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codeName="EstaPasta_de_trabalho" defaultThemeVersion="124226"/>
  <mc:AlternateContent xmlns:mc="http://schemas.openxmlformats.org/markup-compatibility/2006">
    <mc:Choice Requires="x15">
      <x15ac:absPath xmlns:x15ac="http://schemas.microsoft.com/office/spreadsheetml/2010/11/ac" url="\\lua\SMVO_LICITACAO\LICITAÇÃO\LICITAÇÃO - 2023\EDITAIS\PREGÃO PRESENCIAL\PP xx-2023 - REFORMA E AMPLIAÇÃO DO CENTRO COMUNITÁRIO DO MAPIM\MIDIA DIGITAL\"/>
    </mc:Choice>
  </mc:AlternateContent>
  <xr:revisionPtr revIDLastSave="0" documentId="13_ncr:1_{BB691E8E-7E3C-45AA-BE73-ADF53A516942}" xr6:coauthVersionLast="47" xr6:coauthVersionMax="47" xr10:uidLastSave="{00000000-0000-0000-0000-000000000000}"/>
  <bookViews>
    <workbookView xWindow="-120" yWindow="-120" windowWidth="29040" windowHeight="15840" tabRatio="871" firstSheet="3" activeTab="14" xr2:uid="{00000000-000D-0000-FFFF-FFFF00000000}"/>
  </bookViews>
  <sheets>
    <sheet name="Cronograma" sheetId="33" state="hidden" r:id="rId1"/>
    <sheet name="Orçamento" sheetId="36" state="hidden" r:id="rId2"/>
    <sheet name="COMP GERAL" sheetId="38" state="hidden" r:id="rId3"/>
    <sheet name="CC MAPIM" sheetId="39" r:id="rId4"/>
    <sheet name="Planilha3" sheetId="52" state="hidden" r:id="rId5"/>
    <sheet name="Planilha4" sheetId="50" state="hidden" r:id="rId6"/>
    <sheet name="Planilha2" sheetId="51" state="hidden" r:id="rId7"/>
    <sheet name="SALA REUNIÃO CC MAPIM" sheetId="44" state="hidden" r:id="rId8"/>
    <sheet name="COMPOS.PRÓPRIAS" sheetId="45" state="hidden" r:id="rId9"/>
    <sheet name="RESUMO GERAL" sheetId="46" state="hidden" r:id="rId10"/>
    <sheet name="Planilha1" sheetId="43" state="hidden" r:id="rId11"/>
    <sheet name="Serviços a fazer" sheetId="40" state="hidden" r:id="rId12"/>
    <sheet name="Composições de Custo" sheetId="41" r:id="rId13"/>
    <sheet name="04_CRONOGRAMA" sheetId="55" r:id="rId14"/>
    <sheet name="5-BDI" sheetId="56" r:id="rId15"/>
    <sheet name="SERVIÇOS" sheetId="53" r:id="rId16"/>
    <sheet name="INSUMOS" sheetId="54" r:id="rId17"/>
  </sheets>
  <externalReferences>
    <externalReference r:id="rId18"/>
    <externalReference r:id="rId19"/>
    <externalReference r:id="rId20"/>
  </externalReferences>
  <definedNames>
    <definedName name="_xlnm._FilterDatabase" localSheetId="12" hidden="1">'Composições de Custo'!$A$1:$F$161</definedName>
    <definedName name="_xlnm._FilterDatabase" localSheetId="7" hidden="1">'SALA REUNIÃO CC MAPIM'!$B$1:$I$83</definedName>
    <definedName name="_xlnm.Print_Area" localSheetId="13">'04_CRONOGRAMA'!$B$2:$K$28</definedName>
    <definedName name="_xlnm.Print_Area" localSheetId="14">'5-BDI'!$A$1:$C$43</definedName>
    <definedName name="_xlnm.Print_Area" localSheetId="3">'CC MAPIM'!$A$1:$H$232</definedName>
    <definedName name="_xlnm.Print_Area" localSheetId="2">'COMP GERAL'!$A$1:$I$2671</definedName>
    <definedName name="_xlnm.Print_Area" localSheetId="12">'Composições de Custo'!$A$2:$F$185</definedName>
    <definedName name="_xlnm.Print_Area" localSheetId="0">Cronograma!$A$1:$J$65</definedName>
    <definedName name="_xlnm.Print_Area" localSheetId="1">Orçamento!$A$1:$H$415</definedName>
    <definedName name="_xlnm.Print_Area" localSheetId="7">'SALA REUNIÃO CC MAPIM'!$A$1:$I$83</definedName>
    <definedName name="_xlnm.Print_Area" localSheetId="11">'Serviços a fazer'!$A$1:$C$113</definedName>
    <definedName name="JR_PAGE_ANCHOR_1_1">#REF!</definedName>
    <definedName name="JR_PAGE_ANCHOR_2_1">'[1]1-RESUMO'!#REF!</definedName>
    <definedName name="JR_PAGE_ANCHOR_3_1">#REF!</definedName>
    <definedName name="JR_PAGE_ANCHOR_5_1">#REF!</definedName>
    <definedName name="JR_PAGE_ANCHOR_6_1">#REF!</definedName>
    <definedName name="JR_PAGE_ANCHOR_7_1">#REF!</definedName>
    <definedName name="JR_PAGE_ANCHOR_8_1">#REF!</definedName>
    <definedName name="_xlnm.Print_Titles" localSheetId="3">'CC MAPIM'!$1:$9</definedName>
    <definedName name="_xlnm.Print_Titles" localSheetId="1">Orçamento!$1:$12</definedName>
  </definedNames>
  <calcPr calcId="191029"/>
</workbook>
</file>

<file path=xl/calcChain.xml><?xml version="1.0" encoding="utf-8"?>
<calcChain xmlns="http://schemas.openxmlformats.org/spreadsheetml/2006/main">
  <c r="J28" i="55" l="1"/>
  <c r="H28" i="55"/>
  <c r="F28" i="55"/>
  <c r="C22" i="56"/>
  <c r="C26" i="56" s="1"/>
  <c r="C28" i="56" s="1"/>
  <c r="D28" i="56" s="1"/>
  <c r="C16" i="56"/>
  <c r="C8" i="56"/>
  <c r="C25" i="55" l="1"/>
  <c r="C24" i="55"/>
  <c r="C23" i="55"/>
  <c r="C22" i="55"/>
  <c r="C21" i="55"/>
  <c r="C20" i="55"/>
  <c r="C19" i="55"/>
  <c r="C18" i="55"/>
  <c r="C17" i="55"/>
  <c r="C16" i="55"/>
  <c r="C15" i="55"/>
  <c r="C14" i="55"/>
  <c r="K3" i="55"/>
  <c r="F28" i="39" l="1"/>
  <c r="F41" i="39"/>
  <c r="F40" i="39"/>
  <c r="F53" i="39"/>
  <c r="F52" i="39"/>
  <c r="F48" i="39"/>
  <c r="F47" i="39"/>
  <c r="H123" i="39" l="1"/>
  <c r="H126" i="39"/>
  <c r="H128" i="39"/>
  <c r="H129" i="39"/>
  <c r="H131" i="39"/>
  <c r="H133" i="39"/>
  <c r="H136" i="39"/>
  <c r="H138" i="39"/>
  <c r="H139" i="39"/>
  <c r="H141" i="39"/>
  <c r="H142" i="39"/>
  <c r="H143" i="39"/>
  <c r="H145" i="39"/>
  <c r="H147" i="39"/>
  <c r="H149" i="39"/>
  <c r="H151" i="39"/>
  <c r="H152" i="39"/>
  <c r="H154" i="39"/>
  <c r="H155" i="39"/>
  <c r="H156" i="39"/>
  <c r="H157" i="39"/>
  <c r="H159" i="39"/>
  <c r="H162" i="39"/>
  <c r="H164" i="39"/>
  <c r="H166" i="39"/>
  <c r="H167" i="39"/>
  <c r="H169" i="39"/>
  <c r="H170" i="39"/>
  <c r="H172" i="39"/>
  <c r="H175" i="39"/>
  <c r="H177" i="39"/>
  <c r="H121" i="39"/>
  <c r="H63" i="39"/>
  <c r="H65" i="39"/>
  <c r="H67" i="39"/>
  <c r="H70" i="39"/>
  <c r="H72" i="39"/>
  <c r="H74" i="39"/>
  <c r="H75" i="39"/>
  <c r="H78" i="39"/>
  <c r="H80" i="39"/>
  <c r="H82" i="39"/>
  <c r="H85" i="39"/>
  <c r="H87" i="39"/>
  <c r="H89" i="39"/>
  <c r="H92" i="39"/>
  <c r="H93" i="39"/>
  <c r="H95" i="39"/>
  <c r="H97" i="39"/>
  <c r="H99" i="39"/>
  <c r="H101" i="39"/>
  <c r="H102" i="39"/>
  <c r="H104" i="39"/>
  <c r="H105" i="39"/>
  <c r="H107" i="39"/>
  <c r="H109" i="39"/>
  <c r="H112" i="39"/>
  <c r="H114" i="39"/>
  <c r="H116" i="39"/>
  <c r="H178" i="39" l="1"/>
  <c r="E21" i="55" s="1"/>
  <c r="H60" i="39"/>
  <c r="H21" i="55" l="1"/>
  <c r="H117" i="39"/>
  <c r="E20" i="55" s="1"/>
  <c r="H20" i="55" l="1"/>
  <c r="H181" i="39"/>
  <c r="H182" i="39"/>
  <c r="H183" i="39"/>
  <c r="H184" i="39"/>
  <c r="H185" i="39"/>
  <c r="H187" i="39"/>
  <c r="H188" i="39"/>
  <c r="H189" i="39"/>
  <c r="H190" i="39"/>
  <c r="H191" i="39"/>
  <c r="H192" i="39"/>
  <c r="H193" i="39"/>
  <c r="H194" i="39"/>
  <c r="H195" i="39"/>
  <c r="H196" i="39"/>
  <c r="H197" i="39"/>
  <c r="H198" i="39"/>
  <c r="H199" i="39"/>
  <c r="H200" i="39"/>
  <c r="H201" i="39"/>
  <c r="H202" i="39"/>
  <c r="H203" i="39"/>
  <c r="H204" i="39"/>
  <c r="H205" i="39"/>
  <c r="H206" i="39"/>
  <c r="H207" i="39"/>
  <c r="H208" i="39"/>
  <c r="H209" i="39"/>
  <c r="H210" i="39"/>
  <c r="H211" i="39"/>
  <c r="F222" i="39"/>
  <c r="H226" i="39"/>
  <c r="H227" i="39" s="1"/>
  <c r="E25" i="55" s="1"/>
  <c r="BH182" i="39"/>
  <c r="F13" i="39"/>
  <c r="H13" i="39" s="1"/>
  <c r="F12" i="39"/>
  <c r="H12" i="39" s="1"/>
  <c r="H14" i="39" s="1"/>
  <c r="E14" i="55" s="1"/>
  <c r="J14" i="55" l="1"/>
  <c r="J26" i="55" s="1"/>
  <c r="F14" i="55"/>
  <c r="H14" i="55"/>
  <c r="J25" i="55"/>
  <c r="G18" i="39"/>
  <c r="F21" i="39"/>
  <c r="F23" i="39" l="1"/>
  <c r="F31" i="39"/>
  <c r="F64" i="44"/>
  <c r="F14" i="44"/>
  <c r="F74" i="44"/>
  <c r="F73" i="44"/>
  <c r="F72" i="44"/>
  <c r="F69" i="44"/>
  <c r="F68" i="44"/>
  <c r="F63" i="44"/>
  <c r="F62" i="44"/>
  <c r="F58" i="44"/>
  <c r="F56" i="44"/>
  <c r="F55" i="44"/>
  <c r="F50" i="44"/>
  <c r="F49" i="44"/>
  <c r="F48" i="44"/>
  <c r="F43" i="44"/>
  <c r="F37" i="44"/>
  <c r="F33" i="44"/>
  <c r="F32" i="44"/>
  <c r="F31" i="44"/>
  <c r="F30" i="44"/>
  <c r="F27" i="44"/>
  <c r="F26" i="44"/>
  <c r="F25" i="44"/>
  <c r="F23" i="44"/>
  <c r="F21" i="44"/>
  <c r="F20" i="44"/>
  <c r="F28" i="44"/>
  <c r="E74" i="44" l="1"/>
  <c r="E73" i="44"/>
  <c r="E72" i="44"/>
  <c r="E69" i="44"/>
  <c r="E68" i="44"/>
  <c r="E64" i="44"/>
  <c r="E62" i="44"/>
  <c r="E58" i="44"/>
  <c r="E56" i="44"/>
  <c r="E55" i="44"/>
  <c r="E50" i="44"/>
  <c r="E49" i="44"/>
  <c r="E48" i="44"/>
  <c r="E43" i="44"/>
  <c r="E33" i="44"/>
  <c r="E28" i="44"/>
  <c r="E37" i="44"/>
  <c r="H74" i="44"/>
  <c r="H73" i="44"/>
  <c r="H72" i="44"/>
  <c r="H69" i="44"/>
  <c r="H68" i="44"/>
  <c r="H64" i="44"/>
  <c r="H63" i="44"/>
  <c r="H62" i="44"/>
  <c r="H58" i="44"/>
  <c r="H56" i="44"/>
  <c r="H55" i="44"/>
  <c r="H50" i="44"/>
  <c r="H49" i="44"/>
  <c r="H48" i="44"/>
  <c r="H44" i="44"/>
  <c r="H43" i="44"/>
  <c r="H37" i="44"/>
  <c r="H33" i="44"/>
  <c r="H32" i="44"/>
  <c r="H31" i="44"/>
  <c r="H30" i="44"/>
  <c r="H28" i="44"/>
  <c r="H27" i="44"/>
  <c r="H26" i="44"/>
  <c r="H25" i="44"/>
  <c r="H23" i="44"/>
  <c r="H22" i="44"/>
  <c r="H21" i="44"/>
  <c r="H20" i="44"/>
  <c r="H14" i="44"/>
  <c r="H9" i="44"/>
  <c r="E181" i="41"/>
  <c r="F181" i="41" s="1"/>
  <c r="C181" i="41"/>
  <c r="B181" i="41"/>
  <c r="E180" i="41"/>
  <c r="F180" i="41" s="1"/>
  <c r="F182" i="41" s="1"/>
  <c r="C180" i="41"/>
  <c r="B180" i="41"/>
  <c r="E178" i="41"/>
  <c r="F178" i="41" s="1"/>
  <c r="C178" i="41"/>
  <c r="B178" i="41"/>
  <c r="E177" i="41"/>
  <c r="F177" i="41" s="1"/>
  <c r="C177" i="41"/>
  <c r="B177" i="41"/>
  <c r="C169" i="41"/>
  <c r="C170" i="41"/>
  <c r="B170" i="41"/>
  <c r="B169" i="41"/>
  <c r="C168" i="41"/>
  <c r="B168" i="41"/>
  <c r="C167" i="41"/>
  <c r="B167" i="41"/>
  <c r="C165" i="41"/>
  <c r="B165" i="41"/>
  <c r="C164" i="41"/>
  <c r="B164" i="41"/>
  <c r="E170" i="41"/>
  <c r="F170" i="41" s="1"/>
  <c r="E168" i="41"/>
  <c r="F168" i="41" s="1"/>
  <c r="E167" i="41"/>
  <c r="F167" i="41" s="1"/>
  <c r="E169" i="41"/>
  <c r="F169" i="41" s="1"/>
  <c r="E165" i="41"/>
  <c r="F165" i="41" s="1"/>
  <c r="E164" i="41"/>
  <c r="F164" i="41" s="1"/>
  <c r="F166" i="41" l="1"/>
  <c r="F171" i="41"/>
  <c r="F179" i="41"/>
  <c r="F185" i="41" s="1"/>
  <c r="G186" i="39" s="1"/>
  <c r="H186" i="39" s="1"/>
  <c r="F174" i="41"/>
  <c r="E76" i="41"/>
  <c r="F76" i="41" s="1"/>
  <c r="C76" i="41"/>
  <c r="B76" i="41"/>
  <c r="E65" i="41"/>
  <c r="F65" i="41" s="1"/>
  <c r="C65" i="41"/>
  <c r="B65" i="41"/>
  <c r="E27" i="41"/>
  <c r="F27" i="41" s="1"/>
  <c r="C27" i="41"/>
  <c r="B27" i="41"/>
  <c r="E26" i="41"/>
  <c r="F26" i="41" s="1"/>
  <c r="C26" i="41"/>
  <c r="B26" i="41"/>
  <c r="E25" i="41"/>
  <c r="F25" i="41" s="1"/>
  <c r="C25" i="41"/>
  <c r="B25" i="41"/>
  <c r="C11" i="41"/>
  <c r="B11" i="41"/>
  <c r="C10" i="41"/>
  <c r="B10" i="41"/>
  <c r="C9" i="41"/>
  <c r="B9" i="41"/>
  <c r="C8" i="41"/>
  <c r="C7" i="41"/>
  <c r="C6" i="41"/>
  <c r="C5" i="41"/>
  <c r="B8" i="41"/>
  <c r="B7" i="41"/>
  <c r="B6" i="41"/>
  <c r="B5" i="41"/>
  <c r="E11" i="41"/>
  <c r="F11" i="41" s="1"/>
  <c r="E10" i="41"/>
  <c r="F10" i="41" s="1"/>
  <c r="E9" i="41"/>
  <c r="F9" i="41" s="1"/>
  <c r="E6" i="41"/>
  <c r="F6" i="41" s="1"/>
  <c r="E7" i="41"/>
  <c r="F7" i="41" s="1"/>
  <c r="E8" i="41"/>
  <c r="F8" i="41" s="1"/>
  <c r="E5" i="41"/>
  <c r="E157" i="41"/>
  <c r="E145" i="41"/>
  <c r="E133" i="41"/>
  <c r="E154" i="41"/>
  <c r="E153" i="41"/>
  <c r="E152" i="41"/>
  <c r="E142" i="41"/>
  <c r="E141" i="41"/>
  <c r="E140" i="41"/>
  <c r="E130" i="41"/>
  <c r="E129" i="41"/>
  <c r="E128" i="41"/>
  <c r="E118" i="41"/>
  <c r="E117" i="41"/>
  <c r="E108" i="41"/>
  <c r="E107" i="41"/>
  <c r="E85" i="41"/>
  <c r="E84" i="41"/>
  <c r="E73" i="41"/>
  <c r="E72" i="41"/>
  <c r="E62" i="41"/>
  <c r="E61" i="41"/>
  <c r="E54" i="41"/>
  <c r="E45" i="41"/>
  <c r="E44" i="41"/>
  <c r="E34" i="41"/>
  <c r="E33" i="41"/>
  <c r="E24" i="41"/>
  <c r="E23" i="41"/>
  <c r="E17" i="41"/>
  <c r="E176" i="41" l="1"/>
  <c r="F176" i="41" s="1"/>
  <c r="E163" i="41"/>
  <c r="F163" i="41" s="1"/>
  <c r="A2" i="52" l="1"/>
  <c r="A3" i="52"/>
  <c r="A4" i="52"/>
  <c r="A5" i="52"/>
  <c r="A6" i="52"/>
  <c r="A7" i="52"/>
  <c r="A8" i="52"/>
  <c r="A9" i="52"/>
  <c r="A10" i="52"/>
  <c r="A11" i="52"/>
  <c r="A12" i="52"/>
  <c r="A13" i="52"/>
  <c r="A14" i="52"/>
  <c r="A15" i="52"/>
  <c r="A16" i="52"/>
  <c r="A17" i="52"/>
  <c r="A18" i="52"/>
  <c r="A19" i="52"/>
  <c r="A20" i="52"/>
  <c r="A21" i="52"/>
  <c r="A22" i="52"/>
  <c r="A23" i="52"/>
  <c r="A24" i="52"/>
  <c r="A25" i="52"/>
  <c r="A26" i="52"/>
  <c r="A27" i="52"/>
  <c r="A28" i="52"/>
  <c r="A29" i="52"/>
  <c r="A30" i="52"/>
  <c r="A1" i="52"/>
  <c r="A2" i="51"/>
  <c r="A3" i="51"/>
  <c r="A4" i="51"/>
  <c r="A5" i="51"/>
  <c r="A6" i="51"/>
  <c r="A7" i="51"/>
  <c r="A8" i="51"/>
  <c r="A9" i="51"/>
  <c r="A10" i="51"/>
  <c r="A11" i="51"/>
  <c r="A12" i="51"/>
  <c r="A13" i="51"/>
  <c r="A14" i="51"/>
  <c r="A15" i="51"/>
  <c r="A16" i="51"/>
  <c r="A17" i="51"/>
  <c r="A18" i="51"/>
  <c r="A19" i="51"/>
  <c r="A20" i="51"/>
  <c r="A21" i="51"/>
  <c r="A22" i="51"/>
  <c r="A23" i="51"/>
  <c r="A24" i="51"/>
  <c r="A25" i="51"/>
  <c r="A26" i="51"/>
  <c r="A27" i="51"/>
  <c r="A28" i="51"/>
  <c r="A29" i="51"/>
  <c r="A30" i="51"/>
  <c r="A1" i="51"/>
  <c r="E6" i="50"/>
  <c r="I31" i="44"/>
  <c r="I32" i="44"/>
  <c r="I33" i="44"/>
  <c r="I30" i="44"/>
  <c r="F24" i="39" l="1"/>
  <c r="H24" i="39" s="1"/>
  <c r="F157" i="41" l="1"/>
  <c r="F156" i="41"/>
  <c r="F154" i="41"/>
  <c r="F153" i="41"/>
  <c r="F152" i="41"/>
  <c r="F145" i="41"/>
  <c r="F144" i="41"/>
  <c r="F142" i="41"/>
  <c r="F141" i="41"/>
  <c r="F140" i="41"/>
  <c r="F130" i="41"/>
  <c r="F133" i="41"/>
  <c r="F129" i="41"/>
  <c r="F132" i="41"/>
  <c r="F128" i="41"/>
  <c r="F158" i="41" l="1"/>
  <c r="F131" i="41"/>
  <c r="F155" i="41"/>
  <c r="F143" i="41"/>
  <c r="F134" i="41"/>
  <c r="F146" i="41"/>
  <c r="F161" i="41" l="1"/>
  <c r="E151" i="41" s="1"/>
  <c r="F151" i="41" s="1"/>
  <c r="G51" i="39" s="1"/>
  <c r="H51" i="39" s="1"/>
  <c r="F137" i="41"/>
  <c r="E127" i="41" s="1"/>
  <c r="F127" i="41" s="1"/>
  <c r="G49" i="39" s="1"/>
  <c r="F149" i="41"/>
  <c r="E139" i="41" s="1"/>
  <c r="F139" i="41" s="1"/>
  <c r="G50" i="39" s="1"/>
  <c r="H50" i="39" s="1"/>
  <c r="G47" i="39" l="1"/>
  <c r="F43" i="39"/>
  <c r="F30" i="39" l="1"/>
  <c r="F44" i="39" s="1"/>
  <c r="F32" i="39"/>
  <c r="H32" i="39" s="1"/>
  <c r="I44" i="44" l="1"/>
  <c r="F96" i="41" l="1"/>
  <c r="F99" i="41" s="1"/>
  <c r="F102" i="41" s="1"/>
  <c r="E94" i="41" s="1"/>
  <c r="F94" i="41" s="1"/>
  <c r="G222" i="39" s="1"/>
  <c r="H222" i="39" s="1"/>
  <c r="F55" i="39" l="1"/>
  <c r="F42" i="39" l="1"/>
  <c r="F37" i="39" l="1"/>
  <c r="F25" i="39"/>
  <c r="H25" i="39" s="1"/>
  <c r="F29" i="39"/>
  <c r="H55" i="39"/>
  <c r="F19" i="39" l="1"/>
  <c r="F35" i="39"/>
  <c r="F36" i="39" s="1"/>
  <c r="F118" i="41"/>
  <c r="F120" i="41"/>
  <c r="F121" i="41"/>
  <c r="F117" i="41"/>
  <c r="F119" i="41" l="1"/>
  <c r="F122" i="41"/>
  <c r="G62" i="44"/>
  <c r="G69" i="44"/>
  <c r="F110" i="41"/>
  <c r="F111" i="41" s="1"/>
  <c r="F108" i="41"/>
  <c r="F107" i="41"/>
  <c r="F109" i="41" s="1"/>
  <c r="G58" i="44"/>
  <c r="G56" i="44"/>
  <c r="G50" i="44"/>
  <c r="G68" i="44" s="1"/>
  <c r="F114" i="41" l="1"/>
  <c r="E105" i="41" s="1"/>
  <c r="F105" i="41" s="1"/>
  <c r="F125" i="41"/>
  <c r="E116" i="41" s="1"/>
  <c r="F116" i="41" s="1"/>
  <c r="G63" i="44"/>
  <c r="I63" i="44" s="1"/>
  <c r="G43" i="44"/>
  <c r="G42" i="44"/>
  <c r="G41" i="44"/>
  <c r="G64" i="44" l="1"/>
  <c r="F54" i="39"/>
  <c r="H54" i="39" s="1"/>
  <c r="H53" i="39"/>
  <c r="H52" i="39"/>
  <c r="G37" i="44" l="1"/>
  <c r="G48" i="44" s="1"/>
  <c r="G49" i="44" s="1"/>
  <c r="G14" i="44"/>
  <c r="G28" i="44"/>
  <c r="G25" i="44"/>
  <c r="G22" i="44" l="1"/>
  <c r="I22" i="44" s="1"/>
  <c r="G23" i="44"/>
  <c r="I23" i="44" s="1"/>
  <c r="G21" i="44"/>
  <c r="I21" i="44" s="1"/>
  <c r="G20" i="44"/>
  <c r="I20" i="44" s="1"/>
  <c r="G19" i="44"/>
  <c r="I19" i="44" s="1"/>
  <c r="G9" i="44"/>
  <c r="I9" i="44" l="1"/>
  <c r="I10" i="44" s="1"/>
  <c r="D42" i="46"/>
  <c r="C42" i="46"/>
  <c r="D41" i="46"/>
  <c r="C41" i="46"/>
  <c r="D40" i="46"/>
  <c r="C40" i="46"/>
  <c r="D39" i="46"/>
  <c r="C39" i="46"/>
  <c r="D38" i="46"/>
  <c r="C38" i="46"/>
  <c r="D37" i="46"/>
  <c r="C37" i="46"/>
  <c r="D36" i="46"/>
  <c r="C36" i="46"/>
  <c r="B36" i="46"/>
  <c r="D35" i="46"/>
  <c r="C35" i="46"/>
  <c r="B35" i="46"/>
  <c r="D34" i="46"/>
  <c r="C34" i="46"/>
  <c r="B34" i="46"/>
  <c r="D33" i="46"/>
  <c r="C33" i="46"/>
  <c r="B33" i="46"/>
  <c r="D32" i="46"/>
  <c r="C32" i="46"/>
  <c r="B32" i="46"/>
  <c r="D31" i="46"/>
  <c r="C31" i="46"/>
  <c r="B31" i="46"/>
  <c r="D30" i="46"/>
  <c r="C30" i="46"/>
  <c r="B30" i="46"/>
  <c r="D29" i="46"/>
  <c r="C29" i="46"/>
  <c r="B29" i="46"/>
  <c r="D28" i="46"/>
  <c r="C28" i="46"/>
  <c r="B28" i="46"/>
  <c r="D27" i="46"/>
  <c r="C27" i="46"/>
  <c r="B27" i="46"/>
  <c r="D26" i="46"/>
  <c r="C26" i="46"/>
  <c r="B26" i="46"/>
  <c r="D25" i="46"/>
  <c r="C25" i="46"/>
  <c r="B25" i="46"/>
  <c r="D24" i="46"/>
  <c r="C24" i="46"/>
  <c r="B24" i="46"/>
  <c r="D23" i="46"/>
  <c r="C23" i="46"/>
  <c r="B23" i="46"/>
  <c r="D22" i="46"/>
  <c r="C22" i="46"/>
  <c r="B22" i="46"/>
  <c r="D21" i="46"/>
  <c r="C21" i="46"/>
  <c r="B21" i="46"/>
  <c r="D20" i="46"/>
  <c r="C20" i="46"/>
  <c r="B20" i="46"/>
  <c r="D19" i="46"/>
  <c r="C19" i="46"/>
  <c r="B19" i="46"/>
  <c r="D18" i="46"/>
  <c r="C18" i="46"/>
  <c r="B18" i="46"/>
  <c r="D17" i="46"/>
  <c r="C17" i="46"/>
  <c r="B17" i="46"/>
  <c r="D16" i="46"/>
  <c r="C16" i="46"/>
  <c r="B16" i="46"/>
  <c r="D15" i="46"/>
  <c r="C15" i="46"/>
  <c r="B15" i="46"/>
  <c r="D14" i="46"/>
  <c r="C14" i="46"/>
  <c r="B14" i="46"/>
  <c r="H2010" i="45"/>
  <c r="I2010" i="45" s="1"/>
  <c r="F2010" i="45"/>
  <c r="E2010" i="45"/>
  <c r="H2009" i="45"/>
  <c r="I2009" i="45" s="1"/>
  <c r="F2009" i="45"/>
  <c r="E2009" i="45"/>
  <c r="H2008" i="45"/>
  <c r="I2008" i="45" s="1"/>
  <c r="F2008" i="45"/>
  <c r="E2008" i="45"/>
  <c r="H2007" i="45"/>
  <c r="I2007" i="45" s="1"/>
  <c r="F2007" i="45"/>
  <c r="E2007" i="45"/>
  <c r="H2006" i="45"/>
  <c r="I2006" i="45" s="1"/>
  <c r="F2006" i="45"/>
  <c r="E2006" i="45"/>
  <c r="I2003" i="45"/>
  <c r="H2002" i="45"/>
  <c r="I2002" i="45" s="1"/>
  <c r="F2002" i="45"/>
  <c r="E2002" i="45"/>
  <c r="H2001" i="45"/>
  <c r="I2001" i="45" s="1"/>
  <c r="F2001" i="45"/>
  <c r="E2001" i="45"/>
  <c r="I1998" i="45"/>
  <c r="H1997" i="45"/>
  <c r="I1997" i="45" s="1"/>
  <c r="F1997" i="45"/>
  <c r="E1997" i="45"/>
  <c r="H1996" i="45"/>
  <c r="I1996" i="45" s="1"/>
  <c r="F1996" i="45"/>
  <c r="E1996" i="45"/>
  <c r="H1993" i="45"/>
  <c r="I1993" i="45" s="1"/>
  <c r="F1993" i="45"/>
  <c r="E1993" i="45"/>
  <c r="H1992" i="45"/>
  <c r="I1992" i="45" s="1"/>
  <c r="F1992" i="45"/>
  <c r="E1992" i="45"/>
  <c r="H1991" i="45"/>
  <c r="I1991" i="45" s="1"/>
  <c r="F1991" i="45"/>
  <c r="E1991" i="45"/>
  <c r="I1988" i="45"/>
  <c r="H1987" i="45"/>
  <c r="I1987" i="45" s="1"/>
  <c r="F1987" i="45"/>
  <c r="E1987" i="45"/>
  <c r="H1986" i="45"/>
  <c r="I1986" i="45" s="1"/>
  <c r="F1986" i="45"/>
  <c r="E1986" i="45"/>
  <c r="I1983" i="45"/>
  <c r="H1982" i="45"/>
  <c r="I1982" i="45" s="1"/>
  <c r="F1982" i="45"/>
  <c r="E1982" i="45"/>
  <c r="H1981" i="45"/>
  <c r="I1981" i="45" s="1"/>
  <c r="F1981" i="45"/>
  <c r="E1981" i="45"/>
  <c r="H1978" i="45"/>
  <c r="I1978" i="45" s="1"/>
  <c r="F1978" i="45"/>
  <c r="E1978" i="45"/>
  <c r="H1977" i="45"/>
  <c r="I1977" i="45" s="1"/>
  <c r="F1977" i="45"/>
  <c r="E1977" i="45"/>
  <c r="H1976" i="45"/>
  <c r="I1976" i="45" s="1"/>
  <c r="F1976" i="45"/>
  <c r="E1976" i="45"/>
  <c r="H1975" i="45"/>
  <c r="I1975" i="45" s="1"/>
  <c r="F1975" i="45"/>
  <c r="E1975" i="45"/>
  <c r="H1972" i="45"/>
  <c r="I1972" i="45" s="1"/>
  <c r="F1972" i="45"/>
  <c r="E1972" i="45"/>
  <c r="H1971" i="45"/>
  <c r="I1971" i="45" s="1"/>
  <c r="F1971" i="45"/>
  <c r="E1971" i="45"/>
  <c r="H1968" i="45"/>
  <c r="I1968" i="45" s="1"/>
  <c r="F1968" i="45"/>
  <c r="E1968" i="45"/>
  <c r="H1967" i="45"/>
  <c r="I1967" i="45" s="1"/>
  <c r="F1967" i="45"/>
  <c r="E1967" i="45"/>
  <c r="H1966" i="45"/>
  <c r="I1966" i="45" s="1"/>
  <c r="F1966" i="45"/>
  <c r="E1966" i="45"/>
  <c r="H1965" i="45"/>
  <c r="I1965" i="45" s="1"/>
  <c r="F1965" i="45"/>
  <c r="E1965" i="45"/>
  <c r="H1964" i="45"/>
  <c r="I1964" i="45" s="1"/>
  <c r="F1964" i="45"/>
  <c r="E1964" i="45"/>
  <c r="H1963" i="45"/>
  <c r="I1963" i="45" s="1"/>
  <c r="F1963" i="45"/>
  <c r="E1963" i="45"/>
  <c r="H1960" i="45"/>
  <c r="I1960" i="45" s="1"/>
  <c r="F1960" i="45"/>
  <c r="E1960" i="45"/>
  <c r="H1959" i="45"/>
  <c r="I1959" i="45" s="1"/>
  <c r="F1959" i="45"/>
  <c r="E1959" i="45"/>
  <c r="H1958" i="45"/>
  <c r="I1958" i="45" s="1"/>
  <c r="F1958" i="45"/>
  <c r="E1958" i="45"/>
  <c r="H1957" i="45"/>
  <c r="I1957" i="45" s="1"/>
  <c r="F1957" i="45"/>
  <c r="E1957" i="45"/>
  <c r="H1956" i="45"/>
  <c r="G1956" i="45"/>
  <c r="F1956" i="45"/>
  <c r="E1956" i="45"/>
  <c r="H1955" i="45"/>
  <c r="G1955" i="45"/>
  <c r="F1955" i="45"/>
  <c r="E1955" i="45"/>
  <c r="H1954" i="45"/>
  <c r="G1954" i="45"/>
  <c r="F1954" i="45"/>
  <c r="E1954" i="45"/>
  <c r="I1951" i="45"/>
  <c r="H1950" i="45"/>
  <c r="I1950" i="45" s="1"/>
  <c r="F1950" i="45"/>
  <c r="E1950" i="45"/>
  <c r="H1949" i="45"/>
  <c r="I1949" i="45" s="1"/>
  <c r="F1949" i="45"/>
  <c r="E1949" i="45"/>
  <c r="I1946" i="45"/>
  <c r="H1945" i="45"/>
  <c r="I1945" i="45" s="1"/>
  <c r="F1945" i="45"/>
  <c r="E1945" i="45"/>
  <c r="H1944" i="45"/>
  <c r="I1944" i="45" s="1"/>
  <c r="F1944" i="45"/>
  <c r="E1944" i="45"/>
  <c r="I1941" i="45"/>
  <c r="H1940" i="45"/>
  <c r="I1940" i="45" s="1"/>
  <c r="F1940" i="45"/>
  <c r="E1940" i="45"/>
  <c r="H1939" i="45"/>
  <c r="I1939" i="45" s="1"/>
  <c r="F1939" i="45"/>
  <c r="E1939" i="45"/>
  <c r="I1936" i="45"/>
  <c r="H1935" i="45"/>
  <c r="I1935" i="45" s="1"/>
  <c r="F1935" i="45"/>
  <c r="E1935" i="45"/>
  <c r="H1934" i="45"/>
  <c r="I1934" i="45" s="1"/>
  <c r="F1934" i="45"/>
  <c r="E1934" i="45"/>
  <c r="I1931" i="45"/>
  <c r="H1930" i="45"/>
  <c r="I1930" i="45" s="1"/>
  <c r="F1930" i="45"/>
  <c r="E1930" i="45"/>
  <c r="H1929" i="45"/>
  <c r="I1929" i="45" s="1"/>
  <c r="F1929" i="45"/>
  <c r="E1929" i="45"/>
  <c r="I1926" i="45"/>
  <c r="H1925" i="45"/>
  <c r="I1925" i="45" s="1"/>
  <c r="F1925" i="45"/>
  <c r="E1925" i="45"/>
  <c r="H1924" i="45"/>
  <c r="I1924" i="45" s="1"/>
  <c r="F1924" i="45"/>
  <c r="E1924" i="45"/>
  <c r="H1921" i="45"/>
  <c r="I1921" i="45" s="1"/>
  <c r="F1921" i="45"/>
  <c r="E1921" i="45"/>
  <c r="H1920" i="45"/>
  <c r="I1920" i="45" s="1"/>
  <c r="F1920" i="45"/>
  <c r="E1920" i="45"/>
  <c r="H1919" i="45"/>
  <c r="I1919" i="45" s="1"/>
  <c r="F1919" i="45"/>
  <c r="E1919" i="45"/>
  <c r="H1918" i="45"/>
  <c r="I1918" i="45" s="1"/>
  <c r="F1918" i="45"/>
  <c r="E1918" i="45"/>
  <c r="H1915" i="45"/>
  <c r="I1915" i="45" s="1"/>
  <c r="F1915" i="45"/>
  <c r="E1915" i="45"/>
  <c r="H1914" i="45"/>
  <c r="I1914" i="45" s="1"/>
  <c r="F1914" i="45"/>
  <c r="E1914" i="45"/>
  <c r="H1913" i="45"/>
  <c r="I1913" i="45" s="1"/>
  <c r="F1913" i="45"/>
  <c r="E1913" i="45"/>
  <c r="H1910" i="45"/>
  <c r="I1910" i="45" s="1"/>
  <c r="F1910" i="45"/>
  <c r="E1910" i="45"/>
  <c r="H1909" i="45"/>
  <c r="I1909" i="45" s="1"/>
  <c r="F1909" i="45"/>
  <c r="E1909" i="45"/>
  <c r="H1908" i="45"/>
  <c r="I1908" i="45" s="1"/>
  <c r="F1908" i="45"/>
  <c r="E1908" i="45"/>
  <c r="H1907" i="45"/>
  <c r="I1907" i="45" s="1"/>
  <c r="F1907" i="45"/>
  <c r="E1907" i="45"/>
  <c r="H1906" i="45"/>
  <c r="I1906" i="45" s="1"/>
  <c r="F1906" i="45"/>
  <c r="E1906" i="45"/>
  <c r="H1905" i="45"/>
  <c r="I1905" i="45" s="1"/>
  <c r="F1905" i="45"/>
  <c r="E1905" i="45"/>
  <c r="I1902" i="45"/>
  <c r="H1901" i="45"/>
  <c r="I1901" i="45" s="1"/>
  <c r="F1901" i="45"/>
  <c r="E1901" i="45"/>
  <c r="H1900" i="45"/>
  <c r="I1900" i="45" s="1"/>
  <c r="F1900" i="45"/>
  <c r="E1900" i="45"/>
  <c r="H1899" i="45"/>
  <c r="I1899" i="45" s="1"/>
  <c r="F1899" i="45"/>
  <c r="E1899" i="45"/>
  <c r="I1896" i="45"/>
  <c r="H1895" i="45"/>
  <c r="I1895" i="45" s="1"/>
  <c r="F1895" i="45"/>
  <c r="E1895" i="45"/>
  <c r="H1894" i="45"/>
  <c r="I1894" i="45" s="1"/>
  <c r="F1894" i="45"/>
  <c r="E1894" i="45"/>
  <c r="H1891" i="45"/>
  <c r="I1891" i="45" s="1"/>
  <c r="F1891" i="45"/>
  <c r="E1891" i="45"/>
  <c r="H1890" i="45"/>
  <c r="I1890" i="45" s="1"/>
  <c r="F1890" i="45"/>
  <c r="E1890" i="45"/>
  <c r="H1889" i="45"/>
  <c r="I1889" i="45" s="1"/>
  <c r="F1889" i="45"/>
  <c r="E1889" i="45"/>
  <c r="H1888" i="45"/>
  <c r="I1888" i="45" s="1"/>
  <c r="F1888" i="45"/>
  <c r="E1888" i="45"/>
  <c r="H1887" i="45"/>
  <c r="I1887" i="45" s="1"/>
  <c r="F1887" i="45"/>
  <c r="E1887" i="45"/>
  <c r="H1886" i="45"/>
  <c r="I1886" i="45" s="1"/>
  <c r="F1886" i="45"/>
  <c r="E1886" i="45"/>
  <c r="H1885" i="45"/>
  <c r="I1885" i="45" s="1"/>
  <c r="F1885" i="45"/>
  <c r="E1885" i="45"/>
  <c r="H1884" i="45"/>
  <c r="I1884" i="45" s="1"/>
  <c r="F1884" i="45"/>
  <c r="E1884" i="45"/>
  <c r="H1881" i="45"/>
  <c r="I1881" i="45" s="1"/>
  <c r="F1881" i="45"/>
  <c r="E1881" i="45"/>
  <c r="H1880" i="45"/>
  <c r="I1880" i="45" s="1"/>
  <c r="F1880" i="45"/>
  <c r="E1880" i="45"/>
  <c r="H1879" i="45"/>
  <c r="I1879" i="45" s="1"/>
  <c r="F1879" i="45"/>
  <c r="E1879" i="45"/>
  <c r="H1878" i="45"/>
  <c r="I1878" i="45" s="1"/>
  <c r="F1878" i="45"/>
  <c r="E1878" i="45"/>
  <c r="H1877" i="45"/>
  <c r="I1877" i="45" s="1"/>
  <c r="F1877" i="45"/>
  <c r="E1877" i="45"/>
  <c r="I1874" i="45"/>
  <c r="H1873" i="45"/>
  <c r="I1873" i="45" s="1"/>
  <c r="F1873" i="45"/>
  <c r="E1873" i="45"/>
  <c r="H1872" i="45"/>
  <c r="I1872" i="45" s="1"/>
  <c r="F1872" i="45"/>
  <c r="E1872" i="45"/>
  <c r="I1869" i="45"/>
  <c r="H1868" i="45"/>
  <c r="I1868" i="45" s="1"/>
  <c r="F1868" i="45"/>
  <c r="E1868" i="45"/>
  <c r="H1867" i="45"/>
  <c r="I1867" i="45" s="1"/>
  <c r="F1867" i="45"/>
  <c r="E1867" i="45"/>
  <c r="I1864" i="45"/>
  <c r="H1863" i="45"/>
  <c r="I1863" i="45" s="1"/>
  <c r="F1863" i="45"/>
  <c r="E1863" i="45"/>
  <c r="H1862" i="45"/>
  <c r="I1862" i="45" s="1"/>
  <c r="F1862" i="45"/>
  <c r="E1862" i="45"/>
  <c r="H1857" i="45"/>
  <c r="I1857" i="45" s="1"/>
  <c r="F1857" i="45"/>
  <c r="E1857" i="45"/>
  <c r="H1856" i="45"/>
  <c r="I1856" i="45" s="1"/>
  <c r="F1856" i="45"/>
  <c r="E1856" i="45"/>
  <c r="H1855" i="45"/>
  <c r="I1855" i="45" s="1"/>
  <c r="F1855" i="45"/>
  <c r="E1855" i="45"/>
  <c r="H1852" i="45"/>
  <c r="G1852" i="45"/>
  <c r="F1852" i="45"/>
  <c r="E1852" i="45"/>
  <c r="I1851" i="45"/>
  <c r="H1850" i="45"/>
  <c r="I1850" i="45" s="1"/>
  <c r="F1850" i="45"/>
  <c r="E1850" i="45"/>
  <c r="H1847" i="45"/>
  <c r="I1847" i="45" s="1"/>
  <c r="F1847" i="45"/>
  <c r="E1847" i="45"/>
  <c r="H1846" i="45"/>
  <c r="I1846" i="45" s="1"/>
  <c r="F1846" i="45"/>
  <c r="E1846" i="45"/>
  <c r="I1845" i="45"/>
  <c r="H1844" i="45"/>
  <c r="I1844" i="45" s="1"/>
  <c r="F1844" i="45"/>
  <c r="E1844" i="45"/>
  <c r="I1841" i="45"/>
  <c r="H1840" i="45"/>
  <c r="I1840" i="45" s="1"/>
  <c r="F1840" i="45"/>
  <c r="E1840" i="45"/>
  <c r="I1837" i="45"/>
  <c r="H1836" i="45"/>
  <c r="I1836" i="45" s="1"/>
  <c r="F1836" i="45"/>
  <c r="E1836" i="45"/>
  <c r="H1833" i="45"/>
  <c r="I1833" i="45" s="1"/>
  <c r="F1833" i="45"/>
  <c r="E1833" i="45"/>
  <c r="H1832" i="45"/>
  <c r="I1832" i="45" s="1"/>
  <c r="F1832" i="45"/>
  <c r="E1832" i="45"/>
  <c r="H1831" i="45"/>
  <c r="I1831" i="45" s="1"/>
  <c r="F1831" i="45"/>
  <c r="E1831" i="45"/>
  <c r="H1828" i="45"/>
  <c r="I1828" i="45" s="1"/>
  <c r="F1828" i="45"/>
  <c r="E1828" i="45"/>
  <c r="H1827" i="45"/>
  <c r="I1827" i="45" s="1"/>
  <c r="F1827" i="45"/>
  <c r="E1827" i="45"/>
  <c r="H1826" i="45"/>
  <c r="I1826" i="45" s="1"/>
  <c r="F1826" i="45"/>
  <c r="E1826" i="45"/>
  <c r="H1823" i="45"/>
  <c r="I1823" i="45" s="1"/>
  <c r="F1823" i="45"/>
  <c r="E1823" i="45"/>
  <c r="H1822" i="45"/>
  <c r="I1822" i="45" s="1"/>
  <c r="F1822" i="45"/>
  <c r="E1822" i="45"/>
  <c r="H1821" i="45"/>
  <c r="I1821" i="45" s="1"/>
  <c r="F1821" i="45"/>
  <c r="E1821" i="45"/>
  <c r="H1818" i="45"/>
  <c r="I1818" i="45" s="1"/>
  <c r="F1818" i="45"/>
  <c r="E1818" i="45"/>
  <c r="H1817" i="45"/>
  <c r="I1817" i="45" s="1"/>
  <c r="F1817" i="45"/>
  <c r="E1817" i="45"/>
  <c r="H1816" i="45"/>
  <c r="I1816" i="45" s="1"/>
  <c r="F1816" i="45"/>
  <c r="E1816" i="45"/>
  <c r="H1813" i="45"/>
  <c r="I1813" i="45" s="1"/>
  <c r="F1813" i="45"/>
  <c r="E1813" i="45"/>
  <c r="H1812" i="45"/>
  <c r="I1812" i="45" s="1"/>
  <c r="F1812" i="45"/>
  <c r="E1812" i="45"/>
  <c r="H1811" i="45"/>
  <c r="I1811" i="45" s="1"/>
  <c r="F1811" i="45"/>
  <c r="E1811" i="45"/>
  <c r="I1808" i="45"/>
  <c r="H1807" i="45"/>
  <c r="I1807" i="45" s="1"/>
  <c r="F1807" i="45"/>
  <c r="E1807" i="45"/>
  <c r="H1806" i="45"/>
  <c r="I1806" i="45" s="1"/>
  <c r="F1806" i="45"/>
  <c r="E1806" i="45"/>
  <c r="H1803" i="45"/>
  <c r="I1803" i="45" s="1"/>
  <c r="F1803" i="45"/>
  <c r="E1803" i="45"/>
  <c r="H1802" i="45"/>
  <c r="I1802" i="45" s="1"/>
  <c r="F1802" i="45"/>
  <c r="E1802" i="45"/>
  <c r="H1801" i="45"/>
  <c r="I1801" i="45" s="1"/>
  <c r="F1801" i="45"/>
  <c r="E1801" i="45"/>
  <c r="H1800" i="45"/>
  <c r="I1800" i="45" s="1"/>
  <c r="F1800" i="45"/>
  <c r="E1800" i="45"/>
  <c r="H1799" i="45"/>
  <c r="I1799" i="45" s="1"/>
  <c r="F1799" i="45"/>
  <c r="E1799" i="45"/>
  <c r="H1798" i="45"/>
  <c r="I1798" i="45" s="1"/>
  <c r="F1798" i="45"/>
  <c r="E1798" i="45"/>
  <c r="H1797" i="45"/>
  <c r="I1797" i="45" s="1"/>
  <c r="F1797" i="45"/>
  <c r="E1797" i="45"/>
  <c r="I1792" i="45"/>
  <c r="I1791" i="45"/>
  <c r="H1790" i="45"/>
  <c r="I1790" i="45" s="1"/>
  <c r="F1790" i="45"/>
  <c r="E1790" i="45"/>
  <c r="H1789" i="45"/>
  <c r="I1789" i="45" s="1"/>
  <c r="F1789" i="45"/>
  <c r="E1789" i="45"/>
  <c r="I1786" i="45"/>
  <c r="H1785" i="45"/>
  <c r="I1785" i="45" s="1"/>
  <c r="F1785" i="45"/>
  <c r="E1785" i="45"/>
  <c r="H1784" i="45"/>
  <c r="I1784" i="45" s="1"/>
  <c r="F1784" i="45"/>
  <c r="E1784" i="45"/>
  <c r="I1781" i="45"/>
  <c r="H1780" i="45"/>
  <c r="I1780" i="45" s="1"/>
  <c r="F1780" i="45"/>
  <c r="E1780" i="45"/>
  <c r="H1779" i="45"/>
  <c r="I1779" i="45" s="1"/>
  <c r="F1779" i="45"/>
  <c r="E1779" i="45"/>
  <c r="I1776" i="45"/>
  <c r="H1775" i="45"/>
  <c r="I1775" i="45" s="1"/>
  <c r="F1775" i="45"/>
  <c r="E1775" i="45"/>
  <c r="H1774" i="45"/>
  <c r="I1774" i="45" s="1"/>
  <c r="F1774" i="45"/>
  <c r="E1774" i="45"/>
  <c r="H1768" i="45"/>
  <c r="I1768" i="45" s="1"/>
  <c r="F1768" i="45"/>
  <c r="E1768" i="45"/>
  <c r="I1767" i="45"/>
  <c r="H1767" i="45"/>
  <c r="F1767" i="45"/>
  <c r="E1767" i="45"/>
  <c r="H1766" i="45"/>
  <c r="I1766" i="45" s="1"/>
  <c r="F1766" i="45"/>
  <c r="E1766" i="45"/>
  <c r="H1765" i="45"/>
  <c r="I1765" i="45" s="1"/>
  <c r="F1765" i="45"/>
  <c r="E1765" i="45"/>
  <c r="I1762" i="45"/>
  <c r="H1761" i="45"/>
  <c r="I1761" i="45" s="1"/>
  <c r="F1761" i="45"/>
  <c r="E1761" i="45"/>
  <c r="H1760" i="45"/>
  <c r="I1760" i="45" s="1"/>
  <c r="F1760" i="45"/>
  <c r="E1760" i="45"/>
  <c r="I1757" i="45"/>
  <c r="H1756" i="45"/>
  <c r="I1756" i="45" s="1"/>
  <c r="F1756" i="45"/>
  <c r="E1756" i="45"/>
  <c r="H1755" i="45"/>
  <c r="I1755" i="45" s="1"/>
  <c r="F1755" i="45"/>
  <c r="E1755" i="45"/>
  <c r="I1752" i="45"/>
  <c r="H1751" i="45"/>
  <c r="I1751" i="45" s="1"/>
  <c r="F1751" i="45"/>
  <c r="E1751" i="45"/>
  <c r="H1750" i="45"/>
  <c r="I1750" i="45" s="1"/>
  <c r="F1750" i="45"/>
  <c r="E1750" i="45"/>
  <c r="I1747" i="45"/>
  <c r="H1746" i="45"/>
  <c r="I1746" i="45" s="1"/>
  <c r="F1746" i="45"/>
  <c r="E1746" i="45"/>
  <c r="I1743" i="45"/>
  <c r="H1742" i="45"/>
  <c r="I1742" i="45" s="1"/>
  <c r="F1742" i="45"/>
  <c r="E1742" i="45"/>
  <c r="H1741" i="45"/>
  <c r="I1741" i="45" s="1"/>
  <c r="F1741" i="45"/>
  <c r="E1741" i="45"/>
  <c r="I1738" i="45"/>
  <c r="H1737" i="45"/>
  <c r="I1737" i="45" s="1"/>
  <c r="F1737" i="45"/>
  <c r="E1737" i="45"/>
  <c r="H1736" i="45"/>
  <c r="I1736" i="45" s="1"/>
  <c r="F1736" i="45"/>
  <c r="E1736" i="45"/>
  <c r="I1733" i="45"/>
  <c r="H1732" i="45"/>
  <c r="I1732" i="45" s="1"/>
  <c r="F1732" i="45"/>
  <c r="E1732" i="45"/>
  <c r="H1731" i="45"/>
  <c r="I1731" i="45" s="1"/>
  <c r="F1731" i="45"/>
  <c r="E1731" i="45"/>
  <c r="I1728" i="45"/>
  <c r="H1727" i="45"/>
  <c r="I1727" i="45" s="1"/>
  <c r="F1727" i="45"/>
  <c r="E1727" i="45"/>
  <c r="H1726" i="45"/>
  <c r="I1726" i="45" s="1"/>
  <c r="F1726" i="45"/>
  <c r="E1726" i="45"/>
  <c r="H1723" i="45"/>
  <c r="I1723" i="45" s="1"/>
  <c r="F1723" i="45"/>
  <c r="E1723" i="45"/>
  <c r="H1722" i="45"/>
  <c r="I1722" i="45" s="1"/>
  <c r="F1722" i="45"/>
  <c r="E1722" i="45"/>
  <c r="H1721" i="45"/>
  <c r="I1721" i="45" s="1"/>
  <c r="F1721" i="45"/>
  <c r="E1721" i="45"/>
  <c r="H1718" i="45"/>
  <c r="I1718" i="45" s="1"/>
  <c r="F1718" i="45"/>
  <c r="E1718" i="45"/>
  <c r="H1717" i="45"/>
  <c r="I1717" i="45" s="1"/>
  <c r="F1717" i="45"/>
  <c r="E1717" i="45"/>
  <c r="H1716" i="45"/>
  <c r="I1716" i="45" s="1"/>
  <c r="F1716" i="45"/>
  <c r="E1716" i="45"/>
  <c r="H1713" i="45"/>
  <c r="I1713" i="45" s="1"/>
  <c r="F1713" i="45"/>
  <c r="E1713" i="45"/>
  <c r="H1712" i="45"/>
  <c r="I1712" i="45" s="1"/>
  <c r="F1712" i="45"/>
  <c r="E1712" i="45"/>
  <c r="H1711" i="45"/>
  <c r="I1711" i="45" s="1"/>
  <c r="F1711" i="45"/>
  <c r="E1711" i="45"/>
  <c r="H1708" i="45"/>
  <c r="I1708" i="45" s="1"/>
  <c r="F1708" i="45"/>
  <c r="E1708" i="45"/>
  <c r="H1707" i="45"/>
  <c r="I1707" i="45" s="1"/>
  <c r="F1707" i="45"/>
  <c r="E1707" i="45"/>
  <c r="H1706" i="45"/>
  <c r="I1706" i="45" s="1"/>
  <c r="F1706" i="45"/>
  <c r="E1706" i="45"/>
  <c r="H1703" i="45"/>
  <c r="I1703" i="45" s="1"/>
  <c r="F1703" i="45"/>
  <c r="E1703" i="45"/>
  <c r="H1702" i="45"/>
  <c r="I1702" i="45" s="1"/>
  <c r="F1702" i="45"/>
  <c r="E1702" i="45"/>
  <c r="H1701" i="45"/>
  <c r="I1701" i="45" s="1"/>
  <c r="F1701" i="45"/>
  <c r="E1701" i="45"/>
  <c r="I1698" i="45"/>
  <c r="H1697" i="45"/>
  <c r="I1697" i="45" s="1"/>
  <c r="F1697" i="45"/>
  <c r="E1697" i="45"/>
  <c r="H1696" i="45"/>
  <c r="I1696" i="45" s="1"/>
  <c r="F1696" i="45"/>
  <c r="E1696" i="45"/>
  <c r="I1693" i="45"/>
  <c r="H1692" i="45"/>
  <c r="I1692" i="45" s="1"/>
  <c r="F1692" i="45"/>
  <c r="E1692" i="45"/>
  <c r="H1691" i="45"/>
  <c r="I1691" i="45" s="1"/>
  <c r="F1691" i="45"/>
  <c r="E1691" i="45"/>
  <c r="I1688" i="45"/>
  <c r="H1687" i="45"/>
  <c r="I1687" i="45" s="1"/>
  <c r="F1687" i="45"/>
  <c r="E1687" i="45"/>
  <c r="H1686" i="45"/>
  <c r="I1686" i="45" s="1"/>
  <c r="F1686" i="45"/>
  <c r="E1686" i="45"/>
  <c r="I1683" i="45"/>
  <c r="H1682" i="45"/>
  <c r="I1682" i="45" s="1"/>
  <c r="F1682" i="45"/>
  <c r="E1682" i="45"/>
  <c r="H1681" i="45"/>
  <c r="I1681" i="45" s="1"/>
  <c r="F1681" i="45"/>
  <c r="E1681" i="45"/>
  <c r="I1678" i="45"/>
  <c r="H1677" i="45"/>
  <c r="I1677" i="45" s="1"/>
  <c r="F1677" i="45"/>
  <c r="E1677" i="45"/>
  <c r="H1676" i="45"/>
  <c r="I1676" i="45" s="1"/>
  <c r="F1676" i="45"/>
  <c r="E1676" i="45"/>
  <c r="I1673" i="45"/>
  <c r="H1672" i="45"/>
  <c r="I1672" i="45" s="1"/>
  <c r="F1672" i="45"/>
  <c r="E1672" i="45"/>
  <c r="H1671" i="45"/>
  <c r="I1671" i="45" s="1"/>
  <c r="F1671" i="45"/>
  <c r="E1671" i="45"/>
  <c r="I1668" i="45"/>
  <c r="H1667" i="45"/>
  <c r="I1667" i="45" s="1"/>
  <c r="F1667" i="45"/>
  <c r="E1667" i="45"/>
  <c r="H1666" i="45"/>
  <c r="I1666" i="45" s="1"/>
  <c r="F1666" i="45"/>
  <c r="E1666" i="45"/>
  <c r="I1663" i="45"/>
  <c r="H1662" i="45"/>
  <c r="I1662" i="45" s="1"/>
  <c r="F1662" i="45"/>
  <c r="E1662" i="45"/>
  <c r="H1661" i="45"/>
  <c r="I1661" i="45" s="1"/>
  <c r="F1661" i="45"/>
  <c r="E1661" i="45"/>
  <c r="I1658" i="45"/>
  <c r="H1657" i="45"/>
  <c r="I1657" i="45" s="1"/>
  <c r="F1657" i="45"/>
  <c r="E1657" i="45"/>
  <c r="H1656" i="45"/>
  <c r="I1656" i="45" s="1"/>
  <c r="F1656" i="45"/>
  <c r="E1656" i="45"/>
  <c r="I1653" i="45"/>
  <c r="H1652" i="45"/>
  <c r="I1652" i="45" s="1"/>
  <c r="F1652" i="45"/>
  <c r="E1652" i="45"/>
  <c r="I1649" i="45"/>
  <c r="H1648" i="45"/>
  <c r="I1648" i="45" s="1"/>
  <c r="F1648" i="45"/>
  <c r="E1648" i="45"/>
  <c r="H1647" i="45"/>
  <c r="I1647" i="45" s="1"/>
  <c r="F1647" i="45"/>
  <c r="E1647" i="45"/>
  <c r="I1642" i="45"/>
  <c r="H1641" i="45"/>
  <c r="I1641" i="45" s="1"/>
  <c r="F1641" i="45"/>
  <c r="E1641" i="45"/>
  <c r="H1640" i="45"/>
  <c r="I1640" i="45" s="1"/>
  <c r="F1640" i="45"/>
  <c r="E1640" i="45"/>
  <c r="H1637" i="45"/>
  <c r="I1637" i="45" s="1"/>
  <c r="F1637" i="45"/>
  <c r="E1637" i="45"/>
  <c r="H1636" i="45"/>
  <c r="I1636" i="45" s="1"/>
  <c r="F1636" i="45"/>
  <c r="E1636" i="45"/>
  <c r="H1635" i="45"/>
  <c r="I1635" i="45" s="1"/>
  <c r="F1635" i="45"/>
  <c r="E1635" i="45"/>
  <c r="H1634" i="45"/>
  <c r="I1634" i="45" s="1"/>
  <c r="F1634" i="45"/>
  <c r="E1634" i="45"/>
  <c r="H1631" i="45"/>
  <c r="I1631" i="45" s="1"/>
  <c r="F1631" i="45"/>
  <c r="E1631" i="45"/>
  <c r="H1630" i="45"/>
  <c r="I1630" i="45" s="1"/>
  <c r="F1630" i="45"/>
  <c r="E1630" i="45"/>
  <c r="H1629" i="45"/>
  <c r="I1629" i="45" s="1"/>
  <c r="F1629" i="45"/>
  <c r="E1629" i="45"/>
  <c r="H1628" i="45"/>
  <c r="I1628" i="45" s="1"/>
  <c r="F1628" i="45"/>
  <c r="E1628" i="45"/>
  <c r="H1627" i="45"/>
  <c r="I1627" i="45" s="1"/>
  <c r="F1627" i="45"/>
  <c r="E1627" i="45"/>
  <c r="H1626" i="45"/>
  <c r="I1626" i="45" s="1"/>
  <c r="F1626" i="45"/>
  <c r="E1626" i="45"/>
  <c r="H1622" i="45"/>
  <c r="G1622" i="45"/>
  <c r="F1622" i="45"/>
  <c r="E1622" i="45"/>
  <c r="H1621" i="45"/>
  <c r="G1621" i="45"/>
  <c r="F1621" i="45"/>
  <c r="E1621" i="45"/>
  <c r="H1620" i="45"/>
  <c r="I1620" i="45" s="1"/>
  <c r="F1620" i="45"/>
  <c r="E1620" i="45"/>
  <c r="I1619" i="45"/>
  <c r="H1616" i="45"/>
  <c r="G1616" i="45"/>
  <c r="F1616" i="45"/>
  <c r="E1616" i="45"/>
  <c r="H1615" i="45"/>
  <c r="G1615" i="45"/>
  <c r="F1615" i="45"/>
  <c r="E1615" i="45"/>
  <c r="H1614" i="45"/>
  <c r="I1614" i="45" s="1"/>
  <c r="F1614" i="45"/>
  <c r="E1614" i="45"/>
  <c r="H1613" i="45"/>
  <c r="I1613" i="45" s="1"/>
  <c r="F1613" i="45"/>
  <c r="E1613" i="45"/>
  <c r="H1610" i="45"/>
  <c r="I1610" i="45" s="1"/>
  <c r="F1610" i="45"/>
  <c r="E1610" i="45"/>
  <c r="H1609" i="45"/>
  <c r="I1609" i="45" s="1"/>
  <c r="F1609" i="45"/>
  <c r="E1609" i="45"/>
  <c r="I1608" i="45"/>
  <c r="H1607" i="45"/>
  <c r="I1607" i="45" s="1"/>
  <c r="F1607" i="45"/>
  <c r="E1607" i="45"/>
  <c r="H1604" i="45"/>
  <c r="I1604" i="45" s="1"/>
  <c r="F1604" i="45"/>
  <c r="E1604" i="45"/>
  <c r="H1603" i="45"/>
  <c r="I1603" i="45" s="1"/>
  <c r="F1603" i="45"/>
  <c r="E1603" i="45"/>
  <c r="H1602" i="45"/>
  <c r="I1602" i="45" s="1"/>
  <c r="F1602" i="45"/>
  <c r="E1602" i="45"/>
  <c r="H1601" i="45"/>
  <c r="I1601" i="45" s="1"/>
  <c r="F1601" i="45"/>
  <c r="E1601" i="45"/>
  <c r="H1598" i="45"/>
  <c r="I1598" i="45" s="1"/>
  <c r="F1598" i="45"/>
  <c r="E1598" i="45"/>
  <c r="I1597" i="45"/>
  <c r="H1596" i="45"/>
  <c r="I1596" i="45" s="1"/>
  <c r="F1596" i="45"/>
  <c r="E1596" i="45"/>
  <c r="H1595" i="45"/>
  <c r="I1595" i="45" s="1"/>
  <c r="F1595" i="45"/>
  <c r="E1595" i="45"/>
  <c r="I1592" i="45"/>
  <c r="H1591" i="45"/>
  <c r="I1591" i="45" s="1"/>
  <c r="F1591" i="45"/>
  <c r="E1591" i="45"/>
  <c r="H1590" i="45"/>
  <c r="I1590" i="45" s="1"/>
  <c r="F1590" i="45"/>
  <c r="E1590" i="45"/>
  <c r="I1587" i="45"/>
  <c r="H1586" i="45"/>
  <c r="I1586" i="45" s="1"/>
  <c r="F1586" i="45"/>
  <c r="E1586" i="45"/>
  <c r="H1585" i="45"/>
  <c r="I1585" i="45" s="1"/>
  <c r="F1585" i="45"/>
  <c r="E1585" i="45"/>
  <c r="I1582" i="45"/>
  <c r="H1581" i="45"/>
  <c r="I1581" i="45" s="1"/>
  <c r="F1581" i="45"/>
  <c r="E1581" i="45"/>
  <c r="H1580" i="45"/>
  <c r="I1580" i="45" s="1"/>
  <c r="F1580" i="45"/>
  <c r="E1580" i="45"/>
  <c r="I1577" i="45"/>
  <c r="H1576" i="45"/>
  <c r="I1576" i="45" s="1"/>
  <c r="F1576" i="45"/>
  <c r="E1576" i="45"/>
  <c r="H1575" i="45"/>
  <c r="I1575" i="45" s="1"/>
  <c r="F1575" i="45"/>
  <c r="E1575" i="45"/>
  <c r="I1572" i="45"/>
  <c r="H1571" i="45"/>
  <c r="I1571" i="45" s="1"/>
  <c r="F1571" i="45"/>
  <c r="E1571" i="45"/>
  <c r="H1570" i="45"/>
  <c r="I1570" i="45" s="1"/>
  <c r="F1570" i="45"/>
  <c r="E1570" i="45"/>
  <c r="I1567" i="45"/>
  <c r="H1566" i="45"/>
  <c r="I1566" i="45" s="1"/>
  <c r="F1566" i="45"/>
  <c r="E1566" i="45"/>
  <c r="H1565" i="45"/>
  <c r="I1565" i="45" s="1"/>
  <c r="F1565" i="45"/>
  <c r="E1565" i="45"/>
  <c r="H1562" i="45"/>
  <c r="I1562" i="45" s="1"/>
  <c r="F1562" i="45"/>
  <c r="E1562" i="45"/>
  <c r="H1561" i="45"/>
  <c r="I1561" i="45" s="1"/>
  <c r="F1561" i="45"/>
  <c r="E1561" i="45"/>
  <c r="H1560" i="45"/>
  <c r="I1560" i="45" s="1"/>
  <c r="F1560" i="45"/>
  <c r="E1560" i="45"/>
  <c r="H1557" i="45"/>
  <c r="I1557" i="45" s="1"/>
  <c r="F1557" i="45"/>
  <c r="E1557" i="45"/>
  <c r="H1556" i="45"/>
  <c r="I1556" i="45" s="1"/>
  <c r="F1556" i="45"/>
  <c r="E1556" i="45"/>
  <c r="H1555" i="45"/>
  <c r="I1555" i="45" s="1"/>
  <c r="F1555" i="45"/>
  <c r="E1555" i="45"/>
  <c r="H1552" i="45"/>
  <c r="I1552" i="45" s="1"/>
  <c r="F1552" i="45"/>
  <c r="E1552" i="45"/>
  <c r="H1551" i="45"/>
  <c r="I1551" i="45" s="1"/>
  <c r="F1551" i="45"/>
  <c r="E1551" i="45"/>
  <c r="H1550" i="45"/>
  <c r="I1550" i="45" s="1"/>
  <c r="F1550" i="45"/>
  <c r="E1550" i="45"/>
  <c r="H1547" i="45"/>
  <c r="I1547" i="45" s="1"/>
  <c r="F1547" i="45"/>
  <c r="E1547" i="45"/>
  <c r="H1546" i="45"/>
  <c r="I1546" i="45" s="1"/>
  <c r="F1546" i="45"/>
  <c r="E1546" i="45"/>
  <c r="H1545" i="45"/>
  <c r="I1545" i="45" s="1"/>
  <c r="F1545" i="45"/>
  <c r="E1545" i="45"/>
  <c r="H1542" i="45"/>
  <c r="I1542" i="45" s="1"/>
  <c r="F1542" i="45"/>
  <c r="E1542" i="45"/>
  <c r="H1541" i="45"/>
  <c r="I1541" i="45" s="1"/>
  <c r="F1541" i="45"/>
  <c r="E1541" i="45"/>
  <c r="H1540" i="45"/>
  <c r="I1540" i="45" s="1"/>
  <c r="F1540" i="45"/>
  <c r="E1540" i="45"/>
  <c r="H1537" i="45"/>
  <c r="I1537" i="45" s="1"/>
  <c r="F1537" i="45"/>
  <c r="E1537" i="45"/>
  <c r="H1536" i="45"/>
  <c r="I1536" i="45" s="1"/>
  <c r="F1536" i="45"/>
  <c r="E1536" i="45"/>
  <c r="H1535" i="45"/>
  <c r="I1535" i="45" s="1"/>
  <c r="F1535" i="45"/>
  <c r="E1535" i="45"/>
  <c r="H1532" i="45"/>
  <c r="I1532" i="45" s="1"/>
  <c r="F1532" i="45"/>
  <c r="E1532" i="45"/>
  <c r="H1531" i="45"/>
  <c r="I1531" i="45" s="1"/>
  <c r="F1531" i="45"/>
  <c r="E1531" i="45"/>
  <c r="H1530" i="45"/>
  <c r="I1530" i="45" s="1"/>
  <c r="F1530" i="45"/>
  <c r="E1530" i="45"/>
  <c r="I1527" i="45"/>
  <c r="H1526" i="45"/>
  <c r="I1526" i="45" s="1"/>
  <c r="F1526" i="45"/>
  <c r="E1526" i="45"/>
  <c r="H1525" i="45"/>
  <c r="I1525" i="45" s="1"/>
  <c r="F1525" i="45"/>
  <c r="E1525" i="45"/>
  <c r="I1522" i="45"/>
  <c r="H1521" i="45"/>
  <c r="I1521" i="45" s="1"/>
  <c r="F1521" i="45"/>
  <c r="E1521" i="45"/>
  <c r="H1520" i="45"/>
  <c r="I1520" i="45" s="1"/>
  <c r="F1520" i="45"/>
  <c r="E1520" i="45"/>
  <c r="I1517" i="45"/>
  <c r="H1516" i="45"/>
  <c r="I1516" i="45" s="1"/>
  <c r="F1516" i="45"/>
  <c r="E1516" i="45"/>
  <c r="H1515" i="45"/>
  <c r="I1515" i="45" s="1"/>
  <c r="F1515" i="45"/>
  <c r="E1515" i="45"/>
  <c r="I1512" i="45"/>
  <c r="H1511" i="45"/>
  <c r="I1511" i="45" s="1"/>
  <c r="F1511" i="45"/>
  <c r="E1511" i="45"/>
  <c r="H1510" i="45"/>
  <c r="I1510" i="45" s="1"/>
  <c r="F1510" i="45"/>
  <c r="E1510" i="45"/>
  <c r="I1507" i="45"/>
  <c r="H1506" i="45"/>
  <c r="I1506" i="45" s="1"/>
  <c r="F1506" i="45"/>
  <c r="E1506" i="45"/>
  <c r="H1505" i="45"/>
  <c r="I1505" i="45" s="1"/>
  <c r="F1505" i="45"/>
  <c r="E1505" i="45"/>
  <c r="I1502" i="45"/>
  <c r="H1501" i="45"/>
  <c r="I1501" i="45" s="1"/>
  <c r="F1501" i="45"/>
  <c r="E1501" i="45"/>
  <c r="H1500" i="45"/>
  <c r="I1500" i="45" s="1"/>
  <c r="F1500" i="45"/>
  <c r="E1500" i="45"/>
  <c r="I1497" i="45"/>
  <c r="H1496" i="45"/>
  <c r="I1496" i="45" s="1"/>
  <c r="F1496" i="45"/>
  <c r="E1496" i="45"/>
  <c r="H1495" i="45"/>
  <c r="I1495" i="45" s="1"/>
  <c r="F1495" i="45"/>
  <c r="E1495" i="45"/>
  <c r="I1492" i="45"/>
  <c r="H1491" i="45"/>
  <c r="I1491" i="45" s="1"/>
  <c r="F1491" i="45"/>
  <c r="E1491" i="45"/>
  <c r="H1490" i="45"/>
  <c r="I1490" i="45" s="1"/>
  <c r="F1490" i="45"/>
  <c r="E1490" i="45"/>
  <c r="I1487" i="45"/>
  <c r="H1486" i="45"/>
  <c r="I1486" i="45" s="1"/>
  <c r="F1486" i="45"/>
  <c r="E1486" i="45"/>
  <c r="H1485" i="45"/>
  <c r="I1485" i="45" s="1"/>
  <c r="F1485" i="45"/>
  <c r="E1485" i="45"/>
  <c r="I1482" i="45"/>
  <c r="H1481" i="45"/>
  <c r="I1481" i="45" s="1"/>
  <c r="F1481" i="45"/>
  <c r="E1481" i="45"/>
  <c r="H1480" i="45"/>
  <c r="I1480" i="45" s="1"/>
  <c r="F1480" i="45"/>
  <c r="E1480" i="45"/>
  <c r="I1477" i="45"/>
  <c r="H1476" i="45"/>
  <c r="I1476" i="45" s="1"/>
  <c r="F1476" i="45"/>
  <c r="E1476" i="45"/>
  <c r="H1475" i="45"/>
  <c r="I1475" i="45" s="1"/>
  <c r="F1475" i="45"/>
  <c r="E1475" i="45"/>
  <c r="I1472" i="45"/>
  <c r="H1471" i="45"/>
  <c r="I1471" i="45" s="1"/>
  <c r="F1471" i="45"/>
  <c r="E1471" i="45"/>
  <c r="H1470" i="45"/>
  <c r="I1470" i="45" s="1"/>
  <c r="F1470" i="45"/>
  <c r="E1470" i="45"/>
  <c r="I1467" i="45"/>
  <c r="H1466" i="45"/>
  <c r="I1466" i="45" s="1"/>
  <c r="F1466" i="45"/>
  <c r="E1466" i="45"/>
  <c r="H1465" i="45"/>
  <c r="I1465" i="45" s="1"/>
  <c r="F1465" i="45"/>
  <c r="E1465" i="45"/>
  <c r="I1462" i="45"/>
  <c r="H1461" i="45"/>
  <c r="I1461" i="45" s="1"/>
  <c r="F1461" i="45"/>
  <c r="E1461" i="45"/>
  <c r="H1460" i="45"/>
  <c r="I1460" i="45" s="1"/>
  <c r="F1460" i="45"/>
  <c r="E1460" i="45"/>
  <c r="I1457" i="45"/>
  <c r="H1456" i="45"/>
  <c r="I1456" i="45" s="1"/>
  <c r="F1456" i="45"/>
  <c r="E1456" i="45"/>
  <c r="H1455" i="45"/>
  <c r="I1455" i="45" s="1"/>
  <c r="F1455" i="45"/>
  <c r="E1455" i="45"/>
  <c r="I1452" i="45"/>
  <c r="H1451" i="45"/>
  <c r="I1451" i="45" s="1"/>
  <c r="F1451" i="45"/>
  <c r="E1451" i="45"/>
  <c r="H1450" i="45"/>
  <c r="I1450" i="45" s="1"/>
  <c r="F1450" i="45"/>
  <c r="E1450" i="45"/>
  <c r="H1447" i="45"/>
  <c r="I1447" i="45" s="1"/>
  <c r="F1447" i="45"/>
  <c r="E1447" i="45"/>
  <c r="H1446" i="45"/>
  <c r="I1446" i="45" s="1"/>
  <c r="F1446" i="45"/>
  <c r="E1446" i="45"/>
  <c r="H1445" i="45"/>
  <c r="I1445" i="45" s="1"/>
  <c r="F1445" i="45"/>
  <c r="E1445" i="45"/>
  <c r="H1442" i="45"/>
  <c r="I1442" i="45" s="1"/>
  <c r="F1442" i="45"/>
  <c r="E1442" i="45"/>
  <c r="H1441" i="45"/>
  <c r="I1441" i="45" s="1"/>
  <c r="F1441" i="45"/>
  <c r="E1441" i="45"/>
  <c r="H1440" i="45"/>
  <c r="I1440" i="45" s="1"/>
  <c r="F1440" i="45"/>
  <c r="E1440" i="45"/>
  <c r="H1437" i="45"/>
  <c r="I1437" i="45" s="1"/>
  <c r="F1437" i="45"/>
  <c r="E1437" i="45"/>
  <c r="H1436" i="45"/>
  <c r="I1436" i="45" s="1"/>
  <c r="F1436" i="45"/>
  <c r="E1436" i="45"/>
  <c r="H1435" i="45"/>
  <c r="I1435" i="45" s="1"/>
  <c r="F1435" i="45"/>
  <c r="E1435" i="45"/>
  <c r="H1432" i="45"/>
  <c r="I1432" i="45" s="1"/>
  <c r="F1432" i="45"/>
  <c r="E1432" i="45"/>
  <c r="H1431" i="45"/>
  <c r="I1431" i="45" s="1"/>
  <c r="F1431" i="45"/>
  <c r="E1431" i="45"/>
  <c r="H1430" i="45"/>
  <c r="I1430" i="45" s="1"/>
  <c r="F1430" i="45"/>
  <c r="E1430" i="45"/>
  <c r="H1429" i="45"/>
  <c r="I1429" i="45" s="1"/>
  <c r="F1429" i="45"/>
  <c r="E1429" i="45"/>
  <c r="H1428" i="45"/>
  <c r="I1428" i="45" s="1"/>
  <c r="F1428" i="45"/>
  <c r="E1428" i="45"/>
  <c r="H1427" i="45"/>
  <c r="I1427" i="45" s="1"/>
  <c r="F1427" i="45"/>
  <c r="E1427" i="45"/>
  <c r="H1426" i="45"/>
  <c r="I1426" i="45" s="1"/>
  <c r="F1426" i="45"/>
  <c r="E1426" i="45"/>
  <c r="H1425" i="45"/>
  <c r="I1425" i="45" s="1"/>
  <c r="F1425" i="45"/>
  <c r="E1425" i="45"/>
  <c r="H1424" i="45"/>
  <c r="I1424" i="45" s="1"/>
  <c r="F1424" i="45"/>
  <c r="E1424" i="45"/>
  <c r="H1423" i="45"/>
  <c r="I1423" i="45" s="1"/>
  <c r="F1423" i="45"/>
  <c r="E1423" i="45"/>
  <c r="H1422" i="45"/>
  <c r="I1422" i="45" s="1"/>
  <c r="F1422" i="45"/>
  <c r="E1422" i="45"/>
  <c r="H1419" i="45"/>
  <c r="I1419" i="45" s="1"/>
  <c r="F1419" i="45"/>
  <c r="E1419" i="45"/>
  <c r="H1418" i="45"/>
  <c r="I1418" i="45" s="1"/>
  <c r="F1418" i="45"/>
  <c r="E1418" i="45"/>
  <c r="H1417" i="45"/>
  <c r="I1417" i="45" s="1"/>
  <c r="F1417" i="45"/>
  <c r="E1417" i="45"/>
  <c r="H1416" i="45"/>
  <c r="I1416" i="45" s="1"/>
  <c r="F1416" i="45"/>
  <c r="E1416" i="45"/>
  <c r="H1415" i="45"/>
  <c r="I1415" i="45" s="1"/>
  <c r="F1415" i="45"/>
  <c r="E1415" i="45"/>
  <c r="H1414" i="45"/>
  <c r="I1414" i="45" s="1"/>
  <c r="F1414" i="45"/>
  <c r="E1414" i="45"/>
  <c r="I1411" i="45"/>
  <c r="H1410" i="45"/>
  <c r="I1410" i="45" s="1"/>
  <c r="F1410" i="45"/>
  <c r="E1410" i="45"/>
  <c r="H1409" i="45"/>
  <c r="I1409" i="45" s="1"/>
  <c r="F1409" i="45"/>
  <c r="E1409" i="45"/>
  <c r="I1406" i="45"/>
  <c r="H1405" i="45"/>
  <c r="I1405" i="45" s="1"/>
  <c r="F1405" i="45"/>
  <c r="E1405" i="45"/>
  <c r="H1404" i="45"/>
  <c r="I1404" i="45" s="1"/>
  <c r="F1404" i="45"/>
  <c r="E1404" i="45"/>
  <c r="I1401" i="45"/>
  <c r="H1400" i="45"/>
  <c r="I1400" i="45" s="1"/>
  <c r="F1400" i="45"/>
  <c r="E1400" i="45"/>
  <c r="H1399" i="45"/>
  <c r="I1399" i="45" s="1"/>
  <c r="F1399" i="45"/>
  <c r="E1399" i="45"/>
  <c r="I1396" i="45"/>
  <c r="H1395" i="45"/>
  <c r="I1395" i="45" s="1"/>
  <c r="F1395" i="45"/>
  <c r="E1395" i="45"/>
  <c r="H1394" i="45"/>
  <c r="I1394" i="45" s="1"/>
  <c r="F1394" i="45"/>
  <c r="E1394" i="45"/>
  <c r="H1391" i="45"/>
  <c r="I1391" i="45" s="1"/>
  <c r="F1391" i="45"/>
  <c r="E1391" i="45"/>
  <c r="H1390" i="45"/>
  <c r="I1390" i="45" s="1"/>
  <c r="F1390" i="45"/>
  <c r="E1390" i="45"/>
  <c r="H1389" i="45"/>
  <c r="I1389" i="45" s="1"/>
  <c r="F1389" i="45"/>
  <c r="E1389" i="45"/>
  <c r="H1386" i="45"/>
  <c r="I1386" i="45" s="1"/>
  <c r="F1386" i="45"/>
  <c r="E1386" i="45"/>
  <c r="H1385" i="45"/>
  <c r="I1385" i="45" s="1"/>
  <c r="F1385" i="45"/>
  <c r="E1385" i="45"/>
  <c r="H1384" i="45"/>
  <c r="I1384" i="45" s="1"/>
  <c r="F1384" i="45"/>
  <c r="E1384" i="45"/>
  <c r="H1381" i="45"/>
  <c r="I1381" i="45" s="1"/>
  <c r="F1381" i="45"/>
  <c r="E1381" i="45"/>
  <c r="H1380" i="45"/>
  <c r="I1380" i="45" s="1"/>
  <c r="F1380" i="45"/>
  <c r="E1380" i="45"/>
  <c r="H1379" i="45"/>
  <c r="I1379" i="45" s="1"/>
  <c r="F1379" i="45"/>
  <c r="E1379" i="45"/>
  <c r="H1376" i="45"/>
  <c r="I1376" i="45" s="1"/>
  <c r="F1376" i="45"/>
  <c r="E1376" i="45"/>
  <c r="H1375" i="45"/>
  <c r="I1375" i="45" s="1"/>
  <c r="F1375" i="45"/>
  <c r="E1375" i="45"/>
  <c r="H1374" i="45"/>
  <c r="I1374" i="45" s="1"/>
  <c r="F1374" i="45"/>
  <c r="E1374" i="45"/>
  <c r="H1371" i="45"/>
  <c r="I1371" i="45" s="1"/>
  <c r="F1371" i="45"/>
  <c r="E1371" i="45"/>
  <c r="H1370" i="45"/>
  <c r="I1370" i="45" s="1"/>
  <c r="F1370" i="45"/>
  <c r="E1370" i="45"/>
  <c r="H1369" i="45"/>
  <c r="I1369" i="45" s="1"/>
  <c r="F1369" i="45"/>
  <c r="E1369" i="45"/>
  <c r="H1366" i="45"/>
  <c r="I1366" i="45" s="1"/>
  <c r="F1366" i="45"/>
  <c r="E1366" i="45"/>
  <c r="H1365" i="45"/>
  <c r="I1365" i="45" s="1"/>
  <c r="F1365" i="45"/>
  <c r="E1365" i="45"/>
  <c r="H1364" i="45"/>
  <c r="I1364" i="45" s="1"/>
  <c r="F1364" i="45"/>
  <c r="E1364" i="45"/>
  <c r="H1361" i="45"/>
  <c r="I1361" i="45" s="1"/>
  <c r="F1361" i="45"/>
  <c r="E1361" i="45"/>
  <c r="H1360" i="45"/>
  <c r="I1360" i="45" s="1"/>
  <c r="F1360" i="45"/>
  <c r="E1360" i="45"/>
  <c r="H1359" i="45"/>
  <c r="I1359" i="45" s="1"/>
  <c r="F1359" i="45"/>
  <c r="E1359" i="45"/>
  <c r="I1356" i="45"/>
  <c r="H1355" i="45"/>
  <c r="I1355" i="45" s="1"/>
  <c r="F1355" i="45"/>
  <c r="E1355" i="45"/>
  <c r="H1354" i="45"/>
  <c r="I1354" i="45" s="1"/>
  <c r="I1353" i="45" s="1"/>
  <c r="F1354" i="45"/>
  <c r="E1354" i="45"/>
  <c r="I1351" i="45"/>
  <c r="H1350" i="45"/>
  <c r="I1350" i="45" s="1"/>
  <c r="F1350" i="45"/>
  <c r="E1350" i="45"/>
  <c r="H1349" i="45"/>
  <c r="I1349" i="45" s="1"/>
  <c r="F1349" i="45"/>
  <c r="E1349" i="45"/>
  <c r="H1346" i="45"/>
  <c r="I1346" i="45" s="1"/>
  <c r="F1346" i="45"/>
  <c r="E1346" i="45"/>
  <c r="H1345" i="45"/>
  <c r="I1345" i="45" s="1"/>
  <c r="F1345" i="45"/>
  <c r="E1345" i="45"/>
  <c r="H1344" i="45"/>
  <c r="I1344" i="45" s="1"/>
  <c r="F1344" i="45"/>
  <c r="E1344" i="45"/>
  <c r="H1341" i="45"/>
  <c r="I1341" i="45" s="1"/>
  <c r="F1341" i="45"/>
  <c r="E1341" i="45"/>
  <c r="H1340" i="45"/>
  <c r="I1340" i="45" s="1"/>
  <c r="F1340" i="45"/>
  <c r="E1340" i="45"/>
  <c r="H1339" i="45"/>
  <c r="I1339" i="45" s="1"/>
  <c r="F1339" i="45"/>
  <c r="E1339" i="45"/>
  <c r="H1336" i="45"/>
  <c r="I1336" i="45" s="1"/>
  <c r="F1336" i="45"/>
  <c r="E1336" i="45"/>
  <c r="H1335" i="45"/>
  <c r="I1335" i="45" s="1"/>
  <c r="F1335" i="45"/>
  <c r="E1335" i="45"/>
  <c r="H1334" i="45"/>
  <c r="I1334" i="45" s="1"/>
  <c r="F1334" i="45"/>
  <c r="E1334" i="45"/>
  <c r="H1331" i="45"/>
  <c r="I1331" i="45" s="1"/>
  <c r="F1331" i="45"/>
  <c r="E1331" i="45"/>
  <c r="H1330" i="45"/>
  <c r="I1330" i="45" s="1"/>
  <c r="F1330" i="45"/>
  <c r="E1330" i="45"/>
  <c r="H1329" i="45"/>
  <c r="I1329" i="45" s="1"/>
  <c r="F1329" i="45"/>
  <c r="E1329" i="45"/>
  <c r="H1326" i="45"/>
  <c r="I1326" i="45" s="1"/>
  <c r="F1326" i="45"/>
  <c r="E1326" i="45"/>
  <c r="H1325" i="45"/>
  <c r="I1325" i="45" s="1"/>
  <c r="F1325" i="45"/>
  <c r="E1325" i="45"/>
  <c r="H1324" i="45"/>
  <c r="I1324" i="45" s="1"/>
  <c r="F1324" i="45"/>
  <c r="E1324" i="45"/>
  <c r="H1321" i="45"/>
  <c r="I1321" i="45" s="1"/>
  <c r="F1321" i="45"/>
  <c r="E1321" i="45"/>
  <c r="H1320" i="45"/>
  <c r="I1320" i="45" s="1"/>
  <c r="F1320" i="45"/>
  <c r="E1320" i="45"/>
  <c r="H1319" i="45"/>
  <c r="I1319" i="45" s="1"/>
  <c r="F1319" i="45"/>
  <c r="E1319" i="45"/>
  <c r="H1316" i="45"/>
  <c r="I1316" i="45" s="1"/>
  <c r="F1316" i="45"/>
  <c r="E1316" i="45"/>
  <c r="H1315" i="45"/>
  <c r="I1315" i="45" s="1"/>
  <c r="F1315" i="45"/>
  <c r="E1315" i="45"/>
  <c r="H1314" i="45"/>
  <c r="I1314" i="45" s="1"/>
  <c r="F1314" i="45"/>
  <c r="E1314" i="45"/>
  <c r="H1311" i="45"/>
  <c r="I1311" i="45" s="1"/>
  <c r="F1311" i="45"/>
  <c r="E1311" i="45"/>
  <c r="H1310" i="45"/>
  <c r="I1310" i="45" s="1"/>
  <c r="F1310" i="45"/>
  <c r="E1310" i="45"/>
  <c r="H1309" i="45"/>
  <c r="I1309" i="45" s="1"/>
  <c r="F1309" i="45"/>
  <c r="E1309" i="45"/>
  <c r="H1304" i="45"/>
  <c r="I1304" i="45" s="1"/>
  <c r="F1304" i="45"/>
  <c r="E1304" i="45"/>
  <c r="H1303" i="45"/>
  <c r="I1303" i="45" s="1"/>
  <c r="F1303" i="45"/>
  <c r="E1303" i="45"/>
  <c r="H1302" i="45"/>
  <c r="I1302" i="45" s="1"/>
  <c r="F1302" i="45"/>
  <c r="E1302" i="45"/>
  <c r="H1301" i="45"/>
  <c r="I1301" i="45" s="1"/>
  <c r="F1301" i="45"/>
  <c r="E1301" i="45"/>
  <c r="I1298" i="45"/>
  <c r="H1297" i="45"/>
  <c r="I1297" i="45" s="1"/>
  <c r="F1297" i="45"/>
  <c r="E1297" i="45"/>
  <c r="H1296" i="45"/>
  <c r="I1296" i="45" s="1"/>
  <c r="F1296" i="45"/>
  <c r="E1296" i="45"/>
  <c r="I1293" i="45"/>
  <c r="H1292" i="45"/>
  <c r="I1292" i="45" s="1"/>
  <c r="F1292" i="45"/>
  <c r="E1292" i="45"/>
  <c r="H1291" i="45"/>
  <c r="I1291" i="45" s="1"/>
  <c r="F1291" i="45"/>
  <c r="E1291" i="45"/>
  <c r="I1288" i="45"/>
  <c r="H1287" i="45"/>
  <c r="I1287" i="45" s="1"/>
  <c r="F1287" i="45"/>
  <c r="E1287" i="45"/>
  <c r="H1286" i="45"/>
  <c r="I1286" i="45" s="1"/>
  <c r="F1286" i="45"/>
  <c r="E1286" i="45"/>
  <c r="I1283" i="45"/>
  <c r="H1282" i="45"/>
  <c r="I1282" i="45" s="1"/>
  <c r="F1282" i="45"/>
  <c r="E1282" i="45"/>
  <c r="H1281" i="45"/>
  <c r="I1281" i="45" s="1"/>
  <c r="F1281" i="45"/>
  <c r="E1281" i="45"/>
  <c r="H1278" i="45"/>
  <c r="I1278" i="45" s="1"/>
  <c r="F1278" i="45"/>
  <c r="E1278" i="45"/>
  <c r="H1277" i="45"/>
  <c r="I1277" i="45" s="1"/>
  <c r="F1277" i="45"/>
  <c r="E1277" i="45"/>
  <c r="H1276" i="45"/>
  <c r="I1276" i="45" s="1"/>
  <c r="F1276" i="45"/>
  <c r="E1276" i="45"/>
  <c r="I1273" i="45"/>
  <c r="H1272" i="45"/>
  <c r="I1272" i="45" s="1"/>
  <c r="F1272" i="45"/>
  <c r="E1272" i="45"/>
  <c r="H1271" i="45"/>
  <c r="I1271" i="45" s="1"/>
  <c r="F1271" i="45"/>
  <c r="E1271" i="45"/>
  <c r="H1268" i="45"/>
  <c r="I1268" i="45" s="1"/>
  <c r="F1268" i="45"/>
  <c r="E1268" i="45"/>
  <c r="H1267" i="45"/>
  <c r="I1267" i="45" s="1"/>
  <c r="F1267" i="45"/>
  <c r="E1267" i="45"/>
  <c r="H1266" i="45"/>
  <c r="I1266" i="45" s="1"/>
  <c r="F1266" i="45"/>
  <c r="E1266" i="45"/>
  <c r="H1263" i="45"/>
  <c r="I1263" i="45" s="1"/>
  <c r="F1263" i="45"/>
  <c r="E1263" i="45"/>
  <c r="H1262" i="45"/>
  <c r="I1262" i="45" s="1"/>
  <c r="F1262" i="45"/>
  <c r="E1262" i="45"/>
  <c r="H1261" i="45"/>
  <c r="I1261" i="45" s="1"/>
  <c r="F1261" i="45"/>
  <c r="E1261" i="45"/>
  <c r="H1258" i="45"/>
  <c r="I1258" i="45" s="1"/>
  <c r="F1258" i="45"/>
  <c r="E1258" i="45"/>
  <c r="H1257" i="45"/>
  <c r="I1257" i="45" s="1"/>
  <c r="F1257" i="45"/>
  <c r="E1257" i="45"/>
  <c r="H1256" i="45"/>
  <c r="I1256" i="45" s="1"/>
  <c r="F1256" i="45"/>
  <c r="E1256" i="45"/>
  <c r="H1253" i="45"/>
  <c r="I1253" i="45" s="1"/>
  <c r="F1253" i="45"/>
  <c r="E1253" i="45"/>
  <c r="H1252" i="45"/>
  <c r="I1252" i="45" s="1"/>
  <c r="F1252" i="45"/>
  <c r="E1252" i="45"/>
  <c r="H1251" i="45"/>
  <c r="I1251" i="45" s="1"/>
  <c r="F1251" i="45"/>
  <c r="E1251" i="45"/>
  <c r="H1250" i="45"/>
  <c r="I1250" i="45" s="1"/>
  <c r="F1250" i="45"/>
  <c r="E1250" i="45"/>
  <c r="H1247" i="45"/>
  <c r="I1247" i="45" s="1"/>
  <c r="F1247" i="45"/>
  <c r="E1247" i="45"/>
  <c r="H1246" i="45"/>
  <c r="I1246" i="45" s="1"/>
  <c r="F1246" i="45"/>
  <c r="E1246" i="45"/>
  <c r="H1245" i="45"/>
  <c r="I1245" i="45" s="1"/>
  <c r="F1245" i="45"/>
  <c r="E1245" i="45"/>
  <c r="H1244" i="45"/>
  <c r="I1244" i="45" s="1"/>
  <c r="F1244" i="45"/>
  <c r="E1244" i="45"/>
  <c r="I1241" i="45"/>
  <c r="H1240" i="45"/>
  <c r="I1240" i="45" s="1"/>
  <c r="F1240" i="45"/>
  <c r="E1240" i="45"/>
  <c r="I1237" i="45"/>
  <c r="H1236" i="45"/>
  <c r="I1236" i="45" s="1"/>
  <c r="F1236" i="45"/>
  <c r="E1236" i="45"/>
  <c r="I1233" i="45"/>
  <c r="H1232" i="45"/>
  <c r="I1232" i="45" s="1"/>
  <c r="F1232" i="45"/>
  <c r="E1232" i="45"/>
  <c r="I1229" i="45"/>
  <c r="H1228" i="45"/>
  <c r="I1228" i="45" s="1"/>
  <c r="F1228" i="45"/>
  <c r="E1228" i="45"/>
  <c r="I1225" i="45"/>
  <c r="H1224" i="45"/>
  <c r="I1224" i="45" s="1"/>
  <c r="F1224" i="45"/>
  <c r="E1224" i="45"/>
  <c r="H1223" i="45"/>
  <c r="I1223" i="45" s="1"/>
  <c r="F1223" i="45"/>
  <c r="E1223" i="45"/>
  <c r="I1220" i="45"/>
  <c r="H1220" i="45"/>
  <c r="F1220" i="45"/>
  <c r="E1220" i="45"/>
  <c r="H1219" i="45"/>
  <c r="I1219" i="45" s="1"/>
  <c r="F1219" i="45"/>
  <c r="E1219" i="45"/>
  <c r="H1218" i="45"/>
  <c r="I1218" i="45" s="1"/>
  <c r="F1218" i="45"/>
  <c r="E1218" i="45"/>
  <c r="H1215" i="45"/>
  <c r="I1215" i="45" s="1"/>
  <c r="F1215" i="45"/>
  <c r="E1215" i="45"/>
  <c r="H1214" i="45"/>
  <c r="I1214" i="45" s="1"/>
  <c r="F1214" i="45"/>
  <c r="E1214" i="45"/>
  <c r="H1213" i="45"/>
  <c r="I1213" i="45" s="1"/>
  <c r="F1213" i="45"/>
  <c r="E1213" i="45"/>
  <c r="H1210" i="45"/>
  <c r="I1210" i="45" s="1"/>
  <c r="F1210" i="45"/>
  <c r="E1210" i="45"/>
  <c r="H1209" i="45"/>
  <c r="I1209" i="45" s="1"/>
  <c r="F1209" i="45"/>
  <c r="E1209" i="45"/>
  <c r="H1208" i="45"/>
  <c r="I1208" i="45" s="1"/>
  <c r="F1208" i="45"/>
  <c r="E1208" i="45"/>
  <c r="H1205" i="45"/>
  <c r="I1205" i="45" s="1"/>
  <c r="F1205" i="45"/>
  <c r="E1205" i="45"/>
  <c r="H1204" i="45"/>
  <c r="I1204" i="45" s="1"/>
  <c r="F1204" i="45"/>
  <c r="E1204" i="45"/>
  <c r="H1203" i="45"/>
  <c r="I1203" i="45" s="1"/>
  <c r="F1203" i="45"/>
  <c r="E1203" i="45"/>
  <c r="H1202" i="45"/>
  <c r="I1202" i="45" s="1"/>
  <c r="F1202" i="45"/>
  <c r="E1202" i="45"/>
  <c r="H1199" i="45"/>
  <c r="I1199" i="45" s="1"/>
  <c r="F1199" i="45"/>
  <c r="E1199" i="45"/>
  <c r="H1198" i="45"/>
  <c r="I1198" i="45" s="1"/>
  <c r="F1198" i="45"/>
  <c r="E1198" i="45"/>
  <c r="H1197" i="45"/>
  <c r="I1197" i="45" s="1"/>
  <c r="F1197" i="45"/>
  <c r="E1197" i="45"/>
  <c r="H1194" i="45"/>
  <c r="I1194" i="45" s="1"/>
  <c r="F1194" i="45"/>
  <c r="E1194" i="45"/>
  <c r="H1193" i="45"/>
  <c r="I1193" i="45" s="1"/>
  <c r="F1193" i="45"/>
  <c r="E1193" i="45"/>
  <c r="H1192" i="45"/>
  <c r="I1192" i="45" s="1"/>
  <c r="F1192" i="45"/>
  <c r="E1192" i="45"/>
  <c r="H1187" i="45"/>
  <c r="I1187" i="45" s="1"/>
  <c r="F1187" i="45"/>
  <c r="E1187" i="45"/>
  <c r="I1186" i="45"/>
  <c r="H1185" i="45"/>
  <c r="I1185" i="45" s="1"/>
  <c r="F1185" i="45"/>
  <c r="E1185" i="45"/>
  <c r="H1182" i="45"/>
  <c r="I1182" i="45" s="1"/>
  <c r="F1182" i="45"/>
  <c r="E1182" i="45"/>
  <c r="I1181" i="45"/>
  <c r="H1180" i="45"/>
  <c r="I1180" i="45" s="1"/>
  <c r="F1180" i="45"/>
  <c r="E1180" i="45"/>
  <c r="H1177" i="45"/>
  <c r="I1177" i="45" s="1"/>
  <c r="F1177" i="45"/>
  <c r="E1177" i="45"/>
  <c r="H1176" i="45"/>
  <c r="I1176" i="45" s="1"/>
  <c r="F1176" i="45"/>
  <c r="E1176" i="45"/>
  <c r="I1175" i="45"/>
  <c r="H1172" i="45"/>
  <c r="I1172" i="45" s="1"/>
  <c r="F1172" i="45"/>
  <c r="E1172" i="45"/>
  <c r="H1171" i="45"/>
  <c r="I1171" i="45" s="1"/>
  <c r="F1171" i="45"/>
  <c r="E1171" i="45"/>
  <c r="H1170" i="45"/>
  <c r="I1170" i="45" s="1"/>
  <c r="F1170" i="45"/>
  <c r="E1170" i="45"/>
  <c r="H1167" i="45"/>
  <c r="I1167" i="45" s="1"/>
  <c r="F1167" i="45"/>
  <c r="E1167" i="45"/>
  <c r="H1166" i="45"/>
  <c r="I1166" i="45" s="1"/>
  <c r="F1166" i="45"/>
  <c r="E1166" i="45"/>
  <c r="H1165" i="45"/>
  <c r="I1165" i="45" s="1"/>
  <c r="F1165" i="45"/>
  <c r="E1165" i="45"/>
  <c r="H1164" i="45"/>
  <c r="I1164" i="45" s="1"/>
  <c r="F1164" i="45"/>
  <c r="E1164" i="45"/>
  <c r="H1161" i="45"/>
  <c r="I1161" i="45" s="1"/>
  <c r="F1161" i="45"/>
  <c r="E1161" i="45"/>
  <c r="H1160" i="45"/>
  <c r="I1160" i="45" s="1"/>
  <c r="F1160" i="45"/>
  <c r="E1160" i="45"/>
  <c r="I1159" i="45"/>
  <c r="H1156" i="45"/>
  <c r="I1156" i="45" s="1"/>
  <c r="F1156" i="45"/>
  <c r="E1156" i="45"/>
  <c r="H1155" i="45"/>
  <c r="I1155" i="45" s="1"/>
  <c r="F1155" i="45"/>
  <c r="E1155" i="45"/>
  <c r="H1154" i="45"/>
  <c r="I1154" i="45" s="1"/>
  <c r="F1154" i="45"/>
  <c r="E1154" i="45"/>
  <c r="H1153" i="45"/>
  <c r="I1153" i="45" s="1"/>
  <c r="F1153" i="45"/>
  <c r="E1153" i="45"/>
  <c r="H1152" i="45"/>
  <c r="I1152" i="45" s="1"/>
  <c r="F1152" i="45"/>
  <c r="E1152" i="45"/>
  <c r="H1149" i="45"/>
  <c r="I1149" i="45" s="1"/>
  <c r="F1149" i="45"/>
  <c r="E1149" i="45"/>
  <c r="H1148" i="45"/>
  <c r="I1148" i="45" s="1"/>
  <c r="F1148" i="45"/>
  <c r="E1148" i="45"/>
  <c r="H1147" i="45"/>
  <c r="I1147" i="45" s="1"/>
  <c r="F1147" i="45"/>
  <c r="E1147" i="45"/>
  <c r="I1146" i="45"/>
  <c r="H1145" i="45"/>
  <c r="I1145" i="45" s="1"/>
  <c r="F1145" i="45"/>
  <c r="E1145" i="45"/>
  <c r="H1142" i="45"/>
  <c r="I1142" i="45" s="1"/>
  <c r="F1142" i="45"/>
  <c r="E1142" i="45"/>
  <c r="H1141" i="45"/>
  <c r="I1141" i="45" s="1"/>
  <c r="F1141" i="45"/>
  <c r="E1141" i="45"/>
  <c r="H1140" i="45"/>
  <c r="I1140" i="45" s="1"/>
  <c r="F1140" i="45"/>
  <c r="E1140" i="45"/>
  <c r="H1139" i="45"/>
  <c r="I1139" i="45" s="1"/>
  <c r="F1139" i="45"/>
  <c r="E1139" i="45"/>
  <c r="H1138" i="45"/>
  <c r="I1138" i="45" s="1"/>
  <c r="F1138" i="45"/>
  <c r="E1138" i="45"/>
  <c r="H1135" i="45"/>
  <c r="I1135" i="45" s="1"/>
  <c r="F1135" i="45"/>
  <c r="E1135" i="45"/>
  <c r="H1134" i="45"/>
  <c r="I1134" i="45" s="1"/>
  <c r="F1134" i="45"/>
  <c r="E1134" i="45"/>
  <c r="H1133" i="45"/>
  <c r="I1133" i="45" s="1"/>
  <c r="F1133" i="45"/>
  <c r="E1133" i="45"/>
  <c r="I1132" i="45"/>
  <c r="H1131" i="45"/>
  <c r="I1131" i="45" s="1"/>
  <c r="F1131" i="45"/>
  <c r="E1131" i="45"/>
  <c r="H1130" i="45"/>
  <c r="I1130" i="45" s="1"/>
  <c r="F1130" i="45"/>
  <c r="E1130" i="45"/>
  <c r="H1127" i="45"/>
  <c r="I1127" i="45" s="1"/>
  <c r="F1127" i="45"/>
  <c r="E1127" i="45"/>
  <c r="H1126" i="45"/>
  <c r="I1126" i="45" s="1"/>
  <c r="F1126" i="45"/>
  <c r="E1126" i="45"/>
  <c r="H1125" i="45"/>
  <c r="I1125" i="45" s="1"/>
  <c r="I1124" i="45" s="1"/>
  <c r="F1125" i="45"/>
  <c r="E1125" i="45"/>
  <c r="H1122" i="45"/>
  <c r="I1122" i="45" s="1"/>
  <c r="F1122" i="45"/>
  <c r="E1122" i="45"/>
  <c r="H1121" i="45"/>
  <c r="I1121" i="45" s="1"/>
  <c r="F1121" i="45"/>
  <c r="E1121" i="45"/>
  <c r="H1120" i="45"/>
  <c r="I1120" i="45" s="1"/>
  <c r="F1120" i="45"/>
  <c r="E1120" i="45"/>
  <c r="I1117" i="45"/>
  <c r="H1117" i="45"/>
  <c r="F1117" i="45"/>
  <c r="E1117" i="45"/>
  <c r="H1116" i="45"/>
  <c r="I1116" i="45" s="1"/>
  <c r="F1116" i="45"/>
  <c r="E1116" i="45"/>
  <c r="H1115" i="45"/>
  <c r="I1115" i="45" s="1"/>
  <c r="F1115" i="45"/>
  <c r="E1115" i="45"/>
  <c r="H1112" i="45"/>
  <c r="I1112" i="45" s="1"/>
  <c r="F1112" i="45"/>
  <c r="E1112" i="45"/>
  <c r="H1111" i="45"/>
  <c r="I1111" i="45" s="1"/>
  <c r="F1111" i="45"/>
  <c r="E1111" i="45"/>
  <c r="H1110" i="45"/>
  <c r="I1110" i="45" s="1"/>
  <c r="F1110" i="45"/>
  <c r="E1110" i="45"/>
  <c r="H1107" i="45"/>
  <c r="I1107" i="45" s="1"/>
  <c r="F1107" i="45"/>
  <c r="E1107" i="45"/>
  <c r="H1106" i="45"/>
  <c r="I1106" i="45" s="1"/>
  <c r="F1106" i="45"/>
  <c r="E1106" i="45"/>
  <c r="H1105" i="45"/>
  <c r="I1105" i="45" s="1"/>
  <c r="F1105" i="45"/>
  <c r="E1105" i="45"/>
  <c r="H1104" i="45"/>
  <c r="I1104" i="45" s="1"/>
  <c r="F1104" i="45"/>
  <c r="E1104" i="45"/>
  <c r="H1101" i="45"/>
  <c r="I1101" i="45" s="1"/>
  <c r="F1101" i="45"/>
  <c r="E1101" i="45"/>
  <c r="H1100" i="45"/>
  <c r="I1100" i="45" s="1"/>
  <c r="F1100" i="45"/>
  <c r="E1100" i="45"/>
  <c r="H1099" i="45"/>
  <c r="I1099" i="45" s="1"/>
  <c r="F1099" i="45"/>
  <c r="E1099" i="45"/>
  <c r="H1098" i="45"/>
  <c r="I1098" i="45" s="1"/>
  <c r="F1098" i="45"/>
  <c r="E1098" i="45"/>
  <c r="H1097" i="45"/>
  <c r="I1097" i="45" s="1"/>
  <c r="F1097" i="45"/>
  <c r="E1097" i="45"/>
  <c r="H1094" i="45"/>
  <c r="I1094" i="45" s="1"/>
  <c r="F1094" i="45"/>
  <c r="E1094" i="45"/>
  <c r="H1093" i="45"/>
  <c r="I1093" i="45" s="1"/>
  <c r="F1093" i="45"/>
  <c r="E1093" i="45"/>
  <c r="H1092" i="45"/>
  <c r="I1092" i="45" s="1"/>
  <c r="F1092" i="45"/>
  <c r="E1092" i="45"/>
  <c r="H1089" i="45"/>
  <c r="I1089" i="45" s="1"/>
  <c r="F1089" i="45"/>
  <c r="E1089" i="45"/>
  <c r="H1088" i="45"/>
  <c r="I1088" i="45" s="1"/>
  <c r="F1088" i="45"/>
  <c r="E1088" i="45"/>
  <c r="H1087" i="45"/>
  <c r="I1087" i="45" s="1"/>
  <c r="F1087" i="45"/>
  <c r="E1087" i="45"/>
  <c r="H1086" i="45"/>
  <c r="I1086" i="45" s="1"/>
  <c r="F1086" i="45"/>
  <c r="E1086" i="45"/>
  <c r="H1085" i="45"/>
  <c r="I1085" i="45" s="1"/>
  <c r="F1085" i="45"/>
  <c r="E1085" i="45"/>
  <c r="H1082" i="45"/>
  <c r="I1082" i="45" s="1"/>
  <c r="F1082" i="45"/>
  <c r="E1082" i="45"/>
  <c r="H1081" i="45"/>
  <c r="I1081" i="45" s="1"/>
  <c r="F1081" i="45"/>
  <c r="E1081" i="45"/>
  <c r="H1080" i="45"/>
  <c r="I1080" i="45" s="1"/>
  <c r="F1080" i="45"/>
  <c r="E1080" i="45"/>
  <c r="H1077" i="45"/>
  <c r="I1077" i="45" s="1"/>
  <c r="F1077" i="45"/>
  <c r="E1077" i="45"/>
  <c r="H1076" i="45"/>
  <c r="I1076" i="45" s="1"/>
  <c r="F1076" i="45"/>
  <c r="E1076" i="45"/>
  <c r="H1075" i="45"/>
  <c r="I1075" i="45" s="1"/>
  <c r="F1075" i="45"/>
  <c r="E1075" i="45"/>
  <c r="H1074" i="45"/>
  <c r="I1074" i="45" s="1"/>
  <c r="F1074" i="45"/>
  <c r="E1074" i="45"/>
  <c r="H1073" i="45"/>
  <c r="I1073" i="45" s="1"/>
  <c r="F1073" i="45"/>
  <c r="E1073" i="45"/>
  <c r="H1072" i="45"/>
  <c r="I1072" i="45" s="1"/>
  <c r="F1072" i="45"/>
  <c r="E1072" i="45"/>
  <c r="H1069" i="45"/>
  <c r="I1069" i="45" s="1"/>
  <c r="F1069" i="45"/>
  <c r="E1069" i="45"/>
  <c r="H1068" i="45"/>
  <c r="I1068" i="45" s="1"/>
  <c r="F1068" i="45"/>
  <c r="E1068" i="45"/>
  <c r="H1067" i="45"/>
  <c r="I1067" i="45" s="1"/>
  <c r="F1067" i="45"/>
  <c r="E1067" i="45"/>
  <c r="H1066" i="45"/>
  <c r="I1066" i="45" s="1"/>
  <c r="F1066" i="45"/>
  <c r="E1066" i="45"/>
  <c r="H1065" i="45"/>
  <c r="I1065" i="45" s="1"/>
  <c r="F1065" i="45"/>
  <c r="E1065" i="45"/>
  <c r="H1064" i="45"/>
  <c r="I1064" i="45" s="1"/>
  <c r="F1064" i="45"/>
  <c r="E1064" i="45"/>
  <c r="I1059" i="45"/>
  <c r="H1058" i="45"/>
  <c r="I1058" i="45" s="1"/>
  <c r="I1057" i="45" s="1"/>
  <c r="F1058" i="45"/>
  <c r="E1058" i="45"/>
  <c r="H1055" i="45"/>
  <c r="I1055" i="45" s="1"/>
  <c r="F1055" i="45"/>
  <c r="E1055" i="45"/>
  <c r="H1054" i="45"/>
  <c r="I1054" i="45" s="1"/>
  <c r="F1054" i="45"/>
  <c r="E1054" i="45"/>
  <c r="I1051" i="45"/>
  <c r="H1050" i="45"/>
  <c r="I1050" i="45" s="1"/>
  <c r="I1049" i="45" s="1"/>
  <c r="F1050" i="45"/>
  <c r="E1050" i="45"/>
  <c r="I1047" i="45"/>
  <c r="H1046" i="45"/>
  <c r="I1046" i="45" s="1"/>
  <c r="F1046" i="45"/>
  <c r="E1046" i="45"/>
  <c r="H1045" i="45"/>
  <c r="I1045" i="45" s="1"/>
  <c r="F1045" i="45"/>
  <c r="E1045" i="45"/>
  <c r="I1042" i="45"/>
  <c r="H1041" i="45"/>
  <c r="I1041" i="45" s="1"/>
  <c r="F1041" i="45"/>
  <c r="E1041" i="45"/>
  <c r="H1040" i="45"/>
  <c r="I1040" i="45" s="1"/>
  <c r="F1040" i="45"/>
  <c r="E1040" i="45"/>
  <c r="H1037" i="45"/>
  <c r="I1037" i="45" s="1"/>
  <c r="F1037" i="45"/>
  <c r="E1037" i="45"/>
  <c r="H1036" i="45"/>
  <c r="I1036" i="45" s="1"/>
  <c r="F1036" i="45"/>
  <c r="E1036" i="45"/>
  <c r="H1035" i="45"/>
  <c r="I1035" i="45" s="1"/>
  <c r="F1035" i="45"/>
  <c r="E1035" i="45"/>
  <c r="I1032" i="45"/>
  <c r="H1031" i="45"/>
  <c r="I1031" i="45" s="1"/>
  <c r="F1031" i="45"/>
  <c r="E1031" i="45"/>
  <c r="I1028" i="45"/>
  <c r="H1027" i="45"/>
  <c r="I1027" i="45" s="1"/>
  <c r="I1026" i="45" s="1"/>
  <c r="F1027" i="45"/>
  <c r="E1027" i="45"/>
  <c r="I1024" i="45"/>
  <c r="H1023" i="45"/>
  <c r="I1023" i="45" s="1"/>
  <c r="F1023" i="45"/>
  <c r="E1023" i="45"/>
  <c r="I1020" i="45"/>
  <c r="H1019" i="45"/>
  <c r="I1019" i="45" s="1"/>
  <c r="F1019" i="45"/>
  <c r="E1019" i="45"/>
  <c r="H1018" i="45"/>
  <c r="I1018" i="45" s="1"/>
  <c r="F1018" i="45"/>
  <c r="E1018" i="45"/>
  <c r="I1015" i="45"/>
  <c r="H1014" i="45"/>
  <c r="I1014" i="45" s="1"/>
  <c r="F1014" i="45"/>
  <c r="E1014" i="45"/>
  <c r="H1013" i="45"/>
  <c r="I1013" i="45" s="1"/>
  <c r="F1013" i="45"/>
  <c r="E1013" i="45"/>
  <c r="I1010" i="45"/>
  <c r="H1009" i="45"/>
  <c r="I1009" i="45" s="1"/>
  <c r="F1009" i="45"/>
  <c r="E1009" i="45"/>
  <c r="H1008" i="45"/>
  <c r="I1008" i="45" s="1"/>
  <c r="F1008" i="45"/>
  <c r="E1008" i="45"/>
  <c r="I1005" i="45"/>
  <c r="H1004" i="45"/>
  <c r="I1004" i="45" s="1"/>
  <c r="F1004" i="45"/>
  <c r="E1004" i="45"/>
  <c r="I1001" i="45"/>
  <c r="I1000" i="45"/>
  <c r="H1000" i="45"/>
  <c r="F1000" i="45"/>
  <c r="E1000" i="45"/>
  <c r="I997" i="45"/>
  <c r="I996" i="45"/>
  <c r="H995" i="45"/>
  <c r="I995" i="45" s="1"/>
  <c r="F995" i="45"/>
  <c r="E995" i="45"/>
  <c r="H994" i="45"/>
  <c r="I994" i="45" s="1"/>
  <c r="F994" i="45"/>
  <c r="E994" i="45"/>
  <c r="H993" i="45"/>
  <c r="I993" i="45" s="1"/>
  <c r="F993" i="45"/>
  <c r="E993" i="45"/>
  <c r="H992" i="45"/>
  <c r="I992" i="45" s="1"/>
  <c r="F992" i="45"/>
  <c r="E992" i="45"/>
  <c r="I989" i="45"/>
  <c r="H988" i="45"/>
  <c r="I988" i="45" s="1"/>
  <c r="F988" i="45"/>
  <c r="E988" i="45"/>
  <c r="H987" i="45"/>
  <c r="I987" i="45" s="1"/>
  <c r="F987" i="45"/>
  <c r="E987" i="45"/>
  <c r="I984" i="45"/>
  <c r="I983" i="45"/>
  <c r="H982" i="45"/>
  <c r="I982" i="45" s="1"/>
  <c r="F982" i="45"/>
  <c r="E982" i="45"/>
  <c r="H981" i="45"/>
  <c r="I981" i="45" s="1"/>
  <c r="F981" i="45"/>
  <c r="E981" i="45"/>
  <c r="H980" i="45"/>
  <c r="I980" i="45" s="1"/>
  <c r="F980" i="45"/>
  <c r="E980" i="45"/>
  <c r="H977" i="45"/>
  <c r="I977" i="45" s="1"/>
  <c r="F977" i="45"/>
  <c r="E977" i="45"/>
  <c r="H976" i="45"/>
  <c r="I976" i="45" s="1"/>
  <c r="F976" i="45"/>
  <c r="E976" i="45"/>
  <c r="H975" i="45"/>
  <c r="I975" i="45" s="1"/>
  <c r="F975" i="45"/>
  <c r="E975" i="45"/>
  <c r="H974" i="45"/>
  <c r="I974" i="45" s="1"/>
  <c r="F974" i="45"/>
  <c r="E974" i="45"/>
  <c r="H973" i="45"/>
  <c r="I973" i="45" s="1"/>
  <c r="F973" i="45"/>
  <c r="E973" i="45"/>
  <c r="I970" i="45"/>
  <c r="H969" i="45"/>
  <c r="I969" i="45" s="1"/>
  <c r="F969" i="45"/>
  <c r="E969" i="45"/>
  <c r="H968" i="45"/>
  <c r="I968" i="45" s="1"/>
  <c r="F968" i="45"/>
  <c r="E968" i="45"/>
  <c r="H965" i="45"/>
  <c r="I965" i="45" s="1"/>
  <c r="F965" i="45"/>
  <c r="E965" i="45"/>
  <c r="H964" i="45"/>
  <c r="I964" i="45" s="1"/>
  <c r="F964" i="45"/>
  <c r="E964" i="45"/>
  <c r="H963" i="45"/>
  <c r="I963" i="45" s="1"/>
  <c r="F963" i="45"/>
  <c r="E963" i="45"/>
  <c r="H962" i="45"/>
  <c r="I962" i="45" s="1"/>
  <c r="F962" i="45"/>
  <c r="E962" i="45"/>
  <c r="H961" i="45"/>
  <c r="I961" i="45" s="1"/>
  <c r="F961" i="45"/>
  <c r="E961" i="45"/>
  <c r="I958" i="45"/>
  <c r="H957" i="45"/>
  <c r="I957" i="45" s="1"/>
  <c r="F957" i="45"/>
  <c r="E957" i="45"/>
  <c r="H956" i="45"/>
  <c r="I956" i="45" s="1"/>
  <c r="F956" i="45"/>
  <c r="E956" i="45"/>
  <c r="H955" i="45"/>
  <c r="I955" i="45" s="1"/>
  <c r="F955" i="45"/>
  <c r="E955" i="45"/>
  <c r="H954" i="45"/>
  <c r="I954" i="45" s="1"/>
  <c r="F954" i="45"/>
  <c r="E954" i="45"/>
  <c r="H953" i="45"/>
  <c r="I953" i="45" s="1"/>
  <c r="F953" i="45"/>
  <c r="E953" i="45"/>
  <c r="H952" i="45"/>
  <c r="I952" i="45" s="1"/>
  <c r="F952" i="45"/>
  <c r="E952" i="45"/>
  <c r="I951" i="45"/>
  <c r="H950" i="45"/>
  <c r="I950" i="45" s="1"/>
  <c r="F950" i="45"/>
  <c r="E950" i="45"/>
  <c r="H949" i="45"/>
  <c r="I949" i="45" s="1"/>
  <c r="F949" i="45"/>
  <c r="E949" i="45"/>
  <c r="I946" i="45"/>
  <c r="H945" i="45"/>
  <c r="I945" i="45" s="1"/>
  <c r="F945" i="45"/>
  <c r="E945" i="45"/>
  <c r="H944" i="45"/>
  <c r="I944" i="45" s="1"/>
  <c r="F944" i="45"/>
  <c r="E944" i="45"/>
  <c r="H943" i="45"/>
  <c r="I943" i="45" s="1"/>
  <c r="F943" i="45"/>
  <c r="E943" i="45"/>
  <c r="H942" i="45"/>
  <c r="I942" i="45" s="1"/>
  <c r="F942" i="45"/>
  <c r="E942" i="45"/>
  <c r="H941" i="45"/>
  <c r="I941" i="45" s="1"/>
  <c r="F941" i="45"/>
  <c r="E941" i="45"/>
  <c r="H940" i="45"/>
  <c r="I940" i="45" s="1"/>
  <c r="F940" i="45"/>
  <c r="E940" i="45"/>
  <c r="I939" i="45"/>
  <c r="H938" i="45"/>
  <c r="I938" i="45" s="1"/>
  <c r="F938" i="45"/>
  <c r="E938" i="45"/>
  <c r="H937" i="45"/>
  <c r="I937" i="45" s="1"/>
  <c r="F937" i="45"/>
  <c r="E937" i="45"/>
  <c r="H931" i="45"/>
  <c r="I931" i="45" s="1"/>
  <c r="F931" i="45"/>
  <c r="E931" i="45"/>
  <c r="H930" i="45"/>
  <c r="I930" i="45" s="1"/>
  <c r="F930" i="45"/>
  <c r="E930" i="45"/>
  <c r="H929" i="45"/>
  <c r="I929" i="45" s="1"/>
  <c r="F929" i="45"/>
  <c r="E929" i="45"/>
  <c r="H928" i="45"/>
  <c r="I928" i="45" s="1"/>
  <c r="F928" i="45"/>
  <c r="E928" i="45"/>
  <c r="H927" i="45"/>
  <c r="I927" i="45" s="1"/>
  <c r="F927" i="45"/>
  <c r="E927" i="45"/>
  <c r="H926" i="45"/>
  <c r="I926" i="45" s="1"/>
  <c r="F926" i="45"/>
  <c r="E926" i="45"/>
  <c r="H925" i="45"/>
  <c r="I925" i="45" s="1"/>
  <c r="F925" i="45"/>
  <c r="E925" i="45"/>
  <c r="H924" i="45"/>
  <c r="I924" i="45" s="1"/>
  <c r="F924" i="45"/>
  <c r="E924" i="45"/>
  <c r="H921" i="45"/>
  <c r="I921" i="45" s="1"/>
  <c r="F921" i="45"/>
  <c r="E921" i="45"/>
  <c r="H920" i="45"/>
  <c r="I920" i="45" s="1"/>
  <c r="F920" i="45"/>
  <c r="E920" i="45"/>
  <c r="H919" i="45"/>
  <c r="I919" i="45" s="1"/>
  <c r="F919" i="45"/>
  <c r="E919" i="45"/>
  <c r="H918" i="45"/>
  <c r="I918" i="45" s="1"/>
  <c r="F918" i="45"/>
  <c r="E918" i="45"/>
  <c r="H917" i="45"/>
  <c r="I917" i="45" s="1"/>
  <c r="F917" i="45"/>
  <c r="E917" i="45"/>
  <c r="H916" i="45"/>
  <c r="I916" i="45" s="1"/>
  <c r="F916" i="45"/>
  <c r="E916" i="45"/>
  <c r="H913" i="45"/>
  <c r="I913" i="45" s="1"/>
  <c r="F913" i="45"/>
  <c r="E913" i="45"/>
  <c r="H912" i="45"/>
  <c r="I912" i="45" s="1"/>
  <c r="F912" i="45"/>
  <c r="E912" i="45"/>
  <c r="H911" i="45"/>
  <c r="I911" i="45" s="1"/>
  <c r="F911" i="45"/>
  <c r="E911" i="45"/>
  <c r="H910" i="45"/>
  <c r="I910" i="45" s="1"/>
  <c r="F910" i="45"/>
  <c r="E910" i="45"/>
  <c r="H909" i="45"/>
  <c r="I909" i="45" s="1"/>
  <c r="F909" i="45"/>
  <c r="E909" i="45"/>
  <c r="H906" i="45"/>
  <c r="I906" i="45" s="1"/>
  <c r="F906" i="45"/>
  <c r="E906" i="45"/>
  <c r="H905" i="45"/>
  <c r="I905" i="45" s="1"/>
  <c r="F905" i="45"/>
  <c r="E905" i="45"/>
  <c r="H904" i="45"/>
  <c r="I904" i="45" s="1"/>
  <c r="F904" i="45"/>
  <c r="E904" i="45"/>
  <c r="H903" i="45"/>
  <c r="I903" i="45" s="1"/>
  <c r="F903" i="45"/>
  <c r="E903" i="45"/>
  <c r="H902" i="45"/>
  <c r="I902" i="45" s="1"/>
  <c r="F902" i="45"/>
  <c r="E902" i="45"/>
  <c r="H901" i="45"/>
  <c r="I901" i="45" s="1"/>
  <c r="F901" i="45"/>
  <c r="E901" i="45"/>
  <c r="H898" i="45"/>
  <c r="I898" i="45" s="1"/>
  <c r="F898" i="45"/>
  <c r="E898" i="45"/>
  <c r="H897" i="45"/>
  <c r="I897" i="45" s="1"/>
  <c r="F897" i="45"/>
  <c r="E897" i="45"/>
  <c r="H896" i="45"/>
  <c r="I896" i="45" s="1"/>
  <c r="F896" i="45"/>
  <c r="E896" i="45"/>
  <c r="H895" i="45"/>
  <c r="I895" i="45" s="1"/>
  <c r="F895" i="45"/>
  <c r="E895" i="45"/>
  <c r="H894" i="45"/>
  <c r="I894" i="45" s="1"/>
  <c r="F894" i="45"/>
  <c r="E894" i="45"/>
  <c r="H893" i="45"/>
  <c r="I893" i="45" s="1"/>
  <c r="F893" i="45"/>
  <c r="E893" i="45"/>
  <c r="H892" i="45"/>
  <c r="I892" i="45" s="1"/>
  <c r="F892" i="45"/>
  <c r="E892" i="45"/>
  <c r="H891" i="45"/>
  <c r="I891" i="45" s="1"/>
  <c r="F891" i="45"/>
  <c r="E891" i="45"/>
  <c r="H890" i="45"/>
  <c r="I890" i="45" s="1"/>
  <c r="F890" i="45"/>
  <c r="E890" i="45"/>
  <c r="H889" i="45"/>
  <c r="I889" i="45" s="1"/>
  <c r="F889" i="45"/>
  <c r="E889" i="45"/>
  <c r="H888" i="45"/>
  <c r="I888" i="45" s="1"/>
  <c r="F888" i="45"/>
  <c r="E888" i="45"/>
  <c r="H887" i="45"/>
  <c r="I887" i="45" s="1"/>
  <c r="F887" i="45"/>
  <c r="E887" i="45"/>
  <c r="H886" i="45"/>
  <c r="I886" i="45" s="1"/>
  <c r="F886" i="45"/>
  <c r="E886" i="45"/>
  <c r="H883" i="45"/>
  <c r="I883" i="45" s="1"/>
  <c r="F883" i="45"/>
  <c r="E883" i="45"/>
  <c r="H882" i="45"/>
  <c r="I882" i="45" s="1"/>
  <c r="F882" i="45"/>
  <c r="E882" i="45"/>
  <c r="I881" i="45"/>
  <c r="H880" i="45"/>
  <c r="I880" i="45" s="1"/>
  <c r="F880" i="45"/>
  <c r="E880" i="45"/>
  <c r="H879" i="45"/>
  <c r="I879" i="45" s="1"/>
  <c r="F879" i="45"/>
  <c r="E879" i="45"/>
  <c r="H878" i="45"/>
  <c r="I878" i="45" s="1"/>
  <c r="F878" i="45"/>
  <c r="E878" i="45"/>
  <c r="H875" i="45"/>
  <c r="I875" i="45" s="1"/>
  <c r="F875" i="45"/>
  <c r="E875" i="45"/>
  <c r="H874" i="45"/>
  <c r="I874" i="45" s="1"/>
  <c r="F874" i="45"/>
  <c r="E874" i="45"/>
  <c r="H873" i="45"/>
  <c r="I873" i="45" s="1"/>
  <c r="F873" i="45"/>
  <c r="E873" i="45"/>
  <c r="H872" i="45"/>
  <c r="I872" i="45" s="1"/>
  <c r="F872" i="45"/>
  <c r="E872" i="45"/>
  <c r="H871" i="45"/>
  <c r="I871" i="45" s="1"/>
  <c r="F871" i="45"/>
  <c r="E871" i="45"/>
  <c r="H870" i="45"/>
  <c r="I870" i="45" s="1"/>
  <c r="F870" i="45"/>
  <c r="E870" i="45"/>
  <c r="H869" i="45"/>
  <c r="I869" i="45" s="1"/>
  <c r="F869" i="45"/>
  <c r="E869" i="45"/>
  <c r="H868" i="45"/>
  <c r="I868" i="45" s="1"/>
  <c r="F868" i="45"/>
  <c r="E868" i="45"/>
  <c r="H867" i="45"/>
  <c r="I867" i="45" s="1"/>
  <c r="F867" i="45"/>
  <c r="E867" i="45"/>
  <c r="H864" i="45"/>
  <c r="I864" i="45" s="1"/>
  <c r="F864" i="45"/>
  <c r="E864" i="45"/>
  <c r="H863" i="45"/>
  <c r="I863" i="45" s="1"/>
  <c r="F863" i="45"/>
  <c r="E863" i="45"/>
  <c r="H862" i="45"/>
  <c r="I862" i="45" s="1"/>
  <c r="F862" i="45"/>
  <c r="E862" i="45"/>
  <c r="H861" i="45"/>
  <c r="I861" i="45" s="1"/>
  <c r="F861" i="45"/>
  <c r="E861" i="45"/>
  <c r="H860" i="45"/>
  <c r="I860" i="45" s="1"/>
  <c r="F860" i="45"/>
  <c r="E860" i="45"/>
  <c r="H859" i="45"/>
  <c r="I859" i="45" s="1"/>
  <c r="F859" i="45"/>
  <c r="E859" i="45"/>
  <c r="H858" i="45"/>
  <c r="I858" i="45" s="1"/>
  <c r="F858" i="45"/>
  <c r="E858" i="45"/>
  <c r="H855" i="45"/>
  <c r="I855" i="45" s="1"/>
  <c r="F855" i="45"/>
  <c r="E855" i="45"/>
  <c r="H854" i="45"/>
  <c r="I854" i="45" s="1"/>
  <c r="F854" i="45"/>
  <c r="E854" i="45"/>
  <c r="H853" i="45"/>
  <c r="I853" i="45" s="1"/>
  <c r="F853" i="45"/>
  <c r="E853" i="45"/>
  <c r="H852" i="45"/>
  <c r="I852" i="45" s="1"/>
  <c r="F852" i="45"/>
  <c r="E852" i="45"/>
  <c r="H849" i="45"/>
  <c r="I849" i="45" s="1"/>
  <c r="F849" i="45"/>
  <c r="E849" i="45"/>
  <c r="H848" i="45"/>
  <c r="I848" i="45" s="1"/>
  <c r="F848" i="45"/>
  <c r="E848" i="45"/>
  <c r="H847" i="45"/>
  <c r="I847" i="45" s="1"/>
  <c r="F847" i="45"/>
  <c r="E847" i="45"/>
  <c r="H846" i="45"/>
  <c r="I846" i="45" s="1"/>
  <c r="F846" i="45"/>
  <c r="E846" i="45"/>
  <c r="H845" i="45"/>
  <c r="I845" i="45" s="1"/>
  <c r="F845" i="45"/>
  <c r="E845" i="45"/>
  <c r="H842" i="45"/>
  <c r="I842" i="45" s="1"/>
  <c r="F842" i="45"/>
  <c r="E842" i="45"/>
  <c r="H841" i="45"/>
  <c r="I841" i="45" s="1"/>
  <c r="F841" i="45"/>
  <c r="E841" i="45"/>
  <c r="H840" i="45"/>
  <c r="I840" i="45" s="1"/>
  <c r="F840" i="45"/>
  <c r="E840" i="45"/>
  <c r="H839" i="45"/>
  <c r="I839" i="45" s="1"/>
  <c r="F839" i="45"/>
  <c r="E839" i="45"/>
  <c r="H838" i="45"/>
  <c r="I838" i="45" s="1"/>
  <c r="F838" i="45"/>
  <c r="E838" i="45"/>
  <c r="H833" i="45"/>
  <c r="I833" i="45" s="1"/>
  <c r="F833" i="45"/>
  <c r="E833" i="45"/>
  <c r="H832" i="45"/>
  <c r="I832" i="45" s="1"/>
  <c r="F832" i="45"/>
  <c r="E832" i="45"/>
  <c r="H831" i="45"/>
  <c r="I831" i="45" s="1"/>
  <c r="F831" i="45"/>
  <c r="E831" i="45"/>
  <c r="H830" i="45"/>
  <c r="I830" i="45" s="1"/>
  <c r="F830" i="45"/>
  <c r="E830" i="45"/>
  <c r="H829" i="45"/>
  <c r="I829" i="45" s="1"/>
  <c r="F829" i="45"/>
  <c r="E829" i="45"/>
  <c r="H828" i="45"/>
  <c r="I828" i="45" s="1"/>
  <c r="F828" i="45"/>
  <c r="E828" i="45"/>
  <c r="H825" i="45"/>
  <c r="I825" i="45" s="1"/>
  <c r="F825" i="45"/>
  <c r="E825" i="45"/>
  <c r="H824" i="45"/>
  <c r="I824" i="45" s="1"/>
  <c r="F824" i="45"/>
  <c r="E824" i="45"/>
  <c r="I823" i="45"/>
  <c r="H822" i="45"/>
  <c r="I822" i="45" s="1"/>
  <c r="F822" i="45"/>
  <c r="E822" i="45"/>
  <c r="H821" i="45"/>
  <c r="I821" i="45" s="1"/>
  <c r="F821" i="45"/>
  <c r="E821" i="45"/>
  <c r="H820" i="45"/>
  <c r="I820" i="45" s="1"/>
  <c r="F820" i="45"/>
  <c r="E820" i="45"/>
  <c r="H817" i="45"/>
  <c r="I817" i="45" s="1"/>
  <c r="F817" i="45"/>
  <c r="E817" i="45"/>
  <c r="H816" i="45"/>
  <c r="I816" i="45" s="1"/>
  <c r="F816" i="45"/>
  <c r="E816" i="45"/>
  <c r="H815" i="45"/>
  <c r="I815" i="45" s="1"/>
  <c r="F815" i="45"/>
  <c r="E815" i="45"/>
  <c r="H814" i="45"/>
  <c r="I814" i="45" s="1"/>
  <c r="F814" i="45"/>
  <c r="E814" i="45"/>
  <c r="H813" i="45"/>
  <c r="I813" i="45" s="1"/>
  <c r="F813" i="45"/>
  <c r="E813" i="45"/>
  <c r="H812" i="45"/>
  <c r="I812" i="45" s="1"/>
  <c r="F812" i="45"/>
  <c r="E812" i="45"/>
  <c r="H809" i="45"/>
  <c r="I809" i="45" s="1"/>
  <c r="F809" i="45"/>
  <c r="E809" i="45"/>
  <c r="H808" i="45"/>
  <c r="I808" i="45" s="1"/>
  <c r="F808" i="45"/>
  <c r="E808" i="45"/>
  <c r="H807" i="45"/>
  <c r="I807" i="45" s="1"/>
  <c r="F807" i="45"/>
  <c r="E807" i="45"/>
  <c r="H806" i="45"/>
  <c r="I806" i="45" s="1"/>
  <c r="F806" i="45"/>
  <c r="E806" i="45"/>
  <c r="H805" i="45"/>
  <c r="I805" i="45" s="1"/>
  <c r="F805" i="45"/>
  <c r="E805" i="45"/>
  <c r="H804" i="45"/>
  <c r="I804" i="45" s="1"/>
  <c r="F804" i="45"/>
  <c r="E804" i="45"/>
  <c r="H800" i="45"/>
  <c r="I800" i="45" s="1"/>
  <c r="F800" i="45"/>
  <c r="E800" i="45"/>
  <c r="H799" i="45"/>
  <c r="I799" i="45" s="1"/>
  <c r="F799" i="45"/>
  <c r="E799" i="45"/>
  <c r="H798" i="45"/>
  <c r="I798" i="45" s="1"/>
  <c r="F798" i="45"/>
  <c r="E798" i="45"/>
  <c r="H797" i="45"/>
  <c r="I797" i="45" s="1"/>
  <c r="F797" i="45"/>
  <c r="E797" i="45"/>
  <c r="H796" i="45"/>
  <c r="I796" i="45" s="1"/>
  <c r="F796" i="45"/>
  <c r="E796" i="45"/>
  <c r="H795" i="45"/>
  <c r="I795" i="45" s="1"/>
  <c r="F795" i="45"/>
  <c r="E795" i="45"/>
  <c r="H792" i="45"/>
  <c r="I792" i="45" s="1"/>
  <c r="F792" i="45"/>
  <c r="E792" i="45"/>
  <c r="H791" i="45"/>
  <c r="I791" i="45" s="1"/>
  <c r="F791" i="45"/>
  <c r="E791" i="45"/>
  <c r="H790" i="45"/>
  <c r="I790" i="45" s="1"/>
  <c r="F790" i="45"/>
  <c r="E790" i="45"/>
  <c r="H789" i="45"/>
  <c r="I789" i="45" s="1"/>
  <c r="F789" i="45"/>
  <c r="E789" i="45"/>
  <c r="H786" i="45"/>
  <c r="I786" i="45" s="1"/>
  <c r="F786" i="45"/>
  <c r="E786" i="45"/>
  <c r="H785" i="45"/>
  <c r="I785" i="45" s="1"/>
  <c r="F785" i="45"/>
  <c r="E785" i="45"/>
  <c r="H784" i="45"/>
  <c r="I784" i="45" s="1"/>
  <c r="F784" i="45"/>
  <c r="E784" i="45"/>
  <c r="H783" i="45"/>
  <c r="I783" i="45" s="1"/>
  <c r="F783" i="45"/>
  <c r="E783" i="45"/>
  <c r="H782" i="45"/>
  <c r="I782" i="45" s="1"/>
  <c r="F782" i="45"/>
  <c r="E782" i="45"/>
  <c r="H779" i="45"/>
  <c r="I779" i="45" s="1"/>
  <c r="F779" i="45"/>
  <c r="E779" i="45"/>
  <c r="H778" i="45"/>
  <c r="I778" i="45" s="1"/>
  <c r="F778" i="45"/>
  <c r="E778" i="45"/>
  <c r="H777" i="45"/>
  <c r="I777" i="45" s="1"/>
  <c r="F777" i="45"/>
  <c r="E777" i="45"/>
  <c r="H776" i="45"/>
  <c r="I776" i="45" s="1"/>
  <c r="F776" i="45"/>
  <c r="E776" i="45"/>
  <c r="H773" i="45"/>
  <c r="I773" i="45" s="1"/>
  <c r="F773" i="45"/>
  <c r="E773" i="45"/>
  <c r="H772" i="45"/>
  <c r="I772" i="45" s="1"/>
  <c r="F772" i="45"/>
  <c r="E772" i="45"/>
  <c r="H771" i="45"/>
  <c r="I771" i="45" s="1"/>
  <c r="F771" i="45"/>
  <c r="E771" i="45"/>
  <c r="H770" i="45"/>
  <c r="I770" i="45" s="1"/>
  <c r="F770" i="45"/>
  <c r="E770" i="45"/>
  <c r="I767" i="45"/>
  <c r="H766" i="45"/>
  <c r="I766" i="45" s="1"/>
  <c r="F766" i="45"/>
  <c r="E766" i="45"/>
  <c r="H765" i="45"/>
  <c r="I765" i="45" s="1"/>
  <c r="F765" i="45"/>
  <c r="E765" i="45"/>
  <c r="H764" i="45"/>
  <c r="I764" i="45" s="1"/>
  <c r="F764" i="45"/>
  <c r="E764" i="45"/>
  <c r="H761" i="45"/>
  <c r="I761" i="45" s="1"/>
  <c r="F761" i="45"/>
  <c r="E761" i="45"/>
  <c r="I760" i="45"/>
  <c r="H759" i="45"/>
  <c r="I759" i="45" s="1"/>
  <c r="F759" i="45"/>
  <c r="E759" i="45"/>
  <c r="H758" i="45"/>
  <c r="I758" i="45" s="1"/>
  <c r="F758" i="45"/>
  <c r="E758" i="45"/>
  <c r="H757" i="45"/>
  <c r="I757" i="45" s="1"/>
  <c r="F757" i="45"/>
  <c r="E757" i="45"/>
  <c r="H754" i="45"/>
  <c r="I754" i="45" s="1"/>
  <c r="F754" i="45"/>
  <c r="E754" i="45"/>
  <c r="H753" i="45"/>
  <c r="I753" i="45" s="1"/>
  <c r="F753" i="45"/>
  <c r="E753" i="45"/>
  <c r="H752" i="45"/>
  <c r="I752" i="45" s="1"/>
  <c r="F752" i="45"/>
  <c r="E752" i="45"/>
  <c r="H751" i="45"/>
  <c r="I751" i="45" s="1"/>
  <c r="F751" i="45"/>
  <c r="E751" i="45"/>
  <c r="H750" i="45"/>
  <c r="I750" i="45" s="1"/>
  <c r="F750" i="45"/>
  <c r="E750" i="45"/>
  <c r="H749" i="45"/>
  <c r="I749" i="45" s="1"/>
  <c r="F749" i="45"/>
  <c r="E749" i="45"/>
  <c r="H745" i="45"/>
  <c r="I745" i="45" s="1"/>
  <c r="F745" i="45"/>
  <c r="E745" i="45"/>
  <c r="H744" i="45"/>
  <c r="I744" i="45" s="1"/>
  <c r="F744" i="45"/>
  <c r="E744" i="45"/>
  <c r="H743" i="45"/>
  <c r="I743" i="45" s="1"/>
  <c r="F743" i="45"/>
  <c r="E743" i="45"/>
  <c r="H742" i="45"/>
  <c r="I742" i="45" s="1"/>
  <c r="F742" i="45"/>
  <c r="E742" i="45"/>
  <c r="H741" i="45"/>
  <c r="I741" i="45" s="1"/>
  <c r="F741" i="45"/>
  <c r="E741" i="45"/>
  <c r="H740" i="45"/>
  <c r="I740" i="45" s="1"/>
  <c r="F740" i="45"/>
  <c r="E740" i="45"/>
  <c r="H737" i="45"/>
  <c r="I737" i="45" s="1"/>
  <c r="F737" i="45"/>
  <c r="E737" i="45"/>
  <c r="H736" i="45"/>
  <c r="I736" i="45" s="1"/>
  <c r="F736" i="45"/>
  <c r="E736" i="45"/>
  <c r="H735" i="45"/>
  <c r="I735" i="45" s="1"/>
  <c r="F735" i="45"/>
  <c r="E735" i="45"/>
  <c r="H734" i="45"/>
  <c r="I734" i="45" s="1"/>
  <c r="F734" i="45"/>
  <c r="E734" i="45"/>
  <c r="H733" i="45"/>
  <c r="I733" i="45" s="1"/>
  <c r="F733" i="45"/>
  <c r="E733" i="45"/>
  <c r="H732" i="45"/>
  <c r="I732" i="45" s="1"/>
  <c r="F732" i="45"/>
  <c r="E732" i="45"/>
  <c r="H729" i="45"/>
  <c r="I729" i="45" s="1"/>
  <c r="F729" i="45"/>
  <c r="E729" i="45"/>
  <c r="H728" i="45"/>
  <c r="I728" i="45" s="1"/>
  <c r="F728" i="45"/>
  <c r="E728" i="45"/>
  <c r="H727" i="45"/>
  <c r="I727" i="45" s="1"/>
  <c r="F727" i="45"/>
  <c r="E727" i="45"/>
  <c r="H726" i="45"/>
  <c r="I726" i="45" s="1"/>
  <c r="F726" i="45"/>
  <c r="E726" i="45"/>
  <c r="H725" i="45"/>
  <c r="I725" i="45" s="1"/>
  <c r="F725" i="45"/>
  <c r="E725" i="45"/>
  <c r="H724" i="45"/>
  <c r="I724" i="45" s="1"/>
  <c r="F724" i="45"/>
  <c r="E724" i="45"/>
  <c r="H721" i="45"/>
  <c r="I721" i="45" s="1"/>
  <c r="F721" i="45"/>
  <c r="E721" i="45"/>
  <c r="H720" i="45"/>
  <c r="I720" i="45" s="1"/>
  <c r="F720" i="45"/>
  <c r="E720" i="45"/>
  <c r="H719" i="45"/>
  <c r="I719" i="45" s="1"/>
  <c r="F719" i="45"/>
  <c r="E719" i="45"/>
  <c r="H718" i="45"/>
  <c r="I718" i="45" s="1"/>
  <c r="F718" i="45"/>
  <c r="E718" i="45"/>
  <c r="H717" i="45"/>
  <c r="I717" i="45" s="1"/>
  <c r="F717" i="45"/>
  <c r="E717" i="45"/>
  <c r="H716" i="45"/>
  <c r="I716" i="45" s="1"/>
  <c r="F716" i="45"/>
  <c r="E716" i="45"/>
  <c r="H713" i="45"/>
  <c r="I713" i="45" s="1"/>
  <c r="F713" i="45"/>
  <c r="E713" i="45"/>
  <c r="H712" i="45"/>
  <c r="I712" i="45" s="1"/>
  <c r="F712" i="45"/>
  <c r="E712" i="45"/>
  <c r="H711" i="45"/>
  <c r="I711" i="45" s="1"/>
  <c r="F711" i="45"/>
  <c r="E711" i="45"/>
  <c r="H710" i="45"/>
  <c r="I710" i="45" s="1"/>
  <c r="F710" i="45"/>
  <c r="E710" i="45"/>
  <c r="H709" i="45"/>
  <c r="I709" i="45" s="1"/>
  <c r="F709" i="45"/>
  <c r="E709" i="45"/>
  <c r="H708" i="45"/>
  <c r="I708" i="45" s="1"/>
  <c r="F708" i="45"/>
  <c r="E708" i="45"/>
  <c r="H705" i="45"/>
  <c r="I705" i="45" s="1"/>
  <c r="F705" i="45"/>
  <c r="E705" i="45"/>
  <c r="H704" i="45"/>
  <c r="I704" i="45" s="1"/>
  <c r="F704" i="45"/>
  <c r="E704" i="45"/>
  <c r="H703" i="45"/>
  <c r="I703" i="45" s="1"/>
  <c r="F703" i="45"/>
  <c r="E703" i="45"/>
  <c r="H702" i="45"/>
  <c r="I702" i="45" s="1"/>
  <c r="F702" i="45"/>
  <c r="E702" i="45"/>
  <c r="H701" i="45"/>
  <c r="I701" i="45" s="1"/>
  <c r="F701" i="45"/>
  <c r="E701" i="45"/>
  <c r="H700" i="45"/>
  <c r="I700" i="45" s="1"/>
  <c r="F700" i="45"/>
  <c r="E700" i="45"/>
  <c r="H697" i="45"/>
  <c r="I697" i="45" s="1"/>
  <c r="F697" i="45"/>
  <c r="E697" i="45"/>
  <c r="H696" i="45"/>
  <c r="I696" i="45" s="1"/>
  <c r="F696" i="45"/>
  <c r="E696" i="45"/>
  <c r="H695" i="45"/>
  <c r="I695" i="45" s="1"/>
  <c r="F695" i="45"/>
  <c r="E695" i="45"/>
  <c r="H694" i="45"/>
  <c r="I694" i="45" s="1"/>
  <c r="F694" i="45"/>
  <c r="E694" i="45"/>
  <c r="H693" i="45"/>
  <c r="I693" i="45" s="1"/>
  <c r="F693" i="45"/>
  <c r="E693" i="45"/>
  <c r="H692" i="45"/>
  <c r="I692" i="45" s="1"/>
  <c r="F692" i="45"/>
  <c r="E692" i="45"/>
  <c r="H689" i="45"/>
  <c r="I689" i="45" s="1"/>
  <c r="F689" i="45"/>
  <c r="E689" i="45"/>
  <c r="H688" i="45"/>
  <c r="I688" i="45" s="1"/>
  <c r="F688" i="45"/>
  <c r="E688" i="45"/>
  <c r="H687" i="45"/>
  <c r="I687" i="45" s="1"/>
  <c r="F687" i="45"/>
  <c r="E687" i="45"/>
  <c r="H686" i="45"/>
  <c r="I686" i="45" s="1"/>
  <c r="F686" i="45"/>
  <c r="E686" i="45"/>
  <c r="H685" i="45"/>
  <c r="I685" i="45" s="1"/>
  <c r="F685" i="45"/>
  <c r="E685" i="45"/>
  <c r="H684" i="45"/>
  <c r="I684" i="45" s="1"/>
  <c r="F684" i="45"/>
  <c r="E684" i="45"/>
  <c r="H680" i="45"/>
  <c r="I680" i="45" s="1"/>
  <c r="F680" i="45"/>
  <c r="E680" i="45"/>
  <c r="H679" i="45"/>
  <c r="I679" i="45" s="1"/>
  <c r="F679" i="45"/>
  <c r="E679" i="45"/>
  <c r="H678" i="45"/>
  <c r="I678" i="45" s="1"/>
  <c r="F678" i="45"/>
  <c r="E678" i="45"/>
  <c r="H677" i="45"/>
  <c r="I677" i="45" s="1"/>
  <c r="F677" i="45"/>
  <c r="E677" i="45"/>
  <c r="H676" i="45"/>
  <c r="I676" i="45" s="1"/>
  <c r="F676" i="45"/>
  <c r="E676" i="45"/>
  <c r="H675" i="45"/>
  <c r="I675" i="45" s="1"/>
  <c r="F675" i="45"/>
  <c r="E675" i="45"/>
  <c r="H668" i="45"/>
  <c r="I668" i="45" s="1"/>
  <c r="F668" i="45"/>
  <c r="E668" i="45"/>
  <c r="H667" i="45"/>
  <c r="I667" i="45" s="1"/>
  <c r="F667" i="45"/>
  <c r="E667" i="45"/>
  <c r="I666" i="45"/>
  <c r="H663" i="45"/>
  <c r="I663" i="45" s="1"/>
  <c r="F663" i="45"/>
  <c r="E663" i="45"/>
  <c r="H662" i="45"/>
  <c r="I662" i="45" s="1"/>
  <c r="F662" i="45"/>
  <c r="E662" i="45"/>
  <c r="H661" i="45"/>
  <c r="I661" i="45" s="1"/>
  <c r="F661" i="45"/>
  <c r="E661" i="45"/>
  <c r="H660" i="45"/>
  <c r="I660" i="45" s="1"/>
  <c r="F660" i="45"/>
  <c r="E660" i="45"/>
  <c r="H656" i="45"/>
  <c r="I656" i="45" s="1"/>
  <c r="F656" i="45"/>
  <c r="E656" i="45"/>
  <c r="H655" i="45"/>
  <c r="I655" i="45" s="1"/>
  <c r="F655" i="45"/>
  <c r="E655" i="45"/>
  <c r="H654" i="45"/>
  <c r="I654" i="45" s="1"/>
  <c r="F654" i="45"/>
  <c r="E654" i="45"/>
  <c r="H653" i="45"/>
  <c r="I653" i="45" s="1"/>
  <c r="F653" i="45"/>
  <c r="E653" i="45"/>
  <c r="H652" i="45"/>
  <c r="I652" i="45" s="1"/>
  <c r="F652" i="45"/>
  <c r="E652" i="45"/>
  <c r="H649" i="45"/>
  <c r="I649" i="45" s="1"/>
  <c r="F649" i="45"/>
  <c r="E649" i="45"/>
  <c r="H648" i="45"/>
  <c r="I648" i="45" s="1"/>
  <c r="F648" i="45"/>
  <c r="E648" i="45"/>
  <c r="H647" i="45"/>
  <c r="I647" i="45" s="1"/>
  <c r="F647" i="45"/>
  <c r="E647" i="45"/>
  <c r="H646" i="45"/>
  <c r="I646" i="45" s="1"/>
  <c r="F646" i="45"/>
  <c r="E646" i="45"/>
  <c r="H645" i="45"/>
  <c r="I645" i="45" s="1"/>
  <c r="F645" i="45"/>
  <c r="E645" i="45"/>
  <c r="H642" i="45"/>
  <c r="I642" i="45" s="1"/>
  <c r="F642" i="45"/>
  <c r="E642" i="45"/>
  <c r="H641" i="45"/>
  <c r="I641" i="45" s="1"/>
  <c r="F641" i="45"/>
  <c r="E641" i="45"/>
  <c r="H640" i="45"/>
  <c r="G640" i="45"/>
  <c r="F640" i="45"/>
  <c r="E640" i="45"/>
  <c r="H639" i="45"/>
  <c r="I639" i="45" s="1"/>
  <c r="F639" i="45"/>
  <c r="E639" i="45"/>
  <c r="H636" i="45"/>
  <c r="I636" i="45" s="1"/>
  <c r="F636" i="45"/>
  <c r="E636" i="45"/>
  <c r="H635" i="45"/>
  <c r="I635" i="45" s="1"/>
  <c r="F635" i="45"/>
  <c r="E635" i="45"/>
  <c r="H634" i="45"/>
  <c r="I634" i="45" s="1"/>
  <c r="F634" i="45"/>
  <c r="E634" i="45"/>
  <c r="H633" i="45"/>
  <c r="I633" i="45" s="1"/>
  <c r="F633" i="45"/>
  <c r="E633" i="45"/>
  <c r="I632" i="45"/>
  <c r="H629" i="45"/>
  <c r="I629" i="45" s="1"/>
  <c r="F629" i="45"/>
  <c r="E629" i="45"/>
  <c r="H628" i="45"/>
  <c r="I628" i="45" s="1"/>
  <c r="F628" i="45"/>
  <c r="E628" i="45"/>
  <c r="H627" i="45"/>
  <c r="I627" i="45" s="1"/>
  <c r="F627" i="45"/>
  <c r="E627" i="45"/>
  <c r="H626" i="45"/>
  <c r="I626" i="45" s="1"/>
  <c r="F626" i="45"/>
  <c r="E626" i="45"/>
  <c r="I625" i="45"/>
  <c r="H622" i="45"/>
  <c r="I622" i="45" s="1"/>
  <c r="F622" i="45"/>
  <c r="E622" i="45"/>
  <c r="H621" i="45"/>
  <c r="I621" i="45" s="1"/>
  <c r="F621" i="45"/>
  <c r="E621" i="45"/>
  <c r="H620" i="45"/>
  <c r="I620" i="45" s="1"/>
  <c r="F620" i="45"/>
  <c r="E620" i="45"/>
  <c r="H619" i="45"/>
  <c r="I619" i="45" s="1"/>
  <c r="F619" i="45"/>
  <c r="E619" i="45"/>
  <c r="I618" i="45"/>
  <c r="H615" i="45"/>
  <c r="I615" i="45" s="1"/>
  <c r="F615" i="45"/>
  <c r="E615" i="45"/>
  <c r="H614" i="45"/>
  <c r="I614" i="45" s="1"/>
  <c r="F614" i="45"/>
  <c r="E614" i="45"/>
  <c r="H613" i="45"/>
  <c r="I613" i="45" s="1"/>
  <c r="F613" i="45"/>
  <c r="E613" i="45"/>
  <c r="H612" i="45"/>
  <c r="I612" i="45" s="1"/>
  <c r="F612" i="45"/>
  <c r="E612" i="45"/>
  <c r="I611" i="45"/>
  <c r="H608" i="45"/>
  <c r="I608" i="45" s="1"/>
  <c r="F608" i="45"/>
  <c r="E608" i="45"/>
  <c r="H607" i="45"/>
  <c r="I607" i="45" s="1"/>
  <c r="F607" i="45"/>
  <c r="E607" i="45"/>
  <c r="H606" i="45"/>
  <c r="I606" i="45" s="1"/>
  <c r="F606" i="45"/>
  <c r="E606" i="45"/>
  <c r="H605" i="45"/>
  <c r="I605" i="45" s="1"/>
  <c r="F605" i="45"/>
  <c r="E605" i="45"/>
  <c r="H604" i="45"/>
  <c r="I604" i="45" s="1"/>
  <c r="F604" i="45"/>
  <c r="E604" i="45"/>
  <c r="H603" i="45"/>
  <c r="I603" i="45" s="1"/>
  <c r="F603" i="45"/>
  <c r="E603" i="45"/>
  <c r="H600" i="45"/>
  <c r="I600" i="45" s="1"/>
  <c r="F600" i="45"/>
  <c r="E600" i="45"/>
  <c r="H599" i="45"/>
  <c r="I599" i="45" s="1"/>
  <c r="F599" i="45"/>
  <c r="E599" i="45"/>
  <c r="H596" i="45"/>
  <c r="I596" i="45" s="1"/>
  <c r="F596" i="45"/>
  <c r="E596" i="45"/>
  <c r="H595" i="45"/>
  <c r="I595" i="45" s="1"/>
  <c r="F595" i="45"/>
  <c r="E595" i="45"/>
  <c r="H594" i="45"/>
  <c r="I594" i="45" s="1"/>
  <c r="F594" i="45"/>
  <c r="E594" i="45"/>
  <c r="H593" i="45"/>
  <c r="I593" i="45" s="1"/>
  <c r="F593" i="45"/>
  <c r="E593" i="45"/>
  <c r="H592" i="45"/>
  <c r="I592" i="45" s="1"/>
  <c r="F592" i="45"/>
  <c r="E592" i="45"/>
  <c r="I589" i="45"/>
  <c r="H588" i="45"/>
  <c r="I588" i="45" s="1"/>
  <c r="F588" i="45"/>
  <c r="E588" i="45"/>
  <c r="H587" i="45"/>
  <c r="I587" i="45" s="1"/>
  <c r="F587" i="45"/>
  <c r="E587" i="45"/>
  <c r="H586" i="45"/>
  <c r="I586" i="45" s="1"/>
  <c r="F586" i="45"/>
  <c r="E586" i="45"/>
  <c r="H585" i="45"/>
  <c r="I585" i="45" s="1"/>
  <c r="F585" i="45"/>
  <c r="E585" i="45"/>
  <c r="H584" i="45"/>
  <c r="I584" i="45" s="1"/>
  <c r="F584" i="45"/>
  <c r="E584" i="45"/>
  <c r="I581" i="45"/>
  <c r="H580" i="45"/>
  <c r="I580" i="45" s="1"/>
  <c r="F580" i="45"/>
  <c r="E580" i="45"/>
  <c r="H579" i="45"/>
  <c r="I579" i="45" s="1"/>
  <c r="F579" i="45"/>
  <c r="E579" i="45"/>
  <c r="H578" i="45"/>
  <c r="I578" i="45" s="1"/>
  <c r="F578" i="45"/>
  <c r="E578" i="45"/>
  <c r="H577" i="45"/>
  <c r="I577" i="45" s="1"/>
  <c r="F577" i="45"/>
  <c r="E577" i="45"/>
  <c r="H576" i="45"/>
  <c r="I576" i="45" s="1"/>
  <c r="F576" i="45"/>
  <c r="E576" i="45"/>
  <c r="H573" i="45"/>
  <c r="I573" i="45" s="1"/>
  <c r="F573" i="45"/>
  <c r="E573" i="45"/>
  <c r="H572" i="45"/>
  <c r="I572" i="45" s="1"/>
  <c r="F572" i="45"/>
  <c r="E572" i="45"/>
  <c r="H571" i="45"/>
  <c r="I571" i="45" s="1"/>
  <c r="F571" i="45"/>
  <c r="E571" i="45"/>
  <c r="H570" i="45"/>
  <c r="I570" i="45" s="1"/>
  <c r="F570" i="45"/>
  <c r="E570" i="45"/>
  <c r="H569" i="45"/>
  <c r="I569" i="45" s="1"/>
  <c r="F569" i="45"/>
  <c r="E569" i="45"/>
  <c r="H566" i="45"/>
  <c r="I566" i="45" s="1"/>
  <c r="F566" i="45"/>
  <c r="E566" i="45"/>
  <c r="H565" i="45"/>
  <c r="I565" i="45" s="1"/>
  <c r="F565" i="45"/>
  <c r="E565" i="45"/>
  <c r="H564" i="45"/>
  <c r="I564" i="45" s="1"/>
  <c r="F564" i="45"/>
  <c r="E564" i="45"/>
  <c r="H561" i="45"/>
  <c r="I561" i="45" s="1"/>
  <c r="F561" i="45"/>
  <c r="E561" i="45"/>
  <c r="H560" i="45"/>
  <c r="I560" i="45" s="1"/>
  <c r="F560" i="45"/>
  <c r="E560" i="45"/>
  <c r="H559" i="45"/>
  <c r="I559" i="45" s="1"/>
  <c r="F559" i="45"/>
  <c r="E559" i="45"/>
  <c r="H558" i="45"/>
  <c r="I558" i="45" s="1"/>
  <c r="F558" i="45"/>
  <c r="E558" i="45"/>
  <c r="H557" i="45"/>
  <c r="I557" i="45" s="1"/>
  <c r="F557" i="45"/>
  <c r="E557" i="45"/>
  <c r="H556" i="45"/>
  <c r="I556" i="45" s="1"/>
  <c r="F556" i="45"/>
  <c r="E556" i="45"/>
  <c r="H555" i="45"/>
  <c r="I555" i="45" s="1"/>
  <c r="F555" i="45"/>
  <c r="E555" i="45"/>
  <c r="H554" i="45"/>
  <c r="I554" i="45" s="1"/>
  <c r="F554" i="45"/>
  <c r="E554" i="45"/>
  <c r="H553" i="45"/>
  <c r="I553" i="45" s="1"/>
  <c r="F553" i="45"/>
  <c r="E553" i="45"/>
  <c r="H552" i="45"/>
  <c r="I552" i="45" s="1"/>
  <c r="F552" i="45"/>
  <c r="E552" i="45"/>
  <c r="I549" i="45"/>
  <c r="H548" i="45"/>
  <c r="I548" i="45" s="1"/>
  <c r="F548" i="45"/>
  <c r="E548" i="45"/>
  <c r="H547" i="45"/>
  <c r="I547" i="45" s="1"/>
  <c r="F547" i="45"/>
  <c r="E547" i="45"/>
  <c r="H546" i="45"/>
  <c r="I546" i="45" s="1"/>
  <c r="F546" i="45"/>
  <c r="E546" i="45"/>
  <c r="H543" i="45"/>
  <c r="I543" i="45" s="1"/>
  <c r="F543" i="45"/>
  <c r="E543" i="45"/>
  <c r="H542" i="45"/>
  <c r="I542" i="45" s="1"/>
  <c r="F542" i="45"/>
  <c r="E542" i="45"/>
  <c r="H541" i="45"/>
  <c r="I541" i="45" s="1"/>
  <c r="F541" i="45"/>
  <c r="E541" i="45"/>
  <c r="H540" i="45"/>
  <c r="I540" i="45" s="1"/>
  <c r="F540" i="45"/>
  <c r="E540" i="45"/>
  <c r="H537" i="45"/>
  <c r="I537" i="45" s="1"/>
  <c r="F537" i="45"/>
  <c r="E537" i="45"/>
  <c r="H536" i="45"/>
  <c r="I536" i="45" s="1"/>
  <c r="F536" i="45"/>
  <c r="E536" i="45"/>
  <c r="H535" i="45"/>
  <c r="I535" i="45" s="1"/>
  <c r="F535" i="45"/>
  <c r="E535" i="45"/>
  <c r="H534" i="45"/>
  <c r="I534" i="45" s="1"/>
  <c r="F534" i="45"/>
  <c r="E534" i="45"/>
  <c r="H531" i="45"/>
  <c r="I531" i="45" s="1"/>
  <c r="F531" i="45"/>
  <c r="E531" i="45"/>
  <c r="H530" i="45"/>
  <c r="I530" i="45" s="1"/>
  <c r="F530" i="45"/>
  <c r="E530" i="45"/>
  <c r="I529" i="45"/>
  <c r="H528" i="45"/>
  <c r="I528" i="45" s="1"/>
  <c r="F528" i="45"/>
  <c r="E528" i="45"/>
  <c r="H527" i="45"/>
  <c r="I527" i="45" s="1"/>
  <c r="F527" i="45"/>
  <c r="E527" i="45"/>
  <c r="H524" i="45"/>
  <c r="I524" i="45" s="1"/>
  <c r="I523" i="45" s="1"/>
  <c r="F524" i="45"/>
  <c r="E524" i="45"/>
  <c r="H521" i="45"/>
  <c r="I521" i="45" s="1"/>
  <c r="I520" i="45" s="1"/>
  <c r="F521" i="45"/>
  <c r="E521" i="45"/>
  <c r="H518" i="45"/>
  <c r="I518" i="45" s="1"/>
  <c r="F518" i="45"/>
  <c r="E518" i="45"/>
  <c r="H517" i="45"/>
  <c r="I517" i="45" s="1"/>
  <c r="F517" i="45"/>
  <c r="E517" i="45"/>
  <c r="H516" i="45"/>
  <c r="I516" i="45" s="1"/>
  <c r="F516" i="45"/>
  <c r="E516" i="45"/>
  <c r="H515" i="45"/>
  <c r="I515" i="45" s="1"/>
  <c r="F515" i="45"/>
  <c r="E515" i="45"/>
  <c r="H512" i="45"/>
  <c r="I512" i="45" s="1"/>
  <c r="F512" i="45"/>
  <c r="E512" i="45"/>
  <c r="H511" i="45"/>
  <c r="I511" i="45" s="1"/>
  <c r="F511" i="45"/>
  <c r="E511" i="45"/>
  <c r="H510" i="45"/>
  <c r="I510" i="45" s="1"/>
  <c r="F510" i="45"/>
  <c r="E510" i="45"/>
  <c r="H509" i="45"/>
  <c r="I509" i="45" s="1"/>
  <c r="F509" i="45"/>
  <c r="E509" i="45"/>
  <c r="H508" i="45"/>
  <c r="I508" i="45" s="1"/>
  <c r="F508" i="45"/>
  <c r="E508" i="45"/>
  <c r="H505" i="45"/>
  <c r="I505" i="45" s="1"/>
  <c r="F505" i="45"/>
  <c r="E505" i="45"/>
  <c r="H504" i="45"/>
  <c r="I504" i="45" s="1"/>
  <c r="F504" i="45"/>
  <c r="E504" i="45"/>
  <c r="H503" i="45"/>
  <c r="I503" i="45" s="1"/>
  <c r="F503" i="45"/>
  <c r="E503" i="45"/>
  <c r="H502" i="45"/>
  <c r="I502" i="45" s="1"/>
  <c r="F502" i="45"/>
  <c r="E502" i="45"/>
  <c r="H499" i="45"/>
  <c r="I499" i="45" s="1"/>
  <c r="F499" i="45"/>
  <c r="E499" i="45"/>
  <c r="H498" i="45"/>
  <c r="I498" i="45" s="1"/>
  <c r="F498" i="45"/>
  <c r="E498" i="45"/>
  <c r="H497" i="45"/>
  <c r="I497" i="45" s="1"/>
  <c r="F497" i="45"/>
  <c r="E497" i="45"/>
  <c r="H496" i="45"/>
  <c r="I496" i="45" s="1"/>
  <c r="F496" i="45"/>
  <c r="E496" i="45"/>
  <c r="H495" i="45"/>
  <c r="I495" i="45" s="1"/>
  <c r="F495" i="45"/>
  <c r="E495" i="45"/>
  <c r="H492" i="45"/>
  <c r="I492" i="45" s="1"/>
  <c r="F492" i="45"/>
  <c r="E492" i="45"/>
  <c r="H491" i="45"/>
  <c r="I491" i="45" s="1"/>
  <c r="F491" i="45"/>
  <c r="E491" i="45"/>
  <c r="H490" i="45"/>
  <c r="I490" i="45" s="1"/>
  <c r="F490" i="45"/>
  <c r="E490" i="45"/>
  <c r="H485" i="45"/>
  <c r="I485" i="45" s="1"/>
  <c r="F485" i="45"/>
  <c r="E485" i="45"/>
  <c r="H484" i="45"/>
  <c r="I484" i="45" s="1"/>
  <c r="F484" i="45"/>
  <c r="E484" i="45"/>
  <c r="H483" i="45"/>
  <c r="I483" i="45" s="1"/>
  <c r="F483" i="45"/>
  <c r="E483" i="45"/>
  <c r="H480" i="45"/>
  <c r="I480" i="45" s="1"/>
  <c r="F480" i="45"/>
  <c r="E480" i="45"/>
  <c r="H479" i="45"/>
  <c r="G479" i="45"/>
  <c r="F479" i="45"/>
  <c r="E479" i="45"/>
  <c r="H478" i="45"/>
  <c r="I478" i="45" s="1"/>
  <c r="F478" i="45"/>
  <c r="E478" i="45"/>
  <c r="H477" i="45"/>
  <c r="I477" i="45" s="1"/>
  <c r="F477" i="45"/>
  <c r="E477" i="45"/>
  <c r="H476" i="45"/>
  <c r="I476" i="45" s="1"/>
  <c r="F476" i="45"/>
  <c r="E476" i="45"/>
  <c r="H475" i="45"/>
  <c r="I475" i="45" s="1"/>
  <c r="F475" i="45"/>
  <c r="E475" i="45"/>
  <c r="H474" i="45"/>
  <c r="I474" i="45" s="1"/>
  <c r="F474" i="45"/>
  <c r="E474" i="45"/>
  <c r="H473" i="45"/>
  <c r="I473" i="45" s="1"/>
  <c r="F473" i="45"/>
  <c r="E473" i="45"/>
  <c r="H472" i="45"/>
  <c r="I472" i="45" s="1"/>
  <c r="F472" i="45"/>
  <c r="E472" i="45"/>
  <c r="H469" i="45"/>
  <c r="I469" i="45" s="1"/>
  <c r="F469" i="45"/>
  <c r="E469" i="45"/>
  <c r="H468" i="45"/>
  <c r="I468" i="45" s="1"/>
  <c r="F468" i="45"/>
  <c r="E468" i="45"/>
  <c r="H467" i="45"/>
  <c r="I467" i="45" s="1"/>
  <c r="F467" i="45"/>
  <c r="E467" i="45"/>
  <c r="H464" i="45"/>
  <c r="I464" i="45" s="1"/>
  <c r="F464" i="45"/>
  <c r="E464" i="45"/>
  <c r="H463" i="45"/>
  <c r="I463" i="45" s="1"/>
  <c r="F463" i="45"/>
  <c r="E463" i="45"/>
  <c r="H462" i="45"/>
  <c r="I462" i="45" s="1"/>
  <c r="F462" i="45"/>
  <c r="E462" i="45"/>
  <c r="H461" i="45"/>
  <c r="I461" i="45" s="1"/>
  <c r="F461" i="45"/>
  <c r="E461" i="45"/>
  <c r="H454" i="45"/>
  <c r="G454" i="45"/>
  <c r="F454" i="45"/>
  <c r="E454" i="45"/>
  <c r="H451" i="45"/>
  <c r="I451" i="45" s="1"/>
  <c r="F451" i="45"/>
  <c r="E451" i="45"/>
  <c r="H450" i="45"/>
  <c r="I450" i="45" s="1"/>
  <c r="F450" i="45"/>
  <c r="E450" i="45"/>
  <c r="H449" i="45"/>
  <c r="I449" i="45" s="1"/>
  <c r="F449" i="45"/>
  <c r="E449" i="45"/>
  <c r="H448" i="45"/>
  <c r="I448" i="45" s="1"/>
  <c r="F448" i="45"/>
  <c r="E448" i="45"/>
  <c r="H447" i="45"/>
  <c r="I447" i="45" s="1"/>
  <c r="F447" i="45"/>
  <c r="E447" i="45"/>
  <c r="H446" i="45"/>
  <c r="I446" i="45" s="1"/>
  <c r="F446" i="45"/>
  <c r="E446" i="45"/>
  <c r="H445" i="45"/>
  <c r="I445" i="45" s="1"/>
  <c r="F445" i="45"/>
  <c r="E445" i="45"/>
  <c r="H444" i="45"/>
  <c r="I444" i="45" s="1"/>
  <c r="F444" i="45"/>
  <c r="E444" i="45"/>
  <c r="H443" i="45"/>
  <c r="I443" i="45" s="1"/>
  <c r="F443" i="45"/>
  <c r="E443" i="45"/>
  <c r="H438" i="45"/>
  <c r="I438" i="45" s="1"/>
  <c r="F438" i="45"/>
  <c r="E438" i="45"/>
  <c r="H437" i="45"/>
  <c r="I437" i="45" s="1"/>
  <c r="F437" i="45"/>
  <c r="E437" i="45"/>
  <c r="H436" i="45"/>
  <c r="I436" i="45" s="1"/>
  <c r="F436" i="45"/>
  <c r="E436" i="45"/>
  <c r="H435" i="45"/>
  <c r="I435" i="45" s="1"/>
  <c r="F435" i="45"/>
  <c r="E435" i="45"/>
  <c r="H434" i="45"/>
  <c r="I434" i="45" s="1"/>
  <c r="F434" i="45"/>
  <c r="E434" i="45"/>
  <c r="H433" i="45"/>
  <c r="I433" i="45" s="1"/>
  <c r="F433" i="45"/>
  <c r="E433" i="45"/>
  <c r="H432" i="45"/>
  <c r="I432" i="45" s="1"/>
  <c r="F432" i="45"/>
  <c r="E432" i="45"/>
  <c r="H431" i="45"/>
  <c r="I431" i="45" s="1"/>
  <c r="F431" i="45"/>
  <c r="E431" i="45"/>
  <c r="H430" i="45"/>
  <c r="I430" i="45" s="1"/>
  <c r="F430" i="45"/>
  <c r="E430" i="45"/>
  <c r="H429" i="45"/>
  <c r="I429" i="45" s="1"/>
  <c r="F429" i="45"/>
  <c r="E429" i="45"/>
  <c r="I426" i="45"/>
  <c r="F426" i="45"/>
  <c r="E426" i="45"/>
  <c r="H425" i="45"/>
  <c r="I425" i="45" s="1"/>
  <c r="F425" i="45"/>
  <c r="E425" i="45"/>
  <c r="H424" i="45"/>
  <c r="I424" i="45" s="1"/>
  <c r="F424" i="45"/>
  <c r="E424" i="45"/>
  <c r="H423" i="45"/>
  <c r="I423" i="45" s="1"/>
  <c r="F423" i="45"/>
  <c r="E423" i="45"/>
  <c r="I420" i="45"/>
  <c r="I419" i="45"/>
  <c r="H418" i="45"/>
  <c r="I418" i="45" s="1"/>
  <c r="F418" i="45"/>
  <c r="E418" i="45"/>
  <c r="H417" i="45"/>
  <c r="I417" i="45" s="1"/>
  <c r="F417" i="45"/>
  <c r="E417" i="45"/>
  <c r="H416" i="45"/>
  <c r="I416" i="45" s="1"/>
  <c r="F416" i="45"/>
  <c r="E416" i="45"/>
  <c r="H415" i="45"/>
  <c r="I415" i="45" s="1"/>
  <c r="F415" i="45"/>
  <c r="E415" i="45"/>
  <c r="H412" i="45"/>
  <c r="I412" i="45" s="1"/>
  <c r="F412" i="45"/>
  <c r="E412" i="45"/>
  <c r="H411" i="45"/>
  <c r="I411" i="45" s="1"/>
  <c r="F411" i="45"/>
  <c r="E411" i="45"/>
  <c r="H410" i="45"/>
  <c r="I410" i="45" s="1"/>
  <c r="F410" i="45"/>
  <c r="E410" i="45"/>
  <c r="H409" i="45"/>
  <c r="I409" i="45" s="1"/>
  <c r="F409" i="45"/>
  <c r="E409" i="45"/>
  <c r="H408" i="45"/>
  <c r="I408" i="45" s="1"/>
  <c r="F408" i="45"/>
  <c r="E408" i="45"/>
  <c r="H407" i="45"/>
  <c r="I407" i="45" s="1"/>
  <c r="F407" i="45"/>
  <c r="E407" i="45"/>
  <c r="H406" i="45"/>
  <c r="I406" i="45" s="1"/>
  <c r="F406" i="45"/>
  <c r="E406" i="45"/>
  <c r="H405" i="45"/>
  <c r="I405" i="45" s="1"/>
  <c r="F405" i="45"/>
  <c r="E405" i="45"/>
  <c r="H404" i="45"/>
  <c r="I404" i="45" s="1"/>
  <c r="F404" i="45"/>
  <c r="E404" i="45"/>
  <c r="H403" i="45"/>
  <c r="I403" i="45" s="1"/>
  <c r="F403" i="45"/>
  <c r="E403" i="45"/>
  <c r="I400" i="45"/>
  <c r="H399" i="45"/>
  <c r="I399" i="45" s="1"/>
  <c r="F399" i="45"/>
  <c r="E399" i="45"/>
  <c r="H398" i="45"/>
  <c r="I398" i="45" s="1"/>
  <c r="F398" i="45"/>
  <c r="E398" i="45"/>
  <c r="H395" i="45"/>
  <c r="I395" i="45" s="1"/>
  <c r="F395" i="45"/>
  <c r="E395" i="45"/>
  <c r="H394" i="45"/>
  <c r="I394" i="45" s="1"/>
  <c r="F394" i="45"/>
  <c r="E394" i="45"/>
  <c r="H393" i="45"/>
  <c r="I393" i="45" s="1"/>
  <c r="F393" i="45"/>
  <c r="E393" i="45"/>
  <c r="H392" i="45"/>
  <c r="I392" i="45" s="1"/>
  <c r="F392" i="45"/>
  <c r="E392" i="45"/>
  <c r="H389" i="45"/>
  <c r="I389" i="45" s="1"/>
  <c r="F389" i="45"/>
  <c r="E389" i="45"/>
  <c r="H388" i="45"/>
  <c r="I388" i="45" s="1"/>
  <c r="F388" i="45"/>
  <c r="E388" i="45"/>
  <c r="H387" i="45"/>
  <c r="I387" i="45" s="1"/>
  <c r="F387" i="45"/>
  <c r="E387" i="45"/>
  <c r="H386" i="45"/>
  <c r="I386" i="45" s="1"/>
  <c r="F386" i="45"/>
  <c r="E386" i="45"/>
  <c r="H383" i="45"/>
  <c r="I383" i="45" s="1"/>
  <c r="F383" i="45"/>
  <c r="E383" i="45"/>
  <c r="H382" i="45"/>
  <c r="I382" i="45" s="1"/>
  <c r="F382" i="45"/>
  <c r="E382" i="45"/>
  <c r="H381" i="45"/>
  <c r="I381" i="45" s="1"/>
  <c r="F381" i="45"/>
  <c r="E381" i="45"/>
  <c r="H380" i="45"/>
  <c r="I380" i="45" s="1"/>
  <c r="F380" i="45"/>
  <c r="E380" i="45"/>
  <c r="H377" i="45"/>
  <c r="I377" i="45" s="1"/>
  <c r="F377" i="45"/>
  <c r="E377" i="45"/>
  <c r="H376" i="45"/>
  <c r="I376" i="45" s="1"/>
  <c r="F376" i="45"/>
  <c r="E376" i="45"/>
  <c r="H375" i="45"/>
  <c r="I375" i="45" s="1"/>
  <c r="F375" i="45"/>
  <c r="E375" i="45"/>
  <c r="H374" i="45"/>
  <c r="I374" i="45" s="1"/>
  <c r="F374" i="45"/>
  <c r="E374" i="45"/>
  <c r="H371" i="45"/>
  <c r="I371" i="45" s="1"/>
  <c r="F371" i="45"/>
  <c r="E371" i="45"/>
  <c r="H370" i="45"/>
  <c r="I370" i="45" s="1"/>
  <c r="F370" i="45"/>
  <c r="E370" i="45"/>
  <c r="H369" i="45"/>
  <c r="I369" i="45" s="1"/>
  <c r="F369" i="45"/>
  <c r="E369" i="45"/>
  <c r="H368" i="45"/>
  <c r="I368" i="45" s="1"/>
  <c r="F368" i="45"/>
  <c r="E368" i="45"/>
  <c r="H367" i="45"/>
  <c r="I367" i="45" s="1"/>
  <c r="F367" i="45"/>
  <c r="E367" i="45"/>
  <c r="H364" i="45"/>
  <c r="I364" i="45" s="1"/>
  <c r="F364" i="45"/>
  <c r="E364" i="45"/>
  <c r="H363" i="45"/>
  <c r="I363" i="45" s="1"/>
  <c r="F363" i="45"/>
  <c r="E363" i="45"/>
  <c r="H362" i="45"/>
  <c r="I362" i="45" s="1"/>
  <c r="F362" i="45"/>
  <c r="E362" i="45"/>
  <c r="H361" i="45"/>
  <c r="I361" i="45" s="1"/>
  <c r="F361" i="45"/>
  <c r="E361" i="45"/>
  <c r="H358" i="45"/>
  <c r="I358" i="45" s="1"/>
  <c r="F358" i="45"/>
  <c r="E358" i="45"/>
  <c r="H357" i="45"/>
  <c r="I357" i="45" s="1"/>
  <c r="F357" i="45"/>
  <c r="E357" i="45"/>
  <c r="H356" i="45"/>
  <c r="I356" i="45" s="1"/>
  <c r="F356" i="45"/>
  <c r="E356" i="45"/>
  <c r="H355" i="45"/>
  <c r="I355" i="45" s="1"/>
  <c r="F355" i="45"/>
  <c r="E355" i="45"/>
  <c r="H352" i="45"/>
  <c r="I352" i="45" s="1"/>
  <c r="F352" i="45"/>
  <c r="E352" i="45"/>
  <c r="H351" i="45"/>
  <c r="I351" i="45" s="1"/>
  <c r="F351" i="45"/>
  <c r="E351" i="45"/>
  <c r="I350" i="45"/>
  <c r="H350" i="45"/>
  <c r="F350" i="45"/>
  <c r="E350" i="45"/>
  <c r="H349" i="45"/>
  <c r="I349" i="45" s="1"/>
  <c r="F349" i="45"/>
  <c r="E349" i="45"/>
  <c r="H346" i="45"/>
  <c r="I346" i="45" s="1"/>
  <c r="F346" i="45"/>
  <c r="E346" i="45"/>
  <c r="H345" i="45"/>
  <c r="I345" i="45" s="1"/>
  <c r="F345" i="45"/>
  <c r="E345" i="45"/>
  <c r="H344" i="45"/>
  <c r="I344" i="45" s="1"/>
  <c r="F344" i="45"/>
  <c r="E344" i="45"/>
  <c r="H343" i="45"/>
  <c r="I343" i="45" s="1"/>
  <c r="F343" i="45"/>
  <c r="E343" i="45"/>
  <c r="H342" i="45"/>
  <c r="I342" i="45" s="1"/>
  <c r="F342" i="45"/>
  <c r="E342" i="45"/>
  <c r="H339" i="45"/>
  <c r="I339" i="45" s="1"/>
  <c r="F339" i="45"/>
  <c r="E339" i="45"/>
  <c r="H338" i="45"/>
  <c r="I338" i="45" s="1"/>
  <c r="F338" i="45"/>
  <c r="E338" i="45"/>
  <c r="H337" i="45"/>
  <c r="I337" i="45" s="1"/>
  <c r="F337" i="45"/>
  <c r="E337" i="45"/>
  <c r="H336" i="45"/>
  <c r="I336" i="45" s="1"/>
  <c r="F336" i="45"/>
  <c r="E336" i="45"/>
  <c r="H333" i="45"/>
  <c r="I333" i="45" s="1"/>
  <c r="F333" i="45"/>
  <c r="E333" i="45"/>
  <c r="H332" i="45"/>
  <c r="I332" i="45" s="1"/>
  <c r="F332" i="45"/>
  <c r="E332" i="45"/>
  <c r="H331" i="45"/>
  <c r="I331" i="45" s="1"/>
  <c r="F331" i="45"/>
  <c r="E331" i="45"/>
  <c r="H330" i="45"/>
  <c r="I330" i="45" s="1"/>
  <c r="F330" i="45"/>
  <c r="E330" i="45"/>
  <c r="H327" i="45"/>
  <c r="I327" i="45" s="1"/>
  <c r="F327" i="45"/>
  <c r="E327" i="45"/>
  <c r="H326" i="45"/>
  <c r="I326" i="45" s="1"/>
  <c r="F326" i="45"/>
  <c r="E326" i="45"/>
  <c r="H325" i="45"/>
  <c r="G325" i="45"/>
  <c r="F325" i="45"/>
  <c r="E325" i="45"/>
  <c r="H324" i="45"/>
  <c r="G324" i="45"/>
  <c r="F324" i="45"/>
  <c r="E324" i="45"/>
  <c r="H323" i="45"/>
  <c r="G323" i="45"/>
  <c r="F323" i="45"/>
  <c r="E323" i="45"/>
  <c r="H322" i="45"/>
  <c r="I322" i="45" s="1"/>
  <c r="F322" i="45"/>
  <c r="E322" i="45"/>
  <c r="H321" i="45"/>
  <c r="I321" i="45" s="1"/>
  <c r="F321" i="45"/>
  <c r="E321" i="45"/>
  <c r="H320" i="45"/>
  <c r="I320" i="45" s="1"/>
  <c r="F320" i="45"/>
  <c r="E320" i="45"/>
  <c r="H317" i="45"/>
  <c r="G317" i="45"/>
  <c r="F317" i="45"/>
  <c r="E317" i="45"/>
  <c r="H316" i="45"/>
  <c r="I316" i="45" s="1"/>
  <c r="F316" i="45"/>
  <c r="E316" i="45"/>
  <c r="H315" i="45"/>
  <c r="I315" i="45" s="1"/>
  <c r="F315" i="45"/>
  <c r="E315" i="45"/>
  <c r="H314" i="45"/>
  <c r="I314" i="45" s="1"/>
  <c r="F314" i="45"/>
  <c r="E314" i="45"/>
  <c r="H313" i="45"/>
  <c r="I313" i="45" s="1"/>
  <c r="F313" i="45"/>
  <c r="E313" i="45"/>
  <c r="H312" i="45"/>
  <c r="I312" i="45" s="1"/>
  <c r="F312" i="45"/>
  <c r="E312" i="45"/>
  <c r="H309" i="45"/>
  <c r="I309" i="45" s="1"/>
  <c r="F309" i="45"/>
  <c r="E309" i="45"/>
  <c r="H308" i="45"/>
  <c r="I308" i="45" s="1"/>
  <c r="F308" i="45"/>
  <c r="E308" i="45"/>
  <c r="H307" i="45"/>
  <c r="I307" i="45" s="1"/>
  <c r="F307" i="45"/>
  <c r="E307" i="45"/>
  <c r="H306" i="45"/>
  <c r="I306" i="45" s="1"/>
  <c r="F306" i="45"/>
  <c r="E306" i="45"/>
  <c r="H305" i="45"/>
  <c r="G305" i="45"/>
  <c r="F305" i="45"/>
  <c r="E305" i="45"/>
  <c r="H304" i="45"/>
  <c r="I304" i="45" s="1"/>
  <c r="F304" i="45"/>
  <c r="E304" i="45"/>
  <c r="H303" i="45"/>
  <c r="I303" i="45" s="1"/>
  <c r="F303" i="45"/>
  <c r="E303" i="45"/>
  <c r="H302" i="45"/>
  <c r="I302" i="45" s="1"/>
  <c r="F302" i="45"/>
  <c r="E302" i="45"/>
  <c r="H298" i="45"/>
  <c r="I298" i="45" s="1"/>
  <c r="F298" i="45"/>
  <c r="E298" i="45"/>
  <c r="H297" i="45"/>
  <c r="I297" i="45" s="1"/>
  <c r="F297" i="45"/>
  <c r="E297" i="45"/>
  <c r="H296" i="45"/>
  <c r="G296" i="45"/>
  <c r="F296" i="45"/>
  <c r="E296" i="45"/>
  <c r="H295" i="45"/>
  <c r="G295" i="45"/>
  <c r="F295" i="45"/>
  <c r="E295" i="45"/>
  <c r="H294" i="45"/>
  <c r="I294" i="45" s="1"/>
  <c r="F294" i="45"/>
  <c r="E294" i="45"/>
  <c r="H293" i="45"/>
  <c r="I293" i="45" s="1"/>
  <c r="F293" i="45"/>
  <c r="E293" i="45"/>
  <c r="H292" i="45"/>
  <c r="I292" i="45" s="1"/>
  <c r="F292" i="45"/>
  <c r="E292" i="45"/>
  <c r="H289" i="45"/>
  <c r="I289" i="45" s="1"/>
  <c r="F289" i="45"/>
  <c r="E289" i="45"/>
  <c r="H288" i="45"/>
  <c r="G288" i="45"/>
  <c r="F288" i="45"/>
  <c r="E288" i="45"/>
  <c r="H287" i="45"/>
  <c r="I287" i="45" s="1"/>
  <c r="F287" i="45"/>
  <c r="E287" i="45"/>
  <c r="H284" i="45"/>
  <c r="I284" i="45" s="1"/>
  <c r="F284" i="45"/>
  <c r="E284" i="45"/>
  <c r="H283" i="45"/>
  <c r="I283" i="45" s="1"/>
  <c r="F283" i="45"/>
  <c r="E283" i="45"/>
  <c r="H282" i="45"/>
  <c r="I282" i="45" s="1"/>
  <c r="F282" i="45"/>
  <c r="E282" i="45"/>
  <c r="H281" i="45"/>
  <c r="I281" i="45" s="1"/>
  <c r="F281" i="45"/>
  <c r="E281" i="45"/>
  <c r="H280" i="45"/>
  <c r="I280" i="45" s="1"/>
  <c r="F280" i="45"/>
  <c r="E280" i="45"/>
  <c r="H279" i="45"/>
  <c r="I279" i="45" s="1"/>
  <c r="F279" i="45"/>
  <c r="E279" i="45"/>
  <c r="H276" i="45"/>
  <c r="I276" i="45" s="1"/>
  <c r="F276" i="45"/>
  <c r="E276" i="45"/>
  <c r="H275" i="45"/>
  <c r="I275" i="45" s="1"/>
  <c r="F275" i="45"/>
  <c r="E275" i="45"/>
  <c r="H274" i="45"/>
  <c r="I274" i="45" s="1"/>
  <c r="F274" i="45"/>
  <c r="E274" i="45"/>
  <c r="H273" i="45"/>
  <c r="I273" i="45" s="1"/>
  <c r="F273" i="45"/>
  <c r="E273" i="45"/>
  <c r="H272" i="45"/>
  <c r="I272" i="45" s="1"/>
  <c r="F272" i="45"/>
  <c r="E272" i="45"/>
  <c r="H271" i="45"/>
  <c r="I271" i="45" s="1"/>
  <c r="F271" i="45"/>
  <c r="E271" i="45"/>
  <c r="H268" i="45"/>
  <c r="I268" i="45" s="1"/>
  <c r="F268" i="45"/>
  <c r="E268" i="45"/>
  <c r="H267" i="45"/>
  <c r="I267" i="45" s="1"/>
  <c r="F267" i="45"/>
  <c r="E267" i="45"/>
  <c r="H266" i="45"/>
  <c r="I266" i="45" s="1"/>
  <c r="F266" i="45"/>
  <c r="E266" i="45"/>
  <c r="H265" i="45"/>
  <c r="I265" i="45" s="1"/>
  <c r="F265" i="45"/>
  <c r="E265" i="45"/>
  <c r="H264" i="45"/>
  <c r="I264" i="45" s="1"/>
  <c r="F264" i="45"/>
  <c r="E264" i="45"/>
  <c r="H263" i="45"/>
  <c r="I263" i="45" s="1"/>
  <c r="F263" i="45"/>
  <c r="E263" i="45"/>
  <c r="H260" i="45"/>
  <c r="I260" i="45" s="1"/>
  <c r="F260" i="45"/>
  <c r="E260" i="45"/>
  <c r="H259" i="45"/>
  <c r="I259" i="45" s="1"/>
  <c r="F259" i="45"/>
  <c r="E259" i="45"/>
  <c r="H258" i="45"/>
  <c r="I258" i="45" s="1"/>
  <c r="F258" i="45"/>
  <c r="E258" i="45"/>
  <c r="H257" i="45"/>
  <c r="I257" i="45" s="1"/>
  <c r="F257" i="45"/>
  <c r="E257" i="45"/>
  <c r="H256" i="45"/>
  <c r="I256" i="45" s="1"/>
  <c r="F256" i="45"/>
  <c r="E256" i="45"/>
  <c r="H255" i="45"/>
  <c r="I255" i="45" s="1"/>
  <c r="F255" i="45"/>
  <c r="E255" i="45"/>
  <c r="H252" i="45"/>
  <c r="I252" i="45" s="1"/>
  <c r="F252" i="45"/>
  <c r="E252" i="45"/>
  <c r="H251" i="45"/>
  <c r="I251" i="45" s="1"/>
  <c r="F251" i="45"/>
  <c r="E251" i="45"/>
  <c r="H250" i="45"/>
  <c r="I250" i="45" s="1"/>
  <c r="F250" i="45"/>
  <c r="E250" i="45"/>
  <c r="H249" i="45"/>
  <c r="I249" i="45" s="1"/>
  <c r="F249" i="45"/>
  <c r="E249" i="45"/>
  <c r="H248" i="45"/>
  <c r="I248" i="45" s="1"/>
  <c r="F248" i="45"/>
  <c r="E248" i="45"/>
  <c r="H247" i="45"/>
  <c r="I247" i="45" s="1"/>
  <c r="F247" i="45"/>
  <c r="E247" i="45"/>
  <c r="H244" i="45"/>
  <c r="I244" i="45" s="1"/>
  <c r="F244" i="45"/>
  <c r="E244" i="45"/>
  <c r="H243" i="45"/>
  <c r="I243" i="45" s="1"/>
  <c r="F243" i="45"/>
  <c r="E243" i="45"/>
  <c r="H242" i="45"/>
  <c r="I242" i="45" s="1"/>
  <c r="F242" i="45"/>
  <c r="E242" i="45"/>
  <c r="H241" i="45"/>
  <c r="I241" i="45" s="1"/>
  <c r="F241" i="45"/>
  <c r="E241" i="45"/>
  <c r="H240" i="45"/>
  <c r="I240" i="45" s="1"/>
  <c r="F240" i="45"/>
  <c r="E240" i="45"/>
  <c r="H239" i="45"/>
  <c r="I239" i="45" s="1"/>
  <c r="F239" i="45"/>
  <c r="E239" i="45"/>
  <c r="H236" i="45"/>
  <c r="I236" i="45" s="1"/>
  <c r="F236" i="45"/>
  <c r="E236" i="45"/>
  <c r="H235" i="45"/>
  <c r="I235" i="45" s="1"/>
  <c r="F235" i="45"/>
  <c r="E235" i="45"/>
  <c r="H234" i="45"/>
  <c r="I234" i="45" s="1"/>
  <c r="F234" i="45"/>
  <c r="E234" i="45"/>
  <c r="H233" i="45"/>
  <c r="I233" i="45" s="1"/>
  <c r="F233" i="45"/>
  <c r="E233" i="45"/>
  <c r="H232" i="45"/>
  <c r="I232" i="45" s="1"/>
  <c r="F232" i="45"/>
  <c r="E232" i="45"/>
  <c r="H231" i="45"/>
  <c r="I231" i="45" s="1"/>
  <c r="F231" i="45"/>
  <c r="E231" i="45"/>
  <c r="H228" i="45"/>
  <c r="I228" i="45" s="1"/>
  <c r="F228" i="45"/>
  <c r="E228" i="45"/>
  <c r="H227" i="45"/>
  <c r="I227" i="45" s="1"/>
  <c r="F227" i="45"/>
  <c r="E227" i="45"/>
  <c r="H226" i="45"/>
  <c r="I226" i="45" s="1"/>
  <c r="F226" i="45"/>
  <c r="E226" i="45"/>
  <c r="H223" i="45"/>
  <c r="I223" i="45" s="1"/>
  <c r="F223" i="45"/>
  <c r="E223" i="45"/>
  <c r="H222" i="45"/>
  <c r="I222" i="45" s="1"/>
  <c r="F222" i="45"/>
  <c r="E222" i="45"/>
  <c r="H221" i="45"/>
  <c r="I221" i="45" s="1"/>
  <c r="F221" i="45"/>
  <c r="E221" i="45"/>
  <c r="I218" i="45"/>
  <c r="H217" i="45"/>
  <c r="I217" i="45" s="1"/>
  <c r="F217" i="45"/>
  <c r="E217" i="45"/>
  <c r="H216" i="45"/>
  <c r="I216" i="45" s="1"/>
  <c r="F216" i="45"/>
  <c r="E216" i="45"/>
  <c r="H215" i="45"/>
  <c r="I215" i="45" s="1"/>
  <c r="F215" i="45"/>
  <c r="E215" i="45"/>
  <c r="H214" i="45"/>
  <c r="I214" i="45" s="1"/>
  <c r="F214" i="45"/>
  <c r="E214" i="45"/>
  <c r="H211" i="45"/>
  <c r="I211" i="45" s="1"/>
  <c r="F211" i="45"/>
  <c r="E211" i="45"/>
  <c r="H210" i="45"/>
  <c r="I210" i="45" s="1"/>
  <c r="F210" i="45"/>
  <c r="E210" i="45"/>
  <c r="H209" i="45"/>
  <c r="I209" i="45" s="1"/>
  <c r="F209" i="45"/>
  <c r="E209" i="45"/>
  <c r="H208" i="45"/>
  <c r="I208" i="45" s="1"/>
  <c r="F208" i="45"/>
  <c r="E208" i="45"/>
  <c r="H207" i="45"/>
  <c r="I207" i="45" s="1"/>
  <c r="F207" i="45"/>
  <c r="E207" i="45"/>
  <c r="H206" i="45"/>
  <c r="I206" i="45" s="1"/>
  <c r="F206" i="45"/>
  <c r="E206" i="45"/>
  <c r="H205" i="45"/>
  <c r="I205" i="45" s="1"/>
  <c r="F205" i="45"/>
  <c r="E205" i="45"/>
  <c r="H204" i="45"/>
  <c r="I204" i="45" s="1"/>
  <c r="F204" i="45"/>
  <c r="E204" i="45"/>
  <c r="H203" i="45"/>
  <c r="I203" i="45" s="1"/>
  <c r="F203" i="45"/>
  <c r="E203" i="45"/>
  <c r="H202" i="45"/>
  <c r="I202" i="45" s="1"/>
  <c r="F202" i="45"/>
  <c r="E202" i="45"/>
  <c r="H201" i="45"/>
  <c r="I201" i="45" s="1"/>
  <c r="F201" i="45"/>
  <c r="E201" i="45"/>
  <c r="H198" i="45"/>
  <c r="I198" i="45" s="1"/>
  <c r="F198" i="45"/>
  <c r="E198" i="45"/>
  <c r="H197" i="45"/>
  <c r="I197" i="45" s="1"/>
  <c r="F197" i="45"/>
  <c r="E197" i="45"/>
  <c r="H196" i="45"/>
  <c r="I196" i="45" s="1"/>
  <c r="F196" i="45"/>
  <c r="E196" i="45"/>
  <c r="H195" i="45"/>
  <c r="I195" i="45" s="1"/>
  <c r="F195" i="45"/>
  <c r="E195" i="45"/>
  <c r="H194" i="45"/>
  <c r="I194" i="45" s="1"/>
  <c r="F194" i="45"/>
  <c r="E194" i="45"/>
  <c r="H193" i="45"/>
  <c r="I193" i="45" s="1"/>
  <c r="F193" i="45"/>
  <c r="E193" i="45"/>
  <c r="H192" i="45"/>
  <c r="I192" i="45" s="1"/>
  <c r="F192" i="45"/>
  <c r="E192" i="45"/>
  <c r="H191" i="45"/>
  <c r="I191" i="45" s="1"/>
  <c r="F191" i="45"/>
  <c r="E191" i="45"/>
  <c r="H190" i="45"/>
  <c r="I190" i="45" s="1"/>
  <c r="F190" i="45"/>
  <c r="E190" i="45"/>
  <c r="H189" i="45"/>
  <c r="I189" i="45" s="1"/>
  <c r="F189" i="45"/>
  <c r="E189" i="45"/>
  <c r="H188" i="45"/>
  <c r="I188" i="45" s="1"/>
  <c r="F188" i="45"/>
  <c r="E188" i="45"/>
  <c r="H185" i="45"/>
  <c r="I185" i="45" s="1"/>
  <c r="F185" i="45"/>
  <c r="E185" i="45"/>
  <c r="H184" i="45"/>
  <c r="I184" i="45" s="1"/>
  <c r="F184" i="45"/>
  <c r="E184" i="45"/>
  <c r="H183" i="45"/>
  <c r="I183" i="45" s="1"/>
  <c r="F183" i="45"/>
  <c r="E183" i="45"/>
  <c r="H182" i="45"/>
  <c r="I182" i="45" s="1"/>
  <c r="F182" i="45"/>
  <c r="E182" i="45"/>
  <c r="H181" i="45"/>
  <c r="I181" i="45" s="1"/>
  <c r="F181" i="45"/>
  <c r="E181" i="45"/>
  <c r="H180" i="45"/>
  <c r="I180" i="45" s="1"/>
  <c r="F180" i="45"/>
  <c r="E180" i="45"/>
  <c r="H179" i="45"/>
  <c r="I179" i="45" s="1"/>
  <c r="F179" i="45"/>
  <c r="E179" i="45"/>
  <c r="H178" i="45"/>
  <c r="I178" i="45" s="1"/>
  <c r="F178" i="45"/>
  <c r="E178" i="45"/>
  <c r="H177" i="45"/>
  <c r="I177" i="45" s="1"/>
  <c r="F177" i="45"/>
  <c r="E177" i="45"/>
  <c r="H176" i="45"/>
  <c r="I176" i="45" s="1"/>
  <c r="F176" i="45"/>
  <c r="E176" i="45"/>
  <c r="H175" i="45"/>
  <c r="I175" i="45" s="1"/>
  <c r="F175" i="45"/>
  <c r="E175" i="45"/>
  <c r="H172" i="45"/>
  <c r="I172" i="45" s="1"/>
  <c r="F172" i="45"/>
  <c r="E172" i="45"/>
  <c r="H171" i="45"/>
  <c r="I171" i="45" s="1"/>
  <c r="F171" i="45"/>
  <c r="E171" i="45"/>
  <c r="H170" i="45"/>
  <c r="G170" i="45"/>
  <c r="F170" i="45"/>
  <c r="E170" i="45"/>
  <c r="H169" i="45"/>
  <c r="I169" i="45" s="1"/>
  <c r="F169" i="45"/>
  <c r="E169" i="45"/>
  <c r="H168" i="45"/>
  <c r="I168" i="45" s="1"/>
  <c r="F168" i="45"/>
  <c r="E168" i="45"/>
  <c r="H167" i="45"/>
  <c r="I167" i="45" s="1"/>
  <c r="F167" i="45"/>
  <c r="E167" i="45"/>
  <c r="H166" i="45"/>
  <c r="I166" i="45" s="1"/>
  <c r="F166" i="45"/>
  <c r="E166" i="45"/>
  <c r="H165" i="45"/>
  <c r="I165" i="45" s="1"/>
  <c r="F165" i="45"/>
  <c r="E165" i="45"/>
  <c r="H164" i="45"/>
  <c r="I164" i="45" s="1"/>
  <c r="F164" i="45"/>
  <c r="E164" i="45"/>
  <c r="H163" i="45"/>
  <c r="I163" i="45" s="1"/>
  <c r="F163" i="45"/>
  <c r="E163" i="45"/>
  <c r="H162" i="45"/>
  <c r="I162" i="45" s="1"/>
  <c r="F162" i="45"/>
  <c r="E162" i="45"/>
  <c r="H159" i="45"/>
  <c r="I159" i="45" s="1"/>
  <c r="F159" i="45"/>
  <c r="E159" i="45"/>
  <c r="H158" i="45"/>
  <c r="I158" i="45" s="1"/>
  <c r="F158" i="45"/>
  <c r="E158" i="45"/>
  <c r="H157" i="45"/>
  <c r="I157" i="45" s="1"/>
  <c r="F157" i="45"/>
  <c r="E157" i="45"/>
  <c r="H156" i="45"/>
  <c r="I156" i="45" s="1"/>
  <c r="F156" i="45"/>
  <c r="E156" i="45"/>
  <c r="H155" i="45"/>
  <c r="I155" i="45" s="1"/>
  <c r="F155" i="45"/>
  <c r="E155" i="45"/>
  <c r="H154" i="45"/>
  <c r="I154" i="45" s="1"/>
  <c r="F154" i="45"/>
  <c r="E154" i="45"/>
  <c r="H153" i="45"/>
  <c r="I153" i="45" s="1"/>
  <c r="F153" i="45"/>
  <c r="E153" i="45"/>
  <c r="H152" i="45"/>
  <c r="I152" i="45" s="1"/>
  <c r="F152" i="45"/>
  <c r="E152" i="45"/>
  <c r="H151" i="45"/>
  <c r="I151" i="45" s="1"/>
  <c r="F151" i="45"/>
  <c r="E151" i="45"/>
  <c r="H150" i="45"/>
  <c r="I150" i="45" s="1"/>
  <c r="F150" i="45"/>
  <c r="E150" i="45"/>
  <c r="H149" i="45"/>
  <c r="I149" i="45" s="1"/>
  <c r="F149" i="45"/>
  <c r="E149" i="45"/>
  <c r="H144" i="45"/>
  <c r="I144" i="45" s="1"/>
  <c r="F144" i="45"/>
  <c r="E144" i="45"/>
  <c r="H143" i="45"/>
  <c r="I143" i="45" s="1"/>
  <c r="F143" i="45"/>
  <c r="E143" i="45"/>
  <c r="H142" i="45"/>
  <c r="I142" i="45" s="1"/>
  <c r="F142" i="45"/>
  <c r="E142" i="45"/>
  <c r="H141" i="45"/>
  <c r="I141" i="45" s="1"/>
  <c r="F141" i="45"/>
  <c r="E141" i="45"/>
  <c r="H140" i="45"/>
  <c r="I140" i="45" s="1"/>
  <c r="F140" i="45"/>
  <c r="E140" i="45"/>
  <c r="H137" i="45"/>
  <c r="I137" i="45" s="1"/>
  <c r="F137" i="45"/>
  <c r="E137" i="45"/>
  <c r="H136" i="45"/>
  <c r="I136" i="45" s="1"/>
  <c r="F136" i="45"/>
  <c r="E136" i="45"/>
  <c r="H135" i="45"/>
  <c r="I135" i="45" s="1"/>
  <c r="F135" i="45"/>
  <c r="E135" i="45"/>
  <c r="H134" i="45"/>
  <c r="I134" i="45" s="1"/>
  <c r="F134" i="45"/>
  <c r="E134" i="45"/>
  <c r="H133" i="45"/>
  <c r="I133" i="45" s="1"/>
  <c r="F133" i="45"/>
  <c r="E133" i="45"/>
  <c r="H132" i="45"/>
  <c r="I132" i="45" s="1"/>
  <c r="F132" i="45"/>
  <c r="E132" i="45"/>
  <c r="H129" i="45"/>
  <c r="I129" i="45" s="1"/>
  <c r="F129" i="45"/>
  <c r="E129" i="45"/>
  <c r="H128" i="45"/>
  <c r="I128" i="45" s="1"/>
  <c r="F128" i="45"/>
  <c r="E128" i="45"/>
  <c r="H127" i="45"/>
  <c r="I127" i="45" s="1"/>
  <c r="F127" i="45"/>
  <c r="E127" i="45"/>
  <c r="H126" i="45"/>
  <c r="I126" i="45" s="1"/>
  <c r="F126" i="45"/>
  <c r="E126" i="45"/>
  <c r="H123" i="45"/>
  <c r="I123" i="45" s="1"/>
  <c r="F123" i="45"/>
  <c r="E123" i="45"/>
  <c r="H122" i="45"/>
  <c r="I122" i="45" s="1"/>
  <c r="F122" i="45"/>
  <c r="E122" i="45"/>
  <c r="H121" i="45"/>
  <c r="I121" i="45" s="1"/>
  <c r="F121" i="45"/>
  <c r="E121" i="45"/>
  <c r="H120" i="45"/>
  <c r="I120" i="45" s="1"/>
  <c r="F120" i="45"/>
  <c r="E120" i="45"/>
  <c r="H112" i="45"/>
  <c r="I112" i="45" s="1"/>
  <c r="F112" i="45"/>
  <c r="E112" i="45"/>
  <c r="H111" i="45"/>
  <c r="I111" i="45" s="1"/>
  <c r="F111" i="45"/>
  <c r="E111" i="45"/>
  <c r="I106" i="45"/>
  <c r="H105" i="45"/>
  <c r="I105" i="45" s="1"/>
  <c r="F105" i="45"/>
  <c r="E105" i="45"/>
  <c r="H104" i="45"/>
  <c r="I104" i="45" s="1"/>
  <c r="F104" i="45"/>
  <c r="E104" i="45"/>
  <c r="I101" i="45"/>
  <c r="E101" i="45"/>
  <c r="H100" i="45"/>
  <c r="I100" i="45" s="1"/>
  <c r="F100" i="45"/>
  <c r="E100" i="45"/>
  <c r="H99" i="45"/>
  <c r="I99" i="45" s="1"/>
  <c r="F99" i="45"/>
  <c r="E99" i="45"/>
  <c r="I96" i="45"/>
  <c r="H95" i="45"/>
  <c r="I95" i="45" s="1"/>
  <c r="F95" i="45"/>
  <c r="E95" i="45"/>
  <c r="H94" i="45"/>
  <c r="I94" i="45" s="1"/>
  <c r="F94" i="45"/>
  <c r="E94" i="45"/>
  <c r="H91" i="45"/>
  <c r="I91" i="45" s="1"/>
  <c r="I90" i="45" s="1"/>
  <c r="F91" i="45"/>
  <c r="E91" i="45"/>
  <c r="H86" i="45"/>
  <c r="I86" i="45" s="1"/>
  <c r="F86" i="45"/>
  <c r="E86" i="45"/>
  <c r="H85" i="45"/>
  <c r="I85" i="45" s="1"/>
  <c r="F85" i="45"/>
  <c r="E85" i="45"/>
  <c r="H84" i="45"/>
  <c r="I84" i="45" s="1"/>
  <c r="F84" i="45"/>
  <c r="E84" i="45"/>
  <c r="H83" i="45"/>
  <c r="I83" i="45" s="1"/>
  <c r="F83" i="45"/>
  <c r="E83" i="45"/>
  <c r="H82" i="45"/>
  <c r="I82" i="45" s="1"/>
  <c r="F82" i="45"/>
  <c r="E82" i="45"/>
  <c r="H81" i="45"/>
  <c r="I81" i="45" s="1"/>
  <c r="F81" i="45"/>
  <c r="E81" i="45"/>
  <c r="H80" i="45"/>
  <c r="I80" i="45" s="1"/>
  <c r="F80" i="45"/>
  <c r="E80" i="45"/>
  <c r="H76" i="45"/>
  <c r="I76" i="45" s="1"/>
  <c r="F76" i="45"/>
  <c r="E76" i="45"/>
  <c r="H75" i="45"/>
  <c r="I75" i="45" s="1"/>
  <c r="F75" i="45"/>
  <c r="E75" i="45"/>
  <c r="H74" i="45"/>
  <c r="I74" i="45" s="1"/>
  <c r="F74" i="45"/>
  <c r="E74" i="45"/>
  <c r="H73" i="45"/>
  <c r="I73" i="45" s="1"/>
  <c r="F73" i="45"/>
  <c r="E73" i="45"/>
  <c r="H72" i="45"/>
  <c r="I72" i="45" s="1"/>
  <c r="F72" i="45"/>
  <c r="E72" i="45"/>
  <c r="H71" i="45"/>
  <c r="I71" i="45" s="1"/>
  <c r="F71" i="45"/>
  <c r="E71" i="45"/>
  <c r="H70" i="45"/>
  <c r="I70" i="45" s="1"/>
  <c r="F70" i="45"/>
  <c r="E70" i="45"/>
  <c r="H69" i="45"/>
  <c r="I69" i="45" s="1"/>
  <c r="F69" i="45"/>
  <c r="E69" i="45"/>
  <c r="H68" i="45"/>
  <c r="I68" i="45" s="1"/>
  <c r="F68" i="45"/>
  <c r="E68" i="45"/>
  <c r="H67" i="45"/>
  <c r="I67" i="45" s="1"/>
  <c r="F67" i="45"/>
  <c r="E67" i="45"/>
  <c r="H66" i="45"/>
  <c r="I66" i="45" s="1"/>
  <c r="F66" i="45"/>
  <c r="E66" i="45"/>
  <c r="H65" i="45"/>
  <c r="I65" i="45" s="1"/>
  <c r="F65" i="45"/>
  <c r="E65" i="45"/>
  <c r="H64" i="45"/>
  <c r="I64" i="45" s="1"/>
  <c r="F64" i="45"/>
  <c r="E64" i="45"/>
  <c r="H63" i="45"/>
  <c r="I63" i="45" s="1"/>
  <c r="F63" i="45"/>
  <c r="E63" i="45"/>
  <c r="H62" i="45"/>
  <c r="I62" i="45" s="1"/>
  <c r="F62" i="45"/>
  <c r="E62" i="45"/>
  <c r="H61" i="45"/>
  <c r="I61" i="45" s="1"/>
  <c r="F61" i="45"/>
  <c r="E61" i="45"/>
  <c r="H60" i="45"/>
  <c r="I60" i="45" s="1"/>
  <c r="F60" i="45"/>
  <c r="E60" i="45"/>
  <c r="H59" i="45"/>
  <c r="I59" i="45" s="1"/>
  <c r="F59" i="45"/>
  <c r="E59" i="45"/>
  <c r="H58" i="45"/>
  <c r="I58" i="45" s="1"/>
  <c r="F58" i="45"/>
  <c r="E58" i="45"/>
  <c r="H57" i="45"/>
  <c r="I57" i="45" s="1"/>
  <c r="F57" i="45"/>
  <c r="E57" i="45"/>
  <c r="H56" i="45"/>
  <c r="I56" i="45" s="1"/>
  <c r="F56" i="45"/>
  <c r="E56" i="45"/>
  <c r="H55" i="45"/>
  <c r="I55" i="45" s="1"/>
  <c r="F55" i="45"/>
  <c r="E55" i="45"/>
  <c r="H54" i="45"/>
  <c r="I54" i="45" s="1"/>
  <c r="F54" i="45"/>
  <c r="E54" i="45"/>
  <c r="H53" i="45"/>
  <c r="I53" i="45" s="1"/>
  <c r="F53" i="45"/>
  <c r="E53" i="45"/>
  <c r="H52" i="45"/>
  <c r="I52" i="45" s="1"/>
  <c r="F52" i="45"/>
  <c r="E52" i="45"/>
  <c r="H51" i="45"/>
  <c r="I51" i="45" s="1"/>
  <c r="F51" i="45"/>
  <c r="E51" i="45"/>
  <c r="H50" i="45"/>
  <c r="I50" i="45" s="1"/>
  <c r="F50" i="45"/>
  <c r="E50" i="45"/>
  <c r="H49" i="45"/>
  <c r="I49" i="45" s="1"/>
  <c r="F49" i="45"/>
  <c r="E49" i="45"/>
  <c r="H48" i="45"/>
  <c r="I48" i="45" s="1"/>
  <c r="F48" i="45"/>
  <c r="E48" i="45"/>
  <c r="H45" i="45"/>
  <c r="I45" i="45" s="1"/>
  <c r="F45" i="45"/>
  <c r="E45" i="45"/>
  <c r="H44" i="45"/>
  <c r="I44" i="45" s="1"/>
  <c r="F44" i="45"/>
  <c r="E44" i="45"/>
  <c r="H43" i="45"/>
  <c r="I43" i="45" s="1"/>
  <c r="F43" i="45"/>
  <c r="E43" i="45"/>
  <c r="H42" i="45"/>
  <c r="I42" i="45" s="1"/>
  <c r="F42" i="45"/>
  <c r="E42" i="45"/>
  <c r="H41" i="45"/>
  <c r="I41" i="45" s="1"/>
  <c r="F41" i="45"/>
  <c r="E41" i="45"/>
  <c r="H40" i="45"/>
  <c r="I40" i="45" s="1"/>
  <c r="F40" i="45"/>
  <c r="E40" i="45"/>
  <c r="H37" i="45"/>
  <c r="I37" i="45" s="1"/>
  <c r="F37" i="45"/>
  <c r="E37" i="45"/>
  <c r="H36" i="45"/>
  <c r="I36" i="45" s="1"/>
  <c r="F36" i="45"/>
  <c r="E36" i="45"/>
  <c r="H35" i="45"/>
  <c r="I35" i="45" s="1"/>
  <c r="F35" i="45"/>
  <c r="E35" i="45"/>
  <c r="H34" i="45"/>
  <c r="I34" i="45" s="1"/>
  <c r="F34" i="45"/>
  <c r="E34" i="45"/>
  <c r="H33" i="45"/>
  <c r="I33" i="45" s="1"/>
  <c r="F33" i="45"/>
  <c r="E33" i="45"/>
  <c r="H32" i="45"/>
  <c r="I32" i="45" s="1"/>
  <c r="F32" i="45"/>
  <c r="E32" i="45"/>
  <c r="H31" i="45"/>
  <c r="I31" i="45" s="1"/>
  <c r="F31" i="45"/>
  <c r="E31" i="45"/>
  <c r="H30" i="45"/>
  <c r="I30" i="45" s="1"/>
  <c r="F30" i="45"/>
  <c r="E30" i="45"/>
  <c r="H29" i="45"/>
  <c r="I29" i="45" s="1"/>
  <c r="F29" i="45"/>
  <c r="E29" i="45"/>
  <c r="H28" i="45"/>
  <c r="I28" i="45" s="1"/>
  <c r="F28" i="45"/>
  <c r="E28" i="45"/>
  <c r="H27" i="45"/>
  <c r="I27" i="45" s="1"/>
  <c r="F27" i="45"/>
  <c r="E27" i="45"/>
  <c r="H24" i="45"/>
  <c r="I24" i="45" s="1"/>
  <c r="F24" i="45"/>
  <c r="E24" i="45"/>
  <c r="H23" i="45"/>
  <c r="I23" i="45" s="1"/>
  <c r="F23" i="45"/>
  <c r="E23" i="45"/>
  <c r="H22" i="45"/>
  <c r="I22" i="45" s="1"/>
  <c r="F22" i="45"/>
  <c r="E22" i="45"/>
  <c r="H21" i="45"/>
  <c r="I21" i="45" s="1"/>
  <c r="F21" i="45"/>
  <c r="E21" i="45"/>
  <c r="H20" i="45"/>
  <c r="I20" i="45" s="1"/>
  <c r="F20" i="45"/>
  <c r="E20" i="45"/>
  <c r="H19" i="45"/>
  <c r="I19" i="45" s="1"/>
  <c r="F19" i="45"/>
  <c r="E19" i="45"/>
  <c r="H18" i="45"/>
  <c r="I18" i="45" s="1"/>
  <c r="F18" i="45"/>
  <c r="E18" i="45"/>
  <c r="H17" i="45"/>
  <c r="I17" i="45" s="1"/>
  <c r="F17" i="45"/>
  <c r="E17" i="45"/>
  <c r="H16" i="45"/>
  <c r="I16" i="45" s="1"/>
  <c r="F16" i="45"/>
  <c r="E16" i="45"/>
  <c r="H15" i="45"/>
  <c r="I15" i="45" s="1"/>
  <c r="F15" i="45"/>
  <c r="E15" i="45"/>
  <c r="H14" i="45"/>
  <c r="I14" i="45" s="1"/>
  <c r="F14" i="45"/>
  <c r="E14" i="45"/>
  <c r="B7" i="45"/>
  <c r="B6" i="45"/>
  <c r="B5" i="45"/>
  <c r="B4" i="45"/>
  <c r="B3" i="45"/>
  <c r="I58" i="44"/>
  <c r="H57" i="44"/>
  <c r="I50" i="44"/>
  <c r="I49" i="44"/>
  <c r="I48" i="44"/>
  <c r="I37" i="44"/>
  <c r="I38" i="44" s="1"/>
  <c r="B4" i="44"/>
  <c r="I1954" i="45" l="1"/>
  <c r="I999" i="45"/>
  <c r="I1745" i="45"/>
  <c r="I1839" i="45"/>
  <c r="I640" i="45"/>
  <c r="I1227" i="45"/>
  <c r="I1235" i="45"/>
  <c r="I1835" i="45"/>
  <c r="I775" i="45"/>
  <c r="I323" i="45"/>
  <c r="I1622" i="45"/>
  <c r="I1249" i="45"/>
  <c r="I1454" i="45"/>
  <c r="I1970" i="45"/>
  <c r="I1119" i="45"/>
  <c r="I1600" i="45"/>
  <c r="I1621" i="45"/>
  <c r="I1464" i="45"/>
  <c r="I1509" i="45"/>
  <c r="I1861" i="45"/>
  <c r="I335" i="45"/>
  <c r="I79" i="45"/>
  <c r="I238" i="45"/>
  <c r="I1091" i="45"/>
  <c r="I1207" i="45"/>
  <c r="I1720" i="45"/>
  <c r="I1255" i="45"/>
  <c r="I1388" i="45"/>
  <c r="I1434" i="45"/>
  <c r="I1524" i="45"/>
  <c r="I1594" i="45"/>
  <c r="I1730" i="45"/>
  <c r="I1754" i="45"/>
  <c r="I1852" i="45"/>
  <c r="I1034" i="45"/>
  <c r="I1196" i="45"/>
  <c r="I1539" i="45"/>
  <c r="I1700" i="45"/>
  <c r="I103" i="45"/>
  <c r="I98" i="45"/>
  <c r="I1039" i="45"/>
  <c r="I220" i="45"/>
  <c r="I844" i="45"/>
  <c r="I262" i="45"/>
  <c r="I1615" i="45"/>
  <c r="I348" i="45"/>
  <c r="I13" i="45"/>
  <c r="I288" i="45"/>
  <c r="I286" i="45" s="1"/>
  <c r="I295" i="45"/>
  <c r="I305" i="45"/>
  <c r="I1217" i="45"/>
  <c r="I1725" i="45"/>
  <c r="I979" i="45"/>
  <c r="I1071" i="45"/>
  <c r="I1338" i="45"/>
  <c r="I460" i="45"/>
  <c r="I1275" i="45"/>
  <c r="I1363" i="45"/>
  <c r="I1504" i="45"/>
  <c r="I1705" i="45"/>
  <c r="I1201" i="45"/>
  <c r="I715" i="45"/>
  <c r="I788" i="45"/>
  <c r="I1017" i="45"/>
  <c r="I1368" i="45"/>
  <c r="I1494" i="45"/>
  <c r="I1904" i="45"/>
  <c r="I1007" i="45"/>
  <c r="I1079" i="45"/>
  <c r="I1559" i="45"/>
  <c r="I482" i="45"/>
  <c r="I900" i="45"/>
  <c r="I1053" i="45"/>
  <c r="I1114" i="45"/>
  <c r="I1318" i="45"/>
  <c r="I915" i="45"/>
  <c r="I1383" i="45"/>
  <c r="I1764" i="45"/>
  <c r="I324" i="45"/>
  <c r="I1222" i="45"/>
  <c r="I1616" i="45"/>
  <c r="I125" i="45"/>
  <c r="I454" i="45"/>
  <c r="I453" i="45" s="1"/>
  <c r="I1022" i="45"/>
  <c r="I1174" i="45"/>
  <c r="I1285" i="45"/>
  <c r="I1295" i="45"/>
  <c r="I1529" i="45"/>
  <c r="I1549" i="45"/>
  <c r="I1030" i="45"/>
  <c r="I1469" i="45"/>
  <c r="I545" i="45"/>
  <c r="I174" i="45"/>
  <c r="I1474" i="45"/>
  <c r="I325" i="45"/>
  <c r="I319" i="45" s="1"/>
  <c r="I119" i="45"/>
  <c r="I131" i="45"/>
  <c r="I1398" i="45"/>
  <c r="I1408" i="45"/>
  <c r="I317" i="45"/>
  <c r="I311" i="45" s="1"/>
  <c r="I360" i="45"/>
  <c r="I414" i="45"/>
  <c r="I683" i="45"/>
  <c r="I866" i="45"/>
  <c r="I1574" i="45"/>
  <c r="I1715" i="45"/>
  <c r="I1893" i="45"/>
  <c r="I1955" i="45"/>
  <c r="I51" i="44"/>
  <c r="I110" i="45"/>
  <c r="I93" i="45"/>
  <c r="I385" i="45"/>
  <c r="I391" i="45"/>
  <c r="I659" i="45"/>
  <c r="I748" i="45"/>
  <c r="I837" i="45"/>
  <c r="I851" i="45"/>
  <c r="I960" i="45"/>
  <c r="I1096" i="45"/>
  <c r="I139" i="45"/>
  <c r="I230" i="45"/>
  <c r="I568" i="45"/>
  <c r="I908" i="45"/>
  <c r="I972" i="45"/>
  <c r="I270" i="45"/>
  <c r="I301" i="45"/>
  <c r="I402" i="45"/>
  <c r="I422" i="45"/>
  <c r="I428" i="45"/>
  <c r="I507" i="45"/>
  <c r="I187" i="45"/>
  <c r="I213" i="45"/>
  <c r="I781" i="45"/>
  <c r="I819" i="45"/>
  <c r="I877" i="45"/>
  <c r="I1313" i="45"/>
  <c r="I1333" i="45"/>
  <c r="I1484" i="45"/>
  <c r="I1735" i="45"/>
  <c r="I1825" i="45"/>
  <c r="I739" i="45"/>
  <c r="I763" i="45"/>
  <c r="I803" i="45"/>
  <c r="I986" i="45"/>
  <c r="I1012" i="45"/>
  <c r="I1169" i="45"/>
  <c r="I1260" i="45"/>
  <c r="I1534" i="45"/>
  <c r="I1554" i="45"/>
  <c r="I526" i="45"/>
  <c r="I1003" i="45"/>
  <c r="I1063" i="45"/>
  <c r="I170" i="45"/>
  <c r="I161" i="45" s="1"/>
  <c r="I246" i="45"/>
  <c r="I296" i="45"/>
  <c r="I341" i="45"/>
  <c r="I373" i="45"/>
  <c r="I479" i="45"/>
  <c r="I471" i="45" s="1"/>
  <c r="I489" i="45"/>
  <c r="I501" i="45"/>
  <c r="I551" i="45"/>
  <c r="I598" i="45"/>
  <c r="I631" i="45"/>
  <c r="I674" i="45"/>
  <c r="I731" i="45"/>
  <c r="I794" i="45"/>
  <c r="I811" i="45"/>
  <c r="I885" i="45"/>
  <c r="I936" i="45"/>
  <c r="I948" i="45"/>
  <c r="I1103" i="45"/>
  <c r="I1137" i="45"/>
  <c r="I1151" i="45"/>
  <c r="I1871" i="45"/>
  <c r="I1985" i="45"/>
  <c r="I1179" i="45"/>
  <c r="I1270" i="45"/>
  <c r="I1569" i="45"/>
  <c r="I1778" i="45"/>
  <c r="I1788" i="45"/>
  <c r="I1606" i="45"/>
  <c r="I1740" i="45"/>
  <c r="I1805" i="45"/>
  <c r="I1866" i="45"/>
  <c r="I1109" i="45"/>
  <c r="I1129" i="45"/>
  <c r="I1184" i="45"/>
  <c r="I1231" i="45"/>
  <c r="I1421" i="45"/>
  <c r="I1444" i="45"/>
  <c r="I1479" i="45"/>
  <c r="I1584" i="45"/>
  <c r="I1646" i="45"/>
  <c r="I1655" i="45"/>
  <c r="I1665" i="45"/>
  <c r="I1675" i="45"/>
  <c r="I1685" i="45"/>
  <c r="I1695" i="45"/>
  <c r="I1749" i="45"/>
  <c r="I1820" i="45"/>
  <c r="I1849" i="45"/>
  <c r="I1854" i="45"/>
  <c r="I1876" i="45"/>
  <c r="I1912" i="45"/>
  <c r="I1928" i="45"/>
  <c r="I1948" i="45"/>
  <c r="I1956" i="45"/>
  <c r="I1962" i="45"/>
  <c r="I1990" i="45"/>
  <c r="I2000" i="45"/>
  <c r="I1044" i="45"/>
  <c r="I1144" i="45"/>
  <c r="I1158" i="45"/>
  <c r="I1239" i="45"/>
  <c r="I1323" i="45"/>
  <c r="I1343" i="45"/>
  <c r="I1579" i="45"/>
  <c r="I1589" i="45"/>
  <c r="I1639" i="45"/>
  <c r="I1651" i="45"/>
  <c r="I1660" i="45"/>
  <c r="I1670" i="45"/>
  <c r="I1680" i="45"/>
  <c r="I1690" i="45"/>
  <c r="I1710" i="45"/>
  <c r="I43" i="44"/>
  <c r="I69" i="44"/>
  <c r="I28" i="44"/>
  <c r="I14" i="44"/>
  <c r="I15" i="44" s="1"/>
  <c r="I26" i="44"/>
  <c r="I73" i="44"/>
  <c r="D43" i="46"/>
  <c r="I39" i="45"/>
  <c r="I225" i="45"/>
  <c r="I366" i="45"/>
  <c r="I26" i="45"/>
  <c r="I47" i="45"/>
  <c r="I200" i="45"/>
  <c r="I254" i="45"/>
  <c r="I278" i="45"/>
  <c r="I397" i="45"/>
  <c r="I148" i="45"/>
  <c r="I379" i="45"/>
  <c r="I494" i="45"/>
  <c r="I514" i="45"/>
  <c r="I354" i="45"/>
  <c r="I442" i="45"/>
  <c r="I466" i="45"/>
  <c r="I575" i="45"/>
  <c r="I583" i="45"/>
  <c r="I591" i="45"/>
  <c r="I610" i="45"/>
  <c r="I638" i="45"/>
  <c r="I651" i="45"/>
  <c r="I699" i="45"/>
  <c r="I756" i="45"/>
  <c r="I769" i="45"/>
  <c r="I329" i="45"/>
  <c r="I533" i="45"/>
  <c r="I539" i="45"/>
  <c r="I602" i="45"/>
  <c r="I617" i="45"/>
  <c r="I644" i="45"/>
  <c r="I665" i="45"/>
  <c r="I723" i="45"/>
  <c r="I563" i="45"/>
  <c r="I624" i="45"/>
  <c r="I691" i="45"/>
  <c r="I707" i="45"/>
  <c r="I827" i="45"/>
  <c r="I1163" i="45"/>
  <c r="I1243" i="45"/>
  <c r="I857" i="45"/>
  <c r="I967" i="45"/>
  <c r="I991" i="45"/>
  <c r="I1449" i="45"/>
  <c r="I1489" i="45"/>
  <c r="I1544" i="45"/>
  <c r="I1564" i="45"/>
  <c r="I1625" i="45"/>
  <c r="I923" i="45"/>
  <c r="I1084" i="45"/>
  <c r="I1280" i="45"/>
  <c r="I1290" i="45"/>
  <c r="I1300" i="45"/>
  <c r="I1308" i="45"/>
  <c r="I1328" i="45"/>
  <c r="I1348" i="45"/>
  <c r="I1373" i="45"/>
  <c r="I1393" i="45"/>
  <c r="I1403" i="45"/>
  <c r="I1413" i="45"/>
  <c r="I1439" i="45"/>
  <c r="I1459" i="45"/>
  <c r="I1499" i="45"/>
  <c r="I1514" i="45"/>
  <c r="I1191" i="45"/>
  <c r="I1212" i="45"/>
  <c r="I1265" i="45"/>
  <c r="I1358" i="45"/>
  <c r="I1378" i="45"/>
  <c r="I1519" i="45"/>
  <c r="I1759" i="45"/>
  <c r="I1773" i="45"/>
  <c r="I1783" i="45"/>
  <c r="I1843" i="45"/>
  <c r="I1898" i="45"/>
  <c r="I1917" i="45"/>
  <c r="I1923" i="45"/>
  <c r="I1943" i="45"/>
  <c r="I1995" i="45"/>
  <c r="I1796" i="45"/>
  <c r="I1810" i="45"/>
  <c r="I1830" i="45"/>
  <c r="I1938" i="45"/>
  <c r="I1633" i="45"/>
  <c r="I1815" i="45"/>
  <c r="I1883" i="45"/>
  <c r="I1933" i="45"/>
  <c r="I1974" i="45"/>
  <c r="I1980" i="45"/>
  <c r="I2005" i="45"/>
  <c r="I25" i="44"/>
  <c r="I27" i="44"/>
  <c r="I62" i="44"/>
  <c r="I55" i="44"/>
  <c r="I56" i="44"/>
  <c r="I64" i="44"/>
  <c r="I68" i="44"/>
  <c r="I72" i="44"/>
  <c r="I74" i="44"/>
  <c r="I1612" i="45" l="1"/>
  <c r="I1618" i="45"/>
  <c r="I291" i="45"/>
  <c r="I1953" i="45"/>
  <c r="I65" i="44"/>
  <c r="I34" i="44"/>
  <c r="I75" i="44"/>
  <c r="I59" i="44"/>
  <c r="I70" i="44"/>
  <c r="E40" i="46"/>
  <c r="E36" i="46"/>
  <c r="E35" i="46"/>
  <c r="E34" i="46"/>
  <c r="E33" i="46"/>
  <c r="E32" i="46"/>
  <c r="E31" i="46"/>
  <c r="E30" i="46"/>
  <c r="E29" i="46"/>
  <c r="E28" i="46"/>
  <c r="E27" i="46"/>
  <c r="E26" i="46"/>
  <c r="E25" i="46"/>
  <c r="E39" i="46"/>
  <c r="E20" i="46"/>
  <c r="E42" i="46"/>
  <c r="E16" i="46"/>
  <c r="E17" i="46"/>
  <c r="E22" i="46"/>
  <c r="E21" i="46"/>
  <c r="E38" i="46"/>
  <c r="E23" i="46"/>
  <c r="E19" i="46"/>
  <c r="E18" i="46"/>
  <c r="E37" i="46"/>
  <c r="E24" i="46"/>
  <c r="E15" i="46"/>
  <c r="E41" i="46"/>
  <c r="E14" i="46"/>
  <c r="E43" i="46" l="1"/>
  <c r="F85" i="41" l="1"/>
  <c r="F84" i="41"/>
  <c r="F88" i="41"/>
  <c r="F89" i="41" s="1"/>
  <c r="F86" i="41" l="1"/>
  <c r="F92" i="41" s="1"/>
  <c r="E83" i="41" s="1"/>
  <c r="F83" i="41" s="1"/>
  <c r="G223" i="39" s="1"/>
  <c r="H223" i="39" s="1"/>
  <c r="H224" i="39" s="1"/>
  <c r="E24" i="55" s="1"/>
  <c r="F77" i="41"/>
  <c r="F73" i="41"/>
  <c r="F72" i="41"/>
  <c r="F66" i="41"/>
  <c r="F62" i="41"/>
  <c r="F61" i="41"/>
  <c r="H24" i="55" l="1"/>
  <c r="F74" i="41"/>
  <c r="F80" i="41" s="1"/>
  <c r="E71" i="41" s="1"/>
  <c r="F71" i="41" s="1"/>
  <c r="G213" i="39" s="1"/>
  <c r="H213" i="39" s="1"/>
  <c r="F63" i="41"/>
  <c r="F69" i="41" s="1"/>
  <c r="E60" i="41" s="1"/>
  <c r="F60" i="41" s="1"/>
  <c r="G212" i="39" s="1"/>
  <c r="H212" i="39" s="1"/>
  <c r="H214" i="39" s="1"/>
  <c r="E22" i="55" s="1"/>
  <c r="H22" i="55" s="1"/>
  <c r="H49" i="39" l="1"/>
  <c r="H31" i="39" l="1"/>
  <c r="F54" i="41" l="1"/>
  <c r="F53" i="41"/>
  <c r="H30" i="39" l="1"/>
  <c r="F55" i="41"/>
  <c r="F58" i="41" l="1"/>
  <c r="E52" i="41" s="1"/>
  <c r="F52" i="41" s="1"/>
  <c r="G20" i="39" s="1"/>
  <c r="F18" i="39" l="1"/>
  <c r="F17" i="39"/>
  <c r="F216" i="39" s="1"/>
  <c r="H216" i="39" s="1"/>
  <c r="H28" i="39" l="1"/>
  <c r="F47" i="41"/>
  <c r="F45" i="41"/>
  <c r="F44" i="41"/>
  <c r="F46" i="41" l="1"/>
  <c r="F48" i="41" s="1"/>
  <c r="F51" i="41" s="1"/>
  <c r="E43" i="41" s="1"/>
  <c r="F43" i="41" s="1"/>
  <c r="F38" i="41"/>
  <c r="F34" i="41"/>
  <c r="F37" i="41"/>
  <c r="F33" i="41"/>
  <c r="G219" i="39" l="1"/>
  <c r="H219" i="39" s="1"/>
  <c r="H42" i="44"/>
  <c r="I42" i="44" s="1"/>
  <c r="F35" i="41"/>
  <c r="F39" i="41" s="1"/>
  <c r="F217" i="39"/>
  <c r="F24" i="41"/>
  <c r="F23" i="41"/>
  <c r="F28" i="41" s="1"/>
  <c r="F31" i="41" s="1"/>
  <c r="E32" i="41" l="1"/>
  <c r="F32" i="41" s="1"/>
  <c r="H41" i="44" s="1"/>
  <c r="I41" i="44" s="1"/>
  <c r="I45" i="44" s="1"/>
  <c r="F42" i="41"/>
  <c r="H218" i="39" s="1"/>
  <c r="I77" i="44" l="1"/>
  <c r="I78" i="44" s="1"/>
  <c r="E22" i="41"/>
  <c r="F22" i="41" s="1"/>
  <c r="G217" i="39"/>
  <c r="F17" i="41"/>
  <c r="F18" i="41" s="1"/>
  <c r="F21" i="41" s="1"/>
  <c r="E16" i="41" l="1"/>
  <c r="F16" i="41" s="1"/>
  <c r="F5" i="41" l="1"/>
  <c r="F12" i="41" s="1"/>
  <c r="F15" i="41" l="1"/>
  <c r="G16" i="39" l="1"/>
  <c r="E4" i="41"/>
  <c r="F4" i="41" s="1"/>
  <c r="H48" i="39" l="1"/>
  <c r="H23" i="39"/>
  <c r="H21" i="39"/>
  <c r="H47" i="39"/>
  <c r="H40" i="39"/>
  <c r="H16" i="39"/>
  <c r="H22" i="39"/>
  <c r="H18" i="39"/>
  <c r="H2815" i="38"/>
  <c r="H2814" i="38"/>
  <c r="H2812" i="38"/>
  <c r="H2811" i="38" s="1"/>
  <c r="D2812" i="38"/>
  <c r="H2808" i="38"/>
  <c r="F2807" i="38"/>
  <c r="H2807" i="38" s="1"/>
  <c r="H2806" i="38"/>
  <c r="H2804" i="38"/>
  <c r="H2803" i="38"/>
  <c r="H56" i="39" l="1"/>
  <c r="E19" i="55" s="1"/>
  <c r="H2805" i="38"/>
  <c r="H2817" i="38" s="1"/>
  <c r="H2818" i="38" s="1"/>
  <c r="H2819" i="38" s="1"/>
  <c r="G2800" i="38" s="1"/>
  <c r="H2800" i="38" s="1"/>
  <c r="H2802" i="38"/>
  <c r="H17" i="39"/>
  <c r="H44" i="39"/>
  <c r="H43" i="39"/>
  <c r="H20" i="39"/>
  <c r="H29" i="39"/>
  <c r="H33" i="39" s="1"/>
  <c r="E16" i="55" s="1"/>
  <c r="H217" i="39"/>
  <c r="H220" i="39" s="1"/>
  <c r="E23" i="55" s="1"/>
  <c r="H19" i="39"/>
  <c r="F16" i="55" l="1"/>
  <c r="H23" i="55"/>
  <c r="H19" i="55"/>
  <c r="H26" i="55" s="1"/>
  <c r="H26" i="39"/>
  <c r="E15" i="55" s="1"/>
  <c r="H35" i="39"/>
  <c r="F15" i="55" l="1"/>
  <c r="H36" i="39"/>
  <c r="H37" i="39"/>
  <c r="H50" i="36"/>
  <c r="H38" i="39" l="1"/>
  <c r="E17" i="55" s="1"/>
  <c r="F2504" i="38"/>
  <c r="H2504" i="38" s="1"/>
  <c r="H2503" i="38" s="1"/>
  <c r="H2499" i="38"/>
  <c r="H2498" i="38"/>
  <c r="H2493" i="38"/>
  <c r="H538" i="38" s="1"/>
  <c r="H537" i="38"/>
  <c r="H536" i="38"/>
  <c r="D536" i="38"/>
  <c r="H532" i="38" s="1"/>
  <c r="H531" i="38"/>
  <c r="H530" i="38"/>
  <c r="H528" i="38"/>
  <c r="H527" i="38"/>
  <c r="H526" i="38" s="1"/>
  <c r="H167" i="36"/>
  <c r="H168" i="36"/>
  <c r="H166" i="36"/>
  <c r="H517" i="38" s="1"/>
  <c r="H515" i="38" s="1"/>
  <c r="F516" i="38"/>
  <c r="H512" i="38" s="1"/>
  <c r="H511" i="38"/>
  <c r="H510" i="38"/>
  <c r="H508" i="38"/>
  <c r="H507" i="38"/>
  <c r="H506" i="38" s="1"/>
  <c r="H164" i="36" s="1"/>
  <c r="H497" i="38" s="1"/>
  <c r="H496" i="38"/>
  <c r="H495" i="38"/>
  <c r="G494" i="38"/>
  <c r="H494" i="38" s="1"/>
  <c r="D494" i="38"/>
  <c r="H490" i="38" s="1"/>
  <c r="H489" i="38"/>
  <c r="F489" i="38"/>
  <c r="H488" i="38"/>
  <c r="H486" i="38"/>
  <c r="H485" i="38"/>
  <c r="H476" i="38" s="1"/>
  <c r="H475" i="38"/>
  <c r="H474" i="38"/>
  <c r="H473" i="38"/>
  <c r="D473" i="38"/>
  <c r="H469" i="38" s="1"/>
  <c r="F468" i="38"/>
  <c r="H468" i="38" s="1"/>
  <c r="H467" i="38"/>
  <c r="H465" i="38"/>
  <c r="H464" i="38"/>
  <c r="H80" i="36"/>
  <c r="H79" i="36"/>
  <c r="G360" i="36"/>
  <c r="F17" i="55" l="1"/>
  <c r="H484" i="38"/>
  <c r="H2497" i="38"/>
  <c r="H529" i="38"/>
  <c r="H535" i="38"/>
  <c r="H509" i="38"/>
  <c r="H519" i="38" s="1"/>
  <c r="H520" i="38" s="1"/>
  <c r="H521" i="38" s="1"/>
  <c r="G504" i="38" s="1"/>
  <c r="H504" i="38" s="1"/>
  <c r="G165" i="36" s="1"/>
  <c r="H165" i="36" s="1"/>
  <c r="H2507" i="38"/>
  <c r="H2508" i="38" s="1"/>
  <c r="H2509" i="38" s="1"/>
  <c r="G2491" i="38" s="1"/>
  <c r="H2491" i="38" s="1"/>
  <c r="H493" i="38"/>
  <c r="H487" i="38"/>
  <c r="H466" i="38"/>
  <c r="H463" i="38"/>
  <c r="H472" i="38"/>
  <c r="H225" i="36"/>
  <c r="H224" i="36"/>
  <c r="H540" i="38" l="1"/>
  <c r="H541" i="38" s="1"/>
  <c r="H542" i="38" s="1"/>
  <c r="G524" i="38" s="1"/>
  <c r="H524" i="38" s="1"/>
  <c r="G169" i="36" s="1"/>
  <c r="H169" i="36" s="1"/>
  <c r="H499" i="38"/>
  <c r="H500" i="38" s="1"/>
  <c r="H501" i="38" s="1"/>
  <c r="G482" i="38" s="1"/>
  <c r="H482" i="38" s="1"/>
  <c r="G163" i="36" s="1"/>
  <c r="H163" i="36" s="1"/>
  <c r="H478" i="38"/>
  <c r="H479" i="38" s="1"/>
  <c r="H480" i="38" s="1"/>
  <c r="G461" i="38" s="1"/>
  <c r="H461" i="38" s="1"/>
  <c r="G162" i="36" s="1"/>
  <c r="H162" i="36" s="1"/>
  <c r="H47" i="36"/>
  <c r="H48" i="36"/>
  <c r="H2133" i="38"/>
  <c r="H2132" i="38"/>
  <c r="H2131" i="38"/>
  <c r="H2130" i="38"/>
  <c r="H2129" i="38"/>
  <c r="H2128" i="38"/>
  <c r="H2127" i="38"/>
  <c r="H2126" i="38"/>
  <c r="H2125" i="38"/>
  <c r="H2124" i="38"/>
  <c r="G2123" i="38"/>
  <c r="H2123" i="38" s="1"/>
  <c r="H2122" i="38"/>
  <c r="H2121" i="38"/>
  <c r="H2120" i="38"/>
  <c r="H2119" i="38"/>
  <c r="H2118" i="38"/>
  <c r="H2117" i="38"/>
  <c r="H2116" i="38"/>
  <c r="H2115" i="38"/>
  <c r="B203" i="36"/>
  <c r="H2675" i="38"/>
  <c r="H2676" i="38"/>
  <c r="H2677" i="38"/>
  <c r="H2679" i="38"/>
  <c r="H2680" i="38"/>
  <c r="H2681" i="38"/>
  <c r="H2682" i="38"/>
  <c r="F2685" i="38"/>
  <c r="H2685" i="38" s="1"/>
  <c r="F2689" i="38"/>
  <c r="G2689" i="38"/>
  <c r="G2690" i="38"/>
  <c r="H2690" i="38" s="1"/>
  <c r="G2691" i="38"/>
  <c r="H2691" i="38" s="1"/>
  <c r="G2692" i="38"/>
  <c r="H2692" i="38" s="1"/>
  <c r="H2693" i="38"/>
  <c r="H2702" i="38"/>
  <c r="H2703" i="38"/>
  <c r="H2704" i="38"/>
  <c r="H2706" i="38"/>
  <c r="H2707" i="38"/>
  <c r="H2708" i="38"/>
  <c r="H2709" i="38"/>
  <c r="F2712" i="38"/>
  <c r="H2712" i="38" s="1"/>
  <c r="G2714" i="38"/>
  <c r="F2716" i="38"/>
  <c r="G2716" i="38"/>
  <c r="G2717" i="38"/>
  <c r="H2717" i="38" s="1"/>
  <c r="G2718" i="38"/>
  <c r="H2718" i="38" s="1"/>
  <c r="G2719" i="38"/>
  <c r="H2719" i="38" s="1"/>
  <c r="G2720" i="38"/>
  <c r="H2720" i="38" s="1"/>
  <c r="G2721" i="38"/>
  <c r="H2721" i="38" s="1"/>
  <c r="F2722" i="38"/>
  <c r="G2722" i="38"/>
  <c r="H2793" i="38"/>
  <c r="H2792" i="38"/>
  <c r="H2791" i="38"/>
  <c r="H2790" i="38"/>
  <c r="H2789" i="38"/>
  <c r="H2788" i="38"/>
  <c r="H2787" i="38"/>
  <c r="H2786" i="38"/>
  <c r="H2785" i="38"/>
  <c r="H2782" i="38"/>
  <c r="H2781" i="38"/>
  <c r="H2780" i="38"/>
  <c r="H2779" i="38"/>
  <c r="H2777" i="38"/>
  <c r="H2776" i="38"/>
  <c r="H2775" i="38"/>
  <c r="H2765" i="38"/>
  <c r="H2764" i="38"/>
  <c r="H2763" i="38"/>
  <c r="H2762" i="38"/>
  <c r="H2759" i="38"/>
  <c r="H2758" i="38"/>
  <c r="F2757" i="38"/>
  <c r="H2757" i="38" s="1"/>
  <c r="H2756" i="38"/>
  <c r="H2754" i="38"/>
  <c r="H2753" i="38"/>
  <c r="H2752" i="38"/>
  <c r="H2742" i="38"/>
  <c r="H2741" i="38"/>
  <c r="H2738" i="38"/>
  <c r="H2737" i="38"/>
  <c r="H2736" i="38"/>
  <c r="H2735" i="38"/>
  <c r="H2733" i="38"/>
  <c r="H2732" i="38"/>
  <c r="H2731" i="38"/>
  <c r="F2688" i="38" l="1"/>
  <c r="H2688" i="38" s="1"/>
  <c r="F2686" i="38"/>
  <c r="H2689" i="38"/>
  <c r="H2134" i="38"/>
  <c r="H2136" i="38" s="1"/>
  <c r="G2114" i="38" s="1"/>
  <c r="H2114" i="38" s="1"/>
  <c r="H2674" i="38"/>
  <c r="H2678" i="38"/>
  <c r="F2715" i="38"/>
  <c r="H2715" i="38" s="1"/>
  <c r="F2713" i="38"/>
  <c r="H2713" i="38" s="1"/>
  <c r="H2751" i="38"/>
  <c r="H2740" i="38"/>
  <c r="H2716" i="38"/>
  <c r="H2761" i="38"/>
  <c r="H2778" i="38"/>
  <c r="H2784" i="38"/>
  <c r="H2722" i="38"/>
  <c r="H2701" i="38"/>
  <c r="H2705" i="38"/>
  <c r="H2730" i="38"/>
  <c r="H2774" i="38"/>
  <c r="H2734" i="38"/>
  <c r="H2755" i="38"/>
  <c r="F2714" i="38" l="1"/>
  <c r="H2714" i="38" s="1"/>
  <c r="F2687" i="38"/>
  <c r="H2687" i="38" s="1"/>
  <c r="H2686" i="38"/>
  <c r="H2695" i="38" s="1"/>
  <c r="H2696" i="38" s="1"/>
  <c r="H2697" i="38" s="1"/>
  <c r="G2672" i="38" s="1"/>
  <c r="H2672" i="38" s="1"/>
  <c r="H2724" i="38"/>
  <c r="H2767" i="38"/>
  <c r="H2768" i="38" s="1"/>
  <c r="H2769" i="38" s="1"/>
  <c r="G2749" i="38" s="1"/>
  <c r="G204" i="36" s="1"/>
  <c r="H204" i="36" s="1"/>
  <c r="H2711" i="38"/>
  <c r="H2795" i="38"/>
  <c r="H2796" i="38" s="1"/>
  <c r="H2797" i="38" s="1"/>
  <c r="G2772" i="38" s="1"/>
  <c r="G205" i="36" s="1"/>
  <c r="H205" i="36" s="1"/>
  <c r="H2725" i="38"/>
  <c r="H2726" i="38" s="1"/>
  <c r="G2699" i="38" s="1"/>
  <c r="H2699" i="38" s="1"/>
  <c r="H2744" i="38"/>
  <c r="H2745" i="38" s="1"/>
  <c r="H2746" i="38" s="1"/>
  <c r="G2728" i="38" s="1"/>
  <c r="H2728" i="38" s="1"/>
  <c r="B114" i="36"/>
  <c r="H197" i="36"/>
  <c r="H2749" i="38" l="1"/>
  <c r="H2772" i="38"/>
  <c r="G203" i="36"/>
  <c r="H203" i="36" s="1"/>
  <c r="G248" i="36"/>
  <c r="G207" i="36" l="1"/>
  <c r="H207" i="36" s="1"/>
  <c r="G206" i="36" l="1"/>
  <c r="H206" i="36" s="1"/>
  <c r="H2666" i="38"/>
  <c r="H2667" i="38"/>
  <c r="H2668" i="38"/>
  <c r="H2669" i="38"/>
  <c r="H2665" i="38"/>
  <c r="H2671" i="38" l="1"/>
  <c r="H2664" i="38" s="1"/>
  <c r="G249" i="36" s="1"/>
  <c r="B123" i="36" l="1"/>
  <c r="H2656" i="38"/>
  <c r="H2657" i="38"/>
  <c r="H2658" i="38"/>
  <c r="H2659" i="38"/>
  <c r="H2660" i="38"/>
  <c r="H2655" i="38"/>
  <c r="B101" i="36"/>
  <c r="H2646" i="38"/>
  <c r="H2647" i="38"/>
  <c r="H2648" i="38"/>
  <c r="H2649" i="38"/>
  <c r="H2650" i="38"/>
  <c r="H2645" i="38"/>
  <c r="B100" i="36"/>
  <c r="H2636" i="38"/>
  <c r="H2637" i="38"/>
  <c r="H2638" i="38"/>
  <c r="H2639" i="38"/>
  <c r="H2640" i="38"/>
  <c r="H2635" i="38"/>
  <c r="B99" i="36"/>
  <c r="H2630" i="38"/>
  <c r="H2626" i="38"/>
  <c r="H2627" i="38"/>
  <c r="H2628" i="38"/>
  <c r="H2629" i="38"/>
  <c r="H2625" i="38"/>
  <c r="B98" i="36"/>
  <c r="H2616" i="38"/>
  <c r="H2617" i="38"/>
  <c r="H2618" i="38"/>
  <c r="H2619" i="38"/>
  <c r="H2620" i="38"/>
  <c r="H2615" i="38"/>
  <c r="H2632" i="38" l="1"/>
  <c r="H2624" i="38" s="1"/>
  <c r="G99" i="36" s="1"/>
  <c r="H2642" i="38"/>
  <c r="H2634" i="38" s="1"/>
  <c r="G100" i="36" s="1"/>
  <c r="H2662" i="38"/>
  <c r="H2654" i="38" s="1"/>
  <c r="G123" i="36" s="1"/>
  <c r="H2652" i="38"/>
  <c r="H2644" i="38" s="1"/>
  <c r="G101" i="36" s="1"/>
  <c r="H2622" i="38"/>
  <c r="H2614" i="38" s="1"/>
  <c r="G98" i="36" s="1"/>
  <c r="H2609" i="38"/>
  <c r="H2610" i="38"/>
  <c r="H2608" i="38"/>
  <c r="B93" i="36"/>
  <c r="H2603" i="38"/>
  <c r="H2602" i="38"/>
  <c r="H2601" i="38"/>
  <c r="H2600" i="38"/>
  <c r="H2599" i="38"/>
  <c r="H2612" i="38" l="1"/>
  <c r="H2607" i="38" s="1"/>
  <c r="H2605" i="38"/>
  <c r="H2591" i="38"/>
  <c r="H2592" i="38"/>
  <c r="H2593" i="38"/>
  <c r="H2594" i="38"/>
  <c r="H2590" i="38"/>
  <c r="H2579" i="38"/>
  <c r="H2580" i="38"/>
  <c r="H2581" i="38"/>
  <c r="H2582" i="38"/>
  <c r="H2583" i="38"/>
  <c r="H2584" i="38"/>
  <c r="H2585" i="38"/>
  <c r="H2578" i="38"/>
  <c r="H2587" i="38" l="1"/>
  <c r="H2577" i="38" s="1"/>
  <c r="H2596" i="38"/>
  <c r="G91" i="36" s="1"/>
  <c r="H2598" i="38"/>
  <c r="G93" i="36" s="1"/>
  <c r="G49" i="36" l="1"/>
  <c r="H49" i="36" s="1"/>
  <c r="H51" i="36" s="1"/>
  <c r="H84" i="36"/>
  <c r="H377" i="36"/>
  <c r="H33" i="36" l="1"/>
  <c r="F26" i="36"/>
  <c r="F24" i="36"/>
  <c r="B376" i="36"/>
  <c r="D2557" i="38"/>
  <c r="D2568" i="38" s="1"/>
  <c r="H2569" i="38"/>
  <c r="H2568" i="38"/>
  <c r="H2565" i="38" s="1"/>
  <c r="H2564" i="38"/>
  <c r="H2563" i="38"/>
  <c r="H2561" i="38"/>
  <c r="H2560" i="38"/>
  <c r="H2559" i="38" l="1"/>
  <c r="H2567" i="38"/>
  <c r="H2562" i="38"/>
  <c r="H23" i="36"/>
  <c r="H92" i="36"/>
  <c r="B360" i="36"/>
  <c r="H2571" i="38" l="1"/>
  <c r="H2572" i="38" s="1"/>
  <c r="H2573" i="38" s="1"/>
  <c r="G2557" i="38" s="1"/>
  <c r="H2527" i="38"/>
  <c r="H2528" i="38"/>
  <c r="D2513" i="38"/>
  <c r="D2526" i="38" s="1"/>
  <c r="C2513" i="38"/>
  <c r="H2529" i="38"/>
  <c r="H2526" i="38"/>
  <c r="H2521" i="38"/>
  <c r="H2520" i="38"/>
  <c r="H2515" i="38"/>
  <c r="H2482" i="38"/>
  <c r="H2481" i="38" s="1"/>
  <c r="D2482" i="38"/>
  <c r="F2477" i="38"/>
  <c r="H2477" i="38" s="1"/>
  <c r="H2476" i="38"/>
  <c r="H2471" i="38"/>
  <c r="H2461" i="38"/>
  <c r="H2460" i="38" s="1"/>
  <c r="D2461" i="38"/>
  <c r="F2456" i="38"/>
  <c r="H2456" i="38" s="1"/>
  <c r="H2455" i="38"/>
  <c r="H2450" i="38"/>
  <c r="H2439" i="38"/>
  <c r="H2438" i="38"/>
  <c r="H2437" i="38"/>
  <c r="H2436" i="38"/>
  <c r="H2435" i="38"/>
  <c r="H2434" i="38"/>
  <c r="D2434" i="38"/>
  <c r="H2429" i="38"/>
  <c r="H2428" i="38"/>
  <c r="H2423" i="38"/>
  <c r="H2413" i="38"/>
  <c r="H2412" i="38" s="1"/>
  <c r="D2413" i="38"/>
  <c r="F2408" i="38"/>
  <c r="H2408" i="38" s="1"/>
  <c r="H2407" i="38"/>
  <c r="H2402" i="38"/>
  <c r="H2392" i="38"/>
  <c r="H2391" i="38"/>
  <c r="H2390" i="38"/>
  <c r="H2389" i="38"/>
  <c r="H2388" i="38"/>
  <c r="H2387" i="38"/>
  <c r="D2387" i="38"/>
  <c r="H2382" i="38"/>
  <c r="H2381" i="38"/>
  <c r="H2376" i="38"/>
  <c r="H2366" i="38"/>
  <c r="H2365" i="38"/>
  <c r="H2364" i="38"/>
  <c r="H2363" i="38"/>
  <c r="H2362" i="38"/>
  <c r="H2361" i="38"/>
  <c r="D2361" i="38"/>
  <c r="H2356" i="38"/>
  <c r="H2355" i="38"/>
  <c r="H2350" i="38"/>
  <c r="H2340" i="38"/>
  <c r="H2339" i="38"/>
  <c r="H2338" i="38"/>
  <c r="H2337" i="38"/>
  <c r="H2336" i="38"/>
  <c r="H2335" i="38"/>
  <c r="D2335" i="38"/>
  <c r="H2330" i="38"/>
  <c r="H2329" i="38"/>
  <c r="H2324" i="38"/>
  <c r="H2314" i="38"/>
  <c r="H2313" i="38"/>
  <c r="H2312" i="38"/>
  <c r="H2311" i="38"/>
  <c r="H2310" i="38"/>
  <c r="D2310" i="38"/>
  <c r="F2305" i="38"/>
  <c r="H2305" i="38" s="1"/>
  <c r="H2304" i="38"/>
  <c r="H2299" i="38"/>
  <c r="H2289" i="38"/>
  <c r="H2288" i="38"/>
  <c r="H2287" i="38"/>
  <c r="H2286" i="38"/>
  <c r="H2285" i="38"/>
  <c r="H2284" i="38"/>
  <c r="D2284" i="38"/>
  <c r="H2279" i="38"/>
  <c r="H2278" i="38"/>
  <c r="H2273" i="38"/>
  <c r="H2263" i="38"/>
  <c r="H2262" i="38"/>
  <c r="H2261" i="38"/>
  <c r="H2260" i="38"/>
  <c r="H2259" i="38"/>
  <c r="H2258" i="38"/>
  <c r="D2258" i="38"/>
  <c r="H2253" i="38"/>
  <c r="H2252" i="38"/>
  <c r="H2247" i="38"/>
  <c r="H2237" i="38"/>
  <c r="H2236" i="38"/>
  <c r="H2235" i="38"/>
  <c r="H2234" i="38"/>
  <c r="H2233" i="38"/>
  <c r="H2232" i="38"/>
  <c r="D2232" i="38"/>
  <c r="H2227" i="38"/>
  <c r="H2226" i="38"/>
  <c r="H2221" i="38"/>
  <c r="H2211" i="38"/>
  <c r="H2210" i="38"/>
  <c r="H2209" i="38"/>
  <c r="H2208" i="38"/>
  <c r="H2207" i="38"/>
  <c r="H2206" i="38"/>
  <c r="D2206" i="38"/>
  <c r="H2201" i="38"/>
  <c r="H2200" i="38"/>
  <c r="H2195" i="38"/>
  <c r="H2185" i="38"/>
  <c r="H2184" i="38"/>
  <c r="H2183" i="38"/>
  <c r="H2182" i="38"/>
  <c r="H2181" i="38"/>
  <c r="H2180" i="38"/>
  <c r="D2180" i="38"/>
  <c r="H2175" i="38"/>
  <c r="H2174" i="38"/>
  <c r="H2169" i="38"/>
  <c r="H2158" i="38"/>
  <c r="H2157" i="38"/>
  <c r="H2156" i="38"/>
  <c r="H2155" i="38"/>
  <c r="H2154" i="38"/>
  <c r="D2154" i="38"/>
  <c r="F2149" i="38"/>
  <c r="H2149" i="38" s="1"/>
  <c r="H2148" i="38"/>
  <c r="H2143" i="38"/>
  <c r="H2557" i="38" l="1"/>
  <c r="G376" i="36"/>
  <c r="H376" i="36" s="1"/>
  <c r="H378" i="36" s="1"/>
  <c r="H2225" i="38"/>
  <c r="H2257" i="38"/>
  <c r="H2283" i="38"/>
  <c r="H2427" i="38"/>
  <c r="H2205" i="38"/>
  <c r="H2334" i="38"/>
  <c r="H2354" i="38"/>
  <c r="H2199" i="38"/>
  <c r="H2277" i="38"/>
  <c r="H2328" i="38"/>
  <c r="H2525" i="38"/>
  <c r="H2406" i="38"/>
  <c r="H2416" i="38" s="1"/>
  <c r="H2417" i="38" s="1"/>
  <c r="H2418" i="38" s="1"/>
  <c r="G2400" i="38" s="1"/>
  <c r="H2400" i="38" s="1"/>
  <c r="H2303" i="38"/>
  <c r="H2179" i="38"/>
  <c r="H2231" i="38"/>
  <c r="H2251" i="38"/>
  <c r="H2309" i="38"/>
  <c r="H2380" i="38"/>
  <c r="H2433" i="38"/>
  <c r="H2454" i="38"/>
  <c r="H2464" i="38" s="1"/>
  <c r="H2465" i="38" s="1"/>
  <c r="H2466" i="38" s="1"/>
  <c r="G2448" i="38" s="1"/>
  <c r="H2173" i="38"/>
  <c r="H2360" i="38"/>
  <c r="H2147" i="38"/>
  <c r="H2153" i="38"/>
  <c r="H2386" i="38"/>
  <c r="H2519" i="38"/>
  <c r="H2475" i="38"/>
  <c r="H2485" i="38" s="1"/>
  <c r="H2486" i="38" s="1"/>
  <c r="H2487" i="38" s="1"/>
  <c r="G2469" i="38" s="1"/>
  <c r="H2266" i="38" l="1"/>
  <c r="H2267" i="38" s="1"/>
  <c r="H2268" i="38" s="1"/>
  <c r="G2245" i="38" s="1"/>
  <c r="G365" i="36" s="1"/>
  <c r="H2395" i="38"/>
  <c r="H2396" i="38" s="1"/>
  <c r="H2397" i="38" s="1"/>
  <c r="G2374" i="38" s="1"/>
  <c r="H2374" i="38" s="1"/>
  <c r="H2532" i="38"/>
  <c r="H2533" i="38" s="1"/>
  <c r="H2534" i="38" s="1"/>
  <c r="G2513" i="38" s="1"/>
  <c r="H2513" i="38" s="1"/>
  <c r="H2369" i="38"/>
  <c r="H2370" i="38" s="1"/>
  <c r="H2371" i="38" s="1"/>
  <c r="G2348" i="38" s="1"/>
  <c r="G368" i="36" s="1"/>
  <c r="H2317" i="38"/>
  <c r="H2318" i="38" s="1"/>
  <c r="H2319" i="38" s="1"/>
  <c r="G2297" i="38" s="1"/>
  <c r="G367" i="36" s="1"/>
  <c r="H2343" i="38"/>
  <c r="H2344" i="38" s="1"/>
  <c r="H2345" i="38" s="1"/>
  <c r="G2322" i="38" s="1"/>
  <c r="H2322" i="38" s="1"/>
  <c r="G375" i="36"/>
  <c r="H2448" i="38"/>
  <c r="G373" i="36"/>
  <c r="H2469" i="38"/>
  <c r="G374" i="36"/>
  <c r="H2292" i="38"/>
  <c r="H2293" i="38" s="1"/>
  <c r="H2294" i="38" s="1"/>
  <c r="G2271" i="38" s="1"/>
  <c r="H2161" i="38"/>
  <c r="H2162" i="38" s="1"/>
  <c r="H2163" i="38" s="1"/>
  <c r="G2141" i="38" s="1"/>
  <c r="H2141" i="38" s="1"/>
  <c r="H2214" i="38"/>
  <c r="H2215" i="38" s="1"/>
  <c r="H2216" i="38" s="1"/>
  <c r="G2193" i="38" s="1"/>
  <c r="H2442" i="38"/>
  <c r="H2443" i="38" s="1"/>
  <c r="H2444" i="38" s="1"/>
  <c r="G2421" i="38" s="1"/>
  <c r="G369" i="36" s="1"/>
  <c r="H2240" i="38"/>
  <c r="H2241" i="38" s="1"/>
  <c r="H2242" i="38" s="1"/>
  <c r="G2219" i="38" s="1"/>
  <c r="H2219" i="38" s="1"/>
  <c r="H2245" i="38"/>
  <c r="H2188" i="38"/>
  <c r="H2189" i="38" s="1"/>
  <c r="H2190" i="38" s="1"/>
  <c r="G2167" i="38" s="1"/>
  <c r="N2115" i="38"/>
  <c r="H83" i="36"/>
  <c r="H34" i="36"/>
  <c r="H32" i="36"/>
  <c r="H31" i="36"/>
  <c r="G359" i="36" l="1"/>
  <c r="H2348" i="38"/>
  <c r="H2297" i="38"/>
  <c r="H2193" i="38"/>
  <c r="G364" i="36"/>
  <c r="H2271" i="38"/>
  <c r="H2421" i="38"/>
  <c r="G363" i="36"/>
  <c r="G361" i="36"/>
  <c r="H2167" i="38"/>
  <c r="G366" i="36" s="1"/>
  <c r="G362" i="36"/>
  <c r="B18" i="36"/>
  <c r="H385" i="36"/>
  <c r="H384" i="36"/>
  <c r="H383" i="36"/>
  <c r="H382" i="36"/>
  <c r="H381" i="36"/>
  <c r="H380" i="36"/>
  <c r="H386" i="36" l="1"/>
  <c r="C53" i="33"/>
  <c r="B57" i="33"/>
  <c r="B55" i="33"/>
  <c r="B53" i="33"/>
  <c r="B19" i="36"/>
  <c r="H2106" i="38"/>
  <c r="G53" i="33" l="1"/>
  <c r="H53" i="33"/>
  <c r="H408" i="36"/>
  <c r="H410" i="36" s="1"/>
  <c r="C59" i="33" s="1"/>
  <c r="H405" i="36" l="1"/>
  <c r="H404" i="36"/>
  <c r="H403" i="36"/>
  <c r="H402" i="36"/>
  <c r="H401" i="36"/>
  <c r="H400" i="36"/>
  <c r="H399" i="36"/>
  <c r="H398" i="36"/>
  <c r="H397" i="36"/>
  <c r="H394" i="36"/>
  <c r="H393" i="36"/>
  <c r="H392" i="36"/>
  <c r="H391" i="36"/>
  <c r="H390" i="36"/>
  <c r="H389" i="36"/>
  <c r="H388" i="36"/>
  <c r="H406" i="36" l="1"/>
  <c r="H395" i="36"/>
  <c r="C55" i="33"/>
  <c r="H55" i="33" l="1"/>
  <c r="I55" i="33"/>
  <c r="C57" i="33"/>
  <c r="H2108" i="38"/>
  <c r="H2107" i="38"/>
  <c r="H2105" i="38"/>
  <c r="J57" i="33" l="1"/>
  <c r="I57" i="33"/>
  <c r="H2109" i="38"/>
  <c r="H2111" i="38" s="1"/>
  <c r="G2104" i="38" s="1"/>
  <c r="H2104" i="38" l="1"/>
  <c r="G18" i="36"/>
  <c r="G19" i="36"/>
  <c r="B51" i="33"/>
  <c r="C51" i="33" l="1"/>
  <c r="J51" i="33" s="1"/>
  <c r="H91" i="36"/>
  <c r="H2098" i="38" s="1"/>
  <c r="H2097" i="38"/>
  <c r="H2096" i="38"/>
  <c r="H2092" i="38" s="1"/>
  <c r="H2091" i="38"/>
  <c r="H2090" i="38"/>
  <c r="H2088" i="38"/>
  <c r="H2087" i="38"/>
  <c r="F2077" i="38"/>
  <c r="H2072" i="38"/>
  <c r="H2071" i="38"/>
  <c r="H2066" i="38"/>
  <c r="H2055" i="38"/>
  <c r="H2054" i="38" s="1"/>
  <c r="D2055" i="38"/>
  <c r="F2050" i="38"/>
  <c r="H2050" i="38" s="1"/>
  <c r="H2049" i="38"/>
  <c r="H2044" i="38"/>
  <c r="H2034" i="38"/>
  <c r="H2033" i="38" s="1"/>
  <c r="D2034" i="38"/>
  <c r="F2029" i="38"/>
  <c r="H2029" i="38" s="1"/>
  <c r="H2028" i="38"/>
  <c r="H2023" i="38"/>
  <c r="H361" i="36"/>
  <c r="H362" i="36"/>
  <c r="H363" i="36"/>
  <c r="H364" i="36"/>
  <c r="H365" i="36"/>
  <c r="H366" i="36"/>
  <c r="H367" i="36"/>
  <c r="H368" i="36"/>
  <c r="H369" i="36"/>
  <c r="H359" i="36"/>
  <c r="H2086" i="38" l="1"/>
  <c r="H2070" i="38"/>
  <c r="H2048" i="38"/>
  <c r="H2058" i="38" s="1"/>
  <c r="H2059" i="38" s="1"/>
  <c r="H2060" i="38" s="1"/>
  <c r="G2042" i="38" s="1"/>
  <c r="H2042" i="38" s="1"/>
  <c r="H2077" i="38"/>
  <c r="H2076" i="38" s="1"/>
  <c r="H2089" i="38"/>
  <c r="H2095" i="38"/>
  <c r="H2027" i="38"/>
  <c r="H2037" i="38" s="1"/>
  <c r="H2038" i="38" s="1"/>
  <c r="H2039" i="38" s="1"/>
  <c r="G2021" i="38" s="1"/>
  <c r="H2021" i="38" s="1"/>
  <c r="H2080" i="38" l="1"/>
  <c r="H2081" i="38" s="1"/>
  <c r="H2082" i="38" s="1"/>
  <c r="G2064" i="38" s="1"/>
  <c r="H2064" i="38" s="1"/>
  <c r="H2100" i="38"/>
  <c r="H2101" i="38" s="1"/>
  <c r="H2102" i="38" s="1"/>
  <c r="G2084" i="38" s="1"/>
  <c r="H2084" i="38" s="1"/>
  <c r="H360" i="36" s="1"/>
  <c r="B53" i="36"/>
  <c r="H370" i="36" l="1"/>
  <c r="C49" i="33" s="1"/>
  <c r="J49" i="33" s="1"/>
  <c r="H30" i="36"/>
  <c r="H29" i="36"/>
  <c r="H28" i="36"/>
  <c r="H27" i="36"/>
  <c r="H26" i="36"/>
  <c r="H25" i="36"/>
  <c r="H24" i="36"/>
  <c r="H22" i="36"/>
  <c r="H35" i="36" l="1"/>
  <c r="C19" i="33" s="1"/>
  <c r="F78" i="36"/>
  <c r="F76" i="36"/>
  <c r="F19" i="33" l="1"/>
  <c r="E19" i="33"/>
  <c r="H68" i="36"/>
  <c r="H230" i="36" l="1"/>
  <c r="BI400" i="36" l="1"/>
  <c r="BI399" i="36"/>
  <c r="F59" i="33" l="1"/>
  <c r="K60" i="33"/>
  <c r="B41" i="33"/>
  <c r="B39" i="33"/>
  <c r="B37" i="33"/>
  <c r="B35" i="33"/>
  <c r="B31" i="33"/>
  <c r="B33" i="33"/>
  <c r="B29" i="33"/>
  <c r="B27" i="33"/>
  <c r="B25" i="33"/>
  <c r="H28" i="38"/>
  <c r="H27" i="38"/>
  <c r="H23" i="38"/>
  <c r="H22" i="38"/>
  <c r="H21" i="38"/>
  <c r="H19" i="38"/>
  <c r="H18" i="38"/>
  <c r="H26" i="38" l="1"/>
  <c r="I59" i="33"/>
  <c r="H59" i="33"/>
  <c r="G59" i="33"/>
  <c r="E59" i="33"/>
  <c r="J59" i="33"/>
  <c r="H17" i="38"/>
  <c r="H20" i="38"/>
  <c r="H354" i="36"/>
  <c r="H351" i="36"/>
  <c r="H350" i="36"/>
  <c r="H348" i="36"/>
  <c r="H345" i="36"/>
  <c r="H344" i="36"/>
  <c r="H343" i="36"/>
  <c r="H274" i="36"/>
  <c r="H252" i="36"/>
  <c r="H250" i="36"/>
  <c r="H249" i="36"/>
  <c r="H247" i="36"/>
  <c r="H246" i="36"/>
  <c r="H245" i="36"/>
  <c r="H240" i="36"/>
  <c r="H239" i="36"/>
  <c r="H237" i="36"/>
  <c r="H236" i="36"/>
  <c r="H235" i="36"/>
  <c r="H234" i="36"/>
  <c r="H233" i="36"/>
  <c r="H232" i="36"/>
  <c r="H231" i="36"/>
  <c r="H229" i="36"/>
  <c r="H228" i="36"/>
  <c r="H227" i="36"/>
  <c r="H226" i="36"/>
  <c r="H222" i="36"/>
  <c r="H221" i="36"/>
  <c r="H220" i="36"/>
  <c r="H219" i="36"/>
  <c r="H218" i="36"/>
  <c r="H216" i="36"/>
  <c r="H215" i="36"/>
  <c r="H214" i="36"/>
  <c r="H213" i="36"/>
  <c r="H212" i="36"/>
  <c r="H202" i="36"/>
  <c r="H199" i="36"/>
  <c r="H198" i="36"/>
  <c r="H196" i="36"/>
  <c r="H195" i="36"/>
  <c r="H194" i="36"/>
  <c r="H191" i="36"/>
  <c r="H190" i="36"/>
  <c r="H189" i="36"/>
  <c r="H188" i="36"/>
  <c r="H187" i="36"/>
  <c r="H186" i="36"/>
  <c r="H185" i="36"/>
  <c r="H184" i="36"/>
  <c r="H183" i="36"/>
  <c r="H182" i="36"/>
  <c r="H181" i="36"/>
  <c r="H180" i="36"/>
  <c r="H177" i="36"/>
  <c r="H157" i="36"/>
  <c r="H156" i="36"/>
  <c r="H155" i="36"/>
  <c r="H154" i="36"/>
  <c r="H153" i="36"/>
  <c r="H152" i="36"/>
  <c r="H151" i="36"/>
  <c r="H150" i="36"/>
  <c r="H146" i="36"/>
  <c r="H145" i="36"/>
  <c r="H144" i="36"/>
  <c r="H143" i="36"/>
  <c r="H142" i="36"/>
  <c r="H141" i="36"/>
  <c r="H140" i="36"/>
  <c r="H135" i="36"/>
  <c r="H133" i="36"/>
  <c r="H132" i="36"/>
  <c r="H131" i="36"/>
  <c r="H130" i="36"/>
  <c r="H129" i="36"/>
  <c r="H128" i="36"/>
  <c r="H127" i="36"/>
  <c r="H126" i="36"/>
  <c r="H125" i="36"/>
  <c r="H124" i="36"/>
  <c r="H123" i="36"/>
  <c r="H122" i="36"/>
  <c r="H121" i="36"/>
  <c r="H119" i="36"/>
  <c r="H118" i="36"/>
  <c r="H117" i="36"/>
  <c r="H116" i="36"/>
  <c r="H113" i="36"/>
  <c r="H107" i="36"/>
  <c r="H106" i="36"/>
  <c r="H105" i="36"/>
  <c r="H104" i="36"/>
  <c r="H103" i="36"/>
  <c r="H102" i="36"/>
  <c r="H101" i="36"/>
  <c r="H100" i="36"/>
  <c r="H99" i="36"/>
  <c r="H98" i="36"/>
  <c r="H97" i="36"/>
  <c r="H42" i="36"/>
  <c r="H41" i="36"/>
  <c r="H38" i="36"/>
  <c r="H37" i="36"/>
  <c r="H87" i="36"/>
  <c r="H72" i="36"/>
  <c r="H71" i="36"/>
  <c r="H78" i="36"/>
  <c r="H77" i="36"/>
  <c r="H76" i="36"/>
  <c r="H67" i="36"/>
  <c r="H63" i="36"/>
  <c r="H60" i="36"/>
  <c r="B355" i="36"/>
  <c r="B353" i="36"/>
  <c r="B352" i="36"/>
  <c r="B346" i="36"/>
  <c r="B342" i="36"/>
  <c r="B341" i="36"/>
  <c r="B340" i="36"/>
  <c r="B338" i="36"/>
  <c r="B336" i="36"/>
  <c r="B335" i="36"/>
  <c r="H1452" i="38"/>
  <c r="H1451" i="38" s="1"/>
  <c r="D1452" i="38"/>
  <c r="H1446" i="38"/>
  <c r="H1445" i="38" s="1"/>
  <c r="H1442" i="38"/>
  <c r="H1441" i="38" s="1"/>
  <c r="B333" i="36"/>
  <c r="B332" i="36"/>
  <c r="B331" i="36"/>
  <c r="B330" i="36"/>
  <c r="B329" i="36"/>
  <c r="H1810" i="38"/>
  <c r="H1809" i="38" s="1"/>
  <c r="D1810" i="38"/>
  <c r="F1805" i="38"/>
  <c r="H1805" i="38" s="1"/>
  <c r="H1804" i="38"/>
  <c r="H1799" i="38"/>
  <c r="B328" i="36"/>
  <c r="B327" i="36"/>
  <c r="B325" i="36"/>
  <c r="B323" i="36"/>
  <c r="B322" i="36"/>
  <c r="B320" i="36"/>
  <c r="B319" i="36"/>
  <c r="B318" i="36"/>
  <c r="B317" i="36"/>
  <c r="B316" i="36"/>
  <c r="B315" i="36"/>
  <c r="B314" i="36"/>
  <c r="B313" i="36"/>
  <c r="B312" i="36"/>
  <c r="B311" i="36"/>
  <c r="B308" i="36"/>
  <c r="B306" i="36"/>
  <c r="B305" i="36"/>
  <c r="B304" i="36"/>
  <c r="B303" i="36"/>
  <c r="B302" i="36"/>
  <c r="B301" i="36"/>
  <c r="B300" i="36"/>
  <c r="B298" i="36"/>
  <c r="H1557" i="38"/>
  <c r="H1556" i="38" s="1"/>
  <c r="D1557" i="38"/>
  <c r="F1552" i="38"/>
  <c r="H1552" i="38" s="1"/>
  <c r="H1551" i="38"/>
  <c r="H1547" i="38"/>
  <c r="H1546" i="38" s="1"/>
  <c r="B296" i="36"/>
  <c r="B295" i="36"/>
  <c r="B293" i="36"/>
  <c r="B292" i="36"/>
  <c r="B291" i="36"/>
  <c r="B290" i="36"/>
  <c r="B289" i="36"/>
  <c r="B288" i="36"/>
  <c r="B287" i="36"/>
  <c r="B286" i="36"/>
  <c r="B285" i="36"/>
  <c r="B284" i="36"/>
  <c r="B282" i="36"/>
  <c r="B281" i="36"/>
  <c r="B279" i="36"/>
  <c r="B278" i="36"/>
  <c r="B277" i="36"/>
  <c r="B275" i="36"/>
  <c r="B273" i="36"/>
  <c r="B272" i="36"/>
  <c r="B271" i="36"/>
  <c r="B270" i="36"/>
  <c r="B269" i="36"/>
  <c r="B268" i="36"/>
  <c r="B267" i="36"/>
  <c r="B266" i="36"/>
  <c r="B265" i="36"/>
  <c r="B264" i="36"/>
  <c r="B263" i="36"/>
  <c r="B262" i="36"/>
  <c r="B261" i="36"/>
  <c r="B260" i="36"/>
  <c r="L174" i="38"/>
  <c r="L173" i="38"/>
  <c r="L172" i="38"/>
  <c r="L171" i="38"/>
  <c r="L170" i="38"/>
  <c r="L169" i="38"/>
  <c r="H169" i="38" s="1"/>
  <c r="L167" i="38"/>
  <c r="H167" i="38"/>
  <c r="L166" i="38"/>
  <c r="L165" i="38"/>
  <c r="L164" i="38"/>
  <c r="L163" i="38"/>
  <c r="H163" i="38" s="1"/>
  <c r="F162" i="38"/>
  <c r="L162" i="38" s="1"/>
  <c r="L161" i="38"/>
  <c r="H161" i="38"/>
  <c r="L160" i="38"/>
  <c r="L159" i="38"/>
  <c r="H159" i="38"/>
  <c r="L158" i="38"/>
  <c r="H158" i="38"/>
  <c r="L157" i="38"/>
  <c r="L156" i="38"/>
  <c r="H107" i="38"/>
  <c r="H106" i="38" s="1"/>
  <c r="H103" i="38"/>
  <c r="F102" i="38"/>
  <c r="H102" i="38" s="1"/>
  <c r="H101" i="38"/>
  <c r="H99" i="38"/>
  <c r="H98" i="38"/>
  <c r="D253" i="36"/>
  <c r="L153" i="38"/>
  <c r="L152" i="38"/>
  <c r="L151" i="38"/>
  <c r="L150" i="38"/>
  <c r="L149" i="38"/>
  <c r="L148" i="38"/>
  <c r="H148" i="38" s="1"/>
  <c r="L147" i="38"/>
  <c r="H147" i="38"/>
  <c r="L146" i="38"/>
  <c r="H146" i="38"/>
  <c r="L145" i="38"/>
  <c r="L144" i="38"/>
  <c r="L143" i="38"/>
  <c r="L142" i="38"/>
  <c r="H142" i="38" s="1"/>
  <c r="F141" i="38"/>
  <c r="L140" i="38"/>
  <c r="H140" i="38"/>
  <c r="L139" i="38"/>
  <c r="L138" i="38"/>
  <c r="H138" i="38"/>
  <c r="L137" i="38"/>
  <c r="H137" i="38"/>
  <c r="L136" i="38"/>
  <c r="L135" i="38"/>
  <c r="H68" i="38"/>
  <c r="H67" i="38"/>
  <c r="H63" i="38"/>
  <c r="F62" i="38"/>
  <c r="H62" i="38" s="1"/>
  <c r="H61" i="38"/>
  <c r="H59" i="38"/>
  <c r="H58" i="38"/>
  <c r="H126" i="38"/>
  <c r="H125" i="38" s="1"/>
  <c r="H122" i="38"/>
  <c r="F121" i="38"/>
  <c r="H121" i="38" s="1"/>
  <c r="H120" i="38"/>
  <c r="H118" i="38"/>
  <c r="H117" i="38"/>
  <c r="H88" i="38"/>
  <c r="H87" i="38"/>
  <c r="H83" i="38"/>
  <c r="F82" i="38"/>
  <c r="H82" i="38" s="1"/>
  <c r="H81" i="38"/>
  <c r="H79" i="38"/>
  <c r="H78" i="38"/>
  <c r="H48" i="38"/>
  <c r="H47" i="38"/>
  <c r="H43" i="38"/>
  <c r="F42" i="38"/>
  <c r="H42" i="38" s="1"/>
  <c r="H41" i="38"/>
  <c r="H39" i="38"/>
  <c r="H38" i="38"/>
  <c r="L194" i="38"/>
  <c r="L193" i="38"/>
  <c r="L192" i="38"/>
  <c r="L191" i="38"/>
  <c r="L190" i="38"/>
  <c r="L189" i="38"/>
  <c r="H189" i="38"/>
  <c r="L188" i="38"/>
  <c r="H188" i="38"/>
  <c r="L187" i="38"/>
  <c r="L186" i="38"/>
  <c r="L185" i="38"/>
  <c r="L184" i="38"/>
  <c r="H184" i="38"/>
  <c r="F183" i="38"/>
  <c r="L183" i="38" s="1"/>
  <c r="L182" i="38"/>
  <c r="H182" i="38"/>
  <c r="L181" i="38"/>
  <c r="L180" i="38"/>
  <c r="H180" i="38"/>
  <c r="L179" i="38"/>
  <c r="H179" i="38"/>
  <c r="L178" i="38"/>
  <c r="L177" i="38"/>
  <c r="B201" i="36"/>
  <c r="B200" i="36"/>
  <c r="H1004" i="38" s="1"/>
  <c r="H1003" i="38"/>
  <c r="H1002" i="38"/>
  <c r="H1001" i="38"/>
  <c r="H997" i="38" s="1"/>
  <c r="F996" i="38"/>
  <c r="H996" i="38" s="1"/>
  <c r="H995" i="38"/>
  <c r="H993" i="38"/>
  <c r="H992" i="38"/>
  <c r="H982" i="38" s="1"/>
  <c r="H981" i="38"/>
  <c r="H980" i="38"/>
  <c r="H979" i="38"/>
  <c r="H975" i="38" s="1"/>
  <c r="F974" i="38"/>
  <c r="H974" i="38" s="1"/>
  <c r="H973" i="38"/>
  <c r="H971" i="38"/>
  <c r="H970" i="38"/>
  <c r="F139" i="36"/>
  <c r="F138" i="36"/>
  <c r="F136" i="36"/>
  <c r="H136" i="36" s="1"/>
  <c r="F134" i="36"/>
  <c r="H134" i="36" s="1"/>
  <c r="F137" i="36"/>
  <c r="F149" i="36"/>
  <c r="F115" i="36"/>
  <c r="H652" i="38" s="1"/>
  <c r="H651" i="38"/>
  <c r="H649" i="38"/>
  <c r="D649" i="38"/>
  <c r="H645" i="38" s="1"/>
  <c r="F644" i="38"/>
  <c r="H644" i="38" s="1"/>
  <c r="H643" i="38"/>
  <c r="H641" i="38"/>
  <c r="H640" i="38"/>
  <c r="M649" i="38" s="1"/>
  <c r="H30" i="38" l="1"/>
  <c r="H31" i="38" s="1"/>
  <c r="H32" i="38" s="1"/>
  <c r="G15" i="38" s="1"/>
  <c r="H15" i="38" s="1"/>
  <c r="H639" i="38"/>
  <c r="H178" i="38"/>
  <c r="H187" i="38"/>
  <c r="H86" i="38"/>
  <c r="H1550" i="38"/>
  <c r="H1560" i="38" s="1"/>
  <c r="H1561" i="38" s="1"/>
  <c r="H1562" i="38" s="1"/>
  <c r="G1544" i="38" s="1"/>
  <c r="H1544" i="38" s="1"/>
  <c r="H116" i="38"/>
  <c r="H97" i="38"/>
  <c r="H1803" i="38"/>
  <c r="H1813" i="38" s="1"/>
  <c r="H1814" i="38" s="1"/>
  <c r="H1815" i="38" s="1"/>
  <c r="G1797" i="38" s="1"/>
  <c r="H1797" i="38" s="1"/>
  <c r="G329" i="36" s="1"/>
  <c r="H66" i="38"/>
  <c r="H100" i="38"/>
  <c r="H991" i="38"/>
  <c r="H77" i="38"/>
  <c r="H57" i="38"/>
  <c r="H60" i="38"/>
  <c r="L141" i="38"/>
  <c r="H141" i="38"/>
  <c r="H139" i="38" s="1"/>
  <c r="H46" i="38"/>
  <c r="H40" i="38"/>
  <c r="H1455" i="38"/>
  <c r="H1456" i="38" s="1"/>
  <c r="H1457" i="38" s="1"/>
  <c r="G1439" i="38" s="1"/>
  <c r="H1439" i="38" s="1"/>
  <c r="H969" i="38"/>
  <c r="H136" i="38"/>
  <c r="H119" i="38"/>
  <c r="H1000" i="38"/>
  <c r="H648" i="38"/>
  <c r="H37" i="38"/>
  <c r="H157" i="38"/>
  <c r="H166" i="38"/>
  <c r="H162" i="38"/>
  <c r="H160" i="38" s="1"/>
  <c r="H145" i="38"/>
  <c r="H972" i="38"/>
  <c r="H80" i="38"/>
  <c r="H183" i="38"/>
  <c r="H181" i="38" s="1"/>
  <c r="H978" i="38"/>
  <c r="H994" i="38"/>
  <c r="M639" i="38"/>
  <c r="H642" i="38"/>
  <c r="H608" i="38" s="1"/>
  <c r="H607" i="38"/>
  <c r="H606" i="38"/>
  <c r="H605" i="38"/>
  <c r="D605" i="38"/>
  <c r="H601" i="38" s="1"/>
  <c r="F600" i="38"/>
  <c r="H600" i="38" s="1"/>
  <c r="H599" i="38"/>
  <c r="H597" i="38"/>
  <c r="H596" i="38"/>
  <c r="B192" i="36"/>
  <c r="B178" i="36"/>
  <c r="H564" i="38" s="1"/>
  <c r="H563" i="38"/>
  <c r="H562" i="38"/>
  <c r="H561" i="38"/>
  <c r="D561" i="38"/>
  <c r="H557" i="38" s="1"/>
  <c r="F556" i="38"/>
  <c r="H556" i="38" s="1"/>
  <c r="H555" i="38"/>
  <c r="H553" i="38"/>
  <c r="H552" i="38"/>
  <c r="H586" i="38" s="1"/>
  <c r="H585" i="38"/>
  <c r="H584" i="38"/>
  <c r="H583" i="38"/>
  <c r="D583" i="38"/>
  <c r="H579" i="38" s="1"/>
  <c r="F578" i="38"/>
  <c r="H578" i="38" s="1"/>
  <c r="H577" i="38"/>
  <c r="H575" i="38"/>
  <c r="H574" i="38"/>
  <c r="F170" i="36"/>
  <c r="B176" i="36"/>
  <c r="B175" i="36"/>
  <c r="B174" i="36"/>
  <c r="B173" i="36"/>
  <c r="B172" i="36"/>
  <c r="B171" i="36"/>
  <c r="B170" i="36"/>
  <c r="H806" i="38" s="1"/>
  <c r="H805" i="38"/>
  <c r="H803" i="38"/>
  <c r="D803" i="38"/>
  <c r="H799" i="38" s="1"/>
  <c r="F798" i="38"/>
  <c r="H798" i="38" s="1"/>
  <c r="H797" i="38"/>
  <c r="H795" i="38"/>
  <c r="H794" i="38"/>
  <c r="H784" i="38" s="1"/>
  <c r="H783" i="38"/>
  <c r="H781" i="38"/>
  <c r="D781" i="38"/>
  <c r="H777" i="38" s="1"/>
  <c r="F776" i="38"/>
  <c r="H776" i="38" s="1"/>
  <c r="H775" i="38"/>
  <c r="H773" i="38"/>
  <c r="H772" i="38"/>
  <c r="H762" i="38" s="1"/>
  <c r="H761" i="38"/>
  <c r="H759" i="38"/>
  <c r="D759" i="38"/>
  <c r="H755" i="38" s="1"/>
  <c r="F754" i="38"/>
  <c r="H754" i="38" s="1"/>
  <c r="H753" i="38"/>
  <c r="H751" i="38"/>
  <c r="H750" i="38"/>
  <c r="H740" i="38" s="1"/>
  <c r="H739" i="38"/>
  <c r="H737" i="38"/>
  <c r="D737" i="38"/>
  <c r="H733" i="38" s="1"/>
  <c r="F732" i="38"/>
  <c r="H732" i="38" s="1"/>
  <c r="H731" i="38"/>
  <c r="H729" i="38"/>
  <c r="H728" i="38"/>
  <c r="H718" i="38" s="1"/>
  <c r="H717" i="38"/>
  <c r="H715" i="38"/>
  <c r="D715" i="38"/>
  <c r="H711" i="38" s="1"/>
  <c r="F710" i="38"/>
  <c r="H710" i="38" s="1"/>
  <c r="H709" i="38"/>
  <c r="H707" i="38"/>
  <c r="H706" i="38"/>
  <c r="H696" i="38" s="1"/>
  <c r="H695" i="38"/>
  <c r="H693" i="38"/>
  <c r="D693" i="38"/>
  <c r="H689" i="38" s="1"/>
  <c r="F688" i="38"/>
  <c r="H688" i="38" s="1"/>
  <c r="H687" i="38"/>
  <c r="H685" i="38"/>
  <c r="H684" i="38"/>
  <c r="H674" i="38" s="1"/>
  <c r="H673" i="38"/>
  <c r="H671" i="38"/>
  <c r="D671" i="38"/>
  <c r="H667" i="38" s="1"/>
  <c r="F666" i="38"/>
  <c r="H666" i="38" s="1"/>
  <c r="H665" i="38"/>
  <c r="H663" i="38"/>
  <c r="H662" i="38"/>
  <c r="B161" i="36"/>
  <c r="B160" i="36"/>
  <c r="H454" i="38" s="1"/>
  <c r="H453" i="38"/>
  <c r="H452" i="38"/>
  <c r="H451" i="38"/>
  <c r="H447" i="38" s="1"/>
  <c r="F446" i="38"/>
  <c r="H446" i="38" s="1"/>
  <c r="H445" i="38"/>
  <c r="H443" i="38"/>
  <c r="H442" i="38"/>
  <c r="H431" i="38" s="1"/>
  <c r="H430" i="38"/>
  <c r="H429" i="38"/>
  <c r="H428" i="38"/>
  <c r="H424" i="38" s="1"/>
  <c r="F423" i="38"/>
  <c r="H423" i="38" s="1"/>
  <c r="H422" i="38"/>
  <c r="H420" i="38"/>
  <c r="H419" i="38"/>
  <c r="H1048" i="38" s="1"/>
  <c r="H1047" i="38"/>
  <c r="H1046" i="38"/>
  <c r="H1045" i="38"/>
  <c r="D1045" i="38"/>
  <c r="H1041" i="38" s="1"/>
  <c r="F1040" i="38"/>
  <c r="H1040" i="38" s="1"/>
  <c r="H1039" i="38"/>
  <c r="H1037" i="38"/>
  <c r="H1036" i="38"/>
  <c r="H1026" i="38" s="1"/>
  <c r="H1025" i="38"/>
  <c r="H1024" i="38"/>
  <c r="H1023" i="38"/>
  <c r="D1023" i="38"/>
  <c r="H1019" i="38" s="1"/>
  <c r="F1018" i="38"/>
  <c r="H1018" i="38" s="1"/>
  <c r="H1017" i="38"/>
  <c r="H1015" i="38"/>
  <c r="H1014" i="38"/>
  <c r="B149" i="36"/>
  <c r="H851" i="38" s="1"/>
  <c r="H850" i="38"/>
  <c r="H848" i="38"/>
  <c r="D848" i="38"/>
  <c r="H844" i="38" s="1"/>
  <c r="F843" i="38"/>
  <c r="H843" i="38" s="1"/>
  <c r="H842" i="38"/>
  <c r="H840" i="38"/>
  <c r="H839" i="38"/>
  <c r="B148" i="36"/>
  <c r="B147" i="36"/>
  <c r="H960" i="38" s="1"/>
  <c r="H959" i="38"/>
  <c r="H958" i="38"/>
  <c r="H957" i="38"/>
  <c r="D957" i="38"/>
  <c r="H953" i="38" s="1"/>
  <c r="F952" i="38"/>
  <c r="H952" i="38" s="1"/>
  <c r="H951" i="38"/>
  <c r="H949" i="38"/>
  <c r="H948" i="38"/>
  <c r="H938" i="38" s="1"/>
  <c r="H937" i="38"/>
  <c r="H936" i="38"/>
  <c r="D936" i="38"/>
  <c r="H932" i="38" s="1"/>
  <c r="H931" i="38"/>
  <c r="H930" i="38"/>
  <c r="H928" i="38"/>
  <c r="H927" i="38"/>
  <c r="B139" i="36"/>
  <c r="H917" i="38" s="1"/>
  <c r="H916" i="38"/>
  <c r="H914" i="38"/>
  <c r="D914" i="38"/>
  <c r="H910" i="38" s="1"/>
  <c r="F909" i="38"/>
  <c r="H909" i="38" s="1"/>
  <c r="H908" i="38"/>
  <c r="H906" i="38"/>
  <c r="H905" i="38"/>
  <c r="B138" i="36"/>
  <c r="H895" i="38" s="1"/>
  <c r="H894" i="38"/>
  <c r="H892" i="38"/>
  <c r="D892" i="38"/>
  <c r="H888" i="38" s="1"/>
  <c r="F887" i="38"/>
  <c r="H887" i="38" s="1"/>
  <c r="H886" i="38"/>
  <c r="H884" i="38"/>
  <c r="H883" i="38"/>
  <c r="B137" i="36"/>
  <c r="H873" i="38" s="1"/>
  <c r="H872" i="38"/>
  <c r="H870" i="38"/>
  <c r="D870" i="38"/>
  <c r="H866" i="38" s="1"/>
  <c r="F865" i="38"/>
  <c r="H865" i="38" s="1"/>
  <c r="H864" i="38"/>
  <c r="H862" i="38"/>
  <c r="H861" i="38"/>
  <c r="B120" i="36"/>
  <c r="H630" i="38" s="1"/>
  <c r="H629" i="38"/>
  <c r="H628" i="38"/>
  <c r="H627" i="38"/>
  <c r="D627" i="38"/>
  <c r="H623" i="38" s="1"/>
  <c r="F622" i="38"/>
  <c r="H622" i="38" s="1"/>
  <c r="H621" i="38"/>
  <c r="H619" i="38"/>
  <c r="H618" i="38"/>
  <c r="M617" i="38" s="1"/>
  <c r="B115" i="36"/>
  <c r="H829" i="38" s="1"/>
  <c r="H828" i="38"/>
  <c r="H826" i="38"/>
  <c r="D826" i="38"/>
  <c r="H822" i="38" s="1"/>
  <c r="F821" i="38"/>
  <c r="H821" i="38" s="1"/>
  <c r="H820" i="38"/>
  <c r="H818" i="38"/>
  <c r="H817" i="38"/>
  <c r="H209" i="38"/>
  <c r="H208" i="38" s="1"/>
  <c r="D209" i="38"/>
  <c r="H204" i="38"/>
  <c r="H203" i="38"/>
  <c r="B112" i="36"/>
  <c r="H275" i="38" s="1"/>
  <c r="H274" i="38"/>
  <c r="H273" i="38"/>
  <c r="D273" i="38"/>
  <c r="H269" i="38"/>
  <c r="H268" i="38"/>
  <c r="H267" i="38"/>
  <c r="H265" i="38"/>
  <c r="H264" i="38"/>
  <c r="B110" i="36"/>
  <c r="B111" i="36"/>
  <c r="B109" i="36"/>
  <c r="B108" i="36"/>
  <c r="H1070" i="38" s="1"/>
  <c r="H1069" i="38"/>
  <c r="H1067" i="38"/>
  <c r="D1067" i="38"/>
  <c r="H1063" i="38" s="1"/>
  <c r="F1062" i="38"/>
  <c r="H1062" i="38" s="1"/>
  <c r="H1061" i="38"/>
  <c r="H1059" i="38"/>
  <c r="H1058" i="38"/>
  <c r="H1114" i="38" s="1"/>
  <c r="H1113" i="38"/>
  <c r="H1111" i="38"/>
  <c r="D1111" i="38"/>
  <c r="H1107" i="38" s="1"/>
  <c r="F1106" i="38"/>
  <c r="H1106" i="38" s="1"/>
  <c r="H1105" i="38"/>
  <c r="H1103" i="38"/>
  <c r="H1102" i="38"/>
  <c r="H1092" i="38" s="1"/>
  <c r="H1091" i="38"/>
  <c r="H1089" i="38"/>
  <c r="D1089" i="38"/>
  <c r="H1085" i="38" s="1"/>
  <c r="F1084" i="38"/>
  <c r="H1084" i="38" s="1"/>
  <c r="H1083" i="38"/>
  <c r="H1081" i="38"/>
  <c r="H1080" i="38"/>
  <c r="F109" i="36"/>
  <c r="H93" i="36"/>
  <c r="H90" i="36"/>
  <c r="H89" i="36"/>
  <c r="B73" i="36"/>
  <c r="B81" i="36"/>
  <c r="G211" i="36" l="1"/>
  <c r="H211" i="36" s="1"/>
  <c r="H88" i="36"/>
  <c r="H94" i="36" s="1"/>
  <c r="F82" i="36"/>
  <c r="H82" i="36" s="1"/>
  <c r="H1101" i="38"/>
  <c r="H617" i="38"/>
  <c r="H191" i="38"/>
  <c r="H192" i="38" s="1"/>
  <c r="H193" i="38" s="1"/>
  <c r="G176" i="38" s="1"/>
  <c r="K176" i="38" s="1"/>
  <c r="L176" i="38" s="1"/>
  <c r="H749" i="38"/>
  <c r="H109" i="38"/>
  <c r="H110" i="38" s="1"/>
  <c r="H111" i="38" s="1"/>
  <c r="G95" i="38" s="1"/>
  <c r="H95" i="38" s="1"/>
  <c r="G254" i="36" s="1"/>
  <c r="H70" i="38"/>
  <c r="H71" i="38" s="1"/>
  <c r="H72" i="38" s="1"/>
  <c r="G55" i="38" s="1"/>
  <c r="H55" i="38" s="1"/>
  <c r="H1013" i="38"/>
  <c r="H129" i="38"/>
  <c r="H130" i="38" s="1"/>
  <c r="H131" i="38" s="1"/>
  <c r="G114" i="38" s="1"/>
  <c r="H114" i="38" s="1"/>
  <c r="H551" i="38"/>
  <c r="H882" i="38"/>
  <c r="H793" i="38"/>
  <c r="H595" i="38"/>
  <c r="H90" i="38"/>
  <c r="H91" i="38" s="1"/>
  <c r="H92" i="38" s="1"/>
  <c r="G75" i="38" s="1"/>
  <c r="H75" i="38" s="1"/>
  <c r="H150" i="38"/>
  <c r="H151" i="38" s="1"/>
  <c r="H152" i="38" s="1"/>
  <c r="G134" i="38" s="1"/>
  <c r="H727" i="38"/>
  <c r="H1006" i="38"/>
  <c r="H1007" i="38" s="1"/>
  <c r="H1008" i="38" s="1"/>
  <c r="G989" i="38" s="1"/>
  <c r="H989" i="38" s="1"/>
  <c r="G201" i="36" s="1"/>
  <c r="H201" i="36" s="1"/>
  <c r="H329" i="36"/>
  <c r="M1798" i="38"/>
  <c r="H50" i="38"/>
  <c r="H51" i="38" s="1"/>
  <c r="H52" i="38" s="1"/>
  <c r="G35" i="38" s="1"/>
  <c r="H35" i="38" s="1"/>
  <c r="G241" i="36" s="1"/>
  <c r="H1035" i="38"/>
  <c r="H654" i="38"/>
  <c r="H655" i="38" s="1"/>
  <c r="H656" i="38" s="1"/>
  <c r="G637" i="38" s="1"/>
  <c r="H637" i="38" s="1"/>
  <c r="H193" i="36" s="1"/>
  <c r="H1057" i="38"/>
  <c r="H816" i="38"/>
  <c r="H661" i="38"/>
  <c r="H758" i="38"/>
  <c r="H1079" i="38"/>
  <c r="H838" i="38"/>
  <c r="H418" i="38"/>
  <c r="H904" i="38"/>
  <c r="M1545" i="38"/>
  <c r="G325" i="36"/>
  <c r="G298" i="36"/>
  <c r="G338" i="36"/>
  <c r="M1440" i="38"/>
  <c r="G335" i="36"/>
  <c r="H171" i="38"/>
  <c r="H172" i="38" s="1"/>
  <c r="H173" i="38" s="1"/>
  <c r="G155" i="38" s="1"/>
  <c r="J155" i="38" s="1"/>
  <c r="H984" i="38"/>
  <c r="H985" i="38" s="1"/>
  <c r="H986" i="38" s="1"/>
  <c r="G967" i="38" s="1"/>
  <c r="H967" i="38" s="1"/>
  <c r="G200" i="36" s="1"/>
  <c r="H200" i="36" s="1"/>
  <c r="H604" i="38"/>
  <c r="H598" i="38"/>
  <c r="H560" i="38"/>
  <c r="H554" i="38"/>
  <c r="H421" i="38"/>
  <c r="H263" i="38"/>
  <c r="H441" i="38"/>
  <c r="H573" i="38"/>
  <c r="H736" i="38"/>
  <c r="H664" i="38"/>
  <c r="H582" i="38"/>
  <c r="H202" i="38"/>
  <c r="H213" i="38" s="1"/>
  <c r="H215" i="38" s="1"/>
  <c r="G196" i="38" s="1"/>
  <c r="H196" i="38" s="1"/>
  <c r="G114" i="36" s="1"/>
  <c r="H114" i="36" s="1"/>
  <c r="H705" i="38"/>
  <c r="H576" i="38"/>
  <c r="H802" i="38"/>
  <c r="H947" i="38"/>
  <c r="H450" i="38"/>
  <c r="H714" i="38"/>
  <c r="H771" i="38"/>
  <c r="H683" i="38"/>
  <c r="H860" i="38"/>
  <c r="H670" i="38"/>
  <c r="H752" i="38"/>
  <c r="H686" i="38"/>
  <c r="H774" i="38"/>
  <c r="H692" i="38"/>
  <c r="H708" i="38"/>
  <c r="H730" i="38"/>
  <c r="H780" i="38"/>
  <c r="H796" i="38"/>
  <c r="H427" i="38"/>
  <c r="H444" i="38"/>
  <c r="H847" i="38"/>
  <c r="H1044" i="38"/>
  <c r="H1016" i="38"/>
  <c r="H1022" i="38"/>
  <c r="H1038" i="38"/>
  <c r="H841" i="38"/>
  <c r="H956" i="38"/>
  <c r="H626" i="38"/>
  <c r="H929" i="38"/>
  <c r="H913" i="38"/>
  <c r="H926" i="38"/>
  <c r="H935" i="38"/>
  <c r="H950" i="38"/>
  <c r="H907" i="38"/>
  <c r="H869" i="38"/>
  <c r="H891" i="38"/>
  <c r="H885" i="38"/>
  <c r="H863" i="38"/>
  <c r="H620" i="38"/>
  <c r="H825" i="38"/>
  <c r="H819" i="38"/>
  <c r="H266" i="38"/>
  <c r="H1082" i="38"/>
  <c r="H272" i="38"/>
  <c r="H1066" i="38"/>
  <c r="H1060" i="38"/>
  <c r="H1110" i="38"/>
  <c r="H1088" i="38"/>
  <c r="H1104" i="38"/>
  <c r="F349" i="36"/>
  <c r="H349" i="36" s="1"/>
  <c r="F347" i="36"/>
  <c r="H347" i="36" s="1"/>
  <c r="F341" i="36"/>
  <c r="F340" i="36" s="1"/>
  <c r="A11" i="33"/>
  <c r="A10" i="33"/>
  <c r="A14" i="33"/>
  <c r="K42" i="33"/>
  <c r="K40" i="33"/>
  <c r="K38" i="33"/>
  <c r="K36" i="33"/>
  <c r="K34" i="33"/>
  <c r="K28" i="33"/>
  <c r="K26" i="33"/>
  <c r="K18" i="33"/>
  <c r="H2010" i="38"/>
  <c r="H2009" i="38" s="1"/>
  <c r="H2005" i="38"/>
  <c r="H2004" i="38"/>
  <c r="H2000" i="38"/>
  <c r="H1999" i="38" s="1"/>
  <c r="H1988" i="38"/>
  <c r="H1987" i="38" s="1"/>
  <c r="F1983" i="38"/>
  <c r="H1983" i="38" s="1"/>
  <c r="H1982" i="38"/>
  <c r="L1972" i="38"/>
  <c r="L1971" i="38"/>
  <c r="L1970" i="38"/>
  <c r="L1969" i="38"/>
  <c r="L1968" i="38"/>
  <c r="F1967" i="38"/>
  <c r="H1967" i="38" s="1"/>
  <c r="F1966" i="38"/>
  <c r="H1966" i="38" s="1"/>
  <c r="F1964" i="38"/>
  <c r="L1964" i="38" s="1"/>
  <c r="F1963" i="38"/>
  <c r="H1963" i="38" s="1"/>
  <c r="F1962" i="38"/>
  <c r="F1965" i="38" s="1"/>
  <c r="H1965" i="38" s="1"/>
  <c r="F1960" i="38"/>
  <c r="F1961" i="38" s="1"/>
  <c r="F1959" i="38"/>
  <c r="H1959" i="38" s="1"/>
  <c r="F1958" i="38"/>
  <c r="L1958" i="38" s="1"/>
  <c r="F1957" i="38"/>
  <c r="L1957" i="38" s="1"/>
  <c r="L1956" i="38"/>
  <c r="L1955" i="38"/>
  <c r="L1954" i="38"/>
  <c r="L1952" i="38"/>
  <c r="H1952" i="38"/>
  <c r="L1951" i="38"/>
  <c r="H1951" i="38"/>
  <c r="L1950" i="38"/>
  <c r="L1949" i="38"/>
  <c r="H1949" i="38"/>
  <c r="L1948" i="38"/>
  <c r="H1948" i="38"/>
  <c r="L1947" i="38"/>
  <c r="L1946" i="38"/>
  <c r="H1937" i="38"/>
  <c r="H1936" i="38"/>
  <c r="F1931" i="38"/>
  <c r="H1931" i="38" s="1"/>
  <c r="H1930" i="38"/>
  <c r="H1915" i="38"/>
  <c r="H1914" i="38" s="1"/>
  <c r="F1910" i="38"/>
  <c r="H1910" i="38" s="1"/>
  <c r="H1909" i="38"/>
  <c r="H1904" i="38"/>
  <c r="G1894" i="38"/>
  <c r="H1894" i="38" s="1"/>
  <c r="H1893" i="38" s="1"/>
  <c r="D1894" i="38"/>
  <c r="F1889" i="38"/>
  <c r="H1889" i="38" s="1"/>
  <c r="H1888" i="38"/>
  <c r="H1883" i="38"/>
  <c r="H1873" i="38"/>
  <c r="H1872" i="38" s="1"/>
  <c r="D1873" i="38"/>
  <c r="H1867" i="38"/>
  <c r="H1866" i="38" s="1"/>
  <c r="H1862" i="38"/>
  <c r="H1852" i="38"/>
  <c r="H1851" i="38" s="1"/>
  <c r="D1852" i="38"/>
  <c r="F1847" i="38"/>
  <c r="H1847" i="38" s="1"/>
  <c r="H1846" i="38"/>
  <c r="H1841" i="38"/>
  <c r="H1831" i="38"/>
  <c r="H1830" i="38" s="1"/>
  <c r="D1831" i="38"/>
  <c r="F1826" i="38"/>
  <c r="H1826" i="38" s="1"/>
  <c r="H1825" i="38"/>
  <c r="H1820" i="38"/>
  <c r="H1789" i="38"/>
  <c r="H1788" i="38" s="1"/>
  <c r="D1789" i="38"/>
  <c r="F1784" i="38"/>
  <c r="H1784" i="38" s="1"/>
  <c r="H1783" i="38"/>
  <c r="H1778" i="38"/>
  <c r="H1768" i="38"/>
  <c r="H1767" i="38" s="1"/>
  <c r="D1768" i="38"/>
  <c r="F1763" i="38"/>
  <c r="H1763" i="38" s="1"/>
  <c r="H1762" i="38"/>
  <c r="H1757" i="38"/>
  <c r="H1747" i="38"/>
  <c r="H1746" i="38" s="1"/>
  <c r="D1747" i="38"/>
  <c r="F1742" i="38"/>
  <c r="H1742" i="38" s="1"/>
  <c r="H1741" i="38"/>
  <c r="H1736" i="38"/>
  <c r="H1726" i="38"/>
  <c r="H1725" i="38" s="1"/>
  <c r="D1726" i="38"/>
  <c r="F1721" i="38"/>
  <c r="H1721" i="38" s="1"/>
  <c r="H1720" i="38"/>
  <c r="H1715" i="38"/>
  <c r="H1705" i="38"/>
  <c r="H1704" i="38" s="1"/>
  <c r="D1705" i="38"/>
  <c r="H1700" i="38"/>
  <c r="H1699" i="38"/>
  <c r="H1694" i="38"/>
  <c r="H1684" i="38"/>
  <c r="H1683" i="38" s="1"/>
  <c r="D1684" i="38"/>
  <c r="H1679" i="38"/>
  <c r="H1678" i="38"/>
  <c r="H1673" i="38"/>
  <c r="H1663" i="38"/>
  <c r="H1662" i="38" s="1"/>
  <c r="D1663" i="38"/>
  <c r="H1658" i="38"/>
  <c r="H1657" i="38"/>
  <c r="H1652" i="38"/>
  <c r="H1642" i="38"/>
  <c r="H1641" i="38" s="1"/>
  <c r="D1642" i="38"/>
  <c r="H1637" i="38"/>
  <c r="H1636" i="38"/>
  <c r="H1631" i="38"/>
  <c r="H1621" i="38"/>
  <c r="H1620" i="38" s="1"/>
  <c r="D1621" i="38"/>
  <c r="F1616" i="38"/>
  <c r="H1616" i="38" s="1"/>
  <c r="H1615" i="38"/>
  <c r="H1610" i="38"/>
  <c r="H1600" i="38"/>
  <c r="H1599" i="38" s="1"/>
  <c r="H1595" i="38"/>
  <c r="H1594" i="38"/>
  <c r="H1593" i="38"/>
  <c r="H1589" i="38"/>
  <c r="H1588" i="38" s="1"/>
  <c r="H1578" i="38"/>
  <c r="H1577" i="38" s="1"/>
  <c r="D1578" i="38"/>
  <c r="F1573" i="38"/>
  <c r="H1573" i="38" s="1"/>
  <c r="H1572" i="38"/>
  <c r="H1568" i="38"/>
  <c r="H1567" i="38" s="1"/>
  <c r="H1536" i="38"/>
  <c r="H1535" i="38" s="1"/>
  <c r="D1536" i="38"/>
  <c r="F1531" i="38"/>
  <c r="H1531" i="38" s="1"/>
  <c r="H1530" i="38"/>
  <c r="H1526" i="38"/>
  <c r="H1525" i="38" s="1"/>
  <c r="H1515" i="38"/>
  <c r="H1514" i="38" s="1"/>
  <c r="D1515" i="38"/>
  <c r="H1509" i="38"/>
  <c r="H1508" i="38" s="1"/>
  <c r="H1505" i="38"/>
  <c r="H1504" i="38" s="1"/>
  <c r="H1494" i="38"/>
  <c r="H1493" i="38" s="1"/>
  <c r="D1494" i="38"/>
  <c r="H1488" i="38"/>
  <c r="H1487" i="38" s="1"/>
  <c r="H1484" i="38"/>
  <c r="H1483" i="38" s="1"/>
  <c r="H1473" i="38"/>
  <c r="H1472" i="38" s="1"/>
  <c r="D1473" i="38"/>
  <c r="H1467" i="38"/>
  <c r="H1466" i="38" s="1"/>
  <c r="H1463" i="38"/>
  <c r="H1462" i="38" s="1"/>
  <c r="H1431" i="38"/>
  <c r="H1430" i="38" s="1"/>
  <c r="D1431" i="38"/>
  <c r="H1425" i="38"/>
  <c r="H1424" i="38" s="1"/>
  <c r="H1421" i="38"/>
  <c r="H1420" i="38" s="1"/>
  <c r="H1410" i="38"/>
  <c r="H1409" i="38" s="1"/>
  <c r="D1410" i="38"/>
  <c r="F1405" i="38"/>
  <c r="H1405" i="38" s="1"/>
  <c r="H1404" i="38"/>
  <c r="H1400" i="38"/>
  <c r="H1399" i="38" s="1"/>
  <c r="H1389" i="38"/>
  <c r="H1388" i="38" s="1"/>
  <c r="D1389" i="38"/>
  <c r="F1384" i="38"/>
  <c r="H1384" i="38" s="1"/>
  <c r="H1383" i="38"/>
  <c r="H1379" i="38"/>
  <c r="H1378" i="38" s="1"/>
  <c r="H1368" i="38"/>
  <c r="H1367" i="38" s="1"/>
  <c r="D1368" i="38"/>
  <c r="F1363" i="38"/>
  <c r="H1363" i="38" s="1"/>
  <c r="H1362" i="38"/>
  <c r="H1358" i="38"/>
  <c r="H1357" i="38" s="1"/>
  <c r="H1347" i="38"/>
  <c r="H1346" i="38" s="1"/>
  <c r="D1347" i="38"/>
  <c r="F1342" i="38"/>
  <c r="H1342" i="38" s="1"/>
  <c r="H1341" i="38"/>
  <c r="H1337" i="38"/>
  <c r="H1336" i="38" s="1"/>
  <c r="H1326" i="38"/>
  <c r="H1325" i="38" s="1"/>
  <c r="D1326" i="38"/>
  <c r="F1321" i="38"/>
  <c r="H1321" i="38" s="1"/>
  <c r="H1320" i="38"/>
  <c r="H1316" i="38"/>
  <c r="H1315" i="38" s="1"/>
  <c r="H1305" i="38"/>
  <c r="H1304" i="38" s="1"/>
  <c r="D1305" i="38"/>
  <c r="F1300" i="38"/>
  <c r="H1300" i="38" s="1"/>
  <c r="H1299" i="38"/>
  <c r="H1295" i="38"/>
  <c r="H1294" i="38" s="1"/>
  <c r="H1284" i="38"/>
  <c r="H1283" i="38" s="1"/>
  <c r="D1284" i="38"/>
  <c r="F1279" i="38"/>
  <c r="H1279" i="38" s="1"/>
  <c r="H1278" i="38"/>
  <c r="H1274" i="38"/>
  <c r="H1273" i="38" s="1"/>
  <c r="H1263" i="38"/>
  <c r="H1262" i="38" s="1"/>
  <c r="D1263" i="38"/>
  <c r="H1258" i="38"/>
  <c r="H1257" i="38"/>
  <c r="H1253" i="38"/>
  <c r="H1252" i="38" s="1"/>
  <c r="H1242" i="38"/>
  <c r="H1241" i="38" s="1"/>
  <c r="H1237" i="38"/>
  <c r="H1236" i="38"/>
  <c r="H1232" i="38"/>
  <c r="H1231" i="38" s="1"/>
  <c r="H1221" i="38"/>
  <c r="H1220" i="38" s="1"/>
  <c r="H1216" i="38"/>
  <c r="H1215" i="38"/>
  <c r="H1211" i="38"/>
  <c r="H1210" i="38" s="1"/>
  <c r="H1200" i="38"/>
  <c r="H1199" i="38" s="1"/>
  <c r="F1195" i="38"/>
  <c r="H1195" i="38" s="1"/>
  <c r="H1194" i="38"/>
  <c r="H1190" i="38"/>
  <c r="H1189" i="38" s="1"/>
  <c r="H1179" i="38"/>
  <c r="H1178" i="38" s="1"/>
  <c r="H1174" i="38"/>
  <c r="H1173" i="38"/>
  <c r="H1172" i="38"/>
  <c r="H1168" i="38"/>
  <c r="H1167" i="38" s="1"/>
  <c r="H1157" i="38"/>
  <c r="H1156" i="38" s="1"/>
  <c r="H1152" i="38"/>
  <c r="H1151" i="38"/>
  <c r="H1150" i="38"/>
  <c r="H1146" i="38"/>
  <c r="H1145" i="38" s="1"/>
  <c r="H1135" i="38"/>
  <c r="H1134" i="38" s="1"/>
  <c r="H1130" i="38"/>
  <c r="H1129" i="38"/>
  <c r="H1128" i="38"/>
  <c r="H1124" i="38"/>
  <c r="H1123" i="38" s="1"/>
  <c r="H283" i="36"/>
  <c r="H248" i="36"/>
  <c r="H217" i="36"/>
  <c r="G244" i="36" l="1"/>
  <c r="H244" i="36" s="1"/>
  <c r="G242" i="36"/>
  <c r="H242" i="36" s="1"/>
  <c r="BI212" i="36"/>
  <c r="G243" i="36"/>
  <c r="H243" i="36" s="1"/>
  <c r="H176" i="38"/>
  <c r="J176" i="38"/>
  <c r="H764" i="38"/>
  <c r="H765" i="38" s="1"/>
  <c r="H766" i="38" s="1"/>
  <c r="G747" i="38" s="1"/>
  <c r="H747" i="38" s="1"/>
  <c r="G174" i="36" s="1"/>
  <c r="H174" i="36" s="1"/>
  <c r="M147" i="38"/>
  <c r="H335" i="36"/>
  <c r="H298" i="36"/>
  <c r="H325" i="36"/>
  <c r="H338" i="36"/>
  <c r="H155" i="38"/>
  <c r="K155" i="38"/>
  <c r="L155" i="38" s="1"/>
  <c r="H610" i="38"/>
  <c r="H611" i="38" s="1"/>
  <c r="H612" i="38" s="1"/>
  <c r="G593" i="38" s="1"/>
  <c r="H593" i="38" s="1"/>
  <c r="H179" i="36" s="1"/>
  <c r="K134" i="38"/>
  <c r="L134" i="38" s="1"/>
  <c r="J134" i="38"/>
  <c r="H134" i="38"/>
  <c r="H676" i="38"/>
  <c r="H677" i="38" s="1"/>
  <c r="H678" i="38" s="1"/>
  <c r="G659" i="38" s="1"/>
  <c r="H659" i="38" s="1"/>
  <c r="G170" i="36" s="1"/>
  <c r="H170" i="36" s="1"/>
  <c r="H566" i="38"/>
  <c r="H567" i="38" s="1"/>
  <c r="H568" i="38" s="1"/>
  <c r="G549" i="38" s="1"/>
  <c r="H549" i="38" s="1"/>
  <c r="G178" i="36" s="1"/>
  <c r="H178" i="36" s="1"/>
  <c r="H588" i="38"/>
  <c r="H589" i="38" s="1"/>
  <c r="H590" i="38" s="1"/>
  <c r="G571" i="38" s="1"/>
  <c r="H571" i="38" s="1"/>
  <c r="H433" i="38"/>
  <c r="H434" i="38" s="1"/>
  <c r="H435" i="38" s="1"/>
  <c r="G416" i="38" s="1"/>
  <c r="H416" i="38" s="1"/>
  <c r="G160" i="36" s="1"/>
  <c r="H160" i="36" s="1"/>
  <c r="H456" i="38"/>
  <c r="H457" i="38" s="1"/>
  <c r="H458" i="38" s="1"/>
  <c r="G439" i="38" s="1"/>
  <c r="H439" i="38" s="1"/>
  <c r="G161" i="36" s="1"/>
  <c r="H161" i="36" s="1"/>
  <c r="H786" i="38"/>
  <c r="H787" i="38" s="1"/>
  <c r="H788" i="38" s="1"/>
  <c r="G769" i="38" s="1"/>
  <c r="H769" i="38" s="1"/>
  <c r="G175" i="36" s="1"/>
  <c r="H175" i="36" s="1"/>
  <c r="H742" i="38"/>
  <c r="H743" i="38" s="1"/>
  <c r="H744" i="38" s="1"/>
  <c r="G725" i="38" s="1"/>
  <c r="H725" i="38" s="1"/>
  <c r="G173" i="36" s="1"/>
  <c r="H173" i="36" s="1"/>
  <c r="H1592" i="38"/>
  <c r="H1603" i="38" s="1"/>
  <c r="H1604" i="38" s="1"/>
  <c r="H1605" i="38" s="1"/>
  <c r="G1586" i="38" s="1"/>
  <c r="H1586" i="38" s="1"/>
  <c r="H1656" i="38"/>
  <c r="H1666" i="38" s="1"/>
  <c r="H1667" i="38" s="1"/>
  <c r="H1668" i="38" s="1"/>
  <c r="G1650" i="38" s="1"/>
  <c r="H1650" i="38" s="1"/>
  <c r="H1740" i="38"/>
  <c r="H1750" i="38" s="1"/>
  <c r="H1751" i="38" s="1"/>
  <c r="H1752" i="38" s="1"/>
  <c r="G1734" i="38" s="1"/>
  <c r="H1734" i="38" s="1"/>
  <c r="H808" i="38"/>
  <c r="H809" i="38" s="1"/>
  <c r="H810" i="38" s="1"/>
  <c r="G791" i="38" s="1"/>
  <c r="H791" i="38" s="1"/>
  <c r="G176" i="36" s="1"/>
  <c r="H176" i="36" s="1"/>
  <c r="H1171" i="38"/>
  <c r="H1182" i="38" s="1"/>
  <c r="H1183" i="38" s="1"/>
  <c r="H1184" i="38" s="1"/>
  <c r="G1165" i="38" s="1"/>
  <c r="H1165" i="38" s="1"/>
  <c r="H720" i="38"/>
  <c r="H721" i="38" s="1"/>
  <c r="H722" i="38" s="1"/>
  <c r="G703" i="38" s="1"/>
  <c r="H703" i="38" s="1"/>
  <c r="G172" i="36" s="1"/>
  <c r="H172" i="36" s="1"/>
  <c r="H1361" i="38"/>
  <c r="H1371" i="38" s="1"/>
  <c r="H1372" i="38" s="1"/>
  <c r="H1373" i="38" s="1"/>
  <c r="G1355" i="38" s="1"/>
  <c r="H1355" i="38" s="1"/>
  <c r="H1845" i="38"/>
  <c r="H1855" i="38" s="1"/>
  <c r="H1856" i="38" s="1"/>
  <c r="H1857" i="38" s="1"/>
  <c r="G1839" i="38" s="1"/>
  <c r="H1839" i="38" s="1"/>
  <c r="M1840" i="38" s="1"/>
  <c r="H698" i="38"/>
  <c r="H699" i="38" s="1"/>
  <c r="H700" i="38" s="1"/>
  <c r="G681" i="38" s="1"/>
  <c r="H681" i="38" s="1"/>
  <c r="G171" i="36" s="1"/>
  <c r="H171" i="36" s="1"/>
  <c r="H1529" i="38"/>
  <c r="H1539" i="38" s="1"/>
  <c r="H1540" i="38" s="1"/>
  <c r="H1541" i="38" s="1"/>
  <c r="G1523" i="38" s="1"/>
  <c r="H1523" i="38" s="1"/>
  <c r="H2003" i="38"/>
  <c r="H2013" i="38" s="1"/>
  <c r="H2014" i="38" s="1"/>
  <c r="H2015" i="38" s="1"/>
  <c r="G1997" i="38" s="1"/>
  <c r="H1997" i="38" s="1"/>
  <c r="G346" i="36" s="1"/>
  <c r="H1050" i="38"/>
  <c r="H1051" i="38" s="1"/>
  <c r="H1052" i="38" s="1"/>
  <c r="G1033" i="38" s="1"/>
  <c r="H1033" i="38" s="1"/>
  <c r="H159" i="36" s="1"/>
  <c r="H632" i="38"/>
  <c r="H633" i="38" s="1"/>
  <c r="H634" i="38" s="1"/>
  <c r="G615" i="38" s="1"/>
  <c r="H615" i="38" s="1"/>
  <c r="H853" i="38"/>
  <c r="H854" i="38" s="1"/>
  <c r="H855" i="38" s="1"/>
  <c r="G836" i="38" s="1"/>
  <c r="H836" i="38" s="1"/>
  <c r="G149" i="36" s="1"/>
  <c r="H149" i="36" s="1"/>
  <c r="H940" i="38"/>
  <c r="H941" i="38" s="1"/>
  <c r="H942" i="38" s="1"/>
  <c r="G924" i="38" s="1"/>
  <c r="H924" i="38" s="1"/>
  <c r="H1028" i="38"/>
  <c r="H1029" i="38" s="1"/>
  <c r="H1030" i="38" s="1"/>
  <c r="G1011" i="38" s="1"/>
  <c r="H1011" i="38" s="1"/>
  <c r="H158" i="36" s="1"/>
  <c r="H962" i="38"/>
  <c r="H963" i="38" s="1"/>
  <c r="H964" i="38" s="1"/>
  <c r="G945" i="38" s="1"/>
  <c r="H945" i="38" s="1"/>
  <c r="G148" i="36" s="1"/>
  <c r="H148" i="36" s="1"/>
  <c r="H919" i="38"/>
  <c r="H920" i="38" s="1"/>
  <c r="H921" i="38" s="1"/>
  <c r="G902" i="38" s="1"/>
  <c r="H902" i="38" s="1"/>
  <c r="G139" i="36" s="1"/>
  <c r="H139" i="36" s="1"/>
  <c r="L1966" i="38"/>
  <c r="H1935" i="38"/>
  <c r="H875" i="38"/>
  <c r="H876" i="38" s="1"/>
  <c r="H877" i="38" s="1"/>
  <c r="G858" i="38" s="1"/>
  <c r="H858" i="38" s="1"/>
  <c r="G137" i="36" s="1"/>
  <c r="H137" i="36" s="1"/>
  <c r="H1340" i="38"/>
  <c r="H1350" i="38" s="1"/>
  <c r="H1351" i="38" s="1"/>
  <c r="H1352" i="38" s="1"/>
  <c r="G1334" i="38" s="1"/>
  <c r="H1334" i="38" s="1"/>
  <c r="H1635" i="38"/>
  <c r="H1645" i="38" s="1"/>
  <c r="H1646" i="38" s="1"/>
  <c r="H1647" i="38" s="1"/>
  <c r="G1629" i="38" s="1"/>
  <c r="H1629" i="38" s="1"/>
  <c r="H897" i="38"/>
  <c r="H898" i="38" s="1"/>
  <c r="H899" i="38" s="1"/>
  <c r="G880" i="38" s="1"/>
  <c r="H880" i="38" s="1"/>
  <c r="G138" i="36" s="1"/>
  <c r="H138" i="36" s="1"/>
  <c r="H831" i="38"/>
  <c r="H832" i="38" s="1"/>
  <c r="H833" i="38" s="1"/>
  <c r="G814" i="38" s="1"/>
  <c r="H814" i="38" s="1"/>
  <c r="G115" i="36" s="1"/>
  <c r="H115" i="36" s="1"/>
  <c r="H277" i="38"/>
  <c r="H278" i="38" s="1"/>
  <c r="H279" i="38" s="1"/>
  <c r="G261" i="38" s="1"/>
  <c r="H261" i="38" s="1"/>
  <c r="G112" i="36" s="1"/>
  <c r="H112" i="36" s="1"/>
  <c r="H1094" i="38"/>
  <c r="H1095" i="38" s="1"/>
  <c r="H1096" i="38" s="1"/>
  <c r="G1077" i="38" s="1"/>
  <c r="H1077" i="38" s="1"/>
  <c r="G109" i="36" s="1"/>
  <c r="H109" i="36" s="1"/>
  <c r="H1235" i="38"/>
  <c r="H1245" i="38" s="1"/>
  <c r="H1246" i="38" s="1"/>
  <c r="H1247" i="38" s="1"/>
  <c r="G1229" i="38" s="1"/>
  <c r="H1229" i="38" s="1"/>
  <c r="H1887" i="38"/>
  <c r="H1897" i="38" s="1"/>
  <c r="H1898" i="38" s="1"/>
  <c r="H1899" i="38" s="1"/>
  <c r="G1881" i="38" s="1"/>
  <c r="H1881" i="38" s="1"/>
  <c r="H1908" i="38"/>
  <c r="H1918" i="38" s="1"/>
  <c r="H1919" i="38" s="1"/>
  <c r="H1920" i="38" s="1"/>
  <c r="G1902" i="38" s="1"/>
  <c r="H1902" i="38" s="1"/>
  <c r="H1149" i="38"/>
  <c r="H1160" i="38" s="1"/>
  <c r="H1161" i="38" s="1"/>
  <c r="H1162" i="38" s="1"/>
  <c r="G1143" i="38" s="1"/>
  <c r="H1143" i="38" s="1"/>
  <c r="H1761" i="38"/>
  <c r="H1771" i="38" s="1"/>
  <c r="H1772" i="38" s="1"/>
  <c r="H1773" i="38" s="1"/>
  <c r="G1755" i="38" s="1"/>
  <c r="H1755" i="38" s="1"/>
  <c r="H1277" i="38"/>
  <c r="H1287" i="38" s="1"/>
  <c r="H1288" i="38" s="1"/>
  <c r="H1289" i="38" s="1"/>
  <c r="G1271" i="38" s="1"/>
  <c r="H1271" i="38" s="1"/>
  <c r="H1403" i="38"/>
  <c r="H1413" i="38" s="1"/>
  <c r="H1414" i="38" s="1"/>
  <c r="H1415" i="38" s="1"/>
  <c r="G1397" i="38" s="1"/>
  <c r="H1397" i="38" s="1"/>
  <c r="H1116" i="38"/>
  <c r="H1117" i="38" s="1"/>
  <c r="H1118" i="38" s="1"/>
  <c r="G1099" i="38" s="1"/>
  <c r="H1099" i="38" s="1"/>
  <c r="H1298" i="38"/>
  <c r="H1308" i="38" s="1"/>
  <c r="H1309" i="38" s="1"/>
  <c r="H1310" i="38" s="1"/>
  <c r="G1292" i="38" s="1"/>
  <c r="H1292" i="38" s="1"/>
  <c r="H1962" i="38"/>
  <c r="L1962" i="38"/>
  <c r="H1981" i="38"/>
  <c r="H1991" i="38" s="1"/>
  <c r="H1992" i="38" s="1"/>
  <c r="H1993" i="38" s="1"/>
  <c r="G1975" i="38" s="1"/>
  <c r="H1975" i="38" s="1"/>
  <c r="G352" i="36" s="1"/>
  <c r="H1571" i="38"/>
  <c r="H1581" i="38" s="1"/>
  <c r="H1582" i="38" s="1"/>
  <c r="H1583" i="38" s="1"/>
  <c r="G1565" i="38" s="1"/>
  <c r="H1565" i="38" s="1"/>
  <c r="H1824" i="38"/>
  <c r="H1834" i="38" s="1"/>
  <c r="H1835" i="38" s="1"/>
  <c r="H1836" i="38" s="1"/>
  <c r="G1818" i="38" s="1"/>
  <c r="H1818" i="38" s="1"/>
  <c r="M1819" i="38" s="1"/>
  <c r="L1967" i="38"/>
  <c r="H1382" i="38"/>
  <c r="H1392" i="38" s="1"/>
  <c r="H1393" i="38" s="1"/>
  <c r="H1394" i="38" s="1"/>
  <c r="G1376" i="38" s="1"/>
  <c r="H1376" i="38" s="1"/>
  <c r="H1782" i="38"/>
  <c r="H1792" i="38" s="1"/>
  <c r="H1793" i="38" s="1"/>
  <c r="H1794" i="38" s="1"/>
  <c r="G1776" i="38" s="1"/>
  <c r="H1776" i="38" s="1"/>
  <c r="H1072" i="38"/>
  <c r="H1073" i="38" s="1"/>
  <c r="H1074" i="38" s="1"/>
  <c r="G1055" i="38" s="1"/>
  <c r="H1055" i="38" s="1"/>
  <c r="G108" i="36" s="1"/>
  <c r="H108" i="36" s="1"/>
  <c r="H1434" i="38"/>
  <c r="H1435" i="38" s="1"/>
  <c r="H1436" i="38" s="1"/>
  <c r="G1418" i="38" s="1"/>
  <c r="H1418" i="38" s="1"/>
  <c r="H1319" i="38"/>
  <c r="H1329" i="38" s="1"/>
  <c r="H1330" i="38" s="1"/>
  <c r="H1331" i="38" s="1"/>
  <c r="G1313" i="38" s="1"/>
  <c r="H1313" i="38" s="1"/>
  <c r="H1127" i="38"/>
  <c r="H1138" i="38" s="1"/>
  <c r="H1139" i="38" s="1"/>
  <c r="H1140" i="38" s="1"/>
  <c r="G1121" i="38" s="1"/>
  <c r="H1121" i="38" s="1"/>
  <c r="H1947" i="38"/>
  <c r="H1958" i="38"/>
  <c r="H1256" i="38"/>
  <c r="H1266" i="38" s="1"/>
  <c r="H1267" i="38" s="1"/>
  <c r="H1268" i="38" s="1"/>
  <c r="G1250" i="38" s="1"/>
  <c r="H1250" i="38" s="1"/>
  <c r="H1698" i="38"/>
  <c r="H1708" i="38" s="1"/>
  <c r="H1709" i="38" s="1"/>
  <c r="H1710" i="38" s="1"/>
  <c r="G1692" i="38" s="1"/>
  <c r="H1692" i="38" s="1"/>
  <c r="L1963" i="38"/>
  <c r="L1959" i="38"/>
  <c r="H1214" i="38"/>
  <c r="H1224" i="38" s="1"/>
  <c r="H1225" i="38" s="1"/>
  <c r="H1226" i="38" s="1"/>
  <c r="G1208" i="38" s="1"/>
  <c r="H1208" i="38" s="1"/>
  <c r="H1950" i="38"/>
  <c r="H1957" i="38"/>
  <c r="L1965" i="38"/>
  <c r="H1677" i="38"/>
  <c r="H1687" i="38" s="1"/>
  <c r="H1688" i="38" s="1"/>
  <c r="H1689" i="38" s="1"/>
  <c r="G1671" i="38" s="1"/>
  <c r="H1671" i="38" s="1"/>
  <c r="H1193" i="38"/>
  <c r="H1203" i="38" s="1"/>
  <c r="H1204" i="38" s="1"/>
  <c r="H1205" i="38" s="1"/>
  <c r="G1187" i="38" s="1"/>
  <c r="H1187" i="38" s="1"/>
  <c r="H1614" i="38"/>
  <c r="H1624" i="38" s="1"/>
  <c r="H1625" i="38" s="1"/>
  <c r="H1626" i="38" s="1"/>
  <c r="G1608" i="38" s="1"/>
  <c r="H1608" i="38" s="1"/>
  <c r="H1876" i="38"/>
  <c r="H1877" i="38" s="1"/>
  <c r="H1878" i="38" s="1"/>
  <c r="G1860" i="38" s="1"/>
  <c r="H1860" i="38" s="1"/>
  <c r="M1861" i="38" s="1"/>
  <c r="H1497" i="38"/>
  <c r="H1498" i="38" s="1"/>
  <c r="H1499" i="38" s="1"/>
  <c r="G1481" i="38" s="1"/>
  <c r="H1481" i="38" s="1"/>
  <c r="H1961" i="38"/>
  <c r="L1961" i="38"/>
  <c r="H1476" i="38"/>
  <c r="H1477" i="38" s="1"/>
  <c r="H1478" i="38" s="1"/>
  <c r="G1460" i="38" s="1"/>
  <c r="H1460" i="38" s="1"/>
  <c r="H1929" i="38"/>
  <c r="H1719" i="38"/>
  <c r="H1729" i="38" s="1"/>
  <c r="H1730" i="38" s="1"/>
  <c r="H1731" i="38" s="1"/>
  <c r="G1713" i="38" s="1"/>
  <c r="H1713" i="38" s="1"/>
  <c r="H1518" i="38"/>
  <c r="H1519" i="38" s="1"/>
  <c r="H1520" i="38" s="1"/>
  <c r="G1502" i="38" s="1"/>
  <c r="H1502" i="38" s="1"/>
  <c r="H1960" i="38"/>
  <c r="L1960" i="38"/>
  <c r="H1964" i="38"/>
  <c r="F241" i="36"/>
  <c r="H241" i="36" s="1"/>
  <c r="H297" i="38" s="1"/>
  <c r="H296" i="38"/>
  <c r="H295" i="38"/>
  <c r="H294" i="38"/>
  <c r="H290" i="38"/>
  <c r="F289" i="38"/>
  <c r="H289" i="38" s="1"/>
  <c r="H288" i="38"/>
  <c r="H286" i="38"/>
  <c r="H285" i="38"/>
  <c r="B55" i="36"/>
  <c r="B17" i="36"/>
  <c r="H347" i="38" s="1"/>
  <c r="H346" i="38"/>
  <c r="H345" i="38"/>
  <c r="H344" i="38"/>
  <c r="H343" i="38"/>
  <c r="H342" i="38"/>
  <c r="H341" i="38"/>
  <c r="H340" i="38"/>
  <c r="H339" i="38"/>
  <c r="H335" i="38" s="1"/>
  <c r="H334" i="38"/>
  <c r="H333" i="38"/>
  <c r="H332" i="38"/>
  <c r="H331" i="38"/>
  <c r="H330" i="38"/>
  <c r="H328" i="38"/>
  <c r="H327" i="38"/>
  <c r="P324" i="38"/>
  <c r="H16" i="36"/>
  <c r="H15" i="36"/>
  <c r="H367" i="38"/>
  <c r="H366" i="38"/>
  <c r="H362" i="38" s="1"/>
  <c r="F361" i="38"/>
  <c r="H361" i="38" s="1"/>
  <c r="H360" i="38"/>
  <c r="H358" i="38"/>
  <c r="H357" i="38"/>
  <c r="H317" i="38" s="1"/>
  <c r="G316" i="38"/>
  <c r="H316" i="38" s="1"/>
  <c r="H312" i="38" s="1"/>
  <c r="H311" i="38"/>
  <c r="H310" i="38"/>
  <c r="H308" i="38"/>
  <c r="H307" i="38"/>
  <c r="H14" i="36"/>
  <c r="G255" i="36" l="1"/>
  <c r="H255" i="36" s="1"/>
  <c r="G238" i="36"/>
  <c r="H238" i="36" s="1"/>
  <c r="G253" i="36"/>
  <c r="H253" i="36" s="1"/>
  <c r="G147" i="36"/>
  <c r="H147" i="36" s="1"/>
  <c r="G192" i="36"/>
  <c r="H192" i="36" s="1"/>
  <c r="G120" i="36"/>
  <c r="H120" i="36" s="1"/>
  <c r="H346" i="36"/>
  <c r="M1756" i="38"/>
  <c r="G306" i="36"/>
  <c r="M1630" i="38"/>
  <c r="M1903" i="38"/>
  <c r="G342" i="36"/>
  <c r="M1335" i="38"/>
  <c r="G270" i="36"/>
  <c r="M1524" i="38"/>
  <c r="G281" i="36"/>
  <c r="M1587" i="38"/>
  <c r="G284" i="36"/>
  <c r="G311" i="36"/>
  <c r="G300" i="36"/>
  <c r="M1314" i="38"/>
  <c r="G269" i="36"/>
  <c r="G319" i="36"/>
  <c r="G292" i="36"/>
  <c r="H352" i="36"/>
  <c r="M1482" i="38"/>
  <c r="G278" i="36"/>
  <c r="G323" i="36"/>
  <c r="G296" i="36"/>
  <c r="M1777" i="38"/>
  <c r="G328" i="36"/>
  <c r="M1882" i="38"/>
  <c r="G341" i="36"/>
  <c r="M1166" i="38"/>
  <c r="G262" i="36"/>
  <c r="M1398" i="38"/>
  <c r="G273" i="36"/>
  <c r="M1651" i="38"/>
  <c r="G333" i="36"/>
  <c r="G293" i="36"/>
  <c r="G320" i="36"/>
  <c r="M1672" i="38"/>
  <c r="G301" i="36"/>
  <c r="M1272" i="38"/>
  <c r="G317" i="36"/>
  <c r="G267" i="36"/>
  <c r="G290" i="36"/>
  <c r="M1461" i="38"/>
  <c r="G277" i="36"/>
  <c r="G336" i="36"/>
  <c r="G295" i="36"/>
  <c r="G322" i="36"/>
  <c r="G308" i="36"/>
  <c r="M1693" i="38"/>
  <c r="G302" i="36"/>
  <c r="M1566" i="38"/>
  <c r="G282" i="36"/>
  <c r="M1419" i="38"/>
  <c r="G332" i="36"/>
  <c r="G275" i="36"/>
  <c r="M1503" i="38"/>
  <c r="G279" i="36"/>
  <c r="M1609" i="38"/>
  <c r="M1209" i="38"/>
  <c r="G264" i="36"/>
  <c r="G287" i="36"/>
  <c r="G314" i="36"/>
  <c r="G331" i="36"/>
  <c r="M1122" i="38"/>
  <c r="G260" i="36"/>
  <c r="M1377" i="38"/>
  <c r="G272" i="36"/>
  <c r="M1293" i="38"/>
  <c r="G268" i="36"/>
  <c r="G291" i="36"/>
  <c r="G318" i="36"/>
  <c r="M1230" i="38"/>
  <c r="G265" i="36"/>
  <c r="G315" i="36"/>
  <c r="G288" i="36"/>
  <c r="M1356" i="38"/>
  <c r="G271" i="36"/>
  <c r="M1251" i="38"/>
  <c r="G316" i="36"/>
  <c r="G266" i="36"/>
  <c r="G289" i="36"/>
  <c r="M1144" i="38"/>
  <c r="G312" i="36"/>
  <c r="G285" i="36"/>
  <c r="G303" i="36"/>
  <c r="G261" i="36"/>
  <c r="M1714" i="38"/>
  <c r="G304" i="36"/>
  <c r="G340" i="36"/>
  <c r="M1188" i="38"/>
  <c r="G313" i="36"/>
  <c r="G330" i="36"/>
  <c r="G286" i="36"/>
  <c r="G263" i="36"/>
  <c r="M1735" i="38"/>
  <c r="G305" i="36"/>
  <c r="G327" i="36"/>
  <c r="F254" i="36"/>
  <c r="H254" i="36" s="1"/>
  <c r="M605" i="38"/>
  <c r="M561" i="38"/>
  <c r="M583" i="38"/>
  <c r="H1939" i="38"/>
  <c r="H1940" i="38" s="1"/>
  <c r="H1941" i="38" s="1"/>
  <c r="G1923" i="38" s="1"/>
  <c r="H1923" i="38" s="1"/>
  <c r="G353" i="36" s="1"/>
  <c r="H365" i="38"/>
  <c r="H284" i="38"/>
  <c r="H306" i="38"/>
  <c r="H326" i="38"/>
  <c r="H309" i="38"/>
  <c r="H329" i="38"/>
  <c r="H356" i="38"/>
  <c r="H1956" i="38"/>
  <c r="H1969" i="38" s="1"/>
  <c r="H1970" i="38" s="1"/>
  <c r="H1971" i="38" s="1"/>
  <c r="G1945" i="38" s="1"/>
  <c r="K1945" i="38" s="1"/>
  <c r="L1945" i="38" s="1"/>
  <c r="H315" i="38"/>
  <c r="H293" i="38"/>
  <c r="H287" i="38"/>
  <c r="H359" i="38"/>
  <c r="H338" i="38"/>
  <c r="H19" i="36" l="1"/>
  <c r="H18" i="36"/>
  <c r="H313" i="36"/>
  <c r="H288" i="36"/>
  <c r="H277" i="36"/>
  <c r="H341" i="36"/>
  <c r="H284" i="36"/>
  <c r="H315" i="36"/>
  <c r="H289" i="36"/>
  <c r="H260" i="36"/>
  <c r="H302" i="36"/>
  <c r="H333" i="36"/>
  <c r="H305" i="36"/>
  <c r="H279" i="36"/>
  <c r="H316" i="36"/>
  <c r="H331" i="36"/>
  <c r="H317" i="36"/>
  <c r="H353" i="36"/>
  <c r="H263" i="36"/>
  <c r="H261" i="36"/>
  <c r="H291" i="36"/>
  <c r="H314" i="36"/>
  <c r="H275" i="36"/>
  <c r="H322" i="36"/>
  <c r="H323" i="36"/>
  <c r="H312" i="36"/>
  <c r="H282" i="36"/>
  <c r="H342" i="36"/>
  <c r="H293" i="36"/>
  <c r="H340" i="36"/>
  <c r="H265" i="36"/>
  <c r="H304" i="36"/>
  <c r="H308" i="36"/>
  <c r="H273" i="36"/>
  <c r="H296" i="36"/>
  <c r="H269" i="36"/>
  <c r="H306" i="36"/>
  <c r="H286" i="36"/>
  <c r="H303" i="36"/>
  <c r="H271" i="36"/>
  <c r="H268" i="36"/>
  <c r="H287" i="36"/>
  <c r="H332" i="36"/>
  <c r="H295" i="36"/>
  <c r="H301" i="36"/>
  <c r="H262" i="36"/>
  <c r="H278" i="36"/>
  <c r="H300" i="36"/>
  <c r="H270" i="36"/>
  <c r="H272" i="36"/>
  <c r="H320" i="36"/>
  <c r="H327" i="36"/>
  <c r="H290" i="36"/>
  <c r="H328" i="36"/>
  <c r="H292" i="36"/>
  <c r="H281" i="36"/>
  <c r="H266" i="36"/>
  <c r="H267" i="36"/>
  <c r="H319" i="36"/>
  <c r="H318" i="36"/>
  <c r="H330" i="36"/>
  <c r="H285" i="36"/>
  <c r="H264" i="36"/>
  <c r="H336" i="36"/>
  <c r="H311" i="36"/>
  <c r="H349" i="38"/>
  <c r="H350" i="38" s="1"/>
  <c r="H351" i="38" s="1"/>
  <c r="G324" i="38" s="1"/>
  <c r="H324" i="38" s="1"/>
  <c r="G17" i="36" s="1"/>
  <c r="H369" i="38"/>
  <c r="H370" i="38" s="1"/>
  <c r="H371" i="38" s="1"/>
  <c r="G354" i="38" s="1"/>
  <c r="H354" i="38" s="1"/>
  <c r="H1945" i="38"/>
  <c r="G355" i="36" s="1"/>
  <c r="J1945" i="38"/>
  <c r="H319" i="38"/>
  <c r="H320" i="38" s="1"/>
  <c r="H321" i="38" s="1"/>
  <c r="G304" i="38" s="1"/>
  <c r="H304" i="38" s="1"/>
  <c r="M316" i="38" s="1"/>
  <c r="H299" i="38"/>
  <c r="H300" i="38" s="1"/>
  <c r="H301" i="38" s="1"/>
  <c r="G282" i="38" s="1"/>
  <c r="H282" i="38" s="1"/>
  <c r="G73" i="36" s="1"/>
  <c r="H73" i="36" s="1"/>
  <c r="H74" i="36" s="1"/>
  <c r="F251" i="36"/>
  <c r="H251" i="36" s="1"/>
  <c r="H355" i="36" l="1"/>
  <c r="H356" i="36" s="1"/>
  <c r="P326" i="38"/>
  <c r="M366" i="38"/>
  <c r="G81" i="36"/>
  <c r="H81" i="36" s="1"/>
  <c r="H85" i="36" s="1"/>
  <c r="H17" i="36"/>
  <c r="F223" i="36"/>
  <c r="H223" i="36" s="1"/>
  <c r="H256" i="36" s="1"/>
  <c r="H20" i="36" l="1"/>
  <c r="C17" i="33" s="1"/>
  <c r="C39" i="33"/>
  <c r="C41" i="33"/>
  <c r="H41" i="33" s="1"/>
  <c r="H39" i="33" l="1"/>
  <c r="J39" i="33"/>
  <c r="I39" i="33"/>
  <c r="E39" i="33"/>
  <c r="G39" i="33"/>
  <c r="F39" i="33"/>
  <c r="J41" i="33"/>
  <c r="F41" i="33"/>
  <c r="I41" i="33"/>
  <c r="E41" i="33"/>
  <c r="G41" i="33"/>
  <c r="I17" i="33"/>
  <c r="G17" i="33"/>
  <c r="F17" i="33"/>
  <c r="J17" i="33"/>
  <c r="H17" i="33"/>
  <c r="E17" i="33"/>
  <c r="H43" i="36" l="1"/>
  <c r="H40" i="36"/>
  <c r="F64" i="36"/>
  <c r="F66" i="36"/>
  <c r="H66" i="36" s="1"/>
  <c r="F65" i="36" l="1"/>
  <c r="H65" i="36" s="1"/>
  <c r="H64" i="36"/>
  <c r="F44" i="36"/>
  <c r="H44" i="36" s="1"/>
  <c r="H39" i="36"/>
  <c r="C23" i="33" l="1"/>
  <c r="F23" i="33" s="1"/>
  <c r="H45" i="36"/>
  <c r="C21" i="33" s="1"/>
  <c r="H69" i="36"/>
  <c r="C29" i="33" s="1"/>
  <c r="C35" i="33"/>
  <c r="C33" i="33"/>
  <c r="C31" i="33"/>
  <c r="E21" i="33" l="1"/>
  <c r="F29" i="33"/>
  <c r="I29" i="33"/>
  <c r="G29" i="33"/>
  <c r="H29" i="33"/>
  <c r="E29" i="33"/>
  <c r="I35" i="33"/>
  <c r="I61" i="33" s="1"/>
  <c r="H35" i="33"/>
  <c r="E35" i="33"/>
  <c r="G35" i="33"/>
  <c r="J35" i="33"/>
  <c r="J61" i="33" s="1"/>
  <c r="F35" i="33"/>
  <c r="I33" i="33"/>
  <c r="G33" i="33"/>
  <c r="E33" i="33"/>
  <c r="F33" i="33"/>
  <c r="H33" i="33"/>
  <c r="J33" i="33"/>
  <c r="J31" i="33"/>
  <c r="E31" i="33"/>
  <c r="G31" i="33"/>
  <c r="I31" i="33"/>
  <c r="H31" i="33"/>
  <c r="F31" i="33"/>
  <c r="H61" i="36"/>
  <c r="C27" i="33" s="1"/>
  <c r="H56" i="36"/>
  <c r="H54" i="36"/>
  <c r="G61" i="33" l="1"/>
  <c r="E27" i="33"/>
  <c r="H27" i="33"/>
  <c r="I27" i="33"/>
  <c r="J27" i="33"/>
  <c r="F27" i="33"/>
  <c r="H409" i="38" s="1"/>
  <c r="H408" i="38"/>
  <c r="H407" i="38"/>
  <c r="H403" i="38"/>
  <c r="F401" i="38"/>
  <c r="F402" i="38" s="1"/>
  <c r="H402" i="38" s="1"/>
  <c r="H399" i="38"/>
  <c r="H398" i="38"/>
  <c r="H388" i="38" s="1"/>
  <c r="H387" i="38"/>
  <c r="G386" i="38"/>
  <c r="H386" i="38" s="1"/>
  <c r="H382" i="38"/>
  <c r="F381" i="38"/>
  <c r="H381" i="38" s="1"/>
  <c r="H380" i="38"/>
  <c r="H378" i="38"/>
  <c r="H377" i="38"/>
  <c r="H254" i="38" s="1"/>
  <c r="H253" i="38"/>
  <c r="H252" i="38"/>
  <c r="D252" i="38"/>
  <c r="H248" i="38"/>
  <c r="H247" i="38"/>
  <c r="H246" i="38"/>
  <c r="H244" i="38"/>
  <c r="H243" i="38"/>
  <c r="H233" i="38" s="1"/>
  <c r="H232" i="38"/>
  <c r="H231" i="38"/>
  <c r="D231" i="38"/>
  <c r="H227" i="38"/>
  <c r="H226" i="38"/>
  <c r="H225" i="38"/>
  <c r="H223" i="38"/>
  <c r="H222" i="38"/>
  <c r="L10" i="38"/>
  <c r="A9" i="38"/>
  <c r="B7" i="38"/>
  <c r="H397" i="38" l="1"/>
  <c r="H401" i="38"/>
  <c r="H400" i="38" s="1"/>
  <c r="H242" i="38"/>
  <c r="H379" i="38"/>
  <c r="H376" i="38"/>
  <c r="H406" i="38"/>
  <c r="H221" i="38"/>
  <c r="H224" i="38"/>
  <c r="H230" i="38"/>
  <c r="H245" i="38"/>
  <c r="H251" i="38"/>
  <c r="H385" i="38"/>
  <c r="H390" i="38" l="1"/>
  <c r="H391" i="38" s="1"/>
  <c r="H392" i="38" s="1"/>
  <c r="G374" i="38" s="1"/>
  <c r="H374" i="38" s="1"/>
  <c r="G53" i="36" s="1"/>
  <c r="H53" i="36" s="1"/>
  <c r="H256" i="38"/>
  <c r="H257" i="38" s="1"/>
  <c r="H258" i="38" s="1"/>
  <c r="G240" i="38" s="1"/>
  <c r="H240" i="38" s="1"/>
  <c r="G110" i="36" s="1"/>
  <c r="H110" i="36" s="1"/>
  <c r="H235" i="38"/>
  <c r="H236" i="38" s="1"/>
  <c r="H237" i="38" s="1"/>
  <c r="G219" i="38" s="1"/>
  <c r="H219" i="38" s="1"/>
  <c r="G111" i="36" s="1"/>
  <c r="H111" i="36" s="1"/>
  <c r="H411" i="38"/>
  <c r="H412" i="38" s="1"/>
  <c r="H413" i="38" s="1"/>
  <c r="G395" i="38" s="1"/>
  <c r="H395" i="38" s="1"/>
  <c r="G55" i="36" s="1"/>
  <c r="H55" i="36" s="1"/>
  <c r="H208" i="36" l="1"/>
  <c r="C37" i="33" s="1"/>
  <c r="H57" i="36"/>
  <c r="H58" i="36" s="1"/>
  <c r="H37" i="33" l="1"/>
  <c r="H61" i="33" s="1"/>
  <c r="H412" i="36"/>
  <c r="H415" i="36" s="1"/>
  <c r="E37" i="33"/>
  <c r="F37" i="33"/>
  <c r="J37" i="33"/>
  <c r="I37" i="33"/>
  <c r="C25" i="33"/>
  <c r="C61" i="33" s="1"/>
  <c r="D57" i="33" l="1"/>
  <c r="D53" i="33"/>
  <c r="D49" i="33"/>
  <c r="D39" i="33"/>
  <c r="D35" i="33"/>
  <c r="D31" i="33"/>
  <c r="D27" i="33"/>
  <c r="D23" i="33"/>
  <c r="D19" i="33"/>
  <c r="D59" i="33"/>
  <c r="D55" i="33"/>
  <c r="D51" i="33"/>
  <c r="D41" i="33"/>
  <c r="D33" i="33"/>
  <c r="D29" i="33"/>
  <c r="D25" i="33"/>
  <c r="D21" i="33"/>
  <c r="D17" i="33"/>
  <c r="D37" i="33"/>
  <c r="J25" i="33"/>
  <c r="F25" i="33"/>
  <c r="F61" i="33" s="1"/>
  <c r="H25" i="33"/>
  <c r="I25" i="33"/>
  <c r="E25" i="33"/>
  <c r="E61" i="33" s="1"/>
  <c r="D61" i="33" l="1"/>
  <c r="E62" i="33"/>
  <c r="E63" i="33" s="1"/>
  <c r="C62" i="33"/>
  <c r="C63" i="33" s="1"/>
  <c r="F62" i="33" l="1"/>
  <c r="F63" i="33" s="1"/>
  <c r="G62" i="33" l="1"/>
  <c r="G63" i="33" s="1"/>
  <c r="H62" i="33" l="1"/>
  <c r="H63" i="33" s="1"/>
  <c r="I62" i="33" l="1"/>
  <c r="I63" i="33" s="1"/>
  <c r="J62" i="33" l="1"/>
  <c r="J63" i="33" s="1"/>
  <c r="H42" i="39" l="1"/>
  <c r="H41" i="39"/>
  <c r="H45" i="39" l="1"/>
  <c r="E18" i="55" s="1"/>
  <c r="F18" i="55" l="1"/>
  <c r="F26" i="55" s="1"/>
  <c r="E26" i="55"/>
  <c r="H229" i="39"/>
  <c r="H232" i="39" s="1"/>
  <c r="D22" i="55" l="1"/>
  <c r="E27" i="55"/>
  <c r="D21" i="55"/>
  <c r="D20" i="55"/>
  <c r="D14" i="55"/>
  <c r="D25" i="55"/>
  <c r="K26" i="55"/>
  <c r="D24" i="55"/>
  <c r="D16" i="55"/>
  <c r="D23" i="55"/>
  <c r="D19" i="55"/>
  <c r="D15" i="55"/>
  <c r="I26" i="55"/>
  <c r="D17" i="55"/>
  <c r="D18" i="55"/>
  <c r="G6" i="55"/>
  <c r="E28" i="55"/>
  <c r="G26" i="55"/>
  <c r="F27" i="55"/>
  <c r="D27" i="55" l="1"/>
  <c r="H27" i="55"/>
  <c r="G28" i="55"/>
  <c r="G27" i="55"/>
  <c r="I28" i="55" l="1"/>
  <c r="I27" i="55"/>
  <c r="J27" i="55"/>
  <c r="K27" i="55" l="1"/>
  <c r="K28" i="5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jonas</author>
  </authors>
  <commentList>
    <comment ref="H7" authorId="0" shapeId="0" xr:uid="{00000000-0006-0000-0200-000001000000}">
      <text>
        <r>
          <rPr>
            <b/>
            <sz val="9"/>
            <color indexed="81"/>
            <rFont val="Segoe UI"/>
            <family val="2"/>
          </rPr>
          <t>jonas:</t>
        </r>
        <r>
          <rPr>
            <sz val="9"/>
            <color indexed="81"/>
            <rFont val="Segoe UI"/>
            <family val="2"/>
          </rPr>
          <t xml:space="preserve">
DE ACORDO COM A TABELA DE SINAPI 02/2016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A1" authorId="0" shapeId="0" xr:uid="{45A2D4B6-EB3E-4945-902B-98FB0B961585}">
      <text>
        <r>
          <rPr>
            <b/>
            <sz val="9"/>
            <color indexed="81"/>
            <rFont val="Segoe UI"/>
            <family val="2"/>
          </rPr>
          <t>Autor:</t>
        </r>
        <r>
          <rPr>
            <sz val="9"/>
            <color indexed="81"/>
            <rFont val="Segoe UI"/>
            <family val="2"/>
          </rPr>
          <t xml:space="preserve">
VAMOS TRABALHAR COM OS DADOS PRÉ-ESTABELECIDOS NO ACORDO DO TCU
</t>
        </r>
      </text>
    </comment>
    <comment ref="B19" authorId="0" shapeId="0" xr:uid="{A72F0A73-F640-464B-A6F8-4EA111DE291F}">
      <text>
        <r>
          <rPr>
            <b/>
            <sz val="9"/>
            <color indexed="81"/>
            <rFont val="Segoe UI"/>
            <family val="2"/>
          </rPr>
          <t>Autor:</t>
        </r>
        <r>
          <rPr>
            <sz val="9"/>
            <color indexed="81"/>
            <rFont val="Segoe UI"/>
            <family val="2"/>
          </rPr>
          <t xml:space="preserve">
SEMPRE PESQUISAR A LEI VIGENTE NO MUNICIPIO</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sharedStrings.xml><?xml version="1.0" encoding="utf-8"?>
<sst xmlns="http://schemas.openxmlformats.org/spreadsheetml/2006/main" count="34822" uniqueCount="15217">
  <si>
    <t>%</t>
  </si>
  <si>
    <t>SERVIÇOS PRELIMINARES</t>
  </si>
  <si>
    <t>2.3</t>
  </si>
  <si>
    <t>2.4</t>
  </si>
  <si>
    <t>SUBTOTAL</t>
  </si>
  <si>
    <t>FONTE</t>
  </si>
  <si>
    <t>74209/001</t>
  </si>
  <si>
    <t>ITEM</t>
  </si>
  <si>
    <t>ESTIMATIVA DE CUSTO</t>
  </si>
  <si>
    <t>CÓDIGO</t>
  </si>
  <si>
    <t>ESPECIFICAÇÃO</t>
  </si>
  <si>
    <t>UNID.</t>
  </si>
  <si>
    <t>QUANT.</t>
  </si>
  <si>
    <t>P. UNIT. (R$)</t>
  </si>
  <si>
    <t>P. TOTAL (R$)</t>
  </si>
  <si>
    <t>1.1</t>
  </si>
  <si>
    <t>2.1</t>
  </si>
  <si>
    <t>SINAPI</t>
  </si>
  <si>
    <t>TOTAL</t>
  </si>
  <si>
    <t xml:space="preserve">  VALOR TOTAL DA OBRA COM BDI</t>
  </si>
  <si>
    <t>DESCRIÇÃO / ETAPA</t>
  </si>
  <si>
    <t>PERÍODO DE EXECUÇÃO DA OBRA</t>
  </si>
  <si>
    <t>VALOR (R$)</t>
  </si>
  <si>
    <t>(%)</t>
  </si>
  <si>
    <t>mês 01</t>
  </si>
  <si>
    <t>mês 02</t>
  </si>
  <si>
    <t>mês 03</t>
  </si>
  <si>
    <t>mês 04</t>
  </si>
  <si>
    <t>M</t>
  </si>
  <si>
    <t>PLACA DE OBRA PADRÃO</t>
  </si>
  <si>
    <t>FORNECIMENTO E INSTALAÇÃO DE COBERTURA COM 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</si>
  <si>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UD</t>
  </si>
  <si>
    <t xml:space="preserve">  VALOR TOTAL DA OBRA SEM BDI</t>
  </si>
  <si>
    <t>TOTAL ACUMULADO MENSAL</t>
  </si>
  <si>
    <t>KG</t>
  </si>
  <si>
    <t>VALOR TOTAL ACUMULADO SEM BDI</t>
  </si>
  <si>
    <t>VALOR TOTAL COM BDI</t>
  </si>
  <si>
    <t>mês 05</t>
  </si>
  <si>
    <t>mês 06</t>
  </si>
  <si>
    <t>1.0</t>
  </si>
  <si>
    <t>2.0</t>
  </si>
  <si>
    <t>74254/002</t>
  </si>
  <si>
    <t>M²</t>
  </si>
  <si>
    <t>M³</t>
  </si>
  <si>
    <t>m²</t>
  </si>
  <si>
    <t>PINTURA DE LOGOMARCA PREFEITURA E NOMENCLATURA DA ESCOLA</t>
  </si>
  <si>
    <t>INSTALAÇÃO DE CUMEEIRA TRAPEZOIDAL TP - 30 RAL 9003 PRÉ PINTADA NA COR BRANCA #0,43, INCLUSIVE PARAFUSO E MATERIAIS NECESSARIOS</t>
  </si>
  <si>
    <t>SERVIÇOS PREFLIMINARES</t>
  </si>
  <si>
    <t>un</t>
  </si>
  <si>
    <t>ud</t>
  </si>
  <si>
    <t>m</t>
  </si>
  <si>
    <t>74138/002</t>
  </si>
  <si>
    <t>m³</t>
  </si>
  <si>
    <t>Bucha de redução sold. Curta 75 mm - 60 mm</t>
  </si>
  <si>
    <t xml:space="preserve">REFÊNCIA:  </t>
  </si>
  <si>
    <t xml:space="preserve">LOCAL: </t>
  </si>
  <si>
    <t>DATA:</t>
  </si>
  <si>
    <t>L.S=</t>
  </si>
  <si>
    <t>USO DA LICITAÇÃO</t>
  </si>
  <si>
    <t>REFERÊNCIA</t>
  </si>
  <si>
    <t>DESCRIÇÃO</t>
  </si>
  <si>
    <t>PREÇO (R$)</t>
  </si>
  <si>
    <t>PREÇO DO ÓRGÃO</t>
  </si>
  <si>
    <t>UNITÁRIO</t>
  </si>
  <si>
    <t>01.01.01</t>
  </si>
  <si>
    <t>EQUIPAMENTOS</t>
  </si>
  <si>
    <t>MÃO DE OBRA</t>
  </si>
  <si>
    <t>Leis Sociais</t>
  </si>
  <si>
    <t>MATERIAL / SERVIÇOS</t>
  </si>
  <si>
    <t>REGULARIZACAO E COMPACTACAO MANUAL DE TERRENO COM SOQUETE</t>
  </si>
  <si>
    <t>CONCRETO USINADO BOMBEADO FCK=20MPA, INCLUSIVE LANCAMENTO E ADENSAMENTO</t>
  </si>
  <si>
    <t>Custo Unitário</t>
  </si>
  <si>
    <t>Benefício e Despesas Indiretas</t>
  </si>
  <si>
    <t>Preço Unitário Final</t>
  </si>
  <si>
    <t>00006111</t>
  </si>
  <si>
    <t>SERVENTE</t>
  </si>
  <si>
    <t>H</t>
  </si>
  <si>
    <t>00002696</t>
  </si>
  <si>
    <t>ENCANADOR</t>
  </si>
  <si>
    <t>COMP010</t>
  </si>
  <si>
    <t>01.01.05</t>
  </si>
  <si>
    <t>COMP050</t>
  </si>
  <si>
    <t>00002436</t>
  </si>
  <si>
    <t>ELETRICISTA</t>
  </si>
  <si>
    <t>COMP060</t>
  </si>
  <si>
    <t>01.01.07</t>
  </si>
  <si>
    <t>COMP070</t>
  </si>
  <si>
    <t>INS330</t>
  </si>
  <si>
    <t>Luminaria prova de tempo e gases, tipo ylc-16/1 castimetal ou equiv</t>
  </si>
  <si>
    <t>Lâmpada tipo compacta 25W</t>
  </si>
  <si>
    <t>01.01.09</t>
  </si>
  <si>
    <t>01.01.13</t>
  </si>
  <si>
    <t>FITA ISOLANTE ADESIVA ANTICHAMA, USO ATE 750 V, EM ROLO DE 19 MM X 20 M</t>
  </si>
  <si>
    <t>00020111</t>
  </si>
  <si>
    <t>h</t>
  </si>
  <si>
    <t>00004083</t>
  </si>
  <si>
    <t>kg</t>
  </si>
  <si>
    <t>Servente</t>
  </si>
  <si>
    <t>00004750</t>
  </si>
  <si>
    <t>Pedreiro</t>
  </si>
  <si>
    <t>ARMACAO ACO CA-50, DIAM. 6,3 (1/4) À 12,5MM(1/2) -FORNECIMENTO/ CORTE(PERDA DE 10%) / DOBRA / COLOCAÇÃO</t>
  </si>
  <si>
    <t>FORMA TABUA PARA CONCRETO EM FUNDACAO, C/ REAPROVEITAMENTO 2X.</t>
  </si>
  <si>
    <t>76444/001</t>
  </si>
  <si>
    <t>COMPACTACAO MECANICA DE VALAS, SEM CONTROLE DE GC (COMPACTADOR TIPO SAPO ATE 35 KG)</t>
  </si>
  <si>
    <t>REATERRO MANUAL COM APILOAMENTO MECANICO</t>
  </si>
  <si>
    <t>ESCAV MEC VALA N ESCOR DE 1,5 A 3M PROF(C/ESCAV HIDRAUL 0,78M3) MAT 1A CAT C/REDUTOR(C/PEDRAS/INST PREDIAIS/OUTROS REDUT PRODUT. OU CAVAS FUND) EXCL ESGOTAMENTO.</t>
  </si>
  <si>
    <t>COMP125</t>
  </si>
  <si>
    <t>00000247</t>
  </si>
  <si>
    <t>Auxiliar Eletricista</t>
  </si>
  <si>
    <t xml:space="preserve">00002436 </t>
  </si>
  <si>
    <t>Eletricista</t>
  </si>
  <si>
    <t>INS150</t>
  </si>
  <si>
    <t>COMP129</t>
  </si>
  <si>
    <t>Bucha de redução de PVC soldável Ø 50mm x 25mm</t>
  </si>
  <si>
    <t>00000813</t>
  </si>
  <si>
    <t>COMP131</t>
  </si>
  <si>
    <t>00000823</t>
  </si>
  <si>
    <t>COMP132</t>
  </si>
  <si>
    <t>INS200</t>
  </si>
  <si>
    <t>COMP137</t>
  </si>
  <si>
    <t>PEDREIRO</t>
  </si>
  <si>
    <t>INS410</t>
  </si>
  <si>
    <t>BDI  =</t>
  </si>
  <si>
    <t>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</si>
  <si>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INS710</t>
  </si>
  <si>
    <t>INS715</t>
  </si>
  <si>
    <t>PARAFUSO DE FIZAÇÃO 1/4 - 14X6.1/4 - EPS 30MM</t>
  </si>
  <si>
    <t>INSTALAÇÃO DE CUMEEIRA TRAPEZOIDAL TP - 30 RAL 9003 PRÉ PINTADA NA COR BRANCA #0,43</t>
  </si>
  <si>
    <t>REVESTIMENTO DE PAREDE COM CERÂMICA 10X10CM, COM ARGAMASSA AC III E REJUNTE BRANCO</t>
  </si>
  <si>
    <t>00004760</t>
  </si>
  <si>
    <t>AZULEJISTA OU LADRILHISTA COM ENCARGOS COMPLEMENTARES</t>
  </si>
  <si>
    <t>SERVENTE COM ENCARGOS COMPLEMENTARES</t>
  </si>
  <si>
    <t>REVESTIMENTO EM CERAMICA ESMALTADA COMERCIAL, PEI MENOR OU IGUAL A 3, FORMATO MENOR OU IGUAL A 2025 CM2</t>
  </si>
  <si>
    <t>ARGAMASSA COLANTE AC III PARA CERAMICAS</t>
  </si>
  <si>
    <t>REJUNTE BRANCO</t>
  </si>
  <si>
    <t>INSTALAÇÃO PROVISÓRIA DE ÁGUA E ESGOTO</t>
  </si>
  <si>
    <t>00000246</t>
  </si>
  <si>
    <t>Ajudante de encanador</t>
  </si>
  <si>
    <t xml:space="preserve">00001213 </t>
  </si>
  <si>
    <t>Carpinteiro</t>
  </si>
  <si>
    <t>Encanador</t>
  </si>
  <si>
    <t>00005061</t>
  </si>
  <si>
    <t>Prego 18x27</t>
  </si>
  <si>
    <t>00020247</t>
  </si>
  <si>
    <t>Prego 15x15</t>
  </si>
  <si>
    <t>00003997</t>
  </si>
  <si>
    <t>Madeira serrada</t>
  </si>
  <si>
    <t xml:space="preserve">00000370 </t>
  </si>
  <si>
    <t>Areia lavada média</t>
  </si>
  <si>
    <t>00007258</t>
  </si>
  <si>
    <t>Tijolo maciço comum de 5x10x20 cm</t>
  </si>
  <si>
    <t>00012774</t>
  </si>
  <si>
    <t>Hidrômetro para entrada de água Ø 3/4" - Vazão 3,00 m3/h</t>
  </si>
  <si>
    <t>00009836</t>
  </si>
  <si>
    <t>Tubo de esgoto primário Ø 100 mm</t>
  </si>
  <si>
    <t>00021009</t>
  </si>
  <si>
    <t>Tubo de aço galvanizado com costura 3/4 POL</t>
  </si>
  <si>
    <t>ALVENARIA</t>
  </si>
  <si>
    <t>3.1</t>
  </si>
  <si>
    <t>7.1</t>
  </si>
  <si>
    <t xml:space="preserve">M² </t>
  </si>
  <si>
    <t>7.2</t>
  </si>
  <si>
    <t>PISO EM GRANILITE, MARMORITE OU GRANITINA INCLUSIVE RODAPÉ ESPESSURA 8 MM, INCLUSO JUNTAS DE DILATACAO PLASTICAS E POLIMENTO MECANIZADO</t>
  </si>
  <si>
    <t>7.3</t>
  </si>
  <si>
    <t xml:space="preserve">PISO (CALÇADA) EM CONCRETO 12 MPA TRAÇO 1:3:5  (CIMENTO/AREIA/BRITA) PREPARO MECANICO, ESPESSURA 7C, COM JUNTA DE DILATAÇÃO EM MADEIRA. </t>
  </si>
  <si>
    <t>8.1</t>
  </si>
  <si>
    <t>8.2</t>
  </si>
  <si>
    <t>8.3</t>
  </si>
  <si>
    <t>5.1</t>
  </si>
  <si>
    <t xml:space="preserve">EMBOÇO, PARA RECEBIMENTO DE CERÂMICA, EM ARGAMASSA TRAÇO 1:2:8, PREPARO MECÂNICO COM BETONEIRA 400L, APLICADO MANUALMENTE EM FACES INTERNAS DE PAREDES DE AMBIENTES COM ÁREA </t>
  </si>
  <si>
    <t>REVESTIMENTO DE PAREDE COM CERÂMICA 10 X 10,  COM ARGAMASSA AC III E REJUNTE COM CIM BRANCO.</t>
  </si>
  <si>
    <t>RINCÃO LARG. 50CM</t>
  </si>
  <si>
    <t>FUNDAÇÃO/ INFRA E SUPERESTRUTURA</t>
  </si>
  <si>
    <t>APLICAÇÃO MANUAL DE FUNDO SELADOR ACRÍLICO EM PAREDES EXTERNAS DE CASA S. AF_06/2014</t>
  </si>
  <si>
    <t>APLICAÇÃO E LIXAMENTO DE MASSA LÁTEX EM PAREDES, DUAS DEMÃO-PARA PVA S. AF_06/2014</t>
  </si>
  <si>
    <t>APLICAÇÃO MANUAL DE PINTURA COM TINTA LÁTEX ACRÍLICA EM PAREDES EXTERNAS, DUAS DEMÃOS</t>
  </si>
  <si>
    <t>PINTURA ESMALTE BRILHANTE (2 DEMAOS) SOBRE SUPERFICIE METALICA, INCLUSIVE PROTECAO COM ZARCAO (1 DEMAO)-SOBRE PORTAS METÁLICAS E JANELAS</t>
  </si>
  <si>
    <t>73935/002</t>
  </si>
  <si>
    <t>VERGA 10X10CM EM CONCRETO PRÉ-MOLDADO FCK=20MPA (PREPARO COM BETONEIRA) AÇO CA60, BITOLA FINA, INCLUSIVE FORMAS TABUA 3A.</t>
  </si>
  <si>
    <t>72111</t>
  </si>
  <si>
    <t>C4469</t>
  </si>
  <si>
    <t>SEINFRA</t>
  </si>
  <si>
    <t>FORRO DE PVC - MODULO (618X1250)MM C/ PERFIL "T" EM AÇO - FORNECIMENTO E MONTAGEM</t>
  </si>
  <si>
    <t>74106/001</t>
  </si>
  <si>
    <t>IMPERMEABILIZACAO DE ESTRUTURAS ENTERRADAS, COM TINTA ASFALTICA, DUAS  DEMÃOS</t>
  </si>
  <si>
    <t>73907/003</t>
  </si>
  <si>
    <t>CONTRAPISO/LASTRO DE CONCRETO NAO-ESTRUTURAL, E=5CM, PREPARO COM BETONEIRA</t>
  </si>
  <si>
    <t>73872/001</t>
  </si>
  <si>
    <t>IMPERMEABILIZACAO COM PINTURA A BASE DE RESINA EPOXI ALCATRAO, UMA DEMAO</t>
  </si>
  <si>
    <t>3.2</t>
  </si>
  <si>
    <t>4.1</t>
  </si>
  <si>
    <t>6.1</t>
  </si>
  <si>
    <t>9.1</t>
  </si>
  <si>
    <t>9.2</t>
  </si>
  <si>
    <t>9.3</t>
  </si>
  <si>
    <t xml:space="preserve">ACABAMENTO DE BEIRAL </t>
  </si>
  <si>
    <t>Local: RUA MINISTRO MÁRIO MACHADO, QD. B, COHAB CRISTO REI - VÁRZEA GRANDE - MT CEP 78.110-000 TEL: (65) 3688-3870</t>
  </si>
  <si>
    <t>5.2</t>
  </si>
  <si>
    <t>5.3</t>
  </si>
  <si>
    <t>5.4</t>
  </si>
  <si>
    <t>5.5</t>
  </si>
  <si>
    <t>9.4</t>
  </si>
  <si>
    <t>FORMA DE MADEIRA PARA FUNDAÇÃO COM TÁBUA, 2 REAPROVEITAMENTOS</t>
  </si>
  <si>
    <t>IMPERMEABILIZACAO DE SUPERFICIE COM ARGAMASSA DE CIMENTO E AREIA (MEDIA), TRACO 1:3, COM ADITIVO IMPERMEABILIZANTE, E=2CM.</t>
  </si>
  <si>
    <t>3.3</t>
  </si>
  <si>
    <t>PÇ</t>
  </si>
  <si>
    <t>INTERRUPTOR DE 1 TECLAS SIMPLES</t>
  </si>
  <si>
    <t>INTERRUPTOR DE 2 TECLAS SIMPLES</t>
  </si>
  <si>
    <t>INTERRUPTOR DE 3 TECLAS SIMPLES</t>
  </si>
  <si>
    <t>INTERRUPTOR SIMPLES COM 1 TOMADA UNIVERSAL CONJUGADOS COM PLACA - FORNECIMENTO E INSTALACAO</t>
  </si>
  <si>
    <t>INTERRUPTOR SIMPLES 2 TECLAS COM TOMADA CONJUGADOS - FORNECIMENTO E INSTALACAO</t>
  </si>
  <si>
    <t>TOMADA UNIVERSAL 2P+T - 20A</t>
  </si>
  <si>
    <t>TOMADA UNIVERSAL 2P+T - 10A</t>
  </si>
  <si>
    <t>74130/005</t>
  </si>
  <si>
    <t>DISJUNTOR TRIPOLAR TERMOMAGNÉTICO - NORMA DIN 60A</t>
  </si>
  <si>
    <t>DISJUNTOR TRIPOLAR TERMOMAGNÉTICO - NORMA DIN 100A</t>
  </si>
  <si>
    <t>74130/006</t>
  </si>
  <si>
    <t>DISJUNTOR TRIPOLAR TERMOMAGNÉTICO - NORMA DIN 125A</t>
  </si>
  <si>
    <t>DISJUNTOR TRIPOLAR TERMOMAGNÉTICO - NORMA DIN 150A</t>
  </si>
  <si>
    <t>DISJUNTOR BIPOLAR TERMOMAGNÉTICO - NORMA DIN 15A</t>
  </si>
  <si>
    <t>DISJUNTOR BIPOLAR TERMOMAGNÉTICO - NORMA DIN 20A</t>
  </si>
  <si>
    <t>DISJUNTOR UNIPOLAR TERMOMAGNÉTICO - NORMA DIN 10A</t>
  </si>
  <si>
    <t>DISJUNTOR UNIPOLAR TERMOMAGNÉTICO - NORMA DIN 15A</t>
  </si>
  <si>
    <t>LUMINARIA COM LÂMPADA FLUORESCENTE COMPACTA 25W</t>
  </si>
  <si>
    <t>LUMINARIA COM LÂMPADA FLUORESCENTE COMPACTA 32W E-27</t>
  </si>
  <si>
    <t>LUMINARIA COM LÂMPADA FLUORESCENTE COMPACTA 46W</t>
  </si>
  <si>
    <t xml:space="preserve">REFLETOR RETANGULAR FECHADO PARA LAMPADA MISTA </t>
  </si>
  <si>
    <t>CAIXA DE PASSAGEM 60X60X70 FUNDO BRITA COM TAMPA</t>
  </si>
  <si>
    <t>74131/004</t>
  </si>
  <si>
    <t>QUADRO DE DISTRIBUICAO DE ENERGIA DE EMBUTIR, EM CHAPA METALICA, PARA 18 DISJUNTORES TERMOMAGNETICOS MONOPOLARES, COM BARRAMENTO TRIFASICO E NEUTRO, FORNECIMENTO E INSTALACAO</t>
  </si>
  <si>
    <t>74131/005</t>
  </si>
  <si>
    <t>QUADRO DE DISTRIBUICAO DE ENERGIA DE EMBUTIR, EM CHAPA METALICA, PARA 24 DISJUNTORES TERMOMAGNETICOS MONOPOLARES, COM BARRAMENTO TRIFASICO E NEUTRO, FORNECIMENTO E INSTALACAO</t>
  </si>
  <si>
    <t>CONCRETO NAO ESTRUTURAL, CONSUMO 150KG/M3, PREPARO COM BETONEIRA, SEM LANCAMENTO</t>
  </si>
  <si>
    <t>M3</t>
  </si>
  <si>
    <t>RASGO E ENCHIMENTO DE PAREDES</t>
  </si>
  <si>
    <t>ESCAVACAO MANUAL DE VALA EM SOLO DE 1A CATEGORIA (PROFUNDIDADE: ATE 1,5 M)</t>
  </si>
  <si>
    <t>CHUVEIRO ELETRICO COMUM CORPO PLASTICO TIPO DUCHA, FORNECIMENTO E INSTALACAO 4000W</t>
  </si>
  <si>
    <t xml:space="preserve">LUMINARIA PLAFONIER/PVC E-27 </t>
  </si>
  <si>
    <t>INSTALAÇÕES AGUA FRIA E ESGOTO</t>
  </si>
  <si>
    <t>ENGATE FLEXÍVEL EM PLÁSTICO BRANCO, 1/2" X 30CM</t>
  </si>
  <si>
    <t>pç</t>
  </si>
  <si>
    <t>Adapt sold. c/ flange livre p/ cx. d´água 110mm x 4"</t>
  </si>
  <si>
    <t xml:space="preserve">Adapt sold. c/ flange livre p/ cx. d´água 50mm x 1 1/2" </t>
  </si>
  <si>
    <t>Adapt sold. c/ flange livre p/ cx. d´água 60mm x 2"</t>
  </si>
  <si>
    <t xml:space="preserve">Adapt sold. c/ flange livre p/ cx. d´água 75mm x 2 1/2" </t>
  </si>
  <si>
    <t>C0017</t>
  </si>
  <si>
    <t>Adapt sold.curto c/bolsa-rosca p registro 110 mm - 4"</t>
  </si>
  <si>
    <t>Adapt sold.curto c/bolsa-rosca p registro 25 mm - 3/4"</t>
  </si>
  <si>
    <t>Adapt sold.curto c/bolsa-rosca p registro 32 mm - 1"</t>
  </si>
  <si>
    <t>Adapt sold.curto c/bolsa-rosca p registro 50 mm - 1.1/2"</t>
  </si>
  <si>
    <t>Adapt sold.curto c/bolsa-rosca p registro 75 mm - 2.1/2"</t>
  </si>
  <si>
    <t>Bóia de 25mm x 3/4"</t>
  </si>
  <si>
    <t>Bucha de redução sold. Curta 32mm - 25mm</t>
  </si>
  <si>
    <t>Bucha de redução sold. Curta 60mm - 50mm</t>
  </si>
  <si>
    <t>Bucha de redução sold. Curta 75mm-60mm</t>
  </si>
  <si>
    <t>Bucha de redução sold. Longa 50mm-25mm</t>
  </si>
  <si>
    <t>Bucha de redução sold. Longa 75mm-50mm</t>
  </si>
  <si>
    <t>Chuveiro elétrico comum tipo ducha</t>
  </si>
  <si>
    <t>Joelho 90º soldável 110 mm</t>
  </si>
  <si>
    <t>Joelho 90º soldável 25 mm</t>
  </si>
  <si>
    <t>Joelho 90º soldável 50 mm</t>
  </si>
  <si>
    <t>Joelho 90º soldável 60 mm</t>
  </si>
  <si>
    <t>Joelho 90º soldável 32 mm</t>
  </si>
  <si>
    <t>COMP490</t>
  </si>
  <si>
    <t>Joelho 90º soldável 75 mm</t>
  </si>
  <si>
    <t>Joelho 90º soldável com bucha de latão 25 mm- 3/4"</t>
  </si>
  <si>
    <t>Joelho de redução 90º soldável com bucha de latão 25 mm- 1/2"</t>
  </si>
  <si>
    <t>74234/001</t>
  </si>
  <si>
    <t>Registro bruto de gaveta industrial 4"</t>
  </si>
  <si>
    <t>Registro de gaveta bruto ABNT 2"</t>
  </si>
  <si>
    <t>Registro de gaveta bruto ABNT 3/4"</t>
  </si>
  <si>
    <t>Registro bruto de gaveta industrial 2.1/2"</t>
  </si>
  <si>
    <t>Registro de gaveta c/ canopla cromada 1.1/2"</t>
  </si>
  <si>
    <t>Registro de gaveta c/ canopla cromada 3/4"</t>
  </si>
  <si>
    <t>Registro de pressão c/ canopla cromada 3/4"</t>
  </si>
  <si>
    <t>Tê red.90 sold c/ bucha latão B central de 25mm-1/2"</t>
  </si>
  <si>
    <t>Tê sold c/ bucha latão bolsa central 20 mm- 1/2"</t>
  </si>
  <si>
    <t>Tê 90 soldável 25 mm</t>
  </si>
  <si>
    <t>Tê 90 soldável 50 mm</t>
  </si>
  <si>
    <t>Tê 90 soldável 60 mm</t>
  </si>
  <si>
    <t>Tê 90 soldável 110 mm</t>
  </si>
  <si>
    <t>Tê 90 soldável 75 mm</t>
  </si>
  <si>
    <t>Tê de redução 90 soldável 110 mm - 75 mm</t>
  </si>
  <si>
    <t>Tê de redução 90 soldável 32 mm - 25 mm</t>
  </si>
  <si>
    <t>Tê de redução 90 soldável 50 mm - 25 mm</t>
  </si>
  <si>
    <t>Tê de redução 90 soldável 75 mm - 50 mm</t>
  </si>
  <si>
    <t>Torneira de jardim 25mm x 3/4"</t>
  </si>
  <si>
    <t>Torneira de lavatório 25mm x 1/2"</t>
  </si>
  <si>
    <t>Torneira de Tanque de Lavar 25mm x 3/4"</t>
  </si>
  <si>
    <t>Torneira de Pia de Cozinha  25mm x 3/4"</t>
  </si>
  <si>
    <t>Tubo de descarga VDE. 38 mm</t>
  </si>
  <si>
    <t>Tubo de ligação  latão cromado c/ canopla p/ vaso  Sa. 38 mm</t>
  </si>
  <si>
    <t>Tubos soldável  110 mm</t>
  </si>
  <si>
    <t>Tubos soldável  25 mm</t>
  </si>
  <si>
    <t>Tubos soldável  32 mm</t>
  </si>
  <si>
    <t>Tubos soldável  50 mm</t>
  </si>
  <si>
    <t>Tubos soldável  60 mm</t>
  </si>
  <si>
    <t>Tubos soldável  75 mm</t>
  </si>
  <si>
    <t>Valvula de retenção de 3/4"- Docol</t>
  </si>
  <si>
    <t>Valvula de sucção de 1 1/2"- bronze-Docol</t>
  </si>
  <si>
    <t>Válvula de descarga baixa pressão 1.1/2"</t>
  </si>
  <si>
    <t>Válvula de descarga baixa pressão 1.1/2" - PNE</t>
  </si>
  <si>
    <t>COMP250</t>
  </si>
  <si>
    <t>Vaso Sanitário p/ Válvula de Descarga de 1 1/2", inclusive assento</t>
  </si>
  <si>
    <t>COMP260</t>
  </si>
  <si>
    <t>COTAÇÃO</t>
  </si>
  <si>
    <t xml:space="preserve">Vaso Sanitário p/ Válvula de Descarga de 1 1/2", inclusive assento - PNE </t>
  </si>
  <si>
    <t>CURVA PVC CURTA 90 GRAUS, 100 MM, PARA ESGOTO PREDIAL</t>
  </si>
  <si>
    <t>JOELHO PVC SOLD 45G PB P/ ESG PREDIAL DN 100MM</t>
  </si>
  <si>
    <t>JOELHO 90 GRAUS, PVC, SERIE NORMAL, ESGOTO PREDIAL, DN 75 MM</t>
  </si>
  <si>
    <t>JUNCAO SIMPLES PVC P/ ESG PREDIAL DN 100X75MM</t>
  </si>
  <si>
    <t>JUNCAO SIMPLES PVC P/ ESG PREDIAL DN 100X100MM</t>
  </si>
  <si>
    <t>JUNCAO SIMPLES PVC P/ ESG PREDIAL DN 75X75MM</t>
  </si>
  <si>
    <t>REDUCAO EXCENTRICA PVC P/ ESG PREDIAL DN 100 X 75MM</t>
  </si>
  <si>
    <t>REDUCAO EXCENTRICA PVC P/ ESG PREDIAL DN 75 X 50MM</t>
  </si>
  <si>
    <t>TE SANITARIO, PVC, DN 75 X 75 MM, SERIE NORMAL PARA ESGOTO PREDIAL</t>
  </si>
  <si>
    <t>73796/002</t>
  </si>
  <si>
    <t>Luva soldável e com rosca, pvc, soldável, dn 25mm x 3/4</t>
  </si>
  <si>
    <t>Conjunto moto bomba com potencia de 3/4 cv-marca tebmotoveg</t>
  </si>
  <si>
    <t>Valvula de sucção 1''</t>
  </si>
  <si>
    <t>Bucha de redução soldavel curto 110mm - 85mm</t>
  </si>
  <si>
    <t>Bucha de redução soldavel curto 60mm - 50mm</t>
  </si>
  <si>
    <t>Bucha de redução soldavel curto 75mm - 60mm</t>
  </si>
  <si>
    <t>Bucha de redução soldavel curto 85mm - 75mm</t>
  </si>
  <si>
    <t>Bucha de redução soldavel longa 50mm - 25mm</t>
  </si>
  <si>
    <t>Bucha de redução soldavel longa 60mm - 50mm</t>
  </si>
  <si>
    <t>Bucha de redução soldavel longa 75mm - 50mm</t>
  </si>
  <si>
    <t>Sifao plastico tipo copo para pia ou lavatorio, 1 x 1.1/2 "</t>
  </si>
  <si>
    <t>Valvula em plastico branco para tanque ou lavatorio 1 ", sem unho e sem ladrão</t>
  </si>
  <si>
    <t>Sifão flexivel p/ mitctorio 1.1/4"-2</t>
  </si>
  <si>
    <t>Joelho 90g c/ anel p/ esgoto secundário 40mm-1.1/2"</t>
  </si>
  <si>
    <t>Tubo rigido c/ ponta lisa 100mm-4"</t>
  </si>
  <si>
    <t>Tubo rigido c/ ponta lisa 40mm</t>
  </si>
  <si>
    <t>Tubo rigido c/ ponta lisa 75mm-3"</t>
  </si>
  <si>
    <t>Te 90º de redução soldavel 75mm - 60mm</t>
  </si>
  <si>
    <t>Te 90º de redução soldavel 85mm - 75mm</t>
  </si>
  <si>
    <t>Te soldavel com bucha de latão - bolsa central 25mm - 3/4''</t>
  </si>
  <si>
    <t>83397 + 68066 + 74130/010 + 72316 + 83484 + 72254</t>
  </si>
  <si>
    <t>CABO DE COBRE ISOLADO SINTENAX # 16MM² 1000V</t>
  </si>
  <si>
    <t>CABO DE COBRE ISOLADO SINTENAX # 35MM² 1000V</t>
  </si>
  <si>
    <t>CABO DE COBRE ISOLADO SINTENAX # 50MM² 1000V</t>
  </si>
  <si>
    <t>ENTRADA DE SERVIÇO TIPO T-6 COM POSTE DE CONCRETO DT 7/600, INCLUSO CAIXA DE MEDIÇÃO, DISJUNTOR TRIPOLAR 200A, ELETRODUTO GALVANIZADO 90MM-3METROS, 3 x HASTE 16X2400 E CABO DE COBRE NU 50MM²-10METROS.</t>
  </si>
  <si>
    <t>1.2</t>
  </si>
  <si>
    <t>COMP210</t>
  </si>
  <si>
    <t>FORNECIMENTO E COLOCAÇÃO DE PLACA DE AÇO INOX GRAVADA 70X50 cm</t>
  </si>
  <si>
    <t>INS510010</t>
  </si>
  <si>
    <t>PLACA DE AÇO INOX GRAVADA 70X50 cm</t>
  </si>
  <si>
    <t>COMP220</t>
  </si>
  <si>
    <t>00004783</t>
  </si>
  <si>
    <t>Pintor</t>
  </si>
  <si>
    <t>APLICAÇÃO MANUAL DE PINTURA COM TINTA LÁTEX ACRÍLICA EM PAREDES, DUAS DEMÃOS. AF_06/2014</t>
  </si>
  <si>
    <t>1.3</t>
  </si>
  <si>
    <t>73960/001</t>
  </si>
  <si>
    <t>LIGAÇÃO PROVISÓRIA DE ENERGIA ELÉTRICA EM CANTEIRO DE OBRA</t>
  </si>
  <si>
    <t>UNID</t>
  </si>
  <si>
    <t>1.4</t>
  </si>
  <si>
    <t>LIGAÇÃO PROVISÓRIA DE AGUA E ESGOTO EM CANTEIRO DE OBRA</t>
  </si>
  <si>
    <t>COMP200</t>
  </si>
  <si>
    <t xml:space="preserve">CEINFRA </t>
  </si>
  <si>
    <t>SINFRA 07/2007</t>
  </si>
  <si>
    <t>1 VASO</t>
  </si>
  <si>
    <t>NÃO TEM HIDROMETRO</t>
  </si>
  <si>
    <t>INS120</t>
  </si>
  <si>
    <t>73796/003</t>
  </si>
  <si>
    <t>73795/008</t>
  </si>
  <si>
    <t>INSTALAÇÕES ELÉTRICAS - ALTA TENSÃO 13,8 KV</t>
  </si>
  <si>
    <t>Instalações eletricas geral</t>
  </si>
  <si>
    <t>CFU3 - T - PR</t>
  </si>
  <si>
    <t/>
  </si>
  <si>
    <t>Poste de concreto dt 11/600</t>
  </si>
  <si>
    <t>Parafuso cabeça quadrada de 100mm</t>
  </si>
  <si>
    <t>Parafuso cabeça quadrada de 125mm</t>
  </si>
  <si>
    <t>Sapatilha</t>
  </si>
  <si>
    <t>Olha para parafuso</t>
  </si>
  <si>
    <t>Isolador de ancoragem tipo bastão polimero 15kv</t>
  </si>
  <si>
    <t>manilha sapatilha</t>
  </si>
  <si>
    <t>Gancho olhal</t>
  </si>
  <si>
    <t>Perfil u</t>
  </si>
  <si>
    <t>Fixador de perfil u</t>
  </si>
  <si>
    <t>Para Raio de distribuição 12kv - polimerico - 10 ka</t>
  </si>
  <si>
    <t>Cruzeta de concreto 250 dan retangular</t>
  </si>
  <si>
    <t>Chave fusivel tipo c - 15kv - 10 ka</t>
  </si>
  <si>
    <t>Mão francesa 619mm</t>
  </si>
  <si>
    <t>Suporte de transformador</t>
  </si>
  <si>
    <t>Arruela quadrada</t>
  </si>
  <si>
    <t>FIXAÇÃO</t>
  </si>
  <si>
    <t>Parafuso de cabeça quadrada de 200mm</t>
  </si>
  <si>
    <t>Parafuso de cabeça quadrada de 250mm</t>
  </si>
  <si>
    <t>Parafuso de cabeça quadrada de 300mm</t>
  </si>
  <si>
    <t>AMARRAÇÃO</t>
  </si>
  <si>
    <t>Alça preformado de estai p/ cabo de aço 9,5mm</t>
  </si>
  <si>
    <t>Grampo de ancoragem p/ cabo cobeto - 15kv - 185mm2</t>
  </si>
  <si>
    <t>CFU3</t>
  </si>
  <si>
    <t>Poste de concreto dt 11/300</t>
  </si>
  <si>
    <t>Manilha sapatilha</t>
  </si>
  <si>
    <t>Arruela espaçadora</t>
  </si>
  <si>
    <t>CLEA1</t>
  </si>
  <si>
    <t>Suporte L</t>
  </si>
  <si>
    <t>Estribo para suporte L</t>
  </si>
  <si>
    <t>Espaçador losangular  para cabo de aluminio - 15 kv</t>
  </si>
  <si>
    <t>Anel de amarração</t>
  </si>
  <si>
    <t>Braço anti-balanço - 15kv</t>
  </si>
  <si>
    <t>Isolador de pino polimerico</t>
  </si>
  <si>
    <t>sapatilha</t>
  </si>
  <si>
    <t>COMPLEMENTAR</t>
  </si>
  <si>
    <t>Cabo de aluminio - ca 35mm2, coberto com polimero reticulado  (xlpe) 15 kv</t>
  </si>
  <si>
    <t>Base concretada</t>
  </si>
  <si>
    <t>Caixa de passagem 80x80cm</t>
  </si>
  <si>
    <t>Caixa de aterramento 50x50cm</t>
  </si>
  <si>
    <t>Cabo de cobre isolado 0,6/1KV/70ºC - 95mm2</t>
  </si>
  <si>
    <t>Cabo de cobre nú  50mm2</t>
  </si>
  <si>
    <t>Terminal de pressão 50-70mm2</t>
  </si>
  <si>
    <t>74130/008</t>
  </si>
  <si>
    <t>poste de concreto dt 11/600</t>
  </si>
  <si>
    <t>00003356</t>
  </si>
  <si>
    <t>GUINCHO TIPO MUNCK CAP * 6T * MONTADO EM CAMINHAO CARROCERIA</t>
  </si>
  <si>
    <t>MONTADOR INDUSTRIAL</t>
  </si>
  <si>
    <t>POSTE DE CONCRETO DT 11/600</t>
  </si>
  <si>
    <t>parafuso cabeça quadrada de 100mm</t>
  </si>
  <si>
    <t>INS010</t>
  </si>
  <si>
    <t>parafuso cabeça quadrada de 125mm</t>
  </si>
  <si>
    <t>INS020</t>
  </si>
  <si>
    <t>00007581</t>
  </si>
  <si>
    <t>SAPATILHA EM ACO GALVANIZADO PARA CABOS</t>
  </si>
  <si>
    <t>olha para parafuso</t>
  </si>
  <si>
    <t>INS030</t>
  </si>
  <si>
    <t>isolador de ancoragem tipo bastão polimero 15kv</t>
  </si>
  <si>
    <t>INS040</t>
  </si>
  <si>
    <t>gancho olhal</t>
  </si>
  <si>
    <t>INS050</t>
  </si>
  <si>
    <t>perfil U</t>
  </si>
  <si>
    <t>INS060</t>
  </si>
  <si>
    <t>fixador de perfil u</t>
  </si>
  <si>
    <t>INS070</t>
  </si>
  <si>
    <t>para raio de distribuição 12kv - polimerico - 10 ka</t>
  </si>
  <si>
    <t>cruzeta de concreto 250 dan retangular</t>
  </si>
  <si>
    <t>INS080</t>
  </si>
  <si>
    <t>chave fusivel tipo c - 15kv - 10 ka</t>
  </si>
  <si>
    <t>INS090</t>
  </si>
  <si>
    <t>mão francesa 619mm</t>
  </si>
  <si>
    <t>INS100</t>
  </si>
  <si>
    <t>arruela quadrada</t>
  </si>
  <si>
    <t>INS110</t>
  </si>
  <si>
    <t>parafuso de cabeça quadrada de 200mm</t>
  </si>
  <si>
    <t>parafuso de cabeça quadrada de 250mm</t>
  </si>
  <si>
    <t>INS130</t>
  </si>
  <si>
    <t>parafuso de cabeça quadrada de 300mm</t>
  </si>
  <si>
    <t>INS140</t>
  </si>
  <si>
    <t>alça preformado de estai p/ cabo de aço 9,5mm</t>
  </si>
  <si>
    <t>grampo de ancoragem p/ cabo cobeto - 15kv - 185mm2</t>
  </si>
  <si>
    <t>INS160</t>
  </si>
  <si>
    <t>poste de concreto DT 11/300</t>
  </si>
  <si>
    <t>INS170</t>
  </si>
  <si>
    <t>POSTE DE CONCRETO DT 11/300</t>
  </si>
  <si>
    <t>parafuso de cabeça abaulada de 50mm</t>
  </si>
  <si>
    <t>INS180</t>
  </si>
  <si>
    <t>parafuso de cabeça abaulada de 100mm</t>
  </si>
  <si>
    <t>INS190</t>
  </si>
  <si>
    <t>arruela espaçadora</t>
  </si>
  <si>
    <t>suporte L</t>
  </si>
  <si>
    <t>INS210</t>
  </si>
  <si>
    <t>estribo para suporte L</t>
  </si>
  <si>
    <t>INS220</t>
  </si>
  <si>
    <t>espaçador losangular  para cabo de aluminio - 15 kv</t>
  </si>
  <si>
    <t>INS230</t>
  </si>
  <si>
    <t>anel de amarração</t>
  </si>
  <si>
    <t>INS240</t>
  </si>
  <si>
    <t>braço anti-balanço - 15kv</t>
  </si>
  <si>
    <t>INS250</t>
  </si>
  <si>
    <t>COMP350</t>
  </si>
  <si>
    <t>isolador de pino polimerico</t>
  </si>
  <si>
    <t>INS260</t>
  </si>
  <si>
    <t>INS270</t>
  </si>
  <si>
    <t>INS280</t>
  </si>
  <si>
    <t>arame de aço galvanizado 14 bwg</t>
  </si>
  <si>
    <t>INS290</t>
  </si>
  <si>
    <t>cabo de aluminio - CA 35mm2, coberto com polimero reticulado  (XLPE) 15 kv</t>
  </si>
  <si>
    <t>base concretada</t>
  </si>
  <si>
    <t>Caixa de medição externo com visor com disjuntor de 3x400A</t>
  </si>
  <si>
    <t>00013405</t>
  </si>
  <si>
    <t xml:space="preserve"> CAIXA P/ MEDICAO MONOF 30 X 33 X 15CM EM CHAPA 18 C/ VISOR/PORTA/CX MUFLA USO EXTERNO COR CINZA</t>
  </si>
  <si>
    <t>DISJUNTOR TERMOMAGNETICO TRIPOLAR EM CAIXA MOLDADA 300 A 400A 600V</t>
  </si>
  <si>
    <t>Mureta em alvenaria 1 vez dim. 1,20x2,00metros com cobertura de 5% inclinação</t>
  </si>
  <si>
    <t>ALVENARIA EM TIJOLO CERAMICO FURADO 9X19X19CM, 1 VEZ (ESPESSURA 19 CM) , ASSENTADO EM ARGAMASSA TRACO 1:4 (CIMENTO E AREIA MEDIA NAO PENEIRADA), PREPARO MANUAL, JUNTA1 CM</t>
  </si>
  <si>
    <t>chapisco aplicado tanto em pilares e vigas de concreto como em alvenaria de fachada com presença de vãos, com colher de pedreiro. argamassa
traço 1:3 com preparo em betoneira</t>
  </si>
  <si>
    <t>Emboço, para recebimento de cerâmica, em argamassa traço 1:2:8, preparo mecânico com betoneira 400l, aplicado manualmente em faces internas
de paredes de ambientes com área maior que 10m2, espessura de 20mm, com execução de taliscas.</t>
  </si>
  <si>
    <t>FORMA TABUA PARA CONCRETO EM FUNDACAO, C/ REAPROVEITAMENTO 2X. (LAJE DE COBERTURA)</t>
  </si>
  <si>
    <t>LASTRO DE CONCRETO, PREPARO MECANICO, INCLUSO ADITIVO IMPERMEABILIZANTE</t>
  </si>
  <si>
    <t xml:space="preserve">Eletroduto ferro galv ou zincado eletrolit pesado parede 2,25mm - 4"  </t>
  </si>
  <si>
    <t>00021132</t>
  </si>
  <si>
    <t>ELETRODUTO FERRO GALV OU ZINCADO ELETROLIT PESADO PAREDE 2,25MM - 4" NBR 13057</t>
  </si>
  <si>
    <t>Retirada de poste de concreto circular ou duplo T</t>
  </si>
  <si>
    <t>GUINCHO TIPO MUNCK CAP * 6T * MONTADO EM CAMINHAO CARROCERIA, OU EQUIV</t>
  </si>
  <si>
    <t>ENCARREGADO GERAL DE OBRAS</t>
  </si>
  <si>
    <t>3.0</t>
  </si>
  <si>
    <t>4.0</t>
  </si>
  <si>
    <t>5.0</t>
  </si>
  <si>
    <t>6.0</t>
  </si>
  <si>
    <t>7.0</t>
  </si>
  <si>
    <t>8.0</t>
  </si>
  <si>
    <t>9.0</t>
  </si>
  <si>
    <t>11.0</t>
  </si>
  <si>
    <t>12.0</t>
  </si>
  <si>
    <t>13.0</t>
  </si>
  <si>
    <t>LIMPEZA GERAL DA OBRA</t>
  </si>
  <si>
    <t>MÊS</t>
  </si>
  <si>
    <t>ELABORAÇÃO DE PCMAT CONFORME NR 18, POR PROFISSIONAL LEGALMENTE HABILITADO EM SEGURANÇA DO TRABALHO,  CONSIDERANDO A IMPLANTAÇÃO DAS SINALIZAÇÕES E PLACAS DE ADVERTÊNCIAS</t>
  </si>
  <si>
    <t>COMP640</t>
  </si>
  <si>
    <t>Administração Local da Obra</t>
  </si>
  <si>
    <t>mês</t>
  </si>
  <si>
    <t>TÉCNICO EM EDIFICAÇÕES (01) OU TÉCN.SEGURANÇA (01)-com leis sociais</t>
  </si>
  <si>
    <t>MOTORISTA PARA VEÍCULO LEVE (01)-com leis sociais</t>
  </si>
  <si>
    <t>COMP650</t>
  </si>
  <si>
    <t>TÉCNICO EM EDIFICAÇÕES (01) OU TÉCN.SEGURANÇA (01)</t>
  </si>
  <si>
    <t>MOTORISTA PARA VEÍCULO LEVE (01)</t>
  </si>
  <si>
    <t>AJUDANTE</t>
  </si>
  <si>
    <t xml:space="preserve">PEDREIRO </t>
  </si>
  <si>
    <t>CARPINTEIRO</t>
  </si>
  <si>
    <t>ARMADOR</t>
  </si>
  <si>
    <t>CAPACETE CLASSE A  COM ABA FRONTAL DE  PLASTICO RIGIDO</t>
  </si>
  <si>
    <t>UN</t>
  </si>
  <si>
    <t>LUVAS DE RASPA</t>
  </si>
  <si>
    <t>PAR</t>
  </si>
  <si>
    <t>ÓCULOS FENIX</t>
  </si>
  <si>
    <t>MÁSCARA RESPIRATÓRIA PARA POEIRAS</t>
  </si>
  <si>
    <t>PLACAS DE SINALIZAÇÃO</t>
  </si>
  <si>
    <t>PLACAS DE ADVERTÊNCIA</t>
  </si>
  <si>
    <t>CONE DE SINALIZAÇÃO 750MM DE BORRACHA -REFLETIVO NBR15071</t>
  </si>
  <si>
    <t>CAVALETE CUIDADO PISO MOLHADO</t>
  </si>
  <si>
    <t>BOTAS EM PVC ANTIDERRAPANTE</t>
  </si>
  <si>
    <t>CRONOGRAMA FÍSICO-FINANCEIRO</t>
  </si>
  <si>
    <t>Alça preformado de estai p/ cabo de aço 6,4mm</t>
  </si>
  <si>
    <t>CFU3-DCC2</t>
  </si>
  <si>
    <t>DCC2</t>
  </si>
  <si>
    <t>Pino curto para isolador de pino</t>
  </si>
  <si>
    <t>Parafuso de cabeça quadrada de 150mm</t>
  </si>
  <si>
    <t>Transformador 112,50 kva - 15kv, imerso em oleo mineral</t>
  </si>
  <si>
    <t>Disjuntor trifasico 3x300A</t>
  </si>
  <si>
    <t>Cabo de cobre isolado 0,6/1KV/70ºC - 185mm2</t>
  </si>
  <si>
    <t>Terminal de pressão 185mm2</t>
  </si>
  <si>
    <t>COMP225</t>
  </si>
  <si>
    <t>COMP227</t>
  </si>
  <si>
    <t>73933/002</t>
  </si>
  <si>
    <t>PORTA EM ALUMÍNIO DE ABRIR TIPO VENEZIANA COM GUARNIÇÃO, FIXAÇÃO COM PARAFUSOS - FORNECIMENTO E INSTALAÇÃO.</t>
  </si>
  <si>
    <t>JANELA DE CORRER EM ALUMINIO, COM QUATRO FOLHAS PARA VIDRO, DUAS FIXASE DUAS MOVEIS, INCLUSO GUARNICAO E VIDRO LISO INCOLOR</t>
  </si>
  <si>
    <t>COMP660</t>
  </si>
  <si>
    <t>BUCHA DE REDUÇÃO SOLDAVEL CURTO 60MM - 50MM</t>
  </si>
  <si>
    <t>00000818</t>
  </si>
  <si>
    <t>COMP670</t>
  </si>
  <si>
    <t>BUCHA DE REDUÇÃO SOLDAVEL CURTO 75MM - 60MM</t>
  </si>
  <si>
    <t>BUCHA DE REDUÇÃO SOLDAVEL CURTO 32MM - 25MM</t>
  </si>
  <si>
    <t>00000829</t>
  </si>
  <si>
    <t>COMP655</t>
  </si>
  <si>
    <t>Bucha de redução sold. Curta 75 mm - 50 mm</t>
  </si>
  <si>
    <t xml:space="preserve">00000821 </t>
  </si>
  <si>
    <t>CONJUNTO MOTO BOMBA COM POTENCIA DE 3/4 CV-Marca Tebmotoveg</t>
  </si>
  <si>
    <t>00000733</t>
  </si>
  <si>
    <t>COMP720</t>
  </si>
  <si>
    <t>JOELHO SOLDAVEL 110MM</t>
  </si>
  <si>
    <t>00003530</t>
  </si>
  <si>
    <t>COMP740</t>
  </si>
  <si>
    <t>TE 90º SOLDAVEL  110MM</t>
  </si>
  <si>
    <t>00007146</t>
  </si>
  <si>
    <t>COMP745</t>
  </si>
  <si>
    <t>TE 90º SOLDAVEL  75MM</t>
  </si>
  <si>
    <t>00007144</t>
  </si>
  <si>
    <t>COMP750</t>
  </si>
  <si>
    <t>TE 90º DE REDUÇÃO SOLDAVEL 110MM - 75MM</t>
  </si>
  <si>
    <t>INS620</t>
  </si>
  <si>
    <t xml:space="preserve">00007144 </t>
  </si>
  <si>
    <t>00007145</t>
  </si>
  <si>
    <t>INS610</t>
  </si>
  <si>
    <t>Sifão flexível p/ Mictório de 1 1/4"-2"</t>
  </si>
  <si>
    <t>INS600030</t>
  </si>
  <si>
    <t>INS600040</t>
  </si>
  <si>
    <t>COMP755</t>
  </si>
  <si>
    <t>COMP756</t>
  </si>
  <si>
    <t>COMP730</t>
  </si>
  <si>
    <t>TUBO DE PVC SOLDAVEL 110MM</t>
  </si>
  <si>
    <t>COMP780</t>
  </si>
  <si>
    <t>COMP790</t>
  </si>
  <si>
    <t>VASO SANITARIO SIFONADO LOUÇA BRANCA PADRAO POPULAR, COM CONJUNTO PARA FIXAÇAO PARA VASO SANITÁRIO COM PARAFUSO, ARRUELA E BUCHA - FORNECIMENTO E INSTALACAO</t>
  </si>
  <si>
    <t>00000377</t>
  </si>
  <si>
    <t>ASSENTO PARA VASO SANITARIO</t>
  </si>
  <si>
    <t>00036519</t>
  </si>
  <si>
    <t>BACIA SANITARIA (VASO) CONVENCIONAL PARA PCD COM FURO FRONTAL, DE LOUCA BRANCA, COM ASSENTO</t>
  </si>
  <si>
    <t>BUCHA DE REDUÇÃO SOLDAVEL CURTO 110MM - 85MM</t>
  </si>
  <si>
    <t>00000831</t>
  </si>
  <si>
    <t>COMP680</t>
  </si>
  <si>
    <t>BUCHA DE REDUÇÃO SOLDAVEL CURTO 85MM - 75MM</t>
  </si>
  <si>
    <t>COMP690</t>
  </si>
  <si>
    <t>BUCHA DE REDUÇÃO SOLDAVEL LONGA 50MM - 25MM</t>
  </si>
  <si>
    <t>COMP700</t>
  </si>
  <si>
    <t>BUCHA DE REDUÇÃO SOLDAVEL LONGA 60MM - 50MM</t>
  </si>
  <si>
    <t>00000822</t>
  </si>
  <si>
    <t>COMP710</t>
  </si>
  <si>
    <t>BUCHA DE REDUÇÃO SOLDAVEL LONGA 75MM - 50MM</t>
  </si>
  <si>
    <t>COMP345</t>
  </si>
  <si>
    <t>COMP355</t>
  </si>
  <si>
    <t>00006158</t>
  </si>
  <si>
    <t>COMP630</t>
  </si>
  <si>
    <t>Joelho 90 c/anel p/ esgoto secundário-40mm 1 1/2"</t>
  </si>
  <si>
    <t>COMP760</t>
  </si>
  <si>
    <t>TE 90º DE REDUÇÃO SOLDAVEL 75MM - 60MM</t>
  </si>
  <si>
    <t xml:space="preserve">TE 90º DE REDUÇÃO SOLDAVEL 75MM  </t>
  </si>
  <si>
    <t>BUCHA DE REDUÇÃO 75 - 60MM</t>
  </si>
  <si>
    <t>TE 90º DE REDUÇÃO SOLDAVEL 85MM - 75MM</t>
  </si>
  <si>
    <t xml:space="preserve">TE 90º DE REDUÇÃO SOLDAVEL 85MM </t>
  </si>
  <si>
    <t>BUCHA DE REDUÇÃO 85MM - 75MM</t>
  </si>
  <si>
    <t>COMP770</t>
  </si>
  <si>
    <t>Eltroduto corrugado 1.1/2 Pol</t>
  </si>
  <si>
    <t>INS360010</t>
  </si>
  <si>
    <t>ELETRODUTO FLEXIVEL 1.1/2 POL</t>
  </si>
  <si>
    <t>COMP085</t>
  </si>
  <si>
    <t>INS300020</t>
  </si>
  <si>
    <t>LÂMPADA FLUORESCENTE COMPACTA 25W</t>
  </si>
  <si>
    <t xml:space="preserve">00013329 </t>
  </si>
  <si>
    <t>SOQUETE DE PVC / TERMOPLASTICO BASE E27, COM RABICHO, PARA LAMPADAS</t>
  </si>
  <si>
    <t>LÂMPADA FLUORESCENTE COMPACTA 46W</t>
  </si>
  <si>
    <t>00013390</t>
  </si>
  <si>
    <t>REFLETOR REDONDO EM ALUMINIO ANODIZADO, CORPO EM ALUMINIO COM PINTURA EPOXI, PARA LAMPADA E-27, COM SUPORTE REDONDO E ALCA REGULAVEL PARA FIXACAO.</t>
  </si>
  <si>
    <t>LUMINARIA COM LÂMPADA FLUORESCENTE COMPACTA 32W</t>
  </si>
  <si>
    <t>LÂMPADA FLUORESCENTE COMPACTA 32W</t>
  </si>
  <si>
    <t>COMP055</t>
  </si>
  <si>
    <t>COMP075</t>
  </si>
  <si>
    <t xml:space="preserve">ARANDELA TIPO YLC-16/1 CASTIMETAL OU EQUIV, C/ LAMPADA COMPACTA DE 25W  </t>
  </si>
  <si>
    <t>COMP065</t>
  </si>
  <si>
    <t>LUMINARIA PLAFONIER SOBREPOR ARO/BASE METALICA C/ GLOBO ESFERICO VIDRO LEITOSO BOCA 10CM DIAM 20CM P/ 1 LAMP INCAND, INCL SOQUETE PORCELANA</t>
  </si>
  <si>
    <t>TOMADA EMBUTIDA CHÃO 2P+T - 10A/250V</t>
  </si>
  <si>
    <t>00012145</t>
  </si>
  <si>
    <t>TOMADA DE PISO 2P UNIVERSAL 10A/250V C/ PLACA 4'' X 4'' EM TERMOPLASTICO ALTA RESISTENCIA, TIPO PIAL OU EQUIV</t>
  </si>
  <si>
    <t>00040336</t>
  </si>
  <si>
    <t>alça preformado de estai p/ cabo de aço 6,4mm</t>
  </si>
  <si>
    <t>INS265</t>
  </si>
  <si>
    <t>parafuso de cabeça quadrada de 150mm</t>
  </si>
  <si>
    <t>2.2</t>
  </si>
  <si>
    <t>10.1</t>
  </si>
  <si>
    <t>10.2</t>
  </si>
  <si>
    <t>10.3</t>
  </si>
  <si>
    <t>10.4</t>
  </si>
  <si>
    <t>10.5</t>
  </si>
  <si>
    <t>11.1</t>
  </si>
  <si>
    <t>11.2</t>
  </si>
  <si>
    <t>11.3</t>
  </si>
  <si>
    <t>11.4</t>
  </si>
  <si>
    <t>11.5</t>
  </si>
  <si>
    <t>11.6</t>
  </si>
  <si>
    <t>11.7</t>
  </si>
  <si>
    <t>11.8</t>
  </si>
  <si>
    <t>11.9</t>
  </si>
  <si>
    <t>11.10</t>
  </si>
  <si>
    <t>11.11</t>
  </si>
  <si>
    <t>11.12</t>
  </si>
  <si>
    <t>11.13</t>
  </si>
  <si>
    <t>11.14</t>
  </si>
  <si>
    <t>11.15</t>
  </si>
  <si>
    <t>11.16</t>
  </si>
  <si>
    <t>11.17</t>
  </si>
  <si>
    <t>11.18</t>
  </si>
  <si>
    <t>11.19</t>
  </si>
  <si>
    <t>11.20</t>
  </si>
  <si>
    <t>11.21</t>
  </si>
  <si>
    <t>11.22</t>
  </si>
  <si>
    <t>11.23</t>
  </si>
  <si>
    <t>11.24</t>
  </si>
  <si>
    <t>11.25</t>
  </si>
  <si>
    <t>11.26</t>
  </si>
  <si>
    <t>11.27</t>
  </si>
  <si>
    <t>11.28</t>
  </si>
  <si>
    <t>11.29</t>
  </si>
  <si>
    <t>11.30</t>
  </si>
  <si>
    <t>11.31</t>
  </si>
  <si>
    <t>11.32</t>
  </si>
  <si>
    <t>11.33</t>
  </si>
  <si>
    <t>11.34</t>
  </si>
  <si>
    <t>11.35</t>
  </si>
  <si>
    <t>11.36</t>
  </si>
  <si>
    <t>11.37</t>
  </si>
  <si>
    <t>11.38</t>
  </si>
  <si>
    <t>11.39</t>
  </si>
  <si>
    <t>11.40</t>
  </si>
  <si>
    <t>11.41</t>
  </si>
  <si>
    <t>11.42</t>
  </si>
  <si>
    <t>11.43</t>
  </si>
  <si>
    <t>12.1</t>
  </si>
  <si>
    <t>12.2</t>
  </si>
  <si>
    <t>12.3</t>
  </si>
  <si>
    <t>12.4</t>
  </si>
  <si>
    <t>12.5</t>
  </si>
  <si>
    <t>12.6</t>
  </si>
  <si>
    <t>12.7</t>
  </si>
  <si>
    <t>12.8</t>
  </si>
  <si>
    <t>12.9</t>
  </si>
  <si>
    <t>12.10</t>
  </si>
  <si>
    <t>12.11</t>
  </si>
  <si>
    <t>12.12</t>
  </si>
  <si>
    <t>12.13</t>
  </si>
  <si>
    <t>12.14</t>
  </si>
  <si>
    <t>12.15</t>
  </si>
  <si>
    <t>12.16</t>
  </si>
  <si>
    <t>12.17</t>
  </si>
  <si>
    <t>12.18</t>
  </si>
  <si>
    <t>12.19</t>
  </si>
  <si>
    <t>12.20</t>
  </si>
  <si>
    <t>12.21</t>
  </si>
  <si>
    <t>12.22</t>
  </si>
  <si>
    <t>12.23</t>
  </si>
  <si>
    <t>12.24</t>
  </si>
  <si>
    <t>12.25</t>
  </si>
  <si>
    <t>12.26</t>
  </si>
  <si>
    <t>12.27</t>
  </si>
  <si>
    <t>12.28</t>
  </si>
  <si>
    <t>12.29</t>
  </si>
  <si>
    <t>12.30</t>
  </si>
  <si>
    <t>12.31</t>
  </si>
  <si>
    <t>12.32</t>
  </si>
  <si>
    <t>FITA ISOLANTE  20M</t>
  </si>
  <si>
    <t>COMP078</t>
  </si>
  <si>
    <t>COMP800</t>
  </si>
  <si>
    <t>COMP810</t>
  </si>
  <si>
    <t>COMP820</t>
  </si>
  <si>
    <t>COMP830</t>
  </si>
  <si>
    <t>COMP840</t>
  </si>
  <si>
    <t>COMP850</t>
  </si>
  <si>
    <t>COMP860</t>
  </si>
  <si>
    <t>COMP870</t>
  </si>
  <si>
    <t>COMP880</t>
  </si>
  <si>
    <t>COMP890</t>
  </si>
  <si>
    <t>COMP900</t>
  </si>
  <si>
    <t>COMP910</t>
  </si>
  <si>
    <t>COMP920</t>
  </si>
  <si>
    <t>COMP930</t>
  </si>
  <si>
    <t>COMP940</t>
  </si>
  <si>
    <t>COMP950</t>
  </si>
  <si>
    <t>COMP960</t>
  </si>
  <si>
    <t>COMP970</t>
  </si>
  <si>
    <t>COMP980</t>
  </si>
  <si>
    <t>COMP1000</t>
  </si>
  <si>
    <t>COMP1010</t>
  </si>
  <si>
    <t>COMP1020</t>
  </si>
  <si>
    <t>COMP1030</t>
  </si>
  <si>
    <t>COMP1040</t>
  </si>
  <si>
    <t>COMP1050</t>
  </si>
  <si>
    <t>COMP1060</t>
  </si>
  <si>
    <t>COMP1070</t>
  </si>
  <si>
    <t>COMP1080</t>
  </si>
  <si>
    <t>COMP1090</t>
  </si>
  <si>
    <t>COMP1100</t>
  </si>
  <si>
    <t>COMP1110</t>
  </si>
  <si>
    <t>COMP1120</t>
  </si>
  <si>
    <t>COMP1130</t>
  </si>
  <si>
    <t>COMP1140</t>
  </si>
  <si>
    <t>COMP1150</t>
  </si>
  <si>
    <t>COMP1160</t>
  </si>
  <si>
    <t>COMP1170</t>
  </si>
  <si>
    <t>COMP1180</t>
  </si>
  <si>
    <t>COMP1190</t>
  </si>
  <si>
    <t>COMP1200</t>
  </si>
  <si>
    <t>COMP1210</t>
  </si>
  <si>
    <t>COMP1220</t>
  </si>
  <si>
    <t>COMP1230</t>
  </si>
  <si>
    <t>COMP1240</t>
  </si>
  <si>
    <t>COMP1250</t>
  </si>
  <si>
    <t>13.1</t>
  </si>
  <si>
    <t>DISJUNTOR TRIPOLAR TERMOMAGNÉTICO - NORMA DIN 300A</t>
  </si>
  <si>
    <t>73857/002</t>
  </si>
  <si>
    <t>MEIO-FIO COM SARJETA, EXECUTADO C/EXTRUSORA (SARJETA 30X8CM) MEIO-FIO 15X10CM X H=23CM), INCLUI ESC.E ACERTO FAIXA 0,45M</t>
  </si>
  <si>
    <t>DEMOLICAO DE TELHAS CERAMICAS OU DE VIDRO</t>
  </si>
  <si>
    <t>RETIRADA DE FORRO DE MADEIRA EM TABUAS</t>
  </si>
  <si>
    <t>REMOCAO DE FIACAO ELETRICA</t>
  </si>
  <si>
    <t>RETIRADA DE ESTRUTURA DE MADEIRA COM TESOURAS PARA TELHAS CERAMICAS OU DE VIDRO</t>
  </si>
  <si>
    <t xml:space="preserve">DEMOLICAO DE PISO </t>
  </si>
  <si>
    <t>CARGA MANUAL DE ENTULHO EM CAMINHAO BASCULANTE 6 M3</t>
  </si>
  <si>
    <t>RETIRADA DE ESQUADRIAS</t>
  </si>
  <si>
    <t xml:space="preserve">RETIRADA DE LOUÇAS </t>
  </si>
  <si>
    <t>73801/001</t>
  </si>
  <si>
    <t>2.6</t>
  </si>
  <si>
    <t>2.7</t>
  </si>
  <si>
    <t>2.8</t>
  </si>
  <si>
    <t>2.9</t>
  </si>
  <si>
    <t>2.10</t>
  </si>
  <si>
    <t>3.4</t>
  </si>
  <si>
    <t>3.5</t>
  </si>
  <si>
    <t>3.6</t>
  </si>
  <si>
    <t>3.7</t>
  </si>
  <si>
    <t>3.8</t>
  </si>
  <si>
    <t>4.2</t>
  </si>
  <si>
    <t>4.3</t>
  </si>
  <si>
    <t>7.4</t>
  </si>
  <si>
    <t>7.5</t>
  </si>
  <si>
    <t>7.6</t>
  </si>
  <si>
    <t>11.44</t>
  </si>
  <si>
    <t>11.45</t>
  </si>
  <si>
    <t>11.46</t>
  </si>
  <si>
    <t>11.48</t>
  </si>
  <si>
    <t>11.49</t>
  </si>
  <si>
    <t>11.50</t>
  </si>
  <si>
    <t>11.51</t>
  </si>
  <si>
    <t>11.52</t>
  </si>
  <si>
    <t>11.53</t>
  </si>
  <si>
    <t>11.54</t>
  </si>
  <si>
    <t>11.55</t>
  </si>
  <si>
    <t>11.56</t>
  </si>
  <si>
    <t>11.57</t>
  </si>
  <si>
    <t>11.58</t>
  </si>
  <si>
    <t>11.59</t>
  </si>
  <si>
    <t>11.60</t>
  </si>
  <si>
    <t>11.61</t>
  </si>
  <si>
    <t>11.62</t>
  </si>
  <si>
    <t>11.63</t>
  </si>
  <si>
    <t>11.64</t>
  </si>
  <si>
    <t>11.65</t>
  </si>
  <si>
    <t>11.66</t>
  </si>
  <si>
    <t>11.67</t>
  </si>
  <si>
    <t>11.68</t>
  </si>
  <si>
    <t>11.69</t>
  </si>
  <si>
    <t>11.70</t>
  </si>
  <si>
    <t>11.71</t>
  </si>
  <si>
    <t>11.72</t>
  </si>
  <si>
    <t>11.73</t>
  </si>
  <si>
    <t>11.74</t>
  </si>
  <si>
    <t>11.75</t>
  </si>
  <si>
    <t>11.76</t>
  </si>
  <si>
    <t>11.77</t>
  </si>
  <si>
    <t>11.78</t>
  </si>
  <si>
    <t>11.79</t>
  </si>
  <si>
    <t>11.80</t>
  </si>
  <si>
    <t>11.81</t>
  </si>
  <si>
    <t>11.82</t>
  </si>
  <si>
    <t>11.83</t>
  </si>
  <si>
    <t>11.84</t>
  </si>
  <si>
    <t>11.85</t>
  </si>
  <si>
    <t>11.86</t>
  </si>
  <si>
    <t>11.87</t>
  </si>
  <si>
    <t>11.88</t>
  </si>
  <si>
    <t>11.89</t>
  </si>
  <si>
    <t>11.90</t>
  </si>
  <si>
    <t>11.91</t>
  </si>
  <si>
    <t>11.92</t>
  </si>
  <si>
    <t>11.93</t>
  </si>
  <si>
    <t>11.94</t>
  </si>
  <si>
    <t>11.95</t>
  </si>
  <si>
    <t>11.96</t>
  </si>
  <si>
    <t>11.97</t>
  </si>
  <si>
    <t>11.98</t>
  </si>
  <si>
    <t>13.2</t>
  </si>
  <si>
    <t>13.3</t>
  </si>
  <si>
    <t>13.4</t>
  </si>
  <si>
    <t>13.5</t>
  </si>
  <si>
    <t>13.6</t>
  </si>
  <si>
    <t>13.7</t>
  </si>
  <si>
    <t>13.8</t>
  </si>
  <si>
    <t>13.9</t>
  </si>
  <si>
    <t>13.10</t>
  </si>
  <si>
    <t>13.11</t>
  </si>
  <si>
    <t>13.12</t>
  </si>
  <si>
    <t>13.13</t>
  </si>
  <si>
    <t>13.14</t>
  </si>
  <si>
    <t>13.15</t>
  </si>
  <si>
    <t>13.16</t>
  </si>
  <si>
    <t>13.17</t>
  </si>
  <si>
    <t>13.18</t>
  </si>
  <si>
    <t>13.19</t>
  </si>
  <si>
    <t>13.20</t>
  </si>
  <si>
    <t>13.21</t>
  </si>
  <si>
    <t>13.23</t>
  </si>
  <si>
    <t>13.24</t>
  </si>
  <si>
    <t>13.25</t>
  </si>
  <si>
    <t>13.26</t>
  </si>
  <si>
    <t>13.27</t>
  </si>
  <si>
    <t>13.28</t>
  </si>
  <si>
    <t>13.29</t>
  </si>
  <si>
    <t>13.30</t>
  </si>
  <si>
    <t>13.31</t>
  </si>
  <si>
    <t>13.32</t>
  </si>
  <si>
    <t>13.33</t>
  </si>
  <si>
    <t>13.34</t>
  </si>
  <si>
    <t>13.35</t>
  </si>
  <si>
    <t>14.1</t>
  </si>
  <si>
    <t>URBANIZAÇÃO</t>
  </si>
  <si>
    <t>Ixoria</t>
  </si>
  <si>
    <t>Palmeira delocuba (porte grande)</t>
  </si>
  <si>
    <t>Buxinhos plantado em vaso (tam. médio)</t>
  </si>
  <si>
    <t>Dracena arborea plantada em vaso grande</t>
  </si>
  <si>
    <t>Hemigrafis roxo</t>
  </si>
  <si>
    <t>Rafia porte grande</t>
  </si>
  <si>
    <t>Maranta bicolor</t>
  </si>
  <si>
    <t>Moreia</t>
  </si>
  <si>
    <t>Confecção e Instalação de Letras Caixa de aço galvanizado com 4 letras com altura de 40 cm e 15 letras 20 cm.</t>
  </si>
  <si>
    <t>COMP550</t>
  </si>
  <si>
    <t>Espalhamento de brita N1</t>
  </si>
  <si>
    <t>COMP530</t>
  </si>
  <si>
    <t>COMP540</t>
  </si>
  <si>
    <t>Confecção e Instalação de Brasão da Prefeitura de Várzea Grande em relevo em aço galvanizado com altura de 30cm.</t>
  </si>
  <si>
    <t xml:space="preserve">Fornecimento e Colocação de Placa de aço inox gravada 70x50 cm  </t>
  </si>
  <si>
    <t>Urbanização Externa</t>
  </si>
  <si>
    <t>Fornecimento e plantio de palmeira delocuba (porte grande), inclu. Terra preta e adulbo</t>
  </si>
  <si>
    <t>14.2</t>
  </si>
  <si>
    <t>14.3</t>
  </si>
  <si>
    <t>14.4</t>
  </si>
  <si>
    <t>14.5</t>
  </si>
  <si>
    <t>14.6</t>
  </si>
  <si>
    <t>14.7</t>
  </si>
  <si>
    <t>14.8</t>
  </si>
  <si>
    <t>14.9</t>
  </si>
  <si>
    <t>14.11</t>
  </si>
  <si>
    <t>00025964</t>
  </si>
  <si>
    <t>JARDINEIRO</t>
  </si>
  <si>
    <t>INS510</t>
  </si>
  <si>
    <t>00000159</t>
  </si>
  <si>
    <t>ADUBO BOVINO</t>
  </si>
  <si>
    <t>00007253</t>
  </si>
  <si>
    <t>TERRA VEGETAL</t>
  </si>
  <si>
    <t>00025951</t>
  </si>
  <si>
    <t>FERTILIZANTE NPK - 10:10:10</t>
  </si>
  <si>
    <t>00025963</t>
  </si>
  <si>
    <t>CALCARIO DOLOMITICO A (POSTO PEDREIRA/FORNECEDOR, SEM FRETE)</t>
  </si>
  <si>
    <t>INS520</t>
  </si>
  <si>
    <t>00000370</t>
  </si>
  <si>
    <t>AREIA MEDIA - POSTO JAZIDA/FORNECEDOR (SEM FRETE)</t>
  </si>
  <si>
    <t>INS530</t>
  </si>
  <si>
    <t>INS540</t>
  </si>
  <si>
    <t>INS550</t>
  </si>
  <si>
    <t>INS560</t>
  </si>
  <si>
    <t>INS570</t>
  </si>
  <si>
    <t>INS580</t>
  </si>
  <si>
    <t>INS590</t>
  </si>
  <si>
    <t>INS600</t>
  </si>
  <si>
    <t>Confecção e Instalação de Letras Caixa de aço galvanizado com 4 letras com altura de 40 cm e 19 letras 20 cm.</t>
  </si>
  <si>
    <t xml:space="preserve">Placa de inauguração em alumio </t>
  </si>
  <si>
    <t>m2</t>
  </si>
  <si>
    <t>m3</t>
  </si>
  <si>
    <t>15.1</t>
  </si>
  <si>
    <t>15.2</t>
  </si>
  <si>
    <t>15.3</t>
  </si>
  <si>
    <t>Obra: REFORMA E AMPLIAÇÃO CMEI SÃO DOMINGOS SÁVIO</t>
  </si>
  <si>
    <r>
      <t xml:space="preserve">JANELA DE CORRER EM ALUMINIO, COM QUATRO FOLHAS PARA VIDRO, DUAS FIXAS E DUAS MOVEIS, INCLUSO GUARNICAO E VIDRO LISO INCOLOR </t>
    </r>
    <r>
      <rPr>
        <b/>
        <sz val="10"/>
        <rFont val="Arial"/>
        <family val="2"/>
      </rPr>
      <t>(TAMANHO 2,00X1,50X0,50 - SALA DE BRINQUEDOTECA)</t>
    </r>
  </si>
  <si>
    <t>DEMOLIÇÃO E RETIRADA</t>
  </si>
  <si>
    <t>14.0</t>
  </si>
  <si>
    <t>15.0</t>
  </si>
  <si>
    <t>16.0</t>
  </si>
  <si>
    <t>1.6</t>
  </si>
  <si>
    <t>ENGENHEIRO/ARQUITETO (01)-com leis sociais</t>
  </si>
  <si>
    <t>ENGENHEIRO/ARQUITETO (01)</t>
  </si>
  <si>
    <t>C1426</t>
  </si>
  <si>
    <t>EXTINTOR DE INCENDIO PORTATIL COM CARGA DE GAS CARBONICO CO2 DE 6 KG, CLASSE BC</t>
  </si>
  <si>
    <t>EXTINTOR DE INCENDIO PORTATIL COM CARGA DE PO QUIMICO SECO (PQS) DE 4 KG, CLASSE BC</t>
  </si>
  <si>
    <t xml:space="preserve">UN </t>
  </si>
  <si>
    <t>73775/002</t>
  </si>
  <si>
    <t xml:space="preserve">EXTINTOR DE INCENDIO PORTATIL COM CARGA DE AGUA PRESSURIZADA DE 10 L, CLASSE A UN </t>
  </si>
  <si>
    <t xml:space="preserve"> PLACA DE SINALIZACAO DE SEGURANCA CONTRA INCENDIO, FOTOLUMINESCENTE RETANGULAR, *13 X 26* CM, EM PVC *2* MM ANTI-CHAMAS (SIMBOLOS, CORES E PICTOGRAMAS CONFORME NBR 13434)</t>
  </si>
  <si>
    <t>PLACA DO EXTINTOR EM ACRÍLICO</t>
  </si>
  <si>
    <t>SINALIZACAO HORIZONTAL COM TINTA RETRORREFLETIVA A BASE DE RESINA ACRI</t>
  </si>
  <si>
    <t>EXTINTOR DE INCENDIO PORTATIL COM CARGA DE PO QUIMICO SECO (PQS) DE 6 KG, CLASSE BC</t>
  </si>
  <si>
    <t>HASTE COPERWELD 3/8" X 3,00M COM CONECTOR</t>
  </si>
  <si>
    <t xml:space="preserve">PARA-RAIO TP VALVULA 15KV/5KA - FORNECIMENTO E INSTALACAO </t>
  </si>
  <si>
    <t>73781/003</t>
  </si>
  <si>
    <t>ISOLADOR COM CHAPA DE ENCOSTO</t>
  </si>
  <si>
    <t>74051/002</t>
  </si>
  <si>
    <t xml:space="preserve">CAIXA INSPECAO, CONCRETO PRE MOLDADO, CIRCULAR, COM TAMPA, D = 40* </t>
  </si>
  <si>
    <t>ISOLADOR SIMPLES PARA MASTRO</t>
  </si>
  <si>
    <r>
      <t>M</t>
    </r>
    <r>
      <rPr>
        <sz val="10"/>
        <color indexed="8"/>
        <rFont val="Arial"/>
        <family val="2"/>
      </rPr>
      <t>³</t>
    </r>
  </si>
  <si>
    <t>SISTEMA DE PROTEÇÃO CONTRA INCÊNDIO</t>
  </si>
  <si>
    <t>16.1</t>
  </si>
  <si>
    <t>16.2</t>
  </si>
  <si>
    <t>16.3</t>
  </si>
  <si>
    <t>16.4</t>
  </si>
  <si>
    <t>16.5</t>
  </si>
  <si>
    <t>16.6</t>
  </si>
  <si>
    <t>17.1</t>
  </si>
  <si>
    <t>17.2</t>
  </si>
  <si>
    <t>17.3</t>
  </si>
  <si>
    <t>17.4</t>
  </si>
  <si>
    <t>17.5</t>
  </si>
  <si>
    <t>17.6</t>
  </si>
  <si>
    <t>17.7</t>
  </si>
  <si>
    <t>18.1</t>
  </si>
  <si>
    <t>18.2</t>
  </si>
  <si>
    <t>18.3</t>
  </si>
  <si>
    <t>18.4</t>
  </si>
  <si>
    <t>18.5</t>
  </si>
  <si>
    <t>18.6</t>
  </si>
  <si>
    <t>18.7</t>
  </si>
  <si>
    <t>19.1</t>
  </si>
  <si>
    <t>17.0</t>
  </si>
  <si>
    <t>18.0</t>
  </si>
  <si>
    <t>19.0</t>
  </si>
  <si>
    <t xml:space="preserve">ALVENARIA EM TIJOLO CERAMICO FURADO 9X19X19CM, 1 VEZ ASSENTADO EM ARGAMASSA TRAÇO 1:4 (CIMENTO E AREIA) E=  1 CM </t>
  </si>
  <si>
    <t>CHAPISCO RUSTICO TRACO 1:3 (CIMENTO E AREIA GROSSA), ESPESSURA 2CM, PREPARO MANUAL DA ARGAMASSA</t>
  </si>
  <si>
    <t>APLICAÇÃO DE FUNDO SELADOR ACRÍLICO EM PAREDES, UMA DEMÃO. AF_06/2014</t>
  </si>
  <si>
    <t>APLICAÇÃO MANUAL DE PINTURA COM TINTA LÁTEX PVA EM PAREDES, DUAS DEMÃOS. AF_06/2014</t>
  </si>
  <si>
    <t xml:space="preserve">PORTA DE FERRO QUADRICULADO PARA ABRIGO DE MEDIDORES E BOTIJÕES DE ABRIR COM GUARNIÇÕES </t>
  </si>
  <si>
    <t>ABRIGO DE GÁS COMBUSTÍVEL</t>
  </si>
  <si>
    <t>EXECUÇÃO DE ESCRITÓRIO EM CANTEIRO DE OBRA EM CHAPA DE MADEIRA COMPENSADA. AF_02/2016</t>
  </si>
  <si>
    <t>DEMOLICAO DE VERGAS, CINTAS E PILARETES DE CONCRETO</t>
  </si>
  <si>
    <t>2.11</t>
  </si>
  <si>
    <t>2.12</t>
  </si>
  <si>
    <t>DEMOLICAO DE REVESTIMENTO DE ARGAMASSA DE CAL E AREIA</t>
  </si>
  <si>
    <t>73802/001</t>
  </si>
  <si>
    <t>73801/002</t>
  </si>
  <si>
    <t>DEMOLICAO DE CAMADA DE ASSENTAMENTO/CONTRAPISO COM USO DE PONTEIRO, ESPESSURA ATE 4CM</t>
  </si>
  <si>
    <t>9.5</t>
  </si>
  <si>
    <t>9.6</t>
  </si>
  <si>
    <t>CHAPISCO APLICADO EM ALVENARIA (COM PRESENÇA DE VÃOS) E ESTRUTURAS DE CONCRETO DE FACHADA, COM COLHER DE PEDREIRO. ARGAMASSA TRAÇO 1:3 COM PREPARO EM BETONEIRA 400L. AF_06/2014</t>
  </si>
  <si>
    <t>10.6</t>
  </si>
  <si>
    <t>CABO DE COBRE FLEXÍVEL ISOLADO, 2,5 MM², ANTI-CHAMA 450/750 V, PARA CIRCUITOS TERMINAIS - FORNECIMENTO E INSTALAÇÃO. AF_12/2015</t>
  </si>
  <si>
    <t>CABO DE COBRE FLEXÍVEL ISOLADO, 4 MM², ANTI-CHAMA 450/750 V, PARA CIRCUITOS TERMINAIS - FORNECIMENTO E INSTALAÇÃO. AF_12/2015</t>
  </si>
  <si>
    <t>INSUMOS SINAPI   02/2016</t>
  </si>
  <si>
    <t>2.5</t>
  </si>
  <si>
    <t>11.47</t>
  </si>
  <si>
    <t>13.22</t>
  </si>
  <si>
    <t>13.36</t>
  </si>
  <si>
    <t>13.37</t>
  </si>
  <si>
    <t>13.38</t>
  </si>
  <si>
    <t>13.39</t>
  </si>
  <si>
    <t>13.40</t>
  </si>
  <si>
    <t>13.41</t>
  </si>
  <si>
    <t>13.42</t>
  </si>
  <si>
    <t>13.43</t>
  </si>
  <si>
    <t>INSUMOS SINAPI   08/2015</t>
  </si>
  <si>
    <t>Saco de casca de pinus (acabamento)</t>
  </si>
  <si>
    <t>COMP1400</t>
  </si>
  <si>
    <t>COMP1410</t>
  </si>
  <si>
    <t>COMP1420</t>
  </si>
  <si>
    <t>COMP1430</t>
  </si>
  <si>
    <t>COMP1440</t>
  </si>
  <si>
    <t>COMP1450</t>
  </si>
  <si>
    <t>COMP1470</t>
  </si>
  <si>
    <t>COMP1480</t>
  </si>
  <si>
    <t>COMP1490</t>
  </si>
  <si>
    <t>COMP1520</t>
  </si>
  <si>
    <t>COMP1500</t>
  </si>
  <si>
    <t>COMP1510</t>
  </si>
  <si>
    <t>COMP1530</t>
  </si>
  <si>
    <t>COMP1540</t>
  </si>
  <si>
    <t>COMP1550</t>
  </si>
  <si>
    <t xml:space="preserve">Ibisco colorido </t>
  </si>
  <si>
    <t>Ibisco Colorido</t>
  </si>
  <si>
    <t>1.5</t>
  </si>
  <si>
    <t>COMP 1551</t>
  </si>
  <si>
    <t>12077SE</t>
  </si>
  <si>
    <t>ESTRUTURA METALICA EM TESOURAS OU TRELIÇAS, VAO LIVRE DE 15M, FORNECIMENTO E MONTAGEM, NÃO SENDO CONSIDERADO OS FECHAMENTOS METALICOS, AS COLUNAS, OS SERVIÇOS GERAIS EM ALVENARIAS E CONCRETO, AS TELHAS DE COBERTURA E A PINTURA DE ACABAMENTO</t>
  </si>
  <si>
    <t>FORNECIMENTO DE PORTA DE ABRIR 0,80X2,10 , CORRUGADA N° 18 COM PUXADOR DIAM. 1'' E FECHADURA CILINDRICA DE EMBUTIR CONFOME DETALHE</t>
  </si>
  <si>
    <t>GRADE DE FERRO DE PROTEÇÃO (JANELA E GRADIL DE MURO DE ENTRADA)</t>
  </si>
  <si>
    <t>ESQUADRIAS (GRADIL E PORTÃO)</t>
  </si>
  <si>
    <t>10.7</t>
  </si>
  <si>
    <t>Palmeira ravenala (porte grande) plantada em vaso grande</t>
  </si>
  <si>
    <t>Palmeira ravenala (porte grande)</t>
  </si>
  <si>
    <t>Fornecimento e plantio de palmeira ravenala com 1,50m de altura, incl. terra preta e adubo</t>
  </si>
  <si>
    <t>Plantio de grama esmeralda em placas com terra vegetal</t>
  </si>
  <si>
    <t>DEMOLIÇÃO DE TELHA ONDULADA</t>
  </si>
  <si>
    <t>2.13</t>
  </si>
  <si>
    <t>JANELA DE ALUMINIO TIPO MAXIM AR, INCLUSO GUARNICÕES E VIDRO FANTASIA</t>
  </si>
  <si>
    <t>FORNECIMENTO E INSTALAÇAO DE PORTAO METÁLICO DE CHAPA LISA DE 4,00X2,10M E FORNECIMENTO E INSTALAÇAO DE PORTAO DE ACESSO METALICO LISA E GRADIL DE 1,00X2,1OM</t>
  </si>
  <si>
    <t xml:space="preserve">DEMOLIÇÃO DE ALVENARIA </t>
  </si>
  <si>
    <t>Montador</t>
  </si>
  <si>
    <t>MÃO DE OBRA C/ LEIS SOCIAIS</t>
  </si>
  <si>
    <t>COMP 1552</t>
  </si>
  <si>
    <t>COIFA EM AÇOINOX COM EXAUSTOR MANUAL COM DIÂMETRO DE 30CM EM FORMATO DE CHAPÉU CHINES COM LARGURA DE 1600MMx ALTURA 410MM</t>
  </si>
  <si>
    <t>DEMOLIÇÕES E RETIRADAS DOS BLOCOS ANTIGO E NOVO</t>
  </si>
  <si>
    <t>FUNDAÇÃO/ INFRA E SUPERESTRUTURA - AMPLIAÇÃO</t>
  </si>
  <si>
    <t>ALVENARIA - AMPLIAÇÃO</t>
  </si>
  <si>
    <t>FORRO - DOS BLOCOS ANTIGO/ NOVO/ AMPLIAÇÃO</t>
  </si>
  <si>
    <t>COBERTURA - DOS BLOCOS ANTIGO / NOVO / AMPLIAÇÃO</t>
  </si>
  <si>
    <t>PISO - BLOCO ANTIGO E  AMPLIAÇÃO</t>
  </si>
  <si>
    <t>REVESTIMENTO - DOS BLOCOS ANTIGO/ NOVO/ AMPLIAÇÃO</t>
  </si>
  <si>
    <t>PINTURA- DOS BLOCOS ANTIGO/ NOVO/ AMPLIAÇÃO</t>
  </si>
  <si>
    <t>INSTALAÇÕES HIDRAÚLICA - BLOCO ANTIGO E  AMPLIAÇÃO</t>
  </si>
  <si>
    <t>INSTALAÇÃO ELÉTRICA - DOS BLOCOS ANTIGO/ NOVO/ AMPLIAÇÃO</t>
  </si>
  <si>
    <t>15.4</t>
  </si>
  <si>
    <t>SERVIÇOS DIVERSOS</t>
  </si>
  <si>
    <t>74125/001</t>
  </si>
  <si>
    <t>Espelho plano 4mm</t>
  </si>
  <si>
    <t>COMP620</t>
  </si>
  <si>
    <t>Obra: REFORMA E AMPLIAÇÃO "CMEI SÃO DOMINGOS SÁVIO"</t>
  </si>
  <si>
    <t>14.10</t>
  </si>
  <si>
    <t>15.5</t>
  </si>
  <si>
    <t>73964/006</t>
  </si>
  <si>
    <t>REATERRO DE VALA COM COMPACTAÇÃO MANUAL</t>
  </si>
  <si>
    <t>COMP610</t>
  </si>
  <si>
    <t>m³ x km</t>
  </si>
  <si>
    <t>11.99</t>
  </si>
  <si>
    <t>11.100</t>
  </si>
  <si>
    <t>12.33</t>
  </si>
  <si>
    <t>12.34</t>
  </si>
  <si>
    <t>12.35</t>
  </si>
  <si>
    <t>12.36</t>
  </si>
  <si>
    <t>12.37</t>
  </si>
  <si>
    <t>12.38</t>
  </si>
  <si>
    <t>12.39</t>
  </si>
  <si>
    <t>12.40</t>
  </si>
  <si>
    <t>12.41</t>
  </si>
  <si>
    <t>12.42</t>
  </si>
  <si>
    <t>12.43</t>
  </si>
  <si>
    <t>13.44</t>
  </si>
  <si>
    <t>13.45</t>
  </si>
  <si>
    <t>13.46</t>
  </si>
  <si>
    <t>13.47</t>
  </si>
  <si>
    <t>13.48</t>
  </si>
  <si>
    <t>13.49</t>
  </si>
  <si>
    <t>13.50</t>
  </si>
  <si>
    <t>13.51</t>
  </si>
  <si>
    <t>13.52</t>
  </si>
  <si>
    <t>13.53</t>
  </si>
  <si>
    <t>13.54</t>
  </si>
  <si>
    <t>13.55</t>
  </si>
  <si>
    <t>13.56</t>
  </si>
  <si>
    <t>13.57</t>
  </si>
  <si>
    <t>13.58</t>
  </si>
  <si>
    <t>13.59</t>
  </si>
  <si>
    <t>13.60</t>
  </si>
  <si>
    <t>13.61</t>
  </si>
  <si>
    <t>13.62</t>
  </si>
  <si>
    <t>13.63</t>
  </si>
  <si>
    <t>13.64</t>
  </si>
  <si>
    <t>13.65</t>
  </si>
  <si>
    <t>13.66</t>
  </si>
  <si>
    <t>13.67</t>
  </si>
  <si>
    <t>13.68</t>
  </si>
  <si>
    <t>13.69</t>
  </si>
  <si>
    <t>13.70</t>
  </si>
  <si>
    <t>13.71</t>
  </si>
  <si>
    <t>13.72</t>
  </si>
  <si>
    <t>13.73</t>
  </si>
  <si>
    <t>13.74</t>
  </si>
  <si>
    <t>13.75</t>
  </si>
  <si>
    <t>13.76</t>
  </si>
  <si>
    <t>13.77</t>
  </si>
  <si>
    <t>13.78</t>
  </si>
  <si>
    <t>13.79</t>
  </si>
  <si>
    <t>13.80</t>
  </si>
  <si>
    <t>13.81</t>
  </si>
  <si>
    <t>13.82</t>
  </si>
  <si>
    <t>13.83</t>
  </si>
  <si>
    <t>18.8</t>
  </si>
  <si>
    <t>18.9</t>
  </si>
  <si>
    <t>CHP</t>
  </si>
  <si>
    <t>CIMENTO PORTLAND COMPOSTO CP II-32</t>
  </si>
  <si>
    <t>9.7</t>
  </si>
  <si>
    <t>79494/001</t>
  </si>
  <si>
    <t>PINTURA DE QUADRO ESCOLAR COM TINTA ESMALTE VERDE ACABAMENTO FOSCO SOBRE DUAS DEMÃOS SOBRE MASSA ACRÍLICA (MEDIDA 1,50X4,00)</t>
  </si>
  <si>
    <t>ESCAVACAO MANUAL DE VALAS EM TERRA COMPACTA, PROF. 2 M &lt; H &lt;= 3 M</t>
  </si>
  <si>
    <t>CONCRETO FCK = 20MPA, TRAÇO 1:2,7:3 (CIMENTO/ AREIA MÉDIA/ BRITA 1) PREPARO MECÂNICO COM BETONEIRA 600 L. AF_07/2016</t>
  </si>
  <si>
    <t>C0218</t>
  </si>
  <si>
    <t>ARMADURA CA-60 MÉDIA D= 6,4 A 9,5mm</t>
  </si>
  <si>
    <t>C0216</t>
  </si>
  <si>
    <t>ARMADURA CA-50A MÉDIA D= 6,3 A 10,0mm</t>
  </si>
  <si>
    <t>LASTRO DE CONCRETO, E=5CM, PREPARO MECÂNICO, INCLUSOS LANÇAMENTO E ADENSAMENTO</t>
  </si>
  <si>
    <t>FUES</t>
  </si>
  <si>
    <t>COMPOSICAO</t>
  </si>
  <si>
    <t>88239</t>
  </si>
  <si>
    <t>AJUDANTE DE CARPINTEIRO COM ENCARGOS COMPLEMENTARES</t>
  </si>
  <si>
    <t>88262</t>
  </si>
  <si>
    <t>CARPINTEIRO DE FORMAS COM ENCARGOS COMPLEMENTARES</t>
  </si>
  <si>
    <t>88309</t>
  </si>
  <si>
    <t>PEDREIRO COM ENCARGOS COMPLEMENTARES</t>
  </si>
  <si>
    <t>88316</t>
  </si>
  <si>
    <t>92915</t>
  </si>
  <si>
    <t>ARMAÇÃO DE FUNDAÇÕES E ESTRUTURAS DE CONCRETO ARMADO, EXCETO VIGAS, PILARES E LAJES (DE EDIFÍCIOS DE MÚLTIPLOS PAVIMENTOS, EDIFICAÇÃO TÉRREA OU SOBRADO), UTILIZANDO AÇO CA-60 DE 5.0 MM - MONTAGEM. AF_12/2015</t>
  </si>
  <si>
    <t>INSUMO</t>
  </si>
  <si>
    <t>5069</t>
  </si>
  <si>
    <t>PREGO POLIDO COM CABECA 17 X 27</t>
  </si>
  <si>
    <t>6189</t>
  </si>
  <si>
    <t>TABUA MADEIRA 2A QUALIDADE 2,5 X 30,0CM (1 X 12") NAO APARELHADA</t>
  </si>
  <si>
    <t>VALOR</t>
  </si>
  <si>
    <t>COMP6800</t>
  </si>
  <si>
    <t>C4583</t>
  </si>
  <si>
    <t>ESQV</t>
  </si>
  <si>
    <t>JANELA DE CORRER EM ALUMINIO, COM QUATRO FOLHAS PARA VIDRO, DUAS FIXAS E DUAS MOVEIS, INCLUSO GUARNICAO E VIDRO LISO INCOLOR</t>
  </si>
  <si>
    <t>M2</t>
  </si>
  <si>
    <t>88315</t>
  </si>
  <si>
    <t>SERRALHEIRO COM ENCARGOS COMPLEMENTARES</t>
  </si>
  <si>
    <t>88627</t>
  </si>
  <si>
    <t>ARGAMASSA TRAÇO 1:0,5:4,5 (CIMENTO, CAL E AREIA MÉDIA) PARA ASSENTAMENTO DE ALVENARIA, PREPARO MANUAL. AF_08/2014</t>
  </si>
  <si>
    <t>597</t>
  </si>
  <si>
    <t>JANELA DE CORRER EM ALUMÍNIO, SÉRIE 25,  SEM BANDEIRA, COM 4 FOLHAS PARA VIDRO, (DUAS FIXAS E DUAS MÓVEIS)  1,60 X 1,10 M (INCLUSO GUARNIÇÃO E VIDRO LISO INCOLOR)</t>
  </si>
  <si>
    <t>COMP6810</t>
  </si>
  <si>
    <t>JANELA DE ALUMINIO TIPO MAXIM AR, INCLUSO GUARNICOES E VIDRO FANTASIA</t>
  </si>
  <si>
    <t>367</t>
  </si>
  <si>
    <t>AREIA GROSSA - POSTO JAZIDA/FORNECEDOR (SEM FRETE)</t>
  </si>
  <si>
    <t>601</t>
  </si>
  <si>
    <t>JANELA ALUMINIO  MAXIM AR, SERIE 25,  90 X 110CM (INCLUSO GUARNIÇÃO E VIDRO FANTASIA)</t>
  </si>
  <si>
    <t>1379</t>
  </si>
  <si>
    <t>COMP 6820</t>
  </si>
  <si>
    <t>REVE</t>
  </si>
  <si>
    <t>87377</t>
  </si>
  <si>
    <t>ARGAMASSA TRAÇO 1:3 (CIMENTO E AREIA GROSSA) PARA CHAPISCO CONVENCIONAL, PREPARO MANUAL. AF_06/2014</t>
  </si>
  <si>
    <t>COMP6830</t>
  </si>
  <si>
    <t>C4627</t>
  </si>
  <si>
    <t>INHI</t>
  </si>
  <si>
    <t>ADAPTADOR PVC SOLDAVEL COM FLANGES LIVRES PARA CAIXA D'AGUA 110MMX4" - FORNECIMENTO E INSTALACAO</t>
  </si>
  <si>
    <t>88248</t>
  </si>
  <si>
    <t>AUXILIAR DE ENCANADOR OU BOMBEIRO HIDRÁULICO COM ENCARGOS COMPLEMENTARES</t>
  </si>
  <si>
    <t>88267</t>
  </si>
  <si>
    <t>ENCANADOR OU BOMBEIRO HIDRÁULICO COM ENCARGOS COMPLEMENTARES</t>
  </si>
  <si>
    <t>75</t>
  </si>
  <si>
    <t>ADAPTADOR PVC SOLDAVEL, COM FLANGES LIVRES, 110 MM X 4", PARA CAIXA D' AGUA</t>
  </si>
  <si>
    <t>122</t>
  </si>
  <si>
    <t>ADESIVO PLASTICO PARA PVC, FRASCO COM 850 GR</t>
  </si>
  <si>
    <t>3143</t>
  </si>
  <si>
    <t>FITA VEDA ROSCA EM ROLOS DE 18 MM X 25 M (L X C)</t>
  </si>
  <si>
    <t>20083</t>
  </si>
  <si>
    <t>SOLUCAO LIMPADORA PARA PVC, FRASCO COM 1000 CM3</t>
  </si>
  <si>
    <t>COMP6840</t>
  </si>
  <si>
    <t>ADAPTADOR PVC SOLDAVEL COM FLANGES E ANEL PARA CAIXA D'AGUA 50MMX1.1/2" - FORNECIMENTO E INSTALACAO</t>
  </si>
  <si>
    <t>99</t>
  </si>
  <si>
    <t>ADAPTADOR PVC SOLDAVEL, COM FLANGE E ANEL DE VEDACAO, 50 MM X 1 1/2", PARA CAIXA D'AGUA</t>
  </si>
  <si>
    <t>COMP6850</t>
  </si>
  <si>
    <t>ADAPTADOR PVC SOLDAVEL LONGO COM FLANGES LIVRES PARA CAIXA D'AGUA 60MMX2" - FORNECIMENTO E INSTALACAO</t>
  </si>
  <si>
    <t>81</t>
  </si>
  <si>
    <t>ADAPTADOR PVC SOLDAVEL, LONGO, COM FLANGE LIVRE,  60 MM X 2", PARA CAIXA D' AGUA</t>
  </si>
  <si>
    <t>COMP6860</t>
  </si>
  <si>
    <t>ADAPTADOR PVC SOLDAVEL COM FLANGES LIVRES PARA CAIXA D'AGUA 75MMX2.1/2" - FORNECIMENTO E INSTALACAO</t>
  </si>
  <si>
    <t>83</t>
  </si>
  <si>
    <t>ADAPTADOR PVC SOLDAVEL, COM FLANGES LIVRES, 75 MM X 2  1/2", PARA CAIXA D' AGUA</t>
  </si>
  <si>
    <t>COMP6870</t>
  </si>
  <si>
    <t>LUVA SOLDÁVEL E COM ROSCA, PVC, SOLDÁVEL, DN 25MM X 3/4", INSTALADO EM PRUMADA DE ÁGUA - FORNECIMENTO E INSTALAÇÃO. AF_12/2014_P</t>
  </si>
  <si>
    <t>3767</t>
  </si>
  <si>
    <t>LIXA EM FOLHA PARA PAREDE OU MADEIRA, NUMERO 120 (COR VERMELHA)</t>
  </si>
  <si>
    <t>3906</t>
  </si>
  <si>
    <t>LUVA SOLDAVEL COM ROSCA, PVC, 25 MM X 3/4", PARA AGUA FRIA PREDIAL</t>
  </si>
  <si>
    <t>COMP6880</t>
  </si>
  <si>
    <t>REGISTRO DE ESFERA, PVC, COM VOLANTE, VS, SOLDAVEL, DN 32 MM, COM CORPO DIVIDIDO</t>
  </si>
  <si>
    <t xml:space="preserve"> C1198 </t>
  </si>
  <si>
    <t>79517/001</t>
  </si>
  <si>
    <t>88830</t>
  </si>
  <si>
    <t>BETONEIRA CAPACIDADE NOMINAL DE 400 L, CAPACIDADE DE MISTURA 310 L, MOTOR ELÉTRICO TRIFÁSICO POTÊNCIA DE 2 HP, SEM CARREGADOR - CHP DIURNO. AF_10/2014</t>
  </si>
  <si>
    <t>370</t>
  </si>
  <si>
    <t>AREIA MEDIA - POSTO JAZIDA/FORNECEDOR (RETIRADO NA JAZIDA, SEM TRANSPORTE)</t>
  </si>
  <si>
    <t>4718</t>
  </si>
  <si>
    <t>PEDRA BRITADA N. 2 (19 A 38 MM) POSTO PEDREIRA/FORNECEDOR, SEM FRETE</t>
  </si>
  <si>
    <t>COMP6890</t>
  </si>
  <si>
    <t>DATA BASE: JULHO/ 2016</t>
  </si>
  <si>
    <t>Mictorio de louça branca e com descarga contínua completo</t>
  </si>
  <si>
    <t xml:space="preserve"> 73797/001 </t>
  </si>
  <si>
    <t>ELETRODUTO CORRUGADO 1 POL</t>
  </si>
  <si>
    <t>ELETRODUTO CORRUGADO 3/4 POL</t>
  </si>
  <si>
    <t>ELETRODUTO CORRUGADO 1.1/4 POL</t>
  </si>
  <si>
    <t>ELETRODUTO CORRUGADO 1.1/2 POL</t>
  </si>
  <si>
    <t>ELETRODUTO CORRUGADO 3 POL</t>
  </si>
  <si>
    <t>Olhal  para parafuso</t>
  </si>
  <si>
    <t>PARA RAIO</t>
  </si>
  <si>
    <t>CAIXA SIFONADA, PVC, DN 100 X 100 X 50 MM, FORNECIDA E INSTALADA EM RAMAIS DE ENCAMINHAMENTO DE ÁGUA PLUVIAL. AF_12/2014_P</t>
  </si>
  <si>
    <t>TE, PVC, SERIE NORMAL, ESGOTO PREDIAL, DN 50 X 50 MM, JUNTA ELÁSTICA, FORNECIDO E INSTALADO EM RAMAL DE DESCARGA OU RAMAL DE ESGOTO SANITÁRIO. AF_12/2014</t>
  </si>
  <si>
    <t>74217/002</t>
  </si>
  <si>
    <t>HIDROMETRO 5,00M3/H, D=3/4" - FORNECIMENTO E INSTALACAO</t>
  </si>
  <si>
    <t>Ud</t>
  </si>
  <si>
    <r>
      <t xml:space="preserve">FOSSA SÉPTICA  COM ADUELAS DE </t>
    </r>
    <r>
      <rPr>
        <sz val="11"/>
        <color indexed="57"/>
        <rFont val="Calibri"/>
        <family val="2"/>
      </rPr>
      <t>Ø</t>
    </r>
    <r>
      <rPr>
        <sz val="11"/>
        <color indexed="57"/>
        <rFont val="Arial"/>
        <family val="2"/>
      </rPr>
      <t xml:space="preserve"> 2,20 M X H=4,00M</t>
    </r>
  </si>
  <si>
    <t xml:space="preserve">  79517/002</t>
  </si>
  <si>
    <t>Escavação manual de valas até profundidade de 4,5m</t>
  </si>
  <si>
    <t>C0707</t>
  </si>
  <si>
    <t>CARGA MANUAL DE TERRA EM CAMINHÃO BASCULANTE</t>
  </si>
  <si>
    <t>C2987</t>
  </si>
  <si>
    <t>COMPLEMENTAÇÃO DE TRANSPORTE EM CAMINHÃO BASCULANTE</t>
  </si>
  <si>
    <t>REATERRO MANUAL DE VALAS COM COMPACTAÇÃO MECANIZADA</t>
  </si>
  <si>
    <t>Lastro De Concreto de 25 Mpa com espessura 10 cm-Preparo mecânico</t>
  </si>
  <si>
    <t>Fornecimento e Colocação das Aduelas de concreto pré-moldado de 220X100</t>
  </si>
  <si>
    <t>Fornecimento e Colocação das Aduelas de concreto pré-moldado de 220X50</t>
  </si>
  <si>
    <t xml:space="preserve">Fornecimento e Colocação da Tampa com visita para fossa séptica de 220X10 </t>
  </si>
  <si>
    <t>TAMPAO FOFO ARTICULADO, CLASSE B125 CARGA MAX 12,5 T, REDONDO TAMPA 600 MM, REDE PLUVIAL/ESGOTO, P = CHAMINE CX AREIA / POCO VISITA ASSENTADO COM ARG CIM/AREIA 1:4, FORNECIMENTO E ASSENTAMENTO</t>
  </si>
  <si>
    <t>FILTRO ANAERÓBICO COM ADUELAS DE Ø 2,20 M X H=3,00M</t>
  </si>
  <si>
    <t>ESCAVACAO MANUAL EM SOLO, PROF. MAIOR QUE 1,5M ATE 4,00 M</t>
  </si>
  <si>
    <t>Lastro De Concreto de 25 Mpa com espessura 10cm-Preparo mecânico</t>
  </si>
  <si>
    <t>Fornecimento e Colocação das Aduelas de concreto pré-moldado de 220X100 para filtro anaeróbio</t>
  </si>
  <si>
    <t xml:space="preserve">Fornecimento e Colocação das Aduelas com visita para filtro anaeróbico de 220X50 </t>
  </si>
  <si>
    <t xml:space="preserve">Fornecimento e Colocação da Tampa com visita para filtro anaerobico de 220X10 </t>
  </si>
  <si>
    <t xml:space="preserve">Fornecimento e Colocação de Fundo Falso para filtro anaerobico de 200X10 </t>
  </si>
  <si>
    <t xml:space="preserve">Fornecimento e Colocação de Pedra de Apoio de 20X30 para filtro anaeróbico </t>
  </si>
  <si>
    <t xml:space="preserve"> 74164/004 </t>
  </si>
  <si>
    <t xml:space="preserve">Fornecimento e Colocação de Brita n. 4 - para filtro anaeróbico </t>
  </si>
  <si>
    <t>FOSSA SÉPTICA  COM ADUELAS DE Ø 2,20 M X H=4,00M</t>
  </si>
  <si>
    <t>FORNECIMENTO E INSTALAÇÃO DE RESERVATÓRIO COLUNA CILÍNDRICA CAP.10.000 LTS, DIAM. 1.27 M, h=6 M DE COLUNA SECA, H = 10.00 M TOTAL, INCL. ESCADA TIPO MARINHEIRO, GUARDA CORPO PARTE EXTERNA, DEGRAUS NA PARTE INTERNA, INSERTS, CONEXÕES, AÇO USI SAC 300, PINTURA EPÓXI, EXCLUSO FUNDAÇÕES</t>
  </si>
  <si>
    <t>00003359</t>
  </si>
  <si>
    <t>Caminhão munck 8 ton</t>
  </si>
  <si>
    <t>Encarregado</t>
  </si>
  <si>
    <t>INS0010</t>
  </si>
  <si>
    <t>Ferro trabalhado Caixa Dágua  (mat + m.o + eq/inst+pintura e tratamentos) - não está incl frete</t>
  </si>
  <si>
    <t>COMP560</t>
  </si>
  <si>
    <t>BASE DE CONCRETO PARA FIXAÇÃO DE RESERVATORIO METÁLICO DE 10.000 LITROS DE ÁGUA.</t>
  </si>
  <si>
    <t>CONCRETO FCK=20MPA, VIRADO EM BETONEIRA, SEM LANCAMENTO</t>
  </si>
  <si>
    <t>74157/004</t>
  </si>
  <si>
    <t>LANCAMENTO/APLICACAO MANUAL DE CONCRETO EM FUNDACOES</t>
  </si>
  <si>
    <t xml:space="preserve"> ARMAÇÃO DE FUNDAÇÕES E ESTRUTURAS DE CONCRETO ARMADO, EXCETO VIGAS, PILARES E LAJES (DE EDIFÍCIOS DE MÚLTIPLOS PAVIMENTOS, EDIFICAÇÃO TÉRREA</t>
  </si>
  <si>
    <t>COMP570</t>
  </si>
  <si>
    <t>RESERVATORIO DE CONCRETO ARMADO DE 2,50 X 4,00 X 2,00 M, INCLUSO TAMPA E IMPERMEABILIZAÇÃO</t>
  </si>
  <si>
    <t>IMPERMEABILIZACAO DE SUPERFICIE COM MANTA ASFALTICA (COM POLIMEROS TIPO APP), E=4 MM</t>
  </si>
  <si>
    <t>PROTECAO MECANICA DE SUPERFICIE COM ARGAMASSA DE CIMENTO E AREIA, TRACO 1:3, E=2 CM</t>
  </si>
  <si>
    <t>74005/001</t>
  </si>
  <si>
    <t>COMPACTACAO MECANICA, SEM CONTROLE DO GC (C/COMPACTADOR PLACA 400 KG)</t>
  </si>
  <si>
    <t>11.101</t>
  </si>
  <si>
    <t>11.102</t>
  </si>
  <si>
    <t>11.103</t>
  </si>
  <si>
    <t>11.104</t>
  </si>
  <si>
    <t>COMP551</t>
  </si>
  <si>
    <t xml:space="preserve"> 73972/001 +  74157/004</t>
  </si>
  <si>
    <t xml:space="preserve"> 73972/001 + 74157/004</t>
  </si>
  <si>
    <t>13.84</t>
  </si>
  <si>
    <t>13.85</t>
  </si>
  <si>
    <t>13.86</t>
  </si>
  <si>
    <t>13.87</t>
  </si>
  <si>
    <t>13.88</t>
  </si>
  <si>
    <t>13.89</t>
  </si>
  <si>
    <t>13.90</t>
  </si>
  <si>
    <t>13.91</t>
  </si>
  <si>
    <t>13.92</t>
  </si>
  <si>
    <t>13.93</t>
  </si>
  <si>
    <t>13.94</t>
  </si>
  <si>
    <t>13.95</t>
  </si>
  <si>
    <t>13.96</t>
  </si>
  <si>
    <t>PLANILHA DE ORÇAMENTO COM BASE NOS PREÇOS SINAPI - JULHO 2016</t>
  </si>
  <si>
    <t>ENGENHEIRO ELETRICISTA  (01)-com leis sociais</t>
  </si>
  <si>
    <t>ADMINISTRAÇÃO LOCAL DA OBRA (CONSIDERANDO 01 ENG.º OU ARQUITETO/ 01 ENG.º ELETRICISTA/ 01 TÉCNICO DE SEGURANÇA/ 01 MOTORISTA PARA CARRO LEVE)</t>
  </si>
  <si>
    <t>73899/002</t>
  </si>
  <si>
    <t>ALVENARIA EM TIJOLO CERAMICO FURADO 9X19X19CM, 1/2 VEZ (ESPESSURA 9 CM), ASSENTADO EM ARGAMASSA TRACO 1:4 (CIMENTO E AREIA MEDIA NAO PENEIRADA), PREPARO MANUAL, JUNTA1 CM</t>
  </si>
  <si>
    <t>REMOÇÃO DE PINTURA PVA/ ACRILICA</t>
  </si>
  <si>
    <t>9.8</t>
  </si>
  <si>
    <t>CAIXA ESMALTADA 4X2"</t>
  </si>
  <si>
    <t>CAIXA DE PASSAGEM OCTOGONAL 4" X 4" DE PVC</t>
  </si>
  <si>
    <t>12.44</t>
  </si>
  <si>
    <t>12.45</t>
  </si>
  <si>
    <t>ELETRODUTO CORRUGADO 2.1/2 POL</t>
  </si>
  <si>
    <t>9.9</t>
  </si>
  <si>
    <t>APLICAÇÃO DE FUNDO SELADOR LÁTEX PVA EM PAREDES, UMA DEMÃO. AF_06/2014</t>
  </si>
  <si>
    <t>APLICAÇÃO MANUAL DE PINTURA COM TINTA LÁTEX PVA EM TETO, DUAS DEMÃOS.</t>
  </si>
  <si>
    <t>Barra de PNE 90cm-Deca</t>
  </si>
  <si>
    <t>COMP270</t>
  </si>
  <si>
    <t>Lavatório de louça suspensa incl. sifão flexivel - para PNE</t>
  </si>
  <si>
    <t>COMP280</t>
  </si>
  <si>
    <t>Bancada de pia de cozinha de granito polido largura 60cm esp. 2cm</t>
  </si>
  <si>
    <t>COMP310</t>
  </si>
  <si>
    <t>Confecção e instalação de cuba de granito 0,75x0,80x0,20m</t>
  </si>
  <si>
    <t>GRANITO AMENDOA POLIDO PARA BANCADA ESP = 2 CM</t>
  </si>
  <si>
    <t>SIFÃO DO TIPO GARRAFA/COPO EM PVC 1.1/4 X 1.1/2" - FORNECIMENTO E INSTALAÇÃO. AF_12/2013</t>
  </si>
  <si>
    <t>Cuba de louça 50x35 cm embutir com sifão flexivel e engate</t>
  </si>
  <si>
    <t>Tanque de mármore sintético suspenso e com capacidade para 22 litros,inclusive sifão flexível e válvula</t>
  </si>
  <si>
    <t>Abertura para encaixe de cuba ou lavatorio em bancada de marmore/ granito ou outro tipo de pedra natural - Bancada de lavatorio</t>
  </si>
  <si>
    <t>Abertura para encaixe de cuba ou lavatorio em bancada de marmore/ granito ou outro tipo de pedra natural - Bancada de pia de cozinha</t>
  </si>
  <si>
    <t>COMP320</t>
  </si>
  <si>
    <t>11.105</t>
  </si>
  <si>
    <t>11.106</t>
  </si>
  <si>
    <t>11.107</t>
  </si>
  <si>
    <t>11.108</t>
  </si>
  <si>
    <t>11.109</t>
  </si>
  <si>
    <t>11.110</t>
  </si>
  <si>
    <t>11.111</t>
  </si>
  <si>
    <t>73774/001</t>
  </si>
  <si>
    <t>DIVISORIA EM MARMORITE ESPESSURA 35MM, CHUMBAMENTO NO PISO E PAREDE COM ARGAMASSA DE CIMENTO E AREIA, POLIMENTO MANUAL, EXCLUSIVE FERRAGENS</t>
  </si>
  <si>
    <t>4.4</t>
  </si>
  <si>
    <t>74130/001</t>
  </si>
  <si>
    <t>74130/003</t>
  </si>
  <si>
    <t>CURVA DE PVC CURTA 90 GRAUS, SOLDAVEL, 40 MM, PARA ESGOTO PREDIAL</t>
  </si>
  <si>
    <t>JOELHO PVC SOLD 45G P/ ESGOTO PRED 40 MM</t>
  </si>
  <si>
    <t>JOELHO PVC SOLD 45G P/ ESGOTO PRED 75 MM</t>
  </si>
  <si>
    <t xml:space="preserve">ELETRODUTO DE PVC RIGIDO ROSCAVEL DN 60MM (2 1/2") INCL CONEXOES, FORN </t>
  </si>
  <si>
    <t>MASTRO SIMPLES DE FERRO GALVANIZADO P/ PARA-RAIOS H=3,00M INCLUINDO BASE - FORNECIMENTO E INSTALACAO</t>
  </si>
  <si>
    <t>CORDOALHA DE COBRE NU, INCLUSIVE ISOLADORES - 35,00 MM2 - FORNECIMENTO E INSTALACAO</t>
  </si>
  <si>
    <t xml:space="preserve">POSTE DE CONCRETO DUPLO T, 400 KG,H = 12 M (NBR 8451) </t>
  </si>
  <si>
    <t>6.2</t>
  </si>
  <si>
    <t>6.3</t>
  </si>
  <si>
    <t>8.4</t>
  </si>
  <si>
    <t>BDI</t>
  </si>
  <si>
    <t>PLACA DE OBRA PADRÃO PMVG</t>
  </si>
  <si>
    <t>SUBTOTAL 1</t>
  </si>
  <si>
    <t>SUBTOTAL 3</t>
  </si>
  <si>
    <t>SUBTOTAL 5</t>
  </si>
  <si>
    <t>SUBTOTAL 6</t>
  </si>
  <si>
    <t>SERVIÇOS A SEREM EXECUTADOS</t>
  </si>
  <si>
    <t>ANTIGA BIBLIOTECA</t>
  </si>
  <si>
    <t>ANTIGA DESPENSA</t>
  </si>
  <si>
    <t>VAI SE TORNAR COZINHA</t>
  </si>
  <si>
    <t>VAI SE TORNAR SALA DE LEITURA</t>
  </si>
  <si>
    <t>ANTIGA COZINHA</t>
  </si>
  <si>
    <t>VAI SE TORNAR BIBLIOTECA</t>
  </si>
  <si>
    <t>WC MASCULINO</t>
  </si>
  <si>
    <t>WC FEMININO</t>
  </si>
  <si>
    <r>
      <rPr>
        <b/>
        <sz val="10"/>
        <rFont val="Arial"/>
        <family val="2"/>
      </rPr>
      <t>1-</t>
    </r>
    <r>
      <rPr>
        <sz val="10"/>
        <rFont val="Arial"/>
        <family val="2"/>
      </rPr>
      <t>RETIRADA DO VITRÔ DE 1,20X1,00M</t>
    </r>
  </si>
  <si>
    <r>
      <rPr>
        <b/>
        <sz val="10"/>
        <rFont val="Arial"/>
        <family val="2"/>
      </rPr>
      <t>2-</t>
    </r>
    <r>
      <rPr>
        <sz val="10"/>
        <rFont val="Arial"/>
        <family val="2"/>
      </rPr>
      <t>RETIRADA DA PORTA DE 0,70X2,10M</t>
    </r>
  </si>
  <si>
    <r>
      <rPr>
        <b/>
        <sz val="10"/>
        <rFont val="Arial"/>
        <family val="2"/>
      </rPr>
      <t>3-</t>
    </r>
    <r>
      <rPr>
        <sz val="10"/>
        <rFont val="Arial"/>
        <family val="2"/>
      </rPr>
      <t>FECHAR O VÃO DA PORTA DE 0,70X2,10M</t>
    </r>
  </si>
  <si>
    <r>
      <rPr>
        <b/>
        <sz val="10"/>
        <rFont val="Arial"/>
        <family val="2"/>
      </rPr>
      <t>4-</t>
    </r>
    <r>
      <rPr>
        <sz val="10"/>
        <rFont val="Arial"/>
        <family val="2"/>
      </rPr>
      <t>COLOCAR PORTA COMPLETA DE 0,80X2,10M</t>
    </r>
  </si>
  <si>
    <r>
      <rPr>
        <b/>
        <sz val="10"/>
        <rFont val="Arial"/>
        <family val="2"/>
      </rPr>
      <t>5-</t>
    </r>
    <r>
      <rPr>
        <sz val="10"/>
        <rFont val="Arial"/>
        <family val="2"/>
      </rPr>
      <t>APICOAMENTO DO PISO - 3,00X3,00M</t>
    </r>
  </si>
  <si>
    <r>
      <rPr>
        <b/>
        <sz val="10"/>
        <rFont val="Arial"/>
        <family val="2"/>
      </rPr>
      <t>6-</t>
    </r>
    <r>
      <rPr>
        <sz val="10"/>
        <rFont val="Arial"/>
        <family val="2"/>
      </rPr>
      <t>RETIRADA DO AZULEJO - 0,30X0,30M</t>
    </r>
  </si>
  <si>
    <r>
      <rPr>
        <b/>
        <sz val="10"/>
        <rFont val="Arial"/>
        <family val="2"/>
      </rPr>
      <t>7-</t>
    </r>
    <r>
      <rPr>
        <sz val="10"/>
        <rFont val="Arial"/>
        <family val="2"/>
      </rPr>
      <t>COLOCAR NOVO PISO, INCLUSIVE FAZER A REGULARIZAÇÃO - 3,00X3,00M</t>
    </r>
  </si>
  <si>
    <r>
      <rPr>
        <b/>
        <sz val="10"/>
        <rFont val="Arial"/>
        <family val="2"/>
      </rPr>
      <t>8-</t>
    </r>
    <r>
      <rPr>
        <sz val="10"/>
        <rFont val="Arial"/>
        <family val="2"/>
      </rPr>
      <t>COLOCAR NOVA JANELA DE 2,00X1,00M COM GRADE</t>
    </r>
  </si>
  <si>
    <r>
      <rPr>
        <b/>
        <sz val="10"/>
        <rFont val="Arial"/>
        <family val="2"/>
      </rPr>
      <t>1-</t>
    </r>
    <r>
      <rPr>
        <sz val="10"/>
        <rFont val="Arial"/>
        <family val="2"/>
      </rPr>
      <t>APICOAMENTO DO PISO - 3,00X4,00M</t>
    </r>
  </si>
  <si>
    <r>
      <rPr>
        <b/>
        <sz val="10"/>
        <rFont val="Arial"/>
        <family val="2"/>
      </rPr>
      <t>2-</t>
    </r>
    <r>
      <rPr>
        <sz val="10"/>
        <rFont val="Arial"/>
        <family val="2"/>
      </rPr>
      <t>RETIRADA DE FOLHA DE PORTA DE 0,80X2,10M</t>
    </r>
  </si>
  <si>
    <r>
      <rPr>
        <b/>
        <sz val="10"/>
        <rFont val="Arial"/>
        <family val="2"/>
      </rPr>
      <t>3-</t>
    </r>
    <r>
      <rPr>
        <sz val="10"/>
        <rFont val="Arial"/>
        <family val="2"/>
      </rPr>
      <t>RETIRADA DE VITRÔ DE 1,50X1,00M</t>
    </r>
  </si>
  <si>
    <r>
      <rPr>
        <b/>
        <sz val="10"/>
        <rFont val="Arial"/>
        <family val="2"/>
      </rPr>
      <t>4-</t>
    </r>
    <r>
      <rPr>
        <sz val="10"/>
        <rFont val="Arial"/>
        <family val="2"/>
      </rPr>
      <t>COLOCAR NOVO VITRÔ DE 1,50X1,00M</t>
    </r>
  </si>
  <si>
    <r>
      <rPr>
        <b/>
        <sz val="10"/>
        <rFont val="Arial"/>
        <family val="2"/>
      </rPr>
      <t>5-</t>
    </r>
    <r>
      <rPr>
        <sz val="10"/>
        <rFont val="Arial"/>
        <family val="2"/>
      </rPr>
      <t>RETIRADA DE FORRO DE PVC -  3,00X4,00M</t>
    </r>
  </si>
  <si>
    <r>
      <rPr>
        <b/>
        <sz val="10"/>
        <rFont val="Arial"/>
        <family val="2"/>
      </rPr>
      <t>6-</t>
    </r>
    <r>
      <rPr>
        <sz val="10"/>
        <rFont val="Arial"/>
        <family val="2"/>
      </rPr>
      <t>COLOCAR NOVO FORRO DE PVC -  3,00X4,00M</t>
    </r>
  </si>
  <si>
    <r>
      <rPr>
        <b/>
        <sz val="10"/>
        <rFont val="Arial"/>
        <family val="2"/>
      </rPr>
      <t>7-</t>
    </r>
    <r>
      <rPr>
        <sz val="10"/>
        <rFont val="Arial"/>
        <family val="2"/>
      </rPr>
      <t>COLOCAÇÃO DE DUAS PORTAS COMPLETAS DE 0,80X2,10M</t>
    </r>
  </si>
  <si>
    <r>
      <rPr>
        <b/>
        <sz val="10"/>
        <rFont val="Arial"/>
        <family val="2"/>
      </rPr>
      <t>8-</t>
    </r>
    <r>
      <rPr>
        <sz val="10"/>
        <rFont val="Arial"/>
        <family val="2"/>
      </rPr>
      <t>RETIRADA DE REBOCO - 1M²</t>
    </r>
  </si>
  <si>
    <r>
      <rPr>
        <b/>
        <sz val="10"/>
        <rFont val="Arial"/>
        <family val="2"/>
      </rPr>
      <t>9-</t>
    </r>
    <r>
      <rPr>
        <sz val="10"/>
        <rFont val="Arial"/>
        <family val="2"/>
      </rPr>
      <t>EXECUÇÃO DE NOVO REBOCO</t>
    </r>
  </si>
  <si>
    <r>
      <rPr>
        <b/>
        <sz val="10"/>
        <rFont val="Arial"/>
        <family val="2"/>
      </rPr>
      <t>10-</t>
    </r>
    <r>
      <rPr>
        <sz val="10"/>
        <rFont val="Arial"/>
        <family val="2"/>
      </rPr>
      <t>COLOCAR NOVO PISO, INCLUSIVE FAZER A REGULARIZAÇÃO - 3,00X4,00M</t>
    </r>
  </si>
  <si>
    <r>
      <rPr>
        <b/>
        <sz val="10"/>
        <rFont val="Arial"/>
        <family val="2"/>
      </rPr>
      <t>11-</t>
    </r>
    <r>
      <rPr>
        <sz val="10"/>
        <rFont val="Arial"/>
        <family val="2"/>
      </rPr>
      <t>PINTURA DAS PAREDES E ESQUADRIAS</t>
    </r>
  </si>
  <si>
    <r>
      <rPr>
        <b/>
        <sz val="10"/>
        <rFont val="Arial"/>
        <family val="2"/>
      </rPr>
      <t>1-</t>
    </r>
    <r>
      <rPr>
        <sz val="10"/>
        <rFont val="Arial"/>
        <family val="2"/>
      </rPr>
      <t>RETIRADA DO TANQUE-PIA</t>
    </r>
  </si>
  <si>
    <r>
      <rPr>
        <b/>
        <sz val="10"/>
        <rFont val="Arial"/>
        <family val="2"/>
      </rPr>
      <t>2-</t>
    </r>
    <r>
      <rPr>
        <sz val="10"/>
        <rFont val="Arial"/>
        <family val="2"/>
      </rPr>
      <t>RETIRADA DAS TORNEIRAS E SIFÕES</t>
    </r>
  </si>
  <si>
    <r>
      <rPr>
        <b/>
        <sz val="10"/>
        <rFont val="Arial"/>
        <family val="2"/>
      </rPr>
      <t>3-</t>
    </r>
    <r>
      <rPr>
        <sz val="10"/>
        <rFont val="Arial"/>
        <family val="2"/>
      </rPr>
      <t>FECHAR VÃO DE 1,60X1,20M</t>
    </r>
  </si>
  <si>
    <r>
      <rPr>
        <b/>
        <sz val="10"/>
        <rFont val="Arial"/>
        <family val="2"/>
      </rPr>
      <t>4-</t>
    </r>
    <r>
      <rPr>
        <sz val="10"/>
        <rFont val="Arial"/>
        <family val="2"/>
      </rPr>
      <t>CHAPISCAR E REBOCAR VÃO DE 1,60X1,20M</t>
    </r>
  </si>
  <si>
    <r>
      <rPr>
        <b/>
        <sz val="10"/>
        <rFont val="Arial"/>
        <family val="2"/>
      </rPr>
      <t>5-</t>
    </r>
    <r>
      <rPr>
        <sz val="10"/>
        <rFont val="Arial"/>
        <family val="2"/>
      </rPr>
      <t>COLOCAR PORTA COMPLETA DE 0,80X2,10M</t>
    </r>
  </si>
  <si>
    <r>
      <rPr>
        <b/>
        <sz val="10"/>
        <rFont val="Arial"/>
        <family val="2"/>
      </rPr>
      <t>6-</t>
    </r>
    <r>
      <rPr>
        <sz val="10"/>
        <rFont val="Arial"/>
        <family val="2"/>
      </rPr>
      <t>COLOCAR SOLEIRAS EM TODAS AS PORTAS</t>
    </r>
  </si>
  <si>
    <r>
      <rPr>
        <b/>
        <sz val="10"/>
        <rFont val="Arial"/>
        <family val="2"/>
      </rPr>
      <t>7-</t>
    </r>
    <r>
      <rPr>
        <sz val="10"/>
        <rFont val="Arial"/>
        <family val="2"/>
      </rPr>
      <t>COLOCAR AZULEJOS ONDE FOI FECHADO O VÃO DE 1,60X1,20M</t>
    </r>
  </si>
  <si>
    <r>
      <rPr>
        <b/>
        <sz val="10"/>
        <rFont val="Arial"/>
        <family val="2"/>
      </rPr>
      <t>8-</t>
    </r>
    <r>
      <rPr>
        <sz val="10"/>
        <rFont val="Arial"/>
        <family val="2"/>
      </rPr>
      <t>PINTURA DA NOVA PORTA</t>
    </r>
  </si>
  <si>
    <t>LOCAL: C.COMUNITÁRIO 23 DE SETEMBRO</t>
  </si>
  <si>
    <r>
      <rPr>
        <b/>
        <sz val="10"/>
        <rFont val="Arial"/>
        <family val="2"/>
      </rPr>
      <t>1-</t>
    </r>
    <r>
      <rPr>
        <sz val="10"/>
        <rFont val="Arial"/>
        <family val="2"/>
      </rPr>
      <t>RETIRADA DE FORRO DE PVC DE 2,00X2,00M</t>
    </r>
  </si>
  <si>
    <r>
      <rPr>
        <b/>
        <sz val="10"/>
        <rFont val="Arial"/>
        <family val="2"/>
      </rPr>
      <t>2-</t>
    </r>
    <r>
      <rPr>
        <sz val="10"/>
        <rFont val="Arial"/>
        <family val="2"/>
      </rPr>
      <t>COLOCAÇÃO DE NOVO FORRO DE PVC DE 2,00X2,00M</t>
    </r>
  </si>
  <si>
    <r>
      <rPr>
        <b/>
        <sz val="10"/>
        <rFont val="Arial"/>
        <family val="2"/>
      </rPr>
      <t>3-</t>
    </r>
    <r>
      <rPr>
        <sz val="10"/>
        <rFont val="Arial"/>
        <family val="2"/>
      </rPr>
      <t>FECHAR VÃO DE 1,00X0,40M</t>
    </r>
  </si>
  <si>
    <r>
      <rPr>
        <b/>
        <sz val="10"/>
        <rFont val="Arial"/>
        <family val="2"/>
      </rPr>
      <t>4-</t>
    </r>
    <r>
      <rPr>
        <sz val="10"/>
        <rFont val="Arial"/>
        <family val="2"/>
      </rPr>
      <t>CHAPISCAR E REBOCAR VÃO DE 1,00X0,40M</t>
    </r>
  </si>
  <si>
    <r>
      <rPr>
        <b/>
        <sz val="10"/>
        <rFont val="Arial"/>
        <family val="2"/>
      </rPr>
      <t>5-</t>
    </r>
    <r>
      <rPr>
        <sz val="10"/>
        <rFont val="Arial"/>
        <family val="2"/>
      </rPr>
      <t>COLOCAÇÃO DE UMA PORTA COMPLETA DE 0,70X2,10M</t>
    </r>
  </si>
  <si>
    <r>
      <rPr>
        <b/>
        <sz val="10"/>
        <rFont val="Arial"/>
        <family val="2"/>
      </rPr>
      <t>6-</t>
    </r>
    <r>
      <rPr>
        <sz val="10"/>
        <rFont val="Arial"/>
        <family val="2"/>
      </rPr>
      <t>APICOAMENTO DO PISO - 2,00X2,00M</t>
    </r>
  </si>
  <si>
    <r>
      <rPr>
        <b/>
        <sz val="10"/>
        <rFont val="Arial"/>
        <family val="2"/>
      </rPr>
      <t>7-</t>
    </r>
    <r>
      <rPr>
        <sz val="10"/>
        <rFont val="Arial"/>
        <family val="2"/>
      </rPr>
      <t>COLOCAR NOVO PISO, INCLUSIVE FAZER A REGULARIZAÇÃO - 2,00X2,00M</t>
    </r>
  </si>
  <si>
    <r>
      <rPr>
        <b/>
        <sz val="10"/>
        <rFont val="Arial"/>
        <family val="2"/>
      </rPr>
      <t>8-</t>
    </r>
    <r>
      <rPr>
        <sz val="10"/>
        <rFont val="Arial"/>
        <family val="2"/>
      </rPr>
      <t>COLOCAÇÃO DE VITRÔ DE 0,40X0,40M</t>
    </r>
  </si>
  <si>
    <r>
      <rPr>
        <b/>
        <sz val="10"/>
        <rFont val="Arial"/>
        <family val="2"/>
      </rPr>
      <t>9-</t>
    </r>
    <r>
      <rPr>
        <sz val="10"/>
        <rFont val="Arial"/>
        <family val="2"/>
      </rPr>
      <t>RETIRADA DE VASO SANITÁRIO</t>
    </r>
  </si>
  <si>
    <r>
      <rPr>
        <b/>
        <sz val="10"/>
        <rFont val="Arial"/>
        <family val="2"/>
      </rPr>
      <t>10-</t>
    </r>
    <r>
      <rPr>
        <sz val="10"/>
        <rFont val="Arial"/>
        <family val="2"/>
      </rPr>
      <t>RETIRADA DE REGISTRO DE PRESSÃO</t>
    </r>
  </si>
  <si>
    <r>
      <rPr>
        <b/>
        <sz val="10"/>
        <rFont val="Arial"/>
        <family val="2"/>
      </rPr>
      <t>11-</t>
    </r>
    <r>
      <rPr>
        <sz val="10"/>
        <rFont val="Arial"/>
        <family val="2"/>
      </rPr>
      <t>RETIRADA DE RALO SIFONADO</t>
    </r>
  </si>
  <si>
    <r>
      <rPr>
        <b/>
        <sz val="10"/>
        <rFont val="Arial"/>
        <family val="2"/>
      </rPr>
      <t>12-</t>
    </r>
    <r>
      <rPr>
        <sz val="10"/>
        <rFont val="Arial"/>
        <family val="2"/>
      </rPr>
      <t>COLOCAÇÃO DE NOVO VASO SANITÁRIO</t>
    </r>
  </si>
  <si>
    <r>
      <rPr>
        <b/>
        <sz val="10"/>
        <rFont val="Arial"/>
        <family val="2"/>
      </rPr>
      <t>13-</t>
    </r>
    <r>
      <rPr>
        <sz val="10"/>
        <rFont val="Arial"/>
        <family val="2"/>
      </rPr>
      <t>COLOCAÇÃO DE NOVO REGISTRO DE PRESSÃO PARA O CHUVEIRO</t>
    </r>
  </si>
  <si>
    <r>
      <rPr>
        <b/>
        <sz val="10"/>
        <rFont val="Arial"/>
        <family val="2"/>
      </rPr>
      <t>14-</t>
    </r>
    <r>
      <rPr>
        <sz val="10"/>
        <rFont val="Arial"/>
        <family val="2"/>
      </rPr>
      <t xml:space="preserve">COLOCAÇÃO DE CHUVEIRO DE PVC </t>
    </r>
  </si>
  <si>
    <r>
      <rPr>
        <b/>
        <sz val="10"/>
        <rFont val="Arial"/>
        <family val="2"/>
      </rPr>
      <t>15-</t>
    </r>
    <r>
      <rPr>
        <sz val="10"/>
        <rFont val="Arial"/>
        <family val="2"/>
      </rPr>
      <t>COLOCAÇÃO DE NOVA CAIXA DE DESCARGA PLÁSTICA</t>
    </r>
  </si>
  <si>
    <r>
      <rPr>
        <b/>
        <sz val="10"/>
        <rFont val="Arial"/>
        <family val="2"/>
      </rPr>
      <t>16-</t>
    </r>
    <r>
      <rPr>
        <sz val="10"/>
        <rFont val="Arial"/>
        <family val="2"/>
      </rPr>
      <t>COLOCAÇÃO DE NOVO RALO SIFONADO</t>
    </r>
  </si>
  <si>
    <r>
      <rPr>
        <b/>
        <sz val="10"/>
        <rFont val="Arial"/>
        <family val="2"/>
      </rPr>
      <t>17-</t>
    </r>
    <r>
      <rPr>
        <sz val="10"/>
        <rFont val="Arial"/>
        <family val="2"/>
      </rPr>
      <t>COLOCAÇÃO DE NOVO ASSENTO PARA VASO SANITÁRIO</t>
    </r>
  </si>
  <si>
    <r>
      <rPr>
        <b/>
        <sz val="10"/>
        <rFont val="Arial"/>
        <family val="2"/>
      </rPr>
      <t>18-</t>
    </r>
    <r>
      <rPr>
        <sz val="10"/>
        <rFont val="Arial"/>
        <family val="2"/>
      </rPr>
      <t>PINTURA DAS PAREDES E ESQUADRIAS</t>
    </r>
  </si>
  <si>
    <r>
      <rPr>
        <b/>
        <sz val="10"/>
        <rFont val="Arial"/>
        <family val="2"/>
      </rPr>
      <t>1-</t>
    </r>
    <r>
      <rPr>
        <sz val="10"/>
        <rFont val="Arial"/>
        <family val="2"/>
      </rPr>
      <t>RETIRADA DA PORTA DE 0,70X2,10M</t>
    </r>
  </si>
  <si>
    <r>
      <rPr>
        <b/>
        <sz val="10"/>
        <rFont val="Arial"/>
        <family val="2"/>
      </rPr>
      <t>2-</t>
    </r>
    <r>
      <rPr>
        <sz val="10"/>
        <rFont val="Arial"/>
        <family val="2"/>
      </rPr>
      <t>COLOCAÇÃO DE UMA PORTA COMPLETA DE 0,70X2,10M</t>
    </r>
  </si>
  <si>
    <r>
      <rPr>
        <b/>
        <sz val="10"/>
        <rFont val="Arial"/>
        <family val="2"/>
      </rPr>
      <t>3-</t>
    </r>
    <r>
      <rPr>
        <sz val="10"/>
        <rFont val="Arial"/>
        <family val="2"/>
      </rPr>
      <t>APICOAMENTO DO PISO - 1,55X2,00M</t>
    </r>
  </si>
  <si>
    <r>
      <rPr>
        <b/>
        <sz val="10"/>
        <rFont val="Arial"/>
        <family val="2"/>
      </rPr>
      <t>4-</t>
    </r>
    <r>
      <rPr>
        <sz val="10"/>
        <rFont val="Arial"/>
        <family val="2"/>
      </rPr>
      <t>COLOCAR NOVO PISO, INCLUSIVE FAZER A REGULARIZAÇÃO - 1,55X2,00M</t>
    </r>
  </si>
  <si>
    <r>
      <rPr>
        <b/>
        <sz val="10"/>
        <rFont val="Arial"/>
        <family val="2"/>
      </rPr>
      <t>5-</t>
    </r>
    <r>
      <rPr>
        <sz val="10"/>
        <rFont val="Arial"/>
        <family val="2"/>
      </rPr>
      <t>RETIRADA DE REGISTRO DE PRESSÃO</t>
    </r>
  </si>
  <si>
    <r>
      <rPr>
        <b/>
        <sz val="10"/>
        <rFont val="Arial"/>
        <family val="2"/>
      </rPr>
      <t>6-</t>
    </r>
    <r>
      <rPr>
        <sz val="10"/>
        <rFont val="Arial"/>
        <family val="2"/>
      </rPr>
      <t>COLOCAÇÃO DE NOVO REGISTRO DE PRESSÃO PARA O CHUVEIRO</t>
    </r>
  </si>
  <si>
    <r>
      <rPr>
        <b/>
        <sz val="10"/>
        <rFont val="Arial"/>
        <family val="2"/>
      </rPr>
      <t>7-</t>
    </r>
    <r>
      <rPr>
        <sz val="10"/>
        <rFont val="Arial"/>
        <family val="2"/>
      </rPr>
      <t xml:space="preserve">COLOCAÇÃO DE CHUVEIRO DE PVC </t>
    </r>
  </si>
  <si>
    <r>
      <rPr>
        <b/>
        <sz val="10"/>
        <rFont val="Arial"/>
        <family val="2"/>
      </rPr>
      <t>8-</t>
    </r>
    <r>
      <rPr>
        <sz val="10"/>
        <rFont val="Arial"/>
        <family val="2"/>
      </rPr>
      <t>COLOCAÇÃO DE NOVA CAIXA DE DESCARGA PLÁSTICA</t>
    </r>
  </si>
  <si>
    <r>
      <rPr>
        <b/>
        <sz val="10"/>
        <rFont val="Arial"/>
        <family val="2"/>
      </rPr>
      <t>9-</t>
    </r>
    <r>
      <rPr>
        <sz val="10"/>
        <rFont val="Arial"/>
        <family val="2"/>
      </rPr>
      <t>COLOCAÇÃO DE NOVO ASSENTO PARA VASO SANITÁRIO</t>
    </r>
  </si>
  <si>
    <r>
      <rPr>
        <b/>
        <sz val="10"/>
        <rFont val="Arial"/>
        <family val="2"/>
      </rPr>
      <t>10-</t>
    </r>
    <r>
      <rPr>
        <sz val="10"/>
        <rFont val="Arial"/>
        <family val="2"/>
      </rPr>
      <t>PINTURA DAS PAREDES E ESQUADRIAS</t>
    </r>
  </si>
  <si>
    <t xml:space="preserve">SALÃO </t>
  </si>
  <si>
    <t>FUNDOS DO CENTRO COMUNITÁRIO</t>
  </si>
  <si>
    <r>
      <rPr>
        <b/>
        <sz val="10"/>
        <rFont val="Arial"/>
        <family val="2"/>
      </rPr>
      <t>3-</t>
    </r>
    <r>
      <rPr>
        <sz val="10"/>
        <rFont val="Arial"/>
        <family val="2"/>
      </rPr>
      <t>APICOAMENTO DO PISO - 5,40X12,00M</t>
    </r>
  </si>
  <si>
    <r>
      <rPr>
        <b/>
        <sz val="10"/>
        <rFont val="Arial"/>
        <family val="2"/>
      </rPr>
      <t>4-</t>
    </r>
    <r>
      <rPr>
        <sz val="10"/>
        <rFont val="Arial"/>
        <family val="2"/>
      </rPr>
      <t>COLOCAR NOVO PISO, INCLUSIVE FAZER A REGULARIZAÇÃO - 5,40X12,00M</t>
    </r>
  </si>
  <si>
    <r>
      <rPr>
        <b/>
        <sz val="10"/>
        <rFont val="Arial"/>
        <family val="2"/>
      </rPr>
      <t>5-</t>
    </r>
    <r>
      <rPr>
        <sz val="10"/>
        <rFont val="Arial"/>
        <family val="2"/>
      </rPr>
      <t>RETIRADA DE ELEMENTO VAZADO DE VÃO DE 4,00X0,80M</t>
    </r>
  </si>
  <si>
    <r>
      <rPr>
        <b/>
        <sz val="10"/>
        <rFont val="Arial"/>
        <family val="2"/>
      </rPr>
      <t>1-</t>
    </r>
    <r>
      <rPr>
        <sz val="10"/>
        <rFont val="Arial"/>
        <family val="2"/>
      </rPr>
      <t>RETIRADA DE PORTA METÁLICA DE 1,60X2,10M</t>
    </r>
  </si>
  <si>
    <r>
      <rPr>
        <b/>
        <sz val="10"/>
        <rFont val="Arial"/>
        <family val="2"/>
      </rPr>
      <t>2-</t>
    </r>
    <r>
      <rPr>
        <sz val="10"/>
        <rFont val="Arial"/>
        <family val="2"/>
      </rPr>
      <t>COLOCAÇÃO DE NOVA PORTA METÁLICA DE 1,60X2,10M</t>
    </r>
  </si>
  <si>
    <r>
      <rPr>
        <b/>
        <sz val="10"/>
        <rFont val="Arial"/>
        <family val="2"/>
      </rPr>
      <t>6-</t>
    </r>
    <r>
      <rPr>
        <sz val="10"/>
        <rFont val="Arial"/>
        <family val="2"/>
      </rPr>
      <t>RETIRADA DOS ANTIGOS VITRÔS EM CIMA , AO LADO DOS VÃOS DAS PORTAS DE( 2,00X0,50M) X 2 UD</t>
    </r>
  </si>
  <si>
    <r>
      <rPr>
        <b/>
        <sz val="10"/>
        <rFont val="Arial"/>
        <family val="2"/>
      </rPr>
      <t>4-</t>
    </r>
    <r>
      <rPr>
        <sz val="10"/>
        <rFont val="Arial"/>
        <family val="2"/>
      </rPr>
      <t>RETIRAR AS DUAS PORTAS DE CHAPA DA ENTRADA E FAZER REFORÇOS NAS MESMAS-DE 2,00X2,10MX2 UD</t>
    </r>
  </si>
  <si>
    <r>
      <rPr>
        <b/>
        <sz val="10"/>
        <rFont val="Arial"/>
        <family val="2"/>
      </rPr>
      <t>1-</t>
    </r>
    <r>
      <rPr>
        <sz val="10"/>
        <rFont val="Arial"/>
        <family val="2"/>
      </rPr>
      <t>RETIRADA E</t>
    </r>
    <r>
      <rPr>
        <b/>
        <sz val="10"/>
        <rFont val="Arial"/>
        <family val="2"/>
      </rPr>
      <t xml:space="preserve"> </t>
    </r>
    <r>
      <rPr>
        <sz val="10"/>
        <rFont val="Arial"/>
        <family val="2"/>
      </rPr>
      <t>FECHAMENTO DE  VÃO DE JANELA DE 1,0X1,0M</t>
    </r>
  </si>
  <si>
    <r>
      <rPr>
        <b/>
        <sz val="10"/>
        <rFont val="Arial"/>
        <family val="2"/>
      </rPr>
      <t>2-</t>
    </r>
    <r>
      <rPr>
        <sz val="10"/>
        <rFont val="Arial"/>
        <family val="2"/>
      </rPr>
      <t>RETIRADA E</t>
    </r>
    <r>
      <rPr>
        <b/>
        <sz val="10"/>
        <rFont val="Arial"/>
        <family val="2"/>
      </rPr>
      <t xml:space="preserve"> </t>
    </r>
    <r>
      <rPr>
        <sz val="10"/>
        <rFont val="Arial"/>
        <family val="2"/>
      </rPr>
      <t>FECHAMENTO DE VÃO DE PORTA DE 0,80X2,10M</t>
    </r>
  </si>
  <si>
    <r>
      <rPr>
        <b/>
        <sz val="10"/>
        <rFont val="Arial"/>
        <family val="2"/>
      </rPr>
      <t>5-</t>
    </r>
    <r>
      <rPr>
        <sz val="10"/>
        <rFont val="Arial"/>
        <family val="2"/>
      </rPr>
      <t>COLOCAÇÃO DAS PORTAS DE ENTRADA DE 2,00X2,10MX2 UD</t>
    </r>
  </si>
  <si>
    <r>
      <rPr>
        <b/>
        <sz val="10"/>
        <rFont val="Arial"/>
        <family val="2"/>
      </rPr>
      <t>6-</t>
    </r>
    <r>
      <rPr>
        <sz val="10"/>
        <rFont val="Arial"/>
        <family val="2"/>
      </rPr>
      <t>RETIRADA DOS AZULEJOS 3,00X1,40M</t>
    </r>
  </si>
  <si>
    <r>
      <rPr>
        <b/>
        <sz val="10"/>
        <rFont val="Arial"/>
        <family val="2"/>
      </rPr>
      <t>7-</t>
    </r>
    <r>
      <rPr>
        <sz val="10"/>
        <rFont val="Arial"/>
        <family val="2"/>
      </rPr>
      <t>RETIRADA DE 01 TORNEIRA</t>
    </r>
  </si>
  <si>
    <r>
      <rPr>
        <b/>
        <sz val="10"/>
        <rFont val="Arial"/>
        <family val="2"/>
      </rPr>
      <t>8-</t>
    </r>
    <r>
      <rPr>
        <sz val="10"/>
        <rFont val="Arial"/>
        <family val="2"/>
      </rPr>
      <t>RETIRADA DA ANTIGA FIAÇÃO ELÉTRICA</t>
    </r>
  </si>
  <si>
    <r>
      <rPr>
        <b/>
        <sz val="10"/>
        <rFont val="Arial"/>
        <family val="2"/>
      </rPr>
      <t>9-</t>
    </r>
    <r>
      <rPr>
        <sz val="10"/>
        <rFont val="Arial"/>
        <family val="2"/>
      </rPr>
      <t>EXECUÇÃO DE NOVA FIAÇÃO ELÉTRICA - 600 M</t>
    </r>
  </si>
  <si>
    <r>
      <rPr>
        <b/>
        <sz val="10"/>
        <rFont val="Arial"/>
        <family val="2"/>
      </rPr>
      <t>3-</t>
    </r>
    <r>
      <rPr>
        <sz val="10"/>
        <rFont val="Arial"/>
        <family val="2"/>
      </rPr>
      <t>CHAPISCAR E REBOCAR VÃOS DE 1,00X1,00M ;0,80X2,10M; E 3,00X1,40M</t>
    </r>
  </si>
  <si>
    <r>
      <rPr>
        <b/>
        <sz val="10"/>
        <rFont val="Arial"/>
        <family val="2"/>
      </rPr>
      <t>10-</t>
    </r>
    <r>
      <rPr>
        <sz val="10"/>
        <rFont val="Arial"/>
        <family val="2"/>
      </rPr>
      <t>RETIRAR 02 CAIXAS D'ÁGUA EXISTENTES, EM AMIANTO</t>
    </r>
  </si>
  <si>
    <r>
      <rPr>
        <b/>
        <sz val="10"/>
        <rFont val="Arial"/>
        <family val="2"/>
      </rPr>
      <t>11-</t>
    </r>
    <r>
      <rPr>
        <sz val="10"/>
        <rFont val="Arial"/>
        <family val="2"/>
      </rPr>
      <t>COLOCAR DUAS CXS.ÁGUA DE 1.000 LITROS CADA UMA, FEITAS EM FIBRA DE VIDRO</t>
    </r>
  </si>
  <si>
    <r>
      <rPr>
        <b/>
        <sz val="10"/>
        <rFont val="Arial"/>
        <family val="2"/>
      </rPr>
      <t>12-</t>
    </r>
    <r>
      <rPr>
        <sz val="10"/>
        <rFont val="Arial"/>
        <family val="2"/>
      </rPr>
      <t>COLOCAR 09 BOCAIS PARA LÂMPADAS FLUORESCENTES COMPACTAS DE 45W</t>
    </r>
  </si>
  <si>
    <r>
      <rPr>
        <b/>
        <sz val="10"/>
        <rFont val="Arial"/>
        <family val="2"/>
      </rPr>
      <t>13-</t>
    </r>
    <r>
      <rPr>
        <sz val="10"/>
        <rFont val="Arial"/>
        <family val="2"/>
      </rPr>
      <t xml:space="preserve"> INSTALAR 09 VENTILADORES DE TETO NO SALÃO PRINCIPAL</t>
    </r>
  </si>
  <si>
    <r>
      <rPr>
        <b/>
        <sz val="10"/>
        <rFont val="Arial"/>
        <family val="2"/>
      </rPr>
      <t>14-</t>
    </r>
    <r>
      <rPr>
        <sz val="10"/>
        <rFont val="Arial"/>
        <family val="2"/>
      </rPr>
      <t>PINTURA DAS PAREDES E ESQUADRIAS</t>
    </r>
  </si>
  <si>
    <r>
      <rPr>
        <b/>
        <sz val="10"/>
        <rFont val="Arial"/>
        <family val="2"/>
      </rPr>
      <t>7-</t>
    </r>
    <r>
      <rPr>
        <sz val="10"/>
        <rFont val="Arial"/>
        <family val="2"/>
      </rPr>
      <t>FECHAMENTO DE ONDE ESTAVA O ELEMENTO VAZADO DE 4,00X0,80M E TAMBÉM OS VÃOS DE (2,00X0,50)X2,00UD ONDE ESTAVAM OS VITRÔS</t>
    </r>
  </si>
  <si>
    <t>SERVIÇOS GERAIS NO CENTRO COMUNITÁRIO</t>
  </si>
  <si>
    <r>
      <rPr>
        <b/>
        <sz val="10"/>
        <rFont val="Arial"/>
        <family val="2"/>
      </rPr>
      <t>1-</t>
    </r>
    <r>
      <rPr>
        <sz val="10"/>
        <rFont val="Arial"/>
        <family val="2"/>
      </rPr>
      <t>RETIRADA DE TODAS AS TELHAS ONDULADAS DE ZINCO</t>
    </r>
  </si>
  <si>
    <r>
      <rPr>
        <b/>
        <sz val="10"/>
        <rFont val="Arial"/>
        <family val="2"/>
      </rPr>
      <t>2-</t>
    </r>
    <r>
      <rPr>
        <sz val="10"/>
        <rFont val="Arial"/>
        <family val="2"/>
      </rPr>
      <t>RETIRADA DO MADEIRAMENTO ANTIGO (CAIBROS  E ALGUMAS VIGAS DE MADEIRA)</t>
    </r>
  </si>
  <si>
    <r>
      <rPr>
        <b/>
        <sz val="10"/>
        <rFont val="Arial"/>
        <family val="2"/>
      </rPr>
      <t>3</t>
    </r>
    <r>
      <rPr>
        <sz val="10"/>
        <rFont val="Arial"/>
        <family val="2"/>
      </rPr>
      <t>-EXECUÇÃO DE NOVO MADEIRAMENTO PARA O TELHADO</t>
    </r>
  </si>
  <si>
    <r>
      <rPr>
        <b/>
        <sz val="10"/>
        <rFont val="Arial"/>
        <family val="2"/>
      </rPr>
      <t>4-</t>
    </r>
    <r>
      <rPr>
        <sz val="10"/>
        <rFont val="Arial"/>
        <family val="2"/>
      </rPr>
      <t>COBERTURA COM TELHAS ONDULADAS DE COMPRIMENTO 2,44M E 1,10M DE LARGURA</t>
    </r>
  </si>
  <si>
    <r>
      <rPr>
        <b/>
        <sz val="10"/>
        <rFont val="Arial"/>
        <family val="2"/>
      </rPr>
      <t>5-</t>
    </r>
    <r>
      <rPr>
        <sz val="10"/>
        <rFont val="Arial"/>
        <family val="2"/>
      </rPr>
      <t>SUBSTITUIÇÃO DO PADRÃO ATUAL POR UM PADRÃO TRIFÁSICO -TIPO T1</t>
    </r>
  </si>
  <si>
    <r>
      <rPr>
        <b/>
        <sz val="10"/>
        <rFont val="Arial"/>
        <family val="2"/>
      </rPr>
      <t>6-</t>
    </r>
    <r>
      <rPr>
        <sz val="10"/>
        <rFont val="Arial"/>
        <family val="2"/>
      </rPr>
      <t>COLOCAÇÃO DE UM QUADRO DE DISTRIBUIÇÃO PARA 12 CIRCUITOS- E COM ATERRAMENTO</t>
    </r>
  </si>
  <si>
    <r>
      <rPr>
        <b/>
        <sz val="10"/>
        <rFont val="Arial"/>
        <family val="2"/>
      </rPr>
      <t>8-</t>
    </r>
    <r>
      <rPr>
        <sz val="10"/>
        <rFont val="Arial"/>
        <family val="2"/>
      </rPr>
      <t>DEMOLIR PARTE DA CALÇADA EXISTENTE NA FRENTE DO PRÉDIO</t>
    </r>
  </si>
  <si>
    <r>
      <rPr>
        <b/>
        <sz val="10"/>
        <rFont val="Arial"/>
        <family val="2"/>
      </rPr>
      <t>9-</t>
    </r>
    <r>
      <rPr>
        <sz val="10"/>
        <rFont val="Arial"/>
        <family val="2"/>
      </rPr>
      <t>EXECUTAR NOVA CALÇADA, RESPEITANDO A ESCADA EXISTENTE E TAMBÉM A RAMPA</t>
    </r>
  </si>
  <si>
    <r>
      <rPr>
        <b/>
        <sz val="10"/>
        <rFont val="Arial"/>
        <family val="2"/>
      </rPr>
      <t>10-</t>
    </r>
    <r>
      <rPr>
        <sz val="10"/>
        <rFont val="Arial"/>
        <family val="2"/>
      </rPr>
      <t>PINTURA DO PISO DA CALÇADA E DA RAMPA DE ACESSO EM TINTA NOVACOR.</t>
    </r>
  </si>
  <si>
    <r>
      <rPr>
        <b/>
        <sz val="10"/>
        <rFont val="Arial"/>
        <family val="2"/>
      </rPr>
      <t>11-</t>
    </r>
    <r>
      <rPr>
        <sz val="10"/>
        <rFont val="Arial"/>
        <family val="2"/>
      </rPr>
      <t>COLOCAÇÃO DE QUATRO REFLETORES EXTERNOS NAS FACHADAS</t>
    </r>
  </si>
  <si>
    <r>
      <rPr>
        <b/>
        <sz val="10"/>
        <rFont val="Arial"/>
        <family val="2"/>
      </rPr>
      <t>12-</t>
    </r>
    <r>
      <rPr>
        <sz val="10"/>
        <rFont val="Arial"/>
        <family val="2"/>
      </rPr>
      <t>TROCAR 07 TOMADAS SIMPLES COMPLETAS</t>
    </r>
  </si>
  <si>
    <r>
      <rPr>
        <b/>
        <sz val="10"/>
        <rFont val="Arial"/>
        <family val="2"/>
      </rPr>
      <t>13-</t>
    </r>
    <r>
      <rPr>
        <sz val="10"/>
        <rFont val="Arial"/>
        <family val="2"/>
      </rPr>
      <t>COLOCAR 03 NOVAS TOMADAS SIMPLES</t>
    </r>
  </si>
  <si>
    <r>
      <rPr>
        <b/>
        <sz val="10"/>
        <rFont val="Arial"/>
        <family val="2"/>
      </rPr>
      <t>14-</t>
    </r>
    <r>
      <rPr>
        <sz val="10"/>
        <rFont val="Arial"/>
        <family val="2"/>
      </rPr>
      <t>COLOCAR 02 TOMADAS SIMPLES CONJUGADAS COM INTERRUPTOR</t>
    </r>
  </si>
  <si>
    <r>
      <rPr>
        <b/>
        <sz val="10"/>
        <rFont val="Arial"/>
        <family val="2"/>
      </rPr>
      <t>15-</t>
    </r>
    <r>
      <rPr>
        <sz val="10"/>
        <rFont val="Arial"/>
        <family val="2"/>
      </rPr>
      <t>INSTALAR 05 BOCAIS TIPO PLAFONIER PARA SEREM COLOCADOS ONDE TÊM O FORRO</t>
    </r>
  </si>
  <si>
    <r>
      <rPr>
        <b/>
        <sz val="10"/>
        <rFont val="Arial"/>
        <family val="2"/>
      </rPr>
      <t>16-</t>
    </r>
    <r>
      <rPr>
        <sz val="10"/>
        <rFont val="Arial"/>
        <family val="2"/>
      </rPr>
      <t>EXECUTAR FIAÇÃO EM FIO #2,5MM -1.200 M DE FIO</t>
    </r>
  </si>
  <si>
    <r>
      <rPr>
        <b/>
        <sz val="10"/>
        <rFont val="Arial"/>
        <family val="2"/>
      </rPr>
      <t>9-</t>
    </r>
    <r>
      <rPr>
        <sz val="10"/>
        <rFont val="Arial"/>
        <family val="2"/>
      </rPr>
      <t>CHAPISCAR E REBOCAR VÃOS DE 4,00X0,80M; 6,00X1,20M; (2,00X0,50M)X2</t>
    </r>
  </si>
  <si>
    <r>
      <rPr>
        <b/>
        <sz val="10"/>
        <rFont val="Arial"/>
        <family val="2"/>
      </rPr>
      <t>10-</t>
    </r>
    <r>
      <rPr>
        <sz val="10"/>
        <rFont val="Arial"/>
        <family val="2"/>
      </rPr>
      <t>CONSTRUIR RAMPA DE ACESSIBILIDADE COM ENTRADA PELOS FUNDOS DO CENTRO COMUNITÁRIO- DE 8,00X1,20M</t>
    </r>
  </si>
  <si>
    <r>
      <rPr>
        <b/>
        <sz val="10"/>
        <rFont val="Arial"/>
        <family val="2"/>
      </rPr>
      <t>11-</t>
    </r>
    <r>
      <rPr>
        <sz val="10"/>
        <rFont val="Arial"/>
        <family val="2"/>
      </rPr>
      <t>COLOCAR 08 BOCAIS PARA LÂMPADAS FLUORESCENTES COMPACTAS DE 45W</t>
    </r>
  </si>
  <si>
    <r>
      <rPr>
        <b/>
        <sz val="10"/>
        <rFont val="Arial"/>
        <family val="2"/>
      </rPr>
      <t>13-</t>
    </r>
    <r>
      <rPr>
        <sz val="10"/>
        <rFont val="Arial"/>
        <family val="2"/>
      </rPr>
      <t>PINTURA DAS PAREDES E ESQUADRIAS</t>
    </r>
  </si>
  <si>
    <r>
      <rPr>
        <b/>
        <sz val="10"/>
        <rFont val="Arial"/>
        <family val="2"/>
      </rPr>
      <t>12-</t>
    </r>
    <r>
      <rPr>
        <sz val="10"/>
        <rFont val="Arial"/>
        <family val="2"/>
      </rPr>
      <t xml:space="preserve"> INSTALAR 06 VENTILADORES DE TETO NO SALÃO DOS FUNDOS</t>
    </r>
  </si>
  <si>
    <r>
      <rPr>
        <b/>
        <sz val="10"/>
        <rFont val="Arial"/>
        <family val="2"/>
      </rPr>
      <t>8-</t>
    </r>
    <r>
      <rPr>
        <sz val="10"/>
        <rFont val="Arial"/>
        <family val="2"/>
      </rPr>
      <t>DEMOLIR  REBOCO E REFAZER EM 6 X 1,20M</t>
    </r>
  </si>
  <si>
    <r>
      <rPr>
        <b/>
        <sz val="10"/>
        <rFont val="Arial"/>
        <family val="2"/>
      </rPr>
      <t>17-</t>
    </r>
    <r>
      <rPr>
        <sz val="10"/>
        <rFont val="Arial"/>
        <family val="2"/>
      </rPr>
      <t>PINTURA DAS PAREDES EXTERNAS</t>
    </r>
  </si>
  <si>
    <r>
      <rPr>
        <b/>
        <sz val="10"/>
        <rFont val="Arial"/>
        <family val="2"/>
      </rPr>
      <t>9-</t>
    </r>
    <r>
      <rPr>
        <sz val="10"/>
        <rFont val="Arial"/>
        <family val="2"/>
      </rPr>
      <t>COLOCAR PIA DE COZINHA</t>
    </r>
  </si>
  <si>
    <r>
      <rPr>
        <b/>
        <sz val="10"/>
        <rFont val="Arial"/>
        <family val="2"/>
      </rPr>
      <t>10-</t>
    </r>
    <r>
      <rPr>
        <sz val="10"/>
        <rFont val="Arial"/>
        <family val="2"/>
      </rPr>
      <t>COLOCAR TORNEIRAS PARA PIA DA COZINHA</t>
    </r>
  </si>
  <si>
    <r>
      <rPr>
        <b/>
        <sz val="10"/>
        <rFont val="Arial"/>
        <family val="2"/>
      </rPr>
      <t>11-</t>
    </r>
    <r>
      <rPr>
        <sz val="10"/>
        <rFont val="Arial"/>
        <family val="2"/>
      </rPr>
      <t>COLOCAR VÁLVULAS PARA PIA DA COZINHA</t>
    </r>
  </si>
  <si>
    <r>
      <rPr>
        <b/>
        <sz val="10"/>
        <rFont val="Arial"/>
        <family val="2"/>
      </rPr>
      <t>12-</t>
    </r>
    <r>
      <rPr>
        <sz val="10"/>
        <rFont val="Arial"/>
        <family val="2"/>
      </rPr>
      <t>COLOCAR SIFÕES FLEXÍVEIS</t>
    </r>
  </si>
  <si>
    <r>
      <rPr>
        <b/>
        <sz val="10"/>
        <rFont val="Arial"/>
        <family val="2"/>
      </rPr>
      <t>13-</t>
    </r>
    <r>
      <rPr>
        <sz val="10"/>
        <rFont val="Arial"/>
        <family val="2"/>
      </rPr>
      <t>AZULEJAR TODAS AS PAREDES ATÉ O TETO</t>
    </r>
  </si>
  <si>
    <r>
      <rPr>
        <b/>
        <sz val="10"/>
        <rFont val="Arial"/>
        <family val="2"/>
      </rPr>
      <t>14-</t>
    </r>
    <r>
      <rPr>
        <sz val="10"/>
        <rFont val="Arial"/>
        <family val="2"/>
      </rPr>
      <t>PINTURA DAS ESQUADRIAS</t>
    </r>
  </si>
  <si>
    <t>SUBTOTAL 7</t>
  </si>
  <si>
    <t>SUBTOTAL 8</t>
  </si>
  <si>
    <t>SUBTOTAL 9</t>
  </si>
  <si>
    <t>SUBTOTAL 11</t>
  </si>
  <si>
    <t>SUBTOTAL 10</t>
  </si>
  <si>
    <t xml:space="preserve">Caixa sifonada em PVC de 100x100x50mm, com tampa </t>
  </si>
  <si>
    <t>C2664</t>
  </si>
  <si>
    <t>FITA ISOLANTE COMUM - ROLO COM 20M</t>
  </si>
  <si>
    <t>Bóia de 20mm x 1/2"</t>
  </si>
  <si>
    <t>Item</t>
  </si>
  <si>
    <t xml:space="preserve">SERVIÇOS PRELIMINARES </t>
  </si>
  <si>
    <t>PINTURA</t>
  </si>
  <si>
    <r>
      <t xml:space="preserve">Curva PVC curta de 90°, </t>
    </r>
    <r>
      <rPr>
        <sz val="14"/>
        <rFont val="Calibri"/>
        <family val="2"/>
      </rPr>
      <t>Ø</t>
    </r>
    <r>
      <rPr>
        <sz val="14"/>
        <rFont val="Arial"/>
        <family val="2"/>
      </rPr>
      <t>100 mm, para esgoto predial</t>
    </r>
  </si>
  <si>
    <r>
      <t xml:space="preserve">Curva de PVC curta de 90°, soldável, </t>
    </r>
    <r>
      <rPr>
        <sz val="14"/>
        <rFont val="Calibri"/>
        <family val="2"/>
      </rPr>
      <t>Ø</t>
    </r>
    <r>
      <rPr>
        <sz val="14"/>
        <rFont val="Arial"/>
        <family val="2"/>
      </rPr>
      <t xml:space="preserve"> 40mm-para esgoto predial</t>
    </r>
  </si>
  <si>
    <t>PLACA DE OBRA</t>
  </si>
  <si>
    <t>L</t>
  </si>
  <si>
    <t>ENCARGOS INCLUSOS</t>
  </si>
  <si>
    <t>TOTAL SIMPLES</t>
  </si>
  <si>
    <t>TOTAL GERAL</t>
  </si>
  <si>
    <t>RETIRADA DE TELHA DE BARRO TIPO PLAN (DE TODO O CENTRO COMUNITÁRIO)</t>
  </si>
  <si>
    <t xml:space="preserve">REMOÇÃO DE TODA FIAÇÃO ELÉTRICA ATUAL, TOMADAS E INTERRUPTORES ANTIGOS, CABOS E VENTILADORES DE TETO E QUADRO DE DISTRIBUIÇÃO </t>
  </si>
  <si>
    <t>97660/97661</t>
  </si>
  <si>
    <t>RETIRADA DE LOUÇAS : 01 PIA DE COZINHA; 02 VASOS SANITÁRIOS DO WC MASCULINO; 02 VASOS SANITÁRIOS DO WC FEMININO; 01 TORNEIRA PARA PIA DA COZINHA; 02 LAVATÓRIOS C/TORNEIRAS PARA WC FEMININO; 01 LAVATÓRIO C/TORNEIRA DO WC MASCULINO; 02 CXS.DESCARGA DO WC FEMININO; 02 CXS.DESCARGA DO WC MASCULINO; 01 RG GAVETA DO WC FEMININO; 01 REGISTRO DE GAVETA DO WC MASCULINO; 02 CXS.DÁGUA DE CIMENTO AMIANTO DE 2.000 LITROS CADA UMA.</t>
  </si>
  <si>
    <t>Local:   RUA SANTA RITA - BAIRRO MAPIM</t>
  </si>
  <si>
    <t>REMOÇÃO DE PINTURA À CAL</t>
  </si>
  <si>
    <t>SUBSTITUIÇÃO DE MADEIRAMENTO PARA COBERTURA</t>
  </si>
  <si>
    <t>COMP.</t>
  </si>
  <si>
    <t>PROVÁVEL RECOLOCAÇÃO DE ALGUM MADEIRAMENTO PARA  O TELHADO (PREVISÃO DE 30 M DE CAIBRO 5 X 6/10 M DE VIGA 6 X 12/50 M DE RIPA 1,50 X 5)</t>
  </si>
  <si>
    <t>CARPINTEIRO COM ENCARGOS COMPLEMENTARES</t>
  </si>
  <si>
    <t>AJUDANTE DE CARPINTEIRO C/ENCARGOS COMPLEMENTARES</t>
  </si>
  <si>
    <t>TELHADISTA C/ ENCARGOS COMPLEMENTARES</t>
  </si>
  <si>
    <t>COBERTURA COM TELHAS ISOTÉRMICAS - TIPO SANDUÍCHE  - MODELO COLONIAL</t>
  </si>
  <si>
    <t>PARAFUSO DE FIXAÇÃO - AUTO PERFURANTE PARA ISOTELHA COLONIAL COM ACABAMENTO NA COR TERRACOTA E INCLUINDO PORCA E VEDAÇÃO DE BORRACHA</t>
  </si>
  <si>
    <t xml:space="preserve">FORNECIMENTO E COLOCAÇÃO DE CUMEEIRA PARA TELHA ISOTÉRMICO MODELO COLONIAL </t>
  </si>
  <si>
    <t>Caixa dágua em fibra com capacidade de 2.000 litros de água</t>
  </si>
  <si>
    <t>AJUDANTE DE TELHADISTA C/ ENCARGOS COMPLEMENTARES</t>
  </si>
  <si>
    <t>ISOESTE COTAÇÃO</t>
  </si>
  <si>
    <t xml:space="preserve">COBERTURA COM TELHAS ISOTÉRMICAS TIPO SANDUÍCHE - MODELO COLONIAL - CONSIDERANDO BEIRAIS DE 0,60 M </t>
  </si>
  <si>
    <t>ALUGUEL SEMANAL DE CAÇAMBA DE 5 M³</t>
  </si>
  <si>
    <t>SEM</t>
  </si>
  <si>
    <t>RETIRADA DE CAÇAMBA COM 5 M3 DE ENTULHOS</t>
  </si>
  <si>
    <t xml:space="preserve">ALUGUEL  SEMANAL DE CAÇAMBA DE 5 M³ COM RETIRADA DE ENTULHOS </t>
  </si>
  <si>
    <t xml:space="preserve">ALUGUEL SEMANAL DE CAÇAMBA DE 5 M³ COM RETIRADA DE ENTULHOS </t>
  </si>
  <si>
    <t>ADRIANO CAÇAMBAS-COTAÇÃO</t>
  </si>
  <si>
    <t>DEMOLICAO DE REVESTIMENTO DE ARGAMASSA DE CAL E AREIA; E TAMBÉM RETIRADA DE AZULEJOS DA COZINHA; DA DESPENSA; WC FEMININO E WC MASCULINO E ESTIMATIVA DE DEMOLIÇÃO DE REBOCO SOLTO (INTERNO E EXTERNO) A SER SUBSTITUÍDO</t>
  </si>
  <si>
    <t>C4517</t>
  </si>
  <si>
    <t>Pia de Cozinha em aço inoxidável  de 1,20 x 0,60 m, inclusive válvula americana e acessórios</t>
  </si>
  <si>
    <t>ENTRADA DE ENERGIA ELÉTRICA, AÉREA, TRIFÁSICA, COM CAIXA DE EMBUTIR, CABO DE 35 MM2 E DISJUNTOR DIN 50A (NÃO INCLUSO O POSTE DE CONCRETO). AF_07/2020</t>
  </si>
  <si>
    <t>DISJUNTOR UNIPOLAR TERMOMAGNÉTICO - NORMA DIN 20A</t>
  </si>
  <si>
    <t>C4798</t>
  </si>
  <si>
    <t>INSTALAÇÃO DE VENTILADORES NA PAREDE</t>
  </si>
  <si>
    <t>FITA ISOLANTE ADESIVA ANTICHAMA, USO ATE 750 V, EM ROLO DE 19 MM X 20 M-ALTA FUSÃO</t>
  </si>
  <si>
    <t>AUXILIAR DE ELETRICISTA COM ENCARGOS COMPLEMENTARES</t>
  </si>
  <si>
    <t>COMPOSIÇÕES DE CUSTOS-CENTRO COMUNITÁRIO</t>
  </si>
  <si>
    <t>FORNECIMENTO E INSTALAÇÃO DE PLACA DE AÇO INOX GRAVADA 70 X 50 CM</t>
  </si>
  <si>
    <t>FORNECIMENTO E INSTALAÇÃO DE PLACA DE AÇO INOX GRAVADA 70 X 90 CM</t>
  </si>
  <si>
    <t>COTAÇÃO RAWAL-TAÍLA</t>
  </si>
  <si>
    <t>ELETRICISTA COM ENCARGOS COMPLEMENTARES</t>
  </si>
  <si>
    <t>DESCRIÇÃO DOS SERVIÇOS</t>
  </si>
  <si>
    <t>PR. UNIT.(R$) SEM BDI</t>
  </si>
  <si>
    <t>VALOR TOTAL SEM BDI (R$)</t>
  </si>
  <si>
    <t>CP-REM-05</t>
  </si>
  <si>
    <t>CP-REM-01</t>
  </si>
  <si>
    <t>CP-REM-02</t>
  </si>
  <si>
    <t>CP-REM-03</t>
  </si>
  <si>
    <t>CP-REM-04</t>
  </si>
  <si>
    <t>2.1.1</t>
  </si>
  <si>
    <t>CP-FUN-01</t>
  </si>
  <si>
    <t>3.2.1</t>
  </si>
  <si>
    <t>3.2.2</t>
  </si>
  <si>
    <t>3.2.3</t>
  </si>
  <si>
    <t>3.2.4</t>
  </si>
  <si>
    <t>4.1.1</t>
  </si>
  <si>
    <t>SISTEMA DE VEDAÇÃO VERTICAL INTERNO E EXTERNO (PAREDES)</t>
  </si>
  <si>
    <t>ALVENARIA DE VEDAÇÃO</t>
  </si>
  <si>
    <t xml:space="preserve">ESQUADRIAS </t>
  </si>
  <si>
    <t>CP-ESQ-01</t>
  </si>
  <si>
    <t>CP-ESQ-02</t>
  </si>
  <si>
    <t>CP-ESQ-03</t>
  </si>
  <si>
    <t>CP-ESQ-04</t>
  </si>
  <si>
    <t>CP-ESQ-05</t>
  </si>
  <si>
    <t>CP-MER-01</t>
  </si>
  <si>
    <t>CP-MER-02</t>
  </si>
  <si>
    <t>CP-ESQ-06</t>
  </si>
  <si>
    <t>CP-ESQ-07</t>
  </si>
  <si>
    <t>CP-ESQ-08</t>
  </si>
  <si>
    <t>CP-ESQ-09</t>
  </si>
  <si>
    <t>CP-ESQ-10</t>
  </si>
  <si>
    <t>CP-ESQ-11</t>
  </si>
  <si>
    <t>CP-ESQ-12</t>
  </si>
  <si>
    <t>CP-ESQ-13</t>
  </si>
  <si>
    <t>CP-PVD-01</t>
  </si>
  <si>
    <t>CP-ESQ-14</t>
  </si>
  <si>
    <t>CP-ESQ-15</t>
  </si>
  <si>
    <t>CP-ESQ-16</t>
  </si>
  <si>
    <t>CP-ESQ-17</t>
  </si>
  <si>
    <t>CP-ESQ-18</t>
  </si>
  <si>
    <t>CP-ESQ-19</t>
  </si>
  <si>
    <t>CP-ESQ-20</t>
  </si>
  <si>
    <t>CP-ESQ-21</t>
  </si>
  <si>
    <t>CP-ESQ-22</t>
  </si>
  <si>
    <t>CP-ESQ-23</t>
  </si>
  <si>
    <t>CP-ESQ-24</t>
  </si>
  <si>
    <t>CP-ESQ-25</t>
  </si>
  <si>
    <t>CP-ESQ-26</t>
  </si>
  <si>
    <t>CP-ESQ-27</t>
  </si>
  <si>
    <t>CP-ESQ-28</t>
  </si>
  <si>
    <t>CP-MER-03</t>
  </si>
  <si>
    <t>CP-ESQ-29</t>
  </si>
  <si>
    <t>CP-MER-04</t>
  </si>
  <si>
    <t>CP-MER-05</t>
  </si>
  <si>
    <t>CP-ESQ-30</t>
  </si>
  <si>
    <t>CP-COB-02</t>
  </si>
  <si>
    <t>CP-COB-01</t>
  </si>
  <si>
    <t>REVESTIMENTOS INTERNOS E EXTERNOS</t>
  </si>
  <si>
    <t>CP-REV-01</t>
  </si>
  <si>
    <t>CP-REV-02</t>
  </si>
  <si>
    <t>8.5</t>
  </si>
  <si>
    <t>CP-ROD-01</t>
  </si>
  <si>
    <t>CP-REV-03</t>
  </si>
  <si>
    <t>CP-MER-07</t>
  </si>
  <si>
    <t>SISTEMAS DE PISOS INTERNOS E EXTERNOS (PAVIMENTAÇÃO)</t>
  </si>
  <si>
    <t>PAVIMENTAÇÃO INTERNA</t>
  </si>
  <si>
    <t>CP-PAV-01</t>
  </si>
  <si>
    <t>CP-PAV-06</t>
  </si>
  <si>
    <t>CP-PAV-07</t>
  </si>
  <si>
    <t>CP-PAV-08</t>
  </si>
  <si>
    <t>CP-PAV-10</t>
  </si>
  <si>
    <t>PAVIMENTAÇÃO EXTERNA</t>
  </si>
  <si>
    <t>CP-PAV-11</t>
  </si>
  <si>
    <t>CP-PAV-12</t>
  </si>
  <si>
    <t>CP-PAV-14</t>
  </si>
  <si>
    <t>CP-PAV-15</t>
  </si>
  <si>
    <t>CP-PAV-16</t>
  </si>
  <si>
    <t>CP-PAV-17</t>
  </si>
  <si>
    <t xml:space="preserve">PINTURA </t>
  </si>
  <si>
    <t>CP-PIN-02</t>
  </si>
  <si>
    <t xml:space="preserve">INSTALAÇÃO HIDRÁULICA </t>
  </si>
  <si>
    <t>CP-HID-06</t>
  </si>
  <si>
    <t>CP-HID-07</t>
  </si>
  <si>
    <t>CP-HID-08</t>
  </si>
  <si>
    <t>CP-HID-10</t>
  </si>
  <si>
    <t>CP-HID-31</t>
  </si>
  <si>
    <t>CP-HID-11</t>
  </si>
  <si>
    <t>CP-HID-32</t>
  </si>
  <si>
    <t>CP-HID-36</t>
  </si>
  <si>
    <t>CP-HID-18</t>
  </si>
  <si>
    <t>CP-HID-35</t>
  </si>
  <si>
    <t>CP-MER-08</t>
  </si>
  <si>
    <t>CP-MER-09</t>
  </si>
  <si>
    <t>CP-HID-19</t>
  </si>
  <si>
    <t>CP-HID-20</t>
  </si>
  <si>
    <t>DRENAGEM DE ÁGUAS PLUVIAIS</t>
  </si>
  <si>
    <t>CP-MER-11</t>
  </si>
  <si>
    <t xml:space="preserve">INSTALAÇÃO SANITÁRIA </t>
  </si>
  <si>
    <t>CP-SNT-02</t>
  </si>
  <si>
    <t>CP-SNT-01</t>
  </si>
  <si>
    <t>CP-SNT-10</t>
  </si>
  <si>
    <t>CP-SNT-11</t>
  </si>
  <si>
    <t>CP-SNT-04</t>
  </si>
  <si>
    <t>CP-SNT-05</t>
  </si>
  <si>
    <t>CP-SNT-06</t>
  </si>
  <si>
    <t>CP-MER-12</t>
  </si>
  <si>
    <t xml:space="preserve">LOUÇAS E METAIS </t>
  </si>
  <si>
    <t>CP-LOU-02</t>
  </si>
  <si>
    <t>CP-MER-13</t>
  </si>
  <si>
    <t>CP-MER-14</t>
  </si>
  <si>
    <t>CP-MER-15</t>
  </si>
  <si>
    <t>CP-LOU-03</t>
  </si>
  <si>
    <t>CP-MER-16</t>
  </si>
  <si>
    <t>CP-MER-18</t>
  </si>
  <si>
    <t>CP-MER-19</t>
  </si>
  <si>
    <t>CP-MER-20</t>
  </si>
  <si>
    <t>CP-LOU-04</t>
  </si>
  <si>
    <t>CP-MER-21</t>
  </si>
  <si>
    <t>CP-MER-22</t>
  </si>
  <si>
    <t>CP-MER-23</t>
  </si>
  <si>
    <t>CP-MER-28</t>
  </si>
  <si>
    <t>CP-MET-01</t>
  </si>
  <si>
    <t>INSTALAÇÃO DE GÁS COMBUSTÍVEL</t>
  </si>
  <si>
    <t>CP-GÁS-01</t>
  </si>
  <si>
    <t>CP-GÁS-02</t>
  </si>
  <si>
    <t>CP-GÁS-03</t>
  </si>
  <si>
    <t>CP-GÁS-04</t>
  </si>
  <si>
    <t>CP-MER-29</t>
  </si>
  <si>
    <t>CP-MER-30</t>
  </si>
  <si>
    <t>CP-MER-31</t>
  </si>
  <si>
    <t>CP-MER-32</t>
  </si>
  <si>
    <t>CP-MER-33</t>
  </si>
  <si>
    <t>CP-MER-34</t>
  </si>
  <si>
    <t>CP-MER-35</t>
  </si>
  <si>
    <t>CP-MER-36</t>
  </si>
  <si>
    <t>CP-MER-37</t>
  </si>
  <si>
    <t>CP-MER-38</t>
  </si>
  <si>
    <t>CP-MER-39</t>
  </si>
  <si>
    <t>CP-MER-40</t>
  </si>
  <si>
    <t>CP-MER-41</t>
  </si>
  <si>
    <t>CP-MER-42</t>
  </si>
  <si>
    <t>CP-MER-43</t>
  </si>
  <si>
    <t>CP-MER-44</t>
  </si>
  <si>
    <t>CP-MER-45</t>
  </si>
  <si>
    <t>CP-INC-01</t>
  </si>
  <si>
    <t>CP-INC-02</t>
  </si>
  <si>
    <t>CP-INC-03</t>
  </si>
  <si>
    <t>CP-INC-04</t>
  </si>
  <si>
    <t>CP-INC-05</t>
  </si>
  <si>
    <t>CP-MER-46</t>
  </si>
  <si>
    <t>CP-MER-47</t>
  </si>
  <si>
    <t>CP-MER-48</t>
  </si>
  <si>
    <t>CP-MER-49</t>
  </si>
  <si>
    <t>CP-MER-50</t>
  </si>
  <si>
    <t>CP-INC-07</t>
  </si>
  <si>
    <t>CP-MER-51</t>
  </si>
  <si>
    <t>CP-MER-52</t>
  </si>
  <si>
    <t>CP-MER-53</t>
  </si>
  <si>
    <t>CP-MER-54</t>
  </si>
  <si>
    <t>CP-DIV-16</t>
  </si>
  <si>
    <t>CP-MER-55</t>
  </si>
  <si>
    <t>CP-INC-08</t>
  </si>
  <si>
    <t>CP-MER-56</t>
  </si>
  <si>
    <t>CP-INC-09</t>
  </si>
  <si>
    <t>CP-INC-10</t>
  </si>
  <si>
    <t>CP-INC-11</t>
  </si>
  <si>
    <t>CP-INC-12</t>
  </si>
  <si>
    <t>CP-ELE-64</t>
  </si>
  <si>
    <t>CP-ELE-70</t>
  </si>
  <si>
    <t>CP-ELE-01</t>
  </si>
  <si>
    <t>CP-ELE-02</t>
  </si>
  <si>
    <t>CP-ELE-03</t>
  </si>
  <si>
    <t>CP-ELE-04</t>
  </si>
  <si>
    <t>CP-DIV-02</t>
  </si>
  <si>
    <t>CP-DIV-03</t>
  </si>
  <si>
    <t>CP-DIV-04</t>
  </si>
  <si>
    <t xml:space="preserve"> </t>
  </si>
  <si>
    <t>CP-ELE-05</t>
  </si>
  <si>
    <t>CP-ELE-06</t>
  </si>
  <si>
    <t>CP-ELE-15</t>
  </si>
  <si>
    <t>CP-ELE-16</t>
  </si>
  <si>
    <t>CP-ELE-17</t>
  </si>
  <si>
    <t>CP-DIV-05</t>
  </si>
  <si>
    <t>CP-ELE-18</t>
  </si>
  <si>
    <t>CP-ELE-19</t>
  </si>
  <si>
    <t>CP-ELE-34</t>
  </si>
  <si>
    <t>CP-ELE-35</t>
  </si>
  <si>
    <t>CP-ELE-36</t>
  </si>
  <si>
    <t>CP-ELE-37</t>
  </si>
  <si>
    <t>CP-ELE-38</t>
  </si>
  <si>
    <t>CP-ELE-39</t>
  </si>
  <si>
    <t>CP-ELE-40</t>
  </si>
  <si>
    <t>CP-ELE-69</t>
  </si>
  <si>
    <t>CP-ELE-41</t>
  </si>
  <si>
    <t>CP-ELE-42</t>
  </si>
  <si>
    <t>CP-ELE-43</t>
  </si>
  <si>
    <t>CP-ELE-44</t>
  </si>
  <si>
    <t>CP-ELE-45</t>
  </si>
  <si>
    <t>CP-ELE-46</t>
  </si>
  <si>
    <t>CP-DIV-08</t>
  </si>
  <si>
    <t>CP-ELE-47</t>
  </si>
  <si>
    <t>CP-ELE-48</t>
  </si>
  <si>
    <t>CP-ELE-49</t>
  </si>
  <si>
    <t>CP-ELE-50</t>
  </si>
  <si>
    <t>CP-ELE-51</t>
  </si>
  <si>
    <t>CP-ELE-52</t>
  </si>
  <si>
    <t>CP-ELE-53</t>
  </si>
  <si>
    <t>CP-ELE-54</t>
  </si>
  <si>
    <t>CP-ELE-55</t>
  </si>
  <si>
    <t>CP-ELE-56</t>
  </si>
  <si>
    <t>CP-ELE-57</t>
  </si>
  <si>
    <t>CP-ELE-58</t>
  </si>
  <si>
    <t>CP-ELE-59</t>
  </si>
  <si>
    <t>CP-ELE-60</t>
  </si>
  <si>
    <t>CP-ELE-61</t>
  </si>
  <si>
    <t>CP-ELE-62</t>
  </si>
  <si>
    <t>CP-ELE-63</t>
  </si>
  <si>
    <t>INSTALAÇÕES DE REDE ESTRUTURADA</t>
  </si>
  <si>
    <t>CP-RED-01</t>
  </si>
  <si>
    <t>CP-RED-02</t>
  </si>
  <si>
    <t>CP-RED-03</t>
  </si>
  <si>
    <t>CP-RED-04</t>
  </si>
  <si>
    <t>CP-RED-05</t>
  </si>
  <si>
    <t>CP-RED-06</t>
  </si>
  <si>
    <t>CP-MER-58</t>
  </si>
  <si>
    <t>CP-RED-07</t>
  </si>
  <si>
    <t>CP-RED-08</t>
  </si>
  <si>
    <t>CP-RED-09</t>
  </si>
  <si>
    <t>CP-MER-59</t>
  </si>
  <si>
    <t>CP-RED-10</t>
  </si>
  <si>
    <t>CP-RED-11</t>
  </si>
  <si>
    <t>CP-MER-60</t>
  </si>
  <si>
    <t>CP-MER-61</t>
  </si>
  <si>
    <t>CP-MER-62</t>
  </si>
  <si>
    <t>CP-MER-63</t>
  </si>
  <si>
    <t>CP-CXP-01</t>
  </si>
  <si>
    <t>CP-RED-17</t>
  </si>
  <si>
    <t>CP-RED-18</t>
  </si>
  <si>
    <t>SISTEMA DE EXAUSTÃO MECÂNICA</t>
  </si>
  <si>
    <t>CP-MER-64</t>
  </si>
  <si>
    <t>CP-MER-65</t>
  </si>
  <si>
    <t>CP-MER-66</t>
  </si>
  <si>
    <t>CP-MER-67</t>
  </si>
  <si>
    <t>SISTEMA DE PROTEÇÃO CONTRA DESCARGAS ATMOSFÉRICAS (SPDA)</t>
  </si>
  <si>
    <t>CP-SPD-01</t>
  </si>
  <si>
    <t>CP-SPD-02</t>
  </si>
  <si>
    <t>CP-SPD-03</t>
  </si>
  <si>
    <t>CP-MER-68</t>
  </si>
  <si>
    <t>CP-MER-69</t>
  </si>
  <si>
    <t>CP-MER-70</t>
  </si>
  <si>
    <t>CP-MER-71</t>
  </si>
  <si>
    <t>CP-SPD-08</t>
  </si>
  <si>
    <t>SERVIÇOS COMPLEMENTARES</t>
  </si>
  <si>
    <t>CP-SCP-01</t>
  </si>
  <si>
    <t>CP-SCP-02</t>
  </si>
  <si>
    <t>CP-SCP-03</t>
  </si>
  <si>
    <t>CP-SCP-04</t>
  </si>
  <si>
    <t>CP-SCP-05</t>
  </si>
  <si>
    <t>CP-SCP-06</t>
  </si>
  <si>
    <t>CP-SCP-07</t>
  </si>
  <si>
    <t>CP-DIV-12</t>
  </si>
  <si>
    <t>CP-MER-72</t>
  </si>
  <si>
    <t>CP-MER-73</t>
  </si>
  <si>
    <t>CP-MER-74</t>
  </si>
  <si>
    <t>CP-MER-75</t>
  </si>
  <si>
    <t>CP-DIV-13</t>
  </si>
  <si>
    <t>CP-SCP-08</t>
  </si>
  <si>
    <t>CP-MER-76</t>
  </si>
  <si>
    <t>CP-MER-77</t>
  </si>
  <si>
    <t>CP-SCP-09</t>
  </si>
  <si>
    <t>CP-SCP-10</t>
  </si>
  <si>
    <t>CP-DIV-17</t>
  </si>
  <si>
    <t>CP-ADT-01</t>
  </si>
  <si>
    <t>CP-CAL-01</t>
  </si>
  <si>
    <t>CP-ADT-04</t>
  </si>
  <si>
    <t>CP-ADT-05</t>
  </si>
  <si>
    <t>CP-ADT-06</t>
  </si>
  <si>
    <t>VALOR TOTAL SEM BDI</t>
  </si>
  <si>
    <t>PEDRO HENRIQUE FRANÇA ROCHA</t>
  </si>
  <si>
    <t>ENGENHEIRO CIVIL</t>
  </si>
  <si>
    <t>CREA-MT 046214</t>
  </si>
  <si>
    <t>CÓDIGO DA COMPOSIÇÃO</t>
  </si>
  <si>
    <t>UNIDADE</t>
  </si>
  <si>
    <t>COEF.</t>
  </si>
  <si>
    <t>PREÇO. UNI</t>
  </si>
  <si>
    <t>PREÇO. TOT</t>
  </si>
  <si>
    <t>TIPO</t>
  </si>
  <si>
    <t>REFERENCIA</t>
  </si>
  <si>
    <t>COMPOSIÇÕES PARA INSTALAÇÕES PROVISÓRIAS</t>
  </si>
  <si>
    <t xml:space="preserve">INSTALAÇÃO PROVISÓRIA DE ÁGUA </t>
  </si>
  <si>
    <t>COMPOSIÇÃO</t>
  </si>
  <si>
    <t xml:space="preserve">INSUMO </t>
  </si>
  <si>
    <t xml:space="preserve">COMPOSIÇÃO </t>
  </si>
  <si>
    <t xml:space="preserve">INSTALAÇÃO PROVISÓRIA DE ENERGIA ELÉTRICA EM BAIXA TENSÃO </t>
  </si>
  <si>
    <t>INSTALAÇÕES PROVISÓRIAS DE ESGOTO</t>
  </si>
  <si>
    <t>UNI</t>
  </si>
  <si>
    <t>BARRACÕES PROVISÓRIOS (DEPÓSITO, ESCRITÓRIO, VESTIÁRIO E REFEITÓRIO) COM PISO CIMENTADO</t>
  </si>
  <si>
    <t>PLACA DE OBRA EM CHAPA DE ACO GALVANIZADO FORNECIMENTO E INSTALAÇÃO</t>
  </si>
  <si>
    <t xml:space="preserve">M2    </t>
  </si>
  <si>
    <t>DEMOLIÇÕES</t>
  </si>
  <si>
    <t>CP-DEM-01</t>
  </si>
  <si>
    <t>DEMOLIÇÃO DE CONCRETO SIMPLES</t>
  </si>
  <si>
    <t>CP-PNT-002</t>
  </si>
  <si>
    <t>Confecção e Instalação de Letras Caixa de aço galvanizado com 4 letras com altura de 40 cm e 17 letras 20 cm.</t>
  </si>
  <si>
    <t xml:space="preserve">UN    </t>
  </si>
  <si>
    <t xml:space="preserve">MERCADO </t>
  </si>
  <si>
    <t>CP-PNT-003</t>
  </si>
  <si>
    <t>CP-PNT-004</t>
  </si>
  <si>
    <t xml:space="preserve">PLACA DE INAUGURAÇÃO DE ALUMINIO </t>
  </si>
  <si>
    <t>FUNDAÇÃO CAIXa d'agua</t>
  </si>
  <si>
    <t>Armação aço CA-50, para 1,0m³ de concreto</t>
  </si>
  <si>
    <t>CP-VED-01</t>
  </si>
  <si>
    <t>Cobogó de concreto (elemento vazado)  - (6x40x40cm) assentado com argamassa traço 1:4 (cimento, areia)</t>
  </si>
  <si>
    <t>CP-VED-02</t>
  </si>
  <si>
    <t>Alvenaria de vedação de 1 vez em tijolos cerâmicos de 08 furos (dimensões nominais: 19x19x09); assentamento em argamassa no traço 1:2:8 (cimento, cal e areia)</t>
  </si>
  <si>
    <t>CP-VED-04</t>
  </si>
  <si>
    <t xml:space="preserve">Alvenaria de vedação de 1/2 vez em tijolos cerâmicos de 08 furos (dimensões nominais: 39x19x09); assentamento em argamassa no traço 1:2:8 (cimento, cal e areia) </t>
  </si>
  <si>
    <t>CP-VED-03</t>
  </si>
  <si>
    <t>Divisória de banheiros e sanitários em granito com espessura de 2cm polido assentado com argamassa traço 1:4</t>
  </si>
  <si>
    <t xml:space="preserve">Porta de Madeira - PM1 - 70x210, folha lisa com chapa metalica, incluso ferragens, conforme projeto de esquadrias </t>
  </si>
  <si>
    <t>Porta de Madeira - PM2 - 80x210, com veneziana, incluso ferragens, conforme projeto de esquadrias</t>
  </si>
  <si>
    <t>Porta de Madeira - PM3 - 80x210, barra e chapa metálica, incluso ferragens, conforme projeto de esquadrias</t>
  </si>
  <si>
    <t xml:space="preserve">Porta de Madeira - PM4 - 80x210, folha lisa com chapa metalica, incluso ferragens, conforme projeto de esquadrias </t>
  </si>
  <si>
    <t>Porta de Madeira - PM5 - 80x210, com barra e chapa metálica e visor, incluso ferragens, conforme projeto de esquadrias</t>
  </si>
  <si>
    <t>Porta de compesando de madeira - PM6 - 60x100, folha lisa revestida com laminado melamínico, incluso ferragens, conforme projeto de esquadrias</t>
  </si>
  <si>
    <t>MERCADO</t>
  </si>
  <si>
    <t>PORTA EM COMPENSADO DE MADEIRA 60 X 100 CM (E=2 CM) REVESTIDA COM LAMINADO MELAMÍNICO NAS CORES ESTABELECIDAS NO PROJETO DE ESQUADRIAS, INCLUSO MARCO E ALISAR EM PERFIL ALUMÍNIO NATURAL FOSCO E ELEMENTO DE FIXAÇÃO CROMADO COM PARAFUSOS.</t>
  </si>
  <si>
    <t>Chapa metalica (alumínio) 0,8*0,5x 1mm para as portas - fornecimento e instalação</t>
  </si>
  <si>
    <t>Fechadura de embutir completa, para portas internas</t>
  </si>
  <si>
    <t>Porta de abrir - PA1 - 100x210 em chapa de alumínio e veneziana- conforme projeto de esquadrias, inclusive ferragens</t>
  </si>
  <si>
    <t>Porta de abrir - PA2 - 80x210 em chapa de alumínio com veneziana- conforme projeto de esquadrias, inclusive ferragens</t>
  </si>
  <si>
    <t>Porta de abrir - PA3 - 160x210 em chapa de alumínio com veneziana- conforme projeto de esquadrias, inclusive ferragens</t>
  </si>
  <si>
    <t>Porta de correr - PA4 - 450x210  conforme projeto de esquadrias, inclusive ferragens</t>
  </si>
  <si>
    <t>Porta de correr - PA5 - 240x210  com vidro - conforme projeto de esquadrias, inclusive ferragens</t>
  </si>
  <si>
    <t>Porta de abrir - PA6 - 120x185 - veneziana- conforme projeto de esquadrias, inclusive ferragens</t>
  </si>
  <si>
    <t>Porta de abrir - PA7 - 160+90x210 - veneziana- conforme projeto de esquadrias, inclusive ferragens</t>
  </si>
  <si>
    <t xml:space="preserve">Porta de Vidro temperado - PV1 e PV2 - 175x230, com ferragens, conforme projeto de esquadrias </t>
  </si>
  <si>
    <t>Janela de Alumínio - JA-01, 70x125, completa conforme projeto de esquadrias - Guilhotina</t>
  </si>
  <si>
    <t>Janela de Alumínio - JA-02, 110x145, completa conforme projeto de esquadrias - Guilhotina</t>
  </si>
  <si>
    <t>Vidro fixo - JA-03, 140x115, completa conforme projeto de esquadrias</t>
  </si>
  <si>
    <t>Janela de Alumínio - JA-04, 140x145, completa conforme projeto de esquadrias - Guilhotina</t>
  </si>
  <si>
    <t>Janela de Alumínio - JA-05, 200x105, completa conforme projeto de esquadrias - Fixa</t>
  </si>
  <si>
    <t>Janela de Alumínio - JA-06, 210x50, completa conforme projeto de esquadrias - Maxim-ar - incluso vidro liso incolor, espessura 6mm</t>
  </si>
  <si>
    <t>Janela de Alumínio - JA-07, 210x75, completa conforme projeto de esquadrias - Maxim-ar - incluso vidro liso incolor, espessura 6mm</t>
  </si>
  <si>
    <t>Janela de Alumínio - JA-08, 210x100, completa conforme projeto de esquadrias - Maxim-ar - incluso vidro liso incolor, espessura 6mm</t>
  </si>
  <si>
    <t>Janela de Alumínio - JA-09, 210x150, completa conforme projeto de esquadrias - Maxim-ar - incluso vidro liso incolor, espessura 6mm</t>
  </si>
  <si>
    <t>Janela de Alumínio - JA-10, 140x150, completa conforme projeto de esquadrias - Maxim-ar - incluso vidro liso incolor, espessura 6mm</t>
  </si>
  <si>
    <t>Janela de Alumínio - JA-11, 140x75, completa conforme projeto de esquadrias - Maxim-ar - incluso vidro liso incolor, espessura 6mm</t>
  </si>
  <si>
    <t>Janela de Alumínio - JA-12, 420x50, completa conforme projeto de esquadrias - Maxim-ar - incluso vidro liso incolor, espessura 6mm</t>
  </si>
  <si>
    <t>Janela de Alumínio - JA-13, 420x150, completa conforme projeto de esquadrias - Maxim-ar - incluso vidro liso incolor, espessura 6mm</t>
  </si>
  <si>
    <t>Janela de Alumínio - JA-14, 560x100, completa conforme projeto de esquadrias - Maxim-ar - incluso vidro liso incolor, espessura 6mm</t>
  </si>
  <si>
    <t>Janela de Alumínio - JA-15, 560x150, completa conforme projeto de esquadrias - Maxim-ar -incluso vidro liso incolor, espessura 6mm</t>
  </si>
  <si>
    <t>Tela de nylon de proteção- fixada na esquadria</t>
  </si>
  <si>
    <t>TELA DE NYLON TIPO MOSQUETEIRO, COR CINZA, COM REQUADRO EM ALUMÍNIO COR NATURAL</t>
  </si>
  <si>
    <t>Gradil metalico e tela de aço galvanizado , inclusive pintura - fornecimento e instalação (GR1, GR2, GR3, GR4)</t>
  </si>
  <si>
    <t>Portão de abrir em chapa de aço perfurada, inclusive pintura - fornecimento e instalação (PF1 e PF2)</t>
  </si>
  <si>
    <t>TRINCO E FERROLHO EM FERRO PINTADO COM TINTA ESMALTE NA COR AZUL</t>
  </si>
  <si>
    <t>CHAPA DE AÇO CARBONO PERFURADA, GALVANIZADA, REQUADRADA COM BARRA CHATA EM AÇO GALVANIZADO (6X4 CM) PINTADA COM TINTA ESMALTE COR AZUL</t>
  </si>
  <si>
    <t>Fechamento com chapa de aço perfurada, inclusive perfis metálicos para suporte e pintura - fornecimento e instalação</t>
  </si>
  <si>
    <t>Portão de abrir com gradil metálico e tela de aço galvanizado, inclusive pintura - fornecimento e instalação</t>
  </si>
  <si>
    <t>SISTEMAS DE COBERTURA</t>
  </si>
  <si>
    <t>Pingadeira (chapim) em concreto FORNECIMENTO E INSTALAÇÃO</t>
  </si>
  <si>
    <t>Cumeeira em perfil ondulado de aço zincado</t>
  </si>
  <si>
    <t xml:space="preserve">Emboço paulista para paredes externas traço 1:2:9 - preparo manual - espessura 2,5 cm </t>
  </si>
  <si>
    <t>Reboco para paredes internas, externas, pórticos, vigas, traço 1:4,5  - espessura 0,5 cm</t>
  </si>
  <si>
    <t>Forro de gesso acartonado estruturado - montagem e instalação</t>
  </si>
  <si>
    <t>Forro em fibra mineral removível (1250x625x16mm) apoiado sobre perfil metálico "T" invertido 24mm</t>
  </si>
  <si>
    <t>Contrapiso e=5,0cm</t>
  </si>
  <si>
    <t>CP-PAV-02</t>
  </si>
  <si>
    <t xml:space="preserve">Camada regularizadora e=2,0cm </t>
  </si>
  <si>
    <t>CP-PAV-03</t>
  </si>
  <si>
    <t>Piso cimentado desempenado com acabamento liso e=3,0cm com junta plastica acabada 1,2m</t>
  </si>
  <si>
    <t>CP-PAV-04</t>
  </si>
  <si>
    <t xml:space="preserve">Piso cerâmico antiderrapante PEI V - 60 x 60 cm - incl. rejunte - conforme projeto </t>
  </si>
  <si>
    <t>CP-PAV-05</t>
  </si>
  <si>
    <t>Piso vinílico em manta e=2,0mm</t>
  </si>
  <si>
    <t>Piso podotátil de alerta em borracha integrado 30x30cm, assentamento com argamassa (fornecimento e assentamento)</t>
  </si>
  <si>
    <t>Piso podotátil direcional em borracha integrado 30x30cm, assentamento com argamassa (fornecimento e assentamento)</t>
  </si>
  <si>
    <t>Roda meio em madeira (largura=10cm)</t>
  </si>
  <si>
    <t>RODA MEIO EM MADEIRA L=10CM MADEIRA TAUARI</t>
  </si>
  <si>
    <t>RODAPÉ VINILICO H=5CM</t>
  </si>
  <si>
    <t>CP-PAV-09</t>
  </si>
  <si>
    <t xml:space="preserve">Soleira em granito cinza andorinha, L=15cm, E=2cm </t>
  </si>
  <si>
    <t xml:space="preserve">Soleira em granito cinza andorinha, L=30cm, E=2cm </t>
  </si>
  <si>
    <t xml:space="preserve">SOLEIRA EM GRANITO CINZA ANDORINHA, L=30CM, E=2CM                                  </t>
  </si>
  <si>
    <t xml:space="preserve">M     </t>
  </si>
  <si>
    <t>Passeio em concreto desempenado com junta plastica a cada 1,20m, e=7cm</t>
  </si>
  <si>
    <t>Rampa de acesso em concreto não estrutural</t>
  </si>
  <si>
    <t>CP-PAV-13</t>
  </si>
  <si>
    <t>Pavimetação em blocos intertravado de concreto, e= 6,0cm, FCK 35MPa, assentados sobre colchão de areia</t>
  </si>
  <si>
    <t>Piso tátil de alerta em placas pré-moldadas - 5MPa</t>
  </si>
  <si>
    <t xml:space="preserve">PISO TÁTIL DE ALERTA EM PLACAS PRÉ-MOLDADAS - 5MPA                 </t>
  </si>
  <si>
    <t>Piso tátil direcional em placas pré-moldadas - 5MPa</t>
  </si>
  <si>
    <t xml:space="preserve">Meio -fio (guia) de concreto pré-moldado, rejuntado com argamassa, incluindo escavação e reaterro </t>
  </si>
  <si>
    <t>Colchão de areia e=10cm</t>
  </si>
  <si>
    <t>CP-PAV-18</t>
  </si>
  <si>
    <t>Grama batatais em placas</t>
  </si>
  <si>
    <t>CP-PAV-19</t>
  </si>
  <si>
    <t>Revestimento cerâmico de paredes PEI IV - cerâmica 10 x 10 cm - incl. rejunte - conforme projeto - AZUL</t>
  </si>
  <si>
    <t xml:space="preserve">REVESTIMENTO CERAMICO DE PAREDE PEI V - 10 x 10 cm - incl. rejunte - conforme projeto </t>
  </si>
  <si>
    <t>CP-PAV-20</t>
  </si>
  <si>
    <t>Revestimento cerâmico de paredes PEI IV - cerâmica 10 x 10 cm - incl. rejunte - conforme projeto - VERMELHO</t>
  </si>
  <si>
    <t>CP-PAV-21</t>
  </si>
  <si>
    <t>Revestimento cerâmico de paredes PEI IV - cerâmica 10 x 10 cm - incl. rejunte - conforme projeto - BRANCO</t>
  </si>
  <si>
    <t>CP-PAV-22</t>
  </si>
  <si>
    <t>Revestimento cerâmico de paredes PEI IV - cerâmica 10 x 10 cm - incl. rejunte - conforme projeto - AMARELO</t>
  </si>
  <si>
    <t>CP-PAV-23</t>
  </si>
  <si>
    <t>Roda meio em madeira (largura=10cm) FORNECIMENTO E INSTALAÇÃO</t>
  </si>
  <si>
    <t>CP-PAV-24</t>
  </si>
  <si>
    <t>Revestimento cerâmico de paredes PEI IV- cerâmica 30 x 40 cm - incl. rejunte - conforme projeto - branca</t>
  </si>
  <si>
    <t>CP-PAV-25</t>
  </si>
  <si>
    <t xml:space="preserve">Piso cerâmico antiderrapante PEI V - 40 x 40 cm - incl. rejunte - conforme projeto </t>
  </si>
  <si>
    <t>CP-PIN-01</t>
  </si>
  <si>
    <t xml:space="preserve">Emassamento de paredes internas com massa acrílica - 02 demãos </t>
  </si>
  <si>
    <t>Pintura epoxi - 02 demãos</t>
  </si>
  <si>
    <t>TINTA EPOXI BASE AGUA PREMIUM, COLORIDA</t>
  </si>
  <si>
    <t>CP-HID-03</t>
  </si>
  <si>
    <t>Adaptador soldavel com flange livre para caixa d'agua - 20mm - 1/2", fornecimento e instalação</t>
  </si>
  <si>
    <t>Bucha de redução sold. curta 75mm - 60mm, fornecimento e instalação</t>
  </si>
  <si>
    <t>Bucha de redução sold. curta 85mm - 75mm, fornecimento e instalação</t>
  </si>
  <si>
    <t>Bucha de redução sold. curta 110mm - 85mm, fornecimento e instalação</t>
  </si>
  <si>
    <t>Bucha de redução sold. curta 50mm - 32mm, fornecimento e instalação</t>
  </si>
  <si>
    <t>Bucha de redução sold. longa 75mm-50mm, fornecimento e instalação</t>
  </si>
  <si>
    <t>Bucha de redução sold. longa 85mm-60mm, fornecimento e instalação</t>
  </si>
  <si>
    <t>CP-HID-15</t>
  </si>
  <si>
    <t>Tê 90 soldável - 110mm, fornecimento e instalação</t>
  </si>
  <si>
    <t>CP-HID-16</t>
  </si>
  <si>
    <t>Tê de redução 90 soldavel - 50mm - 32mm, fornecimento e instalação</t>
  </si>
  <si>
    <t xml:space="preserve">Tubo de descarga vde 38mm Fornecimento e instalação </t>
  </si>
  <si>
    <t xml:space="preserve">TUBO DE DESCARGA VDE 38 MM </t>
  </si>
  <si>
    <t>Tubo de ligação latao cromado com canopla para vaso sanitario</t>
  </si>
  <si>
    <t>TUBO DE LIGAÇÃO EM LATÃO CROMADO COM CANOPLA</t>
  </si>
  <si>
    <t>Registro de esfera 1/2", fornecimento e instalação</t>
  </si>
  <si>
    <t>Registro esfera borboleta bruto PVC - 1/2", fornecimento e instalação</t>
  </si>
  <si>
    <t>Bucha de redução sold. longa 60mm - 25mm, fornecimento e instalação</t>
  </si>
  <si>
    <t>CP-HID-33</t>
  </si>
  <si>
    <t>Joelho 90 soldavel com rosca 20mm - 1/2", fornecimento e instalação</t>
  </si>
  <si>
    <t>Joelho de redução 90º soldavel 32mm-25mm, fornecimento e instalação</t>
  </si>
  <si>
    <t>Tê de redução 90 soldavel - 85mm - 75mm, fornecimento e instalação</t>
  </si>
  <si>
    <t>LUVA SOLDAVEL COM BUCHA DE LATAO, PVC, 25 MM X 1/2" - FORNECIMENTO E INSTALAÇÃO</t>
  </si>
  <si>
    <t>Ralo hemisférico (formato abacaxi) de ferro fundido, Ø100mm</t>
  </si>
  <si>
    <t>RALO HEMISFÉRICO TIPO ABACAXI EM FERRO FUNDIDO Ø100MM</t>
  </si>
  <si>
    <t>CP-DRE-02</t>
  </si>
  <si>
    <t>Caixa de areia sem grelha 80x80 cm</t>
  </si>
  <si>
    <t>Bucha de redução PVC longa 50mm-40mm</t>
  </si>
  <si>
    <t>Junção PVC simples 75mm-50mm - fornecimento e instalação</t>
  </si>
  <si>
    <t>Caixa de gordura simples - CG 37cm</t>
  </si>
  <si>
    <t>Caixa de inspeção 60x60cm</t>
  </si>
  <si>
    <t>Caixa de passagem modulada DN 30cm</t>
  </si>
  <si>
    <t>73965/9</t>
  </si>
  <si>
    <t>TERMINAL DE VENTILAÇÃO 50mm</t>
  </si>
  <si>
    <t>TERMINAL DE VENTILAÇÃO 50MM</t>
  </si>
  <si>
    <t>CP-SNT-07</t>
  </si>
  <si>
    <t>Sumidouro em alvenaria 2,40 x 2,40 m</t>
  </si>
  <si>
    <t>CP-SNT-08</t>
  </si>
  <si>
    <t>Fossa séptica 2,30 x 2,30 m</t>
  </si>
  <si>
    <t>CP-SNT-09</t>
  </si>
  <si>
    <t>Redução excêntrica PVC 100mm-50mm - fornecimento e instalação</t>
  </si>
  <si>
    <t>TE SANITARIO, PVC, DN 100 X 50 MM, SERIE NORMAL, PARA ESGOTO PREDIAL FORNECIMENTO E INSTALAÇÃO</t>
  </si>
  <si>
    <t>CAIXA SIFONADA, PVC, DN 150 X 150 X 50 MM, JUNTA ELÁSTICA, FORNECIDA E INSTALADA EM RAMAL DE DESCARGA OU EM RAMAL DE ESGOTO SANITÁRIO. AF_12/2014</t>
  </si>
  <si>
    <t>CP-LOU-01</t>
  </si>
  <si>
    <t>Bacia Sanitária Vogue Plus, Linha Conforto com abertura, cor Branco Gelo, código P.51,  DECA, ou equivalente p/ de descarga, com acessórios, bolsa de borracha para ligacao, tubo pvc ligacao - fornecimento e instalação</t>
  </si>
  <si>
    <t xml:space="preserve">BOLSA DE LIGACAO EM PVC FLEXIVEL PARA VASO SANITARIO 1.1/2 " (40 MM) </t>
  </si>
  <si>
    <t>BACIA SANITÁRIA VOGUE PLUS, LINHA CONFORTO COM ABERTURA, COR BRANCO GELO, CÓDIGO P.51, DECA, OU EQUIVALENTE P/ DE DESCARGA</t>
  </si>
  <si>
    <t>Bacia Sanitária Convencional, código Izy P.11, DECA, ou equivalente com acessórios- fornecimento e instalação</t>
  </si>
  <si>
    <t>BACIA SANITÁRIA CONVENCIONAL, LINHA CONFORTO COM ABERTURA, COR BRANCO GELO, CÓDIGO P.11, DECA, OU EQUIVALENTE P/ DE DESCARGA</t>
  </si>
  <si>
    <t>CP-DIV-15</t>
  </si>
  <si>
    <t>VALVULA DESCARGA 1.1/2" COM REGISTRO, ACABAMENTO EM METAL CROMADO - FORNECIMENTO E INSTALACAO</t>
  </si>
  <si>
    <t xml:space="preserve">un </t>
  </si>
  <si>
    <t>Assento Poliéster com abertura frontal Vogue Plus, Linha Conforto, cor Branco Gelo, código AP.52, DECA, ou equivalente</t>
  </si>
  <si>
    <t>ASSENTO POLIÉSTER COM ABERTURA FRONTAL, COR BRANCO GELO</t>
  </si>
  <si>
    <t>Torneira Acabamento para registro pequeno Linha Izy, código: 4900.C37.PQ, DECA ou equivalente (para chuveiros), Deca ou equivalente</t>
  </si>
  <si>
    <t>Cuba industrial 50x40 profundidade 30 – HIDRONOX, ou equivalente, com sifão em metal cromado 1.1/2x1.1/2", válvula em metal cromado tipo americana 3.1/2"x1.1/2" para pia - fornecimento e instalação</t>
  </si>
  <si>
    <t>SIFÃO EM METAL CROMADO 1.1/2x1.1/2"</t>
  </si>
  <si>
    <t>CUBA DE AÇO INOX, LINHA INDUSTRIAL (50 x 40 CM ,profundidade 30 CM) – HIDRONOX OU EQUIVALENTE</t>
  </si>
  <si>
    <t>Banheira Embutir em plástico tipo PVC, 77x45x20cm, Burigotto ou equivalente</t>
  </si>
  <si>
    <t>BANHEIRA EMBUTIR EM PLÁSTICO TIPO PVC, 77x45x20 CM, BURIGOTTO OU EQUIVALENTE</t>
  </si>
  <si>
    <t>Lavatório de canto suspenso com mesa, linha Izy código L101.17, DECA ou equivalente, com válvula, sifão e engate flexivel cromados, fornecimento e instalação</t>
  </si>
  <si>
    <t>LAVATÓRIO DE CANTO SUSPENSO COM MESA, LINHA IZY CÓDIOGO L101.17, DECA OU EQUIVALENTE</t>
  </si>
  <si>
    <t>Assento plástico Izy, código AP.01, DECA, fornecimento e instalação</t>
  </si>
  <si>
    <t>ASSENTO PLÁSTICO IZY, CÓDIGO AP.01, DECA</t>
  </si>
  <si>
    <t>CP-MER-17</t>
  </si>
  <si>
    <t>Papeleira Metálica Linha Izy, código 2020.C37, DECA ou equivalente, fornecimento e instalação</t>
  </si>
  <si>
    <t>PAPELEIRA METÁLICA LINHA IZY, CÓDIGO 2020.C37, DECA OU EQUIVALENTE</t>
  </si>
  <si>
    <t>Ducha Higiênica com registro e derivação Izy, código 1984.C37. ACT.CR, DECA, ou equivalente, fornecimento e instalação</t>
  </si>
  <si>
    <t>DUCHA HIGIÊNICA COM REGISTRO E DERIVAÇÃO IZY, CÓDIGO 1984.C37. ACT.CR, DECA, OU EQUIVALENTE</t>
  </si>
  <si>
    <t>Torneira elétrica LorenEasy, LORENZETTI ou equivalente, fornecimento e instalação</t>
  </si>
  <si>
    <t>TORNEIRA ELÉTRICA LORENEASY, LORENZETTI OU EQUIVALENTE</t>
  </si>
  <si>
    <t>Torneira elétrica Fortti Maxi, com mangueira plastica, código 79004, LORENZETTI ou equivalente, fornecimento e instalação</t>
  </si>
  <si>
    <t>TORNEIRA ELÉTRICA FORTTI MAXI, COM MANGUEIRA PLASTICA, CÓDIGO 79004, LORENZETTI OU EQUIVALENTE</t>
  </si>
  <si>
    <t>Dispenser Saboneteira Linha Excellence, código 7009, Melhoramentos ou equivalente, fornecimento e instalação</t>
  </si>
  <si>
    <t>DISPENSER SABONETEIRA LINHA EXCELLENCE, CÓDIGO 7009, MELHORAMENTOS OU EQUIVALENTE</t>
  </si>
  <si>
    <t>Dispenser Toalha Linha Excellence, código 7007, Melhoramentos ou equivalente, fornecimento e instalação</t>
  </si>
  <si>
    <t>DISPENSER TOALHA LINHA EXCELLENCE, CÓDIGO 7007, MELHORAMENTOS OU EQUIVALENTE</t>
  </si>
  <si>
    <t>Cabide metálico Izy, código 2060.C37, Deca ou equivalente, fornecimento e instalação</t>
  </si>
  <si>
    <t>CABIDE METÁLICO IZY, CÓDIGO 2060.C37, DECA OU EQUIVALENTE</t>
  </si>
  <si>
    <t>CP-MER-24</t>
  </si>
  <si>
    <t>Barra de apoio, Linha conforto, código 2310.I.080.ESC, aço inox polido, DECA ou equivalente, fornecimento e instalação</t>
  </si>
  <si>
    <t>CP-MER-25</t>
  </si>
  <si>
    <t>Barra de apoio de canto para lavatório, aço inox polido,Celite ou equivalente, fornecimento e instalação</t>
  </si>
  <si>
    <t>BARRA DE APOIO DE CANTO PARA LAVATÓRIO, AÇO INOX POLIDO,CELITE OU EQUIVALENTE</t>
  </si>
  <si>
    <t>CP-MER-26</t>
  </si>
  <si>
    <t>Barra de apoio de chuveiro PNE, em "L", Linha conforto código 2335.I.ESC, fornecimento e instalação</t>
  </si>
  <si>
    <t>CP-MER-27</t>
  </si>
  <si>
    <t>Cadeira articulada para banho, fornecimento e instalação</t>
  </si>
  <si>
    <t>CADEIRA ARTICULADA PARA BANHO EM AÇO INOX</t>
  </si>
  <si>
    <t>Gancho metálico para mochilas, fornecimento e instalação</t>
  </si>
  <si>
    <t>Barra metálica com pintura azul para proteção dos espelhos e chuveiro infantil d=1 1/4" FORNECIMENTO E INSTALAÇÃO</t>
  </si>
  <si>
    <t>BARRA METALICA COM PINTURA AZUL PARA PROTEÇÃO DOS ESPELHOS E CHUVEIRO INFANTIL D= 1 1/4'' COMPLETO PARA FIXAÇÃO</t>
  </si>
  <si>
    <t>Abrigo para Central de GLP, em concreto</t>
  </si>
  <si>
    <t xml:space="preserve">M3    </t>
  </si>
  <si>
    <t>Tela metálica para ventilação com requadro em alumínio</t>
  </si>
  <si>
    <t>Tubo de Aço Galvanizado Ø 3/4", inclusive conexões</t>
  </si>
  <si>
    <t>Envelopamento de concreto - 3cm</t>
  </si>
  <si>
    <t>Fita anticorrosiva 5cmx30m (2 camadas)</t>
  </si>
  <si>
    <t>Válvula esfera Ø 3/4" NPT 300</t>
  </si>
  <si>
    <t>União 3/4" NPT 300</t>
  </si>
  <si>
    <t>Niple 3/4" NPT 300</t>
  </si>
  <si>
    <t>Niple 1/2" NPT 300</t>
  </si>
  <si>
    <t>Niple 1/4" NPT 300</t>
  </si>
  <si>
    <t>Tê redução 3/4"x1/2"</t>
  </si>
  <si>
    <t>Redução 1/2" x 1/4"</t>
  </si>
  <si>
    <t>REDUÇÃO 1/2" x 1/4"</t>
  </si>
  <si>
    <t xml:space="preserve">Luva de redução 3/4 x 1/2" </t>
  </si>
  <si>
    <t>Luva de redução 1/4" x 1/2"</t>
  </si>
  <si>
    <t>LUVA DE REDUÇÃO 1/4" x 1/2"</t>
  </si>
  <si>
    <t>Joelho 1/2" NPT 300</t>
  </si>
  <si>
    <t>Regulador 1º estagio com manometro</t>
  </si>
  <si>
    <t>REGULADOR DE 1° ESTAGIO COM MANOMETRO</t>
  </si>
  <si>
    <t>Manômetro NPT 1/4", 0 a 300 psi</t>
  </si>
  <si>
    <t>Mangueira Flexivel</t>
  </si>
  <si>
    <t>Regulador 2º estágio com registro</t>
  </si>
  <si>
    <t>REGULADOR DE 2° ESTÁGIO COM REGISTRO</t>
  </si>
  <si>
    <t>Placa de sinalização em pvc cod 1 - (348x348) Proibido fumar</t>
  </si>
  <si>
    <t>PLACA DE SINALIZAÇÃO EM PVC COD 1 - (348x348) PROIBIDO FUMAR</t>
  </si>
  <si>
    <t>Placa de sinalização em pvc cod 6 - (348x348) Perigo Inflamável</t>
  </si>
  <si>
    <t>PLACA DE SINALIZAÇÃO EM PVC COD 6 - (348x348) PERIGO INFLAMÁVEL</t>
  </si>
  <si>
    <t>Cotovelo 45º galvanizado 2 1/2"</t>
  </si>
  <si>
    <t>Cotovelo 90º galvanizado 2 1/2"</t>
  </si>
  <si>
    <t>Tubo aço carbono 2 1/2"</t>
  </si>
  <si>
    <t>Niple duplo aço galvanizado 2 1/2"</t>
  </si>
  <si>
    <t>Tê aço galvanizado 2 1/2"</t>
  </si>
  <si>
    <t>Niple paralelo em ferro maleavél 2 1/2"</t>
  </si>
  <si>
    <t>Luminária de emergência de blocos aucônomos de LED, com autonomia de 2h</t>
  </si>
  <si>
    <t xml:space="preserve">LUMINÁRIA DE EMERGÊNCIA COM LAMPADA FLUORESCENTE 9W DE 1 HORA     </t>
  </si>
  <si>
    <t>Placa de sinalização em pvc cod 25 - (200x200) Hidrante de incendio</t>
  </si>
  <si>
    <t xml:space="preserve">PLACA DE SINALIZAÇÃO EM PVC COD 25 - (200X200) HIDRANTE DE INCENDIO   </t>
  </si>
  <si>
    <t>Placa de sinalização em pvc cod 12 e 13- (250x125) Saída de emergência</t>
  </si>
  <si>
    <t xml:space="preserve">PLACA DE SINALIZAÇÃO EM PVC COD 12 E 13- (250X125) SAÍDA DE EMERGÊNCIA </t>
  </si>
  <si>
    <t>Placa de sinalização em pvc cod 17 - (250x125) Mensagem "Saída"</t>
  </si>
  <si>
    <t xml:space="preserve">PLACA DE SINALIZAÇÃO EM PVC COD 17 - (250X125) MENSAGEM "SAÍDA"             </t>
  </si>
  <si>
    <t>Placa de sinalização em pvc cod 23 - (200x200) Extintor de Incêndio</t>
  </si>
  <si>
    <t xml:space="preserve">PLACA DE SINALIZAÇÃO EM PVC COD 23 - (200X200) EXTINTOR DE INCÊNDIO         </t>
  </si>
  <si>
    <t>Adaptador storz - roscas internas 2 1/2"</t>
  </si>
  <si>
    <t>Caixa para abrigo de mangueira - 90x60v17cm</t>
  </si>
  <si>
    <t>Chave para conexão de mangueira tipo stroz engate rápido - dupla 1 1/2" x 1 1/2"</t>
  </si>
  <si>
    <t>Esguicho jato solido 1 1/2" 16mm</t>
  </si>
  <si>
    <t>Mangueiras de incêndio de nylon -  1 1/2" 16mm</t>
  </si>
  <si>
    <t>Redução giratória tipo Storz - 2 1/2 x 1 1/2"</t>
  </si>
  <si>
    <t>REDUÇÃO GIRATÓRIA TIPO STORZ - 2 1/2 X 1 1/2"</t>
  </si>
  <si>
    <t>Registro globo 2 1/2" 45º</t>
  </si>
  <si>
    <t>Tampão cego com corrente tipo storz 1 1/2"</t>
  </si>
  <si>
    <t>TAMPÃO CEGO COM CORRENTE TIPO STORZ 1 1/2"</t>
  </si>
  <si>
    <t>Registro bruto de gaveta insutrial 2 1/2"</t>
  </si>
  <si>
    <t>REGISTRO BRUTO DE GAVETA INSUTRIAL 2 1/2"</t>
  </si>
  <si>
    <t>União de ferro conico macho-femea  2 1/2"</t>
  </si>
  <si>
    <t>UNIÃO DE FERRO CONICO MACHO-FEMEA  2 1/2"</t>
  </si>
  <si>
    <t>Conjunto motobomba trifasico BC-21 R 1 1/2 3 CV</t>
  </si>
  <si>
    <t>CONJUNTO MOTOBOMBA TRIFASICO BC-21 R 1 1/2 3 CV</t>
  </si>
  <si>
    <t>VÁLVULA DE RETENÇÃO VERTICAL Ø 80MM (3") - FORNECIMENTO E INSTALAÇÃO</t>
  </si>
  <si>
    <t>INSTALAÇÕES ELÉTRICAS - 110V</t>
  </si>
  <si>
    <t>CP-MER-57</t>
  </si>
  <si>
    <t>QUADRO DE MEDIÇÃO - FORNECIMENTO E INSTALAÇÃO</t>
  </si>
  <si>
    <t>INTERRUPTOR BIPOLAR DR - 100A</t>
  </si>
  <si>
    <t>INTERRUPTOR BIPOLAR DR - 25A</t>
  </si>
  <si>
    <t xml:space="preserve">INTERRUPTOR BIPOLAR DR -63A </t>
  </si>
  <si>
    <t xml:space="preserve">INTERRUPTOR BIPOLAR DR -80A </t>
  </si>
  <si>
    <t>INTERRUPTOR TETRAPOLAR DR - 25A</t>
  </si>
  <si>
    <t>INTERRUPTOR TETRAPOLAR DR - 40A</t>
  </si>
  <si>
    <t>INTERRUPTOR TETRAPOLAR DR - 100A</t>
  </si>
  <si>
    <t xml:space="preserve">DISPOSITIVO DE PROTEÇÃO CONTRA SURTO - 175V - 40KA </t>
  </si>
  <si>
    <t xml:space="preserve">DISPOSITIVO DE PROTEÇÃO CONTRA SURTO - 175V - 80KA </t>
  </si>
  <si>
    <t>CP-ELE-07</t>
  </si>
  <si>
    <t>ELETRODUTO PVC FLEXÍVEL CORRUGADO REFORÇADO, Ø20MM (DN 3/4"), INCLUSIVE CONEXÕES</t>
  </si>
  <si>
    <t>CP-ELE-08</t>
  </si>
  <si>
    <t>ELETRODUTO PVC FLEXÍVEL CORRUGADO REFORÇADO, Ø25MM (DN 1"), INCLUSIVE CONEXÕES</t>
  </si>
  <si>
    <t>CP-ELE-09</t>
  </si>
  <si>
    <t>ELETRODUTO PVC FLEXÍVEL CORRUGADO REFORÇADO, Ø16MM (DN 1/2"), INCLUSIVE CONEXÕES</t>
  </si>
  <si>
    <t>CP-ELE-10</t>
  </si>
  <si>
    <t>ELETRODUTO PVC FLEXÍVEL CORRUGADO REFORÇADO, Ø32MM (DN 1 1/4"), INCLUSIVE CONEXÕES</t>
  </si>
  <si>
    <t>CP-ELE-11</t>
  </si>
  <si>
    <t>ELETRODUTO PVC FLEXÍVEL RIGIDO ROSCAVEL, Ø40MM (DN 1 1/2"), INCLUSIVE CONEXÕES</t>
  </si>
  <si>
    <t>CP-ELE-12</t>
  </si>
  <si>
    <t>ELETRODUTO PVC FLEXÍVEL RIGIDO ROSCAVEL, Ø50MM (DN 2"), INCLUSIVE CONEXÕES</t>
  </si>
  <si>
    <t>CP-ELE-13</t>
  </si>
  <si>
    <t>ELETRODUTO AÇO GALVANIZADO DN 25MM (1"), INCLUSIVE CONEXÕES</t>
  </si>
  <si>
    <t>ELETRODUTO AÇO GALVANIZADO DN 100MM (2"), INCLUSIVE CONEXÕES</t>
  </si>
  <si>
    <t>ELETRODUTO FERRO GALV OU ZINCADO ELETROLIT SEMI-PESADO PAREDE 1,20MM - 2" NBR 13057</t>
  </si>
  <si>
    <t>ELETRODUTO AÇO GALVANIZADO DN 62MM (2 1/2"), INCLUSIVE CONEXÕES</t>
  </si>
  <si>
    <t>ELETRODUTO FERRO GALV OU ZINCADO ELETROLIT SEMI-PESADO PAREDE 1,52MM - 2.1/2" NBR 13057</t>
  </si>
  <si>
    <t>ELETRODUTO AÇO GALVANIZADO DN 125MM (3"), INCLUSIVE CONEXÕES</t>
  </si>
  <si>
    <t>ELETRODUTO FERRO GALV OU ZINCADO ELETROLIT SEMI-PESADO PAREDE 1,52MM - 3" NBR 13057</t>
  </si>
  <si>
    <t>ELETRODUTO AÇO GALVANIZADO DN 200MM (4"), INCLUSIVE CONEXÕES</t>
  </si>
  <si>
    <t>ELETRODUTO FERRO GALV OU ZINCADO ELETROLIT SEMI-PESADO  - 4" NBR 13057</t>
  </si>
  <si>
    <t>CAIXA DE PASSAGEM 40X40CM EM ALVENARIA COM TAMPA DE FERRO FUNDIDO TIPO LEVE</t>
  </si>
  <si>
    <t>CAIXA INSPEÇÃO ATERRAMENTO 250X250X400MM</t>
  </si>
  <si>
    <t>CP-ELE-20</t>
  </si>
  <si>
    <t>CAIXA DE PASSAGEM PVC 4X2" - FORNECIMENTO E INSTALAÇAO</t>
  </si>
  <si>
    <t>CP-ELE-21</t>
  </si>
  <si>
    <t>CAIXA DE PASSAGEM PVC 4X4" - FORNECIMENTO E INSTALAÇAO</t>
  </si>
  <si>
    <t>CP-ELE-22</t>
  </si>
  <si>
    <t>CAIXA DE PASSAGE PVC OCTOGONAL 3" - FORNECIMENTO E INSTALAÇÃO</t>
  </si>
  <si>
    <t xml:space="preserve">ELETROCALHA LISA TIPO U 50X50MM COM TAMPA, INCLUSIVE CONEXÕES </t>
  </si>
  <si>
    <t xml:space="preserve">ELETROCALHA LISA TIPO U 50X50MM COM TAMPA, INCLUSIVE CONEXÕES      </t>
  </si>
  <si>
    <t xml:space="preserve">ELETROCALHA LISA TIPO U 75X50MM COM TAMPA, INCLUSIVE CONEXÕES </t>
  </si>
  <si>
    <t xml:space="preserve">ELETROCALHA LISA TIPO U 75X50MM COM TAMPA, INCLUSIVE CONEXÕES     </t>
  </si>
  <si>
    <t xml:space="preserve">ELETROCALHA LISA TIPO U 75X75MM COM TAMPA, INCLUSIVE CONEXÕES </t>
  </si>
  <si>
    <t xml:space="preserve">ELETROCALHA LISA TIPO U 75X75MM COM TAMPA, INCLUSIVE CONEXÕES         </t>
  </si>
  <si>
    <t xml:space="preserve">ELETROCALHA LISA TIPO U 100X50MM COM TAMPA, INCLUSIVE CONEXÕES </t>
  </si>
  <si>
    <t xml:space="preserve">ELETROCALHA LISA TIPO U 100X50MM COM TAMPA, INCLUSIVE CONEXÕES        </t>
  </si>
  <si>
    <t xml:space="preserve">ELETROCALHA LISA TIPO U 100X100MM COM TAMPA, INCLUSIVE CONEXÕES </t>
  </si>
  <si>
    <t xml:space="preserve">ELETROCALHA LISA TIPO U 150X50MM COM TAMPA, INCLUSIVE CONEXÕES </t>
  </si>
  <si>
    <t xml:space="preserve">ELETROCALHA LISA TIPO U 150X50MM COM TAMPA, INCLUSIVE CONEXÕES   </t>
  </si>
  <si>
    <t xml:space="preserve">ELETROCALHA LISA TIPO U 200X50MM COM TAMPA, INCLUSIVE CONEXÕES </t>
  </si>
  <si>
    <t xml:space="preserve">ELETROCALHA LISA TIPO U 200X50MM COM TAMPA, INCLUSIVE CONEXÕES   </t>
  </si>
  <si>
    <t xml:space="preserve">SUPORTE VERTICAL ELETROCALHA 120X146MM </t>
  </si>
  <si>
    <t xml:space="preserve">SUPORTE VERTICAL ELETROCALHA 120X160MM </t>
  </si>
  <si>
    <t xml:space="preserve">SUPORTE VERTICAL ELETROCALHA 70X125MM </t>
  </si>
  <si>
    <t xml:space="preserve">SUPORTE VERTICAL ELETROCALHA 70X81MM </t>
  </si>
  <si>
    <t xml:space="preserve">SUPORTE VERTICAL ELETROCALHA 70X96MM </t>
  </si>
  <si>
    <t xml:space="preserve">SUPORTE VERTICAL ELETROCALHA 95X114MM </t>
  </si>
  <si>
    <t xml:space="preserve">TALA PLANA PERFURADA 50MM                                    </t>
  </si>
  <si>
    <t xml:space="preserve">TALA PLANA PERFURADA 75MM </t>
  </si>
  <si>
    <t xml:space="preserve">TALA PLANA PERFURADA 75MM                               </t>
  </si>
  <si>
    <t xml:space="preserve">TALA PLANA PERFURADA 100MM </t>
  </si>
  <si>
    <t xml:space="preserve">TALA PLANA PERFURADA 100MM                                   </t>
  </si>
  <si>
    <t>TOMADA UNIVERSAL, CIRCULAR, 2P+T, 10A, COR BRANCA, COMPLETA</t>
  </si>
  <si>
    <t>TOMADA UNIVERSAL, CIRCULAR, 2P+T, 20A, COR BRANCA, COMPLETA</t>
  </si>
  <si>
    <t>INTERRUPTOR 1 TECLA PARALELA</t>
  </si>
  <si>
    <t>INTERRUPTOR 1 TECLA PARALELA E TOMADA</t>
  </si>
  <si>
    <t>INTERRUPTOR 1 TECLA SIMPLES</t>
  </si>
  <si>
    <t>INTERRUPTOR 2 TECLAS SIMPLES</t>
  </si>
  <si>
    <t>LUMINÁRIAS SOBREPOR 2X36W COMPLETA</t>
  </si>
  <si>
    <t xml:space="preserve">LUMINÁRIAS EMBUTIR 2X16W COMPLETA </t>
  </si>
  <si>
    <t xml:space="preserve">LUMINÁRIAS EMBUTIR 2X36W COMPLETA </t>
  </si>
  <si>
    <t xml:space="preserve">LUMINÁRIA COM ALETAS EMBUTIR 2X36 COMPLETA </t>
  </si>
  <si>
    <t xml:space="preserve">CJ    </t>
  </si>
  <si>
    <t xml:space="preserve">LUMINÁRIA DE PISO, COM LÂMPADA VAPOR METÁLICO 70W </t>
  </si>
  <si>
    <t xml:space="preserve">LUMINÁRIA DE PISO, COM LÂMPADA VAPOR METÁLICO 70W          </t>
  </si>
  <si>
    <t xml:space="preserve">PROJETOR METÁLICO COM  LUMINÁRIA DE LED 150W </t>
  </si>
  <si>
    <t xml:space="preserve">LUMINÁRIA DE LED PARA PISO 150W            </t>
  </si>
  <si>
    <t xml:space="preserve">PROJETOR METÁLICO COM LUMINÁRIA DE LED 250W </t>
  </si>
  <si>
    <t xml:space="preserve">LUMINÁRIA DE LED 250W                                 </t>
  </si>
  <si>
    <t>ARANDELAS DE SOBREPOR COM 1 LÂMPADA FLUORESCENTE COMPACTA DE 60W</t>
  </si>
  <si>
    <t>LAMPADA INCANDESCENTE 60W</t>
  </si>
  <si>
    <t>DISJUNTOR TIPO DIN/IEC, MONOPOLAR DE 63 A FORNECIMENTO E INSTALAÇÃO</t>
  </si>
  <si>
    <t>CP-ELE-65</t>
  </si>
  <si>
    <t>DISJUNTOR TIPO DIN/IEC, MONOPOLAR DE 80 A FORNECIMENTO E INSTALAÇÃO</t>
  </si>
  <si>
    <t>DISJUNTOR TIPO DIN/IEC, MONOPOLAR DE 80 A</t>
  </si>
  <si>
    <t>CP-ELE-66</t>
  </si>
  <si>
    <t>DISJUNTOR TIPO DIN/NEMA, BIPOLAR DE 60 ATÉ 100 A, FORNECIMENTO E INSTALAÇÃO</t>
  </si>
  <si>
    <t>DISJUNTOR TRIPOLAR TERMOMAGNÉTICO 175A</t>
  </si>
  <si>
    <t>CP-ELE-67</t>
  </si>
  <si>
    <t>CAIXA DE PASSAGEM 30X30CM EM ALVENARIA COM TAMPA DE FERRO FUNDIDO TIPO LEVE</t>
  </si>
  <si>
    <t>CP-ELE-68</t>
  </si>
  <si>
    <t>CONDUTOR DE COBRE UNIPOLAR, ISOLAÇÃO EM PVC/70ºC, CAMADA DE PROTEÇÃO EM PVC, NÃO PROPAGADOR DE CHAMAS, CLASSE DE TENSÃO 750V, ENCORDOAMENTO CLASSE 5, FLEXÍVEL, COM A SEGUINTE SEÇÃO NOMINAL: #240 MM²</t>
  </si>
  <si>
    <t xml:space="preserve">ELETROCALHA LISA TIPO U 100X75MM COM TAMPA, INCLUSIVE CONEXÕES </t>
  </si>
  <si>
    <t xml:space="preserve">ELETROCALHA LISA TIPO U 100X75MM COM TAMPA, INCLUSIVE CONEXÕES   </t>
  </si>
  <si>
    <t xml:space="preserve">PATCH PANEL 19"  - 24 PORTAS, CATEGORIA 6 </t>
  </si>
  <si>
    <t>PATCH PANEL, 24 PORTAS, CATEGORIA 6</t>
  </si>
  <si>
    <t xml:space="preserve">SWITCH DE 48 PORTAS </t>
  </si>
  <si>
    <t xml:space="preserve">SWITCH DE 48 PORTAS            </t>
  </si>
  <si>
    <t>Guias de cabos simples</t>
  </si>
  <si>
    <t>GUIA DE CABOS SIMPLES</t>
  </si>
  <si>
    <t xml:space="preserve">GUIA DE CABOS VERTICAL, FECHADO               </t>
  </si>
  <si>
    <t xml:space="preserve">GUIA DE CABOS VERTICAL  </t>
  </si>
  <si>
    <t xml:space="preserve">GUIA DE CABOS VERTICAL       </t>
  </si>
  <si>
    <t xml:space="preserve">GUIA DE CABOS SUPERIOR, FECHADO               </t>
  </si>
  <si>
    <t xml:space="preserve">ANEL ORGANIZADOR DE CABOS </t>
  </si>
  <si>
    <t xml:space="preserve">ANEL ORGANIZADOR DE CABOS                   </t>
  </si>
  <si>
    <t xml:space="preserve">BANDEJA DESLIZANTE PERFURADA </t>
  </si>
  <si>
    <t xml:space="preserve">BANDEJA DESLIZANTE PERFURADA                           </t>
  </si>
  <si>
    <t xml:space="preserve">Mini-rack de parede 19" x 8u x 450mm - fornecimento e instalação               </t>
  </si>
  <si>
    <t xml:space="preserve">MINI-RACK DE PAREDE 19" X 8U X 450MM                     </t>
  </si>
  <si>
    <t xml:space="preserve">CABO UTP -6 (24AWG) </t>
  </si>
  <si>
    <t xml:space="preserve">CABO UTP -6 (24AWG)                                    </t>
  </si>
  <si>
    <t xml:space="preserve">CABO COAXIAL </t>
  </si>
  <si>
    <t xml:space="preserve">CABO COAXIAL          </t>
  </si>
  <si>
    <t>CP-RED-12</t>
  </si>
  <si>
    <t>CAIXA DE PASSAGEM PVC 4X2" - FORNECIMENTO E INSTALACAO</t>
  </si>
  <si>
    <t>CP-RED-13</t>
  </si>
  <si>
    <t>Eletroduto PVC flexivel 1", inclusive conexões</t>
  </si>
  <si>
    <t>CP-RED-14</t>
  </si>
  <si>
    <t>Eletroduto PVC flexivel 3/4", inclusive conexões</t>
  </si>
  <si>
    <t>CP-RED-15</t>
  </si>
  <si>
    <t>Eletroduto Aço Galvanizado , Ø 1", fornecimento e instalação</t>
  </si>
  <si>
    <t>CP-RED-16</t>
  </si>
  <si>
    <t>Eletroduto Aço Galvanizado , Ø 1.1/4", fornecimento e instalação</t>
  </si>
  <si>
    <t>Eletroduto Aço Galvanizado , Ø 2", fornecimento e instalação</t>
  </si>
  <si>
    <t>Eletrocalha lisa com tampa 50 x 25 mm, inclusive conexões</t>
  </si>
  <si>
    <t xml:space="preserve">ELETROCALHA LISA COM TAMPA 50 X 25 MM, INCLUSIVE CONEXÕES        </t>
  </si>
  <si>
    <t>Perfil de montagem</t>
  </si>
  <si>
    <t>PERFIL DE MONTAGEM</t>
  </si>
  <si>
    <t>Access Point Wireless 2.4 GHz - 300Mpbs - fornecimento e instalação</t>
  </si>
  <si>
    <t xml:space="preserve">ACCES POINT WIRELESS 2.4 GHz - 300Mpbs COM BASE </t>
  </si>
  <si>
    <t>Cabos de conexões – Patch cord categoria 6  - 2,5 metros</t>
  </si>
  <si>
    <t>CABO DE REDE CLIPADO NAS DUAS PONTAS - 2,5 METROS DE COMPRIMENTO - AZUL</t>
  </si>
  <si>
    <t>Tomada modular RJ-45 Categoria 6 (completa)</t>
  </si>
  <si>
    <t xml:space="preserve">TOMADA RJ45, CAT 6, CONJUNTO MONTADO PARA EMBUTIR 4" X 2" (PLACA + SUPORTE + MODULO)      </t>
  </si>
  <si>
    <t>Conector de TV Tipo F (Coaxial) com placa</t>
  </si>
  <si>
    <t xml:space="preserve">TOMADA PARA ANTENA DE TV, CABO COAXIAL, CONJUNTO MONTADO PARA EMBUTIR 4" X 2" (PLACA + SUPORTE + MODULO)                  </t>
  </si>
  <si>
    <t>Central PABX 24 portas</t>
  </si>
  <si>
    <t>CENTRAL PABX 24 PORTAS</t>
  </si>
  <si>
    <t xml:space="preserve">Caixa de passagem em alvenaria 30x30x12 com tampa de ferro fundido </t>
  </si>
  <si>
    <t>Coifa de Centro em Aço Inox de 1500x1000x600</t>
  </si>
  <si>
    <t xml:space="preserve">COIFA DE CENTRO COM FILTRO METÁLICO REMOVÍVEL EM AÇO INOX ANSI 304 DOTADA DE EXAUSTOR AXIAL INTERNO Ø 30 CM  
VAZÃO 40m³/min - P = 1/4 hp - DIMENSÃO 150x100 cm
</t>
  </si>
  <si>
    <t>Duto de ligação 1000 X 0.80mm</t>
  </si>
  <si>
    <t>DUTO DE LIGAÇÃO 1000 X 0.80MM</t>
  </si>
  <si>
    <t>Chapéu chines em aluminio</t>
  </si>
  <si>
    <t xml:space="preserve">CHAPÉU CHINES EM ALUMINIO - ABERTURA DE ENCAIXE 30 CENTÍMETROS DE DIAMETRO </t>
  </si>
  <si>
    <t>Exaustor mecânico para banheiro 80m3/h com duto flexível - kit</t>
  </si>
  <si>
    <t>SAIDA DE VENTILAÇÃO DE EXAUSTOR</t>
  </si>
  <si>
    <t xml:space="preserve">EXAUSTOR MECÂNICO PARA BANHEIRO 80M3/H COM DUTO FLEXÍVEL </t>
  </si>
  <si>
    <t>Pára-raios tipo Franklin em aço inox 3 pontas em haste de 3 m. x 1.1/2" tipo simples</t>
  </si>
  <si>
    <t>Conector mini-Bar em bronze estanhado Tel-583</t>
  </si>
  <si>
    <t xml:space="preserve">CONECTOR MINI-BAR EM BRONZE ESTANHADO TEL-583 </t>
  </si>
  <si>
    <t>Escavação de vala para aterramento</t>
  </si>
  <si>
    <t>CP-SPD-04</t>
  </si>
  <si>
    <t>Haste tipo coopperweld 5/8" x 2,40m.</t>
  </si>
  <si>
    <t>CP-SPD-05</t>
  </si>
  <si>
    <t>Cabo de cobre nu 16 mm2</t>
  </si>
  <si>
    <t>CP-SPD-06</t>
  </si>
  <si>
    <t>Cabo de cobre nu 35 mm2</t>
  </si>
  <si>
    <t>CP-SPD-07</t>
  </si>
  <si>
    <t>Cabo de cobre nu 50 mm2</t>
  </si>
  <si>
    <t>Parafuso fenda em aço inox 4,2 x 32mm e bucha de nylon</t>
  </si>
  <si>
    <t>CJ</t>
  </si>
  <si>
    <t>PARAFUSO FENDA EM AÇO INOX 4,2 X 32MM E BUCHA DE NYLON</t>
  </si>
  <si>
    <t>Presilha em latão</t>
  </si>
  <si>
    <t xml:space="preserve">PRESILHA EM LATÃO </t>
  </si>
  <si>
    <t>Caixa de equalização de potências 200x200mm em aço com barramento, ESPESSURA  6 mm</t>
  </si>
  <si>
    <t xml:space="preserve">CAIXA DE EQUALIZALÇAO DE POTENCIAS- 200X200-AÇO COM BARRAMENTO E </t>
  </si>
  <si>
    <t>Caixa de inspeção, PVC de 12", com tampa de ferro fundido,conforme detalhe no projeto</t>
  </si>
  <si>
    <t xml:space="preserve">CAIXA DE INSPEÇÃO EM PVC DE 30,00 CM COM TAMPA DE FERRO FUNDIDO </t>
  </si>
  <si>
    <t>TERMINAL OU CONECTOR DE PRESSAO - PARA CABO 50MM2 - FORNECIMENTO E INSTALACAO</t>
  </si>
  <si>
    <t xml:space="preserve">CONJUNTO DE MASTROS PARA BANDEIRAS EM TUBO FERRO GALVANIZADO TELESCÓPICO (ALT= 7M (3MX2" + 4MX1 1/2") </t>
  </si>
  <si>
    <t xml:space="preserve">BANCADA EM GRANITO CINZA ANDORINHA - ESPESSURA 2CM, CONFORME PROJETO </t>
  </si>
  <si>
    <t>BANCADA EM GRANITO CINZA ANDORINHA - ESPESSURA 2CM</t>
  </si>
  <si>
    <t xml:space="preserve">PRATELEIRA,ACABAMENTOS EM GRANITO CINZA ANDORINHA - ESPESSURA 2CM, CONFORME PROJETO </t>
  </si>
  <si>
    <t>PRATELEIRA,ACABAMENTOS EM GRANITO CINZA ANDORINHA - ESPESSURA 2CM</t>
  </si>
  <si>
    <t xml:space="preserve">PRATELEIRAS E ESCANINHOS EM MDF </t>
  </si>
  <si>
    <t xml:space="preserve">BANCOS DE CONCRETO </t>
  </si>
  <si>
    <t xml:space="preserve">BANCO E ACABAMENTO EM GRANITO </t>
  </si>
  <si>
    <t xml:space="preserve">PEITORIL EM GRANITO CINZA, LARGURA=17,00CM ESPESSURA VARIÁVEL E PINGADEIRA </t>
  </si>
  <si>
    <t xml:space="preserve">PEITORIL EM GRANITO CINZA, LARGURA=17,00CM ESPESSURA VARIÁVEL E PINGADEIRA        </t>
  </si>
  <si>
    <t>GUARDA-CORPO COM CORRIMAO EM TUBO DE ACO GALVANIZADO 3/4"</t>
  </si>
  <si>
    <t xml:space="preserve">PREPARO DE SUPERFÍCIE: JATEAMENTO ABRASIVO AO METAL BRANCO (INTERNO E EXTERNO), PADRÃO AS 3. </t>
  </si>
  <si>
    <t xml:space="preserve">PINTURA EXTERNA: UMA DEMÃO DE POLIURETANO NA COR AMARELO </t>
  </si>
  <si>
    <t>Alça de içamento</t>
  </si>
  <si>
    <t>ALÇA DE IÇAMENTO</t>
  </si>
  <si>
    <t>Suporte de luz piloto</t>
  </si>
  <si>
    <t>SUPORTE DE LUZ PILOTO</t>
  </si>
  <si>
    <t>Suporte para cinto de segurança</t>
  </si>
  <si>
    <t>SUPORTE PARA CINTO DE SEGURANÇA</t>
  </si>
  <si>
    <t>Suporte para Pára-raio</t>
  </si>
  <si>
    <t>SUPORTE PARA PÁRA-RAIO</t>
  </si>
  <si>
    <t>Chapa de aço carbono de alta resistência a corrosão e de qualidade estrutural e solda interna e externa, para confecção do reservatorio conforme projeto</t>
  </si>
  <si>
    <t>CHAPA DE AÇO CARBONO DE ALTA RESISTÊNCIA A CORROSÃO E DE QUALIDADE ESTRUTURAL E SOLDA INTERNA E EXTERNA, PARA CONFECÇÃO DO RESERVATORIO</t>
  </si>
  <si>
    <t>Sistema de ancoragem com 6 nichos, conforme projeto</t>
  </si>
  <si>
    <t>NICHO DE FIXAÇÃO</t>
  </si>
  <si>
    <t>ESCADA TIPO MARINHEIRO EM ACO CA-50 9,52MM INCLUSO PINTURA COM FUNDO ANTICORROSIVO TIPO ZARCAO</t>
  </si>
  <si>
    <t>LIMPEZA FINAL DA OBRA</t>
  </si>
  <si>
    <t>DEMOLIÇÃO DE CONCRETO SIMPLES MECANIZADA</t>
  </si>
  <si>
    <t>CONFECÇÃO E INSTALAÇÃO DE LETRAS CAIXA DE AÇO GALVANIZADO COM 4 LETRAS COM ALTURA DE 40 CM E 17 LETRAS 20 CM.</t>
  </si>
  <si>
    <t>CONFECÇÃO E INSTALAÇÃO DE BRASÃO DA PREFEITURA DE VÁRZEA GRANDE EM RELEVO EM AÇO GALVANIZADO COM ALTURA DE 30CM.</t>
  </si>
  <si>
    <t xml:space="preserve">SUPORTE VERTICAL ELETROCALHA 100X75MM </t>
  </si>
  <si>
    <t>CP-DIV-09</t>
  </si>
  <si>
    <t>TOMADA DUPLA UNIVERSAL, CIRCULAR, 2P+T, 10A, COR BRANCA, COMPLETA</t>
  </si>
  <si>
    <t>PINTURA MECANIZADA ESMALTE SINTÉTICO MURO</t>
  </si>
  <si>
    <t xml:space="preserve">OBRA: FINALIZAÇÃO DO REMANESCENTE DA CONSTRUÇÃO DE CRECHE PROINFÂNCIA TIPO 1 PADRÃO FNDE  E URBANIZAÇÃO. </t>
  </si>
  <si>
    <t>PROPRIETÁRIO: PREFEITURA MUNICIPAL DE VÁRZEA GRANDE</t>
  </si>
  <si>
    <t xml:space="preserve">ENDEREÇO: RUA TREZE, RESIDENCIAL MILTON FIGUEIREDO - VÁRZEA GRANDE- MT </t>
  </si>
  <si>
    <t>MUNICÍPIO: VARZEA GRANDE - MT</t>
  </si>
  <si>
    <t>PREÇO BASE: SINAPI DEZEMBRO COM DESONERAÇÃO/2020</t>
  </si>
  <si>
    <t>RESUMO</t>
  </si>
  <si>
    <t>VALOR TOTAL</t>
  </si>
  <si>
    <t>MURO DE ARRIMO NOS FUNDOS-LATERAL DIREITA</t>
  </si>
  <si>
    <t>3.1.1</t>
  </si>
  <si>
    <t>RASPAGEM E LIMPEZA DA ÁREA ONDE SERÁ CONSTRUÍDA A SALA</t>
  </si>
  <si>
    <t>3.1.2</t>
  </si>
  <si>
    <t>3.1.3</t>
  </si>
  <si>
    <t>FORMA DE MADEIRA COM ALTURA DE 15 CM EM VOLTA DO RADIER</t>
  </si>
  <si>
    <t>LASTRO DE BRITA - ESPESSURA DE 5 CM</t>
  </si>
  <si>
    <t>3.1.4</t>
  </si>
  <si>
    <t>3.1.5</t>
  </si>
  <si>
    <t>RADIER DA NOVA SALA - 7 X 10 M</t>
  </si>
  <si>
    <t>ARMAÇÃO DO RADIER E DOS ARRANQUES E COLUNAS DE AÇO PARA OS 06 PILARES COM AÇO CA 50 DE 6.3MM - INCLUINDO A MONTAGEM</t>
  </si>
  <si>
    <t>MURO DE ARRIMO - EM CONCRETO ARMADO</t>
  </si>
  <si>
    <t>OBRA DA SALA EM ANEXO DO CENTRO COMUNITÁRIO DO MAPIM</t>
  </si>
  <si>
    <t>PREÇO BASE: JULHO DE 2021 -TABELA SINAPI E COMPOSIÇÕES SEINFRA CE - TABELA 027.1 - COM DESONERAÇÃO</t>
  </si>
  <si>
    <t>MOVIMENTO DE TERRAS PARA FUNDAÇÕES DO MURO ARRIMO E RADIER</t>
  </si>
  <si>
    <t>LOCAÇÃO CONVENCIONAL DA OBRA - SALA ANEXA COM 7,00M X 10,00 M</t>
  </si>
  <si>
    <t>FORMA DE MADEIRA COMPENSADA COM ESPESSURA DE 17 MM</t>
  </si>
  <si>
    <t>ARMAÇÃO COM AÇO CA 50 - 8 MM (PAREDE ENCOSTADA NA TERRA)</t>
  </si>
  <si>
    <t>CONCRETO COM FCK DE 20 MPA VIRADO NA BETONEIRA</t>
  </si>
  <si>
    <t>ESCAVAÇÃO MANUAL  (0,10 M X 11,30 M X 0,15 M)</t>
  </si>
  <si>
    <t>C 2102</t>
  </si>
  <si>
    <t>FORNECIMENTO E COLOCAÇÃO DE TELA DE PROTEÇÃO CONTRA A ENTRADA DE POMBOS</t>
  </si>
  <si>
    <t>10.0</t>
  </si>
  <si>
    <t>PRESTASERVE-FÁBIO-COTAÇÃO</t>
  </si>
  <si>
    <t>9-8163-2288</t>
  </si>
  <si>
    <t>C1958</t>
  </si>
  <si>
    <t>C1999</t>
  </si>
  <si>
    <t>DISPOSITIVO DE PROTEÇÃO CONTRA SURTO-175 V- 40 KA</t>
  </si>
  <si>
    <t>COTAÇÃO MERCADO</t>
  </si>
  <si>
    <t>SISTEMAS DE COBERTURA E FORRO DE PVC</t>
  </si>
  <si>
    <t>FORRO DE PVC</t>
  </si>
  <si>
    <t>6.4</t>
  </si>
  <si>
    <t>APLICAÇÃO E LIXAMENTO DE MASSA LÁTEX EM PAREDES, DUAS DEMÃOS. AF_06/20</t>
  </si>
  <si>
    <t xml:space="preserve">LUMINÁRIA TUBULAR PARA LÂMPADA DE LED </t>
  </si>
  <si>
    <t>LUMINÁRIA PARA RECEBER LÂMPADAS DE LED TUBULAR T8  - INCLUSIVE LÂMPADA DE 18 W</t>
  </si>
  <si>
    <t>Tubo rigido c/ ponta lisa 100mm - 4" (sendo 02 ud com 6 m de comprimento)</t>
  </si>
  <si>
    <t>Fornecimento e Instalação de Sifão do tipo garrafa/copo em PVC 1 1/4" x 1 1/2"- para pia de cozinha</t>
  </si>
  <si>
    <t>Tubos soldável  25 mm para água (sendo 02 unidades com 6,0 m de comprimento cada uma)</t>
  </si>
  <si>
    <t>Tubos soldável  50 mm para água (sendo 01 unidade de 6 m de comprimento)</t>
  </si>
  <si>
    <t>FITA ISOLANTE - ALTA FUSÃO-ROLO COM 20M</t>
  </si>
  <si>
    <t>DEMOLIÇÃO COMPLETA DE PARTE DO MURO DOS FUNDOS E DA ALVENARIA COM REVESTIMENTOS EM VOLTA DE PORTAS E JANELAS A SEREM RETIRADAS</t>
  </si>
  <si>
    <t>Obra: REFORMA E AMPLIAÇÃO DO CENTRO COMUNITÁRIO DO MAPIM</t>
  </si>
  <si>
    <t>DEMOLIÇÃO DE CONCRETO SIMPLES DA ANTIGA CALÇADA EM VOLTA DO CENTRO COMUNITÁRIO E DEMOLIÇÃO E RETIRADA DOS PISOS DOS WCs,COZINHA E DEPÓSITO</t>
  </si>
  <si>
    <t>SUBTOTAL 4</t>
  </si>
  <si>
    <t>6.5</t>
  </si>
  <si>
    <t>Tubo rigido c/ ponta lisa 40mm  - 1 1/4"  (sendo 01 ud com 6 m de comprimento)-inclusive o tubo que fará a ligação do esgoto que sai da casa do vizinho até a cx.passagem que fica na calçada</t>
  </si>
  <si>
    <t>SUB TOTAL</t>
  </si>
  <si>
    <t>ADMINISTRAÇÃO LOCAL  DA REFORMA  E DA CONSTRUÇÃO DA SALA DE REUNIÃO</t>
  </si>
  <si>
    <t xml:space="preserve">FORRO EM PVC </t>
  </si>
  <si>
    <t>Registro de gaveta bruto ABNT 1 1/2" (SENDO (01) PARA O RAMAL QUE SAIRÁ DA NOVA CAIXA D'ÁGUA ; OUTROS (03) PARA WCs e (01) PARA COZINHA.</t>
  </si>
  <si>
    <t>Vaso Sanitário branco com caixa acoplada - inclusive engate e assento plástico</t>
  </si>
  <si>
    <t>Vaso sanitário para PCD sem furo frontal - conjunto completo - fornecimento e assentamento</t>
  </si>
  <si>
    <t>Lavatório de louça branca, com coluna, sem torneira, com válvula cromada e engate plástico</t>
  </si>
  <si>
    <r>
      <t>Lavatório de louça branca,  sem coluna, sem torneira, com válvula cromada e engate plástico (</t>
    </r>
    <r>
      <rPr>
        <b/>
        <sz val="14"/>
        <rFont val="Arial"/>
        <family val="2"/>
      </rPr>
      <t xml:space="preserve"> para banheiro PNE</t>
    </r>
    <r>
      <rPr>
        <sz val="14"/>
        <rFont val="Arial"/>
        <family val="2"/>
      </rPr>
      <t>)</t>
    </r>
  </si>
  <si>
    <t>Fornecimento e instalação de sifão flexível para lavatórios dos banheiros masculino/feminino/PNE e também para o mictório de aço inox</t>
  </si>
  <si>
    <t>Torneira cromada de mesa para lavatório, padrão médio, fornecimento e instalação</t>
  </si>
  <si>
    <t>Torneira de Pia de Cozinha  25mm x 3/4", tubo móvel, de mesa, fornecimento e instalação</t>
  </si>
  <si>
    <t>ELETRODUTO PESADO  2 POL</t>
  </si>
  <si>
    <t>ELETRODUTO PESADO 1 1/2 POL</t>
  </si>
  <si>
    <t>ELETRODUTO CORRUGADO LEVE 1 POL</t>
  </si>
  <si>
    <t>ELETRODUTO VARA DE 3 M DE 1/2"</t>
  </si>
  <si>
    <t>ELETRODUTO VARA DE 3 M DE 3/4"</t>
  </si>
  <si>
    <t>CABO DE COBRE FLEXÍVEL ISOLADO, 2,5 MM², ANTI-CHAMA 450/750 V, PARA CIRCUITOS TERMINAIS - FORNECIMENTO E INSTALAÇÃO</t>
  </si>
  <si>
    <t>CABO DE COBRE FLEXÍVEL ISOLADO, 4 MM², ANTI-CHAMA 450/750 V, PARA CIRCUITOS TERMINAIS - FORNECIMENTO E INSTALAÇÃO</t>
  </si>
  <si>
    <t>CABO DE COBRE FLEXÍVEL ISOLADO, 10 MM², ANTI-CHAMA 450/750 V, PARA CIRCUITOS TERMINAIS - FORNECIMENTO E INSTALAÇÃO</t>
  </si>
  <si>
    <t>CABO DE COBRE FLEXÍVEL ISOLADO, 16 MM², ANTI-CHAMA 450/750 V, PARA CIRCUITOS TERMINAIS - FORNECIMENTO E INSTALAÇÃO</t>
  </si>
  <si>
    <t>CABO DE COBRE FLEXÍVEL ISOLADO, 35 MM², ANTI-CHAMA 450/750 V, PARA CIRCUITOS TERMINAIS - FORNECIMENTO E INSTALAÇÃO</t>
  </si>
  <si>
    <t>ESTIMATIVA PARA SERVIÇOS DE INSTALAÇÃO ELÉTRICA</t>
  </si>
  <si>
    <t>INTERRUPTOR SIMPLES INCLUINDO SUPORTE E PLACA</t>
  </si>
  <si>
    <t>INTERRUPTOR SIMPLES COM TECLA PARALELA INCLUINDO SUPORTE E PLACA</t>
  </si>
  <si>
    <t>INTERRUPTOR DE DUAS TECLAS SIMPLES INCLUINDO SUPORTE E PLACA</t>
  </si>
  <si>
    <t>INTERRUPTOR COM TRÊS TECLAS PARALELAS INCLUINDO SUPORTE E PLACA</t>
  </si>
  <si>
    <t>TOMADA UNIVERSAL 2P+T - 20A (INCLUINDO AS 10 TOMADAS HEXAGONAIS)</t>
  </si>
  <si>
    <t>TOMADA UNIVERSAL 2P+T - 10A (INCLUINDO AS 05 TOMADAS HEXAGONAIS)</t>
  </si>
  <si>
    <t>INTERRUPTOR DUPLO - PARA LIGAR OS VENTILADORES</t>
  </si>
  <si>
    <t>DISJUNTOR UNIPOLAR TERMOMAGNÉTICO - NORMA DIN 15A(13 A)</t>
  </si>
  <si>
    <t>DISPOSITIVO DE PROTEÇÃO CONTRA SURTO 175 V-40 KA</t>
  </si>
  <si>
    <t>INTERRUPTOR BIPOLAR DR (FASE/FASE)-DIN 25 A</t>
  </si>
  <si>
    <t xml:space="preserve">REFLETOR UTILIZANDO LÂMPADA DE LED DE 50 W </t>
  </si>
  <si>
    <t>LUMINÁRIA DE SOBREPOR COM CORPO EM CHAPA DE AÇO TRATADA E PINTADA NA COR BRANCA, C/ DUAS LÃMPADAS FLUORESCENTES DE LED TUBULARES DE 40W</t>
  </si>
  <si>
    <t>LÂMPADA DE LED TUBULAR DE 40 W</t>
  </si>
  <si>
    <t xml:space="preserve">JANELA DE PVC-BASCULANTE-O,60 X 0,60 M </t>
  </si>
  <si>
    <t>VIDRO LISO DE 4MM</t>
  </si>
  <si>
    <t>VIDRACEIRO COM ENCARGOS COMPLEMENTARES</t>
  </si>
  <si>
    <t>JANELA DE PVC-BASCULANTE-O,60 X 0,60 M -FORNECIMENTO E COLOCAÇÃO-J1</t>
  </si>
  <si>
    <t>JANELA DE PVC-DE CORRER (04 FOLHAS) - 1,00 X 1,50M  -FORNECIMENTO E COLOCAÇÃO-J2</t>
  </si>
  <si>
    <t xml:space="preserve">JANELA DE PVC- DE CORRER COM 04 FOLHAS -1,00 X 1,50 M </t>
  </si>
  <si>
    <t>JANELA DE PVC-BASCULANTE-0,50 X 1,50 M -FORNECIMENTO E COLOCAÇÃO-J1</t>
  </si>
  <si>
    <t xml:space="preserve">JANELA DE PVC-BASCULANTE-0,50 X 1,50 M </t>
  </si>
  <si>
    <t>REVESTIMENTO  DAS PAREDES (INCLUSIVE DO BANHEIRO PNE E SALA DE REUNIÃO)</t>
  </si>
  <si>
    <t>ESQUADRIAS (INCLUSIVE BANHEIRO PNE E SALA DE REUNIÃO)</t>
  </si>
  <si>
    <t>VALOR TOTAL COM BDI DE 25,00%</t>
  </si>
  <si>
    <t>7.1.1</t>
  </si>
  <si>
    <t>7.1.2</t>
  </si>
  <si>
    <t>7.2.1</t>
  </si>
  <si>
    <t>RETIRADA DE ESQUADRIAS: 01 PORTA METÁLICA DOS FUNDOS(2,00 X 2,10M); 01 PORTA DE MADEIRA DA ANTIGA DESPENSA (0,80 X 2,10M); 02 PORTAS DE MADEIRA DO WC MASCULINO(0,60 X 2,10 M)E 02 PORTAS DE MADEIRA DO WC FEMININO (0,60 X 2,10M); PORTÃO EM GRADIL NO MURO DA ENTRADA (2,10 X 2,10 M) E  RETIRADA DE TODAS AS JANELAS EXISTENTES (INCLUSIVE A JANELA DE PASSA PRATOS DA COZINHA), PARA SEREM SUBSTITUÍDAS POR JANELAS DE PVC (MAS NÃO VAI MAIS EXISTIR JANELA DE PASSA PRATOS NA COZINHA).</t>
  </si>
  <si>
    <t>CUMEEIRA EM AÇO PARA TELHA TERMOACÚSTICA ESTILO COLONIAL -RAL 8023</t>
  </si>
  <si>
    <t>CUMEEIRA EM AÇO PARA TELHA TERMOACÚSTICA ESTILO COLONIAL - RAL 8023</t>
  </si>
  <si>
    <t>DEMOLIÇÃO DOS PISOS DOS WCs ; COZINHA E DESPENSA</t>
  </si>
  <si>
    <r>
      <t>Barra de apoio em aço inox polido - com 60 cm de comprimento - a serem fixadas nas paredes - fornecimento e instalação -</t>
    </r>
    <r>
      <rPr>
        <b/>
        <sz val="14"/>
        <rFont val="Arial"/>
        <family val="2"/>
      </rPr>
      <t xml:space="preserve"> banheiro PNE</t>
    </r>
  </si>
  <si>
    <t>QUADRO DE DISTRIBUICAO DE ENERGIA DE EMBUTIR, EM CHAPA METALICA, PARA 40 DISJUNTORES ATÉ DIN 100 A, COM BARRAMENTO BIFÁSICO -  FORNECIMENTO E INSTALAÇÃO</t>
  </si>
  <si>
    <t>FORMA DE MADEIRA-TÁBUAS COM UTILIZAÇÃO 2X</t>
  </si>
  <si>
    <t xml:space="preserve">ARMAÇÃO COM AÇO CA 60  - 5 MM </t>
  </si>
  <si>
    <t>ESTRUTURA EM CONCRETO ARMADO (COLUNAS E VIGAS DE AMARRAÇÃO)-NOVA SALA</t>
  </si>
  <si>
    <t>FUNDAÇÕES EM RADIER PARA A NOVA SALA EM ANEXO ; ESTRUTURA  E MURO DE ARRIMO EM CONCRETO ARMADO (FUNDO-LADO DIREITO-APOIAR A CASA DO VIZINHO)</t>
  </si>
  <si>
    <t>91</t>
  </si>
  <si>
    <t>168</t>
  </si>
  <si>
    <t>1,90</t>
  </si>
  <si>
    <t>3.3.1</t>
  </si>
  <si>
    <t>3.3.2</t>
  </si>
  <si>
    <t>3.3.3</t>
  </si>
  <si>
    <t>3.3.4</t>
  </si>
  <si>
    <t>19,84</t>
  </si>
  <si>
    <t>fghcfjcfycfycfkycfydl</t>
  </si>
  <si>
    <t>(ADAPT SOLD. C/ FLANGE LIVRE P/ CX. D´ÁGUA 50MM X 1 1/2" )</t>
  </si>
  <si>
    <t>ADAPT SOLD.CURTO C/BOLSA-ROSCA P REGISTRO 25 MM - 3/4"</t>
  </si>
  <si>
    <t>BÓIA DE 20MM X 1/2"</t>
  </si>
  <si>
    <t>BUCHA DE REDUÇÃO SOLD. LONGA 50MM-25MM</t>
  </si>
  <si>
    <t>JOELHO 90º SOLDÁVEL 25 MM</t>
  </si>
  <si>
    <t>JOELHO 90º SOLDÁVEL 50 MM</t>
  </si>
  <si>
    <t>REGISTRO DE GAVETA BRUTO ABNT 1 1/2" (SENDO (01) PARA O RAMAL QUE SAIRÁ DA NOVA CAIXA D'ÁGUA ; OUTROS (03) PARA WCS E (01) PARA COZINHA.</t>
  </si>
  <si>
    <t>TÊ 90 SOLDÁVEL 25 MM</t>
  </si>
  <si>
    <t>TORNEIRA DE PIA DE COZINHA  25MM X 3/4", TUBO MÓVEL, DE MESA, FORNECIMENTO E INSTALAÇÃO</t>
  </si>
  <si>
    <t>PIA DE COZINHA EM AÇO INOXIDÁVEL  DE 1,20 X 0,60 M, INCLUSIVE VÁLVULA AMERICANA E ACESSÓRIOS</t>
  </si>
  <si>
    <t>TUBOS SOLDÁVEL  25 MM PARA ÁGUA (SENDO 02 UNIDADES COM 6,0 M DE COMPRIMENTO CADA UMA)</t>
  </si>
  <si>
    <t>TUBOS SOLDÁVEL  50 MM PARA ÁGUA (SENDO 01 UNIDADE DE 6 M DE COMPRIMENTO)</t>
  </si>
  <si>
    <t>VASO SANITÁRIO BRANCO COM CAIXA ACOPLADA - INCLUSIVE ENGATE E ASSENTO PLÁSTICO</t>
  </si>
  <si>
    <t>VASO SANITÁRIO PARA PCD SEM FURO FRONTAL - CONJUNTO COMPLETO - FORNECIMENTO E ASSENTAMENTO</t>
  </si>
  <si>
    <t>LAVATÓRIO DE LOUÇA BRANCA, COM COLUNA, SEM TORNEIRA, COM VÁLVULA CROMADA E ENGATE PLÁSTICO</t>
  </si>
  <si>
    <t>TORNEIRA CROMADA DE MESA PARA LAVATÓRIO, PADRÃO MÉDIO, FORNECIMENTO E INSTALAÇÃO</t>
  </si>
  <si>
    <t>LAVATÓRIO DE LOUÇA BRANCA,  SEM COLUNA, SEM TORNEIRA, COM VÁLVULA CROMADA E ENGATE PLÁSTICO ( PARA BANHEIRO PNE)</t>
  </si>
  <si>
    <t>FORNECIMENTO E INSTALAÇÃO DE SIFÃO DO TIPO GARRAFA/COPO EM PVC 1 1/4" X 1 1/2"- PARA PIA DE COZINHA</t>
  </si>
  <si>
    <t>FORNECIMENTO E INSTALAÇÃO DE SIFÃO FLEXÍVEL PARA LAVATÓRIOS DOS BANHEIROS MASCULINO/FEMININO/PNE E TAMBÉM PARA O MICTÓRIO DE AÇO INOX</t>
  </si>
  <si>
    <t xml:space="preserve">CAIXA SIFONADA EM PVC DE 100X100X50MM, COM TAMPA </t>
  </si>
  <si>
    <t>CURVA PVC CURTA DE 90°, Ø100 MM, PARA ESGOTO PREDIAL</t>
  </si>
  <si>
    <t>CURVA DE PVC CURTA DE 90°, SOLDÁVEL, Ø 40MM-PARA ESGOTO PREDIAL</t>
  </si>
  <si>
    <t>JOELHO 90G C/ ANEL P/ ESGOTO SECUNDÁRIO 40MM-1.1/2"</t>
  </si>
  <si>
    <t>TUBO RIGIDO C/ PONTA LISA 100MM - 4" (SENDO 02 UD COM 6 M DE COMPRIMENTO)</t>
  </si>
  <si>
    <t>TUBO RIGIDO C/ PONTA LISA 40MM  - 1 1/4"  (SENDO 01 UD COM 6 M DE COMPRIMENTO)-INCLUSIVE O TUBO QUE FARÁ A LIGAÇÃO DO ESGOTO QUE SAI DA CASA DO VIZINHO ATÉ A CX.PASSAGEM QUE FICA NA CALÇADA</t>
  </si>
  <si>
    <t>TE SOLDAVEL COM BUCHA DE LATÃO - BOLSA CENTRAL 25MM - 3/4''</t>
  </si>
  <si>
    <t>CAIXA DÁGUA EM FIBRA COM CAPACIDADE DE 2.000 LITROS DE ÁGUA</t>
  </si>
  <si>
    <t>BARRA DE APOIO EM AÇO INOX POLIDO - COM 60 CM DE COMPRIMENTO - A SEREM FIXADAS NAS PAREDES - FORNECIMENTO E INSTALAÇÃO - BANHEIRO PNE</t>
  </si>
  <si>
    <t>FORNECIMENTO E COLOCAÇÃO DE TELA DE PROTEÇÃO CONTRA ENTRADA DE POMBOS</t>
  </si>
  <si>
    <t>FORNECIMENTO E COLOCAÇÃO DE PLACA DE INAUGURAÇÃO EM AÇO INOX GRAVADA DE 70 X 50 CM</t>
  </si>
  <si>
    <t>CODIGO  DA COMPOSICAO</t>
  </si>
  <si>
    <t>DESCRICAO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</si>
  <si>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</si>
  <si>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</si>
  <si>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</si>
  <si>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</si>
  <si>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</si>
  <si>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</si>
  <si>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</si>
  <si>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</si>
  <si>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</si>
  <si>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</si>
  <si>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</si>
  <si>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</si>
  <si>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</si>
  <si>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</si>
  <si>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</si>
  <si>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</si>
  <si>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</si>
  <si>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</si>
  <si>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</si>
  <si>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</si>
  <si>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</si>
  <si>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</si>
  <si>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</si>
  <si>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</si>
  <si>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</si>
  <si>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</si>
  <si>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</si>
  <si>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</si>
  <si>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</si>
  <si>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</si>
  <si>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</si>
  <si>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</si>
  <si>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</si>
  <si>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</si>
  <si>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</si>
  <si>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</si>
  <si>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</si>
  <si>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</si>
  <si>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</si>
  <si>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</si>
  <si>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</si>
  <si>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</si>
  <si>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</si>
  <si>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</si>
  <si>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</si>
  <si>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</si>
  <si>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</si>
  <si>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</si>
  <si>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</si>
  <si>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</si>
  <si>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</si>
  <si>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</si>
  <si>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</si>
  <si>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</si>
  <si>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</si>
  <si>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</si>
  <si>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</si>
  <si>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</si>
  <si>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</si>
  <si>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</si>
  <si>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</si>
  <si>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</si>
  <si>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</si>
  <si>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</si>
  <si>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</si>
  <si>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</si>
  <si>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</si>
  <si>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</si>
  <si>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</si>
  <si>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</si>
  <si>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</si>
  <si>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</si>
  <si>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</si>
  <si>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</si>
  <si>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</si>
  <si>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</si>
  <si>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</si>
  <si>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</si>
  <si>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</si>
  <si>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</si>
  <si>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</si>
  <si>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</si>
  <si>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</si>
  <si>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</si>
  <si>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</si>
  <si>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</si>
  <si>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</si>
  <si>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</si>
  <si>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</si>
  <si>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</si>
  <si>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</si>
  <si>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</si>
  <si>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</si>
  <si>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</si>
  <si>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</si>
  <si>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</si>
  <si>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</si>
  <si>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</si>
  <si>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</si>
  <si>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</si>
  <si>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</si>
  <si>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</si>
  <si>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</si>
  <si>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</si>
  <si>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</si>
  <si>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</si>
  <si>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</si>
  <si>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</si>
  <si>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</si>
  <si>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</si>
  <si>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</si>
  <si>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</si>
  <si>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</si>
  <si>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</si>
  <si>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</si>
  <si>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</si>
  <si>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</si>
  <si>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</si>
  <si>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</si>
  <si>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</si>
  <si>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</si>
  <si>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</si>
  <si>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</si>
  <si>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</si>
  <si>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</si>
  <si>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</si>
  <si>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</si>
  <si>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</si>
  <si>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</si>
  <si>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</si>
  <si>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</si>
  <si>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</si>
  <si>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</si>
  <si>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</si>
  <si>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</si>
  <si>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</si>
  <si>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</si>
  <si>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</si>
  <si>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</si>
  <si>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</si>
  <si>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</si>
  <si>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</si>
  <si>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</si>
  <si>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</si>
  <si>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</si>
  <si>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</si>
  <si>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</si>
  <si>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</si>
  <si>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</si>
  <si>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</si>
  <si>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</si>
  <si>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</si>
  <si>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</si>
  <si>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</si>
  <si>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</si>
  <si>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</si>
  <si>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</si>
  <si>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</si>
  <si>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</si>
  <si>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</si>
  <si>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</si>
  <si>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</si>
  <si>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</si>
  <si>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</si>
  <si>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</si>
  <si>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</si>
  <si>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</si>
  <si>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</si>
  <si>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</si>
  <si>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</si>
  <si>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</si>
  <si>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</si>
  <si>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</si>
  <si>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</si>
  <si>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</si>
  <si>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</si>
  <si>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</si>
  <si>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</si>
  <si>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</si>
  <si>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</si>
  <si>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</si>
  <si>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</si>
  <si>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</si>
  <si>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</si>
  <si>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</si>
  <si>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</si>
  <si>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</si>
  <si>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</si>
  <si>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</si>
  <si>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</si>
  <si>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</si>
  <si>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</si>
  <si>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</si>
  <si>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</si>
  <si>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</si>
  <si>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</si>
  <si>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</si>
  <si>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</si>
  <si>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</si>
  <si>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</si>
  <si>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</si>
  <si>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</si>
  <si>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</si>
  <si>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</si>
  <si>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</si>
  <si>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</si>
  <si>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</si>
  <si>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</si>
  <si>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</si>
  <si>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</si>
  <si>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</si>
  <si>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</si>
  <si>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</si>
  <si>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</si>
  <si>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</si>
  <si>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</si>
  <si>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</si>
  <si>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</si>
  <si>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</si>
  <si>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</si>
  <si>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</si>
  <si>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</si>
  <si>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</si>
  <si>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</si>
  <si>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</si>
  <si>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</si>
  <si>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</si>
  <si>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</si>
  <si>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</si>
  <si>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</si>
  <si>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</si>
  <si>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</si>
  <si>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</si>
  <si>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</si>
  <si>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</si>
  <si>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</si>
  <si>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</si>
  <si>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</si>
  <si>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</si>
  <si>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</si>
  <si>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</si>
  <si>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</si>
  <si>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</si>
  <si>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</si>
  <si>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</si>
  <si>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</si>
  <si>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</si>
  <si>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</si>
  <si>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</si>
  <si>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</si>
  <si>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</si>
  <si>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</si>
  <si>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</si>
  <si>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</si>
  <si>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</si>
  <si>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</si>
  <si>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</si>
  <si>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</si>
  <si>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</si>
  <si>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</si>
  <si>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</si>
  <si>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</si>
  <si>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</si>
  <si>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</si>
  <si>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</si>
  <si>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</si>
  <si>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</si>
  <si>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</si>
  <si>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</si>
  <si>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</si>
  <si>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</si>
  <si>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</si>
  <si>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</si>
  <si>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</si>
  <si>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</si>
  <si>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</si>
  <si>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</si>
  <si>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</si>
  <si>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</si>
  <si>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</si>
  <si>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</si>
  <si>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</si>
  <si>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</si>
  <si>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</si>
  <si>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</si>
  <si>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</si>
  <si>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</si>
  <si>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</si>
  <si>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</si>
  <si>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</si>
  <si>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</si>
  <si>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</si>
  <si>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</si>
  <si>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</si>
  <si>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</si>
  <si>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</si>
  <si>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</si>
  <si>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</si>
  <si>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</si>
  <si>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</si>
  <si>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</si>
  <si>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</si>
  <si>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</si>
  <si>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</si>
  <si>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</si>
  <si>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</si>
  <si>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</si>
  <si>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</si>
  <si>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</si>
  <si>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</si>
  <si>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</si>
  <si>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</si>
  <si>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</si>
  <si>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</si>
  <si>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</si>
  <si>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</si>
  <si>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</si>
  <si>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</si>
  <si>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</si>
  <si>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</si>
  <si>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</si>
  <si>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</si>
  <si>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</si>
  <si>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</si>
  <si>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</si>
  <si>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</si>
  <si>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</si>
  <si>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</si>
  <si>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</si>
  <si>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</si>
  <si>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</si>
  <si>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</si>
  <si>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</si>
  <si>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</si>
  <si>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</si>
  <si>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</si>
  <si>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</si>
  <si>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</si>
  <si>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</si>
  <si>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</si>
  <si>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</si>
  <si>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</si>
  <si>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</si>
  <si>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</si>
  <si>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</si>
  <si>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</si>
  <si>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</si>
  <si>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</si>
  <si>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</si>
  <si>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</si>
  <si>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</si>
  <si>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</si>
  <si>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</si>
  <si>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</si>
  <si>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</si>
  <si>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</si>
  <si>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</si>
  <si>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</si>
  <si>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</si>
  <si>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</si>
  <si>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</si>
  <si>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</si>
  <si>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</si>
  <si>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</si>
  <si>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</si>
  <si>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</si>
  <si>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</si>
  <si>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</si>
  <si>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</si>
  <si>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</si>
  <si>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</si>
  <si>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</si>
  <si>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</si>
  <si>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</si>
  <si>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</si>
  <si>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</si>
  <si>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</si>
  <si>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</si>
  <si>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</si>
  <si>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</si>
  <si>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</si>
  <si>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</si>
  <si>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</si>
  <si>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</si>
  <si>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</si>
  <si>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</si>
  <si>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</si>
  <si>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</si>
  <si>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</si>
  <si>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</si>
  <si>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</si>
  <si>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</si>
  <si>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</si>
  <si>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</si>
  <si>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</si>
  <si>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</si>
  <si>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</si>
  <si>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</si>
  <si>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</si>
  <si>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</si>
  <si>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</si>
  <si>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</si>
  <si>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</si>
  <si>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</si>
  <si>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</si>
  <si>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</si>
  <si>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</si>
  <si>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</si>
  <si>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</si>
  <si>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</si>
  <si>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</si>
  <si>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</si>
  <si>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</si>
  <si>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</si>
  <si>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</si>
  <si>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</si>
  <si>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</si>
  <si>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</si>
  <si>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</si>
  <si>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</si>
  <si>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</si>
  <si>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</si>
  <si>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</si>
  <si>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</si>
  <si>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</si>
  <si>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</si>
  <si>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</si>
  <si>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</si>
  <si>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</si>
  <si>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</si>
  <si>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</si>
  <si>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</si>
  <si>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</si>
  <si>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</si>
  <si>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</si>
  <si>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</si>
  <si>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</si>
  <si>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</si>
  <si>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</si>
  <si>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</si>
  <si>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</si>
  <si>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</si>
  <si>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</si>
  <si>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</si>
  <si>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</si>
  <si>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</si>
  <si>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</si>
  <si>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</si>
  <si>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</si>
  <si>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</si>
  <si>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</si>
  <si>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</si>
  <si>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</si>
  <si>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</si>
  <si>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</si>
  <si>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</si>
  <si>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</si>
  <si>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</si>
  <si>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</si>
  <si>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</si>
  <si>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</si>
  <si>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</si>
  <si>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</si>
  <si>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</si>
  <si>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</si>
  <si>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</si>
  <si>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</si>
  <si>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</si>
  <si>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</si>
  <si>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</si>
  <si>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</si>
  <si>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</si>
  <si>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</si>
  <si>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</si>
  <si>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</si>
  <si>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</si>
  <si>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</si>
  <si>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</si>
  <si>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</si>
  <si>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</si>
  <si>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</si>
  <si>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</si>
  <si>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</si>
  <si>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</si>
  <si>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</si>
  <si>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</si>
  <si>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</si>
  <si>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</si>
  <si>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</si>
  <si>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</si>
  <si>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</si>
  <si>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</si>
  <si>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</si>
  <si>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</si>
  <si>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</si>
  <si>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</si>
  <si>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</si>
  <si>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</si>
  <si>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</si>
  <si>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</si>
  <si>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</si>
  <si>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</si>
  <si>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</si>
  <si>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</si>
  <si>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</si>
  <si>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</si>
  <si>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</si>
  <si>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</si>
  <si>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</si>
  <si>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</si>
  <si>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</si>
  <si>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</si>
  <si>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</si>
  <si>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</si>
  <si>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</si>
  <si>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</si>
  <si>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</si>
  <si>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</si>
  <si>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</si>
  <si>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</si>
  <si>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</si>
  <si>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</si>
  <si>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</si>
  <si>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</si>
  <si>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</si>
  <si>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</si>
  <si>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</si>
  <si>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</si>
  <si>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</si>
  <si>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</si>
  <si>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</si>
  <si>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</si>
  <si>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</si>
  <si>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</si>
  <si>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</si>
  <si>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</si>
  <si>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</si>
  <si>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</si>
  <si>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</si>
  <si>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</si>
  <si>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</si>
  <si>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</si>
  <si>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</si>
  <si>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</si>
  <si>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</si>
  <si>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</si>
  <si>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</si>
  <si>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</si>
  <si>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</si>
  <si>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</si>
  <si>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</si>
  <si>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</si>
  <si>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</si>
  <si>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</si>
  <si>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</si>
  <si>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</si>
  <si>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</si>
  <si>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</si>
  <si>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</si>
  <si>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</si>
  <si>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</si>
  <si>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</si>
  <si>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</si>
  <si>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</si>
  <si>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</si>
  <si>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</si>
  <si>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</si>
  <si>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</si>
  <si>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</si>
  <si>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</si>
  <si>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</si>
  <si>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</si>
  <si>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</si>
  <si>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</si>
  <si>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</si>
  <si>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</si>
  <si>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</si>
  <si>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</si>
  <si>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</si>
  <si>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</si>
  <si>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</si>
  <si>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</si>
  <si>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</si>
  <si>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</si>
  <si>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</si>
  <si>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</si>
  <si>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</si>
  <si>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</si>
  <si>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</si>
  <si>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</si>
  <si>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</si>
  <si>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</si>
  <si>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</si>
  <si>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</si>
  <si>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</si>
  <si>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</si>
  <si>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</si>
  <si>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</si>
  <si>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</si>
  <si>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</si>
  <si>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</si>
  <si>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</si>
  <si>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</si>
  <si>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</si>
  <si>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</si>
  <si>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</si>
  <si>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</si>
  <si>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</si>
  <si>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</si>
  <si>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</si>
  <si>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</si>
  <si>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</si>
  <si>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</si>
  <si>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</si>
  <si>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</si>
  <si>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</si>
  <si>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</si>
  <si>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</si>
  <si>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</si>
  <si>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</si>
  <si>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</si>
  <si>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</si>
  <si>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</si>
  <si>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</si>
  <si>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</si>
  <si>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</si>
  <si>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</si>
  <si>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</si>
  <si>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</si>
  <si>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</si>
  <si>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</si>
  <si>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</si>
  <si>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</si>
  <si>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</si>
  <si>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</si>
  <si>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</si>
  <si>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</si>
  <si>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</si>
  <si>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</si>
  <si>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</si>
  <si>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</si>
  <si>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</si>
  <si>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</si>
  <si>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</si>
  <si>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</si>
  <si>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</si>
  <si>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</si>
  <si>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</si>
  <si>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</si>
  <si>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</si>
  <si>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</si>
  <si>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</si>
  <si>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</si>
  <si>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</si>
  <si>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</si>
  <si>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</si>
  <si>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</si>
  <si>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</si>
  <si>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</si>
  <si>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</si>
  <si>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</si>
  <si>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</si>
  <si>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</si>
  <si>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</si>
  <si>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</si>
  <si>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</si>
  <si>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</si>
  <si>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</si>
  <si>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</si>
  <si>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</si>
  <si>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</si>
  <si>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</si>
  <si>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</si>
  <si>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</si>
  <si>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</si>
  <si>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</si>
  <si>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</si>
  <si>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</si>
  <si>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</si>
  <si>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</si>
  <si>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</si>
  <si>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</si>
  <si>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</si>
  <si>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</si>
  <si>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</si>
  <si>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</si>
  <si>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</si>
  <si>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</si>
  <si>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</si>
  <si>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</si>
  <si>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</si>
  <si>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</si>
  <si>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</si>
  <si>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</si>
  <si>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</si>
  <si>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</si>
  <si>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</si>
  <si>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</si>
  <si>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</si>
  <si>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</si>
  <si>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</si>
  <si>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</si>
  <si>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</si>
  <si>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</si>
  <si>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</si>
  <si>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</si>
  <si>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</si>
  <si>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</si>
  <si>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</si>
  <si>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</si>
  <si>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</si>
  <si>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</si>
  <si>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</si>
  <si>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</si>
  <si>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</si>
  <si>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</si>
  <si>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</si>
  <si>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</si>
  <si>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</si>
  <si>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</si>
  <si>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</si>
  <si>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</si>
  <si>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</si>
  <si>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</si>
  <si>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</si>
  <si>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</si>
  <si>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</si>
  <si>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</si>
  <si>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</si>
  <si>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</si>
  <si>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</si>
  <si>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</si>
  <si>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</si>
  <si>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</si>
  <si>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</si>
  <si>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</si>
  <si>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</si>
  <si>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</si>
  <si>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</si>
  <si>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</si>
  <si>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</si>
  <si>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</si>
  <si>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</si>
  <si>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</si>
  <si>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</si>
  <si>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</si>
  <si>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</si>
  <si>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</si>
  <si>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</si>
  <si>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</si>
  <si>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</si>
  <si>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</si>
  <si>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</si>
  <si>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</si>
  <si>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</si>
  <si>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</si>
  <si>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</si>
  <si>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</si>
  <si>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</si>
  <si>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</si>
  <si>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</si>
  <si>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</si>
  <si>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</si>
  <si>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</si>
  <si>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</si>
  <si>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</si>
  <si>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</si>
  <si>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</si>
  <si>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</si>
  <si>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</si>
  <si>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</si>
  <si>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</si>
  <si>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</si>
  <si>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</si>
  <si>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</si>
  <si>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</si>
  <si>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</si>
  <si>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</si>
  <si>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</si>
  <si>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</si>
  <si>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</si>
  <si>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</si>
  <si>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</si>
  <si>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</si>
  <si>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</si>
  <si>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</si>
  <si>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</si>
  <si>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</si>
  <si>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</si>
  <si>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</si>
  <si>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</si>
  <si>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</si>
  <si>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</si>
  <si>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</si>
  <si>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</si>
  <si>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</si>
  <si>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</si>
  <si>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</si>
  <si>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</si>
  <si>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</si>
  <si>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</si>
  <si>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</si>
  <si>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</si>
  <si>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</si>
  <si>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</si>
  <si>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</si>
  <si>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</si>
  <si>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</si>
  <si>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</si>
  <si>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</si>
  <si>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</si>
  <si>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</si>
  <si>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</si>
  <si>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</si>
  <si>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</si>
  <si>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</si>
  <si>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</si>
  <si>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</si>
  <si>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</si>
  <si>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</si>
  <si>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</si>
  <si>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</si>
  <si>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</si>
  <si>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</si>
  <si>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</si>
  <si>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</si>
  <si>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</si>
  <si>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</si>
  <si>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</si>
  <si>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</si>
  <si>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</si>
  <si>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</si>
  <si>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</si>
  <si>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</si>
  <si>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</si>
  <si>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</si>
  <si>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</si>
  <si>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</si>
  <si>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</si>
  <si>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</si>
  <si>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</si>
  <si>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</si>
  <si>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</si>
  <si>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</si>
  <si>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</si>
  <si>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</si>
  <si>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</si>
  <si>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</si>
  <si>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</si>
  <si>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</si>
  <si>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</si>
  <si>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</si>
  <si>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</si>
  <si>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</si>
  <si>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</si>
  <si>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</si>
  <si>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</si>
  <si>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</si>
  <si>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</si>
  <si>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</si>
  <si>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</si>
  <si>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</si>
  <si>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</si>
  <si>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</si>
  <si>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</si>
  <si>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</si>
  <si>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</si>
  <si>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</si>
  <si>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</si>
  <si>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</si>
  <si>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</si>
  <si>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</si>
  <si>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</si>
  <si>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</si>
  <si>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</si>
  <si>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</si>
  <si>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</si>
  <si>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</si>
  <si>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</si>
  <si>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</si>
  <si>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</si>
  <si>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</si>
  <si>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</si>
  <si>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</si>
  <si>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</si>
  <si>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</si>
  <si>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</si>
  <si>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</si>
  <si>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</si>
  <si>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</si>
  <si>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</si>
  <si>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</si>
  <si>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</si>
  <si>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</si>
  <si>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</si>
  <si>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</si>
  <si>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</si>
  <si>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</si>
  <si>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</si>
  <si>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</si>
  <si>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</si>
  <si>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</si>
  <si>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</si>
  <si>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</si>
  <si>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</si>
  <si>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</si>
  <si>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</si>
  <si>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</si>
  <si>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</si>
  <si>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</si>
  <si>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</si>
  <si>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</si>
  <si>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</si>
  <si>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</si>
  <si>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</si>
  <si>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</si>
  <si>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</si>
  <si>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</si>
  <si>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</si>
  <si>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</si>
  <si>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</si>
  <si>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</si>
  <si>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</si>
  <si>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</si>
  <si>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</si>
  <si>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</si>
  <si>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</si>
  <si>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</si>
  <si>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</si>
  <si>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</si>
  <si>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</si>
  <si>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</si>
  <si>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</si>
  <si>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</si>
  <si>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</si>
  <si>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</si>
  <si>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</si>
  <si>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</si>
  <si>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</si>
  <si>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</si>
  <si>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</si>
  <si>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</si>
  <si>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</si>
  <si>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</si>
  <si>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</si>
  <si>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</si>
  <si>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</si>
  <si>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</si>
  <si>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</si>
  <si>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</si>
  <si>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</si>
  <si>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</si>
  <si>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</si>
  <si>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</si>
  <si>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</si>
  <si>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</si>
  <si>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</si>
  <si>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</si>
  <si>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</si>
  <si>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</si>
  <si>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</si>
  <si>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</si>
  <si>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</si>
  <si>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</si>
  <si>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</si>
  <si>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</si>
  <si>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</si>
  <si>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</si>
  <si>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</si>
  <si>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</si>
  <si>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</si>
  <si>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</si>
  <si>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</si>
  <si>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</si>
  <si>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</si>
  <si>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</si>
  <si>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</si>
  <si>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</si>
  <si>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</si>
  <si>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</si>
  <si>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</si>
  <si>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</si>
  <si>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</si>
  <si>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</si>
  <si>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</si>
  <si>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</si>
  <si>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</si>
  <si>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</si>
  <si>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</si>
  <si>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</si>
  <si>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</si>
  <si>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</si>
  <si>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</si>
  <si>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</si>
  <si>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</si>
  <si>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</si>
  <si>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</si>
  <si>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</si>
  <si>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</si>
  <si>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</si>
  <si>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</si>
  <si>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</si>
  <si>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</si>
  <si>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</si>
  <si>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</si>
  <si>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</si>
  <si>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</si>
  <si>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</si>
  <si>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</si>
  <si>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</si>
  <si>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</si>
  <si>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</si>
  <si>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</si>
  <si>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</si>
  <si>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</si>
  <si>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</si>
  <si>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</si>
  <si>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</si>
  <si>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</si>
  <si>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</si>
  <si>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</si>
  <si>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</si>
  <si>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</si>
  <si>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</si>
  <si>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</si>
  <si>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</si>
  <si>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</si>
  <si>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</si>
  <si>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</si>
  <si>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</si>
  <si>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</si>
  <si>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</si>
  <si>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</si>
  <si>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</si>
  <si>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</si>
  <si>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</si>
  <si>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</si>
  <si>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</si>
  <si>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</si>
  <si>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</si>
  <si>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</si>
  <si>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</si>
  <si>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</si>
  <si>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</si>
  <si>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</si>
  <si>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</si>
  <si>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</si>
  <si>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</si>
  <si>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</si>
  <si>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</si>
  <si>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</si>
  <si>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</si>
  <si>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</si>
  <si>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</si>
  <si>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</si>
  <si>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</si>
  <si>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</si>
  <si>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</si>
  <si>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</si>
  <si>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</si>
  <si>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</si>
  <si>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</si>
  <si>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</si>
  <si>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</si>
  <si>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</si>
  <si>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</si>
  <si>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</si>
  <si>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</si>
  <si>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</si>
  <si>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</si>
  <si>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</si>
  <si>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</si>
  <si>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</si>
  <si>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</si>
  <si>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</si>
  <si>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</si>
  <si>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</si>
  <si>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</si>
  <si>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</si>
  <si>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</si>
  <si>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</si>
  <si>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</si>
  <si>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</si>
  <si>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</si>
  <si>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</si>
  <si>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</si>
  <si>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</si>
  <si>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</si>
  <si>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</si>
  <si>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</si>
  <si>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</si>
  <si>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</si>
  <si>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</si>
  <si>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</si>
  <si>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</si>
  <si>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</si>
  <si>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</si>
  <si>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</si>
  <si>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</si>
  <si>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</si>
  <si>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</si>
  <si>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</si>
  <si>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</si>
  <si>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</si>
  <si>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</si>
  <si>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</si>
  <si>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</si>
  <si>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</si>
  <si>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</si>
  <si>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</si>
  <si>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</si>
  <si>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</si>
  <si>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</si>
  <si>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</si>
  <si>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</si>
  <si>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</si>
  <si>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</si>
  <si>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</si>
  <si>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</si>
  <si>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</si>
  <si>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</si>
  <si>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</si>
  <si>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</si>
  <si>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</si>
  <si>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</si>
  <si>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</si>
  <si>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</si>
  <si>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</si>
  <si>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</si>
  <si>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</si>
  <si>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</si>
  <si>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</si>
  <si>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</si>
  <si>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</si>
  <si>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</si>
  <si>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</si>
  <si>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</si>
  <si>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</si>
  <si>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</si>
  <si>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</si>
  <si>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</si>
  <si>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</si>
  <si>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</si>
  <si>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</si>
  <si>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</si>
  <si>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</si>
  <si>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</si>
  <si>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</si>
  <si>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</si>
  <si>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</si>
  <si>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</si>
  <si>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</si>
  <si>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</si>
  <si>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</si>
  <si>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</si>
  <si>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</si>
  <si>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</si>
  <si>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</si>
  <si>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</si>
  <si>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</si>
  <si>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</si>
  <si>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</si>
  <si>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</si>
  <si>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</si>
  <si>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</si>
  <si>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</si>
  <si>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</si>
  <si>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</si>
  <si>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</si>
  <si>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</si>
  <si>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</si>
  <si>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</si>
  <si>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</si>
  <si>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</si>
  <si>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</si>
  <si>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</si>
  <si>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</si>
  <si>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</si>
  <si>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</si>
  <si>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</si>
  <si>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</si>
  <si>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</si>
  <si>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</si>
  <si>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</si>
  <si>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</si>
  <si>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</si>
  <si>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</si>
  <si>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</si>
  <si>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</si>
  <si>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</si>
  <si>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</si>
  <si>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</si>
  <si>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</si>
  <si>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</si>
  <si>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</si>
  <si>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</si>
  <si>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</si>
  <si>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</si>
  <si>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</si>
  <si>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</si>
  <si>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</si>
  <si>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</si>
  <si>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</si>
  <si>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</si>
  <si>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</si>
  <si>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</si>
  <si>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</si>
  <si>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</si>
  <si>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</si>
  <si>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</si>
  <si>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</si>
  <si>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</si>
  <si>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</si>
  <si>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</si>
  <si>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</si>
  <si>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</si>
  <si>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</si>
  <si>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</si>
  <si>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</si>
  <si>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</si>
  <si>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</si>
  <si>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</si>
  <si>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</si>
  <si>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</si>
  <si>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</si>
  <si>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</si>
  <si>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</si>
  <si>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</si>
  <si>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</si>
  <si>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</si>
  <si>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</si>
  <si>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</si>
  <si>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</si>
  <si>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</si>
  <si>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</si>
  <si>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</si>
  <si>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</si>
  <si>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</si>
  <si>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</si>
  <si>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</si>
  <si>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</si>
  <si>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</si>
  <si>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</si>
  <si>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</si>
  <si>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</si>
  <si>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</si>
  <si>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</si>
  <si>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</si>
  <si>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</si>
  <si>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</si>
  <si>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</si>
  <si>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</si>
  <si>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</si>
  <si>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</si>
  <si>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</si>
  <si>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</si>
  <si>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</si>
  <si>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</si>
  <si>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</si>
  <si>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</si>
  <si>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</si>
  <si>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</si>
  <si>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</si>
  <si>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</si>
  <si>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</si>
  <si>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</si>
  <si>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</si>
  <si>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</si>
  <si>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</si>
  <si>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</si>
  <si>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</si>
  <si>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</si>
  <si>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</si>
  <si>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</si>
  <si>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</si>
  <si>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</si>
  <si>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</si>
  <si>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</si>
  <si>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</si>
  <si>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</si>
  <si>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</si>
  <si>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</si>
  <si>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</si>
  <si>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</si>
  <si>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</si>
  <si>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</si>
  <si>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</si>
  <si>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</si>
  <si>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</si>
  <si>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</si>
  <si>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</si>
  <si>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</si>
  <si>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</si>
  <si>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</si>
  <si>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</si>
  <si>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</si>
  <si>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</si>
  <si>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</si>
  <si>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</si>
  <si>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</si>
  <si>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</si>
  <si>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</si>
  <si>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</si>
  <si>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</si>
  <si>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</si>
  <si>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</si>
  <si>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</si>
  <si>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</si>
  <si>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</si>
  <si>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</si>
  <si>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</si>
  <si>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</si>
  <si>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</si>
  <si>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</si>
  <si>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</si>
  <si>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</si>
  <si>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</si>
  <si>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</si>
  <si>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</si>
  <si>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</si>
  <si>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</si>
  <si>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</si>
  <si>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</si>
  <si>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</si>
  <si>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</si>
  <si>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</si>
  <si>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</si>
  <si>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</si>
  <si>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</si>
  <si>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</si>
  <si>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</si>
  <si>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</si>
  <si>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</si>
  <si>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</si>
  <si>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</si>
  <si>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</si>
  <si>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</si>
  <si>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</si>
  <si>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</si>
  <si>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</si>
  <si>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</si>
  <si>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</si>
  <si>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</si>
  <si>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</si>
  <si>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</si>
  <si>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</si>
  <si>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</si>
  <si>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</si>
  <si>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</si>
  <si>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</si>
  <si>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</si>
  <si>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</si>
  <si>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</si>
  <si>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</si>
  <si>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</si>
  <si>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</si>
  <si>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</si>
  <si>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</si>
  <si>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</si>
  <si>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</si>
  <si>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</si>
  <si>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</si>
  <si>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</si>
  <si>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</si>
  <si>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</si>
  <si>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</si>
  <si>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</si>
  <si>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</si>
  <si>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</si>
  <si>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</si>
  <si>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</si>
  <si>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</si>
  <si>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</si>
  <si>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</si>
  <si>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</si>
  <si>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</si>
  <si>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</si>
  <si>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</si>
  <si>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</si>
  <si>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</si>
  <si>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</si>
  <si>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</si>
  <si>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</si>
  <si>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</si>
  <si>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</si>
  <si>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</si>
  <si>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</si>
  <si>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</si>
  <si>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</si>
  <si>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</si>
  <si>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</si>
  <si>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</si>
  <si>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</si>
  <si>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</si>
  <si>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</si>
  <si>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</si>
  <si>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</si>
  <si>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</si>
  <si>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</si>
  <si>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</si>
  <si>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</si>
  <si>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</si>
  <si>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</si>
  <si>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</si>
  <si>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</si>
  <si>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</si>
  <si>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</si>
  <si>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</si>
  <si>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</si>
  <si>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</si>
  <si>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</si>
  <si>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</si>
  <si>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</si>
  <si>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</si>
  <si>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</si>
  <si>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</si>
  <si>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</si>
  <si>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</si>
  <si>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</si>
  <si>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</si>
  <si>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</si>
  <si>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</si>
  <si>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</si>
  <si>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</si>
  <si>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</si>
  <si>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</si>
  <si>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</si>
  <si>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</si>
  <si>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</si>
  <si>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</si>
  <si>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</si>
  <si>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</si>
  <si>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</si>
  <si>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</si>
  <si>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</si>
  <si>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</si>
  <si>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</si>
  <si>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</si>
  <si>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</si>
  <si>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</si>
  <si>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</si>
  <si>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</si>
  <si>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</si>
  <si>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</si>
  <si>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</si>
  <si>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</si>
  <si>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</si>
  <si>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</si>
  <si>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</si>
  <si>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</si>
  <si>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</si>
  <si>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</si>
  <si>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</si>
  <si>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</si>
  <si>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</si>
  <si>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</si>
  <si>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</si>
  <si>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</si>
  <si>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</si>
  <si>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</si>
  <si>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</si>
  <si>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</si>
  <si>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</si>
  <si>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</si>
  <si>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</si>
  <si>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</si>
  <si>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</si>
  <si>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</si>
  <si>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</si>
  <si>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</si>
  <si>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</si>
  <si>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</si>
  <si>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</si>
  <si>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</si>
  <si>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</si>
  <si>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</si>
  <si>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</si>
  <si>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</si>
  <si>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</si>
  <si>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</si>
  <si>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</si>
  <si>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</si>
  <si>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</si>
  <si>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</si>
  <si>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</si>
  <si>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</si>
  <si>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</si>
  <si>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</si>
  <si>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</si>
  <si>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</si>
  <si>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</si>
  <si>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</si>
  <si>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</si>
  <si>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</si>
  <si>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</si>
  <si>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</si>
  <si>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</si>
  <si>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</si>
  <si>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</si>
  <si>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</si>
  <si>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</si>
  <si>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</si>
  <si>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</si>
  <si>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</si>
  <si>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</si>
  <si>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</si>
  <si>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</si>
  <si>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</si>
  <si>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</si>
  <si>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</si>
  <si>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</si>
  <si>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</si>
  <si>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</si>
  <si>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</si>
  <si>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</si>
  <si>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</si>
  <si>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</si>
  <si>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</si>
  <si>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</si>
  <si>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</si>
  <si>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</si>
  <si>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</si>
  <si>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</si>
  <si>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</si>
  <si>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</si>
  <si>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</si>
  <si>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</si>
  <si>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</si>
  <si>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</si>
  <si>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</si>
  <si>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</si>
  <si>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</si>
  <si>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</si>
  <si>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</si>
  <si>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</si>
  <si>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</si>
  <si>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</si>
  <si>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</si>
  <si>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</si>
  <si>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</si>
  <si>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</si>
  <si>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</si>
  <si>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</si>
  <si>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</si>
  <si>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</si>
  <si>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</si>
  <si>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</si>
  <si>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</si>
  <si>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</si>
  <si>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</si>
  <si>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</si>
  <si>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</si>
  <si>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</si>
  <si>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</si>
  <si>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</si>
  <si>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</si>
  <si>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</si>
  <si>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</si>
  <si>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</si>
  <si>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</si>
  <si>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</si>
  <si>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</si>
  <si>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</si>
  <si>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</si>
  <si>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</si>
  <si>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</si>
  <si>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</si>
  <si>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</si>
  <si>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</si>
  <si>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</si>
  <si>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</si>
  <si>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</si>
  <si>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</si>
  <si>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</si>
  <si>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</si>
  <si>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</si>
  <si>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</si>
  <si>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</si>
  <si>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</si>
  <si>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</si>
  <si>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</si>
  <si>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</si>
  <si>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</si>
  <si>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</si>
  <si>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</si>
  <si>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</si>
  <si>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</si>
  <si>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</si>
  <si>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</si>
  <si>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</si>
  <si>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</si>
  <si>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</si>
  <si>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</si>
  <si>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</si>
  <si>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</si>
  <si>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</si>
  <si>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</si>
  <si>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</si>
  <si>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</si>
  <si>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</si>
  <si>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</si>
  <si>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</si>
  <si>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</si>
  <si>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</si>
  <si>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</si>
  <si>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</si>
  <si>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</si>
  <si>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</si>
  <si>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</si>
  <si>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</si>
  <si>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</si>
  <si>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</si>
  <si>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</si>
  <si>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</si>
  <si>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</si>
  <si>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</si>
  <si>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</si>
  <si>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</si>
  <si>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</si>
  <si>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</si>
  <si>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</si>
  <si>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</si>
  <si>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</si>
  <si>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</si>
  <si>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</si>
  <si>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</si>
  <si>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</si>
  <si>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</si>
  <si>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</si>
  <si>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</si>
  <si>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</si>
  <si>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</si>
  <si>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</si>
  <si>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</si>
  <si>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</si>
  <si>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</si>
  <si>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</si>
  <si>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</si>
  <si>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</si>
  <si>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</si>
  <si>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</si>
  <si>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</si>
  <si>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</si>
  <si>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</si>
  <si>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</si>
  <si>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</si>
  <si>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</si>
  <si>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</si>
  <si>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</si>
  <si>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</si>
  <si>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</si>
  <si>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</si>
  <si>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</si>
  <si>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</si>
  <si>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</si>
  <si>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</si>
  <si>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</si>
  <si>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</si>
  <si>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</si>
  <si>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</si>
  <si>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</si>
  <si>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</si>
  <si>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</si>
  <si>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</si>
  <si>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</si>
  <si>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</si>
  <si>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</si>
  <si>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</si>
  <si>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</si>
  <si>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</si>
  <si>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</si>
  <si>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</si>
  <si>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</si>
  <si>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</si>
  <si>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</si>
  <si>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</si>
  <si>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</si>
  <si>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</si>
  <si>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</si>
  <si>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</si>
  <si>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</si>
  <si>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</si>
  <si>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</si>
  <si>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</si>
  <si>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</si>
  <si>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</si>
  <si>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</si>
  <si>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</si>
  <si>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</si>
  <si>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</si>
  <si>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</si>
  <si>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</si>
  <si>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</si>
  <si>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</si>
  <si>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</si>
  <si>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</si>
  <si>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</si>
  <si>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</si>
  <si>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</si>
  <si>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</si>
  <si>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</si>
  <si>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</si>
  <si>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</si>
  <si>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</si>
  <si>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</si>
  <si>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</si>
  <si>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</si>
  <si>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</si>
  <si>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</si>
  <si>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</si>
  <si>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</si>
  <si>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</si>
  <si>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</si>
  <si>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</si>
  <si>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</si>
  <si>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</si>
  <si>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</si>
  <si>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</si>
  <si>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</si>
  <si>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</si>
  <si>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</si>
  <si>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</si>
  <si>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</si>
  <si>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</si>
  <si>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</si>
  <si>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</si>
  <si>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</si>
  <si>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</si>
  <si>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</si>
  <si>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</si>
  <si>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</si>
  <si>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</si>
  <si>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</si>
  <si>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</si>
  <si>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</si>
  <si>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</si>
  <si>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</si>
  <si>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</si>
  <si>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</si>
  <si>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</si>
  <si>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</si>
  <si>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</si>
  <si>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</si>
  <si>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</si>
  <si>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</si>
  <si>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</si>
  <si>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</si>
  <si>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</si>
  <si>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</si>
  <si>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</si>
  <si>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</si>
  <si>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</si>
  <si>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</si>
  <si>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</si>
  <si>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</si>
  <si>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</si>
  <si>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</si>
  <si>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</si>
  <si>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</si>
  <si>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</si>
  <si>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</si>
  <si>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</si>
  <si>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</si>
  <si>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</si>
  <si>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</si>
  <si>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</si>
  <si>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BASE PARA POÇO DE VISITA CIRCULAR PARA DRENAGEM, EM CONCRETO PRÉ-MOLDADO, DIÂMETRO INTERNO = 1,2 M, PROFUNDIDADE = 1,45 M, EXCLUINDO TAMPÃO. AF_05/2021</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</si>
  <si>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</si>
  <si>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</si>
  <si>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</si>
  <si>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</si>
  <si>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</si>
  <si>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</si>
  <si>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</si>
  <si>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</si>
  <si>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</si>
  <si>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</si>
  <si>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</si>
  <si>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</si>
  <si>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</si>
  <si>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</si>
  <si>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</si>
  <si>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</si>
  <si>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</si>
  <si>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</si>
  <si>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</si>
  <si>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</si>
  <si>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</si>
  <si>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</si>
  <si>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</si>
  <si>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</si>
  <si>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</si>
  <si>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</si>
  <si>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</si>
  <si>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</si>
  <si>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</si>
  <si>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</si>
  <si>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</si>
  <si>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</si>
  <si>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</si>
  <si>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</si>
  <si>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</si>
  <si>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</si>
  <si>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</si>
  <si>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</si>
  <si>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</si>
  <si>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</si>
  <si>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</si>
  <si>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</si>
  <si>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</si>
  <si>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</si>
  <si>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</si>
  <si>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</si>
  <si>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</si>
  <si>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</si>
  <si>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</si>
  <si>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</si>
  <si>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</si>
  <si>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</si>
  <si>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</si>
  <si>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</si>
  <si>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</si>
  <si>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</si>
  <si>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</si>
  <si>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</si>
  <si>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</si>
  <si>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</si>
  <si>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</si>
  <si>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</si>
  <si>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</si>
  <si>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</si>
  <si>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</si>
  <si>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</si>
  <si>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</si>
  <si>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</si>
  <si>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</si>
  <si>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</si>
  <si>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</si>
  <si>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</si>
  <si>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</si>
  <si>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</si>
  <si>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</si>
  <si>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</si>
  <si>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</si>
  <si>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</si>
  <si>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</si>
  <si>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</si>
  <si>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</si>
  <si>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</si>
  <si>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</si>
  <si>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</si>
  <si>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</si>
  <si>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</si>
  <si>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</si>
  <si>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</si>
  <si>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</si>
  <si>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</si>
  <si>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</si>
  <si>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</si>
  <si>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</si>
  <si>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</si>
  <si>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</si>
  <si>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</si>
  <si>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</si>
  <si>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</si>
  <si>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</si>
  <si>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</si>
  <si>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</si>
  <si>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</si>
  <si>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</si>
  <si>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</si>
  <si>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</si>
  <si>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</si>
  <si>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</si>
  <si>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</si>
  <si>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</si>
  <si>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</si>
  <si>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</si>
  <si>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</si>
  <si>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</si>
  <si>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</si>
  <si>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</si>
  <si>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</si>
  <si>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</si>
  <si>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</si>
  <si>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</si>
  <si>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</si>
  <si>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</si>
  <si>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</si>
  <si>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</si>
  <si>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</si>
  <si>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</si>
  <si>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</si>
  <si>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</si>
  <si>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</si>
  <si>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</si>
  <si>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</si>
  <si>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</si>
  <si>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</si>
  <si>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</si>
  <si>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</si>
  <si>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</si>
  <si>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</si>
  <si>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</si>
  <si>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</si>
  <si>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</si>
  <si>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</si>
  <si>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</si>
  <si>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</si>
  <si>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</si>
  <si>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</si>
  <si>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</si>
  <si>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</si>
  <si>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</si>
  <si>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</si>
  <si>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</si>
  <si>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</si>
  <si>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</si>
  <si>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</si>
  <si>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</si>
  <si>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</si>
  <si>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</si>
  <si>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</si>
  <si>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</si>
  <si>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</si>
  <si>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</si>
  <si>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</si>
  <si>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</si>
  <si>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</si>
  <si>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</si>
  <si>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</si>
  <si>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</si>
  <si>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</si>
  <si>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</si>
  <si>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</si>
  <si>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</si>
  <si>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</si>
  <si>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</si>
  <si>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</si>
  <si>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</si>
  <si>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</si>
  <si>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</si>
  <si>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</si>
  <si>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</si>
  <si>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</si>
  <si>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</si>
  <si>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</si>
  <si>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</si>
  <si>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</si>
  <si>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</si>
  <si>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</si>
  <si>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</si>
  <si>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</si>
  <si>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</si>
  <si>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</si>
  <si>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</si>
  <si>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</si>
  <si>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</si>
  <si>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</si>
  <si>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</si>
  <si>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</si>
  <si>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</si>
  <si>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</si>
  <si>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</si>
  <si>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</si>
  <si>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</si>
  <si>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</si>
  <si>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</si>
  <si>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</si>
  <si>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</si>
  <si>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</si>
  <si>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</si>
  <si>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</si>
  <si>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</si>
  <si>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</si>
  <si>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</si>
  <si>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</si>
  <si>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</si>
  <si>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</si>
  <si>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</si>
  <si>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</si>
  <si>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</si>
  <si>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</si>
  <si>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</si>
  <si>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</si>
  <si>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</si>
  <si>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</si>
  <si>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</si>
  <si>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</si>
  <si>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</si>
  <si>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</si>
  <si>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</si>
  <si>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</si>
  <si>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</si>
  <si>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</si>
  <si>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</si>
  <si>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</si>
  <si>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</si>
  <si>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</si>
  <si>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</si>
  <si>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</si>
  <si>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</si>
  <si>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</si>
  <si>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</si>
  <si>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</si>
  <si>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</si>
  <si>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</si>
  <si>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</si>
  <si>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</si>
  <si>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</si>
  <si>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</si>
  <si>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</si>
  <si>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</si>
  <si>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</si>
  <si>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</si>
  <si>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</si>
  <si>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</si>
  <si>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</si>
  <si>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</si>
  <si>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</si>
  <si>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</si>
  <si>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</si>
  <si>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</si>
  <si>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</si>
  <si>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</si>
  <si>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</si>
  <si>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</si>
  <si>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</si>
  <si>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</si>
  <si>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</si>
  <si>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</si>
  <si>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</si>
  <si>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</si>
  <si>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</si>
  <si>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</si>
  <si>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</si>
  <si>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</si>
  <si>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</si>
  <si>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</si>
  <si>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</si>
  <si>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</si>
  <si>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</si>
  <si>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</si>
  <si>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</si>
  <si>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</si>
  <si>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</si>
  <si>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</si>
  <si>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</si>
  <si>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</si>
  <si>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</si>
  <si>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</si>
  <si>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</si>
  <si>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</si>
  <si>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</si>
  <si>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</si>
  <si>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</si>
  <si>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</si>
  <si>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</si>
  <si>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</si>
  <si>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</si>
  <si>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</si>
  <si>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</si>
  <si>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</si>
  <si>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</si>
  <si>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</si>
  <si>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</si>
  <si>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</si>
  <si>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</si>
  <si>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</si>
  <si>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</si>
  <si>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</si>
  <si>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</si>
  <si>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</si>
  <si>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</si>
  <si>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</si>
  <si>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</si>
  <si>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</si>
  <si>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</si>
  <si>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</si>
  <si>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</si>
  <si>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</si>
  <si>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</si>
  <si>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</si>
  <si>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</si>
  <si>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</si>
  <si>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</si>
  <si>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</si>
  <si>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</si>
  <si>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</si>
  <si>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</si>
  <si>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</si>
  <si>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</si>
  <si>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</si>
  <si>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</si>
  <si>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</si>
  <si>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</si>
  <si>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</si>
  <si>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</si>
  <si>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</si>
  <si>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</si>
  <si>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</si>
  <si>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</si>
  <si>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</si>
  <si>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</si>
  <si>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</si>
  <si>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</si>
  <si>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</si>
  <si>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</si>
  <si>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</si>
  <si>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</si>
  <si>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</si>
  <si>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</si>
  <si>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</si>
  <si>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</si>
  <si>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</si>
  <si>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</si>
  <si>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</si>
  <si>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</si>
  <si>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</si>
  <si>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</si>
  <si>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</si>
  <si>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</si>
  <si>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</si>
  <si>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</si>
  <si>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</si>
  <si>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</si>
  <si>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</si>
  <si>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</si>
  <si>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</si>
  <si>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</si>
  <si>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</si>
  <si>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</si>
  <si>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</si>
  <si>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</si>
  <si>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</si>
  <si>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</si>
  <si>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</si>
  <si>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</si>
  <si>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</si>
  <si>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</si>
  <si>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</si>
  <si>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</si>
  <si>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</si>
  <si>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</si>
  <si>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</si>
  <si>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</si>
  <si>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</si>
  <si>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</si>
  <si>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</si>
  <si>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</si>
  <si>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</si>
  <si>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</si>
  <si>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</si>
  <si>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</si>
  <si>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</si>
  <si>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</si>
  <si>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</si>
  <si>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</si>
  <si>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</si>
  <si>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</si>
  <si>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</si>
  <si>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</si>
  <si>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</si>
  <si>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</si>
  <si>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</si>
  <si>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</si>
  <si>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</si>
  <si>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</si>
  <si>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</si>
  <si>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</si>
  <si>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</si>
  <si>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</si>
  <si>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</si>
  <si>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</si>
  <si>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</si>
  <si>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</si>
  <si>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</si>
  <si>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</si>
  <si>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</si>
  <si>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</si>
  <si>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</si>
  <si>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</si>
  <si>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</si>
  <si>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</si>
  <si>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</si>
  <si>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</si>
  <si>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</si>
  <si>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</si>
  <si>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</si>
  <si>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</si>
  <si>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</si>
  <si>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</si>
  <si>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</si>
  <si>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</si>
  <si>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</si>
  <si>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</si>
  <si>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</si>
  <si>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</si>
  <si>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</si>
  <si>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</si>
  <si>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</si>
  <si>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</si>
  <si>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</si>
  <si>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</si>
  <si>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</si>
  <si>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</si>
  <si>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</si>
  <si>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</si>
  <si>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</si>
  <si>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</si>
  <si>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</si>
  <si>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</si>
  <si>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</si>
  <si>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</si>
  <si>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</si>
  <si>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</si>
  <si>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</si>
  <si>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</si>
  <si>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</si>
  <si>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</si>
  <si>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</si>
  <si>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</si>
  <si>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</si>
  <si>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</si>
  <si>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</si>
  <si>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</si>
  <si>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</si>
  <si>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</si>
  <si>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</si>
  <si>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</si>
  <si>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</si>
  <si>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</si>
  <si>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</si>
  <si>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</si>
  <si>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</si>
  <si>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</si>
  <si>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</si>
  <si>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</si>
  <si>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</si>
  <si>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</si>
  <si>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</si>
  <si>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</si>
  <si>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</si>
  <si>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</si>
  <si>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</si>
  <si>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</si>
  <si>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</si>
  <si>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</si>
  <si>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</si>
  <si>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</si>
  <si>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</si>
  <si>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</si>
  <si>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</si>
  <si>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</si>
  <si>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</si>
  <si>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</si>
  <si>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</si>
  <si>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</si>
  <si>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</si>
  <si>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</si>
  <si>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</si>
  <si>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</si>
  <si>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</si>
  <si>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</si>
  <si>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</si>
  <si>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</si>
  <si>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</si>
  <si>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</si>
  <si>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</si>
  <si>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</si>
  <si>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</si>
  <si>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</si>
  <si>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</si>
  <si>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</si>
  <si>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</si>
  <si>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</si>
  <si>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</si>
  <si>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</si>
  <si>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</si>
  <si>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</si>
  <si>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</si>
  <si>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</si>
  <si>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</si>
  <si>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</si>
  <si>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</si>
  <si>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</si>
  <si>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</si>
  <si>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</si>
  <si>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</si>
  <si>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</si>
  <si>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</si>
  <si>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</si>
  <si>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</si>
  <si>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</si>
  <si>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</si>
  <si>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</si>
  <si>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</si>
  <si>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</si>
  <si>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</si>
  <si>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</si>
  <si>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</si>
  <si>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</si>
  <si>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</si>
  <si>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</si>
  <si>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</si>
  <si>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</si>
  <si>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</si>
  <si>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</si>
  <si>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</si>
  <si>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</si>
  <si>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</si>
  <si>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</si>
  <si>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</si>
  <si>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</si>
  <si>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</si>
  <si>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</si>
  <si>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</si>
  <si>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</si>
  <si>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</si>
  <si>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</si>
  <si>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</si>
  <si>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</si>
  <si>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</si>
  <si>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</si>
  <si>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</si>
  <si>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</si>
  <si>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</si>
  <si>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</si>
  <si>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</si>
  <si>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</si>
  <si>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</si>
  <si>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</si>
  <si>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</si>
  <si>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</si>
  <si>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</si>
  <si>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</si>
  <si>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</si>
  <si>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</si>
  <si>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</si>
  <si>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</si>
  <si>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</si>
  <si>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</si>
  <si>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</si>
  <si>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</si>
  <si>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</si>
  <si>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</si>
  <si>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</si>
  <si>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</si>
  <si>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</si>
  <si>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</si>
  <si>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</si>
  <si>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</si>
  <si>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</si>
  <si>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</si>
  <si>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</si>
  <si>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</si>
  <si>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</si>
  <si>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</si>
  <si>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</si>
  <si>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</si>
  <si>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</si>
  <si>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</si>
  <si>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</si>
  <si>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</si>
  <si>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</si>
  <si>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</si>
  <si>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</si>
  <si>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</si>
  <si>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</si>
  <si>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</si>
  <si>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</si>
  <si>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</si>
  <si>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</si>
  <si>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</si>
  <si>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</si>
  <si>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</si>
  <si>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</si>
  <si>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</si>
  <si>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</si>
  <si>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</si>
  <si>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</si>
  <si>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</si>
  <si>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</si>
  <si>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</si>
  <si>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</si>
  <si>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</si>
  <si>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</si>
  <si>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</si>
  <si>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</si>
  <si>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</si>
  <si>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</si>
  <si>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</si>
  <si>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</si>
  <si>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</si>
  <si>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</si>
  <si>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</si>
  <si>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</si>
  <si>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</si>
  <si>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</si>
  <si>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</si>
  <si>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</si>
  <si>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</si>
  <si>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</si>
  <si>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</si>
  <si>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</si>
  <si>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</si>
  <si>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</si>
  <si>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</si>
  <si>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</si>
  <si>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</si>
  <si>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</si>
  <si>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</si>
  <si>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</si>
  <si>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</si>
  <si>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</si>
  <si>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</si>
  <si>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</si>
  <si>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</si>
  <si>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</si>
  <si>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</si>
  <si>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</si>
  <si>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</si>
  <si>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</si>
  <si>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</si>
  <si>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</si>
  <si>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</si>
  <si>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</si>
  <si>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</si>
  <si>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</si>
  <si>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</si>
  <si>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</si>
  <si>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</si>
  <si>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</si>
  <si>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</si>
  <si>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</si>
  <si>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</si>
  <si>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</si>
  <si>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</si>
  <si>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</si>
  <si>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</si>
  <si>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</si>
  <si>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</si>
  <si>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</si>
  <si>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</si>
  <si>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</si>
  <si>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</si>
  <si>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</si>
  <si>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</si>
  <si>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</si>
  <si>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</si>
  <si>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</si>
  <si>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</si>
  <si>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</si>
  <si>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</si>
  <si>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</si>
  <si>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</si>
  <si>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</si>
  <si>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</si>
  <si>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</si>
  <si>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</si>
  <si>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</si>
  <si>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</si>
  <si>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</si>
  <si>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</si>
  <si>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</si>
  <si>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</si>
  <si>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</si>
  <si>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</si>
  <si>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</si>
  <si>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</si>
  <si>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</si>
  <si>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AF_09/2021</t>
  </si>
  <si>
    <t>CORTE E DOBRA DE AÇO CA-50, DIÂMETRO DE 6,3 MM, UTILIZADO EM ESTRIBO CONTÍNUO HELICOIDAL. AF_09/2021</t>
  </si>
  <si>
    <t>CORTE E DOBRA DE AÇO CA-50, DIÂMERO DE 32 MM, UTILIZADO EM ESTRUTURAS DIVERSAS, EXCETO LAJE. AF_10/2016</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</si>
  <si>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</si>
  <si>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</si>
  <si>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</si>
  <si>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</si>
  <si>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</si>
  <si>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</si>
  <si>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</si>
  <si>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</si>
  <si>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</si>
  <si>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</si>
  <si>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</si>
  <si>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</si>
  <si>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</si>
  <si>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</si>
  <si>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</si>
  <si>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</si>
  <si>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</si>
  <si>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</si>
  <si>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</si>
  <si>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</si>
  <si>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</si>
  <si>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</si>
  <si>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</si>
  <si>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</si>
  <si>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</si>
  <si>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</si>
  <si>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</si>
  <si>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</si>
  <si>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</si>
  <si>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</si>
  <si>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</si>
  <si>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</si>
  <si>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</si>
  <si>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</si>
  <si>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</si>
  <si>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</si>
  <si>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</si>
  <si>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</si>
  <si>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</si>
  <si>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</si>
  <si>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</si>
  <si>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</si>
  <si>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</si>
  <si>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</si>
  <si>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</si>
  <si>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</si>
  <si>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</si>
  <si>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</si>
  <si>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</si>
  <si>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</si>
  <si>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</si>
  <si>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</si>
  <si>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</si>
  <si>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</si>
  <si>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</si>
  <si>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</si>
  <si>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</si>
  <si>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</si>
  <si>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</si>
  <si>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</si>
  <si>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</si>
  <si>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</si>
  <si>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</si>
  <si>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</si>
  <si>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</si>
  <si>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</si>
  <si>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</si>
  <si>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</si>
  <si>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</si>
  <si>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</si>
  <si>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</si>
  <si>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</si>
  <si>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</si>
  <si>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</si>
  <si>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</si>
  <si>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</si>
  <si>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</si>
  <si>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</si>
  <si>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</si>
  <si>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</si>
  <si>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</si>
  <si>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</si>
  <si>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</si>
  <si>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</si>
  <si>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</si>
  <si>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</si>
  <si>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</si>
  <si>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</si>
  <si>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</si>
  <si>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</si>
  <si>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</si>
  <si>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</si>
  <si>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</si>
  <si>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</si>
  <si>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</si>
  <si>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</si>
  <si>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</si>
  <si>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</si>
  <si>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</si>
  <si>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</si>
  <si>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</si>
  <si>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</si>
  <si>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</si>
  <si>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</si>
  <si>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</si>
  <si>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</si>
  <si>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</si>
  <si>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</si>
  <si>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</si>
  <si>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</si>
  <si>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</si>
  <si>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</si>
  <si>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</si>
  <si>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</si>
  <si>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</si>
  <si>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</si>
  <si>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</si>
  <si>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</si>
  <si>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</si>
  <si>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</si>
  <si>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</si>
  <si>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</si>
  <si>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</si>
  <si>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</si>
  <si>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</si>
  <si>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</si>
  <si>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</si>
  <si>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</si>
  <si>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</si>
  <si>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</si>
  <si>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</si>
  <si>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</si>
  <si>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</si>
  <si>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</si>
  <si>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</si>
  <si>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</si>
  <si>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</si>
  <si>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</si>
  <si>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</si>
  <si>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</si>
  <si>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</si>
  <si>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</si>
  <si>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</si>
  <si>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</si>
  <si>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</si>
  <si>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</si>
  <si>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</si>
  <si>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</si>
  <si>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</si>
  <si>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</si>
  <si>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</si>
  <si>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</si>
  <si>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</si>
  <si>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</si>
  <si>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</si>
  <si>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</si>
  <si>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</si>
  <si>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</si>
  <si>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</si>
  <si>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</si>
  <si>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</si>
  <si>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</si>
  <si>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</si>
  <si>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</si>
  <si>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</si>
  <si>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</si>
  <si>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</si>
  <si>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</si>
  <si>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</si>
  <si>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</si>
  <si>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</si>
  <si>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</si>
  <si>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</si>
  <si>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</si>
  <si>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</si>
  <si>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</si>
  <si>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</si>
  <si>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</si>
  <si>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</si>
  <si>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</si>
  <si>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</si>
  <si>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</si>
  <si>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</si>
  <si>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</si>
  <si>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</si>
  <si>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</si>
  <si>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</si>
  <si>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</si>
  <si>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</si>
  <si>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</si>
  <si>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</si>
  <si>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</si>
  <si>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</si>
  <si>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</si>
  <si>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</si>
  <si>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</si>
  <si>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</si>
  <si>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</si>
  <si>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</si>
  <si>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</si>
  <si>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</si>
  <si>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</si>
  <si>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</si>
  <si>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</si>
  <si>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</si>
  <si>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</si>
  <si>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</si>
  <si>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</si>
  <si>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</si>
  <si>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</si>
  <si>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</si>
  <si>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</si>
  <si>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</si>
  <si>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</si>
  <si>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</si>
  <si>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</si>
  <si>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</si>
  <si>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</si>
  <si>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</si>
  <si>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</si>
  <si>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</si>
  <si>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</si>
  <si>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</si>
  <si>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</si>
  <si>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</si>
  <si>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</si>
  <si>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</si>
  <si>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</si>
  <si>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</si>
  <si>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</si>
  <si>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</si>
  <si>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</si>
  <si>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</si>
  <si>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</si>
  <si>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</si>
  <si>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</si>
  <si>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</si>
  <si>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</si>
  <si>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</si>
  <si>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</si>
  <si>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</si>
  <si>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</si>
  <si>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</si>
  <si>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</si>
  <si>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</si>
  <si>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</si>
  <si>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</si>
  <si>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</si>
  <si>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</si>
  <si>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</si>
  <si>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</si>
  <si>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</si>
  <si>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</si>
  <si>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</si>
  <si>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</si>
  <si>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</si>
  <si>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</si>
  <si>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</si>
  <si>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</si>
  <si>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</si>
  <si>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</si>
  <si>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</si>
  <si>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</si>
  <si>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</si>
  <si>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</si>
  <si>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</si>
  <si>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</si>
  <si>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</si>
  <si>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</si>
  <si>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</si>
  <si>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</si>
  <si>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</si>
  <si>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</si>
  <si>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</si>
  <si>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</si>
  <si>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</si>
  <si>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</si>
  <si>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</si>
  <si>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</si>
  <si>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</si>
  <si>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</si>
  <si>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</si>
  <si>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</si>
  <si>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</si>
  <si>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</si>
  <si>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</si>
  <si>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</si>
  <si>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</si>
  <si>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</si>
  <si>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</si>
  <si>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</si>
  <si>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</si>
  <si>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</si>
  <si>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</si>
  <si>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</si>
  <si>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</si>
  <si>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</si>
  <si>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</si>
  <si>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</si>
  <si>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</si>
  <si>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</si>
  <si>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</si>
  <si>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</si>
  <si>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</si>
  <si>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</si>
  <si>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</si>
  <si>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</si>
  <si>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</si>
  <si>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</si>
  <si>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</si>
  <si>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</si>
  <si>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</si>
  <si>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</si>
  <si>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</si>
  <si>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</si>
  <si>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</si>
  <si>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</si>
  <si>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</si>
  <si>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</si>
  <si>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</si>
  <si>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</si>
  <si>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</si>
  <si>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</si>
  <si>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</si>
  <si>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</si>
  <si>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</si>
  <si>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</si>
  <si>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</si>
  <si>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</si>
  <si>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</si>
  <si>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</si>
  <si>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</si>
  <si>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</si>
  <si>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</si>
  <si>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</si>
  <si>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</si>
  <si>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</si>
  <si>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</si>
  <si>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</si>
  <si>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</si>
  <si>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</si>
  <si>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</si>
  <si>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</si>
  <si>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</si>
  <si>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</si>
  <si>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</si>
  <si>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</si>
  <si>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</si>
  <si>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</si>
  <si>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</si>
  <si>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</si>
  <si>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</si>
  <si>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</si>
  <si>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</si>
  <si>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</si>
  <si>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</si>
  <si>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</si>
  <si>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</si>
  <si>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</si>
  <si>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</si>
  <si>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</si>
  <si>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</si>
  <si>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</si>
  <si>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</si>
  <si>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</si>
  <si>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</si>
  <si>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</si>
  <si>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</si>
  <si>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</si>
  <si>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</si>
  <si>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</si>
  <si>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</si>
  <si>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</si>
  <si>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</si>
  <si>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</si>
  <si>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</si>
  <si>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</si>
  <si>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</si>
  <si>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</si>
  <si>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</si>
  <si>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</si>
  <si>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</si>
  <si>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</si>
  <si>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</si>
  <si>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</si>
  <si>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</si>
  <si>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</si>
  <si>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</si>
  <si>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</si>
  <si>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</si>
  <si>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</si>
  <si>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</si>
  <si>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</si>
  <si>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</si>
  <si>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</si>
  <si>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</si>
  <si>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</si>
  <si>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</si>
  <si>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</si>
  <si>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</si>
  <si>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</si>
  <si>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</si>
  <si>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</si>
  <si>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</si>
  <si>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</si>
  <si>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</si>
  <si>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</si>
  <si>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</si>
  <si>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</si>
  <si>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</si>
  <si>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</si>
  <si>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</si>
  <si>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</si>
  <si>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</si>
  <si>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</si>
  <si>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</si>
  <si>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</si>
  <si>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</si>
  <si>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</si>
  <si>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</si>
  <si>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</si>
  <si>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</si>
  <si>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</si>
  <si>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</si>
  <si>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</si>
  <si>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</si>
  <si>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</si>
  <si>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</si>
  <si>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</si>
  <si>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</si>
  <si>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</si>
  <si>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</si>
  <si>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</si>
  <si>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</si>
  <si>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</si>
  <si>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</si>
  <si>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</si>
  <si>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</si>
  <si>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</si>
  <si>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</si>
  <si>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</si>
  <si>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</si>
  <si>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</si>
  <si>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</si>
  <si>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</si>
  <si>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</si>
  <si>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</si>
  <si>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</si>
  <si>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</si>
  <si>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</si>
  <si>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</si>
  <si>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</si>
  <si>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</si>
  <si>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</si>
  <si>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</si>
  <si>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</si>
  <si>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</si>
  <si>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</si>
  <si>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</si>
  <si>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</si>
  <si>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</si>
  <si>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</si>
  <si>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</si>
  <si>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</si>
  <si>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</si>
  <si>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</si>
  <si>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</si>
  <si>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</si>
  <si>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</si>
  <si>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</si>
  <si>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</si>
  <si>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</si>
  <si>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</si>
  <si>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</si>
  <si>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</si>
  <si>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</si>
  <si>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</si>
  <si>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</si>
  <si>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</si>
  <si>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</si>
  <si>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</si>
  <si>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</si>
  <si>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</si>
  <si>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</si>
  <si>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</si>
  <si>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</si>
  <si>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</si>
  <si>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</si>
  <si>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</si>
  <si>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</si>
  <si>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</si>
  <si>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</si>
  <si>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</si>
  <si>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</si>
  <si>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</si>
  <si>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</si>
  <si>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</si>
  <si>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</si>
  <si>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</si>
  <si>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</si>
  <si>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</si>
  <si>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</si>
  <si>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</si>
  <si>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</si>
  <si>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</si>
  <si>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</si>
  <si>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</si>
  <si>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</si>
  <si>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</si>
  <si>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</si>
  <si>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</si>
  <si>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</si>
  <si>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</si>
  <si>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</si>
  <si>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</si>
  <si>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</si>
  <si>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</si>
  <si>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</si>
  <si>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</si>
  <si>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</si>
  <si>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</si>
  <si>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</si>
  <si>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</si>
  <si>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</si>
  <si>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</si>
  <si>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</si>
  <si>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</si>
  <si>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</si>
  <si>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</si>
  <si>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</si>
  <si>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</si>
  <si>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</si>
  <si>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</si>
  <si>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</si>
  <si>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</si>
  <si>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</si>
  <si>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</si>
  <si>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</si>
  <si>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</si>
  <si>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</si>
  <si>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</si>
  <si>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</si>
  <si>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</si>
  <si>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</si>
  <si>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</si>
  <si>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</si>
  <si>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</si>
  <si>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</si>
  <si>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</si>
  <si>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</si>
  <si>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</si>
  <si>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</si>
  <si>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</si>
  <si>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</si>
  <si>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</si>
  <si>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</si>
  <si>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</si>
  <si>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</si>
  <si>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</si>
  <si>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</si>
  <si>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</si>
  <si>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</si>
  <si>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</si>
  <si>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</si>
  <si>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</si>
  <si>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</si>
  <si>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</si>
  <si>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</si>
  <si>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</si>
  <si>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</si>
  <si>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</si>
  <si>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</si>
  <si>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</si>
  <si>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</si>
  <si>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</si>
  <si>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</si>
  <si>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</si>
  <si>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</si>
  <si>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</si>
  <si>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</si>
  <si>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</si>
  <si>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</si>
  <si>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</si>
  <si>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</si>
  <si>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</si>
  <si>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</si>
  <si>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</si>
  <si>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</si>
  <si>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</si>
  <si>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</si>
  <si>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</si>
  <si>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</si>
  <si>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</si>
  <si>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</si>
  <si>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</si>
  <si>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</si>
  <si>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</si>
  <si>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</si>
  <si>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</si>
  <si>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</si>
  <si>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</si>
  <si>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</si>
  <si>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</si>
  <si>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</si>
  <si>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</si>
  <si>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</si>
  <si>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</si>
  <si>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</si>
  <si>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</si>
  <si>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</si>
  <si>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</si>
  <si>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</si>
  <si>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</si>
  <si>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</si>
  <si>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</si>
  <si>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</si>
  <si>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</si>
  <si>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</si>
  <si>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</si>
  <si>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</si>
  <si>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</si>
  <si>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</si>
  <si>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</si>
  <si>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</si>
  <si>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</si>
  <si>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</si>
  <si>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</si>
  <si>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</si>
  <si>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</si>
  <si>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</si>
  <si>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</si>
  <si>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</si>
  <si>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</si>
  <si>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</si>
  <si>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</si>
  <si>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</si>
  <si>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</si>
  <si>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</si>
  <si>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</si>
  <si>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</si>
  <si>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</si>
  <si>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</si>
  <si>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</si>
  <si>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</si>
  <si>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</si>
  <si>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</si>
  <si>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</si>
  <si>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</si>
  <si>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</si>
  <si>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</si>
  <si>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</si>
  <si>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</si>
  <si>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</si>
  <si>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</si>
  <si>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</si>
  <si>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</si>
  <si>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</si>
  <si>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</si>
  <si>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</si>
  <si>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</si>
  <si>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</si>
  <si>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</si>
  <si>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</si>
  <si>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</si>
  <si>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</si>
  <si>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</si>
  <si>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</si>
  <si>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</si>
  <si>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</si>
  <si>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</si>
  <si>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</si>
  <si>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</si>
  <si>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</si>
  <si>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</si>
  <si>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</si>
  <si>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</si>
  <si>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</si>
  <si>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</si>
  <si>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</si>
  <si>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</si>
  <si>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</si>
  <si>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</si>
  <si>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</si>
  <si>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</si>
  <si>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</si>
  <si>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</si>
  <si>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</si>
  <si>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</si>
  <si>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</si>
  <si>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</si>
  <si>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</si>
  <si>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</si>
  <si>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</si>
  <si>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</si>
  <si>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</si>
  <si>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</si>
  <si>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</si>
  <si>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</si>
  <si>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</si>
  <si>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</si>
  <si>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</si>
  <si>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</si>
  <si>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</si>
  <si>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</si>
  <si>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</si>
  <si>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</si>
  <si>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</si>
  <si>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</si>
  <si>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</si>
  <si>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</si>
  <si>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</si>
  <si>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</si>
  <si>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</si>
  <si>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</si>
  <si>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</si>
  <si>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</si>
  <si>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</si>
  <si>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</si>
  <si>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</si>
  <si>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</si>
  <si>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</si>
  <si>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</si>
  <si>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</si>
  <si>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</si>
  <si>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</si>
  <si>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</si>
  <si>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</si>
  <si>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</si>
  <si>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</si>
  <si>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</si>
  <si>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</si>
  <si>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</si>
  <si>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</si>
  <si>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</si>
  <si>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</si>
  <si>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</si>
  <si>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</si>
  <si>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</si>
  <si>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</si>
  <si>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</si>
  <si>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</si>
  <si>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</si>
  <si>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</si>
  <si>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</si>
  <si>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</si>
  <si>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</si>
  <si>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</si>
  <si>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</si>
  <si>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</si>
  <si>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</si>
  <si>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</si>
  <si>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</si>
  <si>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</si>
  <si>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</si>
  <si>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</si>
  <si>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</si>
  <si>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</si>
  <si>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</si>
  <si>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</si>
  <si>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</si>
  <si>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</si>
  <si>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</si>
  <si>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</si>
  <si>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</si>
  <si>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</si>
  <si>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</si>
  <si>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</si>
  <si>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</si>
  <si>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</si>
  <si>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</si>
  <si>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</si>
  <si>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</si>
  <si>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</si>
  <si>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</si>
  <si>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</si>
  <si>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</si>
  <si>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</si>
  <si>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</si>
  <si>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</si>
  <si>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</si>
  <si>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</si>
  <si>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</si>
  <si>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</si>
  <si>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</si>
  <si>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</si>
  <si>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</si>
  <si>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</si>
  <si>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</si>
  <si>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</si>
  <si>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</si>
  <si>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</si>
  <si>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</si>
  <si>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</si>
  <si>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</si>
  <si>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</si>
  <si>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</si>
  <si>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</si>
  <si>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</si>
  <si>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</si>
  <si>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</si>
  <si>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</si>
  <si>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</si>
  <si>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</si>
  <si>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</si>
  <si>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</si>
  <si>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</si>
  <si>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</si>
  <si>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</si>
  <si>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</si>
  <si>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</si>
  <si>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</si>
  <si>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</si>
  <si>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</si>
  <si>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</si>
  <si>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</si>
  <si>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</si>
  <si>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</si>
  <si>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</si>
  <si>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</si>
  <si>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</si>
  <si>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</si>
  <si>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</si>
  <si>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</si>
  <si>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</si>
  <si>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</si>
  <si>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</si>
  <si>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</si>
  <si>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</si>
  <si>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</si>
  <si>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</si>
  <si>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</si>
  <si>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</si>
  <si>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</si>
  <si>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</si>
  <si>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</si>
  <si>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</si>
  <si>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</si>
  <si>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</si>
  <si>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</si>
  <si>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</si>
  <si>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</si>
  <si>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</si>
  <si>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</si>
  <si>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</si>
  <si>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</si>
  <si>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</si>
  <si>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</si>
  <si>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</si>
  <si>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</si>
  <si>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</si>
  <si>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</si>
  <si>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</si>
  <si>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</si>
  <si>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</si>
  <si>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</si>
  <si>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</si>
  <si>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</si>
  <si>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</si>
  <si>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</si>
  <si>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</si>
  <si>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</si>
  <si>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</si>
  <si>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</si>
  <si>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</si>
  <si>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</si>
  <si>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</si>
  <si>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</si>
  <si>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</si>
  <si>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</si>
  <si>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</si>
  <si>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</si>
  <si>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</si>
  <si>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</si>
  <si>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</si>
  <si>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</si>
  <si>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</si>
  <si>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</si>
  <si>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</si>
  <si>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</si>
  <si>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</si>
  <si>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</si>
  <si>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</si>
  <si>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</si>
  <si>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</si>
  <si>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</si>
  <si>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</si>
  <si>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</si>
  <si>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</si>
  <si>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</si>
  <si>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</si>
  <si>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</si>
  <si>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</si>
  <si>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</si>
  <si>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</si>
  <si>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</si>
  <si>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</si>
  <si>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</si>
  <si>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</si>
  <si>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</si>
  <si>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</si>
  <si>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</si>
  <si>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</si>
  <si>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</si>
  <si>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</si>
  <si>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</si>
  <si>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</si>
  <si>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</si>
  <si>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</si>
  <si>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</si>
  <si>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</si>
  <si>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</si>
  <si>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</si>
  <si>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</si>
  <si>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</si>
  <si>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</si>
  <si>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</si>
  <si>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</si>
  <si>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</si>
  <si>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</si>
  <si>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</si>
  <si>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</si>
  <si>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</si>
  <si>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</si>
  <si>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</si>
  <si>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</si>
  <si>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</si>
  <si>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</si>
  <si>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</si>
  <si>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</si>
  <si>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</si>
  <si>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</si>
  <si>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</si>
  <si>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</si>
  <si>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</si>
  <si>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</si>
  <si>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</si>
  <si>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</si>
  <si>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</si>
  <si>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</si>
  <si>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</si>
  <si>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</si>
  <si>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</si>
  <si>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</si>
  <si>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</si>
  <si>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</si>
  <si>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</si>
  <si>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</si>
  <si>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</si>
  <si>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</si>
  <si>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</si>
  <si>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</si>
  <si>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</si>
  <si>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</si>
  <si>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</si>
  <si>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</si>
  <si>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</si>
  <si>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</si>
  <si>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</si>
  <si>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</si>
  <si>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</si>
  <si>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</si>
  <si>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</si>
  <si>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</si>
  <si>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</si>
  <si>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</si>
  <si>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</si>
  <si>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</si>
  <si>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</si>
  <si>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</si>
  <si>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</si>
  <si>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</si>
  <si>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</si>
  <si>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</si>
  <si>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</si>
  <si>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</si>
  <si>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</si>
  <si>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</si>
  <si>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</si>
  <si>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</si>
  <si>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</si>
  <si>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</si>
  <si>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</si>
  <si>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</si>
  <si>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</si>
  <si>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</si>
  <si>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</si>
  <si>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</si>
  <si>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</si>
  <si>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</si>
  <si>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</si>
  <si>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</si>
  <si>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</si>
  <si>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</si>
  <si>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</si>
  <si>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</si>
  <si>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</si>
  <si>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</si>
  <si>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</si>
  <si>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</si>
  <si>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</si>
  <si>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</si>
  <si>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</si>
  <si>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</si>
  <si>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</si>
  <si>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</si>
  <si>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</si>
  <si>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</si>
  <si>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</si>
  <si>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</si>
  <si>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</si>
  <si>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</si>
  <si>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</si>
  <si>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</si>
  <si>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</si>
  <si>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</si>
  <si>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</si>
  <si>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</si>
  <si>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</si>
  <si>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</si>
  <si>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</si>
  <si>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</si>
  <si>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</si>
  <si>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</si>
  <si>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</si>
  <si>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</si>
  <si>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</si>
  <si>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</si>
  <si>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</si>
  <si>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</si>
  <si>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</si>
  <si>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</si>
  <si>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</si>
  <si>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</si>
  <si>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</si>
  <si>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</si>
  <si>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</si>
  <si>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</si>
  <si>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</si>
  <si>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</si>
  <si>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</si>
  <si>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</si>
  <si>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</si>
  <si>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</si>
  <si>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</si>
  <si>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</si>
  <si>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</si>
  <si>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</si>
  <si>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</si>
  <si>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</si>
  <si>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</si>
  <si>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</si>
  <si>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</si>
  <si>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</si>
  <si>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</si>
  <si>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</si>
  <si>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</si>
  <si>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</si>
  <si>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</si>
  <si>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</si>
  <si>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</si>
  <si>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</si>
  <si>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</si>
  <si>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</si>
  <si>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</si>
  <si>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</si>
  <si>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</si>
  <si>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</si>
  <si>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</si>
  <si>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</si>
  <si>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</si>
  <si>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</si>
  <si>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</si>
  <si>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</si>
  <si>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</si>
  <si>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</si>
  <si>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</si>
  <si>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</si>
  <si>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</si>
  <si>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</si>
  <si>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</si>
  <si>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</si>
  <si>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</si>
  <si>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</si>
  <si>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</si>
  <si>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</si>
  <si>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</si>
  <si>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</si>
  <si>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</si>
  <si>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</si>
  <si>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</si>
  <si>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</si>
  <si>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</si>
  <si>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</si>
  <si>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</si>
  <si>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</si>
  <si>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</si>
  <si>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</si>
  <si>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</si>
  <si>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</si>
  <si>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</si>
  <si>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</si>
  <si>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</si>
  <si>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</si>
  <si>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</si>
  <si>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</si>
  <si>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</si>
  <si>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</si>
  <si>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</si>
  <si>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</si>
  <si>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</si>
  <si>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</si>
  <si>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</si>
  <si>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</si>
  <si>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</si>
  <si>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</si>
  <si>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</si>
  <si>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</si>
  <si>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</si>
  <si>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</si>
  <si>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</si>
  <si>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</si>
  <si>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</si>
  <si>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</si>
  <si>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</si>
  <si>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</si>
  <si>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</si>
  <si>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</si>
  <si>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</si>
  <si>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</si>
  <si>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</si>
  <si>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</si>
  <si>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</si>
  <si>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</si>
  <si>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</si>
  <si>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</si>
  <si>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</si>
  <si>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</si>
  <si>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</si>
  <si>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</si>
  <si>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</si>
  <si>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</si>
  <si>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</si>
  <si>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</si>
  <si>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</si>
  <si>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</si>
  <si>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</si>
  <si>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</si>
  <si>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</si>
  <si>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</si>
  <si>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</si>
  <si>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</si>
  <si>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</si>
  <si>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</si>
  <si>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</si>
  <si>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</si>
  <si>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</si>
  <si>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</si>
  <si>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</si>
  <si>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</si>
  <si>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</si>
  <si>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</si>
  <si>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</si>
  <si>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</si>
  <si>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</si>
  <si>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</si>
  <si>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</si>
  <si>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</si>
  <si>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</si>
  <si>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</si>
  <si>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</si>
  <si>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</si>
  <si>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</si>
  <si>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</si>
  <si>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</si>
  <si>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</si>
  <si>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</si>
  <si>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</si>
  <si>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</si>
  <si>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</si>
  <si>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</si>
  <si>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</si>
  <si>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</si>
  <si>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</si>
  <si>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</si>
  <si>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</si>
  <si>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</si>
  <si>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</si>
  <si>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</si>
  <si>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</si>
  <si>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</si>
  <si>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</si>
  <si>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</si>
  <si>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</si>
  <si>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</si>
  <si>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</si>
  <si>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</si>
  <si>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</si>
  <si>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</si>
  <si>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</si>
  <si>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</si>
  <si>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</si>
  <si>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</si>
  <si>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</si>
  <si>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</si>
  <si>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</si>
  <si>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</si>
  <si>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</si>
  <si>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</si>
  <si>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</si>
  <si>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</si>
  <si>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</si>
  <si>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</si>
  <si>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</si>
  <si>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</si>
  <si>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</si>
  <si>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</si>
  <si>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</si>
  <si>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</si>
  <si>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</si>
  <si>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</si>
  <si>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</si>
  <si>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</si>
  <si>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</si>
  <si>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</si>
  <si>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</si>
  <si>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</si>
  <si>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</si>
  <si>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</si>
  <si>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</si>
  <si>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</si>
  <si>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</si>
  <si>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</si>
  <si>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</si>
  <si>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</si>
  <si>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</si>
  <si>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</si>
  <si>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</si>
  <si>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</si>
  <si>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</si>
  <si>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</si>
  <si>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</si>
  <si>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</si>
  <si>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</si>
  <si>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</si>
  <si>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</si>
  <si>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</si>
  <si>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</si>
  <si>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</si>
  <si>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</si>
  <si>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</si>
  <si>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</si>
  <si>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</si>
  <si>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</si>
  <si>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</si>
  <si>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</si>
  <si>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</si>
  <si>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</si>
  <si>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</si>
  <si>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</si>
  <si>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</si>
  <si>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</si>
  <si>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</si>
  <si>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</si>
  <si>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</si>
  <si>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</si>
  <si>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</si>
  <si>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</si>
  <si>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</si>
  <si>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</si>
  <si>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</si>
  <si>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</si>
  <si>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</si>
  <si>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</si>
  <si>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</si>
  <si>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</si>
  <si>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</si>
  <si>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</si>
  <si>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</si>
  <si>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</si>
  <si>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</si>
  <si>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</si>
  <si>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</si>
  <si>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</si>
  <si>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</si>
  <si>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</si>
  <si>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</si>
  <si>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</si>
  <si>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</si>
  <si>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</si>
  <si>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</si>
  <si>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</si>
  <si>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</si>
  <si>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</si>
  <si>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</si>
  <si>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</si>
  <si>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</si>
  <si>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</si>
  <si>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</si>
  <si>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</si>
  <si>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</si>
  <si>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</si>
  <si>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</si>
  <si>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</si>
  <si>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</si>
  <si>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</si>
  <si>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</si>
  <si>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</si>
  <si>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</si>
  <si>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</si>
  <si>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</si>
  <si>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</si>
  <si>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</si>
  <si>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</si>
  <si>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</si>
  <si>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</si>
  <si>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</si>
  <si>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</si>
  <si>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</si>
  <si>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</si>
  <si>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</si>
  <si>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</si>
  <si>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</si>
  <si>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</si>
  <si>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</si>
  <si>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</si>
  <si>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</si>
  <si>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</si>
  <si>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</si>
  <si>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</si>
  <si>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</si>
  <si>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</si>
  <si>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</si>
  <si>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</si>
  <si>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</si>
  <si>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</si>
  <si>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</si>
  <si>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</si>
  <si>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</si>
  <si>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</si>
  <si>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</si>
  <si>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</si>
  <si>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</si>
  <si>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</si>
  <si>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</si>
  <si>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</si>
  <si>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</si>
  <si>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</si>
  <si>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</si>
  <si>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</si>
  <si>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</si>
  <si>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</si>
  <si>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</si>
  <si>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</si>
  <si>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</si>
  <si>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</si>
  <si>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</si>
  <si>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</si>
  <si>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</si>
  <si>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</si>
  <si>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</si>
  <si>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</si>
  <si>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</si>
  <si>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</si>
  <si>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</si>
  <si>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</si>
  <si>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</si>
  <si>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</si>
  <si>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</si>
  <si>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</si>
  <si>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</si>
  <si>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</si>
  <si>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</si>
  <si>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</si>
  <si>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</si>
  <si>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</si>
  <si>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</si>
  <si>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</si>
  <si>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</si>
  <si>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</si>
  <si>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</si>
  <si>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</si>
  <si>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</si>
  <si>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</si>
  <si>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</si>
  <si>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</si>
  <si>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</si>
  <si>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</si>
  <si>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</si>
  <si>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</si>
  <si>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</si>
  <si>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</si>
  <si>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</si>
  <si>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</si>
  <si>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</si>
  <si>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</si>
  <si>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</si>
  <si>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</si>
  <si>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</si>
  <si>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</si>
  <si>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</si>
  <si>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</si>
  <si>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</si>
  <si>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</si>
  <si>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</si>
  <si>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</si>
  <si>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</si>
  <si>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</si>
  <si>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</si>
  <si>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</si>
  <si>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</si>
  <si>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</si>
  <si>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</si>
  <si>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</si>
  <si>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</si>
  <si>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</si>
  <si>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</si>
  <si>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</si>
  <si>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</si>
  <si>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</si>
  <si>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</si>
  <si>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</si>
  <si>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</si>
  <si>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</si>
  <si>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</si>
  <si>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</si>
  <si>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</si>
  <si>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</si>
  <si>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</si>
  <si>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</si>
  <si>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</si>
  <si>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</si>
  <si>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</si>
  <si>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</si>
  <si>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</si>
  <si>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</si>
  <si>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</si>
  <si>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</si>
  <si>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</si>
  <si>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</si>
  <si>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</si>
  <si>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</si>
  <si>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</si>
  <si>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</si>
  <si>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</si>
  <si>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</si>
  <si>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</si>
  <si>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</si>
  <si>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</si>
  <si>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</si>
  <si>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</si>
  <si>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</si>
  <si>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</si>
  <si>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</si>
  <si>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</si>
  <si>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</si>
  <si>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</si>
  <si>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</si>
  <si>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</si>
  <si>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</si>
  <si>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</si>
  <si>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</si>
  <si>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</si>
  <si>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</si>
  <si>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</si>
  <si>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</si>
  <si>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</si>
  <si>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</si>
  <si>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</si>
  <si>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</si>
  <si>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</si>
  <si>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</si>
  <si>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</si>
  <si>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</si>
  <si>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</si>
  <si>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</si>
  <si>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</si>
  <si>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</si>
  <si>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</si>
  <si>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</si>
  <si>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</si>
  <si>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</si>
  <si>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</si>
  <si>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</si>
  <si>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</si>
  <si>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</si>
  <si>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</si>
  <si>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</si>
  <si>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</si>
  <si>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</si>
  <si>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</si>
  <si>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</si>
  <si>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</si>
  <si>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</si>
  <si>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</si>
  <si>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</si>
  <si>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</si>
  <si>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</si>
  <si>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</si>
  <si>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</si>
  <si>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</si>
  <si>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</si>
  <si>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</si>
  <si>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</si>
  <si>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</si>
  <si>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</si>
  <si>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</si>
  <si>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</si>
  <si>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</si>
  <si>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</si>
  <si>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</si>
  <si>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</si>
  <si>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</si>
  <si>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</si>
  <si>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</si>
  <si>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</si>
  <si>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</si>
  <si>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</si>
  <si>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</si>
  <si>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</si>
  <si>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</si>
  <si>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</si>
  <si>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</si>
  <si>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</si>
  <si>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</si>
  <si>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</si>
  <si>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</si>
  <si>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</si>
  <si>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</si>
  <si>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</si>
  <si>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</si>
  <si>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</si>
  <si>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</si>
  <si>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</si>
  <si>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</si>
  <si>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</si>
  <si>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</si>
  <si>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</si>
  <si>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</si>
  <si>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</si>
  <si>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</si>
  <si>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</si>
  <si>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</si>
  <si>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</si>
  <si>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</si>
  <si>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</si>
  <si>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</si>
  <si>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</si>
  <si>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</si>
  <si>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</si>
  <si>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</si>
  <si>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</si>
  <si>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</si>
  <si>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</si>
  <si>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</si>
  <si>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</si>
  <si>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</si>
  <si>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</si>
  <si>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</si>
  <si>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</si>
  <si>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</si>
  <si>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</si>
  <si>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</si>
  <si>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</si>
  <si>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</si>
  <si>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</si>
  <si>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</si>
  <si>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</si>
  <si>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</si>
  <si>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</si>
  <si>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</si>
  <si>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</si>
  <si>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</si>
  <si>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</si>
  <si>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</si>
  <si>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</si>
  <si>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</si>
  <si>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</si>
  <si>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</si>
  <si>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</si>
  <si>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</si>
  <si>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</si>
  <si>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</si>
  <si>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</si>
  <si>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</si>
  <si>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</si>
  <si>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</si>
  <si>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</si>
  <si>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</si>
  <si>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</si>
  <si>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</si>
  <si>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</si>
  <si>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</si>
  <si>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</si>
  <si>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</si>
  <si>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</si>
  <si>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</si>
  <si>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</si>
  <si>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</si>
  <si>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</si>
  <si>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</si>
  <si>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</si>
  <si>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</si>
  <si>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</si>
  <si>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</si>
  <si>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</si>
  <si>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</si>
  <si>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</si>
  <si>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</si>
  <si>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</si>
  <si>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</si>
  <si>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</si>
  <si>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</si>
  <si>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</si>
  <si>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</si>
  <si>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</si>
  <si>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</si>
  <si>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</si>
  <si>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</si>
  <si>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</si>
  <si>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</si>
  <si>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</si>
  <si>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</si>
  <si>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</si>
  <si>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</si>
  <si>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</si>
  <si>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</si>
  <si>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</si>
  <si>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</si>
  <si>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</si>
  <si>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</si>
  <si>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</si>
  <si>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</si>
  <si>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</si>
  <si>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</si>
  <si>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</si>
  <si>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</si>
  <si>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</si>
  <si>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</si>
  <si>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</si>
  <si>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</si>
  <si>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</si>
  <si>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</si>
  <si>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</si>
  <si>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</si>
  <si>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</si>
  <si>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</si>
  <si>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</si>
  <si>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</si>
  <si>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</si>
  <si>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</si>
  <si>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</si>
  <si>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</si>
  <si>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</si>
  <si>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</si>
  <si>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</si>
  <si>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</si>
  <si>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</si>
  <si>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</si>
  <si>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</si>
  <si>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</si>
  <si>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</si>
  <si>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</si>
  <si>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</si>
  <si>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</si>
  <si>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</si>
  <si>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</si>
  <si>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</si>
  <si>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</si>
  <si>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</si>
  <si>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</si>
  <si>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</si>
  <si>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</si>
  <si>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</si>
  <si>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</si>
  <si>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</si>
  <si>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</si>
  <si>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</si>
  <si>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</si>
  <si>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</si>
  <si>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</si>
  <si>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</si>
  <si>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</si>
  <si>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</si>
  <si>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</si>
  <si>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</si>
  <si>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</si>
  <si>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</si>
  <si>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</si>
  <si>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</si>
  <si>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</si>
  <si>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</si>
  <si>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</si>
  <si>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</si>
  <si>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</si>
  <si>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</si>
  <si>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</si>
  <si>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</si>
  <si>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</si>
  <si>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</si>
  <si>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</si>
  <si>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</si>
  <si>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</si>
  <si>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</si>
  <si>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</si>
  <si>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</si>
  <si>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</si>
  <si>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</si>
  <si>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</si>
  <si>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</si>
  <si>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</si>
  <si>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</si>
  <si>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</si>
  <si>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</si>
  <si>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</si>
  <si>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</si>
  <si>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</si>
  <si>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</si>
  <si>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</si>
  <si>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</si>
  <si>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</si>
  <si>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</si>
  <si>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</si>
  <si>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</si>
  <si>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</si>
  <si>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</si>
  <si>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</si>
  <si>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</si>
  <si>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</si>
  <si>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</si>
  <si>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</si>
  <si>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</si>
  <si>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</si>
  <si>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</si>
  <si>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</si>
  <si>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</si>
  <si>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</si>
  <si>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</si>
  <si>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</si>
  <si>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</si>
  <si>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</si>
  <si>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</si>
  <si>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</si>
  <si>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</si>
  <si>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</si>
  <si>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</si>
  <si>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</si>
  <si>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</si>
  <si>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</si>
  <si>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</si>
  <si>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</si>
  <si>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</si>
  <si>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</si>
  <si>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</si>
  <si>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</si>
  <si>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</si>
  <si>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</si>
  <si>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</si>
  <si>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</si>
  <si>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</si>
  <si>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</si>
  <si>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</si>
  <si>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</si>
  <si>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</si>
  <si>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</si>
  <si>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</si>
  <si>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</si>
  <si>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</si>
  <si>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</si>
  <si>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</si>
  <si>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</si>
  <si>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</si>
  <si>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</si>
  <si>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</si>
  <si>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</si>
  <si>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</si>
  <si>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</si>
  <si>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</si>
  <si>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</si>
  <si>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</si>
  <si>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</si>
  <si>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</si>
  <si>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</si>
  <si>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</si>
  <si>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</si>
  <si>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</si>
  <si>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</si>
  <si>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</si>
  <si>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</si>
  <si>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</si>
  <si>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</si>
  <si>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</si>
  <si>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</si>
  <si>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</si>
  <si>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</si>
  <si>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</si>
  <si>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</si>
  <si>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</si>
  <si>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</si>
  <si>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</si>
  <si>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</si>
  <si>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</si>
  <si>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</si>
  <si>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</si>
  <si>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</si>
  <si>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</si>
  <si>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</si>
  <si>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</si>
  <si>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</si>
  <si>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</si>
  <si>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</si>
  <si>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</si>
  <si>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</si>
  <si>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</si>
  <si>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</si>
  <si>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</si>
  <si>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</si>
  <si>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</si>
  <si>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</si>
  <si>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</si>
  <si>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</si>
  <si>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</si>
  <si>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</si>
  <si>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</si>
  <si>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</si>
  <si>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</si>
  <si>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</si>
  <si>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</si>
  <si>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</si>
  <si>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</si>
  <si>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</si>
  <si>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</si>
  <si>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</si>
  <si>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</si>
  <si>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</si>
  <si>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</si>
  <si>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</si>
  <si>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</si>
  <si>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</si>
  <si>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</si>
  <si>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</si>
  <si>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</si>
  <si>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</si>
  <si>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</si>
  <si>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</si>
  <si>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</si>
  <si>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</si>
  <si>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</si>
  <si>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</si>
  <si>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</si>
  <si>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</si>
  <si>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</si>
  <si>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</si>
  <si>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</si>
  <si>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</si>
  <si>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</si>
  <si>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</si>
  <si>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</si>
  <si>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</si>
  <si>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</si>
  <si>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</si>
  <si>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</si>
  <si>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</si>
  <si>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</si>
  <si>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</si>
  <si>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</si>
  <si>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</si>
  <si>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</si>
  <si>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</si>
  <si>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</si>
  <si>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</si>
  <si>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</si>
  <si>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</si>
  <si>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</si>
  <si>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</si>
  <si>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</si>
  <si>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</si>
  <si>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</si>
  <si>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</si>
  <si>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</si>
  <si>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</si>
  <si>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</si>
  <si>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</si>
  <si>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</si>
  <si>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</si>
  <si>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</si>
  <si>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</si>
  <si>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</si>
  <si>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</si>
  <si>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</si>
  <si>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</si>
  <si>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</si>
  <si>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</si>
  <si>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</si>
  <si>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</si>
  <si>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</si>
  <si>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</si>
  <si>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</si>
  <si>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</si>
  <si>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</si>
  <si>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</si>
  <si>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</si>
  <si>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</si>
  <si>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</si>
  <si>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</si>
  <si>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</si>
  <si>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</si>
  <si>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</si>
  <si>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</si>
  <si>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</si>
  <si>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</si>
  <si>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</si>
  <si>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</si>
  <si>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</si>
  <si>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</si>
  <si>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</si>
  <si>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</si>
  <si>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</si>
  <si>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</si>
  <si>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</si>
  <si>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</si>
  <si>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</si>
  <si>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</si>
  <si>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</si>
  <si>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</si>
  <si>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</si>
  <si>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</si>
  <si>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</si>
  <si>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</si>
  <si>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</si>
  <si>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</si>
  <si>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</si>
  <si>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</si>
  <si>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</si>
  <si>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</si>
  <si>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</si>
  <si>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</si>
  <si>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</si>
  <si>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</si>
  <si>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</si>
  <si>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</si>
  <si>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</si>
  <si>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</si>
  <si>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</si>
  <si>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</si>
  <si>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</si>
  <si>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</si>
  <si>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</si>
  <si>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</si>
  <si>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</si>
  <si>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</si>
  <si>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</si>
  <si>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</si>
  <si>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</si>
  <si>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</si>
  <si>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</si>
  <si>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</si>
  <si>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</si>
  <si>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</si>
  <si>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</si>
  <si>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</si>
  <si>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</si>
  <si>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</si>
  <si>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</si>
  <si>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</si>
  <si>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</si>
  <si>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</si>
  <si>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</si>
  <si>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</si>
  <si>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</si>
  <si>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</si>
  <si>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</si>
  <si>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</si>
  <si>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</si>
  <si>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</si>
  <si>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</si>
  <si>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</si>
  <si>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</si>
  <si>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</si>
  <si>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</si>
  <si>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</si>
  <si>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</si>
  <si>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</si>
  <si>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</si>
  <si>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</si>
  <si>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</si>
  <si>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</si>
  <si>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</si>
  <si>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</si>
  <si>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</si>
  <si>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</si>
  <si>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</si>
  <si>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</si>
  <si>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</si>
  <si>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</si>
  <si>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</si>
  <si>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</si>
  <si>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</si>
  <si>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</si>
  <si>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</si>
  <si>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</si>
  <si>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</si>
  <si>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</si>
  <si>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</si>
  <si>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</si>
  <si>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</si>
  <si>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</si>
  <si>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</si>
  <si>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</si>
  <si>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</si>
  <si>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</si>
  <si>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</si>
  <si>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</si>
  <si>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</si>
  <si>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</si>
  <si>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</si>
  <si>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</si>
  <si>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</si>
  <si>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</si>
  <si>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</si>
  <si>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</si>
  <si>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</si>
  <si>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</si>
  <si>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</si>
  <si>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</si>
  <si>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</si>
  <si>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</si>
  <si>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</si>
  <si>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</si>
  <si>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</si>
  <si>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</si>
  <si>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</si>
  <si>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</si>
  <si>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</si>
  <si>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</si>
  <si>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</si>
  <si>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</si>
  <si>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</si>
  <si>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</si>
  <si>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</si>
  <si>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</si>
  <si>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</si>
  <si>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</si>
  <si>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</si>
  <si>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</si>
  <si>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</si>
  <si>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</si>
  <si>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</si>
  <si>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</si>
  <si>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</si>
  <si>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</si>
  <si>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</si>
  <si>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</si>
  <si>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</si>
  <si>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</si>
  <si>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</si>
  <si>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</si>
  <si>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</si>
  <si>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</si>
  <si>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</si>
  <si>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</si>
  <si>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</si>
  <si>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</si>
  <si>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</si>
  <si>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</si>
  <si>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</si>
  <si>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</si>
  <si>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</si>
  <si>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</si>
  <si>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</si>
  <si>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</si>
  <si>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</si>
  <si>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</si>
  <si>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</si>
  <si>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</si>
  <si>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</si>
  <si>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</si>
  <si>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</si>
  <si>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</si>
  <si>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</si>
  <si>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</si>
  <si>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</si>
  <si>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</si>
  <si>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</si>
  <si>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</si>
  <si>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</si>
  <si>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</si>
  <si>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</si>
  <si>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</si>
  <si>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</si>
  <si>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</si>
  <si>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</si>
  <si>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</si>
  <si>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</si>
  <si>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</si>
  <si>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</si>
  <si>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</si>
  <si>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</si>
  <si>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</si>
  <si>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</si>
  <si>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</si>
  <si>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</si>
  <si>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</si>
  <si>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</si>
  <si>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</si>
  <si>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</si>
  <si>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</si>
  <si>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</si>
  <si>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</si>
  <si>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</si>
  <si>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</si>
  <si>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</si>
  <si>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</si>
  <si>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</si>
  <si>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</si>
  <si>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</si>
  <si>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</si>
  <si>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</si>
  <si>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</si>
  <si>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</si>
  <si>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</si>
  <si>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</si>
  <si>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</si>
  <si>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</si>
  <si>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</si>
  <si>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</si>
  <si>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</si>
  <si>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</si>
  <si>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</si>
  <si>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</si>
  <si>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</si>
  <si>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</si>
  <si>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</si>
  <si>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</si>
  <si>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</si>
  <si>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</si>
  <si>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</si>
  <si>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</si>
  <si>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</si>
  <si>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</si>
  <si>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</si>
  <si>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</si>
  <si>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</si>
  <si>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</si>
  <si>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</si>
  <si>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</si>
  <si>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</si>
  <si>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</si>
  <si>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</si>
  <si>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</si>
  <si>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</si>
  <si>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</si>
  <si>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</si>
  <si>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</si>
  <si>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</si>
  <si>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</si>
  <si>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</si>
  <si>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</si>
  <si>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</si>
  <si>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</si>
  <si>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</si>
  <si>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</si>
  <si>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</si>
  <si>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</si>
  <si>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</si>
  <si>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</si>
  <si>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</si>
  <si>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</si>
  <si>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</si>
  <si>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</si>
  <si>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</si>
  <si>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</si>
  <si>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</si>
  <si>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</si>
  <si>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</si>
  <si>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</si>
  <si>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</si>
  <si>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</si>
  <si>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</si>
  <si>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</si>
  <si>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</si>
  <si>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</si>
  <si>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</si>
  <si>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</si>
  <si>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</si>
  <si>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</si>
  <si>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</si>
  <si>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</si>
  <si>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</si>
  <si>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</si>
  <si>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</si>
  <si>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</si>
  <si>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</si>
  <si>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</si>
  <si>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</si>
  <si>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</si>
  <si>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</si>
  <si>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</si>
  <si>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</si>
  <si>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</si>
  <si>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</si>
  <si>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</si>
  <si>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</si>
  <si>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</si>
  <si>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</si>
  <si>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</si>
  <si>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</si>
  <si>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</si>
  <si>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</si>
  <si>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</si>
  <si>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</si>
  <si>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</si>
  <si>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</si>
  <si>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</si>
  <si>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</si>
  <si>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</si>
  <si>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</si>
  <si>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</si>
  <si>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</si>
  <si>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</si>
  <si>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</si>
  <si>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</si>
  <si>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</si>
  <si>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</si>
  <si>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</si>
  <si>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</si>
  <si>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</si>
  <si>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</si>
  <si>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</si>
  <si>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</si>
  <si>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</si>
  <si>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</si>
  <si>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</si>
  <si>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</si>
  <si>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</si>
  <si>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</si>
  <si>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</si>
  <si>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</si>
  <si>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</si>
  <si>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</si>
  <si>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</si>
  <si>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</si>
  <si>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</si>
  <si>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</si>
  <si>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</si>
  <si>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</si>
  <si>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</si>
  <si>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</si>
  <si>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</si>
  <si>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</si>
  <si>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</si>
  <si>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</si>
  <si>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</si>
  <si>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</si>
  <si>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</si>
  <si>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</si>
  <si>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</si>
  <si>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</si>
  <si>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</si>
  <si>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</si>
  <si>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</si>
  <si>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</si>
  <si>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</si>
  <si>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</si>
  <si>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</si>
  <si>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</si>
  <si>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</si>
  <si>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</si>
  <si>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</si>
  <si>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</si>
  <si>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</si>
  <si>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</si>
  <si>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</si>
  <si>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</si>
  <si>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</si>
  <si>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</si>
  <si>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</si>
  <si>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</si>
  <si>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</si>
  <si>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</si>
  <si>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</si>
  <si>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</si>
  <si>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</si>
  <si>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</si>
  <si>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</si>
  <si>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</si>
  <si>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</si>
  <si>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</si>
  <si>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</si>
  <si>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</si>
  <si>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</si>
  <si>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</si>
  <si>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</si>
  <si>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</si>
  <si>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</si>
  <si>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</si>
  <si>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</si>
  <si>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</si>
  <si>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</si>
  <si>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</si>
  <si>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</si>
  <si>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</si>
  <si>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</si>
  <si>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</si>
  <si>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</si>
  <si>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</si>
  <si>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</si>
  <si>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</si>
  <si>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</si>
  <si>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</si>
  <si>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</si>
  <si>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</si>
  <si>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</si>
  <si>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</si>
  <si>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</si>
  <si>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</si>
  <si>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</si>
  <si>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</si>
  <si>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</si>
  <si>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</si>
  <si>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</si>
  <si>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</si>
  <si>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</si>
  <si>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</si>
  <si>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</si>
  <si>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</si>
  <si>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</si>
  <si>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</si>
  <si>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</si>
  <si>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</si>
  <si>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</si>
  <si>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</si>
  <si>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</si>
  <si>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</si>
  <si>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</si>
  <si>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</si>
  <si>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</si>
  <si>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</si>
  <si>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</si>
  <si>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</si>
  <si>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</si>
  <si>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</si>
  <si>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</si>
  <si>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</si>
  <si>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</si>
  <si>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</si>
  <si>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</si>
  <si>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</si>
  <si>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</si>
  <si>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</si>
  <si>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</si>
  <si>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</si>
  <si>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</si>
  <si>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</si>
  <si>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</si>
  <si>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</si>
  <si>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</si>
  <si>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</si>
  <si>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</si>
  <si>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</si>
  <si>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</si>
  <si>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</si>
  <si>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</si>
  <si>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</si>
  <si>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</si>
  <si>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</si>
  <si>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</si>
  <si>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</si>
  <si>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</si>
  <si>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</si>
  <si>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</si>
  <si>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</si>
  <si>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</si>
  <si>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</si>
  <si>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</si>
  <si>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</si>
  <si>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</si>
  <si>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</si>
  <si>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</si>
  <si>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</si>
  <si>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</si>
  <si>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</si>
  <si>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</si>
  <si>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</si>
  <si>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</si>
  <si>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</si>
  <si>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</si>
  <si>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</si>
  <si>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</si>
  <si>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</si>
  <si>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</si>
  <si>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</si>
  <si>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</si>
  <si>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</si>
  <si>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</si>
  <si>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</si>
  <si>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</si>
  <si>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</si>
  <si>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</si>
  <si>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</si>
  <si>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</si>
  <si>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</si>
  <si>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</si>
  <si>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</si>
  <si>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</si>
  <si>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</si>
  <si>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</si>
  <si>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</si>
  <si>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</si>
  <si>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</si>
  <si>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</si>
  <si>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</si>
  <si>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</si>
  <si>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</si>
  <si>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</si>
  <si>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</si>
  <si>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</si>
  <si>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</si>
  <si>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</si>
  <si>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</si>
  <si>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</si>
  <si>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</si>
  <si>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</si>
  <si>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</si>
  <si>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</si>
  <si>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</si>
  <si>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</si>
  <si>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</si>
  <si>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</si>
  <si>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</si>
  <si>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</si>
  <si>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</si>
  <si>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</si>
  <si>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</si>
  <si>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</si>
  <si>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</si>
  <si>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</si>
  <si>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</si>
  <si>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</si>
  <si>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</si>
  <si>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</si>
  <si>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</si>
  <si>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</si>
  <si>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</si>
  <si>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</si>
  <si>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</si>
  <si>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</si>
  <si>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</si>
  <si>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</si>
  <si>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</si>
  <si>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</si>
  <si>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</si>
  <si>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</si>
  <si>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</si>
  <si>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</si>
  <si>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</si>
  <si>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</si>
  <si>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</si>
  <si>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</si>
  <si>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</si>
  <si>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</si>
  <si>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</si>
  <si>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</si>
  <si>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</si>
  <si>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</si>
  <si>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</si>
  <si>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</si>
  <si>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</si>
  <si>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</si>
  <si>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</si>
  <si>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</si>
  <si>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</si>
  <si>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</si>
  <si>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</si>
  <si>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</si>
  <si>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</si>
  <si>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</si>
  <si>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</si>
  <si>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</si>
  <si>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</si>
  <si>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</si>
  <si>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</si>
  <si>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</si>
  <si>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</si>
  <si>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</si>
  <si>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</si>
  <si>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</si>
  <si>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</si>
  <si>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</si>
  <si>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</si>
  <si>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</si>
  <si>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</si>
  <si>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</si>
  <si>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</si>
  <si>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</si>
  <si>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</si>
  <si>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</si>
  <si>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</si>
  <si>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</si>
  <si>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</si>
  <si>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</si>
  <si>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</si>
  <si>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</si>
  <si>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</si>
  <si>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</si>
  <si>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</si>
  <si>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</si>
  <si>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</si>
  <si>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</si>
  <si>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</si>
  <si>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</si>
  <si>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</si>
  <si>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</si>
  <si>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</si>
  <si>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</si>
  <si>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</si>
  <si>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</si>
  <si>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</si>
  <si>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</si>
  <si>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</si>
  <si>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</si>
  <si>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</si>
  <si>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</si>
  <si>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</si>
  <si>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</si>
  <si>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</si>
  <si>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</si>
  <si>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</si>
  <si>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</si>
  <si>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</si>
  <si>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</si>
  <si>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</si>
  <si>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</si>
  <si>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</si>
  <si>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</si>
  <si>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</si>
  <si>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</si>
  <si>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</si>
  <si>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</si>
  <si>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</si>
  <si>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</si>
  <si>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</si>
  <si>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</si>
  <si>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</si>
  <si>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</si>
  <si>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</si>
  <si>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</si>
  <si>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</si>
  <si>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</si>
  <si>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</si>
  <si>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</si>
  <si>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</si>
  <si>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</si>
  <si>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</si>
  <si>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</si>
  <si>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</si>
  <si>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</si>
  <si>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</si>
  <si>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</si>
  <si>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</si>
  <si>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</si>
  <si>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</si>
  <si>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</si>
  <si>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</si>
  <si>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</si>
  <si>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</si>
  <si>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</si>
  <si>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</si>
  <si>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</si>
  <si>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</si>
  <si>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</si>
  <si>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</si>
  <si>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</si>
  <si>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</si>
  <si>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</si>
  <si>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</si>
  <si>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</si>
  <si>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</si>
  <si>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</si>
  <si>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</si>
  <si>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</si>
  <si>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</si>
  <si>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</si>
  <si>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</si>
  <si>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</si>
  <si>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</si>
  <si>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</si>
  <si>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</si>
  <si>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</si>
  <si>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</si>
  <si>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</si>
  <si>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</si>
  <si>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</si>
  <si>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</si>
  <si>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</si>
  <si>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</si>
  <si>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</si>
  <si>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</si>
  <si>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</si>
  <si>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</si>
  <si>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</si>
  <si>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</si>
  <si>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</si>
  <si>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</si>
  <si>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</si>
  <si>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</si>
  <si>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</si>
  <si>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</si>
  <si>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</si>
  <si>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</si>
  <si>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</si>
  <si>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</si>
  <si>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</si>
  <si>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</si>
  <si>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</si>
  <si>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</si>
  <si>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</si>
  <si>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</si>
  <si>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</si>
  <si>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</si>
  <si>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</si>
  <si>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</si>
  <si>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</si>
  <si>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</si>
  <si>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</si>
  <si>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</si>
  <si>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</si>
  <si>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</si>
  <si>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</si>
  <si>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</si>
  <si>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</si>
  <si>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</si>
  <si>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</si>
  <si>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</si>
  <si>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</si>
  <si>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</si>
  <si>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</si>
  <si>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</si>
  <si>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</si>
  <si>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</si>
  <si>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</si>
  <si>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</si>
  <si>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</si>
  <si>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</si>
  <si>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</si>
  <si>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</si>
  <si>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</si>
  <si>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</si>
  <si>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</si>
  <si>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</si>
  <si>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</si>
  <si>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</si>
  <si>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</si>
  <si>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</si>
  <si>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</si>
  <si>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</si>
  <si>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</si>
  <si>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</si>
  <si>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</si>
  <si>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</si>
  <si>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</si>
  <si>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</si>
  <si>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</si>
  <si>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</si>
  <si>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</si>
  <si>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</si>
  <si>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</si>
  <si>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</si>
  <si>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</si>
  <si>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</si>
  <si>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</si>
  <si>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</si>
  <si>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</si>
  <si>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</si>
  <si>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</si>
  <si>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</si>
  <si>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</si>
  <si>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</si>
  <si>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</si>
  <si>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</si>
  <si>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</si>
  <si>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</si>
  <si>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</si>
  <si>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</si>
  <si>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</si>
  <si>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</si>
  <si>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</si>
  <si>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</si>
  <si>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</si>
  <si>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</si>
  <si>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</si>
  <si>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</si>
  <si>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</si>
  <si>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</si>
  <si>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</si>
  <si>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</si>
  <si>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</si>
  <si>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</si>
  <si>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</si>
  <si>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</si>
  <si>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</si>
  <si>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</si>
  <si>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</si>
  <si>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</si>
  <si>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</si>
  <si>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</si>
  <si>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</si>
  <si>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</si>
  <si>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</si>
  <si>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</si>
  <si>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</si>
  <si>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</si>
  <si>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</si>
  <si>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</si>
  <si>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</si>
  <si>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</si>
  <si>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</si>
  <si>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</si>
  <si>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</si>
  <si>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</si>
  <si>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</si>
  <si>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</si>
  <si>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</si>
  <si>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</si>
  <si>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</si>
  <si>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</si>
  <si>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</si>
  <si>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</si>
  <si>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</si>
  <si>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</si>
  <si>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</si>
  <si>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</si>
  <si>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</si>
  <si>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</si>
  <si>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</si>
  <si>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</si>
  <si>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</si>
  <si>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</si>
  <si>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</si>
  <si>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</si>
  <si>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</si>
  <si>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</si>
  <si>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</si>
  <si>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</si>
  <si>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</si>
  <si>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</si>
  <si>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</si>
  <si>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</si>
  <si>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</si>
  <si>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</si>
  <si>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</si>
  <si>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</si>
  <si>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</si>
  <si>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</si>
  <si>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</si>
  <si>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</si>
  <si>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</si>
  <si>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</si>
  <si>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</si>
  <si>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</si>
  <si>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</si>
  <si>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</si>
  <si>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</si>
  <si>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</si>
  <si>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</si>
  <si>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</si>
  <si>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</si>
  <si>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</si>
  <si>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</si>
  <si>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</si>
  <si>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</si>
  <si>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</si>
  <si>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</si>
  <si>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</si>
  <si>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</si>
  <si>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</si>
  <si>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</si>
  <si>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</si>
  <si>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</si>
  <si>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</si>
  <si>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</si>
  <si>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</si>
  <si>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</si>
  <si>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</si>
  <si>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</si>
  <si>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</si>
  <si>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</si>
  <si>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</si>
  <si>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</si>
  <si>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</si>
  <si>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</si>
  <si>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</si>
  <si>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</si>
  <si>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</si>
  <si>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</si>
  <si>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</si>
  <si>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</si>
  <si>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</si>
  <si>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</si>
  <si>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</si>
  <si>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</si>
  <si>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</si>
  <si>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</si>
  <si>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</si>
  <si>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</si>
  <si>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</si>
  <si>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</si>
  <si>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</si>
  <si>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</si>
  <si>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</si>
  <si>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</si>
  <si>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</si>
  <si>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</si>
  <si>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</si>
  <si>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</si>
  <si>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</si>
  <si>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</si>
  <si>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</si>
  <si>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</si>
  <si>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</si>
  <si>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</si>
  <si>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</si>
  <si>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</si>
  <si>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</si>
  <si>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</si>
  <si>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</si>
  <si>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</si>
  <si>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</si>
  <si>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</si>
  <si>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</si>
  <si>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</si>
  <si>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</si>
  <si>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</si>
  <si>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</si>
  <si>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</si>
  <si>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</si>
  <si>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</si>
  <si>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</si>
  <si>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</si>
  <si>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</si>
  <si>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</si>
  <si>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</si>
  <si>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</si>
  <si>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</si>
  <si>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</si>
  <si>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</si>
  <si>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</si>
  <si>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</si>
  <si>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</si>
  <si>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</si>
  <si>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</si>
  <si>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</si>
  <si>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</si>
  <si>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</si>
  <si>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</si>
  <si>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</si>
  <si>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</si>
  <si>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</si>
  <si>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</si>
  <si>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</si>
  <si>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</si>
  <si>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</si>
  <si>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</si>
  <si>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</si>
  <si>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</si>
  <si>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</si>
  <si>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</si>
  <si>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</si>
  <si>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</si>
  <si>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</si>
  <si>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</si>
  <si>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</si>
  <si>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</si>
  <si>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</si>
  <si>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</si>
  <si>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</si>
  <si>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</si>
  <si>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</si>
  <si>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</si>
  <si>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</si>
  <si>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</si>
  <si>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</si>
  <si>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</si>
  <si>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</si>
  <si>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</si>
  <si>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</si>
  <si>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</si>
  <si>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</si>
  <si>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</si>
  <si>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</si>
  <si>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</si>
  <si>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</si>
  <si>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</si>
  <si>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</si>
  <si>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</si>
  <si>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</si>
  <si>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</si>
  <si>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</si>
  <si>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</si>
  <si>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</si>
  <si>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</si>
  <si>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</si>
  <si>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</si>
  <si>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</si>
  <si>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</si>
  <si>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</si>
  <si>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</si>
  <si>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</si>
  <si>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</si>
  <si>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</si>
  <si>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</si>
  <si>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</si>
  <si>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</si>
  <si>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</si>
  <si>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</si>
  <si>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</si>
  <si>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</si>
  <si>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</si>
  <si>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</si>
  <si>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</si>
  <si>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</si>
  <si>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</si>
  <si>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</si>
  <si>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</si>
  <si>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</si>
  <si>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</si>
  <si>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</si>
  <si>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</si>
  <si>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</si>
  <si>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</si>
  <si>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</si>
  <si>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</si>
  <si>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</si>
  <si>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</si>
  <si>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</si>
  <si>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</si>
  <si>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</si>
  <si>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</si>
  <si>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</si>
  <si>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</si>
  <si>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</si>
  <si>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</si>
  <si>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</si>
  <si>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</si>
  <si>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</si>
  <si>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</si>
  <si>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</si>
  <si>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</si>
  <si>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</si>
  <si>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</si>
  <si>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</si>
  <si>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</si>
  <si>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</si>
  <si>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</si>
  <si>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</si>
  <si>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</si>
  <si>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</si>
  <si>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</si>
  <si>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</si>
  <si>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</si>
  <si>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</si>
  <si>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</si>
  <si>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</si>
  <si>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</si>
  <si>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</si>
  <si>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</si>
  <si>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</si>
  <si>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</si>
  <si>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</si>
  <si>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</si>
  <si>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</si>
  <si>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</si>
  <si>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</si>
  <si>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</si>
  <si>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</si>
  <si>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</si>
  <si>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</si>
  <si>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</si>
  <si>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</si>
  <si>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</si>
  <si>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</si>
  <si>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</si>
  <si>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</si>
  <si>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</si>
  <si>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</si>
  <si>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</si>
  <si>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</si>
  <si>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</si>
  <si>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</si>
  <si>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</si>
  <si>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</si>
  <si>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</si>
  <si>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</si>
  <si>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</si>
  <si>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</si>
  <si>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</si>
  <si>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</si>
  <si>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</si>
  <si>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</si>
  <si>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</si>
  <si>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</si>
  <si>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</si>
  <si>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</si>
  <si>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</si>
  <si>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</si>
  <si>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</si>
  <si>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</si>
  <si>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</si>
  <si>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</si>
  <si>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</si>
  <si>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</si>
  <si>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</si>
  <si>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</si>
  <si>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</si>
  <si>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</si>
  <si>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</si>
  <si>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</si>
  <si>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</si>
  <si>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</si>
  <si>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</si>
  <si>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</si>
  <si>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</si>
  <si>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</si>
  <si>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</si>
  <si>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</si>
  <si>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</si>
  <si>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</si>
  <si>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</si>
  <si>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</si>
  <si>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</si>
  <si>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</si>
  <si>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</si>
  <si>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</si>
  <si>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</si>
  <si>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</si>
  <si>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</si>
  <si>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</si>
  <si>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</si>
  <si>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</si>
  <si>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</si>
  <si>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</si>
  <si>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</si>
  <si>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</si>
  <si>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</si>
  <si>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</si>
  <si>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</si>
  <si>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</si>
  <si>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</si>
  <si>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</si>
  <si>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</si>
  <si>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</si>
  <si>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</si>
  <si>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</si>
  <si>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</si>
  <si>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</si>
  <si>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</si>
  <si>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</si>
  <si>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</si>
  <si>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</si>
  <si>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</si>
  <si>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</si>
  <si>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</si>
  <si>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</si>
  <si>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</si>
  <si>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</si>
  <si>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</si>
  <si>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</si>
  <si>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</si>
  <si>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</si>
  <si>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</si>
  <si>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</si>
  <si>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</si>
  <si>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</si>
  <si>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</si>
  <si>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</si>
  <si>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</si>
  <si>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</si>
  <si>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</si>
  <si>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</si>
  <si>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</si>
  <si>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</si>
  <si>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</si>
  <si>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</si>
  <si>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</si>
  <si>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</si>
  <si>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</si>
  <si>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</si>
  <si>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</si>
  <si>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</si>
  <si>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</si>
  <si>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</si>
  <si>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</si>
  <si>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</si>
  <si>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</si>
  <si>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</si>
  <si>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</si>
  <si>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</si>
  <si>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</si>
  <si>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</si>
  <si>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</si>
  <si>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</si>
  <si>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</si>
  <si>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</si>
  <si>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</si>
  <si>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</si>
  <si>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</si>
  <si>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</si>
  <si>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</si>
  <si>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</si>
  <si>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</si>
  <si>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</si>
  <si>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</si>
  <si>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</si>
  <si>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</si>
  <si>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</si>
  <si>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</si>
  <si>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</si>
  <si>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</si>
  <si>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</si>
  <si>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</si>
  <si>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</si>
  <si>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</si>
  <si>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</si>
  <si>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</si>
  <si>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</si>
  <si>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</si>
  <si>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</si>
  <si>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</si>
  <si>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</si>
  <si>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</si>
  <si>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</si>
  <si>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</si>
  <si>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</si>
  <si>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</si>
  <si>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</si>
  <si>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</si>
  <si>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</si>
  <si>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</si>
  <si>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</si>
  <si>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</si>
  <si>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</si>
  <si>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</si>
  <si>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</si>
  <si>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</si>
  <si>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</si>
  <si>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</si>
  <si>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</si>
  <si>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</si>
  <si>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</si>
  <si>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</si>
  <si>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</si>
  <si>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</si>
  <si>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</si>
  <si>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</si>
  <si>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</si>
  <si>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</si>
  <si>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</si>
  <si>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</si>
  <si>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</si>
  <si>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</si>
  <si>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</si>
  <si>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</si>
  <si>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</si>
  <si>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</si>
  <si>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</si>
  <si>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</si>
  <si>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</si>
  <si>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</si>
  <si>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</si>
  <si>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</si>
  <si>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</si>
  <si>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</si>
  <si>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</si>
  <si>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</si>
  <si>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</si>
  <si>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</si>
  <si>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</si>
  <si>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</si>
  <si>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</si>
  <si>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</si>
  <si>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</si>
  <si>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</si>
  <si>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</si>
  <si>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</si>
  <si>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</si>
  <si>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</si>
  <si>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</si>
  <si>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</si>
  <si>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</si>
  <si>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</si>
  <si>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</si>
  <si>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</si>
  <si>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</si>
  <si>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</si>
  <si>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</si>
  <si>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</si>
  <si>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</si>
  <si>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</si>
  <si>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</si>
  <si>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</si>
  <si>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</si>
  <si>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</si>
  <si>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</si>
  <si>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</si>
  <si>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</si>
  <si>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</si>
  <si>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</si>
  <si>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</si>
  <si>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</si>
  <si>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</si>
  <si>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</si>
  <si>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</si>
  <si>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</si>
  <si>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</si>
  <si>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</si>
  <si>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</si>
  <si>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</si>
  <si>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</si>
  <si>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</si>
  <si>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</si>
  <si>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</si>
  <si>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</si>
  <si>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</si>
  <si>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</si>
  <si>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</si>
  <si>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</si>
  <si>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</si>
  <si>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</si>
  <si>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</si>
  <si>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</si>
  <si>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</si>
  <si>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</si>
  <si>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</si>
  <si>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</si>
  <si>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</si>
  <si>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</si>
  <si>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</si>
  <si>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</si>
  <si>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</si>
  <si>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</si>
  <si>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</si>
  <si>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</si>
  <si>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</si>
  <si>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</si>
  <si>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</si>
  <si>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</si>
  <si>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</si>
  <si>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</si>
  <si>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</si>
  <si>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</si>
  <si>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</si>
  <si>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</si>
  <si>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</si>
  <si>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</si>
  <si>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</si>
  <si>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</si>
  <si>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</si>
  <si>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</si>
  <si>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</si>
  <si>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</si>
  <si>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</si>
  <si>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</si>
  <si>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</si>
  <si>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</si>
  <si>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</si>
  <si>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</si>
  <si>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</si>
  <si>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</si>
  <si>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</si>
  <si>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</si>
  <si>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</si>
  <si>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</si>
  <si>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</si>
  <si>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MANUAL DE PINTURA COM TINTA LÁTEX ACRÍLICA EM TETO,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</si>
  <si>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</si>
  <si>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</si>
  <si>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</si>
  <si>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</si>
  <si>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</si>
  <si>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</si>
  <si>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</si>
  <si>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</si>
  <si>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</si>
  <si>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</si>
  <si>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</si>
  <si>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</si>
  <si>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</si>
  <si>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</si>
  <si>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</si>
  <si>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</si>
  <si>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</si>
  <si>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</si>
  <si>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</si>
  <si>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</si>
  <si>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</si>
  <si>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</si>
  <si>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</si>
  <si>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</si>
  <si>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</si>
  <si>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</si>
  <si>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</si>
  <si>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</si>
  <si>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</si>
  <si>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</si>
  <si>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</si>
  <si>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</si>
  <si>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</si>
  <si>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</si>
  <si>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</si>
  <si>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</si>
  <si>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</si>
  <si>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</si>
  <si>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</si>
  <si>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</si>
  <si>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</si>
  <si>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</si>
  <si>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</si>
  <si>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</si>
  <si>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</si>
  <si>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</si>
  <si>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</si>
  <si>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</si>
  <si>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</si>
  <si>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</si>
  <si>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</si>
  <si>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</si>
  <si>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</si>
  <si>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</si>
  <si>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</si>
  <si>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</si>
  <si>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</si>
  <si>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</si>
  <si>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</si>
  <si>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</si>
  <si>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</si>
  <si>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</si>
  <si>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</si>
  <si>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</si>
  <si>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</si>
  <si>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</si>
  <si>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</si>
  <si>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</si>
  <si>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</si>
  <si>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</si>
  <si>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</si>
  <si>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</si>
  <si>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</si>
  <si>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</si>
  <si>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</si>
  <si>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</si>
  <si>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</si>
  <si>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</si>
  <si>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</si>
  <si>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</si>
  <si>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</si>
  <si>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</si>
  <si>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</si>
  <si>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</si>
  <si>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</si>
  <si>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</si>
  <si>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</si>
  <si>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</si>
  <si>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</si>
  <si>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</si>
  <si>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</si>
  <si>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</si>
  <si>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</si>
  <si>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</si>
  <si>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</si>
  <si>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</si>
  <si>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</si>
  <si>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</si>
  <si>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</si>
  <si>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</si>
  <si>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</si>
  <si>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</si>
  <si>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</si>
  <si>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</si>
  <si>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</si>
  <si>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</si>
  <si>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</si>
  <si>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</si>
  <si>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</si>
  <si>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</si>
  <si>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</si>
  <si>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</si>
  <si>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</si>
  <si>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</si>
  <si>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</si>
  <si>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</si>
  <si>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</si>
  <si>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</si>
  <si>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</si>
  <si>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</si>
  <si>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</si>
  <si>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</si>
  <si>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</si>
  <si>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</si>
  <si>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</si>
  <si>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</si>
  <si>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</si>
  <si>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</si>
  <si>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</si>
  <si>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</si>
  <si>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</si>
  <si>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</si>
  <si>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</si>
  <si>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</si>
  <si>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</si>
  <si>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</si>
  <si>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</si>
  <si>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</si>
  <si>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</si>
  <si>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</si>
  <si>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</si>
  <si>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</si>
  <si>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</si>
  <si>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</si>
  <si>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</si>
  <si>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</si>
  <si>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</si>
  <si>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</si>
  <si>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</si>
  <si>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</si>
  <si>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</si>
  <si>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</si>
  <si>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</si>
  <si>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</si>
  <si>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</si>
  <si>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</si>
  <si>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</si>
  <si>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</si>
  <si>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</si>
  <si>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</si>
  <si>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</si>
  <si>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</si>
  <si>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</si>
  <si>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</si>
  <si>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</si>
  <si>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</si>
  <si>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</si>
  <si>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</si>
  <si>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</si>
  <si>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</si>
  <si>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</si>
  <si>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</si>
  <si>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</si>
  <si>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</si>
  <si>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</si>
  <si>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</si>
  <si>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</si>
  <si>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</si>
  <si>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</si>
  <si>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</si>
  <si>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</si>
  <si>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</si>
  <si>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</si>
  <si>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</si>
  <si>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</si>
  <si>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</si>
  <si>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</si>
  <si>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</si>
  <si>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</si>
  <si>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</si>
  <si>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</si>
  <si>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</si>
  <si>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</si>
  <si>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</si>
  <si>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</si>
  <si>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</si>
  <si>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</si>
  <si>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</si>
  <si>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</si>
  <si>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</si>
  <si>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</si>
  <si>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</si>
  <si>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</si>
  <si>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</si>
  <si>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</si>
  <si>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</si>
  <si>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</si>
  <si>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</si>
  <si>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</si>
  <si>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</si>
  <si>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</si>
  <si>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</si>
  <si>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</si>
  <si>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</si>
  <si>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</si>
  <si>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</si>
  <si>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</si>
  <si>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</si>
  <si>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</si>
  <si>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</si>
  <si>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</si>
  <si>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</si>
  <si>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</si>
  <si>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</si>
  <si>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</si>
  <si>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</si>
  <si>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</si>
  <si>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</si>
  <si>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</si>
  <si>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</si>
  <si>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</si>
  <si>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</si>
  <si>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</si>
  <si>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</si>
  <si>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</si>
  <si>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</si>
  <si>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</si>
  <si>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</si>
  <si>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</si>
  <si>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</si>
  <si>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</si>
  <si>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</si>
  <si>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</si>
  <si>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</si>
  <si>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</si>
  <si>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</si>
  <si>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</si>
  <si>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</si>
  <si>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</si>
  <si>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</si>
  <si>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</si>
  <si>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</si>
  <si>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</si>
  <si>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</si>
  <si>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</si>
  <si>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</si>
  <si>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</si>
  <si>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</si>
  <si>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</si>
  <si>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</si>
  <si>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</si>
  <si>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</si>
  <si>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</si>
  <si>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</si>
  <si>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</si>
  <si>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</si>
  <si>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</si>
  <si>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</si>
  <si>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</si>
  <si>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</si>
  <si>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</si>
  <si>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</si>
  <si>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</si>
  <si>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</si>
  <si>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</si>
  <si>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</si>
  <si>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</si>
  <si>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</si>
  <si>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</si>
  <si>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</si>
  <si>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</si>
  <si>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</si>
  <si>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</si>
  <si>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</si>
  <si>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</si>
  <si>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</si>
  <si>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</si>
  <si>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</si>
  <si>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</si>
  <si>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</si>
  <si>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</si>
  <si>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</si>
  <si>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</si>
  <si>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</si>
  <si>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</si>
  <si>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</si>
  <si>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</si>
  <si>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</si>
  <si>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</si>
  <si>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</si>
  <si>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</si>
  <si>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</si>
  <si>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</si>
  <si>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</si>
  <si>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</si>
  <si>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</si>
  <si>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</si>
  <si>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</si>
  <si>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</si>
  <si>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</si>
  <si>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</si>
  <si>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</si>
  <si>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</si>
  <si>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</si>
  <si>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</si>
  <si>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</si>
  <si>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</si>
  <si>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</si>
  <si>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</si>
  <si>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</si>
  <si>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</si>
  <si>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</si>
  <si>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</si>
  <si>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</si>
  <si>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</si>
  <si>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</si>
  <si>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</si>
  <si>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</si>
  <si>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</si>
  <si>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</si>
  <si>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</si>
  <si>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</si>
  <si>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</si>
  <si>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</si>
  <si>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</si>
  <si>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</si>
  <si>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</si>
  <si>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</si>
  <si>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</si>
  <si>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</si>
  <si>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</si>
  <si>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</si>
  <si>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</si>
  <si>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</si>
  <si>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</si>
  <si>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</si>
  <si>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</si>
  <si>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</si>
  <si>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</si>
  <si>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</si>
  <si>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</si>
  <si>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</si>
  <si>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</si>
  <si>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</si>
  <si>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</si>
  <si>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</si>
  <si>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</si>
  <si>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</si>
  <si>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</si>
  <si>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</si>
  <si>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</si>
  <si>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</si>
  <si>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</si>
  <si>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</si>
  <si>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</si>
  <si>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</si>
  <si>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</si>
  <si>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</si>
  <si>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</si>
  <si>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</si>
  <si>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</si>
  <si>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</si>
  <si>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</si>
  <si>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</si>
  <si>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</si>
  <si>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</si>
  <si>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</si>
  <si>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</si>
  <si>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</si>
  <si>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</si>
  <si>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</si>
  <si>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</si>
  <si>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</si>
  <si>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</si>
  <si>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</si>
  <si>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</si>
  <si>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</si>
  <si>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</si>
  <si>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</si>
  <si>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</si>
  <si>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</si>
  <si>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</si>
  <si>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</si>
  <si>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</si>
  <si>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</si>
  <si>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</si>
  <si>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</si>
  <si>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</si>
  <si>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</si>
  <si>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</si>
  <si>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</si>
  <si>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</si>
  <si>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</si>
  <si>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</si>
  <si>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</si>
  <si>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</si>
  <si>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</si>
  <si>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</si>
  <si>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</si>
  <si>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</si>
  <si>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</si>
  <si>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</si>
  <si>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</si>
  <si>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</si>
  <si>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</si>
  <si>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</si>
  <si>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</si>
  <si>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</si>
  <si>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</si>
  <si>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</si>
  <si>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</si>
  <si>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</si>
  <si>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</si>
  <si>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</si>
  <si>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</si>
  <si>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</si>
  <si>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</si>
  <si>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</si>
  <si>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</si>
  <si>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</si>
  <si>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</si>
  <si>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</si>
  <si>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</si>
  <si>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</si>
  <si>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</si>
  <si>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</si>
  <si>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</si>
  <si>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</si>
  <si>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</si>
  <si>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</si>
  <si>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</si>
  <si>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</si>
  <si>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</si>
  <si>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</si>
  <si>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</si>
  <si>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</si>
  <si>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</si>
  <si>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</si>
  <si>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</si>
  <si>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</si>
  <si>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</si>
  <si>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</si>
  <si>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</si>
  <si>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</si>
  <si>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</si>
  <si>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</si>
  <si>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</si>
  <si>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</si>
  <si>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</si>
  <si>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</si>
  <si>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</si>
  <si>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</si>
  <si>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</si>
  <si>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</si>
  <si>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</si>
  <si>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</si>
  <si>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</si>
  <si>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</si>
  <si>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</si>
  <si>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</si>
  <si>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</si>
  <si>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</si>
  <si>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</si>
  <si>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</si>
  <si>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</si>
  <si>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</si>
  <si>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</si>
  <si>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</si>
  <si>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</si>
  <si>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</si>
  <si>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</si>
  <si>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</si>
  <si>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</si>
  <si>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</si>
  <si>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</si>
  <si>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</si>
  <si>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</si>
  <si>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</si>
  <si>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</si>
  <si>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</si>
  <si>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</si>
  <si>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</si>
  <si>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</si>
  <si>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</si>
  <si>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</si>
  <si>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</si>
  <si>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</si>
  <si>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</si>
  <si>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</si>
  <si>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</si>
  <si>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</si>
  <si>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</si>
  <si>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</si>
  <si>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</si>
  <si>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</si>
  <si>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</si>
  <si>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</si>
  <si>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</si>
  <si>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</si>
  <si>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</si>
  <si>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</si>
  <si>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</si>
  <si>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</si>
  <si>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</si>
  <si>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</si>
  <si>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</si>
  <si>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</si>
  <si>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</si>
  <si>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</si>
  <si>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</si>
  <si>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</si>
  <si>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</si>
  <si>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</si>
  <si>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</si>
  <si>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</si>
  <si>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</si>
  <si>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</si>
  <si>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</si>
  <si>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</si>
  <si>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</si>
  <si>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</si>
  <si>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</si>
  <si>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</si>
  <si>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</si>
  <si>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</si>
  <si>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</si>
  <si>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</si>
  <si>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</si>
  <si>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</si>
  <si>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</si>
  <si>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</si>
  <si>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</si>
  <si>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</si>
  <si>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</si>
  <si>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</si>
  <si>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</si>
  <si>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</si>
  <si>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</si>
  <si>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</si>
  <si>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</si>
  <si>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</si>
  <si>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</si>
  <si>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</si>
  <si>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</si>
  <si>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</si>
  <si>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</si>
  <si>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</si>
  <si>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</si>
  <si>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</si>
  <si>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</si>
  <si>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</si>
  <si>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</si>
  <si>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</si>
  <si>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</si>
  <si>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</si>
  <si>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</si>
  <si>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</si>
  <si>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</si>
  <si>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</si>
  <si>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</si>
  <si>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</si>
  <si>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</si>
  <si>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</si>
  <si>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</si>
  <si>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</si>
  <si>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</si>
  <si>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</si>
  <si>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</si>
  <si>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</si>
  <si>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</si>
  <si>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</si>
  <si>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</si>
  <si>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</si>
  <si>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</si>
  <si>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</si>
  <si>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</si>
  <si>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</si>
  <si>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</si>
  <si>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</si>
  <si>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</si>
  <si>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</si>
  <si>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</si>
  <si>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</si>
  <si>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</si>
  <si>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</si>
  <si>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</si>
  <si>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</si>
  <si>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</si>
  <si>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</si>
  <si>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</si>
  <si>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</si>
  <si>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</si>
  <si>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</si>
  <si>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</si>
  <si>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</si>
  <si>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</si>
  <si>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</si>
  <si>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</si>
  <si>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</si>
  <si>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</si>
  <si>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</si>
  <si>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</si>
  <si>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</si>
  <si>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</si>
  <si>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</si>
  <si>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</si>
  <si>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</si>
  <si>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</si>
  <si>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</si>
  <si>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</si>
  <si>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</si>
  <si>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</si>
  <si>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</si>
  <si>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</si>
  <si>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</si>
  <si>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</si>
  <si>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</si>
  <si>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</si>
  <si>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</si>
  <si>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</si>
  <si>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</si>
  <si>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</si>
  <si>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</si>
  <si>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</si>
  <si>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</si>
  <si>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</si>
  <si>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</si>
  <si>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</si>
  <si>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</si>
  <si>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</si>
  <si>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</si>
  <si>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</si>
  <si>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</si>
  <si>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</si>
  <si>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</si>
  <si>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</si>
  <si>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</si>
  <si>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</si>
  <si>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</si>
  <si>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</si>
  <si>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</si>
  <si>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</si>
  <si>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</si>
  <si>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</si>
  <si>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</si>
  <si>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</si>
  <si>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</si>
  <si>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</si>
  <si>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</si>
  <si>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</si>
  <si>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</si>
  <si>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</si>
  <si>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</si>
  <si>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</si>
  <si>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</si>
  <si>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</si>
  <si>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</si>
  <si>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</si>
  <si>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</si>
  <si>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</si>
  <si>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</si>
  <si>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</si>
  <si>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</si>
  <si>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</si>
  <si>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</si>
  <si>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</si>
  <si>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</si>
  <si>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</si>
  <si>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</si>
  <si>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</si>
  <si>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</si>
  <si>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</si>
  <si>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</si>
  <si>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</si>
  <si>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</si>
  <si>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</si>
  <si>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</si>
  <si>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</si>
  <si>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</si>
  <si>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</si>
  <si>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</si>
  <si>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</si>
  <si>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</si>
  <si>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</si>
  <si>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</si>
  <si>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</si>
  <si>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</si>
  <si>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</si>
  <si>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</si>
  <si>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</si>
  <si>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</si>
  <si>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</si>
  <si>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</si>
  <si>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</si>
  <si>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</si>
  <si>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</si>
  <si>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</si>
  <si>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</si>
  <si>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</si>
  <si>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</si>
  <si>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</si>
  <si>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</si>
  <si>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</si>
  <si>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</si>
  <si>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</si>
  <si>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</si>
  <si>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</si>
  <si>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</si>
  <si>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</si>
  <si>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</si>
  <si>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</si>
  <si>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</si>
  <si>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</si>
  <si>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</si>
  <si>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</si>
  <si>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</si>
  <si>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</si>
  <si>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</si>
  <si>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</si>
  <si>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</si>
  <si>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</si>
  <si>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</si>
  <si>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</si>
  <si>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</si>
  <si>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</si>
  <si>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</si>
  <si>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</si>
  <si>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</si>
  <si>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</si>
  <si>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</si>
  <si>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</si>
  <si>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</si>
  <si>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</si>
  <si>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</si>
  <si>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</si>
  <si>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</si>
  <si>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</si>
  <si>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</si>
  <si>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</si>
  <si>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</si>
  <si>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</si>
  <si>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</si>
  <si>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</si>
  <si>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</si>
  <si>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</si>
  <si>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</si>
  <si>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</si>
  <si>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</si>
  <si>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</si>
  <si>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</si>
  <si>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</si>
  <si>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</si>
  <si>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</si>
  <si>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</si>
  <si>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</si>
  <si>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</si>
  <si>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</si>
  <si>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</si>
  <si>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</si>
  <si>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</si>
  <si>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</si>
  <si>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</si>
  <si>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</si>
  <si>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</si>
  <si>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</si>
  <si>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</si>
  <si>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</si>
  <si>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</si>
  <si>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</si>
  <si>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</si>
  <si>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</si>
  <si>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</si>
  <si>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</si>
  <si>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</si>
  <si>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</si>
  <si>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</si>
  <si>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</si>
  <si>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</si>
  <si>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</si>
  <si>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</si>
  <si>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</si>
  <si>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</si>
  <si>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</si>
  <si>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</si>
  <si>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</si>
  <si>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</si>
  <si>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</si>
  <si>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</si>
  <si>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</si>
  <si>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</si>
  <si>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</si>
  <si>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</si>
  <si>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</si>
  <si>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</si>
  <si>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</si>
  <si>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</si>
  <si>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</si>
  <si>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</si>
  <si>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</si>
  <si>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</si>
  <si>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</si>
  <si>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</si>
  <si>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</si>
  <si>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</si>
  <si>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</si>
  <si>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</si>
  <si>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</si>
  <si>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</si>
  <si>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</si>
  <si>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</si>
  <si>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</si>
  <si>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</si>
  <si>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</si>
  <si>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</si>
  <si>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</si>
  <si>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</si>
  <si>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</si>
  <si>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</si>
  <si>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</si>
  <si>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</si>
  <si>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</si>
  <si>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</si>
  <si>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</si>
  <si>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</si>
  <si>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</si>
  <si>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</si>
  <si>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</si>
  <si>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</si>
  <si>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</si>
  <si>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</si>
  <si>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</si>
  <si>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</si>
  <si>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</si>
  <si>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</si>
  <si>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</si>
  <si>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</si>
  <si>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</si>
  <si>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</si>
  <si>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</si>
  <si>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</si>
  <si>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</si>
  <si>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</si>
  <si>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</si>
  <si>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</si>
  <si>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</si>
  <si>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</si>
  <si>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</si>
  <si>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</si>
  <si>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</si>
  <si>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</si>
  <si>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</si>
  <si>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</si>
  <si>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</si>
  <si>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</si>
  <si>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</si>
  <si>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</si>
  <si>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</si>
  <si>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</si>
  <si>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</si>
  <si>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</si>
  <si>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</si>
  <si>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</si>
  <si>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</si>
  <si>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</si>
  <si>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</si>
  <si>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</si>
  <si>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</si>
  <si>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</si>
  <si>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</si>
  <si>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</si>
  <si>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</si>
  <si>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</si>
  <si>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</si>
  <si>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</si>
  <si>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</si>
  <si>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</si>
  <si>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</si>
  <si>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</si>
  <si>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</si>
  <si>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</si>
  <si>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</si>
  <si>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</si>
  <si>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</si>
  <si>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</si>
  <si>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</si>
  <si>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</si>
  <si>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</si>
  <si>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</si>
  <si>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</si>
  <si>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</si>
  <si>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</si>
  <si>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</si>
  <si>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</si>
  <si>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</si>
  <si>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</si>
  <si>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</si>
  <si>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</si>
  <si>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</si>
  <si>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</si>
  <si>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</si>
  <si>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</si>
  <si>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</si>
  <si>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</si>
  <si>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</si>
  <si>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</si>
  <si>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</si>
  <si>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</si>
  <si>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</si>
  <si>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</si>
  <si>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</si>
  <si>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</si>
  <si>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</si>
  <si>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</si>
  <si>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</si>
  <si>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</si>
  <si>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</si>
  <si>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</si>
  <si>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</si>
  <si>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</si>
  <si>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</si>
  <si>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</si>
  <si>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</si>
  <si>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</si>
  <si>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</si>
  <si>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</si>
  <si>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</si>
  <si>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</si>
  <si>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</si>
  <si>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</si>
  <si>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</si>
  <si>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</si>
  <si>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</si>
  <si>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</si>
  <si>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</si>
  <si>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</si>
  <si>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</si>
  <si>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</si>
  <si>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</si>
  <si>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</si>
  <si>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</si>
  <si>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</si>
  <si>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</si>
  <si>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</si>
  <si>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</si>
  <si>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</si>
  <si>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</si>
  <si>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</si>
  <si>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</si>
  <si>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</si>
  <si>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</si>
  <si>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</si>
  <si>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</si>
  <si>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</si>
  <si>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</si>
  <si>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</si>
  <si>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</si>
  <si>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</si>
  <si>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</si>
  <si>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</si>
  <si>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</si>
  <si>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</si>
  <si>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</si>
  <si>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</si>
  <si>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</si>
  <si>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</si>
  <si>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</si>
  <si>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</si>
  <si>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</si>
  <si>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</si>
  <si>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</si>
  <si>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</si>
  <si>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</si>
  <si>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</si>
  <si>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</si>
  <si>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</si>
  <si>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</si>
  <si>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</si>
  <si>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</si>
  <si>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</si>
  <si>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</si>
  <si>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</si>
  <si>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</si>
  <si>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</si>
  <si>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</si>
  <si>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</si>
  <si>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</si>
  <si>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</si>
  <si>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</si>
  <si>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</si>
  <si>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</si>
  <si>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</si>
  <si>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</si>
  <si>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</si>
  <si>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</si>
  <si>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</si>
  <si>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</si>
  <si>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</si>
  <si>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</si>
  <si>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</si>
  <si>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</si>
  <si>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</si>
  <si>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</si>
  <si>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</si>
  <si>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</si>
  <si>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</si>
  <si>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</si>
  <si>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</si>
  <si>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</si>
  <si>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</si>
  <si>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</si>
  <si>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</si>
  <si>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</si>
  <si>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</si>
  <si>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</si>
  <si>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</si>
  <si>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</si>
  <si>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</si>
  <si>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</si>
  <si>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</si>
  <si>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</si>
  <si>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</si>
  <si>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</si>
  <si>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</si>
  <si>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</si>
  <si>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CAVOUQUEIRO OU OPERADOR PERFURATRIZ/ROMPEDOR COM ENCARGOS COMPLEMENTARES</t>
  </si>
  <si>
    <t>ELETRICISTA INDUSTRIAL COM ENCARGOS COMPLEMENTARES</t>
  </si>
  <si>
    <t>ELETROTÉCNICO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</si>
  <si>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</si>
  <si>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</si>
  <si>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</si>
  <si>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</si>
  <si>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</si>
  <si>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</si>
  <si>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</si>
  <si>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</si>
  <si>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</si>
  <si>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</si>
  <si>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</si>
  <si>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</si>
  <si>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</si>
  <si>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</si>
  <si>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</si>
  <si>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</si>
  <si>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</si>
  <si>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</si>
  <si>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</si>
  <si>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</si>
  <si>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</si>
  <si>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</si>
  <si>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</si>
  <si>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</si>
  <si>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</si>
  <si>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</si>
  <si>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</si>
  <si>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</si>
  <si>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</si>
  <si>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</si>
  <si>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</si>
  <si>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</si>
  <si>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</si>
  <si>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</si>
  <si>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</si>
  <si>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</si>
  <si>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</si>
  <si>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</si>
  <si>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</si>
  <si>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</si>
  <si>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</si>
  <si>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</si>
  <si>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</si>
  <si>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</si>
  <si>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</si>
  <si>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</si>
  <si>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</si>
  <si>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</si>
  <si>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</si>
  <si>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</si>
  <si>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</si>
  <si>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</si>
  <si>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</si>
  <si>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</si>
  <si>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</si>
  <si>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</si>
  <si>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</si>
  <si>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</si>
  <si>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</si>
  <si>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</si>
  <si>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</si>
  <si>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</si>
  <si>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</si>
  <si>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</si>
  <si>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</si>
  <si>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</si>
  <si>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</si>
  <si>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</si>
  <si>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</si>
  <si>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</si>
  <si>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</si>
  <si>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</si>
  <si>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</si>
  <si>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</si>
  <si>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</si>
  <si>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</si>
  <si>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</si>
  <si>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</si>
  <si>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</si>
  <si>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</si>
  <si>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</si>
  <si>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</si>
  <si>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</si>
  <si>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</si>
  <si>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</si>
  <si>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</si>
  <si>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</si>
  <si>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</si>
  <si>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</si>
  <si>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</si>
  <si>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</si>
  <si>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</si>
  <si>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</si>
  <si>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</si>
  <si>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</si>
  <si>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</si>
  <si>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</si>
  <si>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</si>
  <si>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</si>
  <si>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</si>
  <si>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</si>
  <si>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</si>
  <si>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</si>
  <si>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</si>
  <si>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</si>
  <si>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</si>
  <si>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</si>
  <si>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</si>
  <si>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</si>
  <si>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</si>
  <si>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</si>
  <si>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</si>
  <si>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</si>
  <si>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</si>
  <si>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</si>
  <si>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</si>
  <si>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</si>
  <si>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</si>
  <si>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</si>
  <si>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</si>
  <si>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</si>
  <si>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</si>
  <si>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</si>
  <si>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</si>
  <si>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</si>
  <si>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</si>
  <si>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</si>
  <si>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</si>
  <si>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</si>
  <si>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</si>
  <si>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</si>
  <si>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</si>
  <si>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</si>
  <si>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</si>
  <si>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</si>
  <si>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</si>
  <si>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</si>
  <si>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</si>
  <si>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</si>
  <si>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</si>
  <si>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</si>
  <si>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</si>
  <si>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</si>
  <si>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</si>
  <si>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</si>
  <si>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</si>
  <si>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</si>
  <si>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</si>
  <si>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</si>
  <si>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</si>
  <si>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</si>
  <si>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</si>
  <si>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</si>
  <si>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</si>
  <si>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</si>
  <si>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</si>
  <si>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</si>
  <si>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</si>
  <si>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</si>
  <si>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</si>
  <si>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</si>
  <si>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</si>
  <si>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</si>
  <si>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</si>
  <si>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</si>
  <si>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</si>
  <si>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</si>
  <si>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</si>
  <si>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</si>
  <si>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</si>
  <si>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</si>
  <si>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</si>
  <si>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</si>
  <si>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</si>
  <si>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</si>
  <si>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</si>
  <si>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</si>
  <si>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</si>
  <si>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</si>
  <si>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</si>
  <si>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</si>
  <si>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</si>
  <si>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</si>
  <si>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</si>
  <si>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</si>
  <si>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</si>
  <si>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</si>
  <si>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</si>
  <si>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</si>
  <si>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</si>
  <si>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</si>
  <si>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</si>
  <si>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</si>
  <si>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</si>
  <si>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</si>
  <si>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</si>
  <si>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</si>
  <si>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</si>
  <si>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</si>
  <si>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</si>
  <si>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</si>
  <si>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</si>
  <si>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</si>
  <si>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</si>
  <si>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</si>
  <si>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</si>
  <si>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</si>
  <si>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</si>
  <si>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</si>
  <si>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</si>
  <si>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</si>
  <si>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</si>
  <si>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</si>
  <si>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</si>
  <si>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</si>
  <si>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</si>
  <si>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</si>
  <si>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</si>
  <si>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</si>
  <si>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</si>
  <si>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</si>
  <si>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</si>
  <si>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</si>
  <si>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</si>
  <si>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</si>
  <si>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</si>
  <si>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</si>
  <si>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</si>
  <si>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</si>
  <si>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</si>
  <si>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</si>
  <si>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</si>
  <si>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</si>
  <si>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</si>
  <si>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</si>
  <si>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</si>
  <si>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</si>
  <si>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</si>
  <si>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</si>
  <si>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</si>
  <si>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</si>
  <si>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</si>
  <si>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</si>
  <si>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</si>
  <si>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</si>
  <si>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</si>
  <si>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</si>
  <si>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</si>
  <si>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</si>
  <si>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</si>
  <si>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</si>
  <si>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</si>
  <si>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</si>
  <si>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</si>
  <si>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</si>
  <si>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</si>
  <si>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</si>
  <si>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</si>
  <si>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</si>
  <si>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</si>
  <si>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</si>
  <si>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</si>
  <si>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</si>
  <si>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</si>
  <si>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</si>
  <si>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</si>
  <si>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</si>
  <si>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</si>
  <si>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</si>
  <si>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</si>
  <si>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</si>
  <si>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</si>
  <si>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</si>
  <si>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</si>
  <si>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</si>
  <si>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</si>
  <si>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</si>
  <si>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</si>
  <si>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</si>
  <si>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</si>
  <si>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</si>
  <si>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</si>
  <si>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</si>
  <si>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</si>
  <si>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</si>
  <si>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</si>
  <si>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</si>
  <si>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</si>
  <si>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</si>
  <si>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</si>
  <si>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</si>
  <si>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</si>
  <si>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</si>
  <si>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</si>
  <si>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</si>
  <si>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</si>
  <si>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</si>
  <si>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</si>
  <si>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</si>
  <si>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</si>
  <si>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</si>
  <si>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</si>
  <si>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</si>
  <si>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</si>
  <si>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</si>
  <si>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</si>
  <si>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</si>
  <si>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</si>
  <si>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</si>
  <si>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</si>
  <si>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</si>
  <si>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</si>
  <si>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</si>
  <si>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</si>
  <si>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</si>
  <si>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</si>
  <si>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</si>
  <si>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</si>
  <si>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</si>
  <si>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</si>
  <si>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</si>
  <si>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</si>
  <si>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</si>
  <si>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</si>
  <si>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</si>
  <si>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</si>
  <si>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</si>
  <si>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</si>
  <si>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</si>
  <si>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</si>
  <si>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</si>
  <si>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</si>
  <si>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</si>
  <si>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</si>
  <si>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</si>
  <si>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</si>
  <si>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</si>
  <si>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</si>
  <si>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</si>
  <si>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</si>
  <si>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</si>
  <si>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</si>
  <si>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</si>
  <si>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</si>
  <si>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</si>
  <si>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</si>
  <si>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</si>
  <si>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</si>
  <si>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 xml:space="preserve">        PRECOS DE INSUMOS - BANCO NACIONAL</t>
  </si>
  <si>
    <t>MES DE COLETA: 12/2021</t>
  </si>
  <si>
    <t>LOCALIDADE: 4160 - CUIABA</t>
  </si>
  <si>
    <t>ENCARGOS SOCIAIS DESONERADOS (%) HORISTA  84,80  MENSALISTA  48,32</t>
  </si>
  <si>
    <t xml:space="preserve">CODIGO  </t>
  </si>
  <si>
    <t>DESCRICAO DO INSUMO</t>
  </si>
  <si>
    <t>UNIDADE DE MEDIDA</t>
  </si>
  <si>
    <t>PRECO MEDIANO R$</t>
  </si>
  <si>
    <t xml:space="preserve">!EM PROCESSO DE DESATIVACAO! DOBRADICA EM ACO/FERRO, 3" X 2 1/2", E= 1,2 A 1,8 MM, SEM ANEL,  CROMADO OU ZINCADO, TAMPA BOLA, COM PARAFUSOS                                                                                                                                                                                                                                                                                                                                                               </t>
  </si>
  <si>
    <t xml:space="preserve">!EM PROCESSO DE DESATIVACAO! HASTE DE ATERRAMENTO EM ACO COM 3,00 M DE COMPRIMENTO E DN = 3/4", REVESTIDA COM BAIXA CAMADA DE COBRE, SEM CONECTOR                                                                                                                                                                                                                                                                                                                                                         </t>
  </si>
  <si>
    <t xml:space="preserve">!EM PROCESSO DE DESATIVACAO! HASTE DE ATERRAMENTO EM ACO COM 3,00 M DE COMPRIMENTO E DN = 5/8", REVESTIDA COM BAIXA CAMADA DE COBRE, COM CONECTOR TIPO GRAMPO                                                                                                                                                                                                                                                                                                                                             </t>
  </si>
  <si>
    <t xml:space="preserve">!EM PROCESSO DE DESATIVACAO! HASTE DE ATERRAMENTO EM ACO COM 3,00 M DE COMPRIMENTO E DN = 5/8", REVESTIDA COM BAIXA CAMADA DE COBRE, SEM CONECTOR                                                                                                                                                                                                                                                                                                                                                         </t>
  </si>
  <si>
    <t xml:space="preserve">!EM PROCESSO DE DESATIVACAO! JANELA BASCULANTE, ACO, COM BATENTE/REQUADRO, 60 X 80 CM (SEM VIDROS)                                                                                                                                                                                                                                                                                                                                                                                                        </t>
  </si>
  <si>
    <t xml:space="preserve">!EM PROCESSO DE DESATIVACAO! JANELA DE CORRER, ACO, BATENTE/REQUADRO DE 6 A 14 CM, QUADRICULADA, PINTURA ANTICORROSIVA, SEM VIDRO, BANDEIRA COM BASCULA, 4 FLS, 120  X 150 CM (A X L)                                                                                                                                                                                                                                                                                                                     </t>
  </si>
  <si>
    <t xml:space="preserve">!EM PROCESSO DE DESATIVACAO! LUMINARIA FECHADA P/ ILUMINACAO PUBLICA, TIPO ABL 50/F OU EQUIV, P/ LAMPADA A VAPOR DE MERCURIO 400W                                                                                                                                                                                                                                                                                                                                                                         </t>
  </si>
  <si>
    <t xml:space="preserve">!EM PROCESSO DE DESATIVACAO!JANELA DE CORRER, ACO, BATENTE/REQUADRO DE 6 A 14 CM,  COM DIVISAO HORIZ , PINT ANTICORROSIVA, SEM VIDRO, BANDEIRA COM BASCULA, 4 FLS, 120  X 150 CM (A X L)                                                                                                                                                                                                                                                                                                                  </t>
  </si>
  <si>
    <t xml:space="preserve">!EM PROCESSO DESATIVACAO! ELETRODUTO EM ACO GALVANIZADO ELETROLITICO, LEVE, DIAMETRO 1", PAREDE DE 0,90 MM                                                                                                                                                                                                                                                                                                                                                                                                </t>
  </si>
  <si>
    <t xml:space="preserve">!EM PROCESSO DESATIVACAO! ELETRODUTO EM ACO GALVANIZADO ELETROLITICO, LEVE, DIAMETRO 3/4", PAREDE DE 0,90 MM                                                                                                                                                                                                                                                                                                                                                                                              </t>
  </si>
  <si>
    <t xml:space="preserve">!EM PROCESSO DESATIVACAO! ELETRODUTO EM ACO GALVANIZADO ELETROLITICO, SEMI-PESADO, DIAMETRO 1 1/2", PAREDE DE 1,20 MM                                                                                                                                                                                                                                                                                                                                                                                     </t>
  </si>
  <si>
    <t xml:space="preserve">!EM PROCESSO DESATIVACAO! ELETRODUTO EM ACO GALVANIZADO ELETROLITICO, SEMI-PESADO, DIAMETRO 1 1/4", PAREDE DE 1,20 MM                                                                                                                                                                                                                                                                                                                                                                                     </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</si>
  <si>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</si>
  <si>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</si>
  <si>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</si>
  <si>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</si>
  <si>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</si>
  <si>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</si>
  <si>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</si>
  <si>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</si>
  <si>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</si>
  <si>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</si>
  <si>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</si>
  <si>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</si>
  <si>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</si>
  <si>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</si>
  <si>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</si>
  <si>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</si>
  <si>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</si>
  <si>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</si>
  <si>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</si>
  <si>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</si>
  <si>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</si>
  <si>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</si>
  <si>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</si>
  <si>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</si>
  <si>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</si>
  <si>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</si>
  <si>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</si>
  <si>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</si>
  <si>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</si>
  <si>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</si>
  <si>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</si>
  <si>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</si>
  <si>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</si>
  <si>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</si>
  <si>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</si>
  <si>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</si>
  <si>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</si>
  <si>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</si>
  <si>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</si>
  <si>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</si>
  <si>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</si>
  <si>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</si>
  <si>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</si>
  <si>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</si>
  <si>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</si>
  <si>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</si>
  <si>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PARA CILINDRO DE CONJUNTO OXICORTE GRANDE)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</si>
  <si>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</si>
  <si>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</si>
  <si>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</si>
  <si>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</si>
  <si>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</si>
  <si>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</si>
  <si>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</si>
  <si>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</si>
  <si>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</si>
  <si>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</si>
  <si>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</si>
  <si>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</si>
  <si>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</si>
  <si>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</si>
  <si>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</si>
  <si>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</si>
  <si>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</si>
  <si>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</si>
  <si>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</si>
  <si>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</si>
  <si>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</si>
  <si>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</si>
  <si>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DE CONDUTOR PLUVIAL, EM PVC, DIAMETRO ENTRE 80 E 100 MM, PARA DRENAGEM PREDIAL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</si>
  <si>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</si>
  <si>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</si>
  <si>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</si>
  <si>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</si>
  <si>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</si>
  <si>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</si>
  <si>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</si>
  <si>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</si>
  <si>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PARA SIFAO METALICO, SOLDAVEL, COM ANEL BORRACHA (JE), 40 MM X 1 1/2"                                                                                                                                                                                                                                                                                                                                                                                                                       </t>
  </si>
  <si>
    <t xml:space="preserve">ADAPTADOR PVC PARA SIFAO, ROSCAVEL, 40 MM X 1 1/4"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</si>
  <si>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</si>
  <si>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</si>
  <si>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</si>
  <si>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</si>
  <si>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</si>
  <si>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</si>
  <si>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</si>
  <si>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</si>
  <si>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</si>
  <si>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</si>
  <si>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</si>
  <si>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</si>
  <si>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</si>
  <si>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</si>
  <si>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</si>
  <si>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</si>
  <si>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</si>
  <si>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</si>
  <si>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</si>
  <si>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</si>
  <si>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</si>
  <si>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25 MM X 3/4", PARA CAIXA D' AGUA                                                                                                                                                                                                                                                                                                                                                                                                                              </t>
  </si>
  <si>
    <t xml:space="preserve">ADAPTADOR PVC SOLDAVEL, COM FLANGES LIVRES, 32 MM X 1", PARA CAIXA D' AGUA                                                                                                                                                                                                                                                                                                                                                                                                                                </t>
  </si>
  <si>
    <t xml:space="preserve">ADAPTADOR PVC SOLDAVEL, COM FLANGES LIVRES, 40 MM X 1  1/4", PARA CAIXA D' AGUA                                                                                                                                                                                                                                                                                                                                                                                                                           </t>
  </si>
  <si>
    <t xml:space="preserve">ADAPTADOR PVC SOLDAVEL, COM FLANGES LIVRES, 50 MM X 1  1/2", PARA CAIXA D' AGUA                                                                                                                                                                                                                                                                                                                                                                                                                           </t>
  </si>
  <si>
    <t xml:space="preserve">ADAPTADOR PVC SOLDAVEL, COM FLANGES LIVRES, 60 MM X 2",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</si>
  <si>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</si>
  <si>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</si>
  <si>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</si>
  <si>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25 MM X 3/4", PARA CAIXA D' AGUA                                                                                                                                                                                                                                                                                                                                                                                                                        </t>
  </si>
  <si>
    <t xml:space="preserve">ADAPTADOR PVC SOLDAVEL, LONGO, COM FLANGE LIVRE,  32 MM X 1", PARA CAIXA D' AGUA                                                                                                                                                                                                                                                                                                                                                                                                                          </t>
  </si>
  <si>
    <t xml:space="preserve">ADAPTADOR PVC SOLDAVEL, LONGO, COM FLANGE LIVRE,  40 MM X 1 1/4", PARA CAIXA D' AGUA                                                                                                                                                                                                                                                                                                                                                                                                                      </t>
  </si>
  <si>
    <t xml:space="preserve">ADAPTADOR PVC SOLDAVEL, LONGO, COM FLANGE LIVRE,  50 MM X 1 1/2", PARA CAIXA D' AGUA                                                                                                                                                                                                                                                                                                                                                                                                                      </t>
  </si>
  <si>
    <t xml:space="preserve">ADAPTADOR PVC SOLDAVEL, LONGO, COM FLANGE LIVRE,  60 MM X 2",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</si>
  <si>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</si>
  <si>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</si>
  <si>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</si>
  <si>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</si>
  <si>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 1/4", PARA CAIXA D' AGUA                                                                                                                                                                                                                                                                                                                                                                                                                        </t>
  </si>
  <si>
    <t xml:space="preserve">ADAPTADOR PVC, ROSCAVEL, COM FLANGES E ANEL DE VEDACAO, 2", PARA CAIXA D' AGUA                                                                                                                                                                                                                                                                                                                                                                                                                            </t>
  </si>
  <si>
    <t xml:space="preserve">ADAPTADOR PVC, ROSCAVEL, PARA VALVULA PIA OU LAVATORIO, 40 MM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</si>
  <si>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</si>
  <si>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</si>
  <si>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</si>
  <si>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</si>
  <si>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</si>
  <si>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A BOLSA DEFOFO, JE, DN 100 / DE 110 MM                                                                                                                                                                                                                                                                                                                                                                                                                                                </t>
  </si>
  <si>
    <t xml:space="preserve">ADAPTADOR, PVC PBA, A BOLSA DEFOFO, JE, DN 50 / DE 60 MM                                                                                                                                                                                                                                                                                                                                                                                                                                                  </t>
  </si>
  <si>
    <t xml:space="preserve">ADAPTADOR, PVC PBA, A BOLSA DEFOFO,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</si>
  <si>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</si>
  <si>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</si>
  <si>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</si>
  <si>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</si>
  <si>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</si>
  <si>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</si>
  <si>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</si>
  <si>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</si>
  <si>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</si>
  <si>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</si>
  <si>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</si>
  <si>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</si>
  <si>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</si>
  <si>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</si>
  <si>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</si>
  <si>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</si>
  <si>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</si>
  <si>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</si>
  <si>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IMPERMEABILIZANTE CRISTALIZANTE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</si>
  <si>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</si>
  <si>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</si>
  <si>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</si>
  <si>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</si>
  <si>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</si>
  <si>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</si>
  <si>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</si>
  <si>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</si>
  <si>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</si>
  <si>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</si>
  <si>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</si>
  <si>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t>
  </si>
  <si>
    <t xml:space="preserve">H     </t>
  </si>
  <si>
    <t xml:space="preserve">AJUDANTE DE ARMADOR (MENSALISTA)                                                                                                                                                                                                                                                                                                                                                                                                                                                                          </t>
  </si>
  <si>
    <t xml:space="preserve">MES   </t>
  </si>
  <si>
    <t xml:space="preserve">AJUDANTE DE ELETRICISTA                                                                                                                                                                                                                                                                                                                                                                                                                                                                                   </t>
  </si>
  <si>
    <t xml:space="preserve">AJUDANTE DE ELETRICISTA (MENSALISTA)                                                                                                                                                                                                                                                                                                                                                                                                                                                                      </t>
  </si>
  <si>
    <t xml:space="preserve">AJUDANTE DE ESTRUTURAS METALICAS (MENSALISTA)                                                                                                                                                                                                                                                                                                                                                                                                                                                             </t>
  </si>
  <si>
    <t xml:space="preserve">AJUDANTE DE ESTRUTURAS METALICAS HORISTA                                                                                                                                                                                                                                                                                                                                                                                                                                                                  </t>
  </si>
  <si>
    <t xml:space="preserve">AJUDANTE DE OPERACAO EM GERAL                                                                                                                                                                                                                                                                                                                                                                                                                                                                             </t>
  </si>
  <si>
    <t xml:space="preserve">AJUDANTE DE OPERACAO EM GERAL (MENSALISTA)                                                                                                                                                                                                                                                                                                                                                                                                                                                                </t>
  </si>
  <si>
    <t xml:space="preserve">AJUDANTE DE PINTOR                                                                                                                                                                                                                                                                                                                                                                                                                                                                                        </t>
  </si>
  <si>
    <t xml:space="preserve">AJUDANTE DE PINTOR (MENSALISTA)                                                                                                                                                                                                                                                                                                                                                                                                                                                                           </t>
  </si>
  <si>
    <t xml:space="preserve">AJUDANTE DE SERRALHEIRO                                                                                                                                                                                                                                                                                                                                                                                                                                                                                   </t>
  </si>
  <si>
    <t xml:space="preserve">AJUDANTE DE SERRALHEIRO (MENSALISTA)                                                                                                                                                                                                                                                                                                                                                                                                                                                                      </t>
  </si>
  <si>
    <t xml:space="preserve">AJUDANTE ESPECIALIZADO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</si>
  <si>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</si>
  <si>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</si>
  <si>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</si>
  <si>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</si>
  <si>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</si>
  <si>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</si>
  <si>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</si>
  <si>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</si>
  <si>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</si>
  <si>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</si>
  <si>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</si>
  <si>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</si>
  <si>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</si>
  <si>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t>
  </si>
  <si>
    <t xml:space="preserve">ALIMENTACAO - MENSALISTA (COLETADO CAIXA)                                                                                                                                                                                                                                                                                                                                                                                                                                                                 </t>
  </si>
  <si>
    <t xml:space="preserve">ALISADORA DE CONCRETO COM MOTOR A GASOLINA DE 5,5 HP, PESO COM MOTOR DE 78 KG, 4 PAS                                                                                                                                                                                                                                                                                                                                                                                                                      </t>
  </si>
  <si>
    <t xml:space="preserve">ALMOXARIFE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</si>
  <si>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</si>
  <si>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</si>
  <si>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</si>
  <si>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</si>
  <si>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</si>
  <si>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</si>
  <si>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</si>
  <si>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</si>
  <si>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</si>
  <si>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</si>
  <si>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</si>
  <si>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</si>
  <si>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</si>
  <si>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</si>
  <si>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</si>
  <si>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</si>
  <si>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</si>
  <si>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</si>
  <si>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</si>
  <si>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</si>
  <si>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</si>
  <si>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</si>
  <si>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</si>
  <si>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</si>
  <si>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</si>
  <si>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</si>
  <si>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</si>
  <si>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</si>
  <si>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</si>
  <si>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</si>
  <si>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</si>
  <si>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</si>
  <si>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</si>
  <si>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</si>
  <si>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</si>
  <si>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</si>
  <si>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</si>
  <si>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</si>
  <si>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</si>
  <si>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</si>
  <si>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</si>
  <si>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</si>
  <si>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</si>
  <si>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</si>
  <si>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</si>
  <si>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</si>
  <si>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</si>
  <si>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</si>
  <si>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</si>
  <si>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</si>
  <si>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ANEL DESLIZANTE / TRADICIONAL, METALICO, PARA TUBO PEX, DN 32 MM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</si>
  <si>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</si>
  <si>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</si>
  <si>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</si>
  <si>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</si>
  <si>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</si>
  <si>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</si>
  <si>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</si>
  <si>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</si>
  <si>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</si>
  <si>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</si>
  <si>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</si>
  <si>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</si>
  <si>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</si>
  <si>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</si>
  <si>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</si>
  <si>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</si>
  <si>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</si>
  <si>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</si>
  <si>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</si>
  <si>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</si>
  <si>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</si>
  <si>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</si>
  <si>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</si>
  <si>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</si>
  <si>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</si>
  <si>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</si>
  <si>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</si>
  <si>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</si>
  <si>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</si>
  <si>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</si>
  <si>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</si>
  <si>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</si>
  <si>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</si>
  <si>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</si>
  <si>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</si>
  <si>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</si>
  <si>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</si>
  <si>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</si>
  <si>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</si>
  <si>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</si>
  <si>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</si>
  <si>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</si>
  <si>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</si>
  <si>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</si>
  <si>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</si>
  <si>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</si>
  <si>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</si>
  <si>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</si>
  <si>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</si>
  <si>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</si>
  <si>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</si>
  <si>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</si>
  <si>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</si>
  <si>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</si>
  <si>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</si>
  <si>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</si>
  <si>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</si>
  <si>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</si>
  <si>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</si>
  <si>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</si>
  <si>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</si>
  <si>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</si>
  <si>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</si>
  <si>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</si>
  <si>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</si>
  <si>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</si>
  <si>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</si>
  <si>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</si>
  <si>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</si>
  <si>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</si>
  <si>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</si>
  <si>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</si>
  <si>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</si>
  <si>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</si>
  <si>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</si>
  <si>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</si>
  <si>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</si>
  <si>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</si>
  <si>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</si>
  <si>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</si>
  <si>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</si>
  <si>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</si>
  <si>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</si>
  <si>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</si>
  <si>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</si>
  <si>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</si>
  <si>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</si>
  <si>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</si>
  <si>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</si>
  <si>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</si>
  <si>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</si>
  <si>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</si>
  <si>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</si>
  <si>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</si>
  <si>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</si>
  <si>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</si>
  <si>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</si>
  <si>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</si>
  <si>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</si>
  <si>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</si>
  <si>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</si>
  <si>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</si>
  <si>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USINADA AUTOADENSAVEL E AUTONIVELANTE PARA CONTRAPISO, INCLUI BOMBEAMENTO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</si>
  <si>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</si>
  <si>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</si>
  <si>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</si>
  <si>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</si>
  <si>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</si>
  <si>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</si>
  <si>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</si>
  <si>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</si>
  <si>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</si>
  <si>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</si>
  <si>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</si>
  <si>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</si>
  <si>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</si>
  <si>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</si>
  <si>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</si>
  <si>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</si>
  <si>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</si>
  <si>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</si>
  <si>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</si>
  <si>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</si>
  <si>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</si>
  <si>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</si>
  <si>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</si>
  <si>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</si>
  <si>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</si>
  <si>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</si>
  <si>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</si>
  <si>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</si>
  <si>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</si>
  <si>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</si>
  <si>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</si>
  <si>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</si>
  <si>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</si>
  <si>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</si>
  <si>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</si>
  <si>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</si>
  <si>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</si>
  <si>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</si>
  <si>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</si>
  <si>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</si>
  <si>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</si>
  <si>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</si>
  <si>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</si>
  <si>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t>
  </si>
  <si>
    <t xml:space="preserve">AUXILIAR DE ALMOXARIFE (MENSALISTA)                                                                                                                                                                                                                                                                                                                                                                                                                                                                       </t>
  </si>
  <si>
    <t xml:space="preserve">AUXILIAR DE AZULEJISTA                                                                                                                                                                                                                                                                                                                                                                                                                                                                                    </t>
  </si>
  <si>
    <t xml:space="preserve">AUXILIAR DE AZULEJISTA (MENSALISTA)                                                                                                                                                                                                                                                                                                                                                                                                                                                                       </t>
  </si>
  <si>
    <t xml:space="preserve">AUXILIAR DE ENCANADOR OU BOMBEIRO HIDRAULICO                                                                                                                                                                                                                                                                                                                                                                                                                                                              </t>
  </si>
  <si>
    <t xml:space="preserve">AUXILIAR DE ENCANADOR OU BOMBEIRO HIDRAULICO (MENSALISTA)                                                                                                                                                                                                                                                                                                                                                                                                                                                 </t>
  </si>
  <si>
    <t xml:space="preserve">AUXILIAR DE ESCRITORIO                                                                                                                                                                                                                                                                                                                                                                                                                                                                                    </t>
  </si>
  <si>
    <t xml:space="preserve">AUXILIAR DE ESCRITORIO (MENSALISTA)                                                                                                                                                                                                                                                                                                                                                                                                                                                                       </t>
  </si>
  <si>
    <t xml:space="preserve">AUXILIAR DE LABORATORISTA DE SOLOS E DE CONCRETO                                                                                                                                                                                                                                                                                                                                                                                                                                                          </t>
  </si>
  <si>
    <t xml:space="preserve">AUXILIAR DE LABORATORISTA DE SOLOS E DE CONCRETO (MENSALISTA)                                                                                                                                                                                                                                                                                                                                                                                                                                             </t>
  </si>
  <si>
    <t xml:space="preserve">AUXILIAR DE MECANICO                                                                                                                                                                                                                                                                                                                                                                                                                                                                                      </t>
  </si>
  <si>
    <t xml:space="preserve">AUXILIAR DE MECANICO (MENSALISTA)                                                                                                                                                                                                                                                                                                                                                                                                                                                                         </t>
  </si>
  <si>
    <t xml:space="preserve">AUXILIAR DE PEDREIRO                                                                                                                                                                                                                                                                                                                                                                                                                                                                                      </t>
  </si>
  <si>
    <t xml:space="preserve">AUXILIAR DE PEDREIRO (MENSALISTA)                                                                                                                                                                                                                                                                                                                                                                                                                                                                         </t>
  </si>
  <si>
    <t xml:space="preserve">AUXILIAR DE SERVICOS GERAIS                                                                                                                                                                                                                                                                                                                                                                                                                                                                               </t>
  </si>
  <si>
    <t xml:space="preserve">AUXILIAR DE SERVICOS GERAIS (MENSALISTA)                                                                                                                                                                                                                                                                                                                                                                                                                                                                  </t>
  </si>
  <si>
    <t xml:space="preserve">AUXILIAR DE TOPOGRAFO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</si>
  <si>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</si>
  <si>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</si>
  <si>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</si>
  <si>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</si>
  <si>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</si>
  <si>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</si>
  <si>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</si>
  <si>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</si>
  <si>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</si>
  <si>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</si>
  <si>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</si>
  <si>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</si>
  <si>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</si>
  <si>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</si>
  <si>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</si>
  <si>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</si>
  <si>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</si>
  <si>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</si>
  <si>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</si>
  <si>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EM MARMORE, POLIDO, BRANCO COMUM, E=  *3* CM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</si>
  <si>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</si>
  <si>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</si>
  <si>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</si>
  <si>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</si>
  <si>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</si>
  <si>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</si>
  <si>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</si>
  <si>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</si>
  <si>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</si>
  <si>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</si>
  <si>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</si>
  <si>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</si>
  <si>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</si>
  <si>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</si>
  <si>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</si>
  <si>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</si>
  <si>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</si>
  <si>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</si>
  <si>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</si>
  <si>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</si>
  <si>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</si>
  <si>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</si>
  <si>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</si>
  <si>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</si>
  <si>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</si>
  <si>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</si>
  <si>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</si>
  <si>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</si>
  <si>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</si>
  <si>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BARRA DE FERRO CHATA, RETANGULAR (QUALQUER BITOLA)                                                                                                                                                                                                                                                                                                                                                                                                                                                        </t>
  </si>
  <si>
    <t xml:space="preserve">BARRA DE FERRO CHATO, RETANGULAR, 19,05 MM X 3,17 MM (L X E), 0,47 KG/M                                                                                                                                                                                                                                                                                                                                                                                                                                   </t>
  </si>
  <si>
    <t xml:space="preserve">BARRA DE FERRO CHATO, RETANGULAR, 25,4 MM X 4,76 MM (L X E), 1,73 KG/M                                                                                                                                                                                                                                                                                                                                                                                                                                    </t>
  </si>
  <si>
    <t xml:space="preserve">BARRA DE FERRO CHATO, RETANGULAR, 25,4 MM X 6,35 MM (L X E), 1,2265 KG/M                                                                                                                                                                                                                                                                                                                                                                                                                                  </t>
  </si>
  <si>
    <t xml:space="preserve">BARRA DE FERRO CHATO, RETANGULAR, 38,1 MM X 12,7 MM (L X E), 3,79 KG/M                                                                                                                                                                                                                                                                                                                                                                                                                                    </t>
  </si>
  <si>
    <t xml:space="preserve">BARRA DE FERRO CHATO, RETANGULAR, 38,1 MM X 6,35 MM (L X E), 1,89 KG/M                                                                                                                                                                                                                                                                                                                                                                                                                                    </t>
  </si>
  <si>
    <t xml:space="preserve">BARRA DE FERRO CHATO, RETANGULAR, 38,1 MM X 9,53 MM (L X E), 2,84 KG/M                                                                                                                                                                                                                                                                                                                                                                                                                                    </t>
  </si>
  <si>
    <t xml:space="preserve">BARRA DE FERRO CHATO, RETANGULAR, 50,8 MM X 12,7 MM (L X E), 5,06 KG/M                                                                                                                                                                                                                                                                                                                                                                                                                                    </t>
  </si>
  <si>
    <t xml:space="preserve">BARRA DE FERRO CHATO, RETANGULAR, 50,8 MM X 25,4 MM (L X E), 10,12 KG/M                                                                                                                                                                                                                                                                                                                                                                                                                                   </t>
  </si>
  <si>
    <t xml:space="preserve">BARRA DE FERRO CHATO, RETANGULAR, 50,8 MM X 6,35 MM (L X E), 2,53 KG/M                                                                                                                                                                                                                                                                                                                                                                                                                                    </t>
  </si>
  <si>
    <t xml:space="preserve">BARRA DE FERRO CHATO, RETANGULAR, 50,8 MM X 7,94 MM (L X E), 3,162 KG/M                                                                                                                                                                                                                                                                                                                                                                                                                                   </t>
  </si>
  <si>
    <t xml:space="preserve">BARRA DE FERRO CHATO, RETANGULAR, 50,8 MM X 9,53 MM (L X E), 3,79KG/M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</si>
  <si>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</si>
  <si>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</si>
  <si>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</si>
  <si>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</si>
  <si>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BASE UNIPOLAR PARA FUSIVEL NH1, CORRENTE NOMINAL DE 250 A, SEM CAPA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</si>
  <si>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</si>
  <si>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</si>
  <si>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</si>
  <si>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</si>
  <si>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</si>
  <si>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</si>
  <si>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</si>
  <si>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</si>
  <si>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</si>
  <si>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</si>
  <si>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</si>
  <si>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</si>
  <si>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</si>
  <si>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</si>
  <si>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</si>
  <si>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</si>
  <si>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</si>
  <si>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</si>
  <si>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</si>
  <si>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</si>
  <si>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</si>
  <si>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</si>
  <si>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</si>
  <si>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</si>
  <si>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</si>
  <si>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19 CM (L X A X C)                                                                                                                                                                                                                                                                                                                                                                                               </t>
  </si>
  <si>
    <t xml:space="preserve">MIL   </t>
  </si>
  <si>
    <t xml:space="preserve">BLOCO CERAMICO / TIJOLO VAZADO PARA ALVENARIA DE VEDACAO, 8 FUROS NA HORIZONTAL, 9 X 19 X 29 CM (L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</si>
  <si>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</si>
  <si>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</si>
  <si>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</si>
  <si>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</si>
  <si>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</si>
  <si>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</si>
  <si>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</si>
  <si>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</si>
  <si>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</si>
  <si>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</si>
  <si>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</si>
  <si>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</si>
  <si>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</si>
  <si>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</si>
  <si>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</si>
  <si>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</si>
  <si>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</si>
  <si>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</si>
  <si>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</si>
  <si>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</si>
  <si>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</si>
  <si>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</si>
  <si>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</si>
  <si>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</si>
  <si>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</si>
  <si>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</si>
  <si>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</si>
  <si>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</si>
  <si>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</si>
  <si>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</si>
  <si>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</si>
  <si>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</si>
  <si>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</si>
  <si>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</si>
  <si>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</si>
  <si>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</si>
  <si>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</si>
  <si>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</si>
  <si>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</si>
  <si>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</si>
  <si>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</si>
  <si>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</si>
  <si>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</si>
  <si>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BLOCO VEDACAO CONCRETO CELULAR AUTOCLAVADO 12,5 X 30 X 60 CM (E X A X C)                                                                                                                                                                                                                                                                                                                                                                                                                                  </t>
  </si>
  <si>
    <t xml:space="preserve">BLOCO VEDACAO CONCRETO CELULAR AUTOCLAVADO 7,5 X 30 X 60 CM (E X A X C)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</si>
  <si>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</si>
  <si>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</si>
  <si>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</si>
  <si>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</si>
  <si>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</si>
  <si>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</si>
  <si>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</si>
  <si>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</si>
  <si>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</si>
  <si>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</si>
  <si>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</si>
  <si>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</si>
  <si>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80 E 100 MM, PARA DRENAGEM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</si>
  <si>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</si>
  <si>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</si>
  <si>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</si>
  <si>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</si>
  <si>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</si>
  <si>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</si>
  <si>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</si>
  <si>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</si>
  <si>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</si>
  <si>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</si>
  <si>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</si>
  <si>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</si>
  <si>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</si>
  <si>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</si>
  <si>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</si>
  <si>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</si>
  <si>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</si>
  <si>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</si>
  <si>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</si>
  <si>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</si>
  <si>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</si>
  <si>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</si>
  <si>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</si>
  <si>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</si>
  <si>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</si>
  <si>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</si>
  <si>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</si>
  <si>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</si>
  <si>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</si>
  <si>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</si>
  <si>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</si>
  <si>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</si>
  <si>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</si>
  <si>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</si>
  <si>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</si>
  <si>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</si>
  <si>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</si>
  <si>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</si>
  <si>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</si>
  <si>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</si>
  <si>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</si>
  <si>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</si>
  <si>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</si>
  <si>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</si>
  <si>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</si>
  <si>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</si>
  <si>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</si>
  <si>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</si>
  <si>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</si>
  <si>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</si>
  <si>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</si>
  <si>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</si>
  <si>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</si>
  <si>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</si>
  <si>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</si>
  <si>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</si>
  <si>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</si>
  <si>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</si>
  <si>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</si>
  <si>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</si>
  <si>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</si>
  <si>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</si>
  <si>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</si>
  <si>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</si>
  <si>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</si>
  <si>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</si>
  <si>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</si>
  <si>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</si>
  <si>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</si>
  <si>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</si>
  <si>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</si>
  <si>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</si>
  <si>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</si>
  <si>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</si>
  <si>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</si>
  <si>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</si>
  <si>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</si>
  <si>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</si>
  <si>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</si>
  <si>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</si>
  <si>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</si>
  <si>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</si>
  <si>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</si>
  <si>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</si>
  <si>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110 X 85 MM, PARA AGUA FRIA PREDIAL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</si>
  <si>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</si>
  <si>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</si>
  <si>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</si>
  <si>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</si>
  <si>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</si>
  <si>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CURTA, COM 75 X 60 MM, PARA AGUA FRIA PREDIAL                                                                                                                                                                                                                                                                                                                                                                                                                          </t>
  </si>
  <si>
    <t xml:space="preserve">BUCHA DE REDUCAO DE PVC, SOLDAVEL, CURTA, COM 85 X 75 MM, PARA AGUA FRIA PREDIAL                                                                                                                                                                                                                                                                                                                                                                                                                          </t>
  </si>
  <si>
    <t xml:space="preserve">BUCHA DE REDUCAO DE PVC, SOLDAVEL, LONGA, COM 110 X 60 MM, PARA AGUA FRIA PREDIAL                                                                                                                                                                                                                                                                                                                                                                                                                         </t>
  </si>
  <si>
    <t xml:space="preserve">BUCHA DE REDUCAO DE PVC, SOLDAVEL, LONGA, COM 110 X 75 MM, PARA AGUA FRIA PREDIAL                                                                                                                                                                                                                                                                                                                                                                                                                         </t>
  </si>
  <si>
    <t xml:space="preserve">BUCHA DE REDUCAO DE PVC, SOLDAVEL, LONGA, COM 32 X 20 MM, PARA AGUA FRIA PREDIAL                                                                                                                                                                                                                                                                                                                                                                                                                          </t>
  </si>
  <si>
    <t xml:space="preserve">BUCHA DE REDUCAO DE PVC, SOLDAVEL, LONGA, COM 40 X 20 MM, PARA AGUA FRIA PREDIAL                                                                                                                                                                                                                                                                                                                                                                                                                          </t>
  </si>
  <si>
    <t xml:space="preserve">BUCHA DE REDUCAO DE PVC, SOLDAVEL, LONGA, COM 40 X 25 MM, PARA AGUA FRIA PREDIAL                                                                                                                                                                                                                                                                                                                                                                                                                          </t>
  </si>
  <si>
    <t xml:space="preserve">BUCHA DE REDUCAO DE PVC, SOLDAVEL, LONGA, COM 50 X 20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</si>
  <si>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</si>
  <si>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</si>
  <si>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</si>
  <si>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</si>
  <si>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40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</si>
  <si>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</si>
  <si>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</si>
  <si>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COM 85 X 60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</si>
  <si>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</si>
  <si>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</si>
  <si>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</si>
  <si>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</si>
  <si>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</si>
  <si>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</si>
  <si>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</si>
  <si>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</si>
  <si>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</si>
  <si>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</si>
  <si>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</si>
  <si>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</si>
  <si>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</si>
  <si>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</si>
  <si>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</si>
  <si>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</si>
  <si>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</si>
  <si>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</si>
  <si>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</si>
  <si>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</si>
  <si>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</si>
  <si>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</si>
  <si>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</si>
  <si>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</si>
  <si>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</si>
  <si>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1 1/2" X 1"                                                                                                                                                                                                                                                                                                                                                                                                                                                                 </t>
  </si>
  <si>
    <t xml:space="preserve">BUCHA DE REDUCAO PVC ROSCAVEL 3/4" X 1/2"                                                                                                                                                                                                                                                                                                                                                                                                                                                                 </t>
  </si>
  <si>
    <t xml:space="preserve">BUCHA DE REDUCAO PVC ROSCAVEL, 1 1/2" X 3/4"                                                                                                                                                                                                                                                                                                                                                                                                                                                              </t>
  </si>
  <si>
    <t xml:space="preserve">BUCHA DE REDUCAO PVC ROSCAVEL, 1" X 1/2"                                                                                                                                                                                                                                                                                                                                                                                                                                                                  </t>
  </si>
  <si>
    <t xml:space="preserve">BUCHA DE REDUCAO PVC ROSCAVEL, 1" X 3/4"                                                                                                                                                                                                                                                                                                                                                                                                                                                                  </t>
  </si>
  <si>
    <t xml:space="preserve">BUCHA DE REDUCAO PVC, ROSCAVEL,  2"  X 1 1/2 "                                                                                                                                                                                                                                                                                                                                                                                                                                                            </t>
  </si>
  <si>
    <t xml:space="preserve">BUCHA DE REDUCAO PVC, ROSCAVEL, 1 1/2"  X1 1/4 "                                                                                                                                                                                                                                                                                                                                                                                                                                                          </t>
  </si>
  <si>
    <t xml:space="preserve">BUCHA DE REDUCAO PVC, ROSCAVEL, 1 1/4"  X 3/4 "                                                                                                                                                                                                                                                                                                                                                                                                                                                           </t>
  </si>
  <si>
    <t xml:space="preserve">BUCHA DE REDUCAO PVC, ROSCAVEL, 1 1/4" X 1 "                                                                                                                                                                                                                                                                                                                                                                                                                                                              </t>
  </si>
  <si>
    <t xml:space="preserve">BUCHA DE REDUCAO PVC, ROSCAVEL, 2"  X 1 "                                                                                                                                                                                                                                                                                                                                                                                                                                                                 </t>
  </si>
  <si>
    <t xml:space="preserve">BUCHA DE REDUCAO PVC, ROSCAVEL, 2"  X 1 1/4 "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</si>
  <si>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</si>
  <si>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</si>
  <si>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</si>
  <si>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</si>
  <si>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</si>
  <si>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</si>
  <si>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</si>
  <si>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PVC, LONGA, SERIE R, DN 50 X 40 MM, PARA ESGOTO OU AGUAS PLUVIAIS PREDIAIS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</si>
  <si>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</si>
  <si>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</si>
  <si>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</si>
  <si>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</si>
  <si>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</si>
  <si>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</si>
  <si>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</si>
  <si>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</si>
  <si>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</si>
  <si>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</si>
  <si>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</si>
  <si>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</si>
  <si>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</si>
  <si>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</si>
  <si>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</si>
  <si>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</si>
  <si>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</si>
  <si>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</si>
  <si>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</si>
  <si>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</si>
  <si>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</si>
  <si>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</si>
  <si>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</si>
  <si>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</si>
  <si>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</si>
  <si>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</si>
  <si>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</si>
  <si>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</si>
  <si>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</si>
  <si>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</si>
  <si>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</si>
  <si>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</si>
  <si>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</si>
  <si>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</si>
  <si>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</si>
  <si>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</si>
  <si>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</si>
  <si>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</si>
  <si>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</si>
  <si>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300 MM2 MEIO-DURO                                                                                                                                                                                                                                                                                                                                                                                                                                                                        </t>
  </si>
  <si>
    <t xml:space="preserve">CABO DE COBRE NU 35 MM2 MEIO-DURO                                                                                                                                                                                                                                                                                                                                                                                                                                                                         </t>
  </si>
  <si>
    <t xml:space="preserve">CABO DE COBRE NU 50 MM2 MEIO-DURO                                                                                                                                                                                                                                                                                                                                                                                                                                                                         </t>
  </si>
  <si>
    <t xml:space="preserve">CABO DE COBRE NU 500 MM2 MEIO-DURO                                                                                                                                                                                                                                                                                                                                                                                                                                                                        </t>
  </si>
  <si>
    <t xml:space="preserve">CABO DE COBRE NU 70 MM2 MEIO-DURO                                                                                                                                                                                                                                                                                                                                                                                                                                                                         </t>
  </si>
  <si>
    <t xml:space="preserve">CABO DE COBRE NU 95 MM2 MEIO-DURO                                                                                                                                                                                                                                                                                                                                                                                                                                                                         </t>
  </si>
  <si>
    <t xml:space="preserve">CABO DE COBRE RIGIDO, CLASSE 2, ISOLACAO EM PVC, ANTI-CHAMA BWF-B, 1 CONDUTOR, 450/750 V, DIAMETRO 120 MM2                                                                                                                                                                                                                                                                                                                                                                                                </t>
  </si>
  <si>
    <t xml:space="preserve">CABO DE COBRE UNIPOLAR 10 MM2, BLINDADO, ISOLACAO 3,6/6 KV EPR, COBERTURA EM PVC                                                                                                                                                                                                                                                                                                                                                                                                                          </t>
  </si>
  <si>
    <t xml:space="preserve">CABO DE COBRE UNIPOLAR 16 MM2, BLINDADO, ISOLACAO 3,6/6 KV EPR, COBERTURA EM PVC                                                                                                                                                                                                                                                                                                                                                                                                                          </t>
  </si>
  <si>
    <t xml:space="preserve">CABO DE COBRE UNIPOLAR 16 MM2, BLINDADO, ISOLACAO 6/10 KV EPR, COBERTURA EM PVC                                                                                                                                                                                                                                                                                                                                                                                                                           </t>
  </si>
  <si>
    <t xml:space="preserve">CABO DE COBRE UNIPOLAR 25 MM2, BLINDADO, ISOLACAO 3,6/6 KV EPR, COBERTURA EM PVC                                                                                                                                                                                                                                                                                                                                                                                                                          </t>
  </si>
  <si>
    <t xml:space="preserve">CABO DE COBRE UNIPOLAR 25MM2, BLINDADO, ISOLACAO 6/10 KV EPR, COBERTURA EM PVC                                                                                                                                                                                                                                                                                                                                                                                                                            </t>
  </si>
  <si>
    <t xml:space="preserve">CABO DE COBRE UNIPOLAR 35 MM2, BLINDADO, ISOLACAO 12/20 KV EPR, COBERTURA EM PVC                                                                                                                                                                                                                                                                                                                                                                                                                          </t>
  </si>
  <si>
    <t xml:space="preserve">CABO DE COBRE UNIPOLAR 35 MM2, BLINDADO, ISOLACAO 3,6/6 KV EPR, COBERTURA EM PVC                                                                                                                                                                                                                                                                                                                                                                                                                          </t>
  </si>
  <si>
    <t xml:space="preserve">CABO DE COBRE UNIPOLAR 35 MM2, BLINDADO, ISOLACAO 6/10 KV EPR, COBERTURA EM PVC                                                                                                                                                                                                                                                                                                                                                                                                                           </t>
  </si>
  <si>
    <t xml:space="preserve">CABO DE COBRE UNIPOLAR 50 MM2, BLINDADO, ISOLACAO 12/20 KV EPR, COBERTURA EM PVC                                                                                                                                                                                                                                                                                                                                                                                                                          </t>
  </si>
  <si>
    <t xml:space="preserve">CABO DE COBRE UNIPOLAR 50 MM2, BLINDADO, ISOLACAO 3,6/6 KV EPR, COBERTURA EM PVC                                                                                                                                                                                                                                                                                                                                                                                                                          </t>
  </si>
  <si>
    <t xml:space="preserve">CABO DE COBRE UNIPOLAR 50 MM2, BLINDADO, ISOLACAO 6/10 KV EPR, COBERTURA EM PVC                                                                                                                                                                                                                                                                                                                                                                                                                           </t>
  </si>
  <si>
    <t xml:space="preserve">CABO DE COBRE UNIPOLAR 70 MM2, BLINDADO, ISOLACAO 12/20 KV EPR, COBERTURA EM PVC                                                                                                                                                                                                                                                                                                                                                                                                                          </t>
  </si>
  <si>
    <t xml:space="preserve">CABO DE COBRE UNIPOLAR 70 MM2, BLINDADO, ISOLACAO 3,6/6 KV EPR, COBERTURA EM PVC                                                                                                                                                                                                                                                                                                                                                                                                                          </t>
  </si>
  <si>
    <t xml:space="preserve">CABO DE COBRE UNIPOLAR 70 MM2, BLINDADO, ISOLACAO 6/10 KV EPR, COBERTURA EM PVC                                                                                                                                                                                                                                                                                                                                                                                                                           </t>
  </si>
  <si>
    <t xml:space="preserve">CABO DE COBRE UNIPOLAR 95 MM2, BLINDADO, ISOLACAO 12/20 KV EPR, COBERTURA EM PVC                                                                                                                                                                                                                                                                                                                                                                                                                          </t>
  </si>
  <si>
    <t xml:space="preserve">CABO DE COBRE UNIPOLAR 95 MM2, BLINDADO, ISOLACAO 3,6/6 KV EPR, COBERTURA EM PVC                                                                                                                                                                                                                                                                                                                                                                                                                          </t>
  </si>
  <si>
    <t xml:space="preserve">CABO DE COBRE UNIPOLAR 95 MM2, BLINDADO, ISOLACAO 6/10 KV EPR, COBERTURA EM PVC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</si>
  <si>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</si>
  <si>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</si>
  <si>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</si>
  <si>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</si>
  <si>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</si>
  <si>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</si>
  <si>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</si>
  <si>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</si>
  <si>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</si>
  <si>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</si>
  <si>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</si>
  <si>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</si>
  <si>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</si>
  <si>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</si>
  <si>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</si>
  <si>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</si>
  <si>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</si>
  <si>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</si>
  <si>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</si>
  <si>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</si>
  <si>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</si>
  <si>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</si>
  <si>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</si>
  <si>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</si>
  <si>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</si>
  <si>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</si>
  <si>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</si>
  <si>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</si>
  <si>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</si>
  <si>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</si>
  <si>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</si>
  <si>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</si>
  <si>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</si>
  <si>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</si>
  <si>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</si>
  <si>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</si>
  <si>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COMPACTADO, BLINDADO, ISOLACAO EM EPR OU XLPE, COBERTURA ANTICHAMA EM PVC, PEAD OU HFFR, 1 CONDUTOR, 20/35 KV, SECAO NOMINAL 120 MM2                                                                                                                                                                                                                                                                                                                                     </t>
  </si>
  <si>
    <t xml:space="preserve">CABO DE COBRE, RIGIDO, CLASSE 2, COMPACTADO, BLINDADO, ISOLACAO EM EPR OU XLPE, COBERTURA ANTICHAMA EM PVC, PEAD OU HFFR, 1 CONDUTOR, 20/35 KV, SECAO NOMINAL 150 MM2                                                                                                                                                                                                                                                                                                                                     </t>
  </si>
  <si>
    <t xml:space="preserve">CABO DE COBRE, RIGIDO, CLASSE 2, COMPACTADO, BLINDADO, ISOLACAO EM EPR OU XLPE, COBERTURA ANTICHAMA EM PVC, PEAD OU HFFR, 1 CONDUTOR, 20/35 KV, SECAO NOMINAL 185 MM2                                                                                                                                                                                                                                                                                                                                     </t>
  </si>
  <si>
    <t xml:space="preserve">CABO DE COBRE, RIGIDO, CLASSE 2, COMPACTADO, BLINDADO, ISOLACAO EM EPR OU XLPE, COBERTURA ANTICHAMA EM PVC, PEAD OU HFFR, 1 CONDUTOR, 20/35 KV, SECAO NOMINAL 240 MM2                                                                                                                                                                                                                                                                                                                                     </t>
  </si>
  <si>
    <t xml:space="preserve">CABO DE COBRE, RIGIDO, CLASSE 2, COMPACTADO, BLINDADO, ISOLACAO EM EPR OU XLPE, COBERTURA ANTICHAMA EM PVC, PEAD OU HFFR, 1 CONDUTOR, 20/35 KV, SECAO NOMINAL 300 MM2                                                                                                                                                                                                                                                                                                                                     </t>
  </si>
  <si>
    <t xml:space="preserve">CABO DE COBRE, RIGIDO, CLASSE 2, COMPACTADO, BLINDADO, ISOLACAO EM EPR OU XLPE, COBERTURA ANTICHAMA EM PVC, PEAD OU HFFR, 1 CONDUTOR, 20/35 KV, SECAO NOMINAL 400 MM2                                                                                                                                                                                                                                                                                                                                     </t>
  </si>
  <si>
    <t xml:space="preserve">CABO DE COBRE, RIGIDO, CLASSE 2, COMPACTADO, BLINDADO, ISOLACAO EM EPR OU XLPE, COBERTURA ANTICHAMA EM PVC, PEAD OU HFFR, 1 CONDUTOR, 20/35 KV, SECAO NOMINAL 50 MM2                                                                                                                                                                                                                                                                                                                                      </t>
  </si>
  <si>
    <t xml:space="preserve">CABO DE COBRE, RIGIDO, CLASSE 2, COMPACTADO, BLINDADO, ISOLACAO EM EPR OU XLPE, COBERTURA ANTICHAMA EM PVC, PEAD OU HFFR, 1 CONDUTOR, 20/35 KV, SECAO NOMINAL 500 MM2                                                                                                                                                                                                                                                                                                                                     </t>
  </si>
  <si>
    <t xml:space="preserve">CABO DE COBRE, RIGIDO, CLASSE 2, COMPACTADO, BLINDADO, ISOLACAO EM EPR OU XLPE, COBERTURA ANTICHAMA EM PVC, PEAD OU HFFR, 1 CONDUTOR, 20/35 KV, SECAO NOMINAL 70 MM2                                                                                                                                                                                                                                                                                                                                      </t>
  </si>
  <si>
    <t xml:space="preserve">CABO DE COBRE, RIGIDO, CLASSE 2, COMPACTADO, BLINDADO, ISOLACAO EM EPR OU XLPE, COBERTURA ANTICHAMA EM PVC, PEAD OU HFFR, 1 CONDUTOR, 20/35 KV, SECAO NOMINAL 95 MM2                                                                                                                                                                                                                                                                                                                                      </t>
  </si>
  <si>
    <t xml:space="preserve">CABO DE COBRE, RIGIDO, CLASSE 2, ISOLACAO EM PVC/A, ANTICHAMA BWF-B, 1 CONDUTOR, 450/750 V, SECAO NOMINAL 1,5 MM2                                                                                                                                                                                                                                                                                                                                                                                         </t>
  </si>
  <si>
    <t xml:space="preserve">CABO DE COBRE, RIGIDO, CLASSE 2, ISOLACAO EM PVC/A, ANTICHAMA BWF-B, 1 CONDUTOR, 450/750 V, SECAO NOMINAL 10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</si>
  <si>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</si>
  <si>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</si>
  <si>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</si>
  <si>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</si>
  <si>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</si>
  <si>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</si>
  <si>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300 MM2                                                                                                                                                                                                                                                                                                                                                                                         </t>
  </si>
  <si>
    <t xml:space="preserve">CABO DE COBRE, RIGIDO, CLASSE 2, ISOLACAO EM PVC/A, ANTICHAMA BWF-B, 1 CONDUTOR, 450/750 V, SECAO NOMINAL 35 MM2                                                                                                                                                                                                                                                                                                                                                                                          </t>
  </si>
  <si>
    <t xml:space="preserve">CABO DE COBRE, RIGIDO, CLASSE 2, ISOLACAO EM PVC/A, ANTICHAMA BWF-B, 1 CONDUTOR, 450/750 V, SECAO NOMINAL 4 MM2                                                                                                                                                                                                                                                                                                                                                                                           </t>
  </si>
  <si>
    <t xml:space="preserve">CABO DE COBRE, RIGIDO, CLASSE 2, ISOLACAO EM PVC/A, ANTICHAMA BWF-B, 1 CONDUTOR, 450/750 V, SECAO NOMINAL 400 MM2                                                                                                                                                                                                                                                                                                                                                                                         </t>
  </si>
  <si>
    <t xml:space="preserve">CABO DE COBRE, RIGIDO, CLASSE 2, ISOLACAO EM PVC/A, ANTICHAMA BWF-B, 1 CONDUTOR, 450/750 V, SECAO NOMINAL 50 MM2                                                                                                                                                                                                                                                                                                                                                                                          </t>
  </si>
  <si>
    <t xml:space="preserve">CABO DE COBRE, RIGIDO, CLASSE 2, ISOLACAO EM PVC/A, ANTICHAMA BWF-B, 1 CONDUTOR, 450/750 V, SECAO NOMINAL 500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</si>
  <si>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</si>
  <si>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</si>
  <si>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</si>
  <si>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PAR TRANCADO UTP, 4 PARES, CATEGORIA 5E                                                                                                                                                                                                                                                                                                                                                                                                                                                           </t>
  </si>
  <si>
    <t xml:space="preserve">CABO DE PAR TRANCADO UTP, 4 PARES, CATEGORIA 6                                                                                                                                                                                                                                                                                                                                                                                                                                                            </t>
  </si>
  <si>
    <t xml:space="preserve">CABO FLEXIVEL PVC 750 V, 2 CONDUTORES DE 1,5 MM2                                                                                                                                                                                                                                                                                                                                                                                                                                                          </t>
  </si>
  <si>
    <t xml:space="preserve">CABO FLEXIVEL PVC 750 V, 2 CONDUTORES DE 10,0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</si>
  <si>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</si>
  <si>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</si>
  <si>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</si>
  <si>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10,0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</si>
  <si>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</si>
  <si>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</si>
  <si>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</si>
  <si>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10,0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</si>
  <si>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</si>
  <si>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</si>
  <si>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</si>
  <si>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</si>
  <si>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</si>
  <si>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</si>
  <si>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</si>
  <si>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</si>
  <si>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</si>
  <si>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</si>
  <si>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</si>
  <si>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</si>
  <si>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</si>
  <si>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</si>
  <si>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</si>
  <si>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</si>
  <si>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</si>
  <si>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</si>
  <si>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</si>
  <si>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</si>
  <si>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</si>
  <si>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</si>
  <si>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</si>
  <si>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</si>
  <si>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</si>
  <si>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</si>
  <si>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</si>
  <si>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</si>
  <si>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</si>
  <si>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</si>
  <si>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</si>
  <si>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</si>
  <si>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</si>
  <si>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</si>
  <si>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</si>
  <si>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</si>
  <si>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</si>
  <si>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</si>
  <si>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*7,5 X 7,5* CM, EM MACARANDUBA, ANGELIM OU EQUIVALENTE DA REGIAO                                                                                                                                                                                                                                                                                                                                                                                                                       </t>
  </si>
  <si>
    <t xml:space="preserve">CAIBRO APARELHADO *6 X 8* CM, EM MACARANDUBA, ANGELIM OU EQUIVALENTE DA REGIAO                                                                                                                                                                                                                                                                                                                                                                                                                            </t>
  </si>
  <si>
    <t xml:space="preserve">CAIBRO NAO APARELHADO  *7,5 X 7,5* CM, EM MACARANDUBA, ANGELIM OU EQUIVALENTE DA REGIAO -  BRUTA                                                                                                                                                                                                                                                                                                                                                                                                          </t>
  </si>
  <si>
    <t xml:space="preserve">CAIBRO NAO APARELHADO *5 X 6* CM, EM MACARANDUBA, ANGELIM OU EQUIVALENTE DA REGIAO -  BRUTA                                                                                                                                                                                                                                                                                                                                                                                                               </t>
  </si>
  <si>
    <t xml:space="preserve">CAIBRO NAO APARELHADO,  *6 X 8* CM,  EM MACARANDUBA,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</si>
  <si>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</si>
  <si>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</si>
  <si>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DE FIBRA DE VIDRO, PARA 500 LITROS, COM TAMPA                                                                                                                                                                                                                                                                                                                                                                                                                                                </t>
  </si>
  <si>
    <t xml:space="preserve">CAIXA D'AGUA EM POLIETILENO 1000 LITROS, COM TAMPA                                                                                                                                                                                                                                                                                                                                                                                                                                                        </t>
  </si>
  <si>
    <t xml:space="preserve">CAIXA D'AGUA EM POLIETILENO 1500 LITROS, COM TAMPA                                                                                                                                                                                                                                                                                                                                                                                                                                                        </t>
  </si>
  <si>
    <t xml:space="preserve">CAIXA D'AGUA EM POLIETILENO 2000 LITROS, COM TAMPA                                                                                                                                                                                                                                                                                                                                                                                                                                                        </t>
  </si>
  <si>
    <t xml:space="preserve">CAIXA D'AGUA EM POLIETILENO 500 LITROS, COM TAMPA                                                                                                                                                                                                                                                                                                                                                                                                                                                         </t>
  </si>
  <si>
    <t xml:space="preserve">CAIXA D'AGUA EM POLIETILENO 750 LITROS, COM TAMPA                                                                                                                                                                                                                                                                                                                                                                                                                                                         </t>
  </si>
  <si>
    <t xml:space="preserve">CAIXA D'AGUA FIBRA DE VIDRO PARA 1000 LITROS, COM TAMPA                                                                                                                                                                                                                                                                                                                                                                                                                                                   </t>
  </si>
  <si>
    <t xml:space="preserve">CAIXA D'AGUA FIBRA DE VIDRO PARA 10000 LITROS, COM TAMPA                                                                                                                                                                                                                                                                                                                                                                                                                                                  </t>
  </si>
  <si>
    <t xml:space="preserve">CAIXA D'AGUA FIBRA DE VIDRO PARA 1500 LITROS, COM TAMPA                                                                                                                                                                                                                                                                                                                                                                                                                                                   </t>
  </si>
  <si>
    <t xml:space="preserve">CAIXA D'AGUA FIBRA DE VIDRO PARA 2000 LITROS, COM TAMPA                                                                                                                                                                                                                                                                                                                                                                                                                                                   </t>
  </si>
  <si>
    <t xml:space="preserve">CAIXA D'AGUA FIBRA DE VIDRO PARA 5000 LITROS, COM TAMPA                                                                                                                                                                                                                                                                                                                                                                                                                                                   </t>
  </si>
  <si>
    <t xml:space="preserve">CAIXA DE ATERRAMENTO EM CONCRETO PRÃ-MOLDADO,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</si>
  <si>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</si>
  <si>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</si>
  <si>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</si>
  <si>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</si>
  <si>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</si>
  <si>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</si>
  <si>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</si>
  <si>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</si>
  <si>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</si>
  <si>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</si>
  <si>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</si>
  <si>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</si>
  <si>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</si>
  <si>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</si>
  <si>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</si>
  <si>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</si>
  <si>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</si>
  <si>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</si>
  <si>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</si>
  <si>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</si>
  <si>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</si>
  <si>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</si>
  <si>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</si>
  <si>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</si>
  <si>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</si>
  <si>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</si>
  <si>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</si>
  <si>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</si>
  <si>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</si>
  <si>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</si>
  <si>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</si>
  <si>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</si>
  <si>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</si>
  <si>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</si>
  <si>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</si>
  <si>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</si>
  <si>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</si>
  <si>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</si>
  <si>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</si>
  <si>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</si>
  <si>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</si>
  <si>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</si>
  <si>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</si>
  <si>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</si>
  <si>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</si>
  <si>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</si>
  <si>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</si>
  <si>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</si>
  <si>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</si>
  <si>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</si>
  <si>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</si>
  <si>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</si>
  <si>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</si>
  <si>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</si>
  <si>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</si>
  <si>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</si>
  <si>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</si>
  <si>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</si>
  <si>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</si>
  <si>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</si>
  <si>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</si>
  <si>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</si>
  <si>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</si>
  <si>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</si>
  <si>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</si>
  <si>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</si>
  <si>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</si>
  <si>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</si>
  <si>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</si>
  <si>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</si>
  <si>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</si>
  <si>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</si>
  <si>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</si>
  <si>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</si>
  <si>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</si>
  <si>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</si>
  <si>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</si>
  <si>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</si>
  <si>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</si>
  <si>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</si>
  <si>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</si>
  <si>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</si>
  <si>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</si>
  <si>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t>
  </si>
  <si>
    <t xml:space="preserve">CALCETEIRO  (MENSALISTA)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</si>
  <si>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</si>
  <si>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</si>
  <si>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</si>
  <si>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</si>
  <si>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PLUVIAL DE PVC, DIAMETRO ENTRE 119 E 170 MM, COMPRIMENTO DE 3 M, PARA DRENAGEM PREDIAL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</si>
  <si>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</si>
  <si>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</si>
  <si>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</si>
  <si>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</si>
  <si>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</si>
  <si>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</si>
  <si>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</si>
  <si>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</si>
  <si>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</si>
  <si>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</si>
  <si>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</si>
  <si>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</si>
  <si>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13000 KG, CARGA UTIL MAXIMA 7925 KG, DISTANCIA ENTRE EIXOS 4,80 M, POTENCIA 189 CV (INCLUI CABINE E CHASSI, NAO INCLUI CARROCERIA)                                                                                                                                                                                                                                                                                                                                        </t>
  </si>
  <si>
    <t xml:space="preserve">CAMINHAO TOCO, PESO BRUTO TOTAL 14300 KG, CARGA UTIL MAXIMA 9590 KG, DISTANCIA ENTRE EIXOS 4,76 M, POTENCIA 185 CV (INCLUI CABINE E CHASSI, NAO INCLUI CARROCERIA)                                                                                                                                                                                                                                                                                                                                        </t>
  </si>
  <si>
    <t xml:space="preserve">CAMINHAO TOCO, PESO BRUTO TOTAL 14300 KG, CARGA UTIL MAXIMA 9710 KG, DISTANCIA ENTRE EIXOS 3,56 M, POTENCIA 185 CV (INCLUI CABINE E CHASSI, NAO INCLUI CARROCERIA)                                                                                                                                                                                                                                                                                                                                        </t>
  </si>
  <si>
    <t xml:space="preserve">CAMINHAO TOCO, PESO BRUTO TOTAL 16000 KG, CARGA UTIL MAXIMA DE 10685 KG, DISTANCIA ENTRE EIXOS 4,8M, POTENCIA 189 CV (INCLUI CABINE E CHASSI, NAO INCLUI CARROCERIA)                                                                                                                                                                                                                                                                                                                                      </t>
  </si>
  <si>
    <t xml:space="preserve">CAMINHAO TOCO, PESO BRUTO TOTAL 16000 KG, CARGA UTIL MAXIMA 10600 KG, DISTANCIA ENTRE EIXOS 4,80 M, POTENCIA 275 CV (INCLUI CABINE E CHASSI, NAO INCLUI CARROCERIA)                                                                                                                                                                                                                                                                                                                                       </t>
  </si>
  <si>
    <t xml:space="preserve">CAMINHAO TOCO, PESO BRUTO TOTAL 16000 KG, CARGA UTIL MAXIMA 10780 KG, DISTANCIA ENTRE EIXOS 3,56 M, POTENCIA 275 CV (INCLUI CABINE E CHASSI, NAO INCLUI CARROCERIA)                                                                                                                                                                                                                                                                                                                                       </t>
  </si>
  <si>
    <t xml:space="preserve">CAMINHAO TOCO, PESO BRUTO TOTAL 16000 KG, CARGA UTIL MAXIMA 11030 KG, DISTANCIA ENTRE EIXOS 3,56M, POTENCIA 186 CV (INCLUI CABINE E CHASSI, NAO INCLUI CARROCERIA)                                                                                                                                                                                                                                                                                                                                        </t>
  </si>
  <si>
    <t xml:space="preserve">CAMINHAO TOCO, PESO BRUTO TOTAL 16000 KG, CARGA UTIL MAXIMA 11130 KG, DISTANCIA ENTRE EIXOS 5,36 M, POTENCIA 185 CV (INCLUI CABINE E CHASSI, NAO INCLUI CARROCERIA)                                                                                                                                                                                                                                                                                                                                       </t>
  </si>
  <si>
    <t xml:space="preserve">CAMINHAO TOCO, PESO BRUTO TOTAL 16000 KG, CARGA UTIL MAXIMA 13071 KG, DISTANCIA ENTRE EIXOS 4,80 M, POTENCIA 230 CV (INCLUI CABINE E CHASSI, NAO INCLUI CARROCERIA)                                                                                                                                                                                                                                                                                                                                       </t>
  </si>
  <si>
    <t xml:space="preserve">CAMINHAO TOCO, PESO BRUTO TOTAL 8250 KG, CARGA UTIL MAXIMA 5110 KG, DISTANCIA ENTRE EIXOS 4,30 M, POTENCIA 162 CV (INCLUI CABINE E CHASSI, NAO INCLUI CARROCERIA)                                                                                                                                                                                                                                                                                                                                         </t>
  </si>
  <si>
    <t xml:space="preserve">CAMINHAO TOCO, PESO BRUTO TOTAL 9000 KG, CARGA UTIL MAXIMA 5940 KG, DISTANCIA ENTRE EIXOS 3,69 M, POTENCIA 177 CV (INCLUI CABINE E CHASSI, NAO INCLUI CARROCERIA)                                                                                                                                                                                                                                                                                                                                         </t>
  </si>
  <si>
    <t xml:space="preserve">CAMINHAO TOCO, PESO BRUTO TOTAL 9600 KG, CARGA UTIL MAXIMA 6110 KG, DISTANCIA ENTRE EIXOS 3,70 M, POTENCIA 156 CV (INCLUI CABINE E CHASSI, NAO INCLUI CARROCERIA)                                                                                                                                                                                                                                                                                                                                         </t>
  </si>
  <si>
    <t xml:space="preserve">CAMINHAO TOCO, PESO BRUTO TOTAL 9600 KG, CARGA UTIL MAXIMA 6200 KG, DISTANCIA ENTRE EIXOS 3,10 M, POTENCIA 156 CV (INCLUI CABINE E CHASSI, NAO INCLUI CARROCERIA)                                                                                                                                                                                                                                                                                                                                         </t>
  </si>
  <si>
    <t xml:space="preserve">CAMINHAO TOCO, PESO BRUTO TOTAL 9700 KG, CARGA UTIL MAXIMA 6360 KG, DISTANCIA ENTRE EIXOS 4,30 M, POTENCIA 160 CV (INCLUI CABINE E CHASSI, NAO INCLUI CARROCERIA)                                                                                                                                                                                                                                                                                                                                         </t>
  </si>
  <si>
    <t xml:space="preserve">CAMINHAO TRUCADO, PESO BRUTO TOTAL 22000 KG, CARGA UTIL MAXIMA 15350 KG, DISTANCIA ENTRE EIXOS 5,17 M, POTENCIA 238 CV (INCLUI CABINE E CHASSI, NAO INCLUI CARROCERIA)                                                                                                                                                                                                                                                                                                                                    </t>
  </si>
  <si>
    <t xml:space="preserve">CAMINHAO TRUCADO, PESO BRUTO TOTAL 23000 KG, CARGA UTIL MAXIMA 15378 KG, DISTANCIA ENTRE EIXOS 4,80 M, POTENCIA 326 CV (INCLUI CABINE E CHASSI, NAO INCLUI CARROCERIA)                                                                                                                                                                                                                                                                                                                                    </t>
  </si>
  <si>
    <t xml:space="preserve">CAMINHAO TRUCADO, PESO BRUTO TOTAL 23000 KG, CARGA UTIL MAXIMA 15935 KG, DISTANCIA ENTRE EIXOS 4,80 M, POTENCIA 230 CV (INCLUI CABINE E CHASSI, NAO INCLUI CARROCERIA)                                                                                                                                                                                                                                                                                                                                    </t>
  </si>
  <si>
    <t xml:space="preserve">CAMINHAO TRUCADO, PESO BRUTO TOTAL 23000 KG, CARGA UTIL MAXIMA 15940 KG, DISTANCIA ENTRE EIXOS 3,60 M, POTENCIA 286 CV (INCLUI CABINE E CHASSI, NAO INCLUI CARROCERIA)                                                                                                                                                                                                                                                                                                                                    </t>
  </si>
  <si>
    <t xml:space="preserve">CAMINHAO TRUCADO, PESO BRUTO TOTAL 23000 KG, CARGA UTIL MAXIMA 16190 KG, DISTANCIA ENTRE EIXOS 3,60 M, POTENCIA 286 CV (INCLUI CABINE E CHASSI, NAO INCLUI CARROCERIA)                                                                                                                                                                                                                                                                                                                                    </t>
  </si>
  <si>
    <t xml:space="preserve">CAMINHAO TRUCADO, PESO BRUTO TOTAL 23000 KG, CARGA UTIL MAXIMA 16360 KG, CABINE ESTENDIDA, DISTANCIA ENTRE EIXOS 3,56 M, POTENCIA 275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</si>
  <si>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</si>
  <si>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</si>
  <si>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</si>
  <si>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</si>
  <si>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</si>
  <si>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</si>
  <si>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</si>
  <si>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</si>
  <si>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</si>
  <si>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</si>
  <si>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</si>
  <si>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</si>
  <si>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</si>
  <si>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</si>
  <si>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</si>
  <si>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FERRO GALVANIZADO, 25,4 MM X 3,17 MM (L X E), 1,27KG/M                                                                                                                                                                                                                                                                                                                                                                                                                        </t>
  </si>
  <si>
    <t xml:space="preserve">CANTONEIRA (ABAS IGUAIS) EM FERRO GALVANIZADO, 38,1 MM X 3,17 MM (L X E), 3,48 KG/M                                                                                                                                                                                                                                                                                                                                                                                                                       </t>
  </si>
  <si>
    <t xml:space="preserve">CANTONEIRA (ABAS IGUAIS) EM FERRO GALVANIZADO, 50,8 MM X 9,53 MM (L X E), 6,99 KG/M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</si>
  <si>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</si>
  <si>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</si>
  <si>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</si>
  <si>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</si>
  <si>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</si>
  <si>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</si>
  <si>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</si>
  <si>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</si>
  <si>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</si>
  <si>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</si>
  <si>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</si>
  <si>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</si>
  <si>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</si>
  <si>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</si>
  <si>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</si>
  <si>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</si>
  <si>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</si>
  <si>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</si>
  <si>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</si>
  <si>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</si>
  <si>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</si>
  <si>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</si>
  <si>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</si>
  <si>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 1/2",  AGUA FRIA PREDIAL                                                                                                                                                                                                                                                                                                                                                                                                                                                             </t>
  </si>
  <si>
    <t xml:space="preserve">CAP PVC, ROSCAVEL, 1 1/4",  AGUA FRIA PREDIAL                                                                                                                                                                                                                                                                                                                                                                                                                                                             </t>
  </si>
  <si>
    <t xml:space="preserve">CAP PVC, ROSCAVEL, 1/2", PARA AGUA FRIA PREDIAL                                                                                                                                                                                                                                                                                                                                                                                                                                                           </t>
  </si>
  <si>
    <t xml:space="preserve">CAP PVC, ROSCAVEL, 1",  PARA AGUA FRIA PREDIAL                                                                                                                                                                                                                                                                                                                                                                                                                                                            </t>
  </si>
  <si>
    <t xml:space="preserve">CAP PVC, ROSCAVEL, 2 1/2",  AGUA FRIA PREDIAL                                                                                                                                                                                                                                                                                                                                                                                                                                                             </t>
  </si>
  <si>
    <t xml:space="preserve">CAP PVC, ROSCAVEL, 2",  AGUA FRIA PREDIAL                                                                                                                                                                                                                                                                                                                                                                                                                                                                 </t>
  </si>
  <si>
    <t xml:space="preserve">CAP PVC, ROSCAVEL, 3/4",  PARA AGUA FRIA PREDIAL                                                                                                                                                                                                                                                                                                                                                                                                                                                          </t>
  </si>
  <si>
    <t xml:space="preserve">CAP PVC, ROSCAVEL, 3",  AGUA FRIA PREDIAL                                                                                                                                                                                                                                                                                                                                                                                                                                                                 </t>
  </si>
  <si>
    <t xml:space="preserve">CAP PVC, SERIE R, DN 100 MM, PARA ESGOTO OU AGUAS PLUVIAIS PREDIAIS                                                                                                                                                                                                                                                                                                                                                                                                                                       </t>
  </si>
  <si>
    <t xml:space="preserve">CAP PVC, SERIE R, DN 150 MM, PARA ESGOTO OU AGUAS PLUVIAIS PREDIAIS                                                                                                                                                                                                                                                                                                                                                                                                                                       </t>
  </si>
  <si>
    <t xml:space="preserve">CAP PVC, SERIE R, DN 75 MM, PARA ESGOTO OU AGUAS PLUVIAIS PREDIAIS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</si>
  <si>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</si>
  <si>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</si>
  <si>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</si>
  <si>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110 MM, PARA AGUA FRIA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</si>
  <si>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</si>
  <si>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</si>
  <si>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</si>
  <si>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</si>
  <si>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</si>
  <si>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</si>
  <si>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</si>
  <si>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SOLDAVEL, 85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</si>
  <si>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</si>
  <si>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</si>
  <si>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</si>
  <si>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</si>
  <si>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</si>
  <si>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</si>
  <si>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</si>
  <si>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</si>
  <si>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</si>
  <si>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</si>
  <si>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</si>
  <si>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</si>
  <si>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</si>
  <si>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</si>
  <si>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</si>
  <si>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</si>
  <si>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</si>
  <si>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</si>
  <si>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</si>
  <si>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</si>
  <si>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</si>
  <si>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t>
  </si>
  <si>
    <t xml:space="preserve">CARPINTEIRO AUXILIAR (MENSALISTA)                                                                                                                                                                                                                                                                                                                                                                                                                                                                         </t>
  </si>
  <si>
    <t xml:space="preserve">CARPINTEIRO DE ESQUADRIAS                                                                                                                                                                                                                                                                                                                                                                                                                                                                                 </t>
  </si>
  <si>
    <t xml:space="preserve">CARPINTEIRO DE ESQUADRIAS (MENSALISTA)                                                                                                                                                                                                                                                                                                                                                                                                                                                                    </t>
  </si>
  <si>
    <t xml:space="preserve">CARPINTEIRO DE FORMAS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</si>
  <si>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</si>
  <si>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</si>
  <si>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</si>
  <si>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</si>
  <si>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</si>
  <si>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</si>
  <si>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</si>
  <si>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</si>
  <si>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</si>
  <si>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</si>
  <si>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t>
  </si>
  <si>
    <t xml:space="preserve">T     </t>
  </si>
  <si>
    <t xml:space="preserve">CARVAO ANTRACITO PARA FILTRO, GRAO VARIANDO DE 0,8 ATE 1,1 MM, COEFICIENTE DE UNIFORMIDADE MENOR QUE 1,7 MM (DISTRIBUIDOR)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</si>
  <si>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</si>
  <si>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</si>
  <si>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</si>
  <si>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</si>
  <si>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</si>
  <si>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</si>
  <si>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</si>
  <si>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</si>
  <si>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</si>
  <si>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</si>
  <si>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</si>
  <si>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CENTRALIZADOR DE BARRA DE ACO (CHUMBADOR TIPO CARAMBOLA), PARA ACO ATE 20 MM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</si>
  <si>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</si>
  <si>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</si>
  <si>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</si>
  <si>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</si>
  <si>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</si>
  <si>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</si>
  <si>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</si>
  <si>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</si>
  <si>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</si>
  <si>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</si>
  <si>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</si>
  <si>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</si>
  <si>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</si>
  <si>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</si>
  <si>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</si>
  <si>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</si>
  <si>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</si>
  <si>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</si>
  <si>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</si>
  <si>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</si>
  <si>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</si>
  <si>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</si>
  <si>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</si>
  <si>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</si>
  <si>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</si>
  <si>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</si>
  <si>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</si>
  <si>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</si>
  <si>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</si>
  <si>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</si>
  <si>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</si>
  <si>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</si>
  <si>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</si>
  <si>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</si>
  <si>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</si>
  <si>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</si>
  <si>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</si>
  <si>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</si>
  <si>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</si>
  <si>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</si>
  <si>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</si>
  <si>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</si>
  <si>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</si>
  <si>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</si>
  <si>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</si>
  <si>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</si>
  <si>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</si>
  <si>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</si>
  <si>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</si>
  <si>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</si>
  <si>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</si>
  <si>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</si>
  <si>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</si>
  <si>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</si>
  <si>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</si>
  <si>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</si>
  <si>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</si>
  <si>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</si>
  <si>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</si>
  <si>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</si>
  <si>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</si>
  <si>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</si>
  <si>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</si>
  <si>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</si>
  <si>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</si>
  <si>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</si>
  <si>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</si>
  <si>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</si>
  <si>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</si>
  <si>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</si>
  <si>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</si>
  <si>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</si>
  <si>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</si>
  <si>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BLINDADA TRIPOLAR PARA MOTORES, DO TIPO FACA, COM PORTA FUSIVEL DO TIPO CARTUCHO, CORRENTE NOMINAL DE 100 A, TENSAO NOMINAL DE 250 V                                                                                                                                                                                                                                                                                                                                                                </t>
  </si>
  <si>
    <t xml:space="preserve">CHAVE BLINDADA TRIPOLAR PARA MOTORES, DO TIPO FACA, COM PORTA FUSIVEL DO TIPO CARTUCHO, CORRENTE NOMINAL DE 30 A, TENSAO NOMINAL DE 250 V                                                                                                                                                                                                                                                                                                                                                                 </t>
  </si>
  <si>
    <t xml:space="preserve">CHAVE BLINDADA TRIPOLAR PARA MOTORES, DO TIPO FACA, COM PORTA FUSIVEL DO TIPO CARTUCHO, CORRENTE NOMINAL DE 60 A, TENSAO NOMINAL DE 250 V                                                                                                                                                                                                                                                                                                                                                                 </t>
  </si>
  <si>
    <t xml:space="preserve">CHAVE DE PARTIDA DIRETA TRIFASICA, COM CAIXA TERMOPLASTICA, COM FUSIVEL DE 25 A, PARA MOTOR COM POTENCIA DE 7,5 CV E TENSAO DE 380 V                                                                                                                                                                                                                                                                                                                                                                      </t>
  </si>
  <si>
    <t xml:space="preserve">CHAVE DE PARTIDA DIRETA TRIFASICA, COM CAIXA TERMOPLASTICA, COM FUSIVEL DE 35 A, PARA MOTOR COM POTENCIA DE 5 CV E TENSAO DE 220 V                                                                                                                                                                                                                                                                                                                                                                        </t>
  </si>
  <si>
    <t xml:space="preserve">CHAVE DE PARTIDA DIRETA TRIFASICA, COM CAIXA TERMOPLASTICA, COM FUSIVEL DE 63 A, PARA MOTOR COM POTENCIA DE 10 CV E TENSAO DE 220 V                                                                                                                                                                                                                                                                                                                                                                       </t>
  </si>
  <si>
    <t xml:space="preserve">CHAVE DUPLA PARA CONEXOES TIPO STORZ, ENGATE RAPIDO 1 1/2" X 2 1/2", EM LATAO, PARA INSTALACAO PREDIAL COMBATE A INCENDIO                                                                                                                                                                                                                                                                                                                                                                                 </t>
  </si>
  <si>
    <t xml:space="preserve">CHAVE FUSIVEL PARA REDES DE DISTRIBUICAO, TENSAO DE 15,0 KV, CORRENTE NOMINAL DO PORTA FUSIVEL DE 100 A, CAPACIDADE DE INTERRUPCAO SIMETRICA DE 7,10 KA, CAPACIDADE DE INTERRUPCAO ASSIMETRICA 10,00 KA                                                                                                                                                                                                                                                                                                   </t>
  </si>
  <si>
    <t xml:space="preserve">CHAVE SECCIONADORA-FUSIVEL BLINDADA TRIPOLAR, ABERTURA COM CARGA, PARA FUSIVEL NH00, CORRENTE NOMINAL DE 160 A, TENSAO DE 500 V                                                                                                                                                                                                                                                                                                                                                                           </t>
  </si>
  <si>
    <t xml:space="preserve">CHAVE SECCIONADORA-FUSIVEL BLINDADA TRIPOLAR, ABERTURA COM CARGA, PARA FUSIVEL NH01, CORRENTE NOMINAL DE 250 A, TENSAO DE 500 V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</si>
  <si>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</si>
  <si>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</si>
  <si>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</si>
  <si>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</si>
  <si>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</si>
  <si>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</si>
  <si>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</si>
  <si>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ASFALTICO DE PETROLEO A GRANEL (CAP) 50/70 (COLETADO CAIXA NA ANP ACRESCIDO DE ICMS)                                                                                                                                                                                                                                                                                                                                                                                                              </t>
  </si>
  <si>
    <t xml:space="preserve">CIMENTO BRANCO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</si>
  <si>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</si>
  <si>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</si>
  <si>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</si>
  <si>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CPB-32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</si>
  <si>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</si>
  <si>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</si>
  <si>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</si>
  <si>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</si>
  <si>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</si>
  <si>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</si>
  <si>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</si>
  <si>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</si>
  <si>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</si>
  <si>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</si>
  <si>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</si>
  <si>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</si>
  <si>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</si>
  <si>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</si>
  <si>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</si>
  <si>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</si>
  <si>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</si>
  <si>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110 MM X 1/2" OU 110 MM X 3/4", PARA LIGACAO PREDIAL DE AGUA                                                                                                                                                                                                                                                                                                                                                                          </t>
  </si>
  <si>
    <t xml:space="preserve">COLAR TOMADA PVC, COM TRAVAS, SAIDA ROSCAVEL COM BUCHA DE LATAO, DE 60 MM X 1/2" OU 60 MM X 3/4", PARA LIGACAO PREDIAL DE AGUA                                                                                                                                                                                                                                                                                                                                                                            </t>
  </si>
  <si>
    <t xml:space="preserve">COLAR TOMADA PVC, COM TRAVAS, SAIDA ROSCAVEL COM BUCHA DE LATAO, DE 75 MM X 1/2" OU 75 MM X 3/4", PARA LIGACAO PREDIAL DE AGUA                                                                                                                                                                                                                                                                                                                                                                            </t>
  </si>
  <si>
    <t xml:space="preserve">COLAR TOMADA PVC, COM TRAVAS, SAIDA ROSCAVEL COM BUCHA DE LATAO, DE 85 MM X 1/2" OU 85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</si>
  <si>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</si>
  <si>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REVERSIVEL, A GASOLINA, 4 TEMPOS, PESO DE 125 A 150 KG, FORCA CENTRIFUGA DE 2500 A 2800 KGF, LARG. TRABALHO DE 400 A 450 MM, FREQ VIBRACAO DE 4300 A 4500 RPM, VELOC. TRABALHO DE 15 A 20 M/MIN, POT. DE 5,5 A 6,0 HP                                                                                                                                                                                                                                           </t>
  </si>
  <si>
    <t xml:space="preserve">COMPACTADOR DE SOLO TIPO PLACA VIBRATORIA REVERSIVEL, A GASOLINA, 4 TEMPOS, PESO DE 150 A 175 KG, FORCA CENTRIFUGA DE 2800 A 3100 KGF, LARG. TRABALHO DE 450 A 520 MM, FREQ VIBRACAO DE 4000 A 4300 RPM, VELOC. TRABALHO DE 15 A 20 M/MIN, POT. DE 6,0 A 7,0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</si>
  <si>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</si>
  <si>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</si>
  <si>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</si>
  <si>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</si>
  <si>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</si>
  <si>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</si>
  <si>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</si>
  <si>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</si>
  <si>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</si>
  <si>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</si>
  <si>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</si>
  <si>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</si>
  <si>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</si>
  <si>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</si>
  <si>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</si>
  <si>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</si>
  <si>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</si>
  <si>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</si>
  <si>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</si>
  <si>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</si>
  <si>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</si>
  <si>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</si>
  <si>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</si>
  <si>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</si>
  <si>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CONCRETO AUTOADENSAVEL (CAA) CLASSE DE RESISTENCIA C25, ESPALHAMENTO SF2, INCLUI SERVICO DE BOMBEAMENTO (NBR 15823)                                                                                                                                                                                                                                                                                                                                                                                       </t>
  </si>
  <si>
    <t xml:space="preserve">CONCRETO AUTOADENSAVEL (CAA) CLASSE DE RESISTENCIA C30, ESPALHAMENTO SF2, INCLUI SERVICO DE BOMBEAMENTO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</si>
  <si>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</si>
  <si>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</si>
  <si>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</si>
  <si>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</si>
  <si>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</si>
  <si>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</si>
  <si>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</si>
  <si>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SLUMP = 220 +/- 20 MM, INCLUI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</si>
  <si>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</si>
  <si>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</si>
  <si>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</si>
  <si>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</si>
  <si>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</si>
  <si>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</si>
  <si>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</si>
  <si>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</si>
  <si>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</si>
  <si>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</si>
  <si>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</si>
  <si>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</si>
  <si>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</si>
  <si>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</si>
  <si>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</si>
  <si>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</si>
  <si>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</si>
  <si>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</si>
  <si>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</si>
  <si>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</si>
  <si>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</si>
  <si>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</si>
  <si>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</si>
  <si>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</si>
  <si>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</si>
  <si>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</si>
  <si>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</si>
  <si>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</si>
  <si>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</si>
  <si>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</si>
  <si>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</si>
  <si>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</si>
  <si>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</si>
  <si>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</si>
  <si>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</si>
  <si>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</si>
  <si>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</si>
  <si>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</si>
  <si>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</si>
  <si>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</si>
  <si>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</si>
  <si>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</si>
  <si>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</si>
  <si>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</si>
  <si>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</si>
  <si>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</si>
  <si>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</si>
  <si>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</si>
  <si>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</si>
  <si>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</si>
  <si>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</si>
  <si>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</si>
  <si>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</si>
  <si>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</si>
  <si>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</si>
  <si>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</si>
  <si>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</si>
  <si>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</si>
  <si>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</si>
  <si>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</si>
  <si>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</si>
  <si>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</si>
  <si>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</si>
  <si>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</si>
  <si>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</si>
  <si>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</si>
  <si>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</si>
  <si>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</si>
  <si>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</si>
  <si>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</si>
  <si>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</si>
  <si>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</si>
  <si>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</si>
  <si>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</si>
  <si>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</si>
  <si>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</si>
  <si>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</si>
  <si>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</si>
  <si>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</si>
  <si>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</si>
  <si>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PREDIAL                                                                                                                                                                                                                                                                                                                                                                                                                        </t>
  </si>
  <si>
    <t xml:space="preserve">CONE DE SINALIZACAO EM PVC FLEXIVEL, H = 70 / 76 CM (NBR 15071)                                                                                                                                                                                                                                                                                                                                                                                                                                           </t>
  </si>
  <si>
    <t xml:space="preserve">CONE DE SINALIZACAO EM PVC RIGIDO COM FAIXA REFLETIVA, H = 70 / 76 CM                                                                                                                                                                                                                                                                                                                                                                                                                                     </t>
  </si>
  <si>
    <t xml:space="preserve">CONECTOR / ADAPTADOR FEMEA, COM INSERTO METALICO, PPR, DN 25 MM X 1/2", PARA AGUA QUENTE E FRIA PREDIAL                                                                                                                                                                                                                                                                                                                                                                                                   </t>
  </si>
  <si>
    <t xml:space="preserve">CONECTOR / ADAPTADOR FEMEA, COM INSERTO METALICO, PPR, DN 32 MM X 3/4", PARA AGUA QUENTE E FRIA PREDIAL                                                                                                                                                                                                                                                                                                                                                                                                   </t>
  </si>
  <si>
    <t xml:space="preserve">CONECTOR / ADAPTADOR MACHO, COM INSERTO METALICO, PPR, DN 25 MM X 1/2", PARA AGUA QUENTE E FRIA PREDIAL                                                                                                                                                                                                                                                                                                                                                                                                   </t>
  </si>
  <si>
    <t xml:space="preserve">CONECTOR / ADAPTADOR MACHO, COM INSERTO METALICO, PPR, DN 32 MM X 3/4", PARA AGUA QUENTE E FRIA PREDIAL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</si>
  <si>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</si>
  <si>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</si>
  <si>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</si>
  <si>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</si>
  <si>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</si>
  <si>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</si>
  <si>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</si>
  <si>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</si>
  <si>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</si>
  <si>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</si>
  <si>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</si>
  <si>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</si>
  <si>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</si>
  <si>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</si>
  <si>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</si>
  <si>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</si>
  <si>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</si>
  <si>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</si>
  <si>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</si>
  <si>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</si>
  <si>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FEMEA RJ - 45, CATEGORIA 5 E                                                                                                                                                                                                                                                                                                                                                                                                                                                                     </t>
  </si>
  <si>
    <t xml:space="preserve">CONECTOR FEMEA RJ - 45, CATEGORIA 6                                                                                                                                                                                                                                                                                                                                                                                                                                                                       </t>
  </si>
  <si>
    <t xml:space="preserve">CONECTOR MACHO RJ - 45, CATEGORIA 5 E                                                                                                                                                                                                                                                                                                                                                                                                                                                                     </t>
  </si>
  <si>
    <t xml:space="preserve">CONECTOR MACHO RJ - 45, CATEGORIA 6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</si>
  <si>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</si>
  <si>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</si>
  <si>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</si>
  <si>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</si>
  <si>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</si>
  <si>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</si>
  <si>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</si>
  <si>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</si>
  <si>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</si>
  <si>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</si>
  <si>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</si>
  <si>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</si>
  <si>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</si>
  <si>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</si>
  <si>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</si>
  <si>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</si>
  <si>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</si>
  <si>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</si>
  <si>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</si>
  <si>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</si>
  <si>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</si>
  <si>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</si>
  <si>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</si>
  <si>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</si>
  <si>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</si>
  <si>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</si>
  <si>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</si>
  <si>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</si>
  <si>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</si>
  <si>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CONEXAO FIXA, ROSCA FEMEA, EM PLASTICO, DN 16 MM X 1/2", PARA CONEXAO COM CRIMPAGEM EM TUBO PEX                                                                                                                                                                                                                                                                                                                                                                                                           </t>
  </si>
  <si>
    <t xml:space="preserve">CONEXAO FIXA, ROSCA FEMEA, EM PLASTICO, DN 16 MM X 3/4",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</si>
  <si>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</si>
  <si>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</si>
  <si>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1/2", PARA CONEXAO COM CRIMPAGEM EM TUBO PEX                                                                                                                                                                                                                                                                                                                                                                                                           </t>
  </si>
  <si>
    <t xml:space="preserve">CONEXAO FIXA, ROSCA FEMEA, EM PLASTICO, DN 25 MM X 3/4", PARA CONEXAO COM CRIMPAGEM EM TUBO PEX                                                                                                                                                                                                                                                                                                                                                                                                           </t>
  </si>
  <si>
    <t xml:space="preserve">CONEXAO FIXA, ROSCA FEMEA, EM PLASTICO, DN 32 MM X 3/4", PARA CONEXAO COM CRIMPAGEM EM TUBO PEX                                                                                                                                                                                                                                                                                                                                                                                                           </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</si>
  <si>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</si>
  <si>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</si>
  <si>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</si>
  <si>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1", PARA TUBO PEX                                                                                                                                                                                                                                                                                                                                                                                                                    </t>
  </si>
  <si>
    <t xml:space="preserve">CONEXAO FIXA, ROSCA FEMEA, METALICA, COM ANEL DESLIZANTE, DN 25 MM X 3/4", PARA TUBO PEX                                                                                                                                                                                                                                                                                                                                                                                                                  </t>
  </si>
  <si>
    <t xml:space="preserve">CONEXAO FIXA, ROSCA FEMEA, METALICA, COM ANEL DESLIZANTE, DN 32 MM X 1", PARA TUBO PEX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</si>
  <si>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</si>
  <si>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</si>
  <si>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</si>
  <si>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</si>
  <si>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1/2"                                                                                                                                                                                                                                                                                                                                                                                                                                       </t>
  </si>
  <si>
    <t xml:space="preserve">CONEXAO FIXA, ROSCA MACHO, METALICA, PARA TUBO PEX, DN 25 MM X 1"                                                                                                                                                                                                                                                                                                                                                                                                                                         </t>
  </si>
  <si>
    <t xml:space="preserve">CONEXAO FIXA, ROSCA MACHO, METALICA, PARA TUBO PEX, DN 25 MM X 3/4"                                                                                                                                                                                                                                                                                                                                                                                                                                       </t>
  </si>
  <si>
    <t xml:space="preserve">CONEXAO FIXA, ROSCA MACHO, METALICA, PARA TUBO PEX, DN 32 MM X 1"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</si>
  <si>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</si>
  <si>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</si>
  <si>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</si>
  <si>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</si>
  <si>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</si>
  <si>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</si>
  <si>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</si>
  <si>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</si>
  <si>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</si>
  <si>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</si>
  <si>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</si>
  <si>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</si>
  <si>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</si>
  <si>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</si>
  <si>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</si>
  <si>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</si>
  <si>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</si>
  <si>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</si>
  <si>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</si>
  <si>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</si>
  <si>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</si>
  <si>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</si>
  <si>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</si>
  <si>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</si>
  <si>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</si>
  <si>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</si>
  <si>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</si>
  <si>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</si>
  <si>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</si>
  <si>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</si>
  <si>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</si>
  <si>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</si>
  <si>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</si>
  <si>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</si>
  <si>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</si>
  <si>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</si>
  <si>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</si>
  <si>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COORDENADOR / GERENTE DE OBRA                                                                                                                                                                                                                                                                                                                                                                                                                                                                             </t>
  </si>
  <si>
    <t xml:space="preserve">COORDENADOR / GERENTE DE OBRA (MENSALISTA)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</si>
  <si>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</si>
  <si>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</si>
  <si>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</si>
  <si>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</si>
  <si>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</si>
  <si>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</si>
  <si>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</si>
  <si>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</si>
  <si>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</si>
  <si>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</si>
  <si>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</si>
  <si>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</si>
  <si>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</si>
  <si>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</si>
  <si>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</si>
  <si>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</si>
  <si>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</si>
  <si>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</si>
  <si>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</si>
  <si>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</si>
  <si>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</si>
  <si>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</si>
  <si>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</si>
  <si>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</si>
  <si>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</si>
  <si>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</si>
  <si>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</si>
  <si>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</si>
  <si>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</si>
  <si>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</si>
  <si>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</si>
  <si>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</si>
  <si>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</si>
  <si>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</si>
  <si>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</si>
  <si>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</si>
  <si>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</si>
  <si>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</si>
  <si>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</si>
  <si>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</si>
  <si>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</si>
  <si>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</si>
  <si>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</si>
  <si>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</si>
  <si>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</si>
  <si>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</si>
  <si>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</si>
  <si>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</si>
  <si>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</si>
  <si>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</si>
  <si>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</si>
  <si>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</si>
  <si>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</si>
  <si>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</si>
  <si>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</si>
  <si>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</si>
  <si>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</si>
  <si>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</si>
  <si>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</si>
  <si>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</si>
  <si>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</si>
  <si>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</si>
  <si>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</si>
  <si>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</si>
  <si>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</si>
  <si>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</si>
  <si>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</si>
  <si>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</si>
  <si>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</si>
  <si>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</si>
  <si>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</si>
  <si>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</si>
  <si>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</si>
  <si>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</si>
  <si>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</si>
  <si>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</si>
  <si>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</si>
  <si>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</si>
  <si>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</si>
  <si>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</si>
  <si>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</si>
  <si>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</si>
  <si>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</si>
  <si>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</si>
  <si>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</si>
  <si>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</si>
  <si>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</si>
  <si>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</si>
  <si>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</si>
  <si>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</si>
  <si>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</si>
  <si>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</si>
  <si>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</si>
  <si>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</si>
  <si>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</si>
  <si>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</si>
  <si>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</si>
  <si>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</si>
  <si>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22 MM, PARA AGUA QUENTE                                                                                                                                                                                                                                                                                                                                                                                                                                                   </t>
  </si>
  <si>
    <t xml:space="preserve">CURVA CPVC, 90 GRAUS, SOLDAVEL, 28 MM, PARA AGUA QUENTE                                                                                                                                                                                                                                                                                                                                                                                                                                                   </t>
  </si>
  <si>
    <t xml:space="preserve">CURVA CPVC, 90 GRAUS, SOLDAVEL,15 MM, PARA AGUA QUENTE                                                                                                                                                                                                                                                                                                                                                                                                                                                    </t>
  </si>
  <si>
    <t xml:space="preserve">CURVA CURTA PVC, PB, JE, 45 GRAUS, DN 100 MM, PARA REDE COLETORA ESGOTO (NBR 10569)                                                                                                                                                                                                                                                                                                                                                                                                                       </t>
  </si>
  <si>
    <t xml:space="preserve">CURVA CURTA PVC, PB, JE, 90 GRAUS, DN 100 MM, PARA REDE COLETORA ESGOTO (NBR 10569)                                                                                                                                                                                                                                                                                                                                                                                                                       </t>
  </si>
  <si>
    <t xml:space="preserve">CURVA DE PVC 45 GRAUS, SOLDAVEL, 110 MM, PARA AGUA FRIA PREDIAL (NBR 5648)                                                                                                                                                                                                                                                                                                                                                                                                                                </t>
  </si>
  <si>
    <t xml:space="preserve">CURVA DE PVC 45 GRAUS, SOLDAVEL, 20 MM, PARA AGUA FRIA PREDIAL (NBR 5648)                                                                                                                                                                                                                                                                                                                                                                                                                                 </t>
  </si>
  <si>
    <t xml:space="preserve">CURVA DE PVC 45 GRAUS, SOLDAVEL, 25 MM, PARA AGUA FRIA PREDIAL (NBR 5648)                                                                                                                                                                                                                                                                                                                                                                                                                                 </t>
  </si>
  <si>
    <t xml:space="preserve">CURVA DE PVC 45 GRAUS, SOLDAVEL, 32 MM, PARA AGUA FRIA PREDIAL (NBR 5648)                                                                                                                                                                                                                                                                                                                                                                                                                                 </t>
  </si>
  <si>
    <t xml:space="preserve">CURVA DE PVC 45 GRAUS, SOLDAVEL, 40 MM, PARA AGUA FRIA PREDIAL (NBR 5648)                                                                                                                                                                                                                                                                                                                                                                                                                                 </t>
  </si>
  <si>
    <t xml:space="preserve">CURVA DE PVC 45 GRAUS, SOLDAVEL, 50 MM, PARA AGUA FRIA PREDIAL (NBR 5648)                                                                                                                                                                                                                                                                                                                                                                                                                                 </t>
  </si>
  <si>
    <t xml:space="preserve">CURVA DE PVC 45 GRAUS, SOLDAVEL, 60 MM, PARA AGUA FRIA PREDIAL (NBR 5648)                                                                                                                                                                                                                                                                                                                                                                                                                                 </t>
  </si>
  <si>
    <t xml:space="preserve">CURVA DE PVC 45 GRAUS, SOLDAVEL, 75 MM, PARA AGUA FRIA PREDIAL (NBR 5648)                                                                                                                                                                                                                                                                                                                                                                                                                                 </t>
  </si>
  <si>
    <t xml:space="preserve">CURVA DE PVC 45 GRAUS, SOLDAVEL, 85 MM, PARA AGUA FRIA PREDIAL (NBR 5648)                                                                                                                                                                                                                                                                                                                                                                                                                                 </t>
  </si>
  <si>
    <t xml:space="preserve">CURVA DE PVC 90 GRAUS, SOLDAVEL, 110 MM, PARA AGUA FRIA PREDIAL (NBR 5648)                                                                                                                                                                                                                                                                                                                                                                                                                                </t>
  </si>
  <si>
    <t xml:space="preserve">CURVA DE PVC 90 GRAUS, SOLDAVEL, 20 MM, PARA AGUA FRIA PREDIAL (NBR 5648)                                                                                                                                                                                                                                                                                                                                                                                                                                 </t>
  </si>
  <si>
    <t xml:space="preserve">CURVA DE PVC 90 GRAUS, SOLDAVEL, 25 MM, PARA AGUA FRIA PREDIAL (NBR 5648)                                                                                                                                                                                                                                                                                                                                                                                                                                 </t>
  </si>
  <si>
    <t xml:space="preserve">CURVA DE PVC 90 GRAUS, SOLDAVEL, 32 MM, PARA AGUA FRIA PREDIAL (NBR 5648)                                                                                                                                                                                                                                                                                                                                                                                                                                 </t>
  </si>
  <si>
    <t xml:space="preserve">CURVA DE PVC 90 GRAUS, SOLDAVEL, 40 MM, PARA AGUA FRIA PREDIAL (NBR 5648)                                                                                                                                                                                                                                                                                                                                                                                                                                 </t>
  </si>
  <si>
    <t xml:space="preserve">CURVA DE PVC 90 GRAUS, SOLDAVEL, 50 MM, PARA AGUA FRIA PREDIAL (NBR 5648)                                                                                                                                                                                                                                                                                                                                                                                                                                 </t>
  </si>
  <si>
    <t xml:space="preserve">CURVA DE PVC 90 GRAUS, SOLDAVEL, 60 MM, PARA AGUA FRIA PREDIAL (NBR 5648)                                                                                                                                                                                                                                                                                                                                                                                                                                 </t>
  </si>
  <si>
    <t xml:space="preserve">CURVA DE PVC 90 GRAUS, SOLDAVEL, 75 MM, PARA AGUA FRIA PREDIAL (NBR 5648)                                                                                                                                                                                                                                                                                                                                                                                                                                 </t>
  </si>
  <si>
    <t xml:space="preserve">CURVA DE PVC 90 GRAUS, SOLDAVEL, 85 MM, PARA AGUA FRIA PREDIAL (NBR 5648)                                                                                                                                                                                                                                                                                                                                                                                                                                 </t>
  </si>
  <si>
    <t xml:space="preserve">CURVA DE PVC, 45 GRAUS, SERIE R, DN 100 MM, PARA ESGOTO OU AGUAS PLUVIAIS PREDIAIS                                                                                                                                                                                                                                                                                                                                                                                                                        </t>
  </si>
  <si>
    <t xml:space="preserve">CURVA DE PVC, 90 GRAUS, SERIE R, DN 100 MM, PARA ESGOTO OU AGUAS PLUVIAIS PREDIAIS                                                                                                                                                                                                                                                                                                                                                                                                                        </t>
  </si>
  <si>
    <t xml:space="preserve">CURVA DE PVC, 90 GRAUS, SERIE R, DN 50 MM, PARA ESGOTO OU AGUAS PLUVIAIS PREDIAIS                                                                                                                                                                                                                                                                                                                                                                                                                         </t>
  </si>
  <si>
    <t xml:space="preserve">CURVA DE PVC, 90 GRAUS, SERIE R, DN 75 MM, PARA ESGOTO OU AGUAS PLUVIAIS PREDIAIS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</si>
  <si>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</si>
  <si>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</si>
  <si>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</si>
  <si>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</si>
  <si>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</si>
  <si>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PARA AGUA FRIA PREDIAL                                                                                                                                                                                                                                                                                                                                                                                                                                        </t>
  </si>
  <si>
    <t xml:space="preserve">CURVA DE TRANSPOSICAO, PVC, SOLDAVEL, 25 MM, PARA AGUA FRIA PREDIAL                                                                                                                                                                                                                                                                                                                                                                                                                                       </t>
  </si>
  <si>
    <t xml:space="preserve">CURVA DE TRANSPOSICAO, PVC, SOLDAVEL, 32 MM, PARA AGUA FRIA PREDIAL                                                                                                                                                                                                                                                                                                                                                                                                                                       </t>
  </si>
  <si>
    <t xml:space="preserve">CURVA LONGA PVC, PB, JE, 45 GRAUS, DN 100 MM, PARA REDE COLETORA ESGOTO (NBR 10569)                                                                                                                                                                                                                                                                                                                                                                                                                       </t>
  </si>
  <si>
    <t xml:space="preserve">CURVA LONGA PVC, PB, JE, 45 GRAUS, DN 150 MM, PARA REDE COLETORA ESGOTO (NBR 10569)                                                                                                                                                                                                                                                                                                                                                                                                                       </t>
  </si>
  <si>
    <t xml:space="preserve">CURVA LONGA PVC, PB, JE, 90 GRAUS, DN 100 MM, PARA REDE COLETORA ESGOTO (NBR 10569)                                                                                                                                                                                                                                                                                                                                                                                                                       </t>
  </si>
  <si>
    <t xml:space="preserve">CURVA LONGA PVC, PB, JE, 90 GRAUS, DN 150 MM, PARA REDE COLETORA ESGOTO (NBR 10569)                                                                                                                                                                                                                                                                                                                                                                                                                       </t>
  </si>
  <si>
    <t xml:space="preserve">CURVA PPR 90 GRAUS, DN 20 MM, PARA AGUA QUENTE PREDIAL                                                                                                                                                                                                                                                                                                                                                                                                                                                    </t>
  </si>
  <si>
    <t xml:space="preserve">CURVA PPR 90 GRAUS, DN 25 MM, PARA AGUA QUENTE PREDIAL                                                                                                                                                                                                                                                                                                                                                                                                                                                    </t>
  </si>
  <si>
    <t xml:space="preserve">CURVA PVC CURTA 90 G, DN 50 MM, PARA ESGOTO PREDIAL                                                                                                                                                                                                                                                                                                                                                                                                                                                       </t>
  </si>
  <si>
    <t xml:space="preserve">CURVA PVC CURTA 90 GRAUS, DN 40 MM, PARA ESGOTO PREDIAL                                                                                                                                                                                                                                                                                                                                                                                                                                                   </t>
  </si>
  <si>
    <t xml:space="preserve">CURVA PVC CURTA 90 GRAUS, DN 75 MM, PARA ESGOTO PREDIAL                                                                                                                                                                                                                                                                                                                                                                                                                                                   </t>
  </si>
  <si>
    <t xml:space="preserve">CURVA PVC CURTA 90 GRAUS, 100 MM, PARA ESGOTO PREDIAL                                                                                                                                                                                                                                                                                                                                                                                                                                                     </t>
  </si>
  <si>
    <t xml:space="preserve">CURVA PVC LEVE, 90 GRAUS, COM PONTA E BOLSA LISA, DN 150 MM                                                                                                                                                                                                                                                                                                                                                                                                                                               </t>
  </si>
  <si>
    <t xml:space="preserve">CURVA PVC LEVE, 90 GRAUS, COM PONTA E BOLSA LISA, DN 250 MM                                                                                                                                                                                                                                                                                                                                                                                                                                               </t>
  </si>
  <si>
    <t xml:space="preserve">CURVA PVC LEVE, 90 GRAUS, COM PONTA E BOLSA LISA, DN 300 MM                                                                                                                                                                                                                                                                                                                                                                                                                                               </t>
  </si>
  <si>
    <t xml:space="preserve">CURVA PVC LONGA 45 GRAUS, 100 MM, PARA ESGOTO PREDIAL                                                                                                                                                                                                                                                                                                                                                                                                                                                     </t>
  </si>
  <si>
    <t xml:space="preserve">CURVA PVC LONGA 45G, DN 50 MM, PARA ESGOTO PREDIAL                                                                                                                                                                                                                                                                                                                                                                                                                                                        </t>
  </si>
  <si>
    <t xml:space="preserve">CURVA PVC LONGA 45G, DN 75 MM, PARA ESGOTO PREDIAL                                                                                                                                                                                                                                                                                                                                                                                                                                                        </t>
  </si>
  <si>
    <t xml:space="preserve">CURVA PVC LONGA 90 GRAUS, 100 MM, PARA ESGOTO PREDIAL                                                                                                                                                                                                                                                                                                                                                                                                                                                     </t>
  </si>
  <si>
    <t xml:space="preserve">CURVA PVC LONGA 90 GRAUS, 40 MM, PARA ESGOTO PREDIAL                                                                                                                                                                                                                                                                                                                                                                                                                                                      </t>
  </si>
  <si>
    <t xml:space="preserve">CURVA PVC LONGA 90 GRAUS, 50 MM, PARA ESGOTO PREDIAL                                                                                                                                                                                                                                                                                                                                                                                                                                                      </t>
  </si>
  <si>
    <t xml:space="preserve">CURVA PVC LONGA 90 GRAUS, 75 MM, PARA ESGOTO PREDIAL                                                                                                                                                                                                                                                                                                                                                                                                                                                      </t>
  </si>
  <si>
    <t xml:space="preserve">CURVA PVC PBA, JE, PB, 22 GRAUS, DN 100 / DE 110 MM, PARA REDE AGUA (NBR 10351)                                                                                                                                                                                                                                                                                                                                                                                                                           </t>
  </si>
  <si>
    <t xml:space="preserve">CURVA PVC PBA, JE, PB, 22 GRAUS, DN 50 / DE 60 MM, PARA REDE AGUA (NBR 10351)                                                                                                                                                                                                                                                                                                                                                                                                                             </t>
  </si>
  <si>
    <t xml:space="preserve">CURVA PVC PBA, JE, PB, 22 GRAUS, DN 75 / DE 85 MM, PARA REDE AGUA (NBR 10351)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</si>
  <si>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</si>
  <si>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</si>
  <si>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</si>
  <si>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</si>
  <si>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</si>
  <si>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</si>
  <si>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1/2",  AGUA FRIA PREDIAL                                                                                                                                                                                                                                                                                                                                                                                                                                                  </t>
  </si>
  <si>
    <t xml:space="preserve">CURVA PVC 90 GRAUS, ROSCAVEL, 1 1/4",  AGUA FRIA PREDIAL                                                                                                                                                                                                                                                                                                                                                                                                                                                  </t>
  </si>
  <si>
    <t xml:space="preserve">CURVA PVC 90 GRAUS, ROSCAVEL, 1/2",  AGUA FRIA PREDIAL                                                                                                                                                                                                                                                                                                                                                                                                                                                    </t>
  </si>
  <si>
    <t xml:space="preserve">CURVA PVC 90 GRAUS, ROSCAVEL, 1",  AGUA FRIA PREDIAL                                                                                                                                                                                                                                                                                                                                                                                                                                                      </t>
  </si>
  <si>
    <t xml:space="preserve">CURVA PVC 90 GRAUS, ROSCAVEL, 2",  AGUA FRIA PREDIAL                                                                                                                                                                                                                                                                                                                                                                                                                                                      </t>
  </si>
  <si>
    <t xml:space="preserve">CURVA PVC 90 GRAUS, ROSCAVEL, 3/4",  AGUA FRIA PREDIAL                                                                                                                                                                                                                                                                                                                                                                                                                                                    </t>
  </si>
  <si>
    <t xml:space="preserve">CURVA PVC, BB, JE, 45 GRAUS, DN 200 MM, PARA TUBO CORRUGADO E/OU LISO, REDE COLETORA ESGOTO (NBR 10569)                                                                                                                                                                                                                                                                                                                                                                                                   </t>
  </si>
  <si>
    <t xml:space="preserve">CURVA PVC, BB, JE, 45 GRAUS, DN 250 MM, PARA TUBO CORRUGADO E/OU LISO, REDE COLETORA ESGOTO (NBR 10569)                                                                                                                                                                                                                                                                                                                                                                                                   </t>
  </si>
  <si>
    <t xml:space="preserve">CURVA PVC, BB, JE, 90 GRAUS, DN 200 MM, PARA TUBO CORRUGADO E/OU LISO, REDE COLETORA ESGOTO (NBR 10569)                                                                                                                                                                                                                                                                                                                                                                                                   </t>
  </si>
  <si>
    <t xml:space="preserve">CURVA PVC, BB, JE, 90 GRAUS, DN 250 MM, PARA TUBO CORRUGADO E/OU LISO, REDE COLETORA ESGOTO (NBR 10569)                                                                                                                                                                                                                                                                                                                                                                                                   </t>
  </si>
  <si>
    <t xml:space="preserve">CURVA PVC, SERIE R, 87.30 GRAUS, CURTA, 100 MM, PARA ESGOTO OU AGUAS PLUVIAIS PREDIAIS (PARA PE-DE-COLUNA)                                                                                                                                                                                                                                                                                                                                                                                                </t>
  </si>
  <si>
    <t xml:space="preserve">CURVA PVC, SERIE R, 87.30 GRAUS, CURTA, 150 MM, PARA ESGOTO OU AGUAS PLUVIAIS PREDIAIS (PARA PE-DE-COLUNA)                                                                                                                                                                                                                                                                                                                                                                                                </t>
  </si>
  <si>
    <t xml:space="preserve">CURVA PVC, SERIE R, 87.30 GRAUS, CURTA, 75 MM, PARA ESGOTO OU AGUAS PLUVIAIS PREDIAIS (PARA PE-DE-COLUNA)                                                                                                                                                                                                                                                                                                                                                                                                 </t>
  </si>
  <si>
    <t xml:space="preserve">CURVA PVC, 45 GRAUS, CURTA, PB, DN 100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</si>
  <si>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</si>
  <si>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</si>
  <si>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</si>
  <si>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</si>
  <si>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</si>
  <si>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</si>
  <si>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</si>
  <si>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</si>
  <si>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</si>
  <si>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</si>
  <si>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</si>
  <si>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</si>
  <si>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</si>
  <si>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</si>
  <si>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</si>
  <si>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</si>
  <si>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</si>
  <si>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</si>
  <si>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</si>
  <si>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</si>
  <si>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</si>
  <si>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</si>
  <si>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</si>
  <si>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</si>
  <si>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</si>
  <si>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</si>
  <si>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</si>
  <si>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</si>
  <si>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</si>
  <si>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</si>
  <si>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</si>
  <si>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</si>
  <si>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</si>
  <si>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</si>
  <si>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</si>
  <si>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</si>
  <si>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</si>
  <si>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</si>
  <si>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</si>
  <si>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</si>
  <si>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</si>
  <si>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</si>
  <si>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</si>
  <si>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</si>
  <si>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</si>
  <si>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</si>
  <si>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</si>
  <si>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</si>
  <si>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</si>
  <si>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</si>
  <si>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</si>
  <si>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</si>
  <si>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</si>
  <si>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</si>
  <si>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</si>
  <si>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</si>
  <si>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</si>
  <si>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</si>
  <si>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</si>
  <si>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</si>
  <si>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</si>
  <si>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</si>
  <si>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</si>
  <si>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</si>
  <si>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</si>
  <si>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</si>
  <si>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</si>
  <si>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</si>
  <si>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</si>
  <si>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</si>
  <si>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</si>
  <si>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</si>
  <si>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</si>
  <si>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</si>
  <si>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</si>
  <si>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</si>
  <si>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</si>
  <si>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</si>
  <si>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</si>
  <si>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</si>
  <si>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</si>
  <si>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</si>
  <si>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</si>
  <si>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</si>
  <si>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</si>
  <si>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</si>
  <si>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</si>
  <si>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</si>
  <si>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</si>
  <si>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</si>
  <si>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</si>
  <si>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</si>
  <si>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</si>
  <si>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</si>
  <si>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</si>
  <si>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</si>
  <si>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</si>
  <si>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</si>
  <si>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</si>
  <si>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</si>
  <si>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</si>
  <si>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</si>
  <si>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</si>
  <si>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</si>
  <si>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</si>
  <si>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</si>
  <si>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</si>
  <si>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</si>
  <si>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</si>
  <si>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</si>
  <si>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</si>
  <si>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</si>
  <si>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</si>
  <si>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</si>
  <si>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</si>
  <si>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</si>
  <si>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</si>
  <si>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</si>
  <si>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</si>
  <si>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</si>
  <si>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t>
  </si>
  <si>
    <t xml:space="preserve">DESENHISTA COPISTA (MENSALISTA)                                                                                                                                                                                                                                                                                                                                                                                                                                                                           </t>
  </si>
  <si>
    <t xml:space="preserve">DESENHISTA DETALHISTA                                                                                                                                                                                                                                                                                                                                                                                                                                                                                     </t>
  </si>
  <si>
    <t xml:space="preserve">DESENHISTA DETALHISTA (MENSALISTA)                                                                                                                                                                                                                                                                                                                                                                                                                                                                        </t>
  </si>
  <si>
    <t xml:space="preserve">DESENHISTA PROJETISTA                                                                                                                                                                                                                                                                                                                                                                                                                                                                                     </t>
  </si>
  <si>
    <t xml:space="preserve">DESENHISTA PROJETISTA (MENSALISTA)                                                                                                                                                                                                                                                                                                                                                                                                                                                                        </t>
  </si>
  <si>
    <t xml:space="preserve">DESENHISTA TECNICO AUXILIAR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</si>
  <si>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</si>
  <si>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</si>
  <si>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</si>
  <si>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</si>
  <si>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</si>
  <si>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</si>
  <si>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</si>
  <si>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</si>
  <si>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</si>
  <si>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</si>
  <si>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</si>
  <si>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</si>
  <si>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</si>
  <si>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</si>
  <si>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</si>
  <si>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</si>
  <si>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</si>
  <si>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</si>
  <si>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</si>
  <si>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</si>
  <si>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</si>
  <si>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</si>
  <si>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</si>
  <si>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</si>
  <si>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</si>
  <si>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</si>
  <si>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</si>
  <si>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</si>
  <si>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</si>
  <si>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</si>
  <si>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</si>
  <si>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</si>
  <si>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</si>
  <si>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</si>
  <si>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</si>
  <si>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</si>
  <si>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</si>
  <si>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</si>
  <si>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</si>
  <si>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</si>
  <si>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</si>
  <si>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</si>
  <si>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</si>
  <si>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</si>
  <si>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</si>
  <si>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</si>
  <si>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</si>
  <si>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</si>
  <si>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</si>
  <si>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</si>
  <si>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</si>
  <si>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</si>
  <si>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</si>
  <si>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</si>
  <si>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</si>
  <si>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</si>
  <si>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</si>
  <si>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</si>
  <si>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</si>
  <si>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</si>
  <si>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</si>
  <si>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</si>
  <si>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</si>
  <si>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</si>
  <si>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</si>
  <si>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</si>
  <si>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</si>
  <si>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</si>
  <si>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</si>
  <si>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</si>
  <si>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</si>
  <si>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</si>
  <si>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</si>
  <si>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</si>
  <si>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</si>
  <si>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</si>
  <si>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</si>
  <si>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</si>
  <si>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</si>
  <si>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</si>
  <si>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</si>
  <si>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t>
  </si>
  <si>
    <t xml:space="preserve">DISTRIBUIDOR METALICO, COM ROSCA, 2 SAIDAS, DN 3/4" X 1/2", PARA CONEXAO COM ANEL DESLIZANTE EM TUBO PEX                                                                                                                                                                                                                                                                                                                                                                                                  </t>
  </si>
  <si>
    <t xml:space="preserve">DISTRIBUIDOR METALICO, COM ROSCA, 3 SAIDAS, DN 1" X 1/2", PARA CONEXAO COM ANEL DESLIZANTE EM TUBO PEX                                                                                                                                                                                                                                                                                                                                                                                                    </t>
  </si>
  <si>
    <t xml:space="preserve">DISTRIBUIDOR METALICO, COM ROSCA, 3 SAIDAS, DN 3/4" X 1/2", PARA CONEXAO COM ANEL DESLIZANTE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</si>
  <si>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</si>
  <si>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</si>
  <si>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</si>
  <si>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</si>
  <si>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</si>
  <si>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</si>
  <si>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</si>
  <si>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</si>
  <si>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</si>
  <si>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</si>
  <si>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</si>
  <si>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</si>
  <si>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</si>
  <si>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</si>
  <si>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</si>
  <si>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</si>
  <si>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</si>
  <si>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</si>
  <si>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</si>
  <si>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</si>
  <si>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</si>
  <si>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</si>
  <si>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</si>
  <si>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</si>
  <si>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</si>
  <si>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</si>
  <si>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</si>
  <si>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</si>
  <si>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</si>
  <si>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</si>
  <si>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</si>
  <si>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</si>
  <si>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</si>
  <si>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</si>
  <si>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</si>
  <si>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t>
  </si>
  <si>
    <t xml:space="preserve">ELETRICISTA (MENSALISTA)                                                                                                                                                                                                                                                                                                                                                                                                                                                                                  </t>
  </si>
  <si>
    <t xml:space="preserve">ELETRICISTA DE MANUTENCAO INDUSTRIAL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</si>
  <si>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</si>
  <si>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</si>
  <si>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</si>
  <si>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</si>
  <si>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</si>
  <si>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</si>
  <si>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</si>
  <si>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</si>
  <si>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</si>
  <si>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</si>
  <si>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</si>
  <si>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</si>
  <si>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</si>
  <si>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</si>
  <si>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</si>
  <si>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</si>
  <si>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</si>
  <si>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</si>
  <si>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</si>
  <si>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</si>
  <si>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</si>
  <si>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</si>
  <si>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</si>
  <si>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</si>
  <si>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</si>
  <si>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</si>
  <si>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</si>
  <si>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</si>
  <si>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</si>
  <si>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</si>
  <si>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</si>
  <si>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</si>
  <si>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</si>
  <si>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</si>
  <si>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</si>
  <si>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</si>
  <si>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</si>
  <si>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</si>
  <si>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</si>
  <si>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</si>
  <si>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</si>
  <si>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</si>
  <si>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</si>
  <si>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</si>
  <si>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</si>
  <si>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</si>
  <si>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</si>
  <si>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</si>
  <si>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</si>
  <si>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</si>
  <si>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</si>
  <si>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4", PARA CABEAMENTO SUBTERRANEO (NBR 15715)                                                                                                                                                                                                                                                                                                                                                                 </t>
  </si>
  <si>
    <t xml:space="preserve">ELETROTECNICO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</si>
  <si>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</si>
  <si>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</si>
  <si>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</si>
  <si>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PREDIAL                                                                                                                                                                                                                                                                                                                                                                                                                        </t>
  </si>
  <si>
    <t xml:space="preserve">EMULSAO ASFALTICA ANIONICA                                                                                                                                                                                                                                                                                                                                                                                                                                                                                </t>
  </si>
  <si>
    <t xml:space="preserve">EMULSAO ASFALTICA CATIONICA RL-1C PARA USO EM PAVIMENTACAO ASFALTICA (COLETADO CAIXA NA ANP ACRESCIDO DE ICMS)                                                                                                                                                                                                                                                                                                                                                                                            </t>
  </si>
  <si>
    <t xml:space="preserve">EMULSAO ASFALTICA CATIONICA RR-2C PARA USO EM PAVIMENTACAO ASFALTICA (COLETADO CAIXA NA ANP ACRESCIDO DE ICMS)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</si>
  <si>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</si>
  <si>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</si>
  <si>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</si>
  <si>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</si>
  <si>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</si>
  <si>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</si>
  <si>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t>
  </si>
  <si>
    <t xml:space="preserve">ENCANADOR OU BOMBEIRO HIDRAULICO (MENSALISTA)                                                                                                                                                                                                                                                                                                                                                                                                                                                             </t>
  </si>
  <si>
    <t xml:space="preserve">ENCARREGADO GERAL DE OBRAS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</si>
  <si>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</si>
  <si>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</si>
  <si>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</si>
  <si>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</si>
  <si>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</si>
  <si>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</si>
  <si>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</si>
  <si>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</si>
  <si>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</si>
  <si>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</si>
  <si>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</si>
  <si>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</si>
  <si>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</si>
  <si>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</si>
  <si>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</si>
  <si>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</si>
  <si>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</si>
  <si>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</si>
  <si>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</si>
  <si>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</si>
  <si>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</si>
  <si>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</si>
  <si>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</si>
  <si>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</si>
  <si>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</si>
  <si>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</si>
  <si>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</si>
  <si>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</si>
  <si>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</si>
  <si>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</si>
  <si>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</si>
  <si>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</si>
  <si>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</si>
  <si>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</si>
  <si>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</si>
  <si>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</si>
  <si>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</si>
  <si>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</si>
  <si>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</si>
  <si>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</si>
  <si>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</si>
  <si>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</si>
  <si>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</si>
  <si>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</si>
  <si>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</si>
  <si>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</si>
  <si>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</si>
  <si>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</si>
  <si>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</si>
  <si>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</si>
  <si>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</si>
  <si>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</si>
  <si>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</si>
  <si>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</si>
  <si>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</si>
  <si>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</si>
  <si>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</si>
  <si>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</si>
  <si>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</si>
  <si>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</si>
  <si>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</si>
  <si>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</si>
  <si>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</si>
  <si>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</si>
  <si>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</si>
  <si>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</si>
  <si>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</si>
  <si>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</si>
  <si>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</si>
  <si>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</si>
  <si>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</si>
  <si>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</si>
  <si>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</si>
  <si>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</si>
  <si>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</si>
  <si>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</si>
  <si>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</si>
  <si>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</si>
  <si>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</si>
  <si>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 SEPARADOR DE BARRA , METALICO, TIPO CARAMBOLA, PARA TIRANTES, 25 X 84 MM                                                                                                                                                                                                                                                                                                                                                                                                                      </t>
  </si>
  <si>
    <t xml:space="preserve">ESPACADOR OU DISTANCIADOR, EM PLASTICO, TIPO APOIO DE CORDOALHA (CARANGUEJO), PARA ARMADURA NEGATIVA E PROTENSAO, COBRIMENTO 50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</si>
  <si>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</si>
  <si>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</si>
  <si>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</si>
  <si>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</si>
  <si>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</si>
  <si>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</si>
  <si>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</si>
  <si>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</si>
  <si>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</si>
  <si>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</si>
  <si>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</si>
  <si>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</si>
  <si>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</si>
  <si>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</si>
  <si>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</si>
  <si>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</si>
  <si>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</si>
  <si>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</si>
  <si>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</si>
  <si>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ESQUADRO INTERNO OU EXTERNO PARA CALHA PLUVIAL, PVC, DIAMETRO ENTRE 119 E 170 MM, PARA DRENAGEM PREDIAL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</si>
  <si>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</si>
  <si>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</si>
  <si>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</si>
  <si>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</si>
  <si>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</si>
  <si>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</si>
  <si>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</si>
  <si>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</si>
  <si>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</si>
  <si>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</si>
  <si>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</si>
  <si>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</si>
  <si>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</si>
  <si>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</si>
  <si>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t>
  </si>
  <si>
    <t xml:space="preserve">EXAMES - MENSALISTA (COLETADO CAIXA)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</si>
  <si>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</si>
  <si>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</si>
  <si>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</si>
  <si>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</si>
  <si>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</si>
  <si>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</si>
  <si>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</si>
  <si>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</si>
  <si>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</si>
  <si>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</si>
  <si>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50 / DE 60 MM (NBR 10351)                                                                                                                                                                                                                                                                                                                                                                                                                                                 </t>
  </si>
  <si>
    <t xml:space="preserve">EXTREMIDADE PVC PBA, BF, JE, DN 75/ DE 85 MM (NBR 10351)                                                                                                                                                                                                                                                                                                                                                                                                                                                  </t>
  </si>
  <si>
    <t xml:space="preserve">EXTREMIDADE PVC PBA, PF, JE, DN 100 / DE 110 MM (NBR 10351)                                                                                                                                                                                                                                                                                                                                                                                                                                               </t>
  </si>
  <si>
    <t xml:space="preserve">EXTREMIDADE PVC PBA, PF, JE, DN 50/ DE 60 MM (NBR 10351)                                                                                                                                                                                                                                                                                                                                                                                                                                                  </t>
  </si>
  <si>
    <t xml:space="preserve">EXTREMIDADE PVC PBA, PF, JE, DN 75 / DE 85 MM (NBR 10351)                                                                                                                                                                                                                                                                                                                                                                                                                                                 </t>
  </si>
  <si>
    <t xml:space="preserve">EXTREMIDADE/TUBETE PARA HIDROMETRO PVC, COM ROSCA, CURTA, COM BUCHA LATAO, 1/2"                                                                                                                                                                                                                                                                                                                                                                                                                           </t>
  </si>
  <si>
    <t xml:space="preserve">EXTREMIDADE/TUBETE PARA HIDROMETRO PVC, COM ROSCA, CURTA, COM BUCHA LATAO, 3/4"                                                                                                                                                                                                                                                                                                                                                                                                                           </t>
  </si>
  <si>
    <t xml:space="preserve">EXTREMIDADE/TUBETE PARA HIDROMETRO PVC, COM ROSCA, CURTA, SEM BUCHA LATAO, 1/2"                                                                                                                                                                                                                                                                                                                                                                                                                           </t>
  </si>
  <si>
    <t xml:space="preserve">EXTREMIDADE/TUBETE PARA HIDROMETRO PVC, COM ROSCA, CURTA, SEM BUCHA LATAO, 3/4"                                                                                                                                                                                                                                                                                                                                                                                                                           </t>
  </si>
  <si>
    <t xml:space="preserve">EXTREMIDADE/TUBETE PARA HIDROMETRO PVC, COM ROSCA, LONGA, SEM BUCHA LATAO, 1/2"                                                                                                                                                                                                                                                                                                                                                                                                                           </t>
  </si>
  <si>
    <t xml:space="preserve">EXTREMIDADE/TUBETE PARA HIDROMETRO PVC, COM ROSCA, LONGA, SEM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</si>
  <si>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</si>
  <si>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</si>
  <si>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</si>
  <si>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</si>
  <si>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</si>
  <si>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</si>
  <si>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</si>
  <si>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</si>
  <si>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</si>
  <si>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</si>
  <si>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</si>
  <si>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</si>
  <si>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</si>
  <si>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</si>
  <si>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</si>
  <si>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</si>
  <si>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</si>
  <si>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</si>
  <si>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</si>
  <si>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</si>
  <si>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</si>
  <si>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</si>
  <si>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</si>
  <si>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</si>
  <si>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</si>
  <si>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</si>
  <si>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</si>
  <si>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</si>
  <si>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</si>
  <si>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</si>
  <si>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</si>
  <si>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</si>
  <si>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</si>
  <si>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</si>
  <si>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</si>
  <si>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</si>
  <si>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</si>
  <si>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</si>
  <si>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</si>
  <si>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</si>
  <si>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</si>
  <si>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</si>
  <si>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</si>
  <si>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</si>
  <si>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</si>
  <si>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</si>
  <si>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</si>
  <si>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</si>
  <si>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</si>
  <si>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</si>
  <si>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</si>
  <si>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</si>
  <si>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</si>
  <si>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</si>
  <si>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</si>
  <si>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</si>
  <si>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</si>
  <si>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</si>
  <si>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</si>
  <si>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</si>
  <si>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</si>
  <si>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</si>
  <si>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</si>
  <si>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</si>
  <si>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</si>
  <si>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</si>
  <si>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</si>
  <si>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</si>
  <si>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</si>
  <si>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</si>
  <si>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</si>
  <si>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</si>
  <si>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VERMELHO, CARGA MEDIA (ACAO DIRETA)                                                                                                                                                                                                                                                                                                                                                                                                                                            </t>
  </si>
  <si>
    <t xml:space="preserve">CENTO </t>
  </si>
  <si>
    <t xml:space="preserve">FINCAPINO LONGO CALIBRE 22, CARGA FORTE (ACAO DIRETA)                                                                                                                                                                                                                                                                                                                                                                                                                                                     </t>
  </si>
  <si>
    <t xml:space="preserve">FIO COBRE NU DE 150 A 500 MM2, PARA TENSOES DE ATE 600 V                                                                                                                                                                                                                                                                                                                                                                                                                                                  </t>
  </si>
  <si>
    <t xml:space="preserve">FIO COBRE NU DE 16 A 35 MM2, PARA TENSOES DE ATE 600 V                                                                                                                                                                                                                                                                                                                                                                                                                                                    </t>
  </si>
  <si>
    <t xml:space="preserve">FIO COBRE NU DE 50 A 120 MM2, PARA TENSOES DE ATE 600 V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</si>
  <si>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</si>
  <si>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</si>
  <si>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</si>
  <si>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</si>
  <si>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</si>
  <si>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FIO TELEFONICO EXTERNO (FE) EM ACO COBREADO, ISOLACAO EM PEAD OU PVC ANTI-CHAMA, 2 CONDUTORES                                                                                                                                                                                                                                                                                                                                                                                                             </t>
  </si>
  <si>
    <t xml:space="preserve">FIO TELEFONICO INTERNO (FI) EM COBRE ESTANHADO, ISOLACAO EM PVC ANTICHAMA, 2 CONDUTORES DE 0,6 MM (NBR 9115:2005)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</si>
  <si>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</si>
  <si>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</si>
  <si>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</si>
  <si>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</si>
  <si>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</si>
  <si>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</si>
  <si>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</si>
  <si>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</si>
  <si>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</si>
  <si>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</si>
  <si>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</si>
  <si>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</si>
  <si>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</si>
  <si>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</si>
  <si>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</si>
  <si>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</si>
  <si>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</si>
  <si>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</si>
  <si>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</si>
  <si>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</si>
  <si>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</si>
  <si>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</si>
  <si>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</si>
  <si>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PVC, ROSCAVEL SEXTAVADO SEM FUROS 3/4"                                                                                                                                                                                                                                                                                                                                                                                                                                                             </t>
  </si>
  <si>
    <t xml:space="preserve">FLANGE PVC, ROSCAVEL, SEXTAVADO, SEM FUROS 3"                                                                                                                                                                                                                                                                                                                                                                                                                                                             </t>
  </si>
  <si>
    <t xml:space="preserve">FLANGE PVC, ROSCAVEL, SEXTAVADO, SEM FUROS, 1 1/2"                                                                                                                                                                                                                                                                                                                                                                                                                                                        </t>
  </si>
  <si>
    <t xml:space="preserve">FLANGE PVC, ROSCAVEL, SEXTAVADO, SEM FUROS, 1 1/4"                                                                                                                                                                                                                                                                                                                                                                                                                                                        </t>
  </si>
  <si>
    <t xml:space="preserve">FLANGE PVC, ROSCAVEL, SEXTAVADO, SEM FUROS, 1/2"                                                                                                                                                                                                                                                                                                                                                                                                                                                          </t>
  </si>
  <si>
    <t xml:space="preserve">FLANGE PVC, ROSCAVEL, SEXTAVADO, SEM FUROS, 1"                                                                                                                                                                                                                                                                                                                                                                                                                                                            </t>
  </si>
  <si>
    <t xml:space="preserve">FLANGE PVC, ROSCAVEL, SEXTAVADO, SEM FUROS, 2 1/2"                                                                                                                                                                                                                                                                                                                                                                                                                                                        </t>
  </si>
  <si>
    <t xml:space="preserve">FLANGE PVC, ROSCAVEL, SEXTAVADO, SEM FUROS, 2"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</si>
  <si>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</si>
  <si>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</si>
  <si>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</si>
  <si>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</si>
  <si>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</si>
  <si>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</si>
  <si>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</si>
  <si>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</si>
  <si>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</si>
  <si>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</si>
  <si>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</si>
  <si>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</si>
  <si>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</si>
  <si>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</si>
  <si>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</si>
  <si>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</si>
  <si>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</si>
  <si>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</si>
  <si>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</si>
  <si>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</si>
  <si>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</si>
  <si>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PARA 15 A 30 CONTRIBUINTES, CILINDRICA, COM TAMPA, EM POLIETILENO DE ALTA DENSIDADE (PEAD), CAPACIDADE APROXIMADA DE 5500 LITROS (NBR 7229)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</si>
  <si>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</si>
  <si>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</si>
  <si>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SEPTICA,SEM FILTRO, PARA 40 A 52 CONTRIBUINTES, CILINDRICA, COM TAMPA, EM POLIETILENO DE ALTA DENSIDADE (PEAD),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</si>
  <si>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</si>
  <si>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</si>
  <si>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</si>
  <si>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</si>
  <si>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</si>
  <si>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</si>
  <si>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</si>
  <si>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</si>
  <si>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</si>
  <si>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</si>
  <si>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</si>
  <si>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</si>
  <si>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</si>
  <si>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</si>
  <si>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</si>
  <si>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</si>
  <si>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</si>
  <si>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</si>
  <si>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</si>
  <si>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</si>
  <si>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</si>
  <si>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</si>
  <si>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</si>
  <si>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</si>
  <si>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</si>
  <si>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</si>
  <si>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</si>
  <si>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</si>
  <si>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</si>
  <si>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</si>
  <si>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</si>
  <si>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</si>
  <si>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</si>
  <si>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</si>
  <si>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</si>
  <si>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</si>
  <si>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</si>
  <si>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</si>
  <si>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</si>
  <si>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</si>
  <si>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</si>
  <si>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</si>
  <si>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</si>
  <si>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</si>
  <si>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</si>
  <si>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</si>
  <si>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</si>
  <si>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</si>
  <si>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</si>
  <si>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</si>
  <si>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</si>
  <si>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</si>
  <si>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</si>
  <si>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</si>
  <si>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</si>
  <si>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</si>
  <si>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</si>
  <si>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</si>
  <si>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</si>
  <si>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</si>
  <si>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</si>
  <si>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</si>
  <si>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</si>
  <si>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</si>
  <si>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</si>
  <si>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</si>
  <si>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</si>
  <si>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</si>
  <si>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</si>
  <si>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</si>
  <si>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</si>
  <si>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</si>
  <si>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</si>
  <si>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</si>
  <si>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</si>
  <si>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</si>
  <si>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</si>
  <si>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</si>
  <si>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</si>
  <si>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</si>
  <si>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</si>
  <si>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</si>
  <si>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</si>
  <si>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</si>
  <si>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</si>
  <si>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</si>
  <si>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</si>
  <si>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</si>
  <si>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</si>
  <si>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</si>
  <si>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</si>
  <si>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DE SOLDAGEM C/ GERADOR A DIESEL 60 CV PARA SOLDA ELETRICA, SOBRE 04 RODAS, COM MOTOR 4 CILINDROS                                                                                                                                                                                                                                                                                                                                                                                                    </t>
  </si>
  <si>
    <t xml:space="preserve">GRUPO DE SOLDAGEM COM GERADOR A DIESEL 30 CV, PARA SOLDA ELETRICA, SOBRE DUAS RODAS                                                                                                                                                                                                                                                                                                                                                                                                                       </t>
  </si>
  <si>
    <t xml:space="preserve">GRUPO GERADOR A GASOLINA, POTENCIA NOMINAL 2,2 KW, TENSAO DE SAIDA 110/220 V, MOTOR POTENCIA 6,5 HP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</si>
  <si>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</si>
  <si>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</si>
  <si>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</si>
  <si>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</si>
  <si>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</si>
  <si>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</si>
  <si>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</si>
  <si>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</si>
  <si>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</si>
  <si>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</si>
  <si>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</si>
  <si>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</si>
  <si>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</si>
  <si>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</si>
  <si>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</si>
  <si>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</si>
  <si>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</si>
  <si>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</si>
  <si>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</si>
  <si>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</si>
  <si>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</si>
  <si>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</si>
  <si>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</si>
  <si>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</si>
  <si>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</si>
  <si>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</si>
  <si>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</si>
  <si>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</si>
  <si>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</si>
  <si>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</si>
  <si>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</si>
  <si>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</si>
  <si>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</si>
  <si>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</si>
  <si>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GALVANIZADO TIPO CANTONEIRA COM 2,00 M DE COMPRIMENTO, 25 X 25 MM E CHAPA DE 3/16"                                                                                                                                                                                                                                                                                                                                                                                            </t>
  </si>
  <si>
    <t xml:space="preserve">HASTE METALICA PARA FIXACAO DE CALHA PLUVIAL,  ZINCADA, DOBRADA 90 GRAUS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</si>
  <si>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</si>
  <si>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</si>
  <si>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</si>
  <si>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</si>
  <si>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</si>
  <si>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</si>
  <si>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</si>
  <si>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</si>
  <si>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</si>
  <si>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</si>
  <si>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</si>
  <si>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</si>
  <si>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</si>
  <si>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</si>
  <si>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</si>
  <si>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</si>
  <si>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</si>
  <si>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</si>
  <si>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</si>
  <si>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</si>
  <si>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</si>
  <si>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</si>
  <si>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</si>
  <si>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</si>
  <si>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</si>
  <si>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</si>
  <si>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</si>
  <si>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</si>
  <si>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</si>
  <si>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</si>
  <si>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</si>
  <si>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</si>
  <si>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</si>
  <si>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</si>
  <si>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</si>
  <si>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</si>
  <si>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</si>
  <si>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</si>
  <si>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</si>
  <si>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</si>
  <si>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</si>
  <si>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</si>
  <si>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</si>
  <si>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</si>
  <si>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</si>
  <si>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</si>
  <si>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</si>
  <si>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</si>
  <si>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</si>
  <si>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</si>
  <si>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</si>
  <si>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</si>
  <si>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</si>
  <si>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</si>
  <si>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</si>
  <si>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</si>
  <si>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</si>
  <si>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</si>
  <si>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</si>
  <si>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</si>
  <si>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</si>
  <si>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</si>
  <si>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</si>
  <si>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</si>
  <si>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</si>
  <si>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EM ALUMINIO PERFIL 25, 120 X 150 CM (A X L), 4 FLS, BANDEIRA COM BASCULA,  ACABAMENTO BRANCO OU BRILHANTE, BATENTE/REQUADRO DE 6 A 14 CM, COM VIDRO, SEM GUARNICAO/ALIZAR                                                                                                                                                                                                                                                                                                              </t>
  </si>
  <si>
    <t xml:space="preserve">JANELA DE CORRER, EM ALUMINIO PEFIL 25, 100 X 200 CM (A X L), 4 FLS, SEM BANDEIRA, ACABAMENTO BRANCO OU BRILHANTE, BATENTE DE 6 A 7 CM, COM VIDRO, SEM GUARNICAO/ALIZAR                                                                                                                                                                                                                                                                                                                                   </t>
  </si>
  <si>
    <t xml:space="preserve">JANELA DE CORRER, EM ALUMINIO PERFIL 25, 100 X 120 CM (A X L), 2 FLS MOVEIS,  SEM BANDEIRA, ACABAMENTO BRANCO OU BRILHANTE, BATENTE DE 6 A 7 CM, COM VIDRO, SEM GUARNICAO                                                                                                                                                                                                                                                                                                                                 </t>
  </si>
  <si>
    <t xml:space="preserve">JANELA DE CORRER, EM ALUMINIO PERFIL 25, 100 X 150 CM (A X L), 2 FLS MOVEIS,  SEM BANDEIRA, ACABAMENTO BRANCO OU BRILHANTE, BATENTE DE 6 A 7 CM, COM VIDRO, SEM GUARNICAO                                                                                                                                                                                                                                                                                                                                 </t>
  </si>
  <si>
    <t xml:space="preserve">JANELA DE CORRER, EM ALUMINIO PERFIL 25, 100 X 150 CM (A X L), 4 FLS MOVEIS, SEM BANDEIRA, ACABAMENTO BRANCO OU BRILHANTE, BATENTE DE 6 A 7 CM, COM VIDRO,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</si>
  <si>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</si>
  <si>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</si>
  <si>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</si>
  <si>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</si>
  <si>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</si>
  <si>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</si>
  <si>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</si>
  <si>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</si>
  <si>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</si>
  <si>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SEM GUARNICAO/ALIZAR                                                                                                                                                                                                                                                                                               </t>
  </si>
  <si>
    <t xml:space="preserve">JANELA VENEZIANA DE CORRER, EM ALUMINIO PERFIL 25, 100 X 150 CM (A X L), 6 FLS (4 VENEZIANAS E 2 VIDROS), SEM BANDEIRA, ACABAMENTO BRANCO OU BRILHANTE, BATENTE DE 8 A 9 CM, COM VIDRO, SEM GUARNICAO / ALIZAR                                                                                                                                                                                                                                                                                            </t>
  </si>
  <si>
    <t xml:space="preserve">JARDINEIRO (MENSALISTA)                                                                                                                                                                                                                                                                                                                                                                                                                                                                                   </t>
  </si>
  <si>
    <t xml:space="preserve">JARDINEIRO HORISTA                                                                                                                                                                                                                                                                                                                                                                                                                                                                                        </t>
  </si>
  <si>
    <t xml:space="preserve">JOELHO COM VISITA, PVC SERIE R, 90 GRAUS, 100 X 75 MM, PARA ESGOTO OU AGUAS PLUVIAIS PREDIAIS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</si>
  <si>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</si>
  <si>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</si>
  <si>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</si>
  <si>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</si>
  <si>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</si>
  <si>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</si>
  <si>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</si>
  <si>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</si>
  <si>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</si>
  <si>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</si>
  <si>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</si>
  <si>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</si>
  <si>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</si>
  <si>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</si>
  <si>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</si>
  <si>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</si>
  <si>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PARA AGUA FRIA PREDIAL                                                                                                                                                                                                                                                                                                                                                                                                                         </t>
  </si>
  <si>
    <t xml:space="preserve">JOELHO DE REDUCAO, PVC SOLDAVEL, 90 GRAUS,  32 MM X 25 MM, PARA AGUA FRIA PREDIAL                                                                                                                                                                                                                                                                                                                                                                                                                         </t>
  </si>
  <si>
    <t xml:space="preserve">JOELHO DE REDUCAO, PVC, ROSCAVEL COM BUCHA DE LATAO, 90 GRAUS,  3/4" X 1/2", PARA AGUA FRIA PREDIAL                                                                                                                                                                                                                                                                                                                                                                                                       </t>
  </si>
  <si>
    <t xml:space="preserve">JOELHO DE REDUCAO, PVC, ROSCAVEL, 90 GRAUS, 1" X 3/4", PARA AGUA FRIA PREDIAL                                                                                                                                                                                                                                                                                                                                                                                                                             </t>
  </si>
  <si>
    <t xml:space="preserve">JOELHO DE REDUCAO, PVC, ROSCAVEL, 90 GRAUS, 3/4" X 1/2",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</si>
  <si>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</si>
  <si>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</si>
  <si>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</si>
  <si>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DN 20 MM, PARA AGUA QUENTE PREDIAL                                                                                                                                                                                                                                                                                                                                                                                                                                        </t>
  </si>
  <si>
    <t xml:space="preserve">JOELHO PPR 45 GRAUS, SOLDAVEL, DN 25 MM, PARA AGUA QUENTE PREDIAL                                                                                                                                                                                                                                                                                                                                                                                                                                         </t>
  </si>
  <si>
    <t xml:space="preserve">JOELHO PPR, 45 GRAUS, SOLDAVEL, DN 32 MM, PARA AGUA QUENTE PREDIAL                                                                                                                                                                                                                                                                                                                                                                                                                                        </t>
  </si>
  <si>
    <t xml:space="preserve">JOELHO PPR, 90 GRAUS, SOLDAVEL, DN 110 MM, PARA AGUA QUENTE PREDIAL                                                                                                                                                                                                                                                                                                                                                                                                                                       </t>
  </si>
  <si>
    <t xml:space="preserve">JOELHO PPR, 90 GRAUS, SOLDAVEL, DN 20 MM, PARA AGUA QUENTE PREDIAL                                                                                                                                                                                                                                                                                                                                                                                                                                        </t>
  </si>
  <si>
    <t xml:space="preserve">JOELHO PPR, 90 GRAUS, SOLDAVEL, DN 25 MM, PARA AGUA QUENTE PREDIAL                                                                                                                                                                                                                                                                                                                                                                                                                                        </t>
  </si>
  <si>
    <t xml:space="preserve">JOELHO PPR, 90 GRAUS, SOLDAVEL, DN 32 MM, PARA AGUA QUENTE PREDIAL                                                                                                                                                                                                                                                                                                                                                                                                                                        </t>
  </si>
  <si>
    <t xml:space="preserve">JOELHO PPR, 90 GRAUS, SOLDAVEL, DN 40 MM, PARA AGUA QUENTE PREDIAL                                                                                                                                                                                                                                                                                                                                                                                                                                        </t>
  </si>
  <si>
    <t xml:space="preserve">JOELHO PPR, 90 GRAUS, SOLDAVEL, DN 50 MM, PARA AGUA QUENTE PREDIAL                                                                                                                                                                                                                                                                                                                                                                                                                                        </t>
  </si>
  <si>
    <t xml:space="preserve">JOELHO PPR, 90 GRAUS, SOLDAVEL, DN 63 MM, PARA AGUA QUENTE PREDIAL                                                                                                                                                                                                                                                                                                                                                                                                                                        </t>
  </si>
  <si>
    <t xml:space="preserve">JOELHO PPR, 90 GRAUS, SOLDAVEL, DN 75 MM, PARA AGUA QUENTE PREDIAL                                                                                                                                                                                                                                                                                                                                                                                                                                        </t>
  </si>
  <si>
    <t xml:space="preserve">JOELHO PPR, 90 GRAUS, SOLDAVEL, DN 90 MM, PARA AGUA QUENTE PREDIAL                                                                                                                                                                                                                                                                                                                                                                                                                                        </t>
  </si>
  <si>
    <t xml:space="preserve">JOELHO PVC COM VISITA, 90 GRAUS, DN 100 X 50 MM, SERIE NORMAL, PARA ESGOTO PREDIAL                                                                                                                                                                                                                                                                                                                                                                                                                        </t>
  </si>
  <si>
    <t xml:space="preserve">JOELHO PVC LEVE, 45 GRAUS, DN 150 MM, PARA ESGOTO PREDIAL                                                                                                                                                                                                                                                                                                                                                                                                                                                 </t>
  </si>
  <si>
    <t xml:space="preserve">JOELHO PVC LEVE, 90 GRAUS, DN 150 MM, PARA ESGOTO PREDIAL                                                                                                                                                                                                                                                                                                                                                                                                                                                 </t>
  </si>
  <si>
    <t xml:space="preserve">JOELHO PVC,  SOLDAVEL COM ROSCA, 90 GRAUS, 20 MM X 1/2", PARA AGUA FRIA PREDIAL                                                                                                                                                                                                                                                                                                                                                                                                                           </t>
  </si>
  <si>
    <t xml:space="preserve">JOELHO PVC,  SOLDAVEL COM ROSCA, 90 GRAUS, 25 MM X 1/2", PARA AGUA FRIA PREDIAL                                                                                                                                                                                                                                                                                                                                                                                                                           </t>
  </si>
  <si>
    <t xml:space="preserve">JOELHO PVC,  SOLDAVEL COM ROSCA, 90 GRAUS, 25 MM X 3/4", PARA AGUA FRIA PREDIAL                                                                                                                                                                                                                                                                                                                                                                                                                           </t>
  </si>
  <si>
    <t xml:space="preserve">JOELHO PVC,  SOLDAVEL COM ROSCA, 90 GRAUS, 32 MM X 3/4", PARA AGUA FRIA PREDIAL                                                                                                                                                                                                                                                                                                                                                                                                                           </t>
  </si>
  <si>
    <t xml:space="preserve">JOELHO PVC, COM BOLSA E ANEL, 90 GRAUS, DN 40 X *38* MM, SERIE NORMAL, PARA ESGOTO PREDIAL                                                                                                                                                                                                                                                                                                                                                                                                                </t>
  </si>
  <si>
    <t xml:space="preserve">JOELHO PVC, ROSCAVEL, 45 GRAUS, 1/2", PARA AGUA FRIA PREDIAL                                                                                                                                                                                                                                                                                                                                                                                                                                              </t>
  </si>
  <si>
    <t xml:space="preserve">JOELHO PVC, ROSCAVEL, 45 GRAUS, 1", PARA AGUA FRIA PREDIAL                                                                                                                                                                                                                                                                                                                                                                                                                                                </t>
  </si>
  <si>
    <t xml:space="preserve">JOELHO PVC, ROSCAVEL, 45 GRAUS, 3/4", PARA AGUA FRIA PREDIAL                                                                                                                                                                                                                                                                                                                                                                                                                                              </t>
  </si>
  <si>
    <t xml:space="preserve">JOELHO PVC, ROSCAVEL, 90 GRAUS, 1/2", PARA AGUA FRIA PREDIAL                                                                                                                                                                                                                                                                                                                                                                                                                                              </t>
  </si>
  <si>
    <t xml:space="preserve">JOELHO PVC, ROSCAVEL, 90 GRAUS, 1", PARA AGUA FRIA PREDIAL                                                                                                                                                                                                                                                                                                                                                                                                                                                </t>
  </si>
  <si>
    <t xml:space="preserve">JOELHO PVC, ROSCAVEL, 90 GRAUS, 3/4", PARA AGUA FRIA PREDIAL                                                                                                                                                                                                                                                                                                                                                                                                                                              </t>
  </si>
  <si>
    <t xml:space="preserve">JOELHO PVC, SOLDAVEL, BB, 45 GRAUS, DN 40 MM, PARA ESGOTO PREDIAL                                                                                                                                                                                                                                                                                                                                                                                                                                         </t>
  </si>
  <si>
    <t xml:space="preserve">JOELHO PVC, SOLDAVEL, BB, 90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</si>
  <si>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</si>
  <si>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</si>
  <si>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</si>
  <si>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</si>
  <si>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</si>
  <si>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</si>
  <si>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</si>
  <si>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</si>
  <si>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</si>
  <si>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</si>
  <si>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</si>
  <si>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</si>
  <si>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</si>
  <si>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</si>
  <si>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PARA AGUA FRIA PREDIAL                                                                                                                                                                                                                                                                                                                                                                                                                                            </t>
  </si>
  <si>
    <t xml:space="preserve">JOELHO PVC, SOLDAVEL, 90 GRAUS, 20 MM, PARA AGUA FRIA PREDIAL                                                                                                                                                                                                                                                                                                                                                                                                                                             </t>
  </si>
  <si>
    <t xml:space="preserve">JOELHO PVC, SOLDAVEL, 90 GRAUS, 25 MM, PARA AGUA FRIA PREDIAL                                                                                                                                                                                                                                                                                                                                                                                                                                             </t>
  </si>
  <si>
    <t xml:space="preserve">JOELHO PVC, SOLDAVEL, 90 GRAUS, 32 MM, PARA AGUA FRIA PREDIAL                                                                                                                                                                                                                                                                                                                                                                                                                                             </t>
  </si>
  <si>
    <t xml:space="preserve">JOELHO PVC, SOLDAVEL, 90 GRAUS, 40 MM, PARA AGUA FRIA PREDIAL                                                                                                                                                                                                                                                                                                                                                                                                                                             </t>
  </si>
  <si>
    <t xml:space="preserve">JOELHO PVC, SOLDAVEL, 90 GRAUS, 50 MM, PARA AGUA FRIA PREDIAL                                                                                                                                                                                                                                                                                                                                                                                                                                             </t>
  </si>
  <si>
    <t xml:space="preserve">JOELHO PVC, SOLDAVEL, 90 GRAUS, 60 MM, PARA AGUA FRIA PREDIAL                                                                                                                                                                                                                                                                                                                                                                                                                                             </t>
  </si>
  <si>
    <t xml:space="preserve">JOELHO PVC, SOLDAVEL, 90 GRAUS, 85 MM, PARA AGUA FRIA PREDIAL                                                                                                                                                                                                                                                                                                                                                                                                                                             </t>
  </si>
  <si>
    <t xml:space="preserve">JOELHO PVC, 45 GRAUS, ROSCAVEL,  1 1/2", AGUA FRIA PREDIAL                                                                                                                                                                                                                                                                                                                                                                                                                                                </t>
  </si>
  <si>
    <t xml:space="preserve">JOELHO PVC, 45 GRAUS, ROSCAVEL, 1 1/4",  AGUA FRIA PREDIAL                                                                                                                                                                                                                                                                                                                                                                                                                                                </t>
  </si>
  <si>
    <t xml:space="preserve">JOELHO PVC, 45 GRAUS, ROSCAVEL, 2", AGUA FRIA PREDIAL                                                                                                                                                                                                                                                                                                                                                                                                                                                     </t>
  </si>
  <si>
    <t xml:space="preserve">JOELHO PVC, 60 GRAUS, DIAMETRO ENTRE 80 E 100 MM, PARA DRENAGEM PLUVIAL PREDIAL                                                                                                                                                                                                                                                                                                                                                                                                                           </t>
  </si>
  <si>
    <t xml:space="preserve">JOELHO PVC, 90 GRAUS, DIAMETRO ENTRE 80 E 100 MM, PARA DRENAGEM PLUVIAL PREDIAL                                                                                                                                                                                                                                                                                                                                                                                                                           </t>
  </si>
  <si>
    <t xml:space="preserve">JOELHO PVC, 90 GRAUS, ROSCAVEL, 1 1/2",  AGUA FRIA PREDIAL                                                                                                                                                                                                                                                                                                                                                                                                                                                </t>
  </si>
  <si>
    <t xml:space="preserve">JOELHO PVC, 90 GRAUS, ROSCAVEL, 1 1/4", AGUA FRIA PREDIAL                                                                                                                                                                                                                                                                                                                                                                                                                                                 </t>
  </si>
  <si>
    <t xml:space="preserve">JOELHO PVC, 90 GRAUS, ROSCAVEL, 2", AGUA FRIA PREDIAL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</si>
  <si>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</si>
  <si>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</si>
  <si>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</si>
  <si>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</si>
  <si>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JOELHO 45 GRAUS, PPR, SOLDAVEL, F/ F, DN 40 MM, PARA AQUA QUENTE E FRIA PREDIAL                                                                                                                                                                                                                                                                                                                                                                                                                           </t>
  </si>
  <si>
    <t xml:space="preserve">JOELHO 45 GRAUS, PPR, SOLDAVEL, F/ F, DN 50 MM, PARA AQUA QUENTE E FRIA PREDIAL                                                                                                                                                                                                                                                                                                                                                                                                                           </t>
  </si>
  <si>
    <t xml:space="preserve">JOELHO 45 GRAUS, PPR, SOLDAVEL, F/ F, DN 63 MM, PARA AQUA QUENTE E FRIA PREDIAL                                                                                                                                                                                                                                                                                                                                                                                                                           </t>
  </si>
  <si>
    <t xml:space="preserve">JOELHO 45 GRAUS, PPR, SOLDAVEL, F/ F, DN 75 MM, PARA AQUA QUENTE E FRIA PREDIAL                                                                                                                                                                                                                                                                                                                                                                                                                           </t>
  </si>
  <si>
    <t xml:space="preserve">JOELHO 45 GRAUS, PPR, SOLDAVEL, F/ F, DN 90 MM, PARA AQUA QUENTE E FRIA PREDIAL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</si>
  <si>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</si>
  <si>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</si>
  <si>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</si>
  <si>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</si>
  <si>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</si>
  <si>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</si>
  <si>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</si>
  <si>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</si>
  <si>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METALICO, PARA CONEXAO COM ANEL DESLIZANTE EM TUBO PEX, DN 16 MM X 1/2"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</si>
  <si>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</si>
  <si>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</si>
  <si>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</si>
  <si>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16 MM X 1/2"                                                                                                                                                                                                                                                                                                                                                                                                  </t>
  </si>
  <si>
    <t xml:space="preserve">JOELHO 90 GRAUS, ROSCA FEMEA TERMINAL, PLASTICO, PARA CONEXAO COM CRIMPAGEM EM TUBO PEX, DN 16 MM X 3/4"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</si>
  <si>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</si>
  <si>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</si>
  <si>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</si>
  <si>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</si>
  <si>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25 MM X 3/4"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</si>
  <si>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</si>
  <si>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</si>
  <si>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</si>
  <si>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</si>
  <si>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</si>
  <si>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</si>
  <si>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</si>
  <si>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</si>
  <si>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PVC COM ROSCA E BUCHA LATAO, 90 GRAUS,  3/4", PARA AGUA FRIA PREDIAL                                                                                                                                                                                                                                                                                                                                                                                                                              </t>
  </si>
  <si>
    <t xml:space="preserve">JOELHO, PVC SERIE R, 45 GRAUS, DN 100 MM, PARA ESGOTO OU AGUAS PLUVIAIS PREDIAIS                                                                                                                                                                                                                                                                                                                                                                                                                          </t>
  </si>
  <si>
    <t xml:space="preserve">JOELHO, PVC SERIE R, 45 GRAUS, DN 150 MM, PARA ESGOTO OU AGUAS PLUVIAIS PREDIAIS                                                                                                                                                                                                                                                                                                                                                                                                                          </t>
  </si>
  <si>
    <t xml:space="preserve">JOELHO, PVC SERIE R, 45 GRAUS, DN 40 MM, PARA ESGOTO OU AGUAS PLUVIAIS PREDIAIS                                                                                                                                                                                                                                                                                                                                                                                                                           </t>
  </si>
  <si>
    <t xml:space="preserve">JOELHO, PVC SERIE R, 45 GRAUS, DN 50 MM, PARA ESGOTO OU AGUAS PLUVIAIS PREDIAIS                                                                                                                                                                                                                                                                                                                                                                                                                           </t>
  </si>
  <si>
    <t xml:space="preserve">JOELHO, PVC SERIE R, 45 GRAUS, DN 75 MM, PARA ESGOTO OU AGUAS PLUVIAIS PREDIAIS                                                                                                                                                                                                                                                                                                                                                                                                                           </t>
  </si>
  <si>
    <t xml:space="preserve">JOELHO, PVC SERIE R, 90 GRAUS, DN 100 MM, PARA ESGOTO OU AGUAS PLUVIAIS PREDIAIS                                                                                                                                                                                                                                                                                                                                                                                                                          </t>
  </si>
  <si>
    <t xml:space="preserve">JOELHO, PVC SERIE R, 90 GRAUS, DN 150 MM, PARA ESGOTO OU AGUAS PLUVIAIS PREDIAIS                                                                                                                                                                                                                                                                                                                                                                                                                          </t>
  </si>
  <si>
    <t xml:space="preserve">JOELHO, PVC SERIE R, 90 GRAUS, DN 40 MM, PARA ESGOTO OU AGUAS PLUVIAIS PREDIAIS                                                                                                                                                                                                                                                                                                                                                                                                                           </t>
  </si>
  <si>
    <t xml:space="preserve">JOELHO, PVC SERIE R, 90 GRAUS, DN 50 MM, PARA ESGOTO OU AGUAS PLUVIAIS PREDIAIS                                                                                                                                                                                                                                                                                                                                                                                                                           </t>
  </si>
  <si>
    <t xml:space="preserve">JOELHO, PVC SERIE R, 90 GRAUS, DN 75 MM, PARA ESGOTO OU AGUAS PLUVIAIS PREDIAIS                                                                                                                                                                                                                                                                                                                                                                                                                           </t>
  </si>
  <si>
    <t xml:space="preserve">JOELHO, PVC SOLDAVEL, 45 GRAUS, 110 MM, PARA AGUA FRIA PREDIAL                                                                                                                                                                                                                                                                                                                                                                                                                                            </t>
  </si>
  <si>
    <t xml:space="preserve">JOELHO, PVC SOLDAVEL, 45 GRAUS, 20 MM, PARA AGUA FRIA PREDIAL                                                                                                                                                                                                                                                                                                                                                                                                                                             </t>
  </si>
  <si>
    <t xml:space="preserve">JOELHO, PVC SOLDAVEL, 45 GRAUS, 25 MM, PARA AGUA FRIA PREDIAL                                                                                                                                                                                                                                                                                                                                                                                                                                             </t>
  </si>
  <si>
    <t xml:space="preserve">JOELHO, PVC SOLDAVEL, 45 GRAUS, 32 MM, PARA AGUA FRIA PREDIAL                                                                                                                                                                                                                                                                                                                                                                                                                                             </t>
  </si>
  <si>
    <t xml:space="preserve">JOELHO, PVC SOLDAVEL, 45 GRAUS, 40 MM, PARA AGUA FRIA PREDIAL                                                                                                                                                                                                                                                                                                                                                                                                                                             </t>
  </si>
  <si>
    <t xml:space="preserve">JOELHO, PVC SOLDAVEL, 45 GRAUS, 50 MM, PARA AGUA FRIA PREDIAL                                                                                                                                                                                                                                                                                                                                                                                                                                             </t>
  </si>
  <si>
    <t xml:space="preserve">JOELHO, PVC SOLDAVEL, 45 GRAUS, 60 MM, PARA AGUA FRIA PREDIAL                                                                                                                                                                                                                                                                                                                                                                                                                                             </t>
  </si>
  <si>
    <t xml:space="preserve">JOELHO, PVC SOLDAVEL, 45 GRAUS, 75 MM, PARA AGUA FRIA PREDIAL                                                                                                                                                                                                                                                                                                                                                                                                                                             </t>
  </si>
  <si>
    <t xml:space="preserve">JOELHO, PVC SOLDAVEL, 45 GRAUS, 85 MM, PARA AGUA FRIA PREDIAL                                                                                                                                                                                                                                                                                                                                                                                                                                             </t>
  </si>
  <si>
    <t xml:space="preserve">JOELHO, PVC SOLDAVEL, 90 GRAUS, 75 MM, PARA AGUA FRIA PREDIAL                                                                                                                                                                                                                                                                                                                                                                                                                                             </t>
  </si>
  <si>
    <t xml:space="preserve">JOELHO, ROSCA FEMEA, COM BASE FIXA, METALICO, PARA CONEXAO COM ANEL DESLIZANTE EM TUBO PEX, DN 16 MM X 1/2"                                                                                                                                                                                                                                                                                                                                                                                               </t>
  </si>
  <si>
    <t xml:space="preserve">JOELHO, ROSCA FEMEA, COM BASE FIXA, METALICO, PARA CONEXAO COM ANEL DESLIZANTE EM TUBO PEX, DN 20 MM X 1/2"                                                                                                                                                                                                                                                                                                                                                                                               </t>
  </si>
  <si>
    <t xml:space="preserve">JOELHO, ROSCA FEMEA, COM BASE FIXA, METALICO, PARA CONEXAO COM ANEL DESLIZANTE EM TUBO PEX, DN 25 MM X 3/4"                                                                                                                                                                                                                                                                                                                                                                                               </t>
  </si>
  <si>
    <t xml:space="preserve">JOELHO, ROSCA FEMEA, COM BASE FIXA, PLASTICO, PARA CONEXAO COM CRIMPAGEM EM TUBO PEX, DN 25 MM X 1/2"                                                                                                                                                                                                                                                                                                                                                                                                     </t>
  </si>
  <si>
    <t xml:space="preserve">JOELHO, ROSCA FEMEA, COM BASE FIXA, PLASTICO, PARA CONEXAO POR CRIMPAGEM EM TUBO PEX, DN 16 MM X 3/4"                                                                                                                                                                                                                                                                                                                                                                                                     </t>
  </si>
  <si>
    <t xml:space="preserve">JOELHO, ROSCA FEMEA, COM BASE FIXA, PLASTICO, PARA CONEXAO POR CRIMPAGEM EM TUBO PEX, DN 20 MM X 3/4"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</si>
  <si>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</si>
  <si>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</si>
  <si>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</si>
  <si>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</si>
  <si>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</si>
  <si>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DE REDUCAO SIMPLES, COM BOLSA PARA ANEL, PVC LEVE,  150 X 100 MM, PARA ESGOTO PREDIAL                                                                                                                                                                                                                                                                                                                                                                                                              </t>
  </si>
  <si>
    <t xml:space="preserve">JUNCAO DUPLA, PVC SERIE R, DN 100 X 100 X 100 MM, PARA ESGOTO OU AGUAS PLUVIAIS PREDIAIS                                                                                                                                                                                                                                                                                                                                                                                                                  </t>
  </si>
  <si>
    <t xml:space="preserve">JUNCAO DUPLA, PVC SOLDAVEL, DN 100 X 100 X 100 MM , SERIE NORMAL PARA ESGOTO PREDIAL                                                                                                                                                                                                                                                                                                                                                                                                                      </t>
  </si>
  <si>
    <t xml:space="preserve">JUNCAO DUPLA, PVC SOLDAVEL, DN 75 X 75 X 75 MM , SERIE NORMAL PARA ESGOTO PREDIAL                                                                                                                                                                                                                                                                                                                                                                                                                         </t>
  </si>
  <si>
    <t xml:space="preserve">JUNCAO INVERTIDA, PVC SOLDAVEL, 75 X 75 MM, SERIE NORMAL PARA ESGOTO PREDIAL                                                                                                                                                                                                                                                                                                                                                                                                                              </t>
  </si>
  <si>
    <t xml:space="preserve">JUNCAO PVC  ROSCAVEL, 45 GRAUS, 1/2", PARA AGUA FRIA PREDIAL                                                                                                                                                                                                                                                                                                                                                                                                                                              </t>
  </si>
  <si>
    <t xml:space="preserve">JUNCAO PVC  ROSCAVEL, 45 GRAUS, 3/4", PARA AGUA FRIA PREDIAL                                                                                                                                                                                                                                                                                                                                                                                                                                              </t>
  </si>
  <si>
    <t xml:space="preserve">JUNCAO PVC, 45 GRAUS, ROSCAVEL, 1 1/4", AGUA FRIA PREDIAL                                                                                                                                                                                                                                                                                                                                                                                                                                                 </t>
  </si>
  <si>
    <t xml:space="preserve">JUNCAO PVC, 60 GRAUS, CIRCULAR,  DIAMETRO ENTRE 80 E 100 MM, PARA DRENAGEM PLUVIAL PREDIAL                                                                                                                                                                                                                                                                                                                                                                                                                </t>
  </si>
  <si>
    <t xml:space="preserve">JUNCAO SIMPLES, PVC LEVE, 150 MM, PARA ESGOTO PREDIAL                                                                                                                                                                                                                                                                                                                                                                                                                                                     </t>
  </si>
  <si>
    <t xml:space="preserve">JUNCAO SIMPLES, PVC SERIE R, DN 100 X 100 MM, PARA ESGOTO OU AGUAS PLUVIAIS PREDIAIS                                                                                                                                                                                                                                                                                                                                                                                                                      </t>
  </si>
  <si>
    <t xml:space="preserve">JUNCAO SIMPLES, PVC SERIE R, DN 100 X 75 MM, PARA ESGOTO OU AGUAS PLUVIAIS PREDIAIS                                                                                                                                                                                                                                                                                                                                                                                                                       </t>
  </si>
  <si>
    <t xml:space="preserve">JUNCAO SIMPLES, PVC SERIE R, DN 150 X 100 MM, PARA ESGOTO OU AGUAS PLUVIAIS PREDIAIS                                                                                                                                                                                                                                                                                                                                                                                                                      </t>
  </si>
  <si>
    <t xml:space="preserve">JUNCAO SIMPLES, PVC SERIE R, DN 150 X 150 MM, PARA ESGOTO OU AGUAS PLUVIAIS PREDIAIS                                                                                                                                                                                                                                                                                                                                                                                                                      </t>
  </si>
  <si>
    <t xml:space="preserve">JUNCAO SIMPLES, PVC SERIE R, DN 40 X 40 MM, PARA ESGOTO OU AGUAS PLUVIAIS PREDIAIS                                                                                                                                                                                                                                                                                                                                                                                                                        </t>
  </si>
  <si>
    <t xml:space="preserve">JUNCAO SIMPLES, PVC SERIE R, DN 50 X 50 MM, PARA ESGOTO OU AGUAS PLUVIAIS PREDIAIS                                                                                                                                                                                                                                                                                                                                                                                                                        </t>
  </si>
  <si>
    <t xml:space="preserve">JUNCAO SIMPLES, PVC SERIE R, DN 75 X 75 MM, PARA ESGOTO OU AGUAS PLUVIAIS PREDIAIS                                                                                                                                                                                                                                                                                                                                                                                                                        </t>
  </si>
  <si>
    <t xml:space="preserve">JUNCAO SIMPLES, PVC, DN 100 X 50 MM, SERIE NORMAL PARA ESGOTO PREDIAL                                                                                                                                                                                                                                                                                                                                                                                                                                     </t>
  </si>
  <si>
    <t xml:space="preserve">JUNCAO SIMPLES, PVC, DN 100 X 75 MM, SERIE NORMAL PARA ESGOTO PREDIAL                                                                                                                                                                                                                                                                                                                                                                                                                                     </t>
  </si>
  <si>
    <t xml:space="preserve">JUNCAO SIMPLES, PVC, DN 50 X 50 MM, SERIE NORMAL PARA ESGOTO PREDIAL                                                                                                                                                                                                                                                                                                                                                                                                                                      </t>
  </si>
  <si>
    <t xml:space="preserve">JUNCAO SIMPLES, PVC, DN 75 X 50 MM, SERIE NORMAL PARA ESGOTO PREDIAL                                                                                                                                                                                                                                                                                                                                                                                                                                      </t>
  </si>
  <si>
    <t xml:space="preserve">JUNCAO SIMPLES, PVC, DN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</si>
  <si>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</si>
  <si>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</si>
  <si>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</si>
  <si>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JUNCAO, PVC, 45 GRAUS, JE, BBB, DN 100 MM, PARA REDE COLETORA DE ESGOTO (NBR 10569)                                                                                                                                                                                                                                                                                                                                                                                                                       </t>
  </si>
  <si>
    <t xml:space="preserve">JUNCAO, PVC, 45 GRAUS, JE, BBB, DN 150 MM, PARA REDE COLETORA DE ESGOTO (NBR 10569)                                                                                                                                                                                                                                                                                                                                                                                                                       </t>
  </si>
  <si>
    <t xml:space="preserve">JUNCAO, PVC, 45 GRAUS, JE, BBB, DN 150 MM, PARA TUBO CORRUGADO E/OU LISO, REDE COLETORA DE ESGOTO (NBR 10569)                                                                                                                                                                                                                                                                                                                                                                                             </t>
  </si>
  <si>
    <t xml:space="preserve">JUNCAO, PVC, 45 GRAUS, JE, BBB, DN 200 MM, PARA TUBO CORRUGADO E/OU LISO, REDE COLETORA DE ESGOTO (NBR 10569)                                                                                                                                                                                                                                                                                                                                                                                             </t>
  </si>
  <si>
    <t xml:space="preserve">JUNCAO, PVC, 45 GRAUS, JE, BBB, DN 250 MM, PARA TUBO CORRUGADO E/OU LISO, REDE COLETORA DE ESGOTO (NBR 10569)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</si>
  <si>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</si>
  <si>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</si>
  <si>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</si>
  <si>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</si>
  <si>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</si>
  <si>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</si>
  <si>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</si>
  <si>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</si>
  <si>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</si>
  <si>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</si>
  <si>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</si>
  <si>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</si>
  <si>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</si>
  <si>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</si>
  <si>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</si>
  <si>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</si>
  <si>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</si>
  <si>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</si>
  <si>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</si>
  <si>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</si>
  <si>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</si>
  <si>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</si>
  <si>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</si>
  <si>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</si>
  <si>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</si>
  <si>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</si>
  <si>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</si>
  <si>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</si>
  <si>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</si>
  <si>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</si>
  <si>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</si>
  <si>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</si>
  <si>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</si>
  <si>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</si>
  <si>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</si>
  <si>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</si>
  <si>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</si>
  <si>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</si>
  <si>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</si>
  <si>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</si>
  <si>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</si>
  <si>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</si>
  <si>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</si>
  <si>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</si>
  <si>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</si>
  <si>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</si>
  <si>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</si>
  <si>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</si>
  <si>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</si>
  <si>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</si>
  <si>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</si>
  <si>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</si>
  <si>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</si>
  <si>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</si>
  <si>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</si>
  <si>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</si>
  <si>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</si>
  <si>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</si>
  <si>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</si>
  <si>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</si>
  <si>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</si>
  <si>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</si>
  <si>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</si>
  <si>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</si>
  <si>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</si>
  <si>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</si>
  <si>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</si>
  <si>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</si>
  <si>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</si>
  <si>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</si>
  <si>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</si>
  <si>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</si>
  <si>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</si>
  <si>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</si>
  <si>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</si>
  <si>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</si>
  <si>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</si>
  <si>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</si>
  <si>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</si>
  <si>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</si>
  <si>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</si>
  <si>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</si>
  <si>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</si>
  <si>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</si>
  <si>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</si>
  <si>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</si>
  <si>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</si>
  <si>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</si>
  <si>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</si>
  <si>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</si>
  <si>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</si>
  <si>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</si>
  <si>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</si>
  <si>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</si>
  <si>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</si>
  <si>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</si>
  <si>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</si>
  <si>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</si>
  <si>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</si>
  <si>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</si>
  <si>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</si>
  <si>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</si>
  <si>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</si>
  <si>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</si>
  <si>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</si>
  <si>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</si>
  <si>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</si>
  <si>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</si>
  <si>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</si>
  <si>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</si>
  <si>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</si>
  <si>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</si>
  <si>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</si>
  <si>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</si>
  <si>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</si>
  <si>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</si>
  <si>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</si>
  <si>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LARGURA DE 1,20 M, ALTURA POR PECA DE 2,0 M, INCLUINDO SAPATAS E ITENS NECESSARIOS A INSTALACAO                                                                                                                                                                                                                                                                                                                                                              </t>
  </si>
  <si>
    <t>M2XMES</t>
  </si>
  <si>
    <t xml:space="preserve">LOCACAO DE ANDAIME METALICO TUBULAR DE ENCAIXE, TIPO DE TORRE, COM LARGURA DE 1 ATE 1,5 M E ALTURA DE *1,00* M (INCLUSO SAPATAS FIXAS OU RODIZIOS)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</si>
  <si>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</si>
  <si>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</si>
  <si>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</si>
  <si>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</si>
  <si>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</si>
  <si>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</si>
  <si>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</si>
  <si>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</si>
  <si>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</si>
  <si>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6,00 M, ALT. 2,50 M, COM 1 SANITARIO, PARA ESCRITORIO, COMPLETO, SEM DIVISORIAS INTERNAS                                                                                                                                                                                                                                                                                                                                                                                    </t>
  </si>
  <si>
    <t xml:space="preserve">LOCACAO DE CONTAINER 2,30  X  6,00 M, ALT. 2,50 M, PARA ESCRITORIO, SEM DIVISORIAS INTERNAS E SEM SANITARIO                                                                                                                                                                                                                                                                                                                                                                                               </t>
  </si>
  <si>
    <t xml:space="preserve">LOCACAO DE CONTAINER 2,30 X 4,30 M, ALT. 2,50 M, P/ SANITARIO, C/ 5 BACIAS, 1 LAVATORIO E 4 MICTORIOS                                                                                                                                                                                                                                                                                                                                                                                                     </t>
  </si>
  <si>
    <t xml:space="preserve">LOCACAO DE CONTAINER 2,30 X 4,30 M, ALT. 2,50 M, PARA SANITARIO, COM 3 BACIAS, 4 CHUVEIROS, 1 LAVATORIO E 1 MICTORIO                                                                                                                                                                                                                                                                                                                                                                                      </t>
  </si>
  <si>
    <t xml:space="preserve">LOCACAO DE CONTAINER 2,30 X 6,00 M, ALT. 2,50 M,  PARA SANITARIO,  COM 4 BACIAS, 8 CHUVEIROS,1 LAVATORIO E 1 MICTORIO                                                                                                                                                                                                                                                                                                                                                                                     </t>
  </si>
  <si>
    <t xml:space="preserve">LOCACAO DE CRUZETA PARA ESCORA METALICA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</si>
  <si>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</si>
  <si>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</si>
  <si>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</si>
  <si>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</si>
  <si>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</si>
  <si>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</si>
  <si>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</si>
  <si>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</si>
  <si>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</si>
  <si>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</si>
  <si>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</si>
  <si>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</si>
  <si>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</si>
  <si>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</si>
  <si>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</si>
  <si>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</si>
  <si>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</si>
  <si>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</si>
  <si>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</si>
  <si>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</si>
  <si>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</si>
  <si>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</si>
  <si>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</si>
  <si>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</si>
  <si>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</si>
  <si>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</si>
  <si>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</si>
  <si>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</si>
  <si>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</si>
  <si>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</si>
  <si>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</si>
  <si>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</si>
  <si>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</si>
  <si>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</si>
  <si>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</si>
  <si>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</si>
  <si>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</si>
  <si>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</si>
  <si>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</si>
  <si>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</si>
  <si>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</si>
  <si>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</si>
  <si>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</si>
  <si>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</si>
  <si>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</si>
  <si>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</si>
  <si>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</si>
  <si>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</si>
  <si>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</si>
  <si>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</si>
  <si>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</si>
  <si>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</si>
  <si>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</si>
  <si>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</si>
  <si>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</si>
  <si>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</si>
  <si>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</si>
  <si>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</si>
  <si>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</si>
  <si>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</si>
  <si>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</si>
  <si>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</si>
  <si>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</si>
  <si>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</si>
  <si>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</si>
  <si>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</si>
  <si>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</si>
  <si>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</si>
  <si>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</si>
  <si>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</si>
  <si>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</si>
  <si>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</si>
  <si>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</si>
  <si>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</si>
  <si>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</si>
  <si>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</si>
  <si>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</si>
  <si>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</si>
  <si>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50 MM, PARA AGUA FRIA PREDIAL                                                                                                                                                                                                                                                                                                                                                                                                                                     </t>
  </si>
  <si>
    <t xml:space="preserve">LUVA DE CORRER PARA TUBO SOLDAVEL, PVC, 60 MM, PARA AGUA FRIA PREDIAL                                                                                                                                                                                                                                                                                                                                                                                                                                     </t>
  </si>
  <si>
    <t xml:space="preserve">LUVA DE CORRER PVC, JE, DN 100 MM, PARA REDE COLETORA DE ESGOTO (NBR 10569)                                                                                                                                                                                                                                                                                                                                                                                                                               </t>
  </si>
  <si>
    <t xml:space="preserve">LUVA DE CORRER PVC, JE, DN 150 MM, PARA REDE COLETORA DE ESGOTO (NBR 10569)                                                                                                                                                                                                                                                                                                                                                                                                                               </t>
  </si>
  <si>
    <t xml:space="preserve">LUVA DE CORRER PVC, JE, DN 200 MM, PARA REDE COLETORA DE ESGOTO (NBR 10569)                                                                                                                                                                                                                                                                                                                                                                                                                               </t>
  </si>
  <si>
    <t xml:space="preserve">LUVA DE CORRER PVC, JE, DN 250 MM, PARA REDE COLETORA DE ESGOTO (NBR 10569)                                                                                                                                                                                                                                                                                                                                                                                                                               </t>
  </si>
  <si>
    <t xml:space="preserve">LUVA DE CORRER PVC, JE, DN 300 MM, PARA REDE COLETORA DE ESGOTO (NBR 10569)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</si>
  <si>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</si>
  <si>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</si>
  <si>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</si>
  <si>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</si>
  <si>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</si>
  <si>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</si>
  <si>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</si>
  <si>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</si>
  <si>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OU AGUAS PLUVIAIS PREDIAIS                                                                                                                                                                                                                                                                                                                                                                                                                               </t>
  </si>
  <si>
    <t xml:space="preserve">LUVA DE CORRER, PVC SERIE R, 150 MM, PARA ESGOTO OU AGUAS PLUVIAIS PREDIAIS                                                                                                                                                                                                                                                                                                                                                                                                                               </t>
  </si>
  <si>
    <t xml:space="preserve">LUVA DE CORRER, PVC SERIE R, 75 MM, PARA ESGOTO OU AGUAS PLUVIAIS PREDIAIS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</si>
  <si>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</si>
  <si>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</si>
  <si>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</si>
  <si>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</si>
  <si>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</si>
  <si>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</si>
  <si>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</si>
  <si>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</si>
  <si>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</si>
  <si>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</si>
  <si>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</si>
  <si>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</si>
  <si>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</si>
  <si>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</si>
  <si>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</si>
  <si>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</si>
  <si>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</si>
  <si>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</si>
  <si>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</si>
  <si>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</si>
  <si>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</si>
  <si>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</si>
  <si>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</si>
  <si>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</si>
  <si>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</si>
  <si>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</si>
  <si>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</si>
  <si>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</si>
  <si>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</si>
  <si>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</si>
  <si>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</si>
  <si>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</si>
  <si>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</si>
  <si>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</si>
  <si>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</si>
  <si>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</si>
  <si>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</si>
  <si>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</si>
  <si>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</si>
  <si>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</si>
  <si>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</si>
  <si>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</si>
  <si>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</si>
  <si>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</si>
  <si>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</si>
  <si>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</si>
  <si>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</si>
  <si>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</si>
  <si>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</si>
  <si>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</si>
  <si>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</si>
  <si>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</si>
  <si>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</si>
  <si>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</si>
  <si>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</si>
  <si>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</si>
  <si>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20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</si>
  <si>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</si>
  <si>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</si>
  <si>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</si>
  <si>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</si>
  <si>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</si>
  <si>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</si>
  <si>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</si>
  <si>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PVC, SOLDAVEL,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</si>
  <si>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</si>
  <si>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</si>
  <si>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</si>
  <si>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</si>
  <si>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</si>
  <si>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DUPLA, PVC LEVE, DN 150 MM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</si>
  <si>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</si>
  <si>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</si>
  <si>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</si>
  <si>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</si>
  <si>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</si>
  <si>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</si>
  <si>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</si>
  <si>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</si>
  <si>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</si>
  <si>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</si>
  <si>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</si>
  <si>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</si>
  <si>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</si>
  <si>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</si>
  <si>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</si>
  <si>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</si>
  <si>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</si>
  <si>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</si>
  <si>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</si>
  <si>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</si>
  <si>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</si>
  <si>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</si>
  <si>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</si>
  <si>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</si>
  <si>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</si>
  <si>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</si>
  <si>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</si>
  <si>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</si>
  <si>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</si>
  <si>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</si>
  <si>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</si>
  <si>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</si>
  <si>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</si>
  <si>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</si>
  <si>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</si>
  <si>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</si>
  <si>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</si>
  <si>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</si>
  <si>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</si>
  <si>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</si>
  <si>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</si>
  <si>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PPR, SOLDAVEL, DN 110 MM, PARA AGUA QUENTE PREDIAL                                                                                                                                                                                                                                                                                                                                                                                                                                                   </t>
  </si>
  <si>
    <t xml:space="preserve">LUVA PPR, SOLDAVEL, DN 20 MM, PARA AGUA QUENTE PREDIAL                                                                                                                                                                                                                                                                                                                                                                                                                                                    </t>
  </si>
  <si>
    <t xml:space="preserve">LUVA PPR, SOLDAVEL, DN 25 MM, PARA AGUA QUENTE PREDIAL                                                                                                                                                                                                                                                                                                                                                                                                                                                    </t>
  </si>
  <si>
    <t xml:space="preserve">LUVA PPR, SOLDAVEL, DN 32 MM, PARA AGUA QUENTE PREDIAL                                                                                                                                                                                                                                                                                                                                                                                                                                                    </t>
  </si>
  <si>
    <t xml:space="preserve">LUVA PPR, SOLDAVEL, DN 40 MM, PARA AGUA QUENTE PREDIAL                                                                                                                                                                                                                                                                                                                                                                                                                                                    </t>
  </si>
  <si>
    <t xml:space="preserve">LUVA PPR, SOLDAVEL, DN 50 MM, PARA AGUA QUENTE PREDIAL                                                                                                                                                                                                                                                                                                                                                                                                                                                    </t>
  </si>
  <si>
    <t xml:space="preserve">LUVA PPR, SOLDAVEL, DN 63 MM, PARA AGUA QUENTE PREDIAL                                                                                                                                                                                                                                                                                                                                                                                                                                                    </t>
  </si>
  <si>
    <t xml:space="preserve">LUVA PPR, SOLDAVEL, DN 75 MM, PARA AGUA QUENTE PREDIAL                                                                                                                                                                                                                                                                                                                                                                                                                                                    </t>
  </si>
  <si>
    <t xml:space="preserve">LUVA PPR, SOLDAVEL, DN 90 MM, PARA AGUA QUENTE PREDIAL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</si>
  <si>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</si>
  <si>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</si>
  <si>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</si>
  <si>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</si>
  <si>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</si>
  <si>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</si>
  <si>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</si>
  <si>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</si>
  <si>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</si>
  <si>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2 1/2",  AGUA FRIA PREDIAL                                                                                                                                                                                                                                                                                                                                                                                                                                                           </t>
  </si>
  <si>
    <t xml:space="preserve">LUVA PVC, ROSCAVEL, 1 1/2",  AGUA FRIA PREDIAL                                                                                                                                                                                                                                                                                                                                                                                                                                                            </t>
  </si>
  <si>
    <t xml:space="preserve">LUVA PVC, ROSCAVEL, 1 1/4", AGUA FRIA PREDIAL                                                                                                                                                                                                                                                                                                                                                                                                                                                             </t>
  </si>
  <si>
    <t xml:space="preserve">LUVA PVC, ROSCAVEL, 2",  AGUA FRIA PREDIAL                                                                                                                                                                                                                                                                                                                                                                                                                                                                </t>
  </si>
  <si>
    <t xml:space="preserve">LUVA PVC, ROSCAVEL, 3", AGUA FRIA PREDIAL                                                                                                                                                                                                                                                                                                                                                                                                                                                                 </t>
  </si>
  <si>
    <t xml:space="preserve">LUVA RASPA DE COURO, CANO CURTO (PUNHO *7* CM)                                                                                                                                                                                                                                                                                                                                                                                                                                                            </t>
  </si>
  <si>
    <t xml:space="preserve">LUVA ROSCAVEL, PVC, 1/2", AGUA FRIA PREDIAL                                                                                                                                                                                                                                                                                                                                                                                                                                                               </t>
  </si>
  <si>
    <t xml:space="preserve">LUVA ROSCAVEL, PVC, 1", AGUA FRIA PREDIAL                                                                                                                                                                                                                                                                                                                                                                                                                                                                 </t>
  </si>
  <si>
    <t xml:space="preserve">LUVA ROSCAVEL, PVC, 3/4", AGUA FRIA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</si>
  <si>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</si>
  <si>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</si>
  <si>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</si>
  <si>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OU AGUAS PLUVIAIS PREDIAIS                                                                                                                                                                                                                                                                                                                                                                                                                                 </t>
  </si>
  <si>
    <t xml:space="preserve">LUVA SIMPLES, PVC SERIE R, 150 MM, PARA ESGOTO OU AGUAS PLUVIAIS PREDIAIS                                                                                                                                                                                                                                                                                                                                                                                                                                 </t>
  </si>
  <si>
    <t xml:space="preserve">LUVA SIMPLES, PVC SERIE R, 40 MM, PARA ESGOTO OU AGUAS PLUVIAIS PREDIAIS                                                                                                                                                                                                                                                                                                                                                                                                                                  </t>
  </si>
  <si>
    <t xml:space="preserve">LUVA SIMPLES, PVC SERIE R, 50 MM, PARA ESGOTO OU AGUAS PLUVIAIS PREDIAIS                                                                                                                                                                                                                                                                                                                                                                                                                                  </t>
  </si>
  <si>
    <t xml:space="preserve">LUVA SIMPLES, PVC SERIE R, 75 MM, PARA ESGOTO OU AGUAS PLUVIAIS PREDIAIS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</si>
  <si>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</si>
  <si>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</si>
  <si>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</si>
  <si>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</si>
  <si>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</si>
  <si>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</si>
  <si>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</si>
  <si>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</si>
  <si>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</si>
  <si>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</si>
  <si>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</si>
  <si>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</si>
  <si>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</si>
  <si>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</si>
  <si>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</si>
  <si>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</si>
  <si>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</si>
  <si>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</si>
  <si>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</si>
  <si>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</si>
  <si>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</si>
  <si>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</si>
  <si>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</si>
  <si>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</si>
  <si>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</si>
  <si>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</si>
  <si>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</si>
  <si>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</si>
  <si>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</si>
  <si>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</si>
  <si>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</si>
  <si>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</si>
  <si>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</si>
  <si>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</si>
  <si>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</si>
  <si>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</si>
  <si>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</si>
  <si>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</si>
  <si>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</si>
  <si>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</si>
  <si>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</si>
  <si>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</si>
  <si>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</si>
  <si>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</si>
  <si>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</si>
  <si>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</si>
  <si>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</si>
  <si>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</si>
  <si>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</si>
  <si>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</si>
  <si>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</si>
  <si>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</si>
  <si>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</si>
  <si>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</si>
  <si>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</si>
  <si>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</si>
  <si>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</si>
  <si>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</si>
  <si>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</si>
  <si>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</si>
  <si>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</si>
  <si>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</si>
  <si>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</si>
  <si>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</si>
  <si>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</si>
  <si>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</si>
  <si>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</si>
  <si>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</si>
  <si>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</si>
  <si>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</si>
  <si>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</si>
  <si>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</si>
  <si>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</si>
  <si>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</si>
  <si>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</si>
  <si>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</si>
  <si>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</si>
  <si>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</si>
  <si>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</si>
  <si>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</si>
  <si>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</si>
  <si>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</si>
  <si>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</si>
  <si>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</si>
  <si>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</si>
  <si>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</si>
  <si>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</si>
  <si>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</si>
  <si>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</si>
  <si>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</si>
  <si>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</si>
  <si>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</si>
  <si>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</si>
  <si>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</si>
  <si>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</si>
  <si>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</si>
  <si>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</si>
  <si>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</si>
  <si>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PARA JATEAMENTO, CONTROLE AUTOMATICO E REMOTO, CAMARA DE 1 SAIDA, 280 L, DIAM. *670* MM, BICO JATO CURTO VENTURI DE 5/16", MANGUEIRA DE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</si>
  <si>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</si>
  <si>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t>
  </si>
  <si>
    <t xml:space="preserve">MARCENEIRO (MENSALISTA)                                                                                                                                                                                                                                                                                                                                                                                                                                                                                   </t>
  </si>
  <si>
    <t xml:space="preserve">MARMORISTA / GRANITEIRO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</si>
  <si>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</si>
  <si>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</si>
  <si>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</si>
  <si>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</si>
  <si>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</si>
  <si>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</si>
  <si>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</si>
  <si>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</si>
  <si>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</si>
  <si>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</si>
  <si>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</si>
  <si>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</si>
  <si>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</si>
  <si>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</si>
  <si>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</si>
  <si>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</si>
  <si>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</si>
  <si>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</si>
  <si>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</si>
  <si>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</si>
  <si>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</si>
  <si>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</si>
  <si>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</si>
  <si>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</si>
  <si>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</si>
  <si>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</si>
  <si>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</si>
  <si>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</si>
  <si>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</si>
  <si>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</si>
  <si>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</si>
  <si>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</si>
  <si>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</si>
  <si>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</si>
  <si>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</si>
  <si>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</si>
  <si>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</si>
  <si>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</si>
  <si>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</si>
  <si>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</si>
  <si>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</si>
  <si>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</si>
  <si>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</si>
  <si>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</si>
  <si>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</si>
  <si>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</si>
  <si>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</si>
  <si>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</si>
  <si>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</si>
  <si>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</si>
  <si>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</si>
  <si>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</si>
  <si>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</si>
  <si>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</si>
  <si>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</si>
  <si>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</si>
  <si>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</si>
  <si>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</si>
  <si>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</si>
  <si>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</si>
  <si>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</si>
  <si>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</si>
  <si>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</si>
  <si>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</si>
  <si>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</si>
  <si>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</si>
  <si>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</si>
  <si>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</si>
  <si>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</si>
  <si>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</si>
  <si>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</si>
  <si>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</si>
  <si>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</si>
  <si>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</si>
  <si>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INDICUDUAL, SIFONADO, LOUCA BRANCA, SEM COMPLEMENTOS                                                                                                                                                                                                                                                                                                                                                                                                                                             </t>
  </si>
  <si>
    <t xml:space="preserve">MICTORIO INDIVIDUAL ACO INOX (AISI 304), E = 0,8 MM, DE *50  X 45  X 35* (C X A X P)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</si>
  <si>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</si>
  <si>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</si>
  <si>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</si>
  <si>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</si>
  <si>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</si>
  <si>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</si>
  <si>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</si>
  <si>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</si>
  <si>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</si>
  <si>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</si>
  <si>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</si>
  <si>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</si>
  <si>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</si>
  <si>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</si>
  <si>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</si>
  <si>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CROMADO DE MESA, BICA BAIXA, PARA LAVATORIO (REF 1875)                                                                                                                                                                                                                                                                                                                                                                                                                                         </t>
  </si>
  <si>
    <t xml:space="preserve">MISTURADOR CROMADO DE PAREDE PARA LAVATORIO (REF 1878)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</si>
  <si>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</si>
  <si>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</si>
  <si>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</si>
  <si>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PAREDE,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</si>
  <si>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</si>
  <si>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</si>
  <si>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MONOCOMANDO PARA CHUVEIRO, BASE BRUTA, ACABAMENTO CROMADO                                                                                                                                                                                                                                                                                                                                                                                                                                      </t>
  </si>
  <si>
    <t xml:space="preserve">MISTURADOR, BASE PARA CHUVEIRO/BANHEIRA, 1/2 " OU 3/4 ", SOLDAVEL OU ROSCAVEL (NAO INCLUI ACABAMENTOS)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</si>
  <si>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</si>
  <si>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</si>
  <si>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</si>
  <si>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</si>
  <si>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t>
  </si>
  <si>
    <t xml:space="preserve">MONTADOR DE ELETROELETRONICOS (MENSALISTA)                                                                                                                                                                                                                                                                                                                                                                                                                                                                </t>
  </si>
  <si>
    <t xml:space="preserve">MONTADOR DE ESTRUTURAS METALICAS (MENSALISTA)                                                                                                                                                                                                                                                                                                                                                                                                                                                             </t>
  </si>
  <si>
    <t xml:space="preserve">MONTADOR DE ESTRUTURAS METALICAS HORISTA                                                                                                                                                                                                                                                                                                                                                                                                                                                                  </t>
  </si>
  <si>
    <t xml:space="preserve">MONTADOR DE MAQUINAS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</si>
  <si>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</si>
  <si>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</si>
  <si>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</si>
  <si>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</si>
  <si>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</si>
  <si>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</si>
  <si>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</si>
  <si>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</si>
  <si>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</si>
  <si>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</si>
  <si>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</si>
  <si>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</si>
  <si>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</si>
  <si>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</si>
  <si>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</si>
  <si>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</si>
  <si>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</si>
  <si>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</si>
  <si>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</si>
  <si>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</si>
  <si>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</si>
  <si>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</si>
  <si>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</si>
  <si>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</si>
  <si>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</si>
  <si>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</si>
  <si>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</si>
  <si>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</si>
  <si>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</si>
  <si>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</si>
  <si>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</si>
  <si>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</si>
  <si>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</si>
  <si>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</si>
  <si>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</si>
  <si>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</si>
  <si>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</si>
  <si>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</si>
  <si>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CM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</si>
  <si>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</si>
  <si>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</si>
  <si>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NIPEL PVC, ROSCAVEL, 1 1/2",  AGUA FRIA PREDIAL                                                                                                                                                                                                                                                                                                                                                                                                                                                           </t>
  </si>
  <si>
    <t xml:space="preserve">NIPEL PVC, ROSCAVEL, 1 1/4",  AGUA FRIA PREDIAL                                                                                                                                                                                                                                                                                                                                                                                                                                                           </t>
  </si>
  <si>
    <t xml:space="preserve">NIPEL PVC, ROSCAVEL, 1/2",  AGUA FRIA PREDIAL                                                                                                                                                                                                                                                                                                                                                                                                                                                             </t>
  </si>
  <si>
    <t xml:space="preserve">NIPEL PVC, ROSCAVEL, 1",  AGUA FRIA PREDIAL                                                                                                                                                                                                                                                                                                                                                                                                                                                               </t>
  </si>
  <si>
    <t xml:space="preserve">NIPEL PVC, ROSCAVEL, 2",  AGUA FRIA PREDIAL                                                                                                                                                                                                                                                                                                                                                                                                                                                               </t>
  </si>
  <si>
    <t xml:space="preserve">NIPEL PVC, ROSCAVEL, 3/4",  AGUA FRIA PREDIAL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</si>
  <si>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</si>
  <si>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</si>
  <si>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</si>
  <si>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</si>
  <si>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</si>
  <si>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</si>
  <si>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</si>
  <si>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</si>
  <si>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</si>
  <si>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</si>
  <si>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</si>
  <si>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</si>
  <si>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</si>
  <si>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</si>
  <si>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</si>
  <si>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</si>
  <si>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</si>
  <si>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</si>
  <si>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</si>
  <si>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</si>
  <si>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</si>
  <si>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</si>
  <si>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</si>
  <si>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</si>
  <si>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</si>
  <si>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</si>
  <si>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</si>
  <si>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</si>
  <si>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</si>
  <si>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</si>
  <si>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</si>
  <si>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</si>
  <si>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</si>
  <si>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</si>
  <si>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</si>
  <si>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</si>
  <si>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</si>
  <si>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</si>
  <si>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</si>
  <si>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</si>
  <si>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</si>
  <si>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</si>
  <si>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</si>
  <si>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</si>
  <si>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COMBUSTIVEL BPF A GRANEL                                                                                                                                                                                                                                                                                                                                                                                                                                                                             </t>
  </si>
  <si>
    <t xml:space="preserve">OLEO DIESEL COMBUSTIVEL COMUM                                                                                                                                                                                                                                                                                                                                                                                                                                                                             </t>
  </si>
  <si>
    <t xml:space="preserve">OLEO LUBRIFICANTE PARA MOTORES DE EQUIPAMENTOS PESADOS (CAMINHOES, TRATORES, RETROS E ETC)                                                                                                                                                                                                                                                                                                                                                                                                                </t>
  </si>
  <si>
    <t xml:space="preserve">OLHO MAGICO PARA PORTAS, EM LATAO, COM LENTE DE POLICARBONATO, ANGULO DE *200* GRAUS, ESPESSURA ENTRE *25 E 46* MM, INCLUINDO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</si>
  <si>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</si>
  <si>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</si>
  <si>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</si>
  <si>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</si>
  <si>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t>
  </si>
  <si>
    <t xml:space="preserve">OPERADOR DE BETONEIRA ESTACIONARIA / MISTURADOR (MENSALISTA)                                                                                                                                                                                                                                                                                                                                                                                                                                              </t>
  </si>
  <si>
    <t xml:space="preserve">OPERADOR DE COMPRESSOR DE AR OU COMPRESSORISTA                                                                                                                                                                                                                                                                                                                                                                                                                                                            </t>
  </si>
  <si>
    <t xml:space="preserve">OPERADOR DE COMPRESSOR DE AR OU COMPRESSORISTA (MENSALISTA)                                                                                                                                                                                                                                                                                                                                                                                                                                               </t>
  </si>
  <si>
    <t xml:space="preserve">OPERADOR DE DEMARCADORA DE FAIXAS DE TRAFEGO (MENSALISTA)                                                                                                                                                                                                                                                                                                                                                                                                                                                 </t>
  </si>
  <si>
    <t xml:space="preserve">OPERADOR DE DEMARCADORA DE FAIXAS DE TRAFEGO HORISTA                                                                                                                                                                                                                                                                                                                                                                                                                                                      </t>
  </si>
  <si>
    <t xml:space="preserve">OPERADOR DE ESCAVADEIRA                                                                                                                                                                                                                                                                                                                                                                                                                                                                                   </t>
  </si>
  <si>
    <t xml:space="preserve">OPERADOR DE ESCAVADEIRA (MENSALISTA)                                                                                                                                                                                                                                                                                                                                                                                                                                                                      </t>
  </si>
  <si>
    <t xml:space="preserve">OPERADOR DE GUINCHO OU GUINCHEIRO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</si>
  <si>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</si>
  <si>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</si>
  <si>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</si>
  <si>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</si>
  <si>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</si>
  <si>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</si>
  <si>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</si>
  <si>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</si>
  <si>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</si>
  <si>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</si>
  <si>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</si>
  <si>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</si>
  <si>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</si>
  <si>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</si>
  <si>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</si>
  <si>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 MESA VIBROACABADORA (MENSALISTA)                                                                                                                                                                                                                                                                                                                                                                                                                                              </t>
  </si>
  <si>
    <t xml:space="preserve">OPERADOR DE PAVIMENTADORA / MESA VIBROACABADORA HORISTA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</si>
  <si>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</si>
  <si>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</si>
  <si>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</si>
  <si>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</si>
  <si>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</si>
  <si>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</si>
  <si>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</si>
  <si>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</si>
  <si>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</si>
  <si>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</si>
  <si>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</si>
  <si>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</si>
  <si>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</si>
  <si>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</si>
  <si>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</si>
  <si>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</si>
  <si>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</si>
  <si>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</si>
  <si>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</si>
  <si>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</si>
  <si>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</si>
  <si>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</si>
  <si>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</si>
  <si>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</si>
  <si>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</si>
  <si>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</si>
  <si>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</si>
  <si>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</si>
  <si>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</si>
  <si>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</si>
  <si>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</si>
  <si>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</si>
  <si>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</si>
  <si>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</si>
  <si>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</si>
  <si>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</si>
  <si>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</si>
  <si>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</si>
  <si>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</si>
  <si>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</si>
  <si>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</si>
  <si>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</si>
  <si>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</si>
  <si>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</si>
  <si>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</si>
  <si>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</si>
  <si>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</si>
  <si>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</si>
  <si>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</si>
  <si>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</si>
  <si>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</si>
  <si>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</si>
  <si>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</si>
  <si>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</si>
  <si>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</si>
  <si>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</si>
  <si>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</si>
  <si>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</si>
  <si>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</si>
  <si>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</si>
  <si>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</si>
  <si>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</si>
  <si>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</si>
  <si>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</si>
  <si>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</si>
  <si>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</si>
  <si>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</si>
  <si>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</si>
  <si>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</si>
  <si>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</si>
  <si>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</si>
  <si>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</si>
  <si>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</si>
  <si>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</si>
  <si>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</si>
  <si>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</si>
  <si>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</si>
  <si>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</si>
  <si>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</si>
  <si>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</si>
  <si>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</si>
  <si>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</si>
  <si>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</si>
  <si>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</si>
  <si>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</si>
  <si>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</si>
  <si>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</si>
  <si>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</si>
  <si>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</si>
  <si>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</si>
  <si>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</si>
  <si>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</si>
  <si>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</si>
  <si>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</si>
  <si>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</si>
  <si>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</si>
  <si>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</si>
  <si>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</si>
  <si>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</si>
  <si>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</si>
  <si>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</si>
  <si>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</si>
  <si>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</si>
  <si>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</si>
  <si>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</si>
  <si>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</si>
  <si>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</si>
  <si>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t>
  </si>
  <si>
    <t xml:space="preserve">PASTILHEIRO (MENSALISTA)                                                                                                                                                                                                                                                                                                                                                                                                                                                                                  </t>
  </si>
  <si>
    <t xml:space="preserve">PATCH CORD, CATEGORIA 5 E, EXTENSAO DE 1,50 M                                                                                                                                                                                                                                                                                                                                                                                                                                                             </t>
  </si>
  <si>
    <t xml:space="preserve">PATCH CORD, CATEGORIA 5 E, EXTENSAO DE 2,50 M                                                                                                                                                                                                                                                                                                                                                                                                                                                             </t>
  </si>
  <si>
    <t xml:space="preserve">PATCH CORD, CATEGORIA 6, EXTENSAO DE 1,50 M                                                                                                                                                                                                                                                                                                                                                                                                                                                               </t>
  </si>
  <si>
    <t xml:space="preserve">PATCH CORD, CATEGORIA 6, EXTENSAO DE 2,50 M                                                                                                                                                                                                                                                                                                                                                                                                                                                               </t>
  </si>
  <si>
    <t xml:space="preserve">PATCH PANEL, 24 PORTAS, CATEGORIA 5E, COM RACKS DE 19" E 1 U DE ALTURA                                                                                                                                                                                                                                                                                                                                                                                                                                    </t>
  </si>
  <si>
    <t xml:space="preserve">PATCH PANEL, 24 PORTAS, CATEGORIA 6, COM RACKS DE 19" E 1 U DE ALTURA                                                                                                                                                                                                                                                                                                                                                                                                                                     </t>
  </si>
  <si>
    <t xml:space="preserve">PATCH PANEL, 48 PORTAS, CATEGORIA 5E, COM RACKS DE 19" E 2 U DE ALTURA                                                                                                                                                                                                                                                                                                                                                                                                                                    </t>
  </si>
  <si>
    <t xml:space="preserve">PATCH PANEL, 48 PORTAS, CATEGORIA 6, COM RACKS DE 19"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</si>
  <si>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</si>
  <si>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</si>
  <si>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</si>
  <si>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</si>
  <si>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</si>
  <si>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</si>
  <si>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</si>
  <si>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</si>
  <si>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</si>
  <si>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</si>
  <si>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</si>
  <si>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</si>
  <si>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</si>
  <si>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</si>
  <si>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</si>
  <si>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</si>
  <si>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</si>
  <si>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</si>
  <si>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</si>
  <si>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</si>
  <si>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</si>
  <si>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</si>
  <si>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</si>
  <si>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</si>
  <si>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</si>
  <si>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</si>
  <si>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</si>
  <si>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</si>
  <si>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</si>
  <si>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</si>
  <si>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</si>
  <si>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</si>
  <si>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</si>
  <si>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</si>
  <si>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</si>
  <si>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</si>
  <si>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</si>
  <si>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</si>
  <si>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</si>
  <si>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</si>
  <si>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</si>
  <si>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</si>
  <si>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</si>
  <si>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</si>
  <si>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</si>
  <si>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</si>
  <si>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</si>
  <si>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</si>
  <si>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</si>
  <si>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</si>
  <si>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</si>
  <si>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</si>
  <si>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</si>
  <si>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</si>
  <si>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</si>
  <si>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</si>
  <si>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</si>
  <si>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</si>
  <si>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</si>
  <si>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</si>
  <si>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</si>
  <si>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</si>
  <si>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</si>
  <si>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</si>
  <si>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</si>
  <si>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</si>
  <si>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</si>
  <si>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</si>
  <si>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</si>
  <si>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</si>
  <si>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</si>
  <si>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</si>
  <si>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</si>
  <si>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</si>
  <si>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</si>
  <si>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</si>
  <si>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</si>
  <si>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 ANGELIM OU EQUIVALENTE DA REGIAO - BRUTA                                                                                                                                                                                                                                                                                                                                                                                                      </t>
  </si>
  <si>
    <t xml:space="preserve">PILAR QUADRADO NAO APARELHADO *15 X 15* CM, EM MACARANDUBA, ANGELIM OU EQUIVALENTE DA REGIAO - BRUTA                                                                                                                                                                                                                                                                                                                                                                                                      </t>
  </si>
  <si>
    <t xml:space="preserve">PILAR QUADRADO NAO APARELHADO *20 X 20* CM, EM MACARANDUBA,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</si>
  <si>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</si>
  <si>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</si>
  <si>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</si>
  <si>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</si>
  <si>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</si>
  <si>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</si>
  <si>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</si>
  <si>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</si>
  <si>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</si>
  <si>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</si>
  <si>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t>
  </si>
  <si>
    <t xml:space="preserve">PINTOR (MENSALISTA)                                                                                                                                                                                                                                                                                                                                                                                                                                                                                       </t>
  </si>
  <si>
    <t xml:space="preserve">PINTOR DE LETREIROS                                                                                                                                                                                                                                                                                                                                                                                                                                                                                       </t>
  </si>
  <si>
    <t xml:space="preserve">PINTOR DE LETREIROS (MENSALISTA)                                                                                                                                                                                                                                                                                                                                                                                                                                                                          </t>
  </si>
  <si>
    <t xml:space="preserve">PINTOR PARA TINTA EPOXI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</si>
  <si>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</si>
  <si>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</si>
  <si>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</si>
  <si>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</si>
  <si>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</si>
  <si>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</si>
  <si>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</si>
  <si>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</si>
  <si>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</si>
  <si>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</si>
  <si>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</si>
  <si>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</si>
  <si>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</si>
  <si>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</si>
  <si>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</si>
  <si>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</si>
  <si>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</si>
  <si>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</si>
  <si>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</si>
  <si>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</si>
  <si>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</si>
  <si>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</si>
  <si>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</si>
  <si>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</si>
  <si>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</si>
  <si>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</si>
  <si>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</si>
  <si>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</si>
  <si>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</si>
  <si>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</si>
  <si>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</si>
  <si>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</si>
  <si>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</si>
  <si>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</si>
  <si>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</si>
  <si>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</si>
  <si>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</si>
  <si>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</si>
  <si>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</si>
  <si>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</si>
  <si>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</si>
  <si>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</si>
  <si>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</si>
  <si>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</si>
  <si>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</si>
  <si>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</si>
  <si>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</si>
  <si>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</si>
  <si>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</si>
  <si>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</si>
  <si>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</si>
  <si>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</si>
  <si>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</si>
  <si>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</si>
  <si>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</si>
  <si>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</si>
  <si>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</si>
  <si>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</si>
  <si>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</si>
  <si>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</si>
  <si>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</si>
  <si>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</si>
  <si>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</si>
  <si>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</si>
  <si>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</si>
  <si>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</si>
  <si>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</si>
  <si>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</si>
  <si>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</si>
  <si>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</si>
  <si>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</si>
  <si>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</si>
  <si>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</si>
  <si>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</si>
  <si>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</si>
  <si>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</si>
  <si>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</si>
  <si>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</si>
  <si>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</si>
  <si>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</si>
  <si>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</si>
  <si>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P/ ESG PREDIAL  75MM                                                                                                                                                                                                                                                                                                                                                                                                                                                                             </t>
  </si>
  <si>
    <t xml:space="preserve">PLUG PVC P/ ESG PREDIAL 100MM                                                                                                                                                                                                                                                                                                                                                                                                                                                                             </t>
  </si>
  <si>
    <t xml:space="preserve">PLUG PVC P/ ESG PREDIAL 50MM                                                                                                                                                                                                                                                                                                                                                                                                                                                                              </t>
  </si>
  <si>
    <t xml:space="preserve">PLUG PVC ROSCAVEL,  1/2",  AGUA FRIA PREDIAL (NBR 5648)                                                                                                                                                                                                                                                                                                                                                                                                                                                   </t>
  </si>
  <si>
    <t xml:space="preserve">PLUG PVC,  JE, DN 100 MM, PARA REDE COLETORA ESGOTO (NBR 10569)                                                                                                                                                                                                                                                                                                                                                                                                                                           </t>
  </si>
  <si>
    <t xml:space="preserve">PLUG PVC, JE, DN 150 MM, PARA REDE COLETORA ESGOTO (NBR 10569)                                                                                                                                                                                                                                                                                                                                                                                                                                            </t>
  </si>
  <si>
    <t xml:space="preserve">PLUG PVC, JE, DN 200 MM, PARA REDE COLETORA ESGOTO (NBR 10569)                                                                                                                                                                                                                                                                                                                                                                                                                                            </t>
  </si>
  <si>
    <t xml:space="preserve">PLUG PVC, JE, DN 250 MM, PARA REDE COLETORA ESGOTO (NBR 10569)                                                                                                                                                                                                                                                                                                                                                                                                                                            </t>
  </si>
  <si>
    <t xml:space="preserve">PLUG PVC, JE, DN 350 MM, PARA REDE COLETORA ESGOTO (NBR 10569)                                                                                                                                                                                                                                                                                                                                                                                                                                            </t>
  </si>
  <si>
    <t xml:space="preserve">PLUG PVC, ROSCAVEL 1", PARA AGUA FRIA PREDIAL                                                                                                                                                                                                                                                                                                                                                                                                                                                             </t>
  </si>
  <si>
    <t xml:space="preserve">PLUG PVC, ROSCAVEL 3/4", PARA  AGUA FRIA PREDIAL                                                                                                                                                                                                                                                                                                                                                                                                                                                          </t>
  </si>
  <si>
    <t xml:space="preserve">PLUG PVC, ROSCAVEL, 1 1/2",  AGUA FRIA PREDIAL                                                                                                                                                                                                                                                                                                                                                                                                                                                            </t>
  </si>
  <si>
    <t xml:space="preserve">PLUG PVC, ROSCAVEL, 1 1/4",  AGUA FRIA PREDIAL                                                                                                                                                                                                                                                                                                                                                                                                                                                            </t>
  </si>
  <si>
    <t xml:space="preserve">PLUG PVC, ROSCAVEL, 2",  AGUA FRIA PREDIAL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</si>
  <si>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</si>
  <si>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</si>
  <si>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</si>
  <si>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</si>
  <si>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</si>
  <si>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</si>
  <si>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</si>
  <si>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</si>
  <si>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</si>
  <si>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</si>
  <si>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</si>
  <si>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</si>
  <si>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</si>
  <si>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</si>
  <si>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</si>
  <si>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</si>
  <si>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</si>
  <si>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</si>
  <si>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</si>
  <si>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</si>
  <si>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</si>
  <si>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</si>
  <si>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</si>
  <si>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</si>
  <si>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</si>
  <si>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</si>
  <si>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</si>
  <si>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PARA SAIDA DE EMERGENCIA, COM FECHADURA,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</si>
  <si>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</si>
  <si>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</si>
  <si>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</si>
  <si>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</si>
  <si>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</si>
  <si>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</si>
  <si>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</si>
  <si>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</si>
  <si>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</si>
  <si>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</si>
  <si>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</si>
  <si>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</si>
  <si>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</si>
  <si>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</si>
  <si>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</si>
  <si>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</si>
  <si>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</si>
  <si>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</si>
  <si>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</si>
  <si>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</si>
  <si>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</si>
  <si>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</si>
  <si>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</si>
  <si>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</si>
  <si>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</si>
  <si>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</si>
  <si>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</si>
  <si>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</si>
  <si>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</si>
  <si>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</si>
  <si>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</si>
  <si>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</si>
  <si>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</si>
  <si>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</si>
  <si>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</si>
  <si>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</si>
  <si>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</si>
  <si>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</si>
  <si>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</si>
  <si>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</si>
  <si>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</si>
  <si>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</si>
  <si>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</si>
  <si>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</si>
  <si>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</si>
  <si>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</si>
  <si>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</si>
  <si>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</si>
  <si>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</si>
  <si>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</si>
  <si>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</si>
  <si>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</si>
  <si>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</si>
  <si>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</si>
  <si>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</si>
  <si>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</si>
  <si>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</si>
  <si>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</si>
  <si>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</si>
  <si>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</si>
  <si>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</si>
  <si>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</si>
  <si>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</si>
  <si>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</si>
  <si>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</si>
  <si>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</si>
  <si>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</si>
  <si>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</si>
  <si>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</si>
  <si>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</si>
  <si>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</si>
  <si>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</si>
  <si>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</si>
  <si>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</si>
  <si>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</si>
  <si>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</si>
  <si>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</si>
  <si>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</si>
  <si>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</si>
  <si>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</si>
  <si>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</si>
  <si>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</si>
  <si>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</si>
  <si>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</si>
  <si>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</si>
  <si>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</si>
  <si>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</si>
  <si>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</si>
  <si>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</si>
  <si>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</si>
  <si>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</si>
  <si>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</si>
  <si>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</si>
  <si>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</si>
  <si>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</si>
  <si>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</si>
  <si>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</si>
  <si>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</si>
  <si>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</si>
  <si>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</si>
  <si>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</si>
  <si>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</si>
  <si>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</si>
  <si>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</si>
  <si>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</si>
  <si>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</si>
  <si>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</si>
  <si>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</si>
  <si>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</si>
  <si>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</si>
  <si>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</si>
  <si>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</si>
  <si>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 ANGELIM OU EQUIVALENTE DA REGIAO                                                                                                                                                                                                                                                                                                                                                                                                                         </t>
  </si>
  <si>
    <t xml:space="preserve">PRANCHA NAO APARELHADA  *6 X 25* CM, EM MACARANDUBA, ANGELIM OU EQUIVALENTE DA REGIAO -  BRUTA                                                                                                                                                                                                                                                                                                                                                                                                            </t>
  </si>
  <si>
    <t xml:space="preserve">PRANCHA NAO APARELHADA  *6 X 30* CM, EM MACARANDUBA, ANGELIM OU EQUIVALENTE DA REGIAO - BRUTA                                                                                                                                                                                                                                                                                                                                                                                                             </t>
  </si>
  <si>
    <t xml:space="preserve">PRANCHA NAO APARELHADA  *6 X 40* CM, EM MACARANDUBA, ANGELIM OU EQUIVALENTE DA REGIAO -  BRUTA                                                                                                                                                                                                                                                                                                                                                                                                            </t>
  </si>
  <si>
    <t xml:space="preserve">PRANCHAO  APARELHADO *8 X 30* CM, EM MACARANDUBA, ANGELIM OU EQUIVALENTE DA REGIAO                                                                                                                                                                                                                                                                                                                                                                                                                        </t>
  </si>
  <si>
    <t xml:space="preserve">PRANCHAO APARELHADO *7,5 X 23* CM, EM MACARANDUBA, ANGELIM OU EQUIVALENTE DA REGIAO                                                                                                                                                                                                                                                                                                                                                                                                                       </t>
  </si>
  <si>
    <t xml:space="preserve">PRANCHAO NAO APARELHADO  *7,5 X 23* CM, EM MACARANDUBA, ANGELIM OU EQUIVALENTE DA REGIAO - BRUTA                                                                                                                                                                                                                                                                                                                                                                                                          </t>
  </si>
  <si>
    <t xml:space="preserve">PRANCHAO NAO APARELHADO *8 X 30* CM, EM MACARANDUBA,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</si>
  <si>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</si>
  <si>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</si>
  <si>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</si>
  <si>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</si>
  <si>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</si>
  <si>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</si>
  <si>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</si>
  <si>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</si>
  <si>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</si>
  <si>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</si>
  <si>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</si>
  <si>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</si>
  <si>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</si>
  <si>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</si>
  <si>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</si>
  <si>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</si>
  <si>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</si>
  <si>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</si>
  <si>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</si>
  <si>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</si>
  <si>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</si>
  <si>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</si>
  <si>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</si>
  <si>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</si>
  <si>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</si>
  <si>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</si>
  <si>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</si>
  <si>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</si>
  <si>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</si>
  <si>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</si>
  <si>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</si>
  <si>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</si>
  <si>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</si>
  <si>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</si>
  <si>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</si>
  <si>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</si>
  <si>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</si>
  <si>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</si>
  <si>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</si>
  <si>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</si>
  <si>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</si>
  <si>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</si>
  <si>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</si>
  <si>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</si>
  <si>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</si>
  <si>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</si>
  <si>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</si>
  <si>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</si>
  <si>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</si>
  <si>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</si>
  <si>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</si>
  <si>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</si>
  <si>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</si>
  <si>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</si>
  <si>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</si>
  <si>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</si>
  <si>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</si>
  <si>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</si>
  <si>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</si>
  <si>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</si>
  <si>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</si>
  <si>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</si>
  <si>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</si>
  <si>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</si>
  <si>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</si>
  <si>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</si>
  <si>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</si>
  <si>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</si>
  <si>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</si>
  <si>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</si>
  <si>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</si>
  <si>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</si>
  <si>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</si>
  <si>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</si>
  <si>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</si>
  <si>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</si>
  <si>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</si>
  <si>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</si>
  <si>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</si>
  <si>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</si>
  <si>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</si>
  <si>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</si>
  <si>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</si>
  <si>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</si>
  <si>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</si>
  <si>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</si>
  <si>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</si>
  <si>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</si>
  <si>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</si>
  <si>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</si>
  <si>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</si>
  <si>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</si>
  <si>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</si>
  <si>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RASTELEIRO (MENSALISTA)                                                                                                                                                                                                                                                                                                                                                                                                                                                                                   </t>
  </si>
  <si>
    <t xml:space="preserve">RASTELEIRO HORISTA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</si>
  <si>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</si>
  <si>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</si>
  <si>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</si>
  <si>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</si>
  <si>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</si>
  <si>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</si>
  <si>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</si>
  <si>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</si>
  <si>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</si>
  <si>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</si>
  <si>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</si>
  <si>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</si>
  <si>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</si>
  <si>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</si>
  <si>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NBR 10569 P/REDE COLET ESG PB JE 150 X 100MM                                                                                                                                                                                                                                                                                                                                                                                                                                       </t>
  </si>
  <si>
    <t xml:space="preserve">REDUCAO EXCENTRICA PVC NBR 10569 P/REDE COLET ESG PB JE 200 X 150MM                                                                                                                                                                                                                                                                                                                                                                                                                                       </t>
  </si>
  <si>
    <t xml:space="preserve">REDUCAO EXCENTRICA PVC NBR 10569 P/REDE COLET ESG PB JE 250 X 200MM                                                                                                                                                                                                                                                                                                                                                                                                                                       </t>
  </si>
  <si>
    <t xml:space="preserve">REDUCAO EXCENTRICA PVC P/ ESG PREDIAL DN 100 X 50MM                                                                                                                                                                                                                                                                                                                                                                                                                                                       </t>
  </si>
  <si>
    <t xml:space="preserve">REDUCAO EXCENTRICA PVC P/ ESG PREDIAL DN 100 X 75MM                                                                                                                                                                                                                                                                                                                                                                                                                                                       </t>
  </si>
  <si>
    <t xml:space="preserve">REDUCAO EXCENTRICA PVC P/ ESG PREDIAL DN 75 X 50MM                                                                                                                                                                                                                                                                                                                                                                                                                                                        </t>
  </si>
  <si>
    <t xml:space="preserve">REDUCAO EXCENTRICA PVC, SERIE R, DN 100 X 75 MM, PARA ESGOTO OU AGUAS PLUVIAIS PREDIAIS                                                                                                                                                                                                                                                                                                                                                                                                                   </t>
  </si>
  <si>
    <t xml:space="preserve">REDUCAO EXCENTRICA PVC, SERIE R, DN 150 X 100 MM, PARA ESGOTO OU AGUAS PLUVIAIS PREDIAIS                                                                                                                                                                                                                                                                                                                                                                                                                  </t>
  </si>
  <si>
    <t xml:space="preserve">REDUCAO EXCENTRICA PVC, SERIE R, DN 75 X 50 MM, PARA ESGOTO OU AGUAS PLUVIAIS PREDIAIS                                                                                                                                                                                                                                                                                                                                                                                                                    </t>
  </si>
  <si>
    <t xml:space="preserve">REDUCAO FIXA TIPO STORZ, ENGATE RAPIDO 2.1/2" X 1.1/2", EM LATAO, PARA INSTALACAO PREDIAL COMBATE A INCENDIO PREDIAL                                                                                                                                                                                                                                                                                                                                                                                      </t>
  </si>
  <si>
    <t xml:space="preserve">REDUCAO PVC PBA, JE, BB, DN 75 X 50 / DE 85 X 60 MM, PARA REDE DE AGUA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</si>
  <si>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</si>
  <si>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</si>
  <si>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</si>
  <si>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</si>
  <si>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</si>
  <si>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</si>
  <si>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</si>
  <si>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</si>
  <si>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</si>
  <si>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</si>
  <si>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</si>
  <si>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</si>
  <si>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</si>
  <si>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</si>
  <si>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</si>
  <si>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</si>
  <si>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</si>
  <si>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</si>
  <si>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</si>
  <si>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</si>
  <si>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</si>
  <si>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</si>
  <si>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</si>
  <si>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</si>
  <si>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</si>
  <si>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</si>
  <si>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</si>
  <si>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</si>
  <si>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</si>
  <si>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</si>
  <si>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</si>
  <si>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</si>
  <si>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</si>
  <si>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</si>
  <si>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</si>
  <si>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</si>
  <si>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</si>
  <si>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</si>
  <si>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</si>
  <si>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</si>
  <si>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</si>
  <si>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</si>
  <si>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</si>
  <si>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</si>
  <si>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</si>
  <si>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</si>
  <si>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</si>
  <si>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</si>
  <si>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REJEITO DE MINERIO DE FERRO PARA PAVIMENTACAO (POSTO PEDREIRA/FORNECEDOR, SEM FRETE)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</si>
  <si>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</si>
  <si>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</si>
  <si>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</si>
  <si>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</si>
  <si>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</si>
  <si>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</si>
  <si>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</si>
  <si>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</si>
  <si>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</si>
  <si>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</si>
  <si>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</si>
  <si>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</si>
  <si>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</si>
  <si>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</si>
  <si>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</si>
  <si>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</si>
  <si>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</si>
  <si>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 ANGELIM OU EQUIVALENTE DA REGIAO                                                                                                                                                                                                                                                                                                                                                                                                                           </t>
  </si>
  <si>
    <t xml:space="preserve">RIPA NAO APARELHADA  *1 X 3* CM, EM MACARANDUBA, ANGELIM OU EQUIVALENTE DA REGIAO - BRUTA                                                                                                                                                                                                                                                                                                                                                                                                                 </t>
  </si>
  <si>
    <t xml:space="preserve">RIPA NAO APARELHADA,  *1,5 X 5* CM, EM MACARANDUBA,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</si>
  <si>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</si>
  <si>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</si>
  <si>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</si>
  <si>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</si>
  <si>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</si>
  <si>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</si>
  <si>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</si>
  <si>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</si>
  <si>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</si>
  <si>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</si>
  <si>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</si>
  <si>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</si>
  <si>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</si>
  <si>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</si>
  <si>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</si>
  <si>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</si>
  <si>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</si>
  <si>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</si>
  <si>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</si>
  <si>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</si>
  <si>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</si>
  <si>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</si>
  <si>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</si>
  <si>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</si>
  <si>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</si>
  <si>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</si>
  <si>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</si>
  <si>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</si>
  <si>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</si>
  <si>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</si>
  <si>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</si>
  <si>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</si>
  <si>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</si>
  <si>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</si>
  <si>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</si>
  <si>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</si>
  <si>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</si>
  <si>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</si>
  <si>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</si>
  <si>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</si>
  <si>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</si>
  <si>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</si>
  <si>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</si>
  <si>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</si>
  <si>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</si>
  <si>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</si>
  <si>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</si>
  <si>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</si>
  <si>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 ANGELIM OU EQUIVALENTE DA REGIAO                                                                                                                                                                                                                                                                                                                                                                                                                          </t>
  </si>
  <si>
    <t xml:space="preserve">SARRAFO NAO APARELHADO *2,5 X 10* CM, EM MACARANDUBA, ANGELIM OU EQUIVALENTE DA REGIAO -  BRUTA                                                                                                                                                                                                                                                                                                                                                                                                           </t>
  </si>
  <si>
    <t xml:space="preserve">SARRAFO NAO APARELHADO *2,5 X 7* CM, EM MACARANDUBA, ANGELIM OU EQUIVALENTE DA REGIAO -  BRUTA                                                                                                                                                                                                                                                                                                                                                                                                            </t>
  </si>
  <si>
    <t xml:space="preserve">SARRAFO NAO APARELHADO 2,5 X 5 CM, EM MACARANDUBA, ANGELIM OU EQUIVALENTE DA REGIAO -  BRUTA                                                                                                                                                                                                                                                                                                                                                                                                              </t>
  </si>
  <si>
    <t xml:space="preserve">SEGURO - HORISTA (COLETADO CAIXA)                                                                                                                                                                                                                                                                                                                                                                                                                                                                         </t>
  </si>
  <si>
    <t xml:space="preserve">SEGURO - MENSALISTA (COLETADO CAIXA)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</si>
  <si>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</si>
  <si>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</si>
  <si>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</si>
  <si>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</si>
  <si>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</si>
  <si>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</si>
  <si>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</si>
  <si>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</si>
  <si>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</si>
  <si>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</si>
  <si>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COMPACTO EM PVC, SEM TRAVA,  DN 150 X 100 MM, PARA REDE COLETORA ESGOTO (NBR 10569)                                                                                                                                                                                                                                                                                                                                                                                                                 </t>
  </si>
  <si>
    <t xml:space="preserve">SELIM COMPACTO EM PVC, SEM TRAVA,  DN 200 X 100 MM, PARA REDE COLETORA ESGOTO (NBR 10569)                                                                                                                                                                                                                                                                                                                                                                                                                 </t>
  </si>
  <si>
    <t xml:space="preserve">SELIM COMPACTO EM PVC, SEM TRAVAS,  DN 300 X 100 MM, PARA REDE COLETORA ESGOTO (NBR 10569)                                                                                                                                                                                                                                                                                                                                                                                                                </t>
  </si>
  <si>
    <t xml:space="preserve">SELIM PVC, COM TRAVA, JE, 90 GRAUS,  DN 125 X 100 MM OU 150 X 100 MM, PARA REDE COLETORA ESGOTO (NBR 10569)                                                                                                                                                                                                                                                                                                                                                                                               </t>
  </si>
  <si>
    <t xml:space="preserve">SELIM PVC, SOLDAVEL, SEM TRAVA, JE, 90 GRAUS,  DN 200 X 100 MM, PARA REDE COLETORA ESGOTO (NBR 10569)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</si>
  <si>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</si>
  <si>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</si>
  <si>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</si>
  <si>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</si>
  <si>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</si>
  <si>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</si>
  <si>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</si>
  <si>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</si>
  <si>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</si>
  <si>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</si>
  <si>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t>
  </si>
  <si>
    <t xml:space="preserve">SERRALHEIRO (MENSALISTA)                                                                                                                                                                                                                                                                                                                                                                                                                                                                                  </t>
  </si>
  <si>
    <t xml:space="preserve">SERVENTE DE OBRAS                                                                                                                                                                                                                                                                                                                                                                                                                                                                                         </t>
  </si>
  <si>
    <t xml:space="preserve">SERVENTE DE OBRAS (MENSALISTA)                                                                                                                                                                                                                                                                                                                                                                                                                                                                            </t>
  </si>
  <si>
    <t xml:space="preserve">SERVICO DE BOMBEAMENTO DE CONCRETO COM CONSUMO MINIMO DE 40  M3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</si>
  <si>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</si>
  <si>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</si>
  <si>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</si>
  <si>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</si>
  <si>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</si>
  <si>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FLEXIVEL SAIDA VERTICAL PARA COLUNA LAVATORIO, 1 X 1.1/2 "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</si>
  <si>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</si>
  <si>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</si>
  <si>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</si>
  <si>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</si>
  <si>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</si>
  <si>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</si>
  <si>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</si>
  <si>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</si>
  <si>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</si>
  <si>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</si>
  <si>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</si>
  <si>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</si>
  <si>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</si>
  <si>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t>
  </si>
  <si>
    <t xml:space="preserve">SOLDADOR (MENSALISTA)                                                                                                                                                                                                                                                                                                                                                                                                                                                                                     </t>
  </si>
  <si>
    <t xml:space="preserve">SOLDADOR ELETRICO (PARA SOLDA A SER TESTADA COM RAIOS "X")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</si>
  <si>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</si>
  <si>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</si>
  <si>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</si>
  <si>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</si>
  <si>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</si>
  <si>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</si>
  <si>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</si>
  <si>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</si>
  <si>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</si>
  <si>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</si>
  <si>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</si>
  <si>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</si>
  <si>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</si>
  <si>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68 GRAUS CELSIUS (BULBO VERMELHO), ACABAMENTO CROMADO, 1/2" - 15 MM                                                                                                                                                                                                                                                                                                                                                                                                              </t>
  </si>
  <si>
    <t xml:space="preserve">SPRINKLER TIPO PENDENTE, 68 GRAUS CELSIUS (BULBO VERMELHO), ACABAMENTO CROMADO, 3/4" - 20 MM                                                                                                                                                                                                                                                                                                                                                                                                              </t>
  </si>
  <si>
    <t xml:space="preserve">SPRINKLER TIPO PENDENTE, 68 GRAUS CELSIUS (BULBO VERMELHO), ACABAMENTO NATURAL, 1/2" - 15 MM                                                                                                                                                                                                                                                                                                                                                                                                              </t>
  </si>
  <si>
    <t xml:space="preserve">SPRINKLER TIPO PENDENTE, 68 GRAUS CELSIUS (BULBO VERMELHO), ACABAMENTO NATURAL, 3/4" - 20 MM                                                                                                                                                                                                                                                                                                                                                                                                              </t>
  </si>
  <si>
    <t xml:space="preserve">SPRINKLER TIPO PENDENTE, 79 GRAUS CELSIUS (BULBO AMARELO), ACABAMENTO CROMADO, 3/4" - 20 MM                                                                                                                                                                                                                                                                                                                                                                                                               </t>
  </si>
  <si>
    <t xml:space="preserve">SPRINKLER TIPO PENDENTE, 79 GRAUS CELSIUS (BULBO AMARELO), ACABAMENTO NATURAL, 3/4" - 20 MM                                                                                                                                                                                                                                                                                                                                                                                                               </t>
  </si>
  <si>
    <t xml:space="preserve">SPRINKLER TIPO PENDENTE, 79 GRAUS CELSIUS (BULBO AMARELO,) ACABAMENTO NATURAL OU CROMADO, 1/2" - 15 MM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</si>
  <si>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</si>
  <si>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</si>
  <si>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</si>
  <si>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DE PVC PARA CALHA PLUVIAL, DIAMETRO ENTRE 119 E 170 MM, PARA DRENAGEM PREDIAL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</si>
  <si>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</si>
  <si>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</si>
  <si>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</si>
  <si>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</si>
  <si>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</si>
  <si>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</si>
  <si>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</si>
  <si>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</si>
  <si>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</si>
  <si>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</si>
  <si>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NAO  APARELHADA  *2,5 X 20* CM, EM MACARANDUBA, ANGELIM OU EQUIVALENTE DA REGIAO - BRUTA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</si>
  <si>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</si>
  <si>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</si>
  <si>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</si>
  <si>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 ANGELIM OU EQUIVALENTE DA REGIAO                                                                                                                                                                                                                                                                                                                                                                                                                          </t>
  </si>
  <si>
    <t xml:space="preserve">TABUA APARELHADA *2,5 X 25* CM, EM MACARANDUBA, ANGELIM OU EQUIVALENTE DA REGIAO                                                                                                                                                                                                                                                                                                                                                                                                                          </t>
  </si>
  <si>
    <t xml:space="preserve">TABUA APARELHADA *2,5 X 30* CM, EM MACARANDUBA,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</si>
  <si>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</si>
  <si>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</si>
  <si>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</si>
  <si>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 ANGELIM OU EQUIVALENTE DA REGIAO - BRUTA                                                                                                                                                                                                                                                                                                                                                                                                              </t>
  </si>
  <si>
    <t xml:space="preserve">TABUA NAO APARELHADA *2,5 X 30* CM, EM MACARANDUBA,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</si>
  <si>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</si>
  <si>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</si>
  <si>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</si>
  <si>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</si>
  <si>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</si>
  <si>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</si>
  <si>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</si>
  <si>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</si>
  <si>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</si>
  <si>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</si>
  <si>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</si>
  <si>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</si>
  <si>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</si>
  <si>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</si>
  <si>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</si>
  <si>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</si>
  <si>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</si>
  <si>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</si>
  <si>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</si>
  <si>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</si>
  <si>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</si>
  <si>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</si>
  <si>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</si>
  <si>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</si>
  <si>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</si>
  <si>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FEMEA, METALICO, PARA TUBO PEX, DN 1/2"                                                                                                                                                                                                                                                                                                                                                                                                                                               </t>
  </si>
  <si>
    <t xml:space="preserve">TAMPAO / CAP, ROSCA FEMEA, METALICO, PARA TUBO PEX, DN 3/4"                                                                                                                                                                                                                                                                                                                                                                                                                                               </t>
  </si>
  <si>
    <t xml:space="preserve">TAMPAO / CAP, ROSCA MACHO, PARA TUBO PEX, DN 1/2"                                                                                                                                                                                                                                                                                                                                                                                                                                                         </t>
  </si>
  <si>
    <t xml:space="preserve">TAMPAO / CAP, ROSCA MACHO, PARA TUBO PEX, DN 1"                                                                                                                                                                                                                                                                                                                                                                                                                                                           </t>
  </si>
  <si>
    <t xml:space="preserve">TAMPAO / CAP, ROSCA MACHO, PARA TUBO PEX, DN 3/4"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</si>
  <si>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</si>
  <si>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</si>
  <si>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</si>
  <si>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</si>
  <si>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</si>
  <si>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</si>
  <si>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COMPLETO PARA TIL, EM PVC, OCRE, DN 100 MM, PARA REDE COLETORA DE ESGOTO                                                                                                                                                                                                                                                                                                                                                                                                                           </t>
  </si>
  <si>
    <t xml:space="preserve">TAMPAO COMPLETO PARA TIL, EM PVC, OCRE, DN 150 MM, PARA REDE COLETORA DE ESGOTO                                                                                                                                                                                                                                                                                                                                                                                                                           </t>
  </si>
  <si>
    <t xml:space="preserve">TAMPAO COMPLETO PARA TIL, EM PVC, OCRE, DN 200 MM, PARA REDE COLETORA DE ESGOTO                                                                                                                                                                                                                                                                                                                                                                                                                           </t>
  </si>
  <si>
    <t xml:space="preserve">TAMPAO COMPLETO PARA TIL, EM PVC, OCRE, DN 250 MM, PARA REDE COLETORA DE ESGOTO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</si>
  <si>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</si>
  <si>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</si>
  <si>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REDE PLUVIAL/ESGOTO                                                                                                                                                                                                                                                                                                                                                                                                           </t>
  </si>
  <si>
    <t xml:space="preserve">TAMPAO FOFO ARTICULADO, CLASSE D400 CARGA MAX 40 T, REDONDO TAMPA *600 MM, REDE PLUVIAL/ESGOTO                                                                                                                                                                                                                                                                                                                                                                                                            </t>
  </si>
  <si>
    <t xml:space="preserve">TAMPAO FOFO SIMPLES COM BASE, CLASSE A15 CARGA MAX 1,5 T, *400 X 600* MM, REDE TELEFONE                                                                                                                                                                                                                                                                                                                                                                                                                   </t>
  </si>
  <si>
    <t xml:space="preserve">TAMPAO FOFO SIMPLES COM BASE, CLASSE A15 CARGA MAX 1,5 T, 300 X 300 MM, REDE PLUVIAL/ESGOTO                                                                                                                                                                                                                                                                                                                                                                                                               </t>
  </si>
  <si>
    <t xml:space="preserve">TAMPAO FOFO SIMPLES COM BASE, CLASSE A15 CARGA MAX 1,5 T, 400 X 400 MM, REDE PLUVIAL/ESGOTO/ELETRICA                                                                                                                                                                                                                                                                                                                                                                                                      </t>
  </si>
  <si>
    <t xml:space="preserve">TAMPAO FOFO SIMPLES COM BASE, CLASSE B125 CARGA MAX 12,5 T, REDONDO TAMPA 500 MM, REDE PLUVIAL/ESGOTO                                                                                                                                                                                                                                                                                                                                                                                                     </t>
  </si>
  <si>
    <t xml:space="preserve">TAMPAO FOFO SIMPLES COM BASE, CLASSE B125 CARGA MAX 12,5 T, REDONDO TAMPA 600 MM, REDE PLUVIAL/ESGOTO                                                                                                                                                                                                                                                                                                                                                                                                     </t>
  </si>
  <si>
    <t xml:space="preserve">TAMPAO FOFO SIMPLES COM BASE, CLASSE D400 CARGA MAX 40 T, REDONDO TAMPA 600 MM, REDE PLUVIAL/ESGOTO                                                                                                                                                                                                                                                                                                                                                                                                       </t>
  </si>
  <si>
    <t xml:space="preserve">TAMPAO FOFO SIMPLES COM BASE, CLASSE D400 CARGA MAX 40 T, REDONDO TAMPA 900 MM, REDE PLUVIAL/ESGOTO                                                                                                                                                                                                                                                                                                                                                                                                       </t>
  </si>
  <si>
    <t xml:space="preserve">TAMPAO FOFO SIMPLES, CLASSE A15 CARGA MAX 1,5 T, *550 X 1100* MM, REDE TELEFONE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</si>
  <si>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</si>
  <si>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</si>
  <si>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</si>
  <si>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</si>
  <si>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</si>
  <si>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</si>
  <si>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</si>
  <si>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</si>
  <si>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</si>
  <si>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</si>
  <si>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</si>
  <si>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</si>
  <si>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</si>
  <si>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</si>
  <si>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</si>
  <si>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</si>
  <si>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</si>
  <si>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</si>
  <si>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</si>
  <si>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</si>
  <si>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</si>
  <si>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</si>
  <si>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</si>
  <si>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</si>
  <si>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</si>
  <si>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</si>
  <si>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</si>
  <si>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</si>
  <si>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</si>
  <si>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</si>
  <si>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</si>
  <si>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</si>
  <si>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</si>
  <si>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</si>
  <si>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</si>
  <si>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</si>
  <si>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</si>
  <si>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</si>
  <si>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</si>
  <si>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</si>
  <si>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</si>
  <si>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</si>
  <si>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</si>
  <si>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</si>
  <si>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</si>
  <si>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</si>
  <si>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</si>
  <si>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</si>
  <si>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</si>
  <si>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OU AGUAS PLUVIAIS PREDIAIS                                                                                                                                                                                                                                                                                                                                                                                                                         </t>
  </si>
  <si>
    <t xml:space="preserve">TE DE INSPECAO, PVC, SERIE R, 150 X 100 MM, PARA ESGOTO OU AGUAS PLUVIAIS PREDIAIS                                                                                                                                                                                                                                                                                                                                                                                                                        </t>
  </si>
  <si>
    <t xml:space="preserve">TE DE INSPECAO, PVC, SERIE R, 75 X 75 MM, PARA ESGOTO OU AGUAS PLUVIAIS PREDIAIS                                                                                                                                                                                                                                                                                                                                                                                                                          </t>
  </si>
  <si>
    <t xml:space="preserve">TE DE REDUCAO COM ROSCA, PVC, 90 GRAUS, 1 X 3/4", PARA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</si>
  <si>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</si>
  <si>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</si>
  <si>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</si>
  <si>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</si>
  <si>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</si>
  <si>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</si>
  <si>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</si>
  <si>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</si>
  <si>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</si>
  <si>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</si>
  <si>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</si>
  <si>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</si>
  <si>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</si>
  <si>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</si>
  <si>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</si>
  <si>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</si>
  <si>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</si>
  <si>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</si>
  <si>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</si>
  <si>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</si>
  <si>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</si>
  <si>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</si>
  <si>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</si>
  <si>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16 MM                                                                                                                                                                                                                                                                                                                                                                                                                  </t>
  </si>
  <si>
    <t xml:space="preserve">TE DE REDUCAO METALICO, PARA CONEXAO COM ANEL DESLIZANTE EM TUBO PEX, DN 20 X 16 X 20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</si>
  <si>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</si>
  <si>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</si>
  <si>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</si>
  <si>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</si>
  <si>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</si>
  <si>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</si>
  <si>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</si>
  <si>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</si>
  <si>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</si>
  <si>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</si>
  <si>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</si>
  <si>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</si>
  <si>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</si>
  <si>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</si>
  <si>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</si>
  <si>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LEVE, CURTO, 90 GRAUS, COM BOLSA PARA ANEL, 150 X 100 MM, PARA ESGOTO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</si>
  <si>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</si>
  <si>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</si>
  <si>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</si>
  <si>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BBB, JE, 90 GRAUS, DN 200 X 150 MM, PARA TUBO CORRUGADO E/OU LISO, REDE COLETORA ESGOTO (NBR 10569)                                                                                                                                                                                                                                                                                                                                                                                   </t>
  </si>
  <si>
    <t xml:space="preserve">TE DE REDUCAO, PVC, BBB, JE, 90 GRAUS, DN 250 X 150 MM, PARA TUBO CORRUGADO E/OU LISO, REDE COLETORA ESGOTO (NBR 10569)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</si>
  <si>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</si>
  <si>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</si>
  <si>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</si>
  <si>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</si>
  <si>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</si>
  <si>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</si>
  <si>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</si>
  <si>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</si>
  <si>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</si>
  <si>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</si>
  <si>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</si>
  <si>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</si>
  <si>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</si>
  <si>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</si>
  <si>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</si>
  <si>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</si>
  <si>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</si>
  <si>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</si>
  <si>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</si>
  <si>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</si>
  <si>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</si>
  <si>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</si>
  <si>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</si>
  <si>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</si>
  <si>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</si>
  <si>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</si>
  <si>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EM TUBO PEX, DN 16 MM                                                                                                                                                                                                                                                                                                                                                                                                                                       </t>
  </si>
  <si>
    <t xml:space="preserve">TE METALICO, PARA CONEXAO COM ANEL DESLIZANTE EM TUBO PEX, DN 20 MM                                                                                                                                                                                                                                                                                                                                                                                                                                       </t>
  </si>
  <si>
    <t xml:space="preserve">TE METALICO, PARA CONEXAO COM ANEL DESLIZANTE EM TUBO PEX, DN 25 MM                                                                                                                                                                                                                                                                                                                                                                                                                                       </t>
  </si>
  <si>
    <t xml:space="preserve">TE METALICO, PARA CONEXAO COM ANEL DESLIZANTE EM TUBO PEX, DN 32 MM                                                                                                                                                                                                                                                                                                                                                                                                                                       </t>
  </si>
  <si>
    <t xml:space="preserve">TE MISTURADOR COM INSERTO METALICO, FEMEA, PPR, DN 25 MM X 3/4", PARA AGUA QUENTE E FRIA PREDIAL                                                                                                                                                                                                                                                                                                                                                                                                          </t>
  </si>
  <si>
    <t xml:space="preserve">TE MISTURADOR DE TRANSICAO, CPVC, COM ROSCA, 22 MM X 3/4", PARA AGUA QUENTE                                                                                                                                                                                                                                                                                                                                                                                                                               </t>
  </si>
  <si>
    <t xml:space="preserve">TE MISTURADOR METALICO, PARA CONEXAO COM ANEL DESLIZANTE EM TUBO PEX, DN 16 MM X 1/2"                                                                                                                                                                                                                                                                                                                                                                                                                     </t>
  </si>
  <si>
    <t xml:space="preserve">TE MISTURADOR METALICO, PARA CONEXAO COM ANEL DESLIZANTE EM TUBO PEX, DN 20 MM X 3/4"                                                                                                                                                                                                                                                                                                                                                                                                                     </t>
  </si>
  <si>
    <t xml:space="preserve">TE MISTURADOR, CPVC, SOLDAVEL, 15 MM, PARA AGUA QUENTE                                                                                                                                                                                                                                                                                                                                                                                                                                                    </t>
  </si>
  <si>
    <t xml:space="preserve">TE MISTURADOR, CPVC, SOLDAVEL, 22 MM, PARA AGUA QUENTE                                                                                                                                                                                                                                                                                                                                                                                                                                                    </t>
  </si>
  <si>
    <t xml:space="preserve">TE MISTURADOR, PPR, F M M, DN 20 X 20 MM, PARA AGUA QUENTE PREDIAL                                                                                                                                                                                                                                                                                                                                                                                                                                        </t>
  </si>
  <si>
    <t xml:space="preserve">TE MISTURADOR, PPR, F M M, DN 25 X 25 MM, PARA AGUA QUENTE PREDIAL                                                                                                                                                                                                                                                                                                                                                                                                                                        </t>
  </si>
  <si>
    <t xml:space="preserve">TE NORMAL, PPR, SOLDAVEL, 90 GRAUS, DN 110 X 110 X 110 MM, PARA AGUA QUENTE PREDIAL                                                                                                                                                                                                                                                                                                                                                                                                                       </t>
  </si>
  <si>
    <t xml:space="preserve">TE NORMAL, PPR, SOLDAVEL, 90 GRAUS, DN 20 X 20 X 20 MM, PARA AGUA QUENTE PREDIAL                                                                                                                                                                                                                                                                                                                                                                                                                          </t>
  </si>
  <si>
    <t xml:space="preserve">TE NORMAL, PPR, SOLDAVEL, 90 GRAUS, DN 25 X 25 X 25 MM, PARA AGUA QUENTE PREDIAL                                                                                                                                                                                                                                                                                                                                                                                                                          </t>
  </si>
  <si>
    <t xml:space="preserve">TE NORMAL, PPR, SOLDAVEL, 90 GRAUS, DN 32 X 32 X 32 MM, PARA AGUA QUENTE PREDIAL                                                                                                                                                                                                                                                                                                                                                                                                                          </t>
  </si>
  <si>
    <t xml:space="preserve">TE NORMAL, PPR, SOLDAVEL, 90 GRAUS, DN 40 X 40 X 40 MM, PARA AGUA QUENTE PREDIAL                                                                                                                                                                                                                                                                                                                                                                                                                          </t>
  </si>
  <si>
    <t xml:space="preserve">TE NORMAL, PPR, SOLDAVEL, 90 GRAUS, DN 50 X 50 X 50 MM, PARA AGUA QUENTE PREDIAL                                                                                                                                                                                                                                                                                                                                                                                                                          </t>
  </si>
  <si>
    <t xml:space="preserve">TE NORMAL, PPR, SOLDAVEL, 90 GRAUS, DN 63 X 63 X 63 MM, PARA AGUA QUENTE PREDIAL                                                                                                                                                                                                                                                                                                                                                                                                                          </t>
  </si>
  <si>
    <t xml:space="preserve">TE NORMAL, PPR, SOLDAVEL, 90 GRAUS, DN 75 X 75 X 75 MM, PARA AGUA QUENTE PREDIAL                                                                                                                                                                                                                                                                                                                                                                                                                          </t>
  </si>
  <si>
    <t xml:space="preserve">TE NORMAL, PPR,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</si>
  <si>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</si>
  <si>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</si>
  <si>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</si>
  <si>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 1/4",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</si>
  <si>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</si>
  <si>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</si>
  <si>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</si>
  <si>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</si>
  <si>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</si>
  <si>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</si>
  <si>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</si>
  <si>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</si>
  <si>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</si>
  <si>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</si>
  <si>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</si>
  <si>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</si>
  <si>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</si>
  <si>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</si>
  <si>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REDUCAO PVC, ROSCAVEL, 90 GRAUS,  1.1/2" X 3/4",  AGUA FRIA PREDIAL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</si>
  <si>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</si>
  <si>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</si>
  <si>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</si>
  <si>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</si>
  <si>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</si>
  <si>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</si>
  <si>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</si>
  <si>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</si>
  <si>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</si>
  <si>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1"                                                                                                                                                                                                                                                                                                                                                                                                                     </t>
  </si>
  <si>
    <t xml:space="preserve">TE ROSCA MACHO, METALICO, PARA CONEXAO COM ANEL DESLIZANTE EM TUBO PEX, DN 32 MM X 3/4"                                                                                                                                                                                                                                                                                                                                                                                                                   </t>
  </si>
  <si>
    <t xml:space="preserve">TE SANITARIO, PVC, DN 100 X 100 MM, SERIE NORMAL, PARA ESGOTO PREDIAL                                                                                                                                                                                                                                                                                                                                                                                                                                     </t>
  </si>
  <si>
    <t xml:space="preserve">TE SANITARIO, PVC, DN 100 X 50 MM, SERIE NORMAL, PARA ESGOTO PREDIAL                                                                                                                                                                                                                                                                                                                                                                                                                                      </t>
  </si>
  <si>
    <t xml:space="preserve">TE SANITARIO, PVC, DN 100 X 75 MM, SERIE NORMAL PARA ESGOTO PREDIAL                                                                                                                                                                                                                                                                                                                                                                                                                                       </t>
  </si>
  <si>
    <t xml:space="preserve">TE SANITARIO, PVC, DN 40 X 40 MM, SERIE NORMAL, PARA ESGOTO PREDIAL                                                                                                                                                                                                                                                                                                                                                                                                                                       </t>
  </si>
  <si>
    <t xml:space="preserve">TE SANITARIO, PVC, DN 50 X 50 MM, SERIE NORMAL, PARA ESGOTO PREDIAL                                                                                                                                                                                                                                                                                                                                                                                                                                       </t>
  </si>
  <si>
    <t xml:space="preserve">TE SANITARIO, PVC, DN 75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</si>
  <si>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</si>
  <si>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</si>
  <si>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</si>
  <si>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</si>
  <si>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</si>
  <si>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</si>
  <si>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</si>
  <si>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</si>
  <si>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</si>
  <si>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</si>
  <si>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</si>
  <si>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</si>
  <si>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</si>
  <si>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</si>
  <si>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</si>
  <si>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</si>
  <si>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</si>
  <si>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</si>
  <si>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</si>
  <si>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</si>
  <si>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</si>
  <si>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</si>
  <si>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</si>
  <si>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</si>
  <si>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</si>
  <si>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</si>
  <si>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</si>
  <si>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</si>
  <si>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</si>
  <si>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</si>
  <si>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</si>
  <si>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TE, PVC LEVE, CURTO, 90 GRAUS, 150 MM, PARA ESGOTO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</si>
  <si>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</si>
  <si>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</si>
  <si>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</si>
  <si>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OU AGUAS PLUVIAIS PREDIAIS                                                                                                                                                                                                                                                                                                                                                                                                                                    </t>
  </si>
  <si>
    <t xml:space="preserve">TE, PVC, SERIE R, 100 X 75 MM, PARA ESGOTO OU AGUAS PLUVIAIS PREDIAIS                                                                                                                                                                                                                                                                                                                                                                                                                                     </t>
  </si>
  <si>
    <t xml:space="preserve">TE, PVC, SERIE R, 150 X 100 MM, PARA ESGOTO OU AGUAS PLUVIAIS PREDIAIS                                                                                                                                                                                                                                                                                                                                                                                                                                    </t>
  </si>
  <si>
    <t xml:space="preserve">TE, PVC, SERIE R, 150 X 150 MM, PARA ESGOTO OU AGUAS PLUVIAIS PREDIAIS                                                                                                                                                                                                                                                                                                                                                                                                                                    </t>
  </si>
  <si>
    <t xml:space="preserve">TE, PVC, SERIE R, 75 X 75 MM, PARA ESGOTO OU AGUAS PLUVIAIS PREDIAIS                                                                                                                                                                                                                                                                                                                                                                                                                                      </t>
  </si>
  <si>
    <t xml:space="preserve">TE, PVC, 90 GRAUS, BBB, JE, DN 100 MM, PARA REDE COLETORA ESGOTO (NBR 10569)                                                                                                                                                                                                                                                                                                                                                                                                                              </t>
  </si>
  <si>
    <t xml:space="preserve">TE, PVC, 90 GRAUS, BBB, JE, DN 100 MM, PARA TUBO CORRUGADO E/OU LISO, REDE COLETORA ESGOTO (NBR 10569                                                                                                                                                                                                                                                                                                                                                                                                     </t>
  </si>
  <si>
    <t xml:space="preserve">TE, PVC, 90 GRAUS, BBB, JE, DN 150 MM, PARA REDE COLETORA ESGOTO (NBR 10569)                                                                                                                                                                                                                                                                                                                                                                                                                              </t>
  </si>
  <si>
    <t xml:space="preserve">TE, PVC, 90 GRAUS, BBB, JE, DN 150 MM, PARA TUBO CORRUGADO E/OU LISO, REDE COLETORA ESGOTO (NBR 10569)                                                                                                                                                                                                                                                                                                                                                                                                    </t>
  </si>
  <si>
    <t xml:space="preserve">TE, PVC, 90 GRAUS, BBB, JE, DN 200 MM, PARA REDE COLETORA ESGOTO (NBR 10569)                                                                                                                                                                                                                                                                                                                                                                                                                              </t>
  </si>
  <si>
    <t xml:space="preserve">TE, PVC, 90 GRAUS, BBB, JE, DN 200 MM, PARA TUBO CORRUGADO E/OU LISO, REDE COLETORA ESGOTO (NBR 10569)                                                                                                                                                                                                                                                                                                                                                                                                    </t>
  </si>
  <si>
    <t xml:space="preserve">TE, PVC, 90 GRAUS, BBB, JE, DN 250 MM, PARA TUBO CORRUGADO E/OU LISO, REDE COLETORA ESGOTO (NBR 10569)                                                                                                                                                                                                                                                                                                                                                                                                    </t>
  </si>
  <si>
    <t xml:space="preserve">TE, PVC, 90 GRAUS, BBB, JE, DN 300 MM, PARA TUBO CORRUGADO E/OU LISO, REDE COLETORA ESGOTO (NBR 10569)                                                                                                                                                                                                                                                                                                                                                                                                    </t>
  </si>
  <si>
    <t xml:space="preserve">TE, PVC, 90 GRAUS, BBP, JE, DN 100 MM, PARA REDE COLETORA ESGOTO (NBR 10569)                                                                                                                                                                                                                                                                                                                                                                                                                              </t>
  </si>
  <si>
    <t xml:space="preserve">TECNICO DE EDIFICACOES                                                                                                                                                                                                                                                                                                                                                                                                                                                                                    </t>
  </si>
  <si>
    <t xml:space="preserve">TECNICO DE EDIFICACOES (MENSALISTA)                                                                                                                                                                                                                                                                                                                                                                                                                                                                       </t>
  </si>
  <si>
    <t xml:space="preserve">TECNICO EM LABORATORIO E CAMPO DE CONSTRUCAO CIVIL                                                                                                                                                                                                                                                                                                                                                                                                                                                        </t>
  </si>
  <si>
    <t xml:space="preserve">TECNICO EM LABORATORIO E CAMPO DE CONSTRUCAO CIVIL (MENSALISTA)                                                                                                                                                                                                                                                                                                                                                                                                                                           </t>
  </si>
  <si>
    <t xml:space="preserve">TECNICO EM SEGURANCA DO TRABALHO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</si>
  <si>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</si>
  <si>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</si>
  <si>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</si>
  <si>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</si>
  <si>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</si>
  <si>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</si>
  <si>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</si>
  <si>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</si>
  <si>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</si>
  <si>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</si>
  <si>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</si>
  <si>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</si>
  <si>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</si>
  <si>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</si>
  <si>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</si>
  <si>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</si>
  <si>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</si>
  <si>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</si>
  <si>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</si>
  <si>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</si>
  <si>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</si>
  <si>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</si>
  <si>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</si>
  <si>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</si>
  <si>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</si>
  <si>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</si>
  <si>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</si>
  <si>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</si>
  <si>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</si>
  <si>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</si>
  <si>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</si>
  <si>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</si>
  <si>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</si>
  <si>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</si>
  <si>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</si>
  <si>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</si>
  <si>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</si>
  <si>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</si>
  <si>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</si>
  <si>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</si>
  <si>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</si>
  <si>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</si>
  <si>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</si>
  <si>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</si>
  <si>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</si>
  <si>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</si>
  <si>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</si>
  <si>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</si>
  <si>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</si>
  <si>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</si>
  <si>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</si>
  <si>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</si>
  <si>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</si>
  <si>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</si>
  <si>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</si>
  <si>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</si>
  <si>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</si>
  <si>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</si>
  <si>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</si>
  <si>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</si>
  <si>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</si>
  <si>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</si>
  <si>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</si>
  <si>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</si>
  <si>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</si>
  <si>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</si>
  <si>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</si>
  <si>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</si>
  <si>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</si>
  <si>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</si>
  <si>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</si>
  <si>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</si>
  <si>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</si>
  <si>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</si>
  <si>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</si>
  <si>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</si>
  <si>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</si>
  <si>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</si>
  <si>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</si>
  <si>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</si>
  <si>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</si>
  <si>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</si>
  <si>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</si>
  <si>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</si>
  <si>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t>
  </si>
  <si>
    <t xml:space="preserve">TELHADOR  (MENSALISTA)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</si>
  <si>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</si>
  <si>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</si>
  <si>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</si>
  <si>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</si>
  <si>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</si>
  <si>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</si>
  <si>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</si>
  <si>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</si>
  <si>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</si>
  <si>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</si>
  <si>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</si>
  <si>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</si>
  <si>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</si>
  <si>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</si>
  <si>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</si>
  <si>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</si>
  <si>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</si>
  <si>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</si>
  <si>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</si>
  <si>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</si>
  <si>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</si>
  <si>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</si>
  <si>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</si>
  <si>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</si>
  <si>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</si>
  <si>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</si>
  <si>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</si>
  <si>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</si>
  <si>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</si>
  <si>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</si>
  <si>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</si>
  <si>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</si>
  <si>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</si>
  <si>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</si>
  <si>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</si>
  <si>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</si>
  <si>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</si>
  <si>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</si>
  <si>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</si>
  <si>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</si>
  <si>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</si>
  <si>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</si>
  <si>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</si>
  <si>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PARA LIGACAO PREDIAL, EM PVC, JE, BBB, DN 100 X 100 MM, PARA REDE COLETORA ESGOTO (NBR 10569)                                                                                                                                                                                                                                                                                                                                                                                                         </t>
  </si>
  <si>
    <t xml:space="preserve">TIL TUBO QUEDA, EM PVC, JE, BBB, DN 100 X 100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</si>
  <si>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</si>
  <si>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</si>
  <si>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</si>
  <si>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</si>
  <si>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</si>
  <si>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</si>
  <si>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</si>
  <si>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</si>
  <si>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</si>
  <si>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</si>
  <si>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</si>
  <si>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</si>
  <si>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</si>
  <si>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</si>
  <si>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</si>
  <si>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</si>
  <si>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</si>
  <si>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</si>
  <si>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</si>
  <si>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</si>
  <si>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</si>
  <si>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</si>
  <si>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</si>
  <si>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</si>
  <si>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</si>
  <si>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</si>
  <si>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</si>
  <si>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</si>
  <si>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</si>
  <si>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</si>
  <si>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</si>
  <si>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</si>
  <si>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</si>
  <si>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</si>
  <si>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</si>
  <si>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</si>
  <si>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</si>
  <si>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</si>
  <si>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</si>
  <si>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</si>
  <si>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</si>
  <si>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</si>
  <si>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t>
  </si>
  <si>
    <t xml:space="preserve">TOPOGRAFO (MENSALISTA)                                                                                                                                                                                                                                                                                                                                                                                                                                                                                    </t>
  </si>
  <si>
    <t xml:space="preserve">TORNEIRA CROMADA CANO CURTO, SEM BICO, SEM AREJADOR, DE PAREDE, PARA TANQUE E USO GERAL, 1/2 " OU 3/4 " (REF 1143)                                                                                                                                                                                                                                                                                                                                                                                        </t>
  </si>
  <si>
    <t xml:space="preserve">TORNEIRA CROMADA DE MESA PARA LAVATORIO, BICA ALTA, COM AREJADOR (REF 1195)                                                                                                                                                                                                                                                                                                                                                                                                                               </t>
  </si>
  <si>
    <t xml:space="preserve">TORNEIRA CROMADA DE MESA PARA LAVATORIO, COM SENSOR DE PRESENCA A PILHA, COM AREJADOR EMBUTIDO                                                                                                                                                                                                                                                                                                                                                                                                            </t>
  </si>
  <si>
    <t xml:space="preserve">TORNEIRA CROMADA DE MESA PARA LAVATORIO, MISTURADOR MONOCOMANDO, BICA BAIXA (REF 2875)                                                                                                                                                                                                                                                                                                                                                                                                                    </t>
  </si>
  <si>
    <t xml:space="preserve">TORNEIRA CROMADA DE MESA, PARA COZINHA, BICA MOVEL, COM AREJADOR, 1/2 " OU 3/4 " (REF 1167 / 1168)                                                                                                                                                                                                                                                                                                                                                                                                        </t>
  </si>
  <si>
    <t xml:space="preserve">TORNEIRA CROMADA DE MESA, PARA LAVATORIO, TEMPORIZADA PRESSAO FECHAMENTO AUTOMATICO, BICA BAIXA                                                                                                                                                                                                                                                                                                                                                                                                           </t>
  </si>
  <si>
    <t xml:space="preserve">TORNEIRA CROMADA DE PAREDE LONGA PARA LAVATORIO, COM AREJADOR, ACIONAMENTO ALAVANCA, 1/4 DE VOLTA (REF 1178)                                                                                                                                                                                                                                                                                                                                                                                              </t>
  </si>
  <si>
    <t xml:space="preserve">TORNEIRA CROMADA DE PAREDE, PARA COZINHA, BICA MOVEL, COM AREJADOR, 1/2 " OU 3/4 " (REF 1167 / 1168)                                                                                                                                                                                                                                                                                                                                                                                                      </t>
  </si>
  <si>
    <t xml:space="preserve">TORNEIRA CROMADA PARA JARDIM / TANQUE, COM BICO PLASTICO, CANO LONGO, DE PAREDE, PADRAO POPULAR / USO GERAL , 1/2 " OU 3/4 " (REF 1153 / 1130)                                                                                                                                                                                                                                                                                                                                                            </t>
  </si>
  <si>
    <t xml:space="preserve">TORNEIRA CROMADA PARA TANQUE / JARDIM, SEM BICO , CANO LONGO, DE PAREDE, PADRAO POPULAR / USO GERAL, 1/2 " OU 3/4 " (REF 1126)                                                                                                                                                                                                                                                                                                                                                                            </t>
  </si>
  <si>
    <t xml:space="preserve">TORNEIRA CROMADA, CANO CURTO, COM AREJADOR, SEM BICO PLASTICO, DE PAREDE, PARA USO GERAL,  1/2 " OU 3/4 " (REF 1152 / 1154)                                                                                                                                                                                                                                                                                                                                                                               </t>
  </si>
  <si>
    <t xml:space="preserve">TORNEIRA CROMADA, RETA, DE PAREDE, PARA COZINHA, COM AREJADOR, PADRAO POPULAR, 1/2 " OU 3/4 " (REF 1159 / 1160)                                                                                                                                                                                                                                                                                                                                                                                           </t>
  </si>
  <si>
    <t xml:space="preserve">TORNEIRA CROMADA, RETA, DE PAREDE, PARA COZINHA, SEM BICO, SEM AREJADOR, PADRAO POPULAR, 1/2 " OU 3/4 " (REF 1158)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</si>
  <si>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</si>
  <si>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</si>
  <si>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</si>
  <si>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</si>
  <si>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</si>
  <si>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</si>
  <si>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</si>
  <si>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</si>
  <si>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</si>
  <si>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</si>
  <si>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</si>
  <si>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CROMADA PARA LAVATORIO COM SENSOR DE APROXIMACAO ELETRICO, BIVOLT                                                                                                                                                                                                                                                                                                                                                                                                                        </t>
  </si>
  <si>
    <t xml:space="preserve">TORNEIRA DE MESA PARA LAVATORIO, FIXA,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</si>
  <si>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</si>
  <si>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</si>
  <si>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BICA ALTA, PARA COZINHA, 5500 W (110/220 V)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</si>
  <si>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</si>
  <si>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</si>
  <si>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</si>
  <si>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</si>
  <si>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</si>
  <si>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</si>
  <si>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</si>
  <si>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</si>
  <si>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</si>
  <si>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</si>
  <si>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</si>
  <si>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</si>
  <si>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</si>
  <si>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</si>
  <si>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</si>
  <si>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</si>
  <si>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t>
  </si>
  <si>
    <t xml:space="preserve">TRANSPORTE - MENSALISTA (COLETADO CAIXA)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</si>
  <si>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</si>
  <si>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</si>
  <si>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</si>
  <si>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</si>
  <si>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</si>
  <si>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</si>
  <si>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</si>
  <si>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</si>
  <si>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</si>
  <si>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</si>
  <si>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</si>
  <si>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</si>
  <si>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</si>
  <si>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</si>
  <si>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</si>
  <si>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</si>
  <si>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</si>
  <si>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</si>
  <si>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</si>
  <si>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</si>
  <si>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</si>
  <si>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</si>
  <si>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</si>
  <si>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</si>
  <si>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</si>
  <si>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</si>
  <si>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</si>
  <si>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</si>
  <si>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</si>
  <si>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</si>
  <si>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</si>
  <si>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</si>
  <si>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</si>
  <si>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</si>
  <si>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</si>
  <si>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</si>
  <si>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</si>
  <si>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</si>
  <si>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</si>
  <si>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</si>
  <si>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</si>
  <si>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</si>
  <si>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</si>
  <si>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</si>
  <si>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</si>
  <si>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</si>
  <si>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</si>
  <si>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</si>
  <si>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</si>
  <si>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</si>
  <si>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</si>
  <si>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</si>
  <si>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</si>
  <si>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</si>
  <si>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</si>
  <si>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</si>
  <si>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</si>
  <si>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</si>
  <si>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</si>
  <si>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</si>
  <si>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</si>
  <si>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</si>
  <si>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</si>
  <si>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</si>
  <si>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</si>
  <si>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</si>
  <si>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</si>
  <si>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</si>
  <si>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</si>
  <si>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</si>
  <si>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</si>
  <si>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</si>
  <si>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</si>
  <si>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</si>
  <si>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</si>
  <si>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</si>
  <si>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</si>
  <si>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</si>
  <si>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</si>
  <si>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</si>
  <si>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</si>
  <si>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</si>
  <si>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</si>
  <si>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</si>
  <si>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</si>
  <si>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</si>
  <si>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</si>
  <si>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</si>
  <si>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</si>
  <si>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</si>
  <si>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</si>
  <si>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</si>
  <si>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</si>
  <si>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</si>
  <si>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</si>
  <si>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</si>
  <si>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</si>
  <si>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</si>
  <si>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</si>
  <si>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</si>
  <si>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</si>
  <si>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</si>
  <si>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</si>
  <si>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</si>
  <si>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</si>
  <si>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</si>
  <si>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</si>
  <si>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</si>
  <si>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</si>
  <si>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</si>
  <si>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</si>
  <si>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</si>
  <si>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</si>
  <si>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</si>
  <si>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</si>
  <si>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</si>
  <si>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</si>
  <si>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</si>
  <si>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</si>
  <si>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</si>
  <si>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</si>
  <si>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</si>
  <si>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</si>
  <si>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</si>
  <si>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</si>
  <si>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</si>
  <si>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</si>
  <si>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</si>
  <si>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</si>
  <si>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</si>
  <si>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</si>
  <si>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</si>
  <si>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</si>
  <si>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</si>
  <si>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</si>
  <si>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</si>
  <si>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</si>
  <si>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</si>
  <si>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</si>
  <si>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</si>
  <si>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</si>
  <si>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</si>
  <si>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</si>
  <si>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</si>
  <si>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</si>
  <si>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</si>
  <si>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</si>
  <si>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</si>
  <si>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</si>
  <si>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</si>
  <si>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</si>
  <si>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</si>
  <si>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</si>
  <si>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</si>
  <si>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</si>
  <si>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</si>
  <si>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</si>
  <si>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</si>
  <si>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</si>
  <si>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</si>
  <si>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</si>
  <si>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</si>
  <si>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</si>
  <si>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</si>
  <si>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</si>
  <si>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</si>
  <si>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</si>
  <si>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</si>
  <si>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</si>
  <si>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</si>
  <si>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</si>
  <si>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</si>
  <si>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</si>
  <si>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</si>
  <si>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</si>
  <si>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</si>
  <si>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</si>
  <si>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</si>
  <si>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</si>
  <si>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</si>
  <si>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</si>
  <si>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</si>
  <si>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</si>
  <si>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</si>
  <si>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</si>
  <si>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</si>
  <si>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</si>
  <si>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</si>
  <si>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</si>
  <si>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</si>
  <si>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</si>
  <si>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</si>
  <si>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</si>
  <si>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</si>
  <si>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</si>
  <si>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</si>
  <si>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</si>
  <si>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</si>
  <si>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</si>
  <si>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</si>
  <si>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</si>
  <si>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</si>
  <si>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</si>
  <si>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</si>
  <si>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</si>
  <si>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</si>
  <si>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</si>
  <si>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</si>
  <si>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</si>
  <si>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</si>
  <si>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</si>
  <si>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</si>
  <si>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</si>
  <si>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</si>
  <si>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</si>
  <si>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</si>
  <si>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</si>
  <si>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</si>
  <si>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</si>
  <si>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</si>
  <si>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</si>
  <si>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</si>
  <si>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</si>
  <si>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</si>
  <si>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</si>
  <si>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</si>
  <si>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</si>
  <si>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1200 MM X 37,2 MM PAREDE ( SDR 32,25 - PN 04 ) PARA REDE DE AGUA OU ESGOTO ( NBR 15561)                                                                                                                                                                                                                                                                                                                                                          </t>
  </si>
  <si>
    <t xml:space="preserve">TUBO DE POLIETILENO DE ALTA DENSIDADE, PEAD, PE-80, DE = 1400 MM X 42,9 MM PAREDE, (SDR 32,25 - PN 04 ) PARA REDE DE AGUA OU ESGOTO ( NBR 15561)                                                                                                                                                                                                                                                                                                                                                          </t>
  </si>
  <si>
    <t xml:space="preserve">TUBO DE POLIETILENO DE ALTA DENSIDADE, PEAD, PE-80, DE = 160 MM X 14,6 MM PAREDE, (SDR 11 - PN 12,5 ) PARA REDE DE AGUA OU ESGOTO ( NBR 15561)                                                                                                                                                                                                                                                                                                                                                            </t>
  </si>
  <si>
    <t xml:space="preserve">TUBO DE POLIETILENO DE ALTA DENSIDADE, PEAD, PE-80, DE = 1600 MM X 49,0 MM PAREDE, ( SDR 32,25 - PN 04 )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</si>
  <si>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</si>
  <si>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</si>
  <si>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</si>
  <si>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</si>
  <si>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</si>
  <si>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</si>
  <si>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</si>
  <si>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</si>
  <si>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</si>
  <si>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</si>
  <si>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125 MM,  PARA VENTILACAO                                                                                                                                                                                                                                                                                                                                                                                                                                                </t>
  </si>
  <si>
    <t xml:space="preserve">TUBO DE PVC, PBL, TIPO LEVE, DN = 250 MM,  PARA VENTILACAO                                                                                                                                                                                                                                                                                                                                                                                                                                                </t>
  </si>
  <si>
    <t xml:space="preserve">TUBO DE PVC, PBL, TIPO LEVE, DN = 300 MM,  PARA VENTILACAO                                                                                                                                                                                                                                                                                                                                                                                                                                                </t>
  </si>
  <si>
    <t xml:space="preserve">TUBO DE PVC, PBL, TIPO LEVE, DN = 400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</si>
  <si>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</si>
  <si>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</si>
  <si>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</si>
  <si>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</si>
  <si>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</si>
  <si>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</si>
  <si>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</si>
  <si>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</si>
  <si>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</si>
  <si>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</si>
  <si>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</si>
  <si>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t>
  </si>
  <si>
    <t xml:space="preserve">TUBO MONOCAMADA PEX, DN 20 MM                                                                                                                                                                                                                                                                                                                                                                                                                                                                             </t>
  </si>
  <si>
    <t xml:space="preserve">TUBO MONOCAMADA PEX, DN 25 MM                                                                                                                                                                                                                                                                                                                                                                                                                                                                             </t>
  </si>
  <si>
    <t xml:space="preserve">TUBO MONOCAMADA PEX, DN 32 MM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</si>
  <si>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</si>
  <si>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</si>
  <si>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</si>
  <si>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</si>
  <si>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</si>
  <si>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</si>
  <si>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</si>
  <si>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</si>
  <si>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</si>
  <si>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</si>
  <si>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</si>
  <si>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</si>
  <si>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</si>
  <si>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</si>
  <si>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</si>
  <si>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</si>
  <si>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</si>
  <si>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</si>
  <si>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</si>
  <si>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</si>
  <si>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</si>
  <si>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</si>
  <si>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</si>
  <si>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</si>
  <si>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</si>
  <si>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REDE COLETORA ESGOTO                                                                                                                                                                                                                                                                                                                                                                                                                                     </t>
  </si>
  <si>
    <t xml:space="preserve">TUBO PVC CORRUGADO, PAREDE DUPLA, JE, DN 200 MM, REDE COLETORA ESGOTO                                                                                                                                                                                                                                                                                                                                                                                                                                     </t>
  </si>
  <si>
    <t xml:space="preserve">TUBO PVC CORRUGADO, PAREDE DUPLA, JE, DN 250 MM, REDE COLETORA ESGOTO                                                                                                                                                                                                                                                                                                                                                                                                                                     </t>
  </si>
  <si>
    <t xml:space="preserve">TUBO PVC CORRUGADO, PAREDE DUPLA, JE, DN 300 MM, REDE COLETORA ESGOTO                                                                                                                                                                                                                                                                                                                                                                                                                                     </t>
  </si>
  <si>
    <t xml:space="preserve">TUBO PVC CORRUGADO, PAREDE DUPLA, JE, DN 350 MM, REDE COLETORA ESGOTO                                                                                                                                                                                                                                                                                                                                                                                                                                     </t>
  </si>
  <si>
    <t xml:space="preserve">TUBO PVC CORRUGADO, PAREDE DUPLA, JE, DN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</si>
  <si>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</si>
  <si>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</si>
  <si>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</si>
  <si>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</si>
  <si>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</si>
  <si>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</si>
  <si>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</si>
  <si>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</si>
  <si>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</si>
  <si>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</si>
  <si>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</si>
  <si>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</si>
  <si>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</si>
  <si>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</si>
  <si>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</si>
  <si>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</si>
  <si>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</si>
  <si>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</si>
  <si>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</si>
  <si>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</si>
  <si>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</si>
  <si>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</si>
  <si>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FLEXIVEL, CORRUGADO, PERFURADO, DN 110 MM, PARA DRENAGEM, SISTEMA IRRIGACAO                                                                                                                                                                                                                                                                                                                                                                                                                     </t>
  </si>
  <si>
    <t xml:space="preserve">TUBO PVC, FLEXIVEL, CORRUGADO, PERFURADO, DN 65 MM, PARA DRENAGEM, SISTEMA IRRIGACAO                                                                                                                                                                                                                                                                                                                                                                                                                      </t>
  </si>
  <si>
    <t xml:space="preserve">TUBO PVC, RIGIDO, CORRUGADO, PERFURADO, DN 150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</si>
  <si>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</si>
  <si>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</si>
  <si>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</si>
  <si>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</si>
  <si>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</si>
  <si>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</si>
  <si>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ROSCAVEL, 3", AGUA FRIA PREDIAL                                                                                                                                                                                                                                                                                                                                                                                                                                                                 </t>
  </si>
  <si>
    <t xml:space="preserve">TUBO PVC, ROSCAVEL, 4",  AGUA FRIA PREDIAL                                                                                                                                                                                                                                                                                                                                                                                                                                                                </t>
  </si>
  <si>
    <t xml:space="preserve">TUBO PVC, ROSCAVEL, 5",  AGUA FRIA PREDIAL                                                                                                                                                                                                                                                                                                                                                                                                                                                                </t>
  </si>
  <si>
    <t xml:space="preserve">TUBO PVC, ROSCAVEL, 6",  AGUA FRIA PREDIAL                                                                                                                                                                                                                                                                                                                                                                                                                                                                </t>
  </si>
  <si>
    <t xml:space="preserve">TUBO PVC, SERIE R, DN 100 MM, PARA ESGOTO OU AGUAS PLUVIAIS PREDIAIS (NBR 5688)                                                                                                                                                                                                                                                                                                                                                                                                                           </t>
  </si>
  <si>
    <t xml:space="preserve">TUBO PVC, SERIE R, DN 150 MM, PARA ESGOTO OU AGUAS PLUVIAIS PREDIAIS (NBR 5688)                                                                                                                                                                                                                                                                                                                                                                                                                           </t>
  </si>
  <si>
    <t xml:space="preserve">TUBO PVC, SERIE R, DN 40 MM, PARA ESGOTO OU AGUAS PLUVIAIS PREDIAIS (NBR 5688)                                                                                                                                                                                                                                                                                                                                                                                                                            </t>
  </si>
  <si>
    <t xml:space="preserve">TUBO PVC, SERIE R, DN 50 MM, PARA ESGOTO OU AGUAS PLUVIAIS PREDIAIS (NBR 5688)                                                                                                                                                                                                                                                                                                                                                                                                                            </t>
  </si>
  <si>
    <t xml:space="preserve">TUBO PVC, SERIE R, DN 75 MM, PARA ESGOTO OU AGUAS PLUVIAIS PREDIAIS (NBR 5688)                                                                                                                                                                                                                                                                                                                                                                                                                            </t>
  </si>
  <si>
    <t xml:space="preserve">TUBO PVC, SOLDAVEL, DN 100 MM, AGUA FRIA (NBR-5648)                                                                                                                                                                                                                                                                                                                                                                                                                                                       </t>
  </si>
  <si>
    <t xml:space="preserve">TUBO PVC, SOLDAVEL, DN 20 MM, AGUA FRIA (NBR-5648)                                                                                                                                                                                                                                                                                                                                                                                                                                                        </t>
  </si>
  <si>
    <t xml:space="preserve">TUBO PVC, SOLDAVEL, DN 25 MM, AGUA FRIA (NBR-5648)                                                                                                                                                                                                                                                                                                                                                                                                                                                        </t>
  </si>
  <si>
    <t xml:space="preserve">TUBO PVC, SOLDAVEL, DN 32 MM, AGUA FRIA (NBR-5648)                                                                                                                                                                                                                                                                                                                                                                                                                                                        </t>
  </si>
  <si>
    <t xml:space="preserve">TUBO PVC, SOLDAVEL, DN 40 MM, AGUA FRIA (NBR-5648)                                                                                                                                                                                                                                                                                                                                                                                                                                                        </t>
  </si>
  <si>
    <t xml:space="preserve">TUBO PVC, SOLDAVEL, DN 50 MM, PARA AGUA FRIA (NBR-5648)                                                                                                                                                                                                                                                                                                                                                                                                                                                   </t>
  </si>
  <si>
    <t xml:space="preserve">TUBO PVC, SOLDAVEL, DN 60 MM, AGUA FRIA (NBR-5648)                                                                                                                                                                                                                                                                                                                                                                                                                                                        </t>
  </si>
  <si>
    <t xml:space="preserve">TUBO PVC, SOLDAVEL, DN 75 MM, AGUA FRIA (NBR-5648)                                                                                                                                                                                                                                                                                                                                                                                                                                                        </t>
  </si>
  <si>
    <t xml:space="preserve">TUBO PVC, SOLDAVEL, DN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</si>
  <si>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</si>
  <si>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</si>
  <si>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</si>
  <si>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</si>
  <si>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</si>
  <si>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</si>
  <si>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</si>
  <si>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</si>
  <si>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</si>
  <si>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</si>
  <si>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</si>
  <si>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</si>
  <si>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</si>
  <si>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</si>
  <si>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</si>
  <si>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</si>
  <si>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</si>
  <si>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</si>
  <si>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</si>
  <si>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</si>
  <si>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</si>
  <si>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</si>
  <si>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</si>
  <si>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</si>
  <si>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</si>
  <si>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</si>
  <si>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</si>
  <si>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</si>
  <si>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</si>
  <si>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</si>
  <si>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</si>
  <si>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</si>
  <si>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</si>
  <si>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</si>
  <si>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</si>
  <si>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</si>
  <si>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</si>
  <si>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</si>
  <si>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16 MM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</si>
  <si>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</si>
  <si>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</si>
  <si>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</si>
  <si>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</si>
  <si>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2",  AGUA FRIA PREDIAL                                                                                                                                                                                                                                                                                                                                                                                                                                                                </t>
  </si>
  <si>
    <t xml:space="preserve">UNIAO PVC, ROSCAVEL, 1 1/2",  AGUA FRIA PREDIAL                                                                                                                                                                                                                                                                                                                                                                                                                                                           </t>
  </si>
  <si>
    <t xml:space="preserve">UNIAO PVC, ROSCAVEL, 1 1/4",  AGUA FRIA PREDIAL                                                                                                                                                                                                                                                                                                                                                                                                                                                           </t>
  </si>
  <si>
    <t xml:space="preserve">UNIAO PVC, ROSCAVEL, 1",  AGUA FRIA PREDIAL                                                                                                                                                                                                                                                                                                                                                                                                                                                               </t>
  </si>
  <si>
    <t xml:space="preserve">UNIAO PVC, ROSCAVEL, 2 1/2",  AGUA FRIA PREDIAL                                                                                                                                                                                                                                                                                                                                                                                                                                                           </t>
  </si>
  <si>
    <t xml:space="preserve">UNIAO PVC, ROSCAVEL, 3/4",  AGUA FRIA PREDIAL                                                                                                                                                                                                                                                                                                                                                                                                                                                             </t>
  </si>
  <si>
    <t xml:space="preserve">UNIAO PVC, ROSCAVEL, 3",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</si>
  <si>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</si>
  <si>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</si>
  <si>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</si>
  <si>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</si>
  <si>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</si>
  <si>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</si>
  <si>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</si>
  <si>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</si>
  <si>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</si>
  <si>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</si>
  <si>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</si>
  <si>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</si>
  <si>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</si>
  <si>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</si>
  <si>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</si>
  <si>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</si>
  <si>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</si>
  <si>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</si>
  <si>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</si>
  <si>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</si>
  <si>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</si>
  <si>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</si>
  <si>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</si>
  <si>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</si>
  <si>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</si>
  <si>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</si>
  <si>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</si>
  <si>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</si>
  <si>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</si>
  <si>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</si>
  <si>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</si>
  <si>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</si>
  <si>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</si>
  <si>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</si>
  <si>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</si>
  <si>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</si>
  <si>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</si>
  <si>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</si>
  <si>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</si>
  <si>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</si>
  <si>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</si>
  <si>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</si>
  <si>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</si>
  <si>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</si>
  <si>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</si>
  <si>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</si>
  <si>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</si>
  <si>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</si>
  <si>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</si>
  <si>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</si>
  <si>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</si>
  <si>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</si>
  <si>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</si>
  <si>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</si>
  <si>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</si>
  <si>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</si>
  <si>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</si>
  <si>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</si>
  <si>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</si>
  <si>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</si>
  <si>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</si>
  <si>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</si>
  <si>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</si>
  <si>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</si>
  <si>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</si>
  <si>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</si>
  <si>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</si>
  <si>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</si>
  <si>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COM SAIDA LISA PARA TANQUE 1.1/4 "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</si>
  <si>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</si>
  <si>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</si>
  <si>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</si>
  <si>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</si>
  <si>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</si>
  <si>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</si>
  <si>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</si>
  <si>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</si>
  <si>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</si>
  <si>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</si>
  <si>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</si>
  <si>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</si>
  <si>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</si>
  <si>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</si>
  <si>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</si>
  <si>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</si>
  <si>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</si>
  <si>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</si>
  <si>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</si>
  <si>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</si>
  <si>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</si>
  <si>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</si>
  <si>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</si>
  <si>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</si>
  <si>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</si>
  <si>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</si>
  <si>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</si>
  <si>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</si>
  <si>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</si>
  <si>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</si>
  <si>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</si>
  <si>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</si>
  <si>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</si>
  <si>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</si>
  <si>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</si>
  <si>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</si>
  <si>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</si>
  <si>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</si>
  <si>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</si>
  <si>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</si>
  <si>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</si>
  <si>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</si>
  <si>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</si>
  <si>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</si>
  <si>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</si>
  <si>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</si>
  <si>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</si>
  <si>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</si>
  <si>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</si>
  <si>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</si>
  <si>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</si>
  <si>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</si>
  <si>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</si>
  <si>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</si>
  <si>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</si>
  <si>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</si>
  <si>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</si>
  <si>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</si>
  <si>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</si>
  <si>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</si>
  <si>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</si>
  <si>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</si>
  <si>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</si>
  <si>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</si>
  <si>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</si>
  <si>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</si>
  <si>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 ANGELIM OU EQUIVALENTE DA REGIAO                                                                                                                                                                                                                                                                                                                                                                                                                            </t>
  </si>
  <si>
    <t xml:space="preserve">VIGA APARELHADA *6 X 16* CM, EM MACARANDUBA, ANGELIM OU EQUIVALENTE DA REGIAO                                                                                                                                                                                                                                                                                                                                                                                                                             </t>
  </si>
  <si>
    <t xml:space="preserve">VIGA DE ESCORAMAENTO H20, DE MADEIRA, PESO DE 5,00 A 5,20 KG/M, COM EXTREMIDADES PLASTICAS                                                                                                                                                                                                                                                                                                                                                                                                                </t>
  </si>
  <si>
    <t xml:space="preserve">VIGA NAO APARELHADA  *6 X 12* CM, EM MACARANDUBA, ANGELIM OU EQUIVALENTE DA REGIAO - BRUTA                                                                                                                                                                                                                                                                                                                                                                                                                </t>
  </si>
  <si>
    <t xml:space="preserve">VIGA NAO APARELHADA *6 X 16* CM, EM MACARANDUBA, ANGELIM OU EQUIVALENTE DA REGIAO -  BRUTA                                                                                                                                                                                                                                                                                                                                                                                                                </t>
  </si>
  <si>
    <t xml:space="preserve">VIGA NAO APARELHADA *6 X 20* CM, EM MACARANDUBA, ANGELIM OU EQUIVALENTE DA REGIAO - BRUTA                                                                                                                                                                                                                                                                                                                                                                                                                 </t>
  </si>
  <si>
    <t xml:space="preserve">VIGA NAO APARELHADA *8 X 16* CM EM MACARANDUBA, ANGELIM OU EQUIVALENTE DA REGIAO -  BRUTA                                                                                                                                                                                                                                                                                                                                                                                                                 </t>
  </si>
  <si>
    <t xml:space="preserve">VIGIA DIURNO                                                                                                                                                                                                                                                                                                                                                                                                                                                                                              </t>
  </si>
  <si>
    <t xml:space="preserve">VIGIA DIURNO (MENSALISTA)                                                                                                                                                                                                                                                                                                                                                                                                                                                                                 </t>
  </si>
  <si>
    <t xml:space="preserve">VIGIA NOTURNO, HORA EFETIVAMENTE TRABALHADA DE 22 H AS 5 H (COM ADICIONAL NOTURNO)                                                                                                                                                                                                                                                                                                                                                                                                                        </t>
  </si>
  <si>
    <t>TOTAL DE INSUMOS : 5215</t>
  </si>
  <si>
    <r>
      <t>TELHA TRAPEZOIDAL TERMOACUSTICA DE AÇO PRE-PINTADA ELETROSTATICAMENTE EM UMA FACE, E= 0,43MM GALVALUME, PREENCHIMENTO DE 30 MM DE ISOPOR POLIESTIRENO EXPANDIDO (EPS) E REVESTIMENTO INFERIOR EM TYVEK (DU PONT) CHAPA ALUMINIO, INCLINAÇÃO 11%, FIXADA COM ARRUELA DE BORRACHA E PARAFUSO</t>
    </r>
    <r>
      <rPr>
        <b/>
        <sz val="14"/>
        <color rgb="FF0033CC"/>
        <rFont val="Arial"/>
        <family val="2"/>
      </rPr>
      <t>.MODELO COLONIAL COM COMPRIMENTO DE 4,20 M E LARGURA ÚTIL DE 1,00 M-</t>
    </r>
    <r>
      <rPr>
        <sz val="14"/>
        <color rgb="FF0033CC"/>
        <rFont val="Arial"/>
        <family val="2"/>
      </rPr>
      <t>INCLUINDO A MÃO DE OBRA</t>
    </r>
  </si>
  <si>
    <t>ALVENARIA DE VEDAÇÃO DE BLOCOS CERÂMICOS FURADOS NA HORIZONTAL DE 9X19X19CM (ESPESSURA 9CM) DE PAREDES COM ÁREA LÍQUIDA MAIOR OU IGUAL A 6M² COM VÃOS E ARGAMASSA DE ASSENTAMENTO COM PREPARO MANUAL. AF_06/2014</t>
  </si>
  <si>
    <t>COBERTURA</t>
  </si>
  <si>
    <t xml:space="preserve">REVESTIMENTO DE PISO E DE FORRO </t>
  </si>
  <si>
    <t xml:space="preserve">PINTURA  INTERNA E EXTERNA  - PAREDES </t>
  </si>
  <si>
    <t>6.6</t>
  </si>
  <si>
    <t>6.7</t>
  </si>
  <si>
    <t>6.8</t>
  </si>
  <si>
    <t>6.9</t>
  </si>
  <si>
    <t>C4816</t>
  </si>
  <si>
    <t>C1671</t>
  </si>
  <si>
    <t>94216</t>
  </si>
  <si>
    <t>TELHAMENTO COM TELHA METÁLICA TERMOACÚSTICA E = 30 MM, COM ATÉ 2 ÁGUAS, INCLUSO IÇAMENTO E BEIRAL DE 80CM</t>
  </si>
  <si>
    <t>3,94</t>
  </si>
  <si>
    <t>7,52</t>
  </si>
  <si>
    <t>14,22</t>
  </si>
  <si>
    <t>192,60</t>
  </si>
  <si>
    <t>26,93</t>
  </si>
  <si>
    <t>10,89</t>
  </si>
  <si>
    <t>46,64</t>
  </si>
  <si>
    <t>12,41</t>
  </si>
  <si>
    <t>6,99</t>
  </si>
  <si>
    <t>11,17</t>
  </si>
  <si>
    <t>13,01</t>
  </si>
  <si>
    <t>18,00</t>
  </si>
  <si>
    <t>6,09</t>
  </si>
  <si>
    <t>15,17</t>
  </si>
  <si>
    <t>14,93</t>
  </si>
  <si>
    <t>12,98</t>
  </si>
  <si>
    <t>26,45</t>
  </si>
  <si>
    <t>12,50</t>
  </si>
  <si>
    <t>13,07</t>
  </si>
  <si>
    <t>1.070,55</t>
  </si>
  <si>
    <t>77,77</t>
  </si>
  <si>
    <t>165,58</t>
  </si>
  <si>
    <t>24,06</t>
  </si>
  <si>
    <t>29,83</t>
  </si>
  <si>
    <t>38,09</t>
  </si>
  <si>
    <t>69,37</t>
  </si>
  <si>
    <t>30,19</t>
  </si>
  <si>
    <t>39,49</t>
  </si>
  <si>
    <t>2.351,33</t>
  </si>
  <si>
    <t>2,93</t>
  </si>
  <si>
    <t>14,96</t>
  </si>
  <si>
    <t>16,83</t>
  </si>
  <si>
    <t>2,59</t>
  </si>
  <si>
    <t>14,80</t>
  </si>
  <si>
    <t>17,98</t>
  </si>
  <si>
    <t>68,81</t>
  </si>
  <si>
    <t>97,46</t>
  </si>
  <si>
    <t>36,67</t>
  </si>
  <si>
    <t>31,95</t>
  </si>
  <si>
    <t>70,50</t>
  </si>
  <si>
    <t>3,54</t>
  </si>
  <si>
    <t>50,29</t>
  </si>
  <si>
    <t>248,52</t>
  </si>
  <si>
    <t>20,04</t>
  </si>
  <si>
    <t>30,67</t>
  </si>
  <si>
    <t>3,04</t>
  </si>
  <si>
    <t xml:space="preserve">DATA BASE: SINAPI DEZEMBRO/ 2022 </t>
  </si>
  <si>
    <t>PLANILHA DE ORÇAMENTO COM BASE NOS PREÇOS DEZEMBRO/ 2022 - SEINFRA 027</t>
  </si>
  <si>
    <t>PLANILHA ORÇAMENTARIA</t>
  </si>
  <si>
    <r>
      <rPr>
        <b/>
        <sz val="12"/>
        <rFont val="Arial"/>
        <family val="2"/>
      </rPr>
      <t>REGULARIZAÇÃO DE CONTRAPISO/LASTRO DE CONCRETO NAO-ESTRUTURAL, E=2CM,</t>
    </r>
    <r>
      <rPr>
        <sz val="12"/>
        <rFont val="Arial"/>
        <family val="2"/>
      </rPr>
      <t xml:space="preserve"> PREPARO COM BETONEIRA-TRAÇO 1:4 (CIMENTO/AREIA)</t>
    </r>
  </si>
  <si>
    <r>
      <t xml:space="preserve">REVESTIMENTO DE PISO COM CERÂMICA 35 X 35,  COM ARGAMASSA PRONTA  E REJUNTE COM CIM BRANCO (NOS </t>
    </r>
    <r>
      <rPr>
        <b/>
        <i/>
        <sz val="12"/>
        <rFont val="Arial"/>
        <family val="2"/>
      </rPr>
      <t>WCS MASCULINO E FEMININO; NOVA COZINHA; DESPENSA</t>
    </r>
    <r>
      <rPr>
        <sz val="12"/>
        <rFont val="Arial"/>
        <family val="2"/>
      </rPr>
      <t xml:space="preserve"> E FUNDOS; INCLUINDO OS RODAPÉS CERÂMICOS); </t>
    </r>
  </si>
  <si>
    <r>
      <t>PISO (</t>
    </r>
    <r>
      <rPr>
        <b/>
        <sz val="12"/>
        <rFont val="Arial"/>
        <family val="2"/>
      </rPr>
      <t>CALÇADA INTERNA EM VOLTA DA EDIFICAÇÃO</t>
    </r>
    <r>
      <rPr>
        <sz val="12"/>
        <rFont val="Arial"/>
        <family val="2"/>
      </rPr>
      <t>) EM CONCRETO 12 MPA TRAÇO 1:3:5  (CIMENTO/ AREIA/ BRITA) PREPARO MECANICO, ESPESSURA 7C, COM JUNTA DE DILATAÇÃO EM MADEIRA (CALÇADA FRONTAL E LATERAL DE ACESSIBILIDADE)</t>
    </r>
  </si>
  <si>
    <r>
      <t>IMPERMEABILIZAÇÃO DE SUPERFÍCIE (GRANIITE) COM MEMBRANA À BASE DE</t>
    </r>
    <r>
      <rPr>
        <b/>
        <sz val="12"/>
        <rFont val="Arial"/>
        <family val="2"/>
      </rPr>
      <t xml:space="preserve"> RESINA ACRÍLICA, 03 DEMÃOS</t>
    </r>
    <r>
      <rPr>
        <sz val="12"/>
        <rFont val="Arial"/>
        <family val="2"/>
      </rPr>
      <t xml:space="preserve"> - NO </t>
    </r>
    <r>
      <rPr>
        <b/>
        <sz val="12"/>
        <rFont val="Arial"/>
        <family val="2"/>
      </rPr>
      <t>SALÃO PRINCIPAL; PALCO E CAMARINS</t>
    </r>
  </si>
  <si>
    <r>
      <rPr>
        <b/>
        <sz val="12"/>
        <rFont val="Arial"/>
        <family val="2"/>
      </rPr>
      <t>CHAPISCO INTERNO</t>
    </r>
    <r>
      <rPr>
        <sz val="12"/>
        <rFont val="Arial"/>
        <family val="2"/>
      </rPr>
      <t xml:space="preserve"> APLICADO EM ALVENARIA (COM PRESENÇA DE VÃOS) E ESTRUTURAS DE CONCRETO DE FACHADA, COM COLHER DE PEDREIRO. ARGAMASSA TRAÇO 1:3 COM PREPARO EM BETONEIRA 400L. AF_06/2014-</t>
    </r>
    <r>
      <rPr>
        <b/>
        <sz val="12"/>
        <rFont val="Arial"/>
        <family val="2"/>
      </rPr>
      <t xml:space="preserve"> PAREDES DOS WCS e COZINHA</t>
    </r>
  </si>
  <si>
    <r>
      <t xml:space="preserve">EMBOÇO, PARA RECEBIMENTO DE CERÂMICA, EM ARGAMASSA TRAÇO 1:2:8, PREPARO MECÂNICO COM BETONEIRA 400L, APLICADO MANUALMENTE EM FACES INTERNAS DE PAREDES DE AMBIENTES COM ÁREA -E TAMBÉM </t>
    </r>
    <r>
      <rPr>
        <b/>
        <i/>
        <sz val="12"/>
        <rFont val="Arial"/>
        <family val="2"/>
      </rPr>
      <t xml:space="preserve">EMBOÇO DO MURO NA PARTE EXTERNA FRONTAL E LATERAL; PAREDES DOS WCS; COZINHA </t>
    </r>
    <r>
      <rPr>
        <b/>
        <sz val="12"/>
        <rFont val="Arial"/>
        <family val="2"/>
      </rPr>
      <t>E</t>
    </r>
    <r>
      <rPr>
        <b/>
        <i/>
        <sz val="12"/>
        <rFont val="Arial"/>
        <family val="2"/>
      </rPr>
      <t xml:space="preserve"> DEPÓSITO. </t>
    </r>
  </si>
  <si>
    <r>
      <t>REVESTIMENTO DE PAREDE COM CERÂMICA 35 X 35,  COM ARGAMASSA PRONTA  E REJUNTE COM CIM BRANCO (</t>
    </r>
    <r>
      <rPr>
        <b/>
        <sz val="12"/>
        <rFont val="Arial"/>
        <family val="2"/>
      </rPr>
      <t>COZINHA/ DEPÓSITO E BANHEIROS</t>
    </r>
    <r>
      <rPr>
        <sz val="12"/>
        <rFont val="Arial"/>
        <family val="2"/>
      </rPr>
      <t>)</t>
    </r>
  </si>
  <si>
    <r>
      <t xml:space="preserve">APLICAÇÃO MANUAL DE </t>
    </r>
    <r>
      <rPr>
        <b/>
        <sz val="12"/>
        <rFont val="Arial"/>
        <family val="2"/>
      </rPr>
      <t>FUNDO SELADOR ACRÍLICO EM PAREDES EXTERNAS E INTERNAS</t>
    </r>
    <r>
      <rPr>
        <sz val="12"/>
        <rFont val="Arial"/>
        <family val="2"/>
      </rPr>
      <t xml:space="preserve">  AF_06/2014</t>
    </r>
  </si>
  <si>
    <r>
      <t xml:space="preserve">APLICAÇÃO E LIXAMENTO DE </t>
    </r>
    <r>
      <rPr>
        <b/>
        <sz val="12"/>
        <rFont val="Arial"/>
        <family val="2"/>
      </rPr>
      <t xml:space="preserve">MASSA LÁTEX PVA EM PAREDES INTERNAS, DUAS DEMÃOS </t>
    </r>
    <r>
      <rPr>
        <sz val="12"/>
        <rFont val="Arial"/>
        <family val="2"/>
      </rPr>
      <t xml:space="preserve"> AF_06/2014 - FORAM DESCONTADOS OS AZULEJOS</t>
    </r>
  </si>
  <si>
    <r>
      <t xml:space="preserve">APLICAÇÃO MANUAL DE </t>
    </r>
    <r>
      <rPr>
        <b/>
        <sz val="12"/>
        <rFont val="Arial"/>
        <family val="2"/>
      </rPr>
      <t>PINTURA COM TINTA LÁTEX ACRÍLICA</t>
    </r>
    <r>
      <rPr>
        <sz val="12"/>
        <rFont val="Arial"/>
        <family val="2"/>
      </rPr>
      <t xml:space="preserve"> EM </t>
    </r>
    <r>
      <rPr>
        <b/>
        <sz val="12"/>
        <rFont val="Arial"/>
        <family val="2"/>
      </rPr>
      <t>PAREDES EXTERNAS E INTERNAS- DUAS DEMÃOS</t>
    </r>
  </si>
  <si>
    <r>
      <t xml:space="preserve">PINTURA ESMALTE BRILHANTE (2 DEMAOS) SOBRE SUPERFICIE METALICA, INCLUSIVE PROTECAO COM ZARCAO (1 DEMAO)-SOBRE </t>
    </r>
    <r>
      <rPr>
        <b/>
        <sz val="12"/>
        <rFont val="Arial"/>
        <family val="2"/>
      </rPr>
      <t>PORTÃO DE ENTRADA E  GRADIL NAS LATERAIS DO PORTÃO///NO GRADIL DA CASA DE GÁS///PORTAS P4 E P6 DO SALÃO</t>
    </r>
  </si>
  <si>
    <r>
      <t xml:space="preserve">PINTURA DE PISO COM </t>
    </r>
    <r>
      <rPr>
        <b/>
        <sz val="12"/>
        <rFont val="Arial"/>
        <family val="2"/>
      </rPr>
      <t>TINTA ACRÍLICA PRÓPRIA PARA PISO-CALÇADAS INTERNA E EXTERNAS</t>
    </r>
  </si>
  <si>
    <r>
      <t>FORNECIMENTO DE</t>
    </r>
    <r>
      <rPr>
        <b/>
        <sz val="12"/>
        <rFont val="Arial"/>
        <family val="2"/>
      </rPr>
      <t xml:space="preserve"> PORTA DE ABRIR 0,80X2,10</t>
    </r>
    <r>
      <rPr>
        <sz val="12"/>
        <rFont val="Arial"/>
        <family val="2"/>
      </rPr>
      <t xml:space="preserve">  - (P2)- EM</t>
    </r>
    <r>
      <rPr>
        <b/>
        <sz val="12"/>
        <rFont val="Arial"/>
        <family val="2"/>
      </rPr>
      <t xml:space="preserve"> ALUMÍNIO ANODIZADO</t>
    </r>
    <r>
      <rPr>
        <sz val="12"/>
        <rFont val="Arial"/>
        <family val="2"/>
      </rPr>
      <t xml:space="preserve"> -</t>
    </r>
    <r>
      <rPr>
        <b/>
        <sz val="12"/>
        <rFont val="Arial"/>
        <family val="2"/>
      </rPr>
      <t>NO DEPÓSITO (1 UD); NOS BANHEIROS (2 UD); NOS CAMARINS (2 UD); NO BANHEIRO PNE (01 UD)</t>
    </r>
  </si>
  <si>
    <r>
      <t>FORNECIMENTO E ASSENTAMENTO DE</t>
    </r>
    <r>
      <rPr>
        <b/>
        <sz val="12"/>
        <rFont val="Arial"/>
        <family val="2"/>
      </rPr>
      <t xml:space="preserve"> PORTA DE ABRIR 0,70X2,10</t>
    </r>
    <r>
      <rPr>
        <sz val="12"/>
        <rFont val="Arial"/>
        <family val="2"/>
      </rPr>
      <t xml:space="preserve"> , EM</t>
    </r>
    <r>
      <rPr>
        <b/>
        <sz val="12"/>
        <rFont val="Arial"/>
        <family val="2"/>
      </rPr>
      <t xml:space="preserve"> ALUMÍNIO ANODIZADO</t>
    </r>
    <r>
      <rPr>
        <sz val="12"/>
        <rFont val="Arial"/>
        <family val="2"/>
      </rPr>
      <t>- INCLUSIVE FECHADURA - (</t>
    </r>
    <r>
      <rPr>
        <b/>
        <sz val="12"/>
        <rFont val="Arial"/>
        <family val="2"/>
      </rPr>
      <t>02 UD</t>
    </r>
    <r>
      <rPr>
        <sz val="12"/>
        <rFont val="Arial"/>
        <family val="2"/>
      </rPr>
      <t xml:space="preserve"> </t>
    </r>
    <r>
      <rPr>
        <b/>
        <sz val="12"/>
        <rFont val="Arial"/>
        <family val="2"/>
      </rPr>
      <t>NO WC MASCULINO E 02 UD NO WC FEMININO)</t>
    </r>
  </si>
  <si>
    <r>
      <t>FORNECIMENTO E COLOCAÇÃO DE JANELA</t>
    </r>
    <r>
      <rPr>
        <b/>
        <sz val="12"/>
        <rFont val="Arial"/>
        <family val="2"/>
      </rPr>
      <t xml:space="preserve"> J1 - BASCULANTE - DE 0,60 X 0,60 M EM PVC</t>
    </r>
    <r>
      <rPr>
        <sz val="12"/>
        <rFont val="Arial"/>
        <family val="2"/>
      </rPr>
      <t xml:space="preserve">- </t>
    </r>
    <r>
      <rPr>
        <b/>
        <sz val="12"/>
        <rFont val="Arial"/>
        <family val="2"/>
      </rPr>
      <t xml:space="preserve">INCLUSIVE VIDRO LISO DE 4 MM </t>
    </r>
  </si>
  <si>
    <r>
      <t>FORNECIMENTO E COLOCAÇÃO DE JANELA</t>
    </r>
    <r>
      <rPr>
        <b/>
        <sz val="12"/>
        <rFont val="Arial"/>
        <family val="2"/>
      </rPr>
      <t xml:space="preserve"> J2 - DE CORRER 04 FOLHAS- DE 1,00 X 1,50 M EM PVC</t>
    </r>
    <r>
      <rPr>
        <sz val="12"/>
        <rFont val="Arial"/>
        <family val="2"/>
      </rPr>
      <t>-</t>
    </r>
    <r>
      <rPr>
        <b/>
        <sz val="12"/>
        <rFont val="Arial"/>
        <family val="2"/>
      </rPr>
      <t xml:space="preserve"> INCLUSIVE</t>
    </r>
    <r>
      <rPr>
        <sz val="12"/>
        <rFont val="Arial"/>
        <family val="2"/>
      </rPr>
      <t xml:space="preserve"> </t>
    </r>
    <r>
      <rPr>
        <b/>
        <sz val="12"/>
        <rFont val="Arial"/>
        <family val="2"/>
      </rPr>
      <t xml:space="preserve">VIDRO LISO DE 4 MM </t>
    </r>
  </si>
  <si>
    <r>
      <t>FORNECIMENTO E COLOCAÇÃO DE JANELA</t>
    </r>
    <r>
      <rPr>
        <b/>
        <sz val="12"/>
        <rFont val="Arial"/>
        <family val="2"/>
      </rPr>
      <t xml:space="preserve"> J3 - BASCULANTE - DE 0,50 X 1,50 M EM PVC</t>
    </r>
    <r>
      <rPr>
        <sz val="12"/>
        <rFont val="Arial"/>
        <family val="2"/>
      </rPr>
      <t xml:space="preserve">- </t>
    </r>
    <r>
      <rPr>
        <b/>
        <sz val="12"/>
        <rFont val="Arial"/>
        <family val="2"/>
      </rPr>
      <t xml:space="preserve">INCLUSIVE VIDRO LISO DE 4 MM </t>
    </r>
  </si>
  <si>
    <r>
      <t>FORNECIMENTO E ASSENTAMENTO DE</t>
    </r>
    <r>
      <rPr>
        <b/>
        <sz val="12"/>
        <rFont val="Arial"/>
        <family val="2"/>
      </rPr>
      <t xml:space="preserve"> PORTA METÁLICA DE AÇO GALVANIZADO - TIPO CORRER - 04 FOLHAS </t>
    </r>
    <r>
      <rPr>
        <sz val="12"/>
        <rFont val="Arial"/>
        <family val="2"/>
      </rPr>
      <t xml:space="preserve">- </t>
    </r>
    <r>
      <rPr>
        <b/>
        <sz val="12"/>
        <rFont val="Arial"/>
        <family val="2"/>
      </rPr>
      <t>SALÃO - 2,00 X 2,10 M-P4 - SEM VIDRO</t>
    </r>
  </si>
  <si>
    <r>
      <t>FORNECIMENTO E ASSENTAMENTO DE</t>
    </r>
    <r>
      <rPr>
        <b/>
        <sz val="12"/>
        <rFont val="Arial"/>
        <family val="2"/>
      </rPr>
      <t xml:space="preserve"> PORTA METÁLICA DE AÇO GALVANIZADO - TIPO CORRER- 04 FOLHAS </t>
    </r>
    <r>
      <rPr>
        <sz val="12"/>
        <rFont val="Arial"/>
        <family val="2"/>
      </rPr>
      <t xml:space="preserve">- </t>
    </r>
    <r>
      <rPr>
        <b/>
        <sz val="12"/>
        <rFont val="Arial"/>
        <family val="2"/>
      </rPr>
      <t>SALÃO -SENDO DUAS FOLHAS FIXAS E DUAS FOLHAS DE CORRER  2,30 X 2,10 M-P6 - SEM VIDRO</t>
    </r>
  </si>
  <si>
    <r>
      <t>FORNECIMENTO E ASSENTAMENTO DE</t>
    </r>
    <r>
      <rPr>
        <b/>
        <sz val="12"/>
        <rFont val="Arial"/>
        <family val="2"/>
      </rPr>
      <t xml:space="preserve"> PORTÃO METÁLICO GRADEADO TIPO ABRIR - 02 FOLHAS - 2,10 X 2,10 M - ENTRADA PRINCIPAL</t>
    </r>
  </si>
  <si>
    <r>
      <t xml:space="preserve">FORNECIMENTO E ASSENTAMENTO DE </t>
    </r>
    <r>
      <rPr>
        <b/>
        <sz val="12"/>
        <rFont val="Arial"/>
        <family val="2"/>
      </rPr>
      <t>PORTA METÁLICA GRADEADA PARA CASINHA DO GÁS DE COZINHA</t>
    </r>
  </si>
  <si>
    <t>PINTURA IMUNIZANTE PARA MADEIRA, 2 DEMÃOS. AF_01/2021 (PINTURA PARA ESTRUTURA DO TELHADO)</t>
  </si>
  <si>
    <t>32,75</t>
  </si>
  <si>
    <t>90777</t>
  </si>
  <si>
    <t>100,62</t>
  </si>
  <si>
    <t>28,10</t>
  </si>
  <si>
    <t>ADMINISTRAÇÃO LOCAL DA OBRA</t>
  </si>
  <si>
    <t>1/2"</t>
  </si>
  <si>
    <t>3/4"</t>
  </si>
  <si>
    <t>1.1/2"</t>
  </si>
  <si>
    <t>1"</t>
  </si>
  <si>
    <t>0,93</t>
  </si>
  <si>
    <t>7.2.2</t>
  </si>
  <si>
    <t>7.2.3</t>
  </si>
  <si>
    <t>Alimentação - PVC rígido soldável</t>
  </si>
  <si>
    <t>Tubos</t>
  </si>
  <si>
    <t>25 mm</t>
  </si>
  <si>
    <t>Água fria - Aparelho</t>
  </si>
  <si>
    <t>Torneira de Pia de Cozinha</t>
  </si>
  <si>
    <t>25mm - 3/4"</t>
  </si>
  <si>
    <t>Torneira de lavatório</t>
  </si>
  <si>
    <t>25 mm - 1/2"</t>
  </si>
  <si>
    <t>Vaso Sanitário c/ cx. acoplada</t>
  </si>
  <si>
    <t>Água fria - Metais</t>
  </si>
  <si>
    <t>Registro Globo</t>
  </si>
  <si>
    <t>Registro de esfera</t>
  </si>
  <si>
    <t>Registro de gaveta bruto ABNT</t>
  </si>
  <si>
    <t>Água fria - PVC Acessórios</t>
  </si>
  <si>
    <t>Bolsa de ligação p/ vaso sanitário</t>
  </si>
  <si>
    <t>Engate flexível cobre cromado com canopla</t>
  </si>
  <si>
    <t>1/2 - 30cm</t>
  </si>
  <si>
    <t>Engate flexível plástico</t>
  </si>
  <si>
    <t>Água fria - PVC misto soldável</t>
  </si>
  <si>
    <t>Colar de tomada em PVC</t>
  </si>
  <si>
    <t>Joelho 90 soldável c/ rosca</t>
  </si>
  <si>
    <t>25 mm - 3/4"</t>
  </si>
  <si>
    <t>Joelho de redução soldável c/ rosca</t>
  </si>
  <si>
    <t>Água fria - PVC rígido soldável</t>
  </si>
  <si>
    <t>Adapt sold. c/ flange livre p/ cx. d´água</t>
  </si>
  <si>
    <t>60 mm - 2"</t>
  </si>
  <si>
    <t>Adapt sold.curto c/bolsa-rosca p registro</t>
  </si>
  <si>
    <t>50 mm - 1.1/2"</t>
  </si>
  <si>
    <t>Bucha de redução sold. longa</t>
  </si>
  <si>
    <t>50 mm - 25 mm</t>
  </si>
  <si>
    <t>Joelho 90º soldável</t>
  </si>
  <si>
    <t>50 mm</t>
  </si>
  <si>
    <t>Tê 90 soldável</t>
  </si>
  <si>
    <t>Tê de redução 90 soldável</t>
  </si>
  <si>
    <t>União soldável</t>
  </si>
  <si>
    <t>Água fria - PVC soldável azul c/ bucha latão</t>
  </si>
  <si>
    <t>Joelho 90º soldável com  bucha de latão</t>
  </si>
  <si>
    <t>Joelho de redução 90º soldável com bucha de latão</t>
  </si>
  <si>
    <t>25 mm- 1/2"</t>
  </si>
  <si>
    <t>Caixa D'água</t>
  </si>
  <si>
    <t>Caixa D'água 1000L</t>
  </si>
  <si>
    <t>83,32</t>
  </si>
  <si>
    <t>71,20</t>
  </si>
  <si>
    <t>506,83</t>
  </si>
  <si>
    <t>200,58</t>
  </si>
  <si>
    <t>28,88</t>
  </si>
  <si>
    <t>90,65</t>
  </si>
  <si>
    <t>34,03</t>
  </si>
  <si>
    <t>13,13</t>
  </si>
  <si>
    <t>47,76</t>
  </si>
  <si>
    <t>12,27</t>
  </si>
  <si>
    <t>3,51</t>
  </si>
  <si>
    <t>89610</t>
  </si>
  <si>
    <t>22,12</t>
  </si>
  <si>
    <t>11,42</t>
  </si>
  <si>
    <t>5,43</t>
  </si>
  <si>
    <t>5,29</t>
  </si>
  <si>
    <t>6,44</t>
  </si>
  <si>
    <t>22,25</t>
  </si>
  <si>
    <t>11,33</t>
  </si>
  <si>
    <t>27,47</t>
  </si>
  <si>
    <t>22,22</t>
  </si>
  <si>
    <t>13,55</t>
  </si>
  <si>
    <t>17,71</t>
  </si>
  <si>
    <t>13,77</t>
  </si>
  <si>
    <t>465,65</t>
  </si>
  <si>
    <t>INSTALAÇÕES SANITÁRIAS</t>
  </si>
  <si>
    <t>Esgoto - Caixas de Passagem</t>
  </si>
  <si>
    <t>Caixa de gordura</t>
  </si>
  <si>
    <t>CG 60x60 cm</t>
  </si>
  <si>
    <t>Caixa de inspeção esgoto simples</t>
  </si>
  <si>
    <t>CE- 60x60 cm</t>
  </si>
  <si>
    <t>Esgoto - PVC Acessórios</t>
  </si>
  <si>
    <t>Caixa sifonada</t>
  </si>
  <si>
    <t>150x150x50</t>
  </si>
  <si>
    <t>Sifão de copo p/ pia e lavatório</t>
  </si>
  <si>
    <t>1" - 1.1/2"</t>
  </si>
  <si>
    <t>1" - 2"</t>
  </si>
  <si>
    <t>Válvula p/ lavatório e tanque</t>
  </si>
  <si>
    <t>Válvula p/ pia</t>
  </si>
  <si>
    <t>Esgoto - PVC Esgoto</t>
  </si>
  <si>
    <t>Curva 90 curta</t>
  </si>
  <si>
    <t>100 mm</t>
  </si>
  <si>
    <t>Joelho 45</t>
  </si>
  <si>
    <t>Joelho 90</t>
  </si>
  <si>
    <t>40 mm</t>
  </si>
  <si>
    <t>Junção simples</t>
  </si>
  <si>
    <t>100 mm - 50 mm</t>
  </si>
  <si>
    <t>Luva</t>
  </si>
  <si>
    <t>Luva simples</t>
  </si>
  <si>
    <t>Tubo PVC ponta-bolsa c/ virola</t>
  </si>
  <si>
    <t>100 mm - 4"</t>
  </si>
  <si>
    <t>50 mm - 2"</t>
  </si>
  <si>
    <t>Tubo rígido c/ ponta lisa</t>
  </si>
  <si>
    <t>150 mm - 6"</t>
  </si>
  <si>
    <t>Tê sanitário</t>
  </si>
  <si>
    <t>50 mm -50 mm</t>
  </si>
  <si>
    <t>Esgoto - Unidades de tratamento</t>
  </si>
  <si>
    <t>Alça</t>
  </si>
  <si>
    <t>Ferro</t>
  </si>
  <si>
    <t>Argamassa</t>
  </si>
  <si>
    <t>Brita</t>
  </si>
  <si>
    <t>nº3</t>
  </si>
  <si>
    <t>nº4</t>
  </si>
  <si>
    <t>Concreto</t>
  </si>
  <si>
    <t>Tampa Hermética</t>
  </si>
  <si>
    <t>Tijolo</t>
  </si>
  <si>
    <t>Furado</t>
  </si>
  <si>
    <t>Ventilação - PVC Esgoto</t>
  </si>
  <si>
    <t>666,45</t>
  </si>
  <si>
    <t>178,31</t>
  </si>
  <si>
    <t>53,00</t>
  </si>
  <si>
    <t>16,72</t>
  </si>
  <si>
    <t>22,89</t>
  </si>
  <si>
    <t>11,23</t>
  </si>
  <si>
    <t>50,88</t>
  </si>
  <si>
    <t>33,46</t>
  </si>
  <si>
    <t>12,83</t>
  </si>
  <si>
    <t>32,43</t>
  </si>
  <si>
    <t>10,26</t>
  </si>
  <si>
    <t>11,93</t>
  </si>
  <si>
    <t>25,34</t>
  </si>
  <si>
    <t>7,76</t>
  </si>
  <si>
    <t>19,09</t>
  </si>
  <si>
    <t>30,95</t>
  </si>
  <si>
    <t>15,81</t>
  </si>
  <si>
    <t>64,28</t>
  </si>
  <si>
    <t>21,38</t>
  </si>
  <si>
    <t>9,24</t>
  </si>
  <si>
    <t>5,32</t>
  </si>
  <si>
    <t>605,54</t>
  </si>
  <si>
    <t>104,94</t>
  </si>
  <si>
    <t>104,03</t>
  </si>
  <si>
    <t>536,64</t>
  </si>
  <si>
    <t>98,64</t>
  </si>
  <si>
    <t>1,25</t>
  </si>
  <si>
    <t>26,88</t>
  </si>
  <si>
    <t>INSTALAÇÕES HIDRAULICAS</t>
  </si>
  <si>
    <t xml:space="preserve">SUBTOTAL 2 </t>
  </si>
  <si>
    <t>SUBTOTAL 12</t>
  </si>
  <si>
    <t>7.7</t>
  </si>
  <si>
    <t>7.3.1</t>
  </si>
  <si>
    <t>7.3.2</t>
  </si>
  <si>
    <t>7.3.3</t>
  </si>
  <si>
    <t>7.3.4</t>
  </si>
  <si>
    <t>7.4.1</t>
  </si>
  <si>
    <t>7.4.2</t>
  </si>
  <si>
    <t>7.4.3</t>
  </si>
  <si>
    <t>7.5.1</t>
  </si>
  <si>
    <t>7.5.2</t>
  </si>
  <si>
    <t>7.5.3</t>
  </si>
  <si>
    <t>7.6.1</t>
  </si>
  <si>
    <t>7.6.2</t>
  </si>
  <si>
    <t>7.6.3</t>
  </si>
  <si>
    <t>7.6.4</t>
  </si>
  <si>
    <t>7.6.5</t>
  </si>
  <si>
    <t>7.6.6</t>
  </si>
  <si>
    <t>7.6.7</t>
  </si>
  <si>
    <t>7.6.8</t>
  </si>
  <si>
    <t>7.6.9</t>
  </si>
  <si>
    <t>7.6.10</t>
  </si>
  <si>
    <t>7.7.1</t>
  </si>
  <si>
    <t>7.7.2</t>
  </si>
  <si>
    <t>7.8</t>
  </si>
  <si>
    <t>7.8.1</t>
  </si>
  <si>
    <t>8.1.1</t>
  </si>
  <si>
    <t>8.1.2</t>
  </si>
  <si>
    <t>8.2.1</t>
  </si>
  <si>
    <t>8.2.2</t>
  </si>
  <si>
    <t>8.2.3</t>
  </si>
  <si>
    <t>8.2.4</t>
  </si>
  <si>
    <t>8.2.5</t>
  </si>
  <si>
    <t>8.3.1</t>
  </si>
  <si>
    <t>8.3.2</t>
  </si>
  <si>
    <t>8.3.3</t>
  </si>
  <si>
    <t>8.3.4</t>
  </si>
  <si>
    <t>8.3.5</t>
  </si>
  <si>
    <t>8.3.6</t>
  </si>
  <si>
    <t>8.3.7</t>
  </si>
  <si>
    <t>8.3.8</t>
  </si>
  <si>
    <t>8.3.9</t>
  </si>
  <si>
    <t>8.3.10</t>
  </si>
  <si>
    <t>8.3.11</t>
  </si>
  <si>
    <t>8.3.12</t>
  </si>
  <si>
    <t>8.3.13</t>
  </si>
  <si>
    <t>8.3.14</t>
  </si>
  <si>
    <t>8.3.15</t>
  </si>
  <si>
    <t>8.3.16</t>
  </si>
  <si>
    <t>8.4.1</t>
  </si>
  <si>
    <t>8.4.2</t>
  </si>
  <si>
    <t>8.4.3</t>
  </si>
  <si>
    <t>8.4.4</t>
  </si>
  <si>
    <t>8.4.5</t>
  </si>
  <si>
    <t>8.4.6</t>
  </si>
  <si>
    <t>8.4.7</t>
  </si>
  <si>
    <t>8.5.1</t>
  </si>
  <si>
    <t>8.5.2</t>
  </si>
  <si>
    <t>9.10</t>
  </si>
  <si>
    <t>9.11</t>
  </si>
  <si>
    <t>9.12</t>
  </si>
  <si>
    <t>9.13</t>
  </si>
  <si>
    <t>9.14</t>
  </si>
  <si>
    <t>9.15</t>
  </si>
  <si>
    <t>9.16</t>
  </si>
  <si>
    <t>9.17</t>
  </si>
  <si>
    <t>9.18</t>
  </si>
  <si>
    <t>9.19</t>
  </si>
  <si>
    <t>9.20</t>
  </si>
  <si>
    <t>9.21</t>
  </si>
  <si>
    <t>9.22</t>
  </si>
  <si>
    <t>9.23</t>
  </si>
  <si>
    <t>9.24</t>
  </si>
  <si>
    <t>9.25</t>
  </si>
  <si>
    <t>9.26</t>
  </si>
  <si>
    <t>9.27</t>
  </si>
  <si>
    <t>9.28</t>
  </si>
  <si>
    <t>9.29</t>
  </si>
  <si>
    <t>9.30</t>
  </si>
  <si>
    <t>9.31</t>
  </si>
  <si>
    <t>9.32</t>
  </si>
  <si>
    <t>9.33</t>
  </si>
  <si>
    <t>LOCAL: MUNICÍPIO DE VÁRZEA GRANDE - MT</t>
  </si>
  <si>
    <t>COM DESONERAÇÃO</t>
  </si>
  <si>
    <t>Nome do empreendimento:</t>
  </si>
  <si>
    <t>Valor da Obra:</t>
  </si>
  <si>
    <t>Localização:</t>
  </si>
  <si>
    <t>Tipo de obra/serviço</t>
  </si>
  <si>
    <t>PREFEITURA MUNICIPAL DE VÁRZEA GRANDE</t>
  </si>
  <si>
    <t>Construção Civil</t>
  </si>
  <si>
    <t>CRONOGRAMA FISICO FINANCEIRO</t>
  </si>
  <si>
    <t>Discriminação dos serviços</t>
  </si>
  <si>
    <t>Peso (%)</t>
  </si>
  <si>
    <t>Valor das obras/serviços (R$)</t>
  </si>
  <si>
    <t>Mês 01</t>
  </si>
  <si>
    <t>Mês 02</t>
  </si>
  <si>
    <t>Mês 03</t>
  </si>
  <si>
    <t>Valor         R$</t>
  </si>
  <si>
    <t>Total simples</t>
  </si>
  <si>
    <t>Total acumulado</t>
  </si>
  <si>
    <t>OBRA: MANUTENÇÃO PREDIAL - CENTRO COMUNITÁRIO MAPIM</t>
  </si>
  <si>
    <t xml:space="preserve">OBRA: MANUTENÇÃO PREDIAL - CENTRO COMUNITÁRIO MAPIM </t>
  </si>
  <si>
    <t>BDI =  28,24%</t>
  </si>
  <si>
    <t>COMPOSIÇÃO DO BDI OBRAS</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</si>
  <si>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</si>
  <si>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</si>
  <si>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</si>
  <si>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</si>
  <si>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</si>
  <si>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</si>
  <si>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</si>
  <si>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</si>
  <si>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</si>
  <si>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</si>
  <si>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</si>
  <si>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</si>
  <si>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</si>
  <si>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</si>
  <si>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</si>
  <si>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</si>
  <si>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</si>
  <si>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r>
      <t xml:space="preserve">ISS - </t>
    </r>
    <r>
      <rPr>
        <sz val="12"/>
        <color rgb="FF000000"/>
        <rFont val="Arial Narrow"/>
        <family val="2"/>
      </rPr>
      <t>(ISS% CONSIDERANDO 40% DE MATRIAL) - LEI do Múnicipio da Execução da Obra</t>
    </r>
  </si>
  <si>
    <t>C2</t>
  </si>
  <si>
    <t>%MÃO DE OBRA</t>
  </si>
  <si>
    <t>C3</t>
  </si>
  <si>
    <t>ISS DO MUNICÍPIO (Verificar la LEI do Múnicipio da Execução da Obra)</t>
  </si>
  <si>
    <t>C4</t>
  </si>
  <si>
    <t>SUBTOTAL ISS (C2 X C3) =</t>
  </si>
  <si>
    <t>C5</t>
  </si>
  <si>
    <t>PIS</t>
  </si>
  <si>
    <t>C6</t>
  </si>
  <si>
    <t>COFINS</t>
  </si>
  <si>
    <t>C7</t>
  </si>
  <si>
    <t>CPRB</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</si>
  <si>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</si>
  <si>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</si>
  <si>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</si>
  <si>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 xml:space="preserve">  VALOR TOTAL DA OBRA COM BDI de 28,24%</t>
  </si>
  <si>
    <t>TOTAL COM BDI - 28,24%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</si>
</sst>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_(&quot;R$ &quot;* #,##0.00_);_(&quot;R$ &quot;* \(#,##0.00\);_(&quot;R$ &quot;* &quot;-&quot;??_);_(@_)"/>
    <numFmt numFmtId="167" formatCode="#,##0.00;[Red]#,##0.00"/>
    <numFmt numFmtId="168" formatCode="00"/>
    <numFmt numFmtId="169" formatCode="_(* #,##0.0000_);_(* \(#,##0.0000\);_(* &quot;-&quot;??_);_(@_)"/>
    <numFmt numFmtId="170" formatCode="0.0"/>
    <numFmt numFmtId="171" formatCode="#,##0.00000"/>
    <numFmt numFmtId="172" formatCode="#,##0.000000"/>
    <numFmt numFmtId="173" formatCode="&quot;R$&quot;\ #,##0.00"/>
    <numFmt numFmtId="174" formatCode="&quot;R$ &quot;#,##0_);\(&quot;R$ &quot;#,##0\)"/>
    <numFmt numFmtId="175" formatCode="#,##0.0"/>
    <numFmt numFmtId="176" formatCode="#,##0.000"/>
    <numFmt numFmtId="177" formatCode="_(* #,##0.000_);_(* \(#,##0.000\);_(* &quot;-&quot;??_);_(@_)"/>
    <numFmt numFmtId="178" formatCode="_-&quot;R$&quot;* #,##0.00_-;\-&quot;R$&quot;* #,##0.00_-;_-&quot;R$&quot;* &quot;-&quot;??_-;_-@_-"/>
    <numFmt numFmtId="179" formatCode="_(* #,##0.0000000_);_(* \(#,##0.0000000\);_(* &quot;-&quot;??_);_(@_)"/>
    <numFmt numFmtId="180" formatCode="_-[$R$-416]\ * #,##0.00_-;\-[$R$-416]\ * #,##0.00_-;_-[$R$-416]\ * &quot;-&quot;??_-;_-@_-"/>
    <numFmt numFmtId="181" formatCode="&quot;R$&quot;#,##0.00_);[Red]\(&quot;R$&quot;#,##0.00\)"/>
  </numFmts>
  <fonts count="130">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8"/>
      <name val="Arial"/>
      <family val="2"/>
    </font>
    <font>
      <b/>
      <sz val="12"/>
      <name val="Arial"/>
      <family val="2"/>
    </font>
    <font>
      <b/>
      <sz val="13"/>
      <name val="Arial"/>
      <family val="2"/>
    </font>
    <font>
      <sz val="14"/>
      <name val="Arial"/>
      <family val="2"/>
    </font>
    <font>
      <b/>
      <sz val="12"/>
      <color indexed="10"/>
      <name val="Arial"/>
      <family val="2"/>
    </font>
    <font>
      <b/>
      <sz val="14"/>
      <name val="Arial"/>
      <family val="2"/>
    </font>
    <font>
      <sz val="8"/>
      <name val="Arial"/>
      <family val="2"/>
    </font>
    <font>
      <sz val="12"/>
      <name val="Arial"/>
      <family val="2"/>
    </font>
    <font>
      <sz val="11"/>
      <name val="Arial"/>
      <family val="2"/>
    </font>
    <font>
      <sz val="12"/>
      <color indexed="10"/>
      <name val="Arial"/>
      <family val="2"/>
    </font>
    <font>
      <sz val="12"/>
      <color indexed="12"/>
      <name val="Arial"/>
      <family val="2"/>
    </font>
    <font>
      <b/>
      <sz val="16"/>
      <name val="Arial"/>
      <family val="2"/>
    </font>
    <font>
      <sz val="9"/>
      <name val="Arial"/>
      <family val="2"/>
    </font>
    <font>
      <b/>
      <sz val="9"/>
      <name val="Arial"/>
      <family val="2"/>
    </font>
    <font>
      <sz val="11"/>
      <color indexed="12"/>
      <name val="Arial"/>
      <family val="2"/>
    </font>
    <font>
      <sz val="9"/>
      <color indexed="12"/>
      <name val="Arial"/>
      <family val="2"/>
    </font>
    <font>
      <b/>
      <sz val="9"/>
      <color indexed="81"/>
      <name val="Segoe UI"/>
      <family val="2"/>
    </font>
    <font>
      <sz val="9"/>
      <color indexed="81"/>
      <name val="Segoe UI"/>
      <family val="2"/>
    </font>
    <font>
      <sz val="9"/>
      <color rgb="FFFF0000"/>
      <name val="Arial"/>
      <family val="2"/>
    </font>
    <font>
      <b/>
      <sz val="11"/>
      <color rgb="FF0000FF"/>
      <name val="Arial"/>
      <family val="2"/>
    </font>
    <font>
      <sz val="11"/>
      <color rgb="FF0000FF"/>
      <name val="Arial"/>
      <family val="2"/>
    </font>
    <font>
      <sz val="6"/>
      <color rgb="FFFF0000"/>
      <name val="Arial"/>
      <family val="2"/>
    </font>
    <font>
      <sz val="10"/>
      <name val="Arial"/>
      <family val="2"/>
    </font>
    <font>
      <sz val="12"/>
      <color rgb="FFFF0000"/>
      <name val="Arial"/>
      <family val="2"/>
    </font>
    <font>
      <sz val="10"/>
      <color theme="1"/>
      <name val="Arial"/>
      <family val="2"/>
    </font>
    <font>
      <b/>
      <sz val="10"/>
      <color rgb="FFFF0000"/>
      <name val="Arial"/>
      <family val="2"/>
    </font>
    <font>
      <sz val="10"/>
      <color rgb="FFFF0000"/>
      <name val="Arial"/>
      <family val="2"/>
    </font>
    <font>
      <b/>
      <sz val="10"/>
      <color theme="0" tint="-4.9989318521683403E-2"/>
      <name val="Arial"/>
      <family val="2"/>
    </font>
    <font>
      <sz val="10"/>
      <color rgb="FF000000"/>
      <name val="Arial"/>
      <family val="2"/>
    </font>
    <font>
      <sz val="10"/>
      <color indexed="12"/>
      <name val="Arial"/>
      <family val="2"/>
    </font>
    <font>
      <b/>
      <sz val="10"/>
      <color indexed="12"/>
      <name val="Arial"/>
      <family val="2"/>
    </font>
    <font>
      <sz val="11"/>
      <color indexed="8"/>
      <name val="Arial"/>
      <family val="2"/>
    </font>
    <font>
      <sz val="11"/>
      <color rgb="FF000000"/>
      <name val="Arial"/>
      <family val="2"/>
    </font>
    <font>
      <sz val="10"/>
      <color indexed="8"/>
      <name val="Arial"/>
      <family val="2"/>
    </font>
    <font>
      <sz val="9"/>
      <color theme="1"/>
      <name val="Arial"/>
      <family val="2"/>
    </font>
    <font>
      <sz val="11"/>
      <color theme="1"/>
      <name val="Arial"/>
      <family val="2"/>
    </font>
    <font>
      <b/>
      <sz val="10"/>
      <color theme="1"/>
      <name val="Arial"/>
      <family val="2"/>
    </font>
    <font>
      <b/>
      <sz val="11"/>
      <color rgb="FFFF0000"/>
      <name val="Arial"/>
      <family val="2"/>
    </font>
    <font>
      <sz val="8"/>
      <color indexed="8"/>
      <name val="Courier"/>
      <family val="3"/>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theme="4" tint="-0.499984740745262"/>
      <name val="Arial"/>
      <family val="2"/>
    </font>
    <font>
      <sz val="11"/>
      <color indexed="57"/>
      <name val="Calibri"/>
      <family val="2"/>
    </font>
    <font>
      <sz val="11"/>
      <color indexed="57"/>
      <name val="Arial"/>
      <family val="2"/>
    </font>
    <font>
      <b/>
      <sz val="11"/>
      <color rgb="FF000000"/>
      <name val="Calibri"/>
      <family val="2"/>
    </font>
    <font>
      <sz val="11"/>
      <color rgb="FF000000"/>
      <name val="Calibri"/>
      <family val="2"/>
    </font>
    <font>
      <b/>
      <sz val="8"/>
      <color rgb="FF0080C0"/>
      <name val="Arial"/>
      <family val="2"/>
    </font>
    <font>
      <b/>
      <sz val="11"/>
      <color rgb="FF0080C0"/>
      <name val="Arial"/>
      <family val="2"/>
    </font>
    <font>
      <b/>
      <i/>
      <sz val="10"/>
      <name val="Arial"/>
      <family val="2"/>
    </font>
    <font>
      <sz val="14"/>
      <name val="Calibri"/>
      <family val="2"/>
    </font>
    <font>
      <b/>
      <sz val="11"/>
      <color theme="1"/>
      <name val="Calibri"/>
      <family val="2"/>
      <scheme val="minor"/>
    </font>
    <font>
      <b/>
      <sz val="14"/>
      <color rgb="FF000000"/>
      <name val="Arial"/>
      <family val="2"/>
    </font>
    <font>
      <sz val="11"/>
      <color theme="1"/>
      <name val="Arial Narrow"/>
      <family val="2"/>
    </font>
    <font>
      <sz val="11"/>
      <color rgb="FFFF0000"/>
      <name val="Arial"/>
      <family val="2"/>
    </font>
    <font>
      <b/>
      <sz val="11"/>
      <color theme="1"/>
      <name val="Arial"/>
      <family val="2"/>
    </font>
    <font>
      <sz val="10"/>
      <color rgb="FF000000"/>
      <name val="Tw Cen MT Condensed"/>
      <family val="2"/>
    </font>
    <font>
      <sz val="10"/>
      <color theme="1"/>
      <name val="Tw Cen MT Condensed"/>
      <family val="2"/>
    </font>
    <font>
      <sz val="10"/>
      <name val="Tw Cen MT Condensed"/>
      <family val="2"/>
    </font>
    <font>
      <sz val="11"/>
      <name val="Calibri"/>
      <family val="2"/>
      <scheme val="minor"/>
    </font>
    <font>
      <b/>
      <sz val="11"/>
      <name val="Calibri"/>
      <family val="2"/>
      <scheme val="minor"/>
    </font>
    <font>
      <i/>
      <sz val="14"/>
      <name val="Arial"/>
      <family val="2"/>
    </font>
    <font>
      <sz val="10"/>
      <name val="Courier New"/>
    </font>
    <font>
      <sz val="14"/>
      <color rgb="FF0033CC"/>
      <name val="Arial"/>
      <family val="2"/>
    </font>
    <font>
      <sz val="14"/>
      <color rgb="FF0033CC"/>
      <name val="Arial  "/>
    </font>
    <font>
      <b/>
      <sz val="14"/>
      <color rgb="FF0033CC"/>
      <name val="Arial"/>
      <family val="2"/>
    </font>
    <font>
      <sz val="10"/>
      <color rgb="FF0033CC"/>
      <name val="Arial"/>
      <family val="2"/>
    </font>
    <font>
      <sz val="11"/>
      <color rgb="FF0033CC"/>
      <name val="Arial"/>
      <family val="2"/>
    </font>
    <font>
      <b/>
      <sz val="10"/>
      <color rgb="FF0033CC"/>
      <name val="Arial"/>
      <family val="2"/>
    </font>
    <font>
      <b/>
      <sz val="11"/>
      <color rgb="FF0033CC"/>
      <name val="Arial"/>
      <family val="2"/>
    </font>
    <font>
      <sz val="16"/>
      <color rgb="FF0033CC"/>
      <name val="Arial"/>
      <family val="2"/>
    </font>
    <font>
      <sz val="8"/>
      <name val="Arial"/>
    </font>
    <font>
      <b/>
      <sz val="12"/>
      <name val="Calibri"/>
      <family val="2"/>
    </font>
    <font>
      <b/>
      <i/>
      <sz val="12"/>
      <name val="Arial"/>
      <family val="2"/>
    </font>
    <font>
      <sz val="12"/>
      <name val="Courier New"/>
      <family val="3"/>
    </font>
    <font>
      <b/>
      <sz val="10"/>
      <color theme="0"/>
      <name val="Arial"/>
      <family val="2"/>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s>
  <fills count="5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29"/>
      </patternFill>
    </fill>
    <fill>
      <patternFill patternType="solid">
        <fgColor indexed="11"/>
        <bgColor indexed="11"/>
      </patternFill>
    </fill>
    <fill>
      <patternFill patternType="solid">
        <fgColor indexed="34"/>
      </patternFill>
    </fill>
    <fill>
      <patternFill patternType="solid">
        <fgColor indexed="30"/>
      </patternFill>
    </fill>
    <fill>
      <patternFill patternType="solid">
        <fgColor indexed="36"/>
        <bgColor indexed="36"/>
      </patternFill>
    </fill>
    <fill>
      <patternFill patternType="solid">
        <fgColor indexed="49"/>
      </patternFill>
    </fill>
    <fill>
      <patternFill patternType="solid">
        <fgColor indexed="22"/>
        <bgColor indexed="22"/>
      </patternFill>
    </fill>
    <fill>
      <patternFill patternType="solid">
        <fgColor indexed="55"/>
      </patternFill>
    </fill>
    <fill>
      <patternFill patternType="solid">
        <fgColor indexed="62"/>
      </patternFill>
    </fill>
    <fill>
      <patternFill patternType="solid">
        <fgColor indexed="10"/>
        <bgColor indexed="10"/>
      </patternFill>
    </fill>
    <fill>
      <patternFill patternType="solid">
        <fgColor indexed="50"/>
      </patternFill>
    </fill>
    <fill>
      <patternFill patternType="solid">
        <fgColor indexed="10"/>
      </patternFill>
    </fill>
    <fill>
      <patternFill patternType="solid">
        <fgColor indexed="26"/>
      </patternFill>
    </fill>
    <fill>
      <patternFill patternType="solid">
        <fgColor indexed="9"/>
        <bgColor indexed="64"/>
      </patternFill>
    </fill>
    <fill>
      <patternFill patternType="solid">
        <fgColor indexed="22"/>
        <bgColor indexed="64"/>
      </patternFill>
    </fill>
    <fill>
      <patternFill patternType="solid">
        <fgColor indexed="11"/>
        <bgColor indexed="64"/>
      </patternFill>
    </fill>
    <fill>
      <patternFill patternType="solid">
        <fgColor theme="0"/>
        <bgColor indexed="64"/>
      </patternFill>
    </fill>
    <fill>
      <patternFill patternType="solid">
        <fgColor theme="0" tint="-0.249977111117893"/>
        <bgColor indexed="64"/>
      </patternFill>
    </fill>
    <fill>
      <patternFill patternType="solid">
        <fgColor rgb="FFFF0000"/>
        <bgColor indexed="64"/>
      </patternFill>
    </fill>
    <fill>
      <patternFill patternType="solid">
        <fgColor rgb="FF92D050"/>
        <bgColor indexed="64"/>
      </patternFill>
    </fill>
    <fill>
      <patternFill patternType="solid">
        <fgColor rgb="FFFFC000"/>
        <bgColor indexed="64"/>
      </patternFill>
    </fill>
    <fill>
      <patternFill patternType="solid">
        <fgColor rgb="FFDDDDDD"/>
        <bgColor indexed="64"/>
      </patternFill>
    </fill>
    <fill>
      <patternFill patternType="solid">
        <fgColor rgb="FFB2B2B2"/>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11"/>
      </patternFill>
    </fill>
    <fill>
      <patternFill patternType="solid">
        <fgColor indexed="51"/>
      </patternFill>
    </fill>
    <fill>
      <patternFill patternType="solid">
        <fgColor indexed="43"/>
      </patternFill>
    </fill>
    <fill>
      <patternFill patternType="solid">
        <fgColor indexed="36"/>
      </patternFill>
    </fill>
    <fill>
      <patternFill patternType="solid">
        <fgColor indexed="52"/>
      </patternFill>
    </fill>
    <fill>
      <patternFill patternType="solid">
        <fgColor indexed="53"/>
      </patternFill>
    </fill>
    <fill>
      <patternFill patternType="solid">
        <fgColor indexed="57"/>
      </patternFill>
    </fill>
    <fill>
      <patternFill patternType="solid">
        <fgColor indexed="22"/>
      </patternFill>
    </fill>
    <fill>
      <patternFill patternType="solid">
        <fgColor indexed="9"/>
      </patternFill>
    </fill>
    <fill>
      <patternFill patternType="solid">
        <fgColor indexed="56"/>
      </patternFill>
    </fill>
    <fill>
      <patternFill patternType="solid">
        <fgColor indexed="54"/>
      </patternFill>
    </fill>
    <fill>
      <patternFill patternType="solid">
        <fgColor rgb="FFFFFF00"/>
        <bgColor rgb="FFFFFF00"/>
      </patternFill>
    </fill>
    <fill>
      <patternFill patternType="solid">
        <fgColor rgb="FFFFFFFF"/>
        <bgColor rgb="FFFFFFFF"/>
      </patternFill>
    </fill>
    <fill>
      <patternFill patternType="solid">
        <fgColor theme="0"/>
        <bgColor rgb="FFFFFFFF"/>
      </patternFill>
    </fill>
    <fill>
      <patternFill patternType="solid">
        <fgColor rgb="FF999933"/>
        <bgColor rgb="FF999933"/>
      </patternFill>
    </fill>
    <fill>
      <patternFill patternType="solid">
        <fgColor rgb="FFFFC000"/>
        <bgColor rgb="FF999933"/>
      </patternFill>
    </fill>
    <fill>
      <patternFill patternType="solid">
        <fgColor theme="2" tint="-0.249977111117893"/>
        <bgColor indexed="64"/>
      </patternFill>
    </fill>
    <fill>
      <patternFill patternType="solid">
        <fgColor rgb="FF00B050"/>
        <bgColor rgb="FF999933"/>
      </patternFill>
    </fill>
    <fill>
      <patternFill patternType="solid">
        <fgColor rgb="FF00B050"/>
        <bgColor indexed="64"/>
      </patternFill>
    </fill>
    <fill>
      <patternFill patternType="solid">
        <fgColor theme="5" tint="0.59999389629810485"/>
        <bgColor indexed="64"/>
      </patternFill>
    </fill>
  </fills>
  <borders count="103">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right/>
      <top/>
      <bottom style="double">
        <color indexed="34"/>
      </bottom>
      <diagonal/>
    </border>
    <border>
      <left style="thin">
        <color indexed="22"/>
      </left>
      <right style="thin">
        <color indexed="22"/>
      </right>
      <top style="thin">
        <color indexed="22"/>
      </top>
      <bottom style="thin">
        <color indexed="22"/>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22"/>
      </bottom>
      <diagonal/>
    </border>
    <border>
      <left/>
      <right/>
      <top style="thin">
        <color indexed="32"/>
      </top>
      <bottom style="double">
        <color indexed="32"/>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right style="medium">
        <color indexed="64"/>
      </right>
      <top style="medium">
        <color indexed="64"/>
      </top>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style="medium">
        <color indexed="64"/>
      </bottom>
      <diagonal/>
    </border>
    <border>
      <left/>
      <right/>
      <top/>
      <bottom style="thin">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diagonal/>
    </border>
    <border>
      <left/>
      <right style="hair">
        <color indexed="64"/>
      </right>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medium">
        <color indexed="64"/>
      </left>
      <right style="medium">
        <color indexed="64"/>
      </right>
      <top style="medium">
        <color indexed="64"/>
      </top>
      <bottom style="medium">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bottom/>
      <diagonal/>
    </border>
    <border>
      <left style="hair">
        <color indexed="64"/>
      </left>
      <right style="hair">
        <color indexed="64"/>
      </right>
      <top/>
      <bottom style="hair">
        <color indexed="64"/>
      </bottom>
      <diagonal/>
    </border>
    <border>
      <left/>
      <right style="medium">
        <color indexed="64"/>
      </right>
      <top style="medium">
        <color indexed="64"/>
      </top>
      <bottom style="medium">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hair">
        <color indexed="64"/>
      </top>
      <bottom style="hair">
        <color indexed="64"/>
      </bottom>
      <diagonal/>
    </border>
    <border>
      <left style="hair">
        <color indexed="64"/>
      </left>
      <right style="medium">
        <color indexed="64"/>
      </right>
      <top style="medium">
        <color indexed="64"/>
      </top>
      <bottom/>
      <diagonal/>
    </border>
    <border>
      <left style="hair">
        <color indexed="64"/>
      </left>
      <right style="medium">
        <color indexed="64"/>
      </right>
      <top/>
      <bottom style="medium">
        <color indexed="64"/>
      </bottom>
      <diagonal/>
    </border>
    <border>
      <left style="hair">
        <color indexed="64"/>
      </left>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right/>
      <top/>
      <bottom style="thick">
        <color indexed="62"/>
      </bottom>
      <diagonal/>
    </border>
    <border>
      <left/>
      <right/>
      <top/>
      <bottom style="medium">
        <color indexed="30"/>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62"/>
      </top>
      <bottom style="double">
        <color indexed="62"/>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
      <left style="hair">
        <color rgb="FF000000"/>
      </left>
      <right style="hair">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hair">
        <color rgb="FF000000"/>
      </left>
      <right style="thin">
        <color rgb="FF000000"/>
      </right>
      <top style="thin">
        <color rgb="FF000000"/>
      </top>
      <bottom style="thin">
        <color rgb="FF000000"/>
      </bottom>
      <diagonal/>
    </border>
    <border>
      <left style="hair">
        <color rgb="FF000000"/>
      </left>
      <right/>
      <top style="thin">
        <color rgb="FF000000"/>
      </top>
      <bottom style="thin">
        <color rgb="FF000000"/>
      </bottom>
      <diagonal/>
    </border>
    <border>
      <left/>
      <right style="hair">
        <color rgb="FF000000"/>
      </right>
      <top style="thin">
        <color rgb="FF000000"/>
      </top>
      <bottom style="thin">
        <color rgb="FF000000"/>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hair">
        <color rgb="FF000000"/>
      </left>
      <right style="hair">
        <color rgb="FF000000"/>
      </right>
      <top style="thin">
        <color rgb="FF000000"/>
      </top>
      <bottom/>
      <diagonal/>
    </border>
    <border>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thin">
        <color indexed="64"/>
      </top>
      <bottom/>
      <diagonal/>
    </border>
    <border>
      <left style="thin">
        <color indexed="64"/>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medium">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bottom/>
      <diagonal/>
    </border>
    <border>
      <left/>
      <right/>
      <top style="thin">
        <color indexed="64"/>
      </top>
      <bottom style="medium">
        <color indexed="64"/>
      </bottom>
      <diagonal/>
    </border>
    <border>
      <left style="thin">
        <color rgb="FF000000"/>
      </left>
      <right style="thin">
        <color rgb="FF000000"/>
      </right>
      <top/>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medium">
        <color indexed="64"/>
      </left>
      <right/>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s>
  <cellStyleXfs count="168">
    <xf numFmtId="0" fontId="0" fillId="0" borderId="0"/>
    <xf numFmtId="0" fontId="20" fillId="0" borderId="0" applyNumberFormat="0" applyFill="0" applyBorder="0" applyAlignment="0" applyProtection="0"/>
    <xf numFmtId="0" fontId="20" fillId="0" borderId="0" applyNumberFormat="0" applyFill="0" applyBorder="0" applyAlignment="0" applyProtection="0"/>
    <xf numFmtId="0" fontId="4" fillId="2" borderId="0" applyNumberFormat="0" applyFont="0" applyFill="0" applyProtection="0"/>
    <xf numFmtId="0" fontId="4" fillId="3" borderId="0" applyNumberFormat="0" applyFont="0" applyFill="0" applyProtection="0"/>
    <xf numFmtId="0" fontId="4" fillId="4" borderId="0" applyNumberFormat="0" applyFont="0" applyFill="0" applyProtection="0"/>
    <xf numFmtId="0" fontId="4" fillId="2" borderId="0" applyNumberFormat="0" applyFont="0" applyFill="0" applyProtection="0"/>
    <xf numFmtId="0" fontId="4" fillId="4" borderId="0" applyNumberFormat="0" applyFont="0" applyFill="0" applyProtection="0"/>
    <xf numFmtId="0" fontId="4" fillId="3" borderId="0" applyNumberFormat="0" applyFont="0" applyFill="0" applyProtection="0"/>
    <xf numFmtId="0" fontId="4" fillId="2" borderId="0" applyNumberFormat="0" applyFont="0" applyFill="0" applyProtection="0"/>
    <xf numFmtId="0" fontId="4" fillId="5" borderId="0" applyNumberFormat="0" applyFont="0" applyFill="0" applyProtection="0"/>
    <xf numFmtId="0" fontId="4" fillId="6" borderId="0" applyNumberFormat="0" applyFont="0" applyFill="0" applyProtection="0"/>
    <xf numFmtId="0" fontId="4" fillId="2" borderId="0" applyNumberFormat="0" applyFont="0" applyFill="0" applyProtection="0"/>
    <xf numFmtId="0" fontId="4" fillId="2" borderId="0" applyNumberFormat="0" applyFont="0" applyFill="0" applyProtection="0"/>
    <xf numFmtId="0" fontId="4" fillId="7" borderId="0" applyNumberFormat="0" applyFont="0" applyFill="0" applyProtection="0"/>
    <xf numFmtId="0" fontId="5" fillId="8" borderId="0" applyNumberFormat="0" applyFont="0" applyFill="0" applyProtection="0"/>
    <xf numFmtId="0" fontId="5" fillId="5" borderId="0" applyNumberFormat="0" applyFont="0" applyFill="0" applyProtection="0"/>
    <xf numFmtId="0" fontId="5" fillId="6" borderId="0" applyNumberFormat="0" applyFont="0" applyFill="0" applyProtection="0"/>
    <xf numFmtId="0" fontId="5" fillId="9" borderId="0" applyNumberFormat="0" applyFont="0" applyFill="0" applyProtection="0"/>
    <xf numFmtId="0" fontId="5" fillId="10" borderId="0" applyNumberFormat="0" applyFont="0" applyFill="0" applyProtection="0"/>
    <xf numFmtId="0" fontId="5" fillId="7" borderId="0" applyNumberFormat="0" applyFont="0" applyFill="0" applyProtection="0"/>
    <xf numFmtId="0" fontId="6" fillId="4" borderId="0" applyNumberFormat="0" applyFont="0" applyFill="0" applyProtection="0"/>
    <xf numFmtId="0" fontId="7" fillId="11" borderId="1" applyNumberFormat="0" applyFont="0" applyProtection="0"/>
    <xf numFmtId="0" fontId="8" fillId="12" borderId="2" applyNumberFormat="0" applyFont="0" applyProtection="0"/>
    <xf numFmtId="0" fontId="9" fillId="0" borderId="3" applyNumberFormat="0" applyFont="0" applyAlignment="0" applyProtection="0"/>
    <xf numFmtId="3" fontId="4" fillId="0" borderId="0" applyFont="0" applyFill="0" applyBorder="0" applyAlignment="0" applyProtection="0"/>
    <xf numFmtId="3" fontId="4" fillId="0" borderId="0" applyFont="0" applyFill="0" applyBorder="0" applyAlignment="0" applyProtection="0"/>
    <xf numFmtId="0" fontId="5" fillId="13" borderId="0" applyNumberFormat="0" applyFont="0" applyFill="0" applyProtection="0"/>
    <xf numFmtId="0" fontId="5" fillId="14" borderId="0" applyNumberFormat="0" applyFont="0" applyFill="0" applyProtection="0"/>
    <xf numFmtId="0" fontId="5" fillId="15" borderId="0" applyNumberFormat="0" applyFont="0" applyFill="0" applyProtection="0"/>
    <xf numFmtId="0" fontId="5" fillId="9" borderId="0" applyNumberFormat="0" applyFont="0" applyFill="0" applyProtection="0"/>
    <xf numFmtId="0" fontId="5" fillId="10" borderId="0" applyNumberFormat="0" applyFont="0" applyFill="0" applyProtection="0"/>
    <xf numFmtId="0" fontId="5" fillId="16" borderId="0" applyNumberFormat="0" applyFont="0" applyFill="0" applyProtection="0"/>
    <xf numFmtId="0" fontId="10" fillId="3" borderId="1" applyNumberFormat="0" applyFont="0" applyProtection="0"/>
    <xf numFmtId="0" fontId="3" fillId="0" borderId="0"/>
    <xf numFmtId="0" fontId="11" fillId="3" borderId="0" applyNumberFormat="0" applyFont="0" applyFill="0" applyProtection="0"/>
    <xf numFmtId="0" fontId="12" fillId="17" borderId="0" applyNumberFormat="0" applyFont="0" applyFill="0" applyProtection="0"/>
    <xf numFmtId="0" fontId="4" fillId="0" borderId="0"/>
    <xf numFmtId="0" fontId="31" fillId="0" borderId="0"/>
    <xf numFmtId="0" fontId="4" fillId="17" borderId="4" applyNumberFormat="0" applyFont="0" applyBorder="0" applyProtection="0"/>
    <xf numFmtId="9" fontId="22" fillId="0" borderId="0" applyFont="0" applyFill="0" applyBorder="0" applyAlignment="0" applyProtection="0"/>
    <xf numFmtId="0" fontId="13" fillId="11" borderId="5" applyNumberFormat="0" applyFont="0" applyProtection="0"/>
    <xf numFmtId="165" fontId="4" fillId="0" borderId="0" applyFont="0" applyFill="0" applyBorder="0" applyAlignment="0" applyProtection="0"/>
    <xf numFmtId="0" fontId="14" fillId="0" borderId="0" applyNumberFormat="0" applyFont="0" applyFill="0" applyAlignment="0" applyProtection="0"/>
    <xf numFmtId="0" fontId="15" fillId="0" borderId="0" applyNumberFormat="0" applyFont="0" applyFill="0" applyAlignment="0" applyProtection="0"/>
    <xf numFmtId="0" fontId="16" fillId="0" borderId="0" applyNumberFormat="0" applyFont="0" applyFill="0" applyAlignment="0" applyProtection="0"/>
    <xf numFmtId="0" fontId="17" fillId="0" borderId="6" applyNumberFormat="0" applyFont="0" applyAlignment="0" applyProtection="0"/>
    <xf numFmtId="0" fontId="18" fillId="0" borderId="7" applyNumberFormat="0" applyFont="0" applyAlignment="0" applyProtection="0"/>
    <xf numFmtId="0" fontId="19" fillId="0" borderId="6" applyNumberFormat="0" applyFont="0" applyAlignment="0" applyProtection="0"/>
    <xf numFmtId="0" fontId="19" fillId="0" borderId="0" applyNumberFormat="0" applyFont="0" applyFill="0" applyAlignment="0" applyProtection="0"/>
    <xf numFmtId="0" fontId="20" fillId="0" borderId="8" applyNumberFormat="0" applyFont="0" applyAlignment="0" applyProtection="0"/>
    <xf numFmtId="165" fontId="4" fillId="0" borderId="0" applyFont="0" applyFill="0" applyBorder="0" applyAlignment="0" applyProtection="0"/>
    <xf numFmtId="165" fontId="4" fillId="0" borderId="0" applyFont="0" applyFill="0" applyBorder="0" applyAlignment="0" applyProtection="0"/>
    <xf numFmtId="164" fontId="45" fillId="0" borderId="0" applyFont="0" applyFill="0" applyBorder="0" applyAlignment="0" applyProtection="0"/>
    <xf numFmtId="0" fontId="31" fillId="0" borderId="0"/>
    <xf numFmtId="0" fontId="4" fillId="0" borderId="0"/>
    <xf numFmtId="0" fontId="4" fillId="0" borderId="0"/>
    <xf numFmtId="0" fontId="4" fillId="0" borderId="0"/>
    <xf numFmtId="174" fontId="4" fillId="0" borderId="0" applyFont="0" applyFill="0" applyBorder="0" applyAlignment="0" applyProtection="0"/>
    <xf numFmtId="165" fontId="54" fillId="0" borderId="0" applyFont="0" applyFill="0" applyBorder="0" applyAlignment="0" applyProtection="0"/>
    <xf numFmtId="0" fontId="55" fillId="0" borderId="0"/>
    <xf numFmtId="9" fontId="4" fillId="0" borderId="0" applyFont="0" applyFill="0" applyBorder="0" applyAlignment="0" applyProtection="0"/>
    <xf numFmtId="16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9" fontId="4" fillId="0" borderId="0" applyFont="0" applyFill="0" applyBorder="0" applyAlignment="0" applyProtection="0"/>
    <xf numFmtId="174" fontId="4" fillId="0" borderId="0" applyFont="0" applyFill="0" applyBorder="0" applyAlignment="0" applyProtection="0"/>
    <xf numFmtId="0" fontId="3" fillId="0" borderId="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6" borderId="0" applyNumberFormat="0" applyBorder="0" applyAlignment="0" applyProtection="0"/>
    <xf numFmtId="0" fontId="3" fillId="37" borderId="0" applyNumberFormat="0" applyBorder="0" applyAlignment="0" applyProtection="0"/>
    <xf numFmtId="0" fontId="3" fillId="5" borderId="0" applyNumberFormat="0" applyBorder="0" applyAlignment="0" applyProtection="0"/>
    <xf numFmtId="0" fontId="3" fillId="17" borderId="0" applyNumberFormat="0" applyBorder="0" applyAlignment="0" applyProtection="0"/>
    <xf numFmtId="0" fontId="3" fillId="36" borderId="0" applyNumberFormat="0" applyBorder="0" applyAlignment="0" applyProtection="0"/>
    <xf numFmtId="0" fontId="3" fillId="35" borderId="0" applyNumberFormat="0" applyBorder="0" applyAlignment="0" applyProtection="0"/>
    <xf numFmtId="0" fontId="3" fillId="17" borderId="0" applyNumberFormat="0" applyBorder="0" applyAlignment="0" applyProtection="0"/>
    <xf numFmtId="0" fontId="3" fillId="37" borderId="0" applyNumberFormat="0" applyBorder="0" applyAlignment="0" applyProtection="0"/>
    <xf numFmtId="0" fontId="3" fillId="5" borderId="0" applyNumberFormat="0" applyBorder="0" applyAlignment="0" applyProtection="0"/>
    <xf numFmtId="0" fontId="3" fillId="38" borderId="0" applyNumberFormat="0" applyBorder="0" applyAlignment="0" applyProtection="0"/>
    <xf numFmtId="0" fontId="3" fillId="34" borderId="0" applyNumberFormat="0" applyBorder="0" applyAlignment="0" applyProtection="0"/>
    <xf numFmtId="0" fontId="3" fillId="37" borderId="0" applyNumberFormat="0" applyBorder="0" applyAlignment="0" applyProtection="0"/>
    <xf numFmtId="0" fontId="3" fillId="39" borderId="0" applyNumberFormat="0" applyBorder="0" applyAlignment="0" applyProtection="0"/>
    <xf numFmtId="0" fontId="3" fillId="35" borderId="0" applyNumberFormat="0" applyBorder="0" applyAlignment="0" applyProtection="0"/>
    <xf numFmtId="0" fontId="3" fillId="5" borderId="0" applyNumberFormat="0" applyBorder="0" applyAlignment="0" applyProtection="0"/>
    <xf numFmtId="0" fontId="3" fillId="40" borderId="0" applyNumberFormat="0" applyBorder="0" applyAlignment="0" applyProtection="0"/>
    <xf numFmtId="0" fontId="3" fillId="3" borderId="0" applyNumberFormat="0" applyBorder="0" applyAlignment="0" applyProtection="0"/>
    <xf numFmtId="0" fontId="3" fillId="35" borderId="0" applyNumberFormat="0" applyBorder="0" applyAlignment="0" applyProtection="0"/>
    <xf numFmtId="0" fontId="3" fillId="17" borderId="0" applyNumberFormat="0" applyBorder="0" applyAlignment="0" applyProtection="0"/>
    <xf numFmtId="0" fontId="63" fillId="8" borderId="0" applyNumberFormat="0" applyBorder="0" applyAlignment="0" applyProtection="0"/>
    <xf numFmtId="0" fontId="63" fillId="5" borderId="0" applyNumberFormat="0" applyBorder="0" applyAlignment="0" applyProtection="0"/>
    <xf numFmtId="0" fontId="63" fillId="38" borderId="0" applyNumberFormat="0" applyBorder="0" applyAlignment="0" applyProtection="0"/>
    <xf numFmtId="0" fontId="63" fillId="41" borderId="0" applyNumberFormat="0" applyBorder="0" applyAlignment="0" applyProtection="0"/>
    <xf numFmtId="0" fontId="63" fillId="10" borderId="0" applyNumberFormat="0" applyBorder="0" applyAlignment="0" applyProtection="0"/>
    <xf numFmtId="0" fontId="63" fillId="42" borderId="0" applyNumberFormat="0" applyBorder="0" applyAlignment="0" applyProtection="0"/>
    <xf numFmtId="0" fontId="63" fillId="35" borderId="0" applyNumberFormat="0" applyBorder="0" applyAlignment="0" applyProtection="0"/>
    <xf numFmtId="0" fontId="63" fillId="43" borderId="0" applyNumberFormat="0" applyBorder="0" applyAlignment="0" applyProtection="0"/>
    <xf numFmtId="0" fontId="63" fillId="39" borderId="0" applyNumberFormat="0" applyBorder="0" applyAlignment="0" applyProtection="0"/>
    <xf numFmtId="0" fontId="63" fillId="3" borderId="0" applyNumberFormat="0" applyBorder="0" applyAlignment="0" applyProtection="0"/>
    <xf numFmtId="0" fontId="63" fillId="35" borderId="0" applyNumberFormat="0" applyBorder="0" applyAlignment="0" applyProtection="0"/>
    <xf numFmtId="0" fontId="63" fillId="5" borderId="0" applyNumberFormat="0" applyBorder="0" applyAlignment="0" applyProtection="0"/>
    <xf numFmtId="0" fontId="63" fillId="13" borderId="0" applyNumberFormat="0" applyBorder="0" applyAlignment="0" applyProtection="0"/>
    <xf numFmtId="0" fontId="63" fillId="16" borderId="0" applyNumberFormat="0" applyBorder="0" applyAlignment="0" applyProtection="0"/>
    <xf numFmtId="0" fontId="63" fillId="44" borderId="0" applyNumberFormat="0" applyBorder="0" applyAlignment="0" applyProtection="0"/>
    <xf numFmtId="0" fontId="63" fillId="41" borderId="0" applyNumberFormat="0" applyBorder="0" applyAlignment="0" applyProtection="0"/>
    <xf numFmtId="0" fontId="63" fillId="10" borderId="0" applyNumberFormat="0" applyBorder="0" applyAlignment="0" applyProtection="0"/>
    <xf numFmtId="0" fontId="63" fillId="43" borderId="0" applyNumberFormat="0" applyBorder="0" applyAlignment="0" applyProtection="0"/>
    <xf numFmtId="0" fontId="64" fillId="3" borderId="0" applyNumberFormat="0" applyBorder="0" applyAlignment="0" applyProtection="0"/>
    <xf numFmtId="0" fontId="68" fillId="35" borderId="0" applyNumberFormat="0" applyBorder="0" applyAlignment="0" applyProtection="0"/>
    <xf numFmtId="0" fontId="65" fillId="45" borderId="1" applyNumberFormat="0" applyAlignment="0" applyProtection="0"/>
    <xf numFmtId="0" fontId="79" fillId="46" borderId="1" applyNumberFormat="0" applyAlignment="0" applyProtection="0"/>
    <xf numFmtId="0" fontId="66" fillId="12" borderId="53" applyNumberFormat="0" applyAlignment="0" applyProtection="0"/>
    <xf numFmtId="0" fontId="78" fillId="0" borderId="54" applyNumberFormat="0" applyFill="0" applyAlignment="0" applyProtection="0"/>
    <xf numFmtId="0" fontId="66" fillId="12" borderId="53" applyNumberFormat="0" applyAlignment="0" applyProtection="0"/>
    <xf numFmtId="0" fontId="63" fillId="47" borderId="0" applyNumberFormat="0" applyBorder="0" applyAlignment="0" applyProtection="0"/>
    <xf numFmtId="0" fontId="63" fillId="43" borderId="0" applyNumberFormat="0" applyBorder="0" applyAlignment="0" applyProtection="0"/>
    <xf numFmtId="0" fontId="63" fillId="39" borderId="0" applyNumberFormat="0" applyBorder="0" applyAlignment="0" applyProtection="0"/>
    <xf numFmtId="0" fontId="63" fillId="48" borderId="0" applyNumberFormat="0" applyBorder="0" applyAlignment="0" applyProtection="0"/>
    <xf numFmtId="0" fontId="63" fillId="10" borderId="0" applyNumberFormat="0" applyBorder="0" applyAlignment="0" applyProtection="0"/>
    <xf numFmtId="0" fontId="63" fillId="16" borderId="0" applyNumberFormat="0" applyBorder="0" applyAlignment="0" applyProtection="0"/>
    <xf numFmtId="0" fontId="72" fillId="40" borderId="1" applyNumberFormat="0" applyAlignment="0" applyProtection="0"/>
    <xf numFmtId="0" fontId="67" fillId="0" borderId="0" applyNumberFormat="0" applyFill="0" applyBorder="0" applyAlignment="0" applyProtection="0"/>
    <xf numFmtId="0" fontId="68" fillId="4" borderId="0" applyNumberFormat="0" applyBorder="0" applyAlignment="0" applyProtection="0"/>
    <xf numFmtId="0" fontId="69" fillId="0" borderId="55" applyNumberFormat="0" applyFill="0" applyAlignment="0" applyProtection="0"/>
    <xf numFmtId="0" fontId="70" fillId="0" borderId="7" applyNumberFormat="0" applyFill="0" applyAlignment="0" applyProtection="0"/>
    <xf numFmtId="0" fontId="71" fillId="0" borderId="56" applyNumberFormat="0" applyFill="0" applyAlignment="0" applyProtection="0"/>
    <xf numFmtId="0" fontId="71" fillId="0" borderId="0" applyNumberFormat="0" applyFill="0" applyBorder="0" applyAlignment="0" applyProtection="0"/>
    <xf numFmtId="0" fontId="64" fillId="34" borderId="0" applyNumberFormat="0" applyBorder="0" applyAlignment="0" applyProtection="0"/>
    <xf numFmtId="0" fontId="72" fillId="36" borderId="1" applyNumberFormat="0" applyAlignment="0" applyProtection="0"/>
    <xf numFmtId="0" fontId="73" fillId="0" borderId="57" applyNumberFormat="0" applyFill="0" applyAlignment="0" applyProtection="0"/>
    <xf numFmtId="0" fontId="80" fillId="40" borderId="0" applyNumberFormat="0" applyBorder="0" applyAlignment="0" applyProtection="0"/>
    <xf numFmtId="0" fontId="74" fillId="40" borderId="0" applyNumberFormat="0" applyBorder="0" applyAlignment="0" applyProtection="0"/>
    <xf numFmtId="0" fontId="62" fillId="17" borderId="4" applyNumberFormat="0" applyFont="0" applyAlignment="0" applyProtection="0"/>
    <xf numFmtId="0" fontId="3" fillId="17" borderId="4" applyNumberFormat="0" applyFont="0" applyAlignment="0" applyProtection="0"/>
    <xf numFmtId="0" fontId="75" fillId="45" borderId="58" applyNumberFormat="0" applyAlignment="0" applyProtection="0"/>
    <xf numFmtId="0" fontId="75" fillId="46" borderId="58" applyNumberFormat="0" applyAlignment="0" applyProtection="0"/>
    <xf numFmtId="0" fontId="78" fillId="0" borderId="0" applyNumberFormat="0" applyFill="0" applyBorder="0" applyAlignment="0" applyProtection="0"/>
    <xf numFmtId="0" fontId="67" fillId="0" borderId="0" applyNumberFormat="0" applyFill="0" applyBorder="0" applyAlignment="0" applyProtection="0"/>
    <xf numFmtId="0" fontId="76" fillId="0" borderId="0" applyNumberFormat="0" applyFill="0" applyBorder="0" applyAlignment="0" applyProtection="0"/>
    <xf numFmtId="0" fontId="81" fillId="0" borderId="0" applyNumberFormat="0" applyFill="0" applyBorder="0" applyAlignment="0" applyProtection="0"/>
    <xf numFmtId="0" fontId="82" fillId="0" borderId="59" applyNumberFormat="0" applyFill="0" applyAlignment="0" applyProtection="0"/>
    <xf numFmtId="0" fontId="83" fillId="0" borderId="60" applyNumberFormat="0" applyFill="0" applyAlignment="0" applyProtection="0"/>
    <xf numFmtId="0" fontId="84" fillId="0" borderId="61" applyNumberFormat="0" applyFill="0" applyAlignment="0" applyProtection="0"/>
    <xf numFmtId="0" fontId="84" fillId="0" borderId="0" applyNumberFormat="0" applyFill="0" applyBorder="0" applyAlignment="0" applyProtection="0"/>
    <xf numFmtId="0" fontId="77" fillId="0" borderId="62" applyNumberFormat="0" applyFill="0" applyAlignment="0" applyProtection="0"/>
    <xf numFmtId="0" fontId="78" fillId="0" borderId="0" applyNumberFormat="0" applyFill="0" applyBorder="0" applyAlignment="0" applyProtection="0"/>
    <xf numFmtId="0" fontId="4" fillId="0" borderId="0"/>
    <xf numFmtId="165" fontId="4" fillId="0" borderId="0" applyFont="0" applyFill="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164" fontId="4" fillId="0" borderId="0" applyFont="0" applyFill="0" applyBorder="0" applyAlignment="0" applyProtection="0"/>
    <xf numFmtId="0" fontId="4" fillId="0" borderId="0"/>
    <xf numFmtId="170" fontId="4" fillId="0" borderId="0" applyFont="0" applyFill="0" applyBorder="0" applyAlignment="0" applyProtection="0"/>
    <xf numFmtId="0" fontId="4" fillId="0" borderId="0" applyFont="0" applyFill="0" applyBorder="0" applyAlignment="0" applyProtection="0"/>
    <xf numFmtId="168" fontId="4" fillId="0" borderId="0" applyFont="0" applyFill="0" applyBorder="0" applyAlignment="0" applyProtection="0"/>
    <xf numFmtId="0" fontId="4" fillId="0" borderId="0"/>
    <xf numFmtId="0" fontId="4" fillId="0" borderId="0"/>
    <xf numFmtId="0" fontId="2" fillId="0" borderId="0"/>
    <xf numFmtId="43" fontId="2"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0" fontId="1" fillId="0" borderId="0"/>
    <xf numFmtId="43" fontId="1" fillId="0" borderId="0" applyFont="0" applyFill="0" applyBorder="0" applyAlignment="0" applyProtection="0"/>
  </cellStyleXfs>
  <cellXfs count="1454">
    <xf numFmtId="0" fontId="0" fillId="0" borderId="0" xfId="0"/>
    <xf numFmtId="170" fontId="28" fillId="0" borderId="45" xfId="0" applyNumberFormat="1" applyFont="1" applyBorder="1" applyAlignment="1">
      <alignment horizontal="center" vertical="center" wrapText="1"/>
    </xf>
    <xf numFmtId="170" fontId="28" fillId="0" borderId="46" xfId="0" applyNumberFormat="1" applyFont="1" applyBorder="1" applyAlignment="1">
      <alignment horizontal="center" vertical="center" wrapText="1"/>
    </xf>
    <xf numFmtId="2" fontId="0" fillId="0" borderId="0" xfId="0" applyNumberFormat="1"/>
    <xf numFmtId="165" fontId="0" fillId="0" borderId="0" xfId="51" applyFont="1"/>
    <xf numFmtId="4" fontId="0" fillId="0" borderId="0" xfId="0" applyNumberFormat="1"/>
    <xf numFmtId="0" fontId="30" fillId="0" borderId="0" xfId="0" applyFont="1"/>
    <xf numFmtId="0" fontId="28" fillId="0" borderId="0" xfId="0" applyFont="1" applyAlignment="1">
      <alignment horizontal="left"/>
    </xf>
    <xf numFmtId="0" fontId="24" fillId="0" borderId="0" xfId="0" applyFont="1" applyAlignment="1">
      <alignment horizontal="left"/>
    </xf>
    <xf numFmtId="0" fontId="20" fillId="0" borderId="0" xfId="2" applyFill="1" applyBorder="1"/>
    <xf numFmtId="0" fontId="32" fillId="0" borderId="0" xfId="0" applyFont="1"/>
    <xf numFmtId="0" fontId="30" fillId="0" borderId="0" xfId="0" applyFont="1" applyAlignment="1">
      <alignment horizontal="center" vertical="center" wrapText="1"/>
    </xf>
    <xf numFmtId="0" fontId="23" fillId="0" borderId="0" xfId="0" applyFont="1" applyAlignment="1">
      <alignment vertical="center" wrapText="1"/>
    </xf>
    <xf numFmtId="0" fontId="30" fillId="0" borderId="0" xfId="0" applyFont="1" applyAlignment="1">
      <alignment horizontal="right"/>
    </xf>
    <xf numFmtId="10" fontId="24" fillId="0" borderId="0" xfId="40" applyNumberFormat="1" applyFont="1" applyFill="1" applyBorder="1" applyAlignment="1">
      <alignment vertical="center" wrapText="1"/>
    </xf>
    <xf numFmtId="0" fontId="27" fillId="0" borderId="0" xfId="0" applyFont="1"/>
    <xf numFmtId="0" fontId="32" fillId="0" borderId="0" xfId="0" applyFont="1" applyAlignment="1">
      <alignment horizontal="right"/>
    </xf>
    <xf numFmtId="10" fontId="32" fillId="0" borderId="0" xfId="0" applyNumberFormat="1" applyFont="1"/>
    <xf numFmtId="14" fontId="26" fillId="0" borderId="0" xfId="0" applyNumberFormat="1" applyFont="1" applyAlignment="1">
      <alignment horizontal="left"/>
    </xf>
    <xf numFmtId="0" fontId="30" fillId="0" borderId="0" xfId="0" applyFont="1" applyAlignment="1">
      <alignment horizontal="left"/>
    </xf>
    <xf numFmtId="165" fontId="32" fillId="0" borderId="0" xfId="51" applyFont="1" applyFill="1" applyBorder="1"/>
    <xf numFmtId="0" fontId="26" fillId="0" borderId="0" xfId="0" applyFont="1" applyAlignment="1">
      <alignment horizontal="left"/>
    </xf>
    <xf numFmtId="0" fontId="30" fillId="0" borderId="12" xfId="0" applyFont="1" applyBorder="1" applyAlignment="1">
      <alignment horizontal="left"/>
    </xf>
    <xf numFmtId="0" fontId="30" fillId="0" borderId="12" xfId="0" applyFont="1" applyBorder="1"/>
    <xf numFmtId="0" fontId="30" fillId="0" borderId="0" xfId="0" applyFont="1" applyAlignment="1">
      <alignment horizontal="center"/>
    </xf>
    <xf numFmtId="10" fontId="33" fillId="0" borderId="0" xfId="40" applyNumberFormat="1" applyFont="1" applyFill="1" applyBorder="1" applyAlignment="1">
      <alignment horizontal="center"/>
    </xf>
    <xf numFmtId="0" fontId="35" fillId="0" borderId="0" xfId="0" applyFont="1" applyAlignment="1">
      <alignment horizontal="justify" vertical="center"/>
    </xf>
    <xf numFmtId="4" fontId="35" fillId="0" borderId="0" xfId="0" applyNumberFormat="1" applyFont="1" applyAlignment="1">
      <alignment vertical="center" wrapText="1"/>
    </xf>
    <xf numFmtId="0" fontId="35" fillId="0" borderId="0" xfId="0" applyFont="1" applyAlignment="1">
      <alignment vertical="center" wrapText="1"/>
    </xf>
    <xf numFmtId="0" fontId="35" fillId="0" borderId="16" xfId="38" applyFont="1" applyBorder="1" applyAlignment="1">
      <alignment horizontal="left" vertical="center"/>
    </xf>
    <xf numFmtId="0" fontId="20" fillId="0" borderId="16" xfId="2" applyFill="1" applyBorder="1" applyAlignment="1">
      <alignment horizontal="left" vertical="center"/>
    </xf>
    <xf numFmtId="4" fontId="35" fillId="0" borderId="16" xfId="38" applyNumberFormat="1" applyFont="1" applyBorder="1" applyAlignment="1">
      <alignment horizontal="right" vertical="center"/>
    </xf>
    <xf numFmtId="14" fontId="35" fillId="0" borderId="0" xfId="38" applyNumberFormat="1" applyFont="1" applyAlignment="1">
      <alignment horizontal="center" vertical="center"/>
    </xf>
    <xf numFmtId="4" fontId="35" fillId="0" borderId="0" xfId="38" applyNumberFormat="1" applyFont="1" applyAlignment="1">
      <alignment horizontal="right" vertical="center"/>
    </xf>
    <xf numFmtId="4" fontId="35" fillId="0" borderId="17" xfId="0" applyNumberFormat="1" applyFont="1" applyBorder="1" applyAlignment="1">
      <alignment horizontal="right" vertical="center" wrapText="1"/>
    </xf>
    <xf numFmtId="4" fontId="35" fillId="0" borderId="18" xfId="0" applyNumberFormat="1" applyFont="1" applyBorder="1" applyAlignment="1">
      <alignment horizontal="right" vertical="center" wrapText="1"/>
    </xf>
    <xf numFmtId="0" fontId="35" fillId="0" borderId="19" xfId="38" applyFont="1" applyBorder="1" applyAlignment="1">
      <alignment horizontal="center" vertical="center"/>
    </xf>
    <xf numFmtId="0" fontId="35" fillId="0" borderId="20" xfId="38" applyFont="1" applyBorder="1" applyAlignment="1">
      <alignment horizontal="center" vertical="center"/>
    </xf>
    <xf numFmtId="4" fontId="35" fillId="0" borderId="21" xfId="0" applyNumberFormat="1" applyFont="1" applyBorder="1" applyAlignment="1">
      <alignment horizontal="center" vertical="center" wrapText="1"/>
    </xf>
    <xf numFmtId="0" fontId="41" fillId="0" borderId="10" xfId="0" applyFont="1" applyBorder="1" applyAlignment="1">
      <alignment horizontal="center" vertical="center" wrapText="1"/>
    </xf>
    <xf numFmtId="0" fontId="35" fillId="0" borderId="0" xfId="0" applyFont="1" applyAlignment="1">
      <alignment horizontal="center" vertical="center" wrapText="1"/>
    </xf>
    <xf numFmtId="0" fontId="35" fillId="0" borderId="0" xfId="38" applyFont="1" applyAlignment="1">
      <alignment horizontal="center" vertical="center"/>
    </xf>
    <xf numFmtId="4" fontId="35" fillId="0" borderId="22" xfId="0" applyNumberFormat="1" applyFont="1" applyBorder="1" applyAlignment="1">
      <alignment horizontal="center" vertical="center" wrapText="1"/>
    </xf>
    <xf numFmtId="0" fontId="41" fillId="0" borderId="12" xfId="0" applyFont="1" applyBorder="1" applyAlignment="1">
      <alignment horizontal="center" vertical="center" wrapText="1"/>
    </xf>
    <xf numFmtId="0" fontId="24" fillId="0" borderId="23" xfId="0" applyFont="1" applyBorder="1" applyAlignment="1">
      <alignment horizontal="center" vertical="center"/>
    </xf>
    <xf numFmtId="4" fontId="35" fillId="0" borderId="17" xfId="0" applyNumberFormat="1" applyFont="1" applyBorder="1" applyAlignment="1">
      <alignment horizontal="center" vertical="center" wrapText="1"/>
    </xf>
    <xf numFmtId="4" fontId="35" fillId="0" borderId="18" xfId="0" applyNumberFormat="1" applyFont="1" applyBorder="1" applyAlignment="1">
      <alignment horizontal="center" vertical="center" wrapText="1"/>
    </xf>
    <xf numFmtId="0" fontId="35" fillId="0" borderId="14" xfId="38" applyFont="1" applyBorder="1" applyAlignment="1">
      <alignment horizontal="center" vertical="center"/>
    </xf>
    <xf numFmtId="0" fontId="35" fillId="0" borderId="10" xfId="38" applyFont="1" applyBorder="1" applyAlignment="1">
      <alignment horizontal="center" vertical="center"/>
    </xf>
    <xf numFmtId="0" fontId="36" fillId="0" borderId="10" xfId="38" applyFont="1" applyBorder="1" applyAlignment="1">
      <alignment horizontal="center" vertical="center" wrapText="1"/>
    </xf>
    <xf numFmtId="0" fontId="20" fillId="0" borderId="10" xfId="2" applyFill="1" applyBorder="1" applyAlignment="1">
      <alignment horizontal="center" vertical="center"/>
    </xf>
    <xf numFmtId="0" fontId="35" fillId="0" borderId="11" xfId="38" applyFont="1" applyBorder="1" applyAlignment="1">
      <alignment horizontal="center" vertical="center"/>
    </xf>
    <xf numFmtId="4" fontId="35" fillId="0" borderId="0" xfId="38" applyNumberFormat="1" applyFont="1" applyAlignment="1">
      <alignment horizontal="center" vertical="center"/>
    </xf>
    <xf numFmtId="0" fontId="37" fillId="0" borderId="24" xfId="0" applyFont="1" applyBorder="1" applyAlignment="1">
      <alignment horizontal="right" vertical="center" wrapText="1"/>
    </xf>
    <xf numFmtId="4" fontId="38" fillId="0" borderId="0" xfId="0" applyNumberFormat="1" applyFont="1" applyAlignment="1">
      <alignment vertical="center" wrapText="1"/>
    </xf>
    <xf numFmtId="4" fontId="38" fillId="0" borderId="0" xfId="51" applyNumberFormat="1" applyFont="1" applyFill="1" applyBorder="1" applyAlignment="1">
      <alignment horizontal="right" vertical="center" wrapText="1"/>
    </xf>
    <xf numFmtId="4" fontId="38" fillId="0" borderId="22" xfId="0" applyNumberFormat="1" applyFont="1" applyBorder="1" applyAlignment="1">
      <alignment horizontal="right" vertical="center" wrapText="1"/>
    </xf>
    <xf numFmtId="0" fontId="38" fillId="0" borderId="0" xfId="0" applyFont="1" applyAlignment="1">
      <alignment vertical="center" wrapText="1"/>
    </xf>
    <xf numFmtId="165" fontId="38" fillId="0" borderId="0" xfId="51" applyFont="1" applyFill="1" applyAlignment="1">
      <alignment vertical="center" wrapText="1"/>
    </xf>
    <xf numFmtId="4" fontId="41" fillId="0" borderId="0" xfId="0" applyNumberFormat="1" applyFont="1" applyAlignment="1">
      <alignment horizontal="center" vertical="center" wrapText="1"/>
    </xf>
    <xf numFmtId="2" fontId="35" fillId="0" borderId="24" xfId="0" applyNumberFormat="1" applyFont="1" applyBorder="1" applyAlignment="1">
      <alignment horizontal="left" vertical="center" wrapText="1"/>
    </xf>
    <xf numFmtId="2" fontId="35" fillId="0" borderId="25" xfId="0" applyNumberFormat="1" applyFont="1" applyBorder="1" applyAlignment="1">
      <alignment horizontal="center" vertical="center" wrapText="1"/>
    </xf>
    <xf numFmtId="2" fontId="35" fillId="0" borderId="25" xfId="0" applyNumberFormat="1" applyFont="1" applyBorder="1" applyAlignment="1">
      <alignment horizontal="justify" vertical="center" wrapText="1"/>
    </xf>
    <xf numFmtId="4" fontId="20" fillId="0" borderId="25" xfId="2" applyNumberFormat="1" applyFill="1" applyBorder="1" applyAlignment="1">
      <alignment horizontal="right" vertical="center" wrapText="1"/>
    </xf>
    <xf numFmtId="4" fontId="35" fillId="0" borderId="25" xfId="51" applyNumberFormat="1" applyFont="1" applyFill="1" applyBorder="1" applyAlignment="1">
      <alignment horizontal="right" vertical="center" wrapText="1"/>
    </xf>
    <xf numFmtId="165" fontId="35" fillId="0" borderId="26" xfId="51" applyFont="1" applyFill="1" applyBorder="1" applyAlignment="1">
      <alignment vertical="center" wrapText="1"/>
    </xf>
    <xf numFmtId="165" fontId="35" fillId="0" borderId="0" xfId="51" applyFont="1" applyFill="1" applyBorder="1" applyAlignment="1">
      <alignment vertical="center" wrapText="1"/>
    </xf>
    <xf numFmtId="4" fontId="35" fillId="0" borderId="0" xfId="51" applyNumberFormat="1" applyFont="1" applyFill="1" applyBorder="1" applyAlignment="1">
      <alignment horizontal="right" vertical="center" wrapText="1"/>
    </xf>
    <xf numFmtId="4" fontId="35" fillId="0" borderId="22" xfId="0" applyNumberFormat="1" applyFont="1" applyBorder="1" applyAlignment="1">
      <alignment horizontal="right" vertical="center" wrapText="1"/>
    </xf>
    <xf numFmtId="0" fontId="35" fillId="0" borderId="24" xfId="0" applyFont="1" applyBorder="1" applyAlignment="1">
      <alignment horizontal="center" vertical="center" wrapText="1"/>
    </xf>
    <xf numFmtId="0" fontId="35" fillId="0" borderId="25" xfId="0" applyFont="1" applyBorder="1" applyAlignment="1">
      <alignment horizontal="center" vertical="center" wrapText="1"/>
    </xf>
    <xf numFmtId="0" fontId="35" fillId="0" borderId="25" xfId="0" applyFont="1" applyBorder="1" applyAlignment="1">
      <alignment horizontal="justify" vertical="center" wrapText="1"/>
    </xf>
    <xf numFmtId="171" fontId="20" fillId="0" borderId="25" xfId="2" applyNumberFormat="1" applyFill="1" applyBorder="1" applyAlignment="1">
      <alignment horizontal="right" vertical="center" wrapText="1"/>
    </xf>
    <xf numFmtId="4" fontId="35" fillId="0" borderId="25" xfId="2" applyNumberFormat="1" applyFont="1" applyFill="1" applyBorder="1" applyAlignment="1">
      <alignment horizontal="right" vertical="center" wrapText="1"/>
    </xf>
    <xf numFmtId="4" fontId="35" fillId="0" borderId="26" xfId="51" applyNumberFormat="1" applyFont="1" applyFill="1" applyBorder="1" applyAlignment="1">
      <alignment horizontal="right" vertical="center" wrapText="1"/>
    </xf>
    <xf numFmtId="0" fontId="35" fillId="0" borderId="0" xfId="38" applyFont="1" applyAlignment="1">
      <alignment vertical="center"/>
    </xf>
    <xf numFmtId="0" fontId="35" fillId="0" borderId="24" xfId="0" applyFont="1" applyBorder="1" applyAlignment="1">
      <alignment horizontal="center" vertical="center"/>
    </xf>
    <xf numFmtId="0" fontId="35" fillId="0" borderId="25" xfId="0" applyFont="1" applyBorder="1" applyAlignment="1">
      <alignment horizontal="center" vertical="center"/>
    </xf>
    <xf numFmtId="172" fontId="20" fillId="0" borderId="25" xfId="2" applyNumberFormat="1" applyFill="1" applyBorder="1" applyAlignment="1">
      <alignment horizontal="right" vertical="center" wrapText="1"/>
    </xf>
    <xf numFmtId="4" fontId="35" fillId="0" borderId="25" xfId="0" applyNumberFormat="1" applyFont="1" applyBorder="1" applyAlignment="1">
      <alignment vertical="center" wrapText="1"/>
    </xf>
    <xf numFmtId="172" fontId="20" fillId="0" borderId="27" xfId="2" applyNumberFormat="1" applyFill="1" applyBorder="1" applyAlignment="1">
      <alignment horizontal="right" vertical="center" wrapText="1"/>
    </xf>
    <xf numFmtId="169" fontId="35" fillId="0" borderId="0" xfId="51" applyNumberFormat="1" applyFont="1" applyFill="1" applyBorder="1" applyAlignment="1">
      <alignment vertical="center"/>
    </xf>
    <xf numFmtId="0" fontId="35" fillId="0" borderId="25" xfId="0" quotePrefix="1" applyFont="1" applyBorder="1" applyAlignment="1">
      <alignment horizontal="center" vertical="center"/>
    </xf>
    <xf numFmtId="0" fontId="35" fillId="0" borderId="25" xfId="38" applyFont="1" applyBorder="1" applyAlignment="1">
      <alignment vertical="center"/>
    </xf>
    <xf numFmtId="0" fontId="35" fillId="0" borderId="26" xfId="38" applyFont="1" applyBorder="1" applyAlignment="1">
      <alignment vertical="center"/>
    </xf>
    <xf numFmtId="172" fontId="20" fillId="0" borderId="28" xfId="2" applyNumberFormat="1" applyFill="1" applyBorder="1" applyAlignment="1">
      <alignment horizontal="right" vertical="center" wrapText="1"/>
    </xf>
    <xf numFmtId="0" fontId="35" fillId="0" borderId="25" xfId="0" applyFont="1" applyBorder="1" applyAlignment="1">
      <alignment horizontal="left" vertical="center"/>
    </xf>
    <xf numFmtId="9" fontId="35" fillId="0" borderId="0" xfId="38" applyNumberFormat="1" applyFont="1" applyAlignment="1">
      <alignment vertical="center"/>
    </xf>
    <xf numFmtId="165" fontId="35" fillId="0" borderId="0" xfId="51" applyFont="1" applyFill="1" applyBorder="1" applyAlignment="1">
      <alignment vertical="center"/>
    </xf>
    <xf numFmtId="0" fontId="35" fillId="0" borderId="25" xfId="0" quotePrefix="1" applyFont="1" applyBorder="1" applyAlignment="1">
      <alignment horizontal="left" vertical="center"/>
    </xf>
    <xf numFmtId="0" fontId="35" fillId="0" borderId="25" xfId="0" quotePrefix="1" applyFont="1" applyBorder="1" applyAlignment="1">
      <alignment horizontal="justify" vertical="center" wrapText="1"/>
    </xf>
    <xf numFmtId="0" fontId="37" fillId="0" borderId="30" xfId="0" applyFont="1" applyBorder="1" applyAlignment="1">
      <alignment horizontal="right" vertical="center" wrapText="1"/>
    </xf>
    <xf numFmtId="4" fontId="38" fillId="0" borderId="28" xfId="0" applyNumberFormat="1" applyFont="1" applyBorder="1" applyAlignment="1">
      <alignment horizontal="right" vertical="center" wrapText="1"/>
    </xf>
    <xf numFmtId="0" fontId="0" fillId="0" borderId="0" xfId="0" applyAlignment="1">
      <alignment horizontal="left"/>
    </xf>
    <xf numFmtId="0" fontId="4" fillId="0" borderId="0" xfId="0" applyFont="1" applyAlignment="1">
      <alignment vertical="center"/>
    </xf>
    <xf numFmtId="0" fontId="4" fillId="0" borderId="0" xfId="0" applyFont="1"/>
    <xf numFmtId="164" fontId="0" fillId="0" borderId="0" xfId="0" applyNumberFormat="1"/>
    <xf numFmtId="165" fontId="0" fillId="0" borderId="0" xfId="0" applyNumberFormat="1"/>
    <xf numFmtId="0" fontId="0" fillId="0" borderId="0" xfId="0" applyAlignment="1">
      <alignment horizontal="right"/>
    </xf>
    <xf numFmtId="172" fontId="20" fillId="0" borderId="25" xfId="2" applyNumberFormat="1" applyFill="1" applyBorder="1" applyAlignment="1">
      <alignment horizontal="center" vertical="center" wrapText="1"/>
    </xf>
    <xf numFmtId="0" fontId="36" fillId="0" borderId="0" xfId="0" applyFont="1" applyAlignment="1">
      <alignment vertical="center" wrapText="1"/>
    </xf>
    <xf numFmtId="0" fontId="37" fillId="24" borderId="9" xfId="0" applyFont="1" applyFill="1" applyBorder="1" applyAlignment="1">
      <alignment horizontal="right" vertical="center" wrapText="1"/>
    </xf>
    <xf numFmtId="2" fontId="35" fillId="0" borderId="9" xfId="0" applyNumberFormat="1" applyFont="1" applyBorder="1" applyAlignment="1">
      <alignment horizontal="left" vertical="center" wrapText="1"/>
    </xf>
    <xf numFmtId="2" fontId="35" fillId="0" borderId="9" xfId="0" applyNumberFormat="1" applyFont="1" applyBorder="1" applyAlignment="1">
      <alignment horizontal="center" vertical="center" wrapText="1"/>
    </xf>
    <xf numFmtId="2" fontId="35" fillId="0" borderId="9" xfId="0" applyNumberFormat="1" applyFont="1" applyBorder="1" applyAlignment="1">
      <alignment horizontal="justify" vertical="center" wrapText="1"/>
    </xf>
    <xf numFmtId="4" fontId="20" fillId="0" borderId="9" xfId="2" applyNumberFormat="1" applyFill="1" applyBorder="1" applyAlignment="1">
      <alignment horizontal="right" vertical="center" wrapText="1"/>
    </xf>
    <xf numFmtId="4" fontId="35" fillId="0" borderId="9" xfId="51" applyNumberFormat="1" applyFont="1" applyFill="1" applyBorder="1" applyAlignment="1">
      <alignment horizontal="right" vertical="center" wrapText="1"/>
    </xf>
    <xf numFmtId="165" fontId="35" fillId="0" borderId="9" xfId="51" applyFont="1" applyFill="1" applyBorder="1" applyAlignment="1">
      <alignment vertical="center" wrapText="1"/>
    </xf>
    <xf numFmtId="165" fontId="35" fillId="0" borderId="0" xfId="0" applyNumberFormat="1" applyFont="1" applyAlignment="1">
      <alignment vertical="center" wrapText="1"/>
    </xf>
    <xf numFmtId="0" fontId="35" fillId="0" borderId="9" xfId="0" applyFont="1" applyBorder="1" applyAlignment="1">
      <alignment horizontal="center" vertical="center" wrapText="1"/>
    </xf>
    <xf numFmtId="0" fontId="35" fillId="0" borderId="9" xfId="0" applyFont="1" applyBorder="1" applyAlignment="1">
      <alignment horizontal="justify" vertical="center" wrapText="1"/>
    </xf>
    <xf numFmtId="171" fontId="20" fillId="0" borderId="9" xfId="2" applyNumberFormat="1" applyFill="1" applyBorder="1" applyAlignment="1">
      <alignment horizontal="right" vertical="center" wrapText="1"/>
    </xf>
    <xf numFmtId="4" fontId="35" fillId="0" borderId="9" xfId="2" applyNumberFormat="1" applyFont="1" applyFill="1" applyBorder="1" applyAlignment="1">
      <alignment horizontal="right" vertical="center" wrapText="1"/>
    </xf>
    <xf numFmtId="0" fontId="35" fillId="0" borderId="0" xfId="54" applyFont="1" applyAlignment="1">
      <alignment vertical="center"/>
    </xf>
    <xf numFmtId="0" fontId="35" fillId="0" borderId="9" xfId="0" quotePrefix="1" applyFont="1" applyBorder="1" applyAlignment="1">
      <alignment horizontal="center" vertical="center" wrapText="1"/>
    </xf>
    <xf numFmtId="0" fontId="35" fillId="0" borderId="9" xfId="0" quotePrefix="1" applyFont="1" applyBorder="1" applyAlignment="1">
      <alignment horizontal="center" vertical="center"/>
    </xf>
    <xf numFmtId="0" fontId="35" fillId="0" borderId="9" xfId="0" applyFont="1" applyBorder="1" applyAlignment="1">
      <alignment horizontal="center" vertical="center"/>
    </xf>
    <xf numFmtId="172" fontId="20" fillId="0" borderId="9" xfId="2" applyNumberFormat="1" applyFill="1" applyBorder="1" applyAlignment="1">
      <alignment horizontal="right" vertical="center" wrapText="1"/>
    </xf>
    <xf numFmtId="4" fontId="35" fillId="0" borderId="9" xfId="0" applyNumberFormat="1" applyFont="1" applyBorder="1" applyAlignment="1">
      <alignment vertical="center" wrapText="1"/>
    </xf>
    <xf numFmtId="0" fontId="35" fillId="0" borderId="9" xfId="54" applyFont="1" applyBorder="1" applyAlignment="1">
      <alignment vertical="center"/>
    </xf>
    <xf numFmtId="4" fontId="35" fillId="0" borderId="0" xfId="54" applyNumberFormat="1" applyFont="1" applyAlignment="1">
      <alignment horizontal="right" vertical="center"/>
    </xf>
    <xf numFmtId="0" fontId="35" fillId="0" borderId="9" xfId="0" quotePrefix="1" applyFont="1" applyBorder="1" applyAlignment="1">
      <alignment horizontal="justify" vertical="center"/>
    </xf>
    <xf numFmtId="0" fontId="35" fillId="0" borderId="9" xfId="0" applyFont="1" applyBorder="1" applyAlignment="1">
      <alignment horizontal="justify" vertical="center"/>
    </xf>
    <xf numFmtId="0" fontId="37" fillId="24" borderId="24" xfId="0" applyFont="1" applyFill="1" applyBorder="1" applyAlignment="1">
      <alignment horizontal="right" vertical="center" wrapText="1"/>
    </xf>
    <xf numFmtId="172" fontId="20" fillId="0" borderId="41" xfId="2" applyNumberFormat="1" applyFill="1" applyBorder="1" applyAlignment="1">
      <alignment horizontal="right" vertical="center" wrapText="1"/>
    </xf>
    <xf numFmtId="0" fontId="35" fillId="0" borderId="25" xfId="0" applyFont="1" applyBorder="1" applyAlignment="1">
      <alignment horizontal="justify" vertical="center"/>
    </xf>
    <xf numFmtId="0" fontId="0" fillId="0" borderId="9" xfId="0" applyBorder="1"/>
    <xf numFmtId="0" fontId="24" fillId="0" borderId="9" xfId="0" applyFont="1" applyBorder="1" applyAlignment="1">
      <alignment horizontal="center" vertical="justify"/>
    </xf>
    <xf numFmtId="0" fontId="21" fillId="0" borderId="9" xfId="0" applyFont="1" applyBorder="1" applyAlignment="1">
      <alignment horizontal="center"/>
    </xf>
    <xf numFmtId="165" fontId="26" fillId="0" borderId="9" xfId="51" applyFont="1" applyBorder="1" applyAlignment="1">
      <alignment horizontal="center"/>
    </xf>
    <xf numFmtId="10" fontId="26" fillId="0" borderId="9" xfId="0" applyNumberFormat="1" applyFont="1" applyBorder="1" applyAlignment="1">
      <alignment horizontal="center"/>
    </xf>
    <xf numFmtId="10" fontId="0" fillId="0" borderId="0" xfId="0" applyNumberFormat="1"/>
    <xf numFmtId="0" fontId="26" fillId="0" borderId="9" xfId="0" applyFont="1" applyBorder="1"/>
    <xf numFmtId="0" fontId="28" fillId="0" borderId="9" xfId="0" applyFont="1" applyBorder="1" applyAlignment="1">
      <alignment horizontal="center"/>
    </xf>
    <xf numFmtId="4" fontId="28" fillId="0" borderId="9" xfId="0" applyNumberFormat="1" applyFont="1" applyBorder="1"/>
    <xf numFmtId="10" fontId="28" fillId="0" borderId="9" xfId="0" applyNumberFormat="1" applyFont="1" applyBorder="1" applyAlignment="1">
      <alignment horizontal="center"/>
    </xf>
    <xf numFmtId="4" fontId="28" fillId="0" borderId="9" xfId="0" applyNumberFormat="1" applyFont="1" applyBorder="1" applyAlignment="1">
      <alignment horizontal="center"/>
    </xf>
    <xf numFmtId="0" fontId="28" fillId="0" borderId="9" xfId="0" applyFont="1" applyBorder="1" applyAlignment="1">
      <alignment horizontal="center" wrapText="1"/>
    </xf>
    <xf numFmtId="0" fontId="28" fillId="0" borderId="9" xfId="0" applyFont="1" applyBorder="1"/>
    <xf numFmtId="4" fontId="26" fillId="0" borderId="0" xfId="0" applyNumberFormat="1" applyFont="1"/>
    <xf numFmtId="0" fontId="37" fillId="25" borderId="9" xfId="0" applyFont="1" applyFill="1" applyBorder="1" applyAlignment="1">
      <alignment horizontal="center" vertical="center" wrapText="1"/>
    </xf>
    <xf numFmtId="0" fontId="37" fillId="25" borderId="9" xfId="0" applyFont="1" applyFill="1" applyBorder="1" applyAlignment="1">
      <alignment horizontal="justify" vertical="center" wrapText="1"/>
    </xf>
    <xf numFmtId="4" fontId="42" fillId="25" borderId="9" xfId="1" applyNumberFormat="1" applyFont="1" applyFill="1" applyBorder="1" applyAlignment="1">
      <alignment vertical="center" wrapText="1"/>
    </xf>
    <xf numFmtId="166" fontId="42" fillId="25" borderId="25" xfId="1" applyNumberFormat="1" applyFont="1" applyFill="1" applyBorder="1" applyAlignment="1">
      <alignment horizontal="center" vertical="center" wrapText="1"/>
    </xf>
    <xf numFmtId="165" fontId="43" fillId="25" borderId="26" xfId="51" applyFont="1" applyFill="1" applyBorder="1" applyAlignment="1">
      <alignment horizontal="right" vertical="center"/>
    </xf>
    <xf numFmtId="0" fontId="37" fillId="25" borderId="25" xfId="0" applyFont="1" applyFill="1" applyBorder="1" applyAlignment="1">
      <alignment horizontal="center" vertical="center" wrapText="1"/>
    </xf>
    <xf numFmtId="0" fontId="37" fillId="25" borderId="25" xfId="0" applyFont="1" applyFill="1" applyBorder="1" applyAlignment="1">
      <alignment horizontal="justify" vertical="center" wrapText="1"/>
    </xf>
    <xf numFmtId="4" fontId="42" fillId="25" borderId="25" xfId="1" applyNumberFormat="1" applyFont="1" applyFill="1" applyBorder="1" applyAlignment="1">
      <alignment vertical="center" wrapText="1"/>
    </xf>
    <xf numFmtId="0" fontId="0" fillId="24" borderId="0" xfId="0" applyFill="1"/>
    <xf numFmtId="0" fontId="37" fillId="24" borderId="25" xfId="0" applyFont="1" applyFill="1" applyBorder="1" applyAlignment="1">
      <alignment horizontal="center" vertical="center" wrapText="1"/>
    </xf>
    <xf numFmtId="0" fontId="37" fillId="24" borderId="25" xfId="0" applyFont="1" applyFill="1" applyBorder="1" applyAlignment="1">
      <alignment horizontal="justify" vertical="center" wrapText="1"/>
    </xf>
    <xf numFmtId="4" fontId="42" fillId="24" borderId="25" xfId="1" applyNumberFormat="1" applyFont="1" applyFill="1" applyBorder="1" applyAlignment="1">
      <alignment vertical="center" wrapText="1"/>
    </xf>
    <xf numFmtId="166" fontId="42" fillId="24" borderId="25" xfId="1" applyNumberFormat="1" applyFont="1" applyFill="1" applyBorder="1" applyAlignment="1">
      <alignment horizontal="center" vertical="center" wrapText="1"/>
    </xf>
    <xf numFmtId="165" fontId="43" fillId="24" borderId="26" xfId="51" applyFont="1" applyFill="1" applyBorder="1" applyAlignment="1">
      <alignment horizontal="right" vertical="center"/>
    </xf>
    <xf numFmtId="0" fontId="0" fillId="25" borderId="0" xfId="0" applyFill="1"/>
    <xf numFmtId="0" fontId="35" fillId="0" borderId="25" xfId="0" quotePrefix="1" applyFont="1" applyBorder="1" applyAlignment="1">
      <alignment horizontal="center" vertical="center" wrapText="1"/>
    </xf>
    <xf numFmtId="0" fontId="4" fillId="0" borderId="0" xfId="0" quotePrefix="1" applyFont="1"/>
    <xf numFmtId="0" fontId="37" fillId="25" borderId="31" xfId="0" applyFont="1" applyFill="1" applyBorder="1" applyAlignment="1">
      <alignment horizontal="center" vertical="center" wrapText="1"/>
    </xf>
    <xf numFmtId="0" fontId="37" fillId="25" borderId="31" xfId="0" applyFont="1" applyFill="1" applyBorder="1" applyAlignment="1">
      <alignment horizontal="justify" vertical="center" wrapText="1"/>
    </xf>
    <xf numFmtId="4" fontId="42" fillId="25" borderId="31" xfId="1" applyNumberFormat="1" applyFont="1" applyFill="1" applyBorder="1" applyAlignment="1">
      <alignment vertical="center" wrapText="1"/>
    </xf>
    <xf numFmtId="166" fontId="42" fillId="25" borderId="31" xfId="1" applyNumberFormat="1" applyFont="1" applyFill="1" applyBorder="1" applyAlignment="1">
      <alignment horizontal="center" vertical="center" wrapText="1"/>
    </xf>
    <xf numFmtId="165" fontId="43" fillId="25" borderId="32" xfId="51" applyFont="1" applyFill="1" applyBorder="1" applyAlignment="1">
      <alignment horizontal="right" vertical="center"/>
    </xf>
    <xf numFmtId="4" fontId="38" fillId="24" borderId="0" xfId="0" applyNumberFormat="1" applyFont="1" applyFill="1" applyAlignment="1">
      <alignment vertical="center" wrapText="1"/>
    </xf>
    <xf numFmtId="4" fontId="38" fillId="24" borderId="0" xfId="51" applyNumberFormat="1" applyFont="1" applyFill="1" applyBorder="1" applyAlignment="1">
      <alignment horizontal="right" vertical="center" wrapText="1"/>
    </xf>
    <xf numFmtId="4" fontId="38" fillId="24" borderId="22" xfId="0" applyNumberFormat="1" applyFont="1" applyFill="1" applyBorder="1" applyAlignment="1">
      <alignment horizontal="right" vertical="center" wrapText="1"/>
    </xf>
    <xf numFmtId="0" fontId="38" fillId="24" borderId="0" xfId="0" applyFont="1" applyFill="1" applyAlignment="1">
      <alignment vertical="center" wrapText="1"/>
    </xf>
    <xf numFmtId="165" fontId="38" fillId="24" borderId="0" xfId="51" applyFont="1" applyFill="1" applyAlignment="1">
      <alignment vertical="center" wrapText="1"/>
    </xf>
    <xf numFmtId="4" fontId="41" fillId="24" borderId="0" xfId="0" applyNumberFormat="1" applyFont="1" applyFill="1" applyAlignment="1">
      <alignment horizontal="center" vertical="center" wrapText="1"/>
    </xf>
    <xf numFmtId="0" fontId="0" fillId="0" borderId="0" xfId="0" applyAlignment="1">
      <alignment horizontal="center"/>
    </xf>
    <xf numFmtId="166" fontId="42" fillId="25" borderId="9" xfId="1" applyNumberFormat="1" applyFont="1" applyFill="1" applyBorder="1" applyAlignment="1">
      <alignment horizontal="center" vertical="center" wrapText="1"/>
    </xf>
    <xf numFmtId="0" fontId="37" fillId="25" borderId="9" xfId="0" applyFont="1" applyFill="1" applyBorder="1" applyAlignment="1">
      <alignment horizontal="right" vertical="center" wrapText="1"/>
    </xf>
    <xf numFmtId="164" fontId="30" fillId="0" borderId="0" xfId="0" applyNumberFormat="1" applyFont="1"/>
    <xf numFmtId="0" fontId="46" fillId="0" borderId="0" xfId="0" applyFont="1"/>
    <xf numFmtId="0" fontId="46" fillId="22" borderId="0" xfId="0" applyFont="1" applyFill="1"/>
    <xf numFmtId="0" fontId="30" fillId="22" borderId="0" xfId="0" applyFont="1" applyFill="1"/>
    <xf numFmtId="0" fontId="37" fillId="0" borderId="9" xfId="0" applyFont="1" applyBorder="1" applyAlignment="1">
      <alignment horizontal="center" vertical="center" wrapText="1"/>
    </xf>
    <xf numFmtId="0" fontId="20" fillId="26" borderId="9" xfId="0" applyFont="1" applyFill="1" applyBorder="1" applyAlignment="1">
      <alignment horizontal="center" vertical="center"/>
    </xf>
    <xf numFmtId="0" fontId="20" fillId="26" borderId="9" xfId="0" applyFont="1" applyFill="1" applyBorder="1" applyAlignment="1">
      <alignment horizontal="center" vertical="center" wrapText="1"/>
    </xf>
    <xf numFmtId="167" fontId="20" fillId="26" borderId="9" xfId="0" applyNumberFormat="1" applyFont="1" applyFill="1" applyBorder="1" applyAlignment="1">
      <alignment vertical="center" wrapText="1"/>
    </xf>
    <xf numFmtId="0" fontId="4" fillId="0" borderId="9" xfId="0" applyFont="1" applyBorder="1" applyAlignment="1">
      <alignment horizontal="center" vertical="center"/>
    </xf>
    <xf numFmtId="0" fontId="4" fillId="0" borderId="9" xfId="0" applyFont="1" applyBorder="1" applyAlignment="1">
      <alignment horizontal="center" vertical="center" wrapText="1"/>
    </xf>
    <xf numFmtId="0" fontId="47" fillId="0" borderId="9" xfId="0" applyFont="1" applyBorder="1" applyAlignment="1">
      <alignment horizontal="justify" vertical="center" wrapText="1"/>
    </xf>
    <xf numFmtId="164" fontId="4" fillId="0" borderId="9" xfId="53" applyFont="1" applyFill="1" applyBorder="1" applyAlignment="1">
      <alignment horizontal="left" vertical="center"/>
    </xf>
    <xf numFmtId="0" fontId="4" fillId="0" borderId="9" xfId="0" applyFont="1" applyBorder="1" applyAlignment="1">
      <alignment vertical="center" wrapText="1"/>
    </xf>
    <xf numFmtId="0" fontId="50" fillId="29" borderId="9" xfId="0" applyFont="1" applyFill="1" applyBorder="1" applyAlignment="1">
      <alignment horizontal="right" vertical="center" wrapText="1"/>
    </xf>
    <xf numFmtId="0" fontId="20" fillId="29" borderId="9" xfId="0" applyFont="1" applyFill="1" applyBorder="1" applyAlignment="1">
      <alignment horizontal="left" vertical="center" wrapText="1"/>
    </xf>
    <xf numFmtId="0" fontId="4" fillId="21" borderId="9" xfId="0" applyFont="1" applyFill="1" applyBorder="1" applyAlignment="1">
      <alignment horizontal="left" vertical="center" wrapText="1"/>
    </xf>
    <xf numFmtId="49" fontId="20" fillId="26" borderId="9" xfId="0" applyNumberFormat="1" applyFont="1" applyFill="1" applyBorder="1" applyAlignment="1">
      <alignment horizontal="center" vertical="center" wrapText="1"/>
    </xf>
    <xf numFmtId="167" fontId="20" fillId="26" borderId="9" xfId="0" quotePrefix="1" applyNumberFormat="1" applyFont="1" applyFill="1" applyBorder="1" applyAlignment="1">
      <alignment horizontal="center" vertical="center"/>
    </xf>
    <xf numFmtId="0" fontId="47" fillId="0" borderId="9" xfId="0" applyFont="1" applyBorder="1" applyAlignment="1">
      <alignment horizontal="center" vertical="center"/>
    </xf>
    <xf numFmtId="0" fontId="4" fillId="0" borderId="9" xfId="0" applyFont="1" applyBorder="1" applyAlignment="1">
      <alignment horizontal="left" vertical="center"/>
    </xf>
    <xf numFmtId="0" fontId="4" fillId="0" borderId="9" xfId="37" applyBorder="1" applyAlignment="1">
      <alignment horizontal="center" vertical="center" wrapText="1"/>
    </xf>
    <xf numFmtId="0" fontId="4" fillId="0" borderId="9" xfId="37" applyBorder="1" applyAlignment="1">
      <alignment horizontal="left" vertical="center" wrapText="1"/>
    </xf>
    <xf numFmtId="0" fontId="4" fillId="0" borderId="9" xfId="0" applyFont="1" applyBorder="1"/>
    <xf numFmtId="0" fontId="4" fillId="0" borderId="9" xfId="0" applyFont="1" applyBorder="1" applyAlignment="1">
      <alignment horizontal="center"/>
    </xf>
    <xf numFmtId="0" fontId="47" fillId="0" borderId="9" xfId="0" applyFont="1" applyBorder="1" applyAlignment="1">
      <alignment horizontal="center" vertical="center" wrapText="1"/>
    </xf>
    <xf numFmtId="167" fontId="4" fillId="0" borderId="9" xfId="37" applyNumberFormat="1" applyBorder="1" applyAlignment="1">
      <alignment vertical="center" wrapText="1"/>
    </xf>
    <xf numFmtId="167" fontId="4" fillId="0" borderId="9" xfId="37" quotePrefix="1" applyNumberFormat="1" applyBorder="1" applyAlignment="1">
      <alignment horizontal="center" vertical="center"/>
    </xf>
    <xf numFmtId="0" fontId="4" fillId="0" borderId="9" xfId="37" applyBorder="1" applyAlignment="1">
      <alignment horizontal="justify" vertical="center"/>
    </xf>
    <xf numFmtId="0" fontId="4" fillId="0" borderId="9" xfId="37" applyBorder="1" applyAlignment="1">
      <alignment horizontal="center" vertical="center"/>
    </xf>
    <xf numFmtId="0" fontId="4" fillId="0" borderId="9" xfId="0" applyFont="1" applyBorder="1" applyAlignment="1">
      <alignment horizontal="justify" vertical="center" wrapText="1"/>
    </xf>
    <xf numFmtId="49" fontId="4" fillId="21" borderId="9" xfId="0" applyNumberFormat="1" applyFont="1" applyFill="1" applyBorder="1" applyAlignment="1">
      <alignment horizontal="center" vertical="center" wrapText="1"/>
    </xf>
    <xf numFmtId="165" fontId="4" fillId="0" borderId="9" xfId="51" applyFont="1" applyFill="1" applyBorder="1" applyAlignment="1">
      <alignment horizontal="center" vertical="center" wrapText="1"/>
    </xf>
    <xf numFmtId="0" fontId="4" fillId="0" borderId="9" xfId="0" applyFont="1" applyBorder="1" applyAlignment="1">
      <alignment horizontal="left" vertical="center" wrapText="1"/>
    </xf>
    <xf numFmtId="49" fontId="4" fillId="0" borderId="9" xfId="0" applyNumberFormat="1" applyFont="1" applyBorder="1" applyAlignment="1">
      <alignment horizontal="center" vertical="center" wrapText="1"/>
    </xf>
    <xf numFmtId="167" fontId="4" fillId="0" borderId="9" xfId="0" applyNumberFormat="1" applyFont="1" applyBorder="1" applyAlignment="1">
      <alignment horizontal="center" vertical="center"/>
    </xf>
    <xf numFmtId="0" fontId="4" fillId="0" borderId="9" xfId="0" applyFont="1" applyBorder="1" applyAlignment="1">
      <alignment horizontal="left"/>
    </xf>
    <xf numFmtId="165" fontId="4" fillId="0" borderId="9" xfId="51" applyFont="1" applyFill="1" applyBorder="1" applyAlignment="1">
      <alignment horizontal="center" vertical="center"/>
    </xf>
    <xf numFmtId="0" fontId="4" fillId="0" borderId="9" xfId="0" applyFont="1" applyBorder="1" applyAlignment="1">
      <alignment wrapText="1"/>
    </xf>
    <xf numFmtId="0" fontId="4" fillId="0" borderId="9" xfId="0" applyFont="1" applyBorder="1" applyAlignment="1">
      <alignment vertical="center"/>
    </xf>
    <xf numFmtId="0" fontId="20" fillId="22" borderId="9" xfId="0" applyFont="1" applyFill="1" applyBorder="1" applyAlignment="1">
      <alignment horizontal="center" vertical="center"/>
    </xf>
    <xf numFmtId="0" fontId="20" fillId="22" borderId="9" xfId="0" applyFont="1" applyFill="1" applyBorder="1" applyAlignment="1">
      <alignment horizontal="center" vertical="center" wrapText="1"/>
    </xf>
    <xf numFmtId="168" fontId="20" fillId="19" borderId="9" xfId="0" applyNumberFormat="1" applyFont="1" applyFill="1" applyBorder="1" applyAlignment="1">
      <alignment horizontal="center" vertical="center" wrapText="1"/>
    </xf>
    <xf numFmtId="167" fontId="20" fillId="19" borderId="9" xfId="0" applyNumberFormat="1" applyFont="1" applyFill="1" applyBorder="1" applyAlignment="1">
      <alignment vertical="center" wrapText="1"/>
    </xf>
    <xf numFmtId="167" fontId="20" fillId="19" borderId="9" xfId="0" quotePrefix="1" applyNumberFormat="1" applyFont="1" applyFill="1" applyBorder="1" applyAlignment="1">
      <alignment horizontal="center" vertical="center"/>
    </xf>
    <xf numFmtId="4" fontId="20" fillId="19" borderId="9" xfId="51" quotePrefix="1" applyNumberFormat="1" applyFont="1" applyFill="1" applyBorder="1" applyAlignment="1">
      <alignment horizontal="right" vertical="center"/>
    </xf>
    <xf numFmtId="0" fontId="4" fillId="21" borderId="9" xfId="0" applyFont="1" applyFill="1" applyBorder="1" applyAlignment="1">
      <alignment horizontal="center" vertical="center"/>
    </xf>
    <xf numFmtId="164" fontId="4" fillId="0" borderId="9" xfId="53" applyFont="1" applyFill="1" applyBorder="1" applyAlignment="1">
      <alignment horizontal="right" vertical="center"/>
    </xf>
    <xf numFmtId="0" fontId="49" fillId="22" borderId="9" xfId="0" applyFont="1" applyFill="1" applyBorder="1" applyAlignment="1">
      <alignment horizontal="center" vertical="center" wrapText="1"/>
    </xf>
    <xf numFmtId="0" fontId="4" fillId="22" borderId="9" xfId="0" applyFont="1" applyFill="1" applyBorder="1" applyAlignment="1">
      <alignment horizontal="center" vertical="center" wrapText="1"/>
    </xf>
    <xf numFmtId="0" fontId="4" fillId="22" borderId="9" xfId="0" applyFont="1" applyFill="1" applyBorder="1" applyAlignment="1">
      <alignment horizontal="justify" vertical="center" wrapText="1"/>
    </xf>
    <xf numFmtId="4" fontId="20" fillId="22" borderId="9" xfId="51" applyNumberFormat="1" applyFont="1" applyFill="1" applyBorder="1" applyAlignment="1">
      <alignment horizontal="right" vertical="center"/>
    </xf>
    <xf numFmtId="0" fontId="20" fillId="21" borderId="9" xfId="0" applyFont="1" applyFill="1" applyBorder="1" applyAlignment="1">
      <alignment horizontal="center" vertical="center" wrapText="1"/>
    </xf>
    <xf numFmtId="0" fontId="20" fillId="21" borderId="9" xfId="0" applyFont="1" applyFill="1" applyBorder="1" applyAlignment="1">
      <alignment horizontal="right" vertical="center" wrapText="1"/>
    </xf>
    <xf numFmtId="0" fontId="20" fillId="18" borderId="9" xfId="0" applyFont="1" applyFill="1" applyBorder="1" applyAlignment="1">
      <alignment vertical="center" wrapText="1"/>
    </xf>
    <xf numFmtId="0" fontId="20" fillId="28" borderId="9" xfId="0" applyFont="1" applyFill="1" applyBorder="1" applyAlignment="1">
      <alignment horizontal="center" vertical="center" wrapText="1"/>
    </xf>
    <xf numFmtId="4" fontId="20" fillId="28" borderId="9" xfId="51" applyNumberFormat="1" applyFont="1" applyFill="1" applyBorder="1" applyAlignment="1">
      <alignment horizontal="right" vertical="center"/>
    </xf>
    <xf numFmtId="0" fontId="20" fillId="22" borderId="46" xfId="0" applyFont="1" applyFill="1" applyBorder="1" applyAlignment="1">
      <alignment horizontal="center" vertical="center"/>
    </xf>
    <xf numFmtId="0" fontId="20" fillId="22" borderId="47" xfId="0" applyFont="1" applyFill="1" applyBorder="1" applyAlignment="1">
      <alignment horizontal="center" vertical="center"/>
    </xf>
    <xf numFmtId="164" fontId="20" fillId="27" borderId="9" xfId="53" applyFont="1" applyFill="1" applyBorder="1" applyAlignment="1">
      <alignment horizontal="right" vertical="center"/>
    </xf>
    <xf numFmtId="0" fontId="4" fillId="21" borderId="9" xfId="0" applyFont="1" applyFill="1" applyBorder="1" applyAlignment="1">
      <alignment horizontal="center" vertical="center" wrapText="1"/>
    </xf>
    <xf numFmtId="0" fontId="4" fillId="0" borderId="46" xfId="0" applyFont="1" applyBorder="1" applyAlignment="1">
      <alignment horizontal="center" vertical="center"/>
    </xf>
    <xf numFmtId="4" fontId="4" fillId="0" borderId="45" xfId="51" applyNumberFormat="1" applyFont="1" applyFill="1" applyBorder="1" applyAlignment="1">
      <alignment horizontal="right" vertical="center"/>
    </xf>
    <xf numFmtId="0" fontId="4" fillId="29" borderId="9" xfId="38" applyFont="1" applyFill="1" applyBorder="1" applyAlignment="1">
      <alignment horizontal="center" vertical="center"/>
    </xf>
    <xf numFmtId="165" fontId="4" fillId="29" borderId="9" xfId="51" applyFont="1" applyFill="1" applyBorder="1" applyAlignment="1">
      <alignment horizontal="center" vertical="center"/>
    </xf>
    <xf numFmtId="0" fontId="20" fillId="29" borderId="9" xfId="38" applyFont="1" applyFill="1" applyBorder="1" applyAlignment="1">
      <alignment horizontal="left" vertical="center"/>
    </xf>
    <xf numFmtId="0" fontId="50" fillId="29" borderId="9" xfId="0" applyFont="1" applyFill="1" applyBorder="1" applyAlignment="1">
      <alignment horizontal="center" vertical="center" wrapText="1"/>
    </xf>
    <xf numFmtId="0" fontId="4" fillId="0" borderId="9" xfId="0" applyFont="1" applyBorder="1" applyAlignment="1">
      <alignment horizontal="center" wrapText="1"/>
    </xf>
    <xf numFmtId="165" fontId="20" fillId="26" borderId="9" xfId="51" quotePrefix="1" applyFont="1" applyFill="1" applyBorder="1" applyAlignment="1">
      <alignment horizontal="center" vertical="center"/>
    </xf>
    <xf numFmtId="2" fontId="4" fillId="0" borderId="9" xfId="51" quotePrefix="1" applyNumberFormat="1" applyFont="1" applyFill="1" applyBorder="1" applyAlignment="1">
      <alignment horizontal="center" vertical="center"/>
    </xf>
    <xf numFmtId="2" fontId="4" fillId="0" borderId="9" xfId="51" applyNumberFormat="1" applyFont="1" applyFill="1" applyBorder="1" applyAlignment="1">
      <alignment horizontal="center"/>
    </xf>
    <xf numFmtId="2" fontId="4" fillId="0" borderId="9" xfId="51" applyNumberFormat="1" applyFont="1" applyFill="1" applyBorder="1" applyAlignment="1">
      <alignment horizontal="center" vertical="center"/>
    </xf>
    <xf numFmtId="2" fontId="20" fillId="19" borderId="9" xfId="51" quotePrefix="1" applyNumberFormat="1" applyFont="1" applyFill="1" applyBorder="1" applyAlignment="1">
      <alignment horizontal="center" vertical="center"/>
    </xf>
    <xf numFmtId="2" fontId="4" fillId="22" borderId="9" xfId="0" applyNumberFormat="1" applyFont="1" applyFill="1" applyBorder="1" applyAlignment="1">
      <alignment horizontal="center" vertical="center" wrapText="1"/>
    </xf>
    <xf numFmtId="2" fontId="20" fillId="28" borderId="9" xfId="0" applyNumberFormat="1" applyFont="1" applyFill="1" applyBorder="1" applyAlignment="1">
      <alignment horizontal="center" vertical="center" wrapText="1"/>
    </xf>
    <xf numFmtId="2" fontId="20" fillId="22" borderId="46" xfId="0" applyNumberFormat="1" applyFont="1" applyFill="1" applyBorder="1" applyAlignment="1">
      <alignment horizontal="center" vertical="center"/>
    </xf>
    <xf numFmtId="0" fontId="47" fillId="21" borderId="9" xfId="0" applyFont="1" applyFill="1" applyBorder="1" applyAlignment="1">
      <alignment horizontal="center" vertical="center"/>
    </xf>
    <xf numFmtId="0" fontId="4" fillId="21" borderId="9" xfId="37" applyFill="1" applyBorder="1" applyAlignment="1">
      <alignment horizontal="center" vertical="center"/>
    </xf>
    <xf numFmtId="0" fontId="4" fillId="21" borderId="9" xfId="37" applyFill="1" applyBorder="1" applyAlignment="1">
      <alignment horizontal="center" vertical="center" wrapText="1"/>
    </xf>
    <xf numFmtId="0" fontId="4" fillId="21" borderId="9" xfId="0" applyFont="1" applyFill="1" applyBorder="1" applyAlignment="1">
      <alignment horizontal="center"/>
    </xf>
    <xf numFmtId="0" fontId="4" fillId="21" borderId="9" xfId="0" applyFont="1" applyFill="1" applyBorder="1"/>
    <xf numFmtId="0" fontId="4" fillId="21" borderId="9" xfId="0" applyFont="1" applyFill="1" applyBorder="1" applyAlignment="1">
      <alignment horizontal="justify" vertical="center" wrapText="1"/>
    </xf>
    <xf numFmtId="167" fontId="4" fillId="21" borderId="9" xfId="0" applyNumberFormat="1" applyFont="1" applyFill="1" applyBorder="1" applyAlignment="1">
      <alignment horizontal="center" vertical="center"/>
    </xf>
    <xf numFmtId="2" fontId="4" fillId="21" borderId="9" xfId="51" applyNumberFormat="1" applyFont="1" applyFill="1" applyBorder="1" applyAlignment="1">
      <alignment horizontal="center" vertical="center"/>
    </xf>
    <xf numFmtId="165" fontId="4" fillId="21" borderId="9" xfId="51" applyFont="1" applyFill="1" applyBorder="1" applyAlignment="1">
      <alignment horizontal="center" vertical="center"/>
    </xf>
    <xf numFmtId="173" fontId="4" fillId="21" borderId="9" xfId="0" applyNumberFormat="1" applyFont="1" applyFill="1" applyBorder="1" applyAlignment="1">
      <alignment horizontal="center" vertical="center" wrapText="1"/>
    </xf>
    <xf numFmtId="173" fontId="20" fillId="22" borderId="9" xfId="0" applyNumberFormat="1" applyFont="1" applyFill="1" applyBorder="1" applyAlignment="1">
      <alignment horizontal="center" vertical="center" wrapText="1"/>
    </xf>
    <xf numFmtId="0" fontId="47" fillId="0" borderId="9" xfId="37" applyFont="1" applyBorder="1" applyAlignment="1">
      <alignment horizontal="center" vertical="center"/>
    </xf>
    <xf numFmtId="164" fontId="50" fillId="29" borderId="9" xfId="53" applyFont="1" applyFill="1" applyBorder="1" applyAlignment="1">
      <alignment horizontal="right" vertical="center"/>
    </xf>
    <xf numFmtId="4" fontId="20" fillId="26" borderId="9" xfId="51" quotePrefix="1" applyNumberFormat="1" applyFont="1" applyFill="1" applyBorder="1" applyAlignment="1">
      <alignment horizontal="right" vertical="center"/>
    </xf>
    <xf numFmtId="0" fontId="51" fillId="0" borderId="9" xfId="0" applyFont="1" applyBorder="1" applyAlignment="1">
      <alignment vertical="center" wrapText="1"/>
    </xf>
    <xf numFmtId="0" fontId="52" fillId="21" borderId="9" xfId="0" applyFont="1" applyFill="1" applyBorder="1" applyAlignment="1">
      <alignment horizontal="center" vertical="center" wrapText="1"/>
    </xf>
    <xf numFmtId="0" fontId="20" fillId="0" borderId="9" xfId="0" applyFont="1" applyBorder="1" applyAlignment="1">
      <alignment horizontal="justify" vertical="center" wrapText="1"/>
    </xf>
    <xf numFmtId="0" fontId="52" fillId="0" borderId="9" xfId="0" applyFont="1" applyBorder="1" applyAlignment="1">
      <alignment horizontal="center" vertical="center" wrapText="1"/>
    </xf>
    <xf numFmtId="165" fontId="52" fillId="0" borderId="9" xfId="51" applyFont="1" applyFill="1" applyBorder="1" applyAlignment="1">
      <alignment horizontal="right" vertical="center"/>
    </xf>
    <xf numFmtId="0" fontId="4" fillId="0" borderId="9" xfId="38" applyFont="1" applyBorder="1" applyAlignment="1">
      <alignment horizontal="center" vertical="center"/>
    </xf>
    <xf numFmtId="0" fontId="4" fillId="0" borderId="9" xfId="38" applyFont="1" applyBorder="1" applyAlignment="1">
      <alignment horizontal="left" vertical="center"/>
    </xf>
    <xf numFmtId="0" fontId="4" fillId="0" borderId="9" xfId="38" applyFont="1" applyBorder="1" applyAlignment="1">
      <alignment horizontal="left" vertical="center" wrapText="1"/>
    </xf>
    <xf numFmtId="165" fontId="26" fillId="0" borderId="9" xfId="0" applyNumberFormat="1" applyFont="1" applyBorder="1" applyAlignment="1">
      <alignment horizontal="center"/>
    </xf>
    <xf numFmtId="0" fontId="4" fillId="21" borderId="45" xfId="0" applyFont="1" applyFill="1" applyBorder="1" applyAlignment="1">
      <alignment horizontal="center" vertical="center"/>
    </xf>
    <xf numFmtId="0" fontId="4" fillId="21" borderId="43" xfId="37" applyFill="1" applyBorder="1" applyAlignment="1">
      <alignment horizontal="center" vertical="center"/>
    </xf>
    <xf numFmtId="0" fontId="4" fillId="21" borderId="9" xfId="0" applyFont="1" applyFill="1" applyBorder="1" applyAlignment="1">
      <alignment vertical="center" wrapText="1"/>
    </xf>
    <xf numFmtId="0" fontId="4" fillId="21" borderId="44" xfId="0" applyFont="1" applyFill="1" applyBorder="1" applyAlignment="1">
      <alignment horizontal="center" vertical="center"/>
    </xf>
    <xf numFmtId="164" fontId="4" fillId="21" borderId="9" xfId="53" applyFont="1" applyFill="1" applyBorder="1" applyAlignment="1">
      <alignment horizontal="left" vertical="center"/>
    </xf>
    <xf numFmtId="0" fontId="4" fillId="21" borderId="9" xfId="55" applyFill="1" applyBorder="1" applyAlignment="1">
      <alignment horizontal="left" vertical="center" wrapText="1"/>
    </xf>
    <xf numFmtId="0" fontId="37" fillId="30" borderId="9" xfId="0" applyFont="1" applyFill="1" applyBorder="1" applyAlignment="1">
      <alignment horizontal="center" vertical="center" wrapText="1"/>
    </xf>
    <xf numFmtId="0" fontId="35" fillId="21" borderId="9" xfId="55" applyFont="1" applyFill="1" applyBorder="1" applyAlignment="1">
      <alignment horizontal="center" vertical="center"/>
    </xf>
    <xf numFmtId="1" fontId="35" fillId="0" borderId="9" xfId="57" applyNumberFormat="1" applyFont="1" applyBorder="1" applyAlignment="1">
      <alignment horizontal="center" vertical="center"/>
    </xf>
    <xf numFmtId="0" fontId="35" fillId="21" borderId="9" xfId="55" applyFont="1" applyFill="1" applyBorder="1" applyAlignment="1">
      <alignment vertical="center"/>
    </xf>
    <xf numFmtId="49" fontId="35" fillId="21" borderId="9" xfId="55" applyNumberFormat="1" applyFont="1" applyFill="1" applyBorder="1" applyAlignment="1">
      <alignment horizontal="center" vertical="center"/>
    </xf>
    <xf numFmtId="4" fontId="35" fillId="21" borderId="9" xfId="58" applyNumberFormat="1" applyFont="1" applyFill="1" applyBorder="1" applyAlignment="1">
      <alignment vertical="center"/>
    </xf>
    <xf numFmtId="0" fontId="35" fillId="21" borderId="9" xfId="55" applyFont="1" applyFill="1" applyBorder="1" applyAlignment="1">
      <alignment horizontal="left" vertical="center" wrapText="1"/>
    </xf>
    <xf numFmtId="0" fontId="35" fillId="0" borderId="9" xfId="0" applyFont="1" applyBorder="1" applyAlignment="1">
      <alignment horizontal="center"/>
    </xf>
    <xf numFmtId="0" fontId="35" fillId="0" borderId="9" xfId="0" applyFont="1" applyBorder="1"/>
    <xf numFmtId="4" fontId="36" fillId="0" borderId="9" xfId="2" applyNumberFormat="1" applyFont="1" applyFill="1" applyBorder="1" applyAlignment="1">
      <alignment horizontal="right" vertical="center" wrapText="1"/>
    </xf>
    <xf numFmtId="0" fontId="41" fillId="0" borderId="9" xfId="38" applyFont="1" applyBorder="1" applyAlignment="1">
      <alignment vertical="center"/>
    </xf>
    <xf numFmtId="171" fontId="36" fillId="0" borderId="9" xfId="2" applyNumberFormat="1" applyFont="1" applyFill="1" applyBorder="1" applyAlignment="1">
      <alignment horizontal="right" vertical="center" wrapText="1"/>
    </xf>
    <xf numFmtId="0" fontId="35" fillId="0" borderId="0" xfId="0" applyFont="1" applyAlignment="1">
      <alignment horizontal="center"/>
    </xf>
    <xf numFmtId="0" fontId="35" fillId="0" borderId="0" xfId="0" applyFont="1"/>
    <xf numFmtId="0" fontId="35" fillId="0" borderId="0" xfId="0" applyFont="1" applyAlignment="1">
      <alignment horizontal="justify" vertical="center" wrapText="1"/>
    </xf>
    <xf numFmtId="171" fontId="36" fillId="0" borderId="0" xfId="2" applyNumberFormat="1" applyFont="1" applyFill="1" applyBorder="1" applyAlignment="1">
      <alignment horizontal="right" vertical="center" wrapText="1"/>
    </xf>
    <xf numFmtId="0" fontId="41" fillId="0" borderId="0" xfId="38" applyFont="1" applyAlignment="1">
      <alignment vertical="center"/>
    </xf>
    <xf numFmtId="0" fontId="49" fillId="0" borderId="0" xfId="0" applyFont="1"/>
    <xf numFmtId="0" fontId="35" fillId="21" borderId="46" xfId="55" applyFont="1" applyFill="1" applyBorder="1" applyAlignment="1">
      <alignment horizontal="center" vertical="center"/>
    </xf>
    <xf numFmtId="1" fontId="35" fillId="0" borderId="46" xfId="57" applyNumberFormat="1" applyFont="1" applyBorder="1" applyAlignment="1">
      <alignment horizontal="center" vertical="center"/>
    </xf>
    <xf numFmtId="0" fontId="35" fillId="21" borderId="45" xfId="55" applyFont="1" applyFill="1" applyBorder="1" applyAlignment="1">
      <alignment horizontal="center" vertical="center"/>
    </xf>
    <xf numFmtId="165" fontId="20" fillId="19" borderId="9" xfId="59" applyFont="1" applyFill="1" applyBorder="1" applyAlignment="1">
      <alignment vertical="center"/>
    </xf>
    <xf numFmtId="0" fontId="20" fillId="19" borderId="9" xfId="37" applyFont="1" applyFill="1" applyBorder="1" applyAlignment="1">
      <alignment vertical="center"/>
    </xf>
    <xf numFmtId="0" fontId="4" fillId="0" borderId="0" xfId="0" applyFont="1" applyAlignment="1">
      <alignment horizontal="center"/>
    </xf>
    <xf numFmtId="0" fontId="4" fillId="0" borderId="48" xfId="0" applyFont="1" applyBorder="1" applyAlignment="1">
      <alignment horizontal="center" vertical="center" wrapText="1"/>
    </xf>
    <xf numFmtId="0" fontId="4" fillId="21" borderId="48" xfId="0" applyFont="1" applyFill="1" applyBorder="1" applyAlignment="1">
      <alignment horizontal="center" vertical="center" wrapText="1"/>
    </xf>
    <xf numFmtId="164" fontId="4" fillId="21" borderId="49" xfId="53" applyFont="1" applyFill="1" applyBorder="1" applyAlignment="1">
      <alignment horizontal="center" vertical="center"/>
    </xf>
    <xf numFmtId="164" fontId="4" fillId="0" borderId="50" xfId="53" applyFont="1" applyFill="1" applyBorder="1" applyAlignment="1">
      <alignment horizontal="center" vertical="center"/>
    </xf>
    <xf numFmtId="44" fontId="4" fillId="0" borderId="50" xfId="0" applyNumberFormat="1" applyFont="1" applyBorder="1" applyAlignment="1">
      <alignment horizontal="center" vertical="center"/>
    </xf>
    <xf numFmtId="2" fontId="4" fillId="0" borderId="0" xfId="51" applyNumberFormat="1" applyFont="1" applyFill="1" applyAlignment="1">
      <alignment horizontal="center"/>
    </xf>
    <xf numFmtId="165" fontId="4" fillId="0" borderId="0" xfId="51" applyFont="1" applyFill="1" applyAlignment="1">
      <alignment horizontal="center"/>
    </xf>
    <xf numFmtId="0" fontId="4" fillId="21" borderId="9" xfId="0" applyFont="1" applyFill="1" applyBorder="1" applyAlignment="1">
      <alignment horizontal="left" vertical="center"/>
    </xf>
    <xf numFmtId="0" fontId="20" fillId="22" borderId="9" xfId="38" applyFont="1" applyFill="1" applyBorder="1" applyAlignment="1">
      <alignment horizontal="center" vertical="center"/>
    </xf>
    <xf numFmtId="0" fontId="4" fillId="21" borderId="9" xfId="0" applyFont="1" applyFill="1" applyBorder="1" applyAlignment="1">
      <alignment horizontal="left" wrapText="1"/>
    </xf>
    <xf numFmtId="0" fontId="4" fillId="21" borderId="9" xfId="51" applyNumberFormat="1" applyFont="1" applyFill="1" applyBorder="1" applyAlignment="1">
      <alignment horizontal="center" vertical="center"/>
    </xf>
    <xf numFmtId="49" fontId="49" fillId="31" borderId="9" xfId="60" applyNumberFormat="1" applyFont="1" applyFill="1" applyBorder="1" applyAlignment="1">
      <alignment horizontal="center" vertical="center" wrapText="1"/>
    </xf>
    <xf numFmtId="0" fontId="49" fillId="31" borderId="9" xfId="37" applyFont="1" applyFill="1" applyBorder="1" applyAlignment="1">
      <alignment horizontal="left" vertical="center" wrapText="1"/>
    </xf>
    <xf numFmtId="0" fontId="49" fillId="31" borderId="9" xfId="37" applyFont="1" applyFill="1" applyBorder="1" applyAlignment="1">
      <alignment horizontal="center" vertical="center"/>
    </xf>
    <xf numFmtId="0" fontId="20" fillId="31" borderId="9" xfId="38" applyFont="1" applyFill="1" applyBorder="1" applyAlignment="1">
      <alignment horizontal="center" vertical="center"/>
    </xf>
    <xf numFmtId="0" fontId="20" fillId="31" borderId="9" xfId="0" applyFont="1" applyFill="1" applyBorder="1" applyAlignment="1">
      <alignment horizontal="center" vertical="center" wrapText="1"/>
    </xf>
    <xf numFmtId="168" fontId="20" fillId="31" borderId="9" xfId="0" applyNumberFormat="1" applyFont="1" applyFill="1" applyBorder="1" applyAlignment="1">
      <alignment horizontal="center" vertical="center" wrapText="1"/>
    </xf>
    <xf numFmtId="167" fontId="20" fillId="31" borderId="9" xfId="0" applyNumberFormat="1" applyFont="1" applyFill="1" applyBorder="1" applyAlignment="1">
      <alignment vertical="center" wrapText="1"/>
    </xf>
    <xf numFmtId="167" fontId="20" fillId="31" borderId="9" xfId="0" quotePrefix="1" applyNumberFormat="1" applyFont="1" applyFill="1" applyBorder="1" applyAlignment="1">
      <alignment horizontal="center" vertical="center"/>
    </xf>
    <xf numFmtId="2" fontId="50" fillId="29" borderId="9" xfId="0" applyNumberFormat="1" applyFont="1" applyFill="1" applyBorder="1" applyAlignment="1">
      <alignment horizontal="center" wrapText="1"/>
    </xf>
    <xf numFmtId="2" fontId="4" fillId="21" borderId="9" xfId="0" applyNumberFormat="1" applyFont="1" applyFill="1" applyBorder="1" applyAlignment="1">
      <alignment horizontal="center" wrapText="1"/>
    </xf>
    <xf numFmtId="2" fontId="20" fillId="26" borderId="9" xfId="51" quotePrefix="1" applyNumberFormat="1" applyFont="1" applyFill="1" applyBorder="1" applyAlignment="1">
      <alignment horizontal="center"/>
    </xf>
    <xf numFmtId="2" fontId="4" fillId="0" borderId="9" xfId="51" applyNumberFormat="1" applyFont="1" applyFill="1" applyBorder="1" applyAlignment="1">
      <alignment horizontal="center" wrapText="1"/>
    </xf>
    <xf numFmtId="2" fontId="4" fillId="21" borderId="9" xfId="51" applyNumberFormat="1" applyFont="1" applyFill="1" applyBorder="1" applyAlignment="1">
      <alignment horizontal="center" wrapText="1"/>
    </xf>
    <xf numFmtId="2" fontId="4" fillId="21" borderId="9" xfId="51" applyNumberFormat="1" applyFont="1" applyFill="1" applyBorder="1" applyAlignment="1">
      <alignment horizontal="center"/>
    </xf>
    <xf numFmtId="2" fontId="53" fillId="0" borderId="9" xfId="51" applyNumberFormat="1" applyFont="1" applyFill="1" applyBorder="1" applyAlignment="1">
      <alignment horizontal="center" wrapText="1"/>
    </xf>
    <xf numFmtId="2" fontId="20" fillId="29" borderId="9" xfId="51" applyNumberFormat="1" applyFont="1" applyFill="1" applyBorder="1" applyAlignment="1">
      <alignment horizontal="center"/>
    </xf>
    <xf numFmtId="2" fontId="20" fillId="31" borderId="9" xfId="51" quotePrefix="1" applyNumberFormat="1" applyFont="1" applyFill="1" applyBorder="1" applyAlignment="1">
      <alignment horizontal="center"/>
    </xf>
    <xf numFmtId="165" fontId="20" fillId="19" borderId="9" xfId="59" applyFont="1" applyFill="1" applyBorder="1" applyAlignment="1">
      <alignment horizontal="center"/>
    </xf>
    <xf numFmtId="165" fontId="49" fillId="31" borderId="9" xfId="59" applyFont="1" applyFill="1" applyBorder="1" applyAlignment="1">
      <alignment horizontal="center"/>
    </xf>
    <xf numFmtId="0" fontId="20" fillId="22" borderId="9" xfId="0" applyFont="1" applyFill="1" applyBorder="1" applyAlignment="1">
      <alignment horizontal="center"/>
    </xf>
    <xf numFmtId="164" fontId="20" fillId="22" borderId="9" xfId="53" applyFont="1" applyFill="1" applyBorder="1" applyAlignment="1">
      <alignment horizontal="center" vertical="center"/>
    </xf>
    <xf numFmtId="164" fontId="20" fillId="31" borderId="9" xfId="53" applyFont="1" applyFill="1" applyBorder="1" applyAlignment="1">
      <alignment horizontal="center" vertical="center"/>
    </xf>
    <xf numFmtId="0" fontId="20" fillId="31" borderId="9" xfId="0" applyFont="1" applyFill="1" applyBorder="1" applyAlignment="1">
      <alignment horizontal="center" vertical="center"/>
    </xf>
    <xf numFmtId="0" fontId="4" fillId="31" borderId="9" xfId="0" applyFont="1" applyFill="1" applyBorder="1" applyAlignment="1">
      <alignment horizontal="center" vertical="center" wrapText="1"/>
    </xf>
    <xf numFmtId="0" fontId="4" fillId="31" borderId="9" xfId="38" applyFont="1" applyFill="1" applyBorder="1" applyAlignment="1">
      <alignment horizontal="center" vertical="center"/>
    </xf>
    <xf numFmtId="0" fontId="4" fillId="31" borderId="9" xfId="38" applyFont="1" applyFill="1" applyBorder="1" applyAlignment="1">
      <alignment horizontal="left" vertical="center"/>
    </xf>
    <xf numFmtId="2" fontId="4" fillId="31" borderId="9" xfId="51" applyNumberFormat="1" applyFont="1" applyFill="1" applyBorder="1" applyAlignment="1">
      <alignment horizontal="center"/>
    </xf>
    <xf numFmtId="2" fontId="20" fillId="31" borderId="9" xfId="38" applyNumberFormat="1" applyFont="1" applyFill="1" applyBorder="1" applyAlignment="1">
      <alignment horizontal="center"/>
    </xf>
    <xf numFmtId="164" fontId="20" fillId="31" borderId="9" xfId="53" applyFont="1" applyFill="1" applyBorder="1" applyAlignment="1">
      <alignment horizontal="right" vertical="center"/>
    </xf>
    <xf numFmtId="164" fontId="20" fillId="31" borderId="9" xfId="53" applyFont="1" applyFill="1" applyBorder="1" applyAlignment="1">
      <alignment horizontal="center" vertical="center" wrapText="1"/>
    </xf>
    <xf numFmtId="2" fontId="20" fillId="31" borderId="9" xfId="51" applyNumberFormat="1" applyFont="1" applyFill="1" applyBorder="1" applyAlignment="1">
      <alignment horizontal="center"/>
    </xf>
    <xf numFmtId="165" fontId="20" fillId="31" borderId="9" xfId="51" applyFont="1" applyFill="1" applyBorder="1" applyAlignment="1">
      <alignment horizontal="center" vertical="center"/>
    </xf>
    <xf numFmtId="167" fontId="20" fillId="31" borderId="9" xfId="0" applyNumberFormat="1" applyFont="1" applyFill="1" applyBorder="1" applyAlignment="1">
      <alignment horizontal="center" vertical="center"/>
    </xf>
    <xf numFmtId="4" fontId="20" fillId="31" borderId="9" xfId="51" applyNumberFormat="1" applyFont="1" applyFill="1" applyBorder="1" applyAlignment="1">
      <alignment horizontal="right" vertical="center"/>
    </xf>
    <xf numFmtId="2" fontId="20" fillId="31" borderId="9" xfId="0" applyNumberFormat="1" applyFont="1" applyFill="1" applyBorder="1" applyAlignment="1">
      <alignment horizontal="center" wrapText="1"/>
    </xf>
    <xf numFmtId="0" fontId="47" fillId="31" borderId="9" xfId="0" applyFont="1" applyFill="1" applyBorder="1" applyAlignment="1">
      <alignment horizontal="center" vertical="center"/>
    </xf>
    <xf numFmtId="0" fontId="4" fillId="31" borderId="9" xfId="37" applyFill="1" applyBorder="1" applyAlignment="1">
      <alignment horizontal="center" vertical="center"/>
    </xf>
    <xf numFmtId="0" fontId="4" fillId="31" borderId="9" xfId="37" applyFill="1" applyBorder="1" applyAlignment="1">
      <alignment horizontal="justify" vertical="center"/>
    </xf>
    <xf numFmtId="165" fontId="20" fillId="31" borderId="9" xfId="51" applyFont="1" applyFill="1" applyBorder="1" applyAlignment="1">
      <alignment horizontal="right" vertical="center" wrapText="1"/>
    </xf>
    <xf numFmtId="0" fontId="4" fillId="31" borderId="9" xfId="0" applyFont="1" applyFill="1" applyBorder="1" applyAlignment="1">
      <alignment horizontal="center"/>
    </xf>
    <xf numFmtId="2" fontId="20" fillId="31" borderId="9" xfId="51" applyNumberFormat="1" applyFont="1" applyFill="1" applyBorder="1" applyAlignment="1">
      <alignment horizontal="center" wrapText="1"/>
    </xf>
    <xf numFmtId="165" fontId="20" fillId="31" borderId="9" xfId="51" applyFont="1" applyFill="1" applyBorder="1" applyAlignment="1">
      <alignment horizontal="center" vertical="center" wrapText="1"/>
    </xf>
    <xf numFmtId="44" fontId="20" fillId="31" borderId="0" xfId="0" applyNumberFormat="1" applyFont="1" applyFill="1" applyAlignment="1">
      <alignment vertical="center"/>
    </xf>
    <xf numFmtId="2" fontId="20" fillId="31" borderId="9" xfId="0" applyNumberFormat="1" applyFont="1" applyFill="1" applyBorder="1" applyAlignment="1">
      <alignment horizontal="center" vertical="center"/>
    </xf>
    <xf numFmtId="0" fontId="49" fillId="0" borderId="9" xfId="0" applyFont="1" applyBorder="1" applyAlignment="1">
      <alignment horizontal="center" vertical="center"/>
    </xf>
    <xf numFmtId="0" fontId="0" fillId="0" borderId="0" xfId="0" applyAlignment="1">
      <alignment vertical="center"/>
    </xf>
    <xf numFmtId="0" fontId="4" fillId="21" borderId="46" xfId="0" applyFont="1" applyFill="1" applyBorder="1" applyAlignment="1">
      <alignment horizontal="center" vertical="center"/>
    </xf>
    <xf numFmtId="0" fontId="4" fillId="21" borderId="46" xfId="0" applyFont="1" applyFill="1" applyBorder="1" applyAlignment="1">
      <alignment horizontal="justify" vertical="center" wrapText="1"/>
    </xf>
    <xf numFmtId="173" fontId="4" fillId="0" borderId="9" xfId="0" applyNumberFormat="1" applyFont="1" applyBorder="1" applyAlignment="1">
      <alignment horizontal="right" vertical="center"/>
    </xf>
    <xf numFmtId="173" fontId="52" fillId="0" borderId="9" xfId="51" applyNumberFormat="1" applyFont="1" applyFill="1" applyBorder="1" applyAlignment="1">
      <alignment horizontal="right" vertical="center"/>
    </xf>
    <xf numFmtId="173" fontId="4" fillId="0" borderId="9" xfId="53" applyNumberFormat="1" applyFont="1" applyFill="1" applyBorder="1" applyAlignment="1">
      <alignment horizontal="right" vertical="center"/>
    </xf>
    <xf numFmtId="173" fontId="20" fillId="31" borderId="9" xfId="53" applyNumberFormat="1" applyFont="1" applyFill="1" applyBorder="1" applyAlignment="1">
      <alignment horizontal="right" vertical="center"/>
    </xf>
    <xf numFmtId="173" fontId="4" fillId="29" borderId="9" xfId="38" applyNumberFormat="1" applyFont="1" applyFill="1" applyBorder="1" applyAlignment="1">
      <alignment horizontal="right" vertical="center"/>
    </xf>
    <xf numFmtId="173" fontId="4" fillId="0" borderId="9" xfId="38" applyNumberFormat="1" applyFont="1" applyBorder="1" applyAlignment="1">
      <alignment horizontal="right" vertical="center"/>
    </xf>
    <xf numFmtId="173" fontId="20" fillId="31" borderId="9" xfId="38" applyNumberFormat="1" applyFont="1" applyFill="1" applyBorder="1" applyAlignment="1">
      <alignment horizontal="right" vertical="center"/>
    </xf>
    <xf numFmtId="173" fontId="20" fillId="31" borderId="9" xfId="51" quotePrefix="1" applyNumberFormat="1" applyFont="1" applyFill="1" applyBorder="1" applyAlignment="1">
      <alignment horizontal="right" vertical="center"/>
    </xf>
    <xf numFmtId="173" fontId="20" fillId="22" borderId="9" xfId="51" quotePrefix="1" applyNumberFormat="1" applyFont="1" applyFill="1" applyBorder="1" applyAlignment="1">
      <alignment horizontal="right" vertical="center"/>
    </xf>
    <xf numFmtId="173" fontId="4" fillId="21" borderId="50" xfId="51" applyNumberFormat="1" applyFont="1" applyFill="1" applyBorder="1" applyAlignment="1">
      <alignment horizontal="right" vertical="center"/>
    </xf>
    <xf numFmtId="2" fontId="4" fillId="21" borderId="9" xfId="0" applyNumberFormat="1" applyFont="1" applyFill="1" applyBorder="1" applyAlignment="1">
      <alignment horizontal="center" vertical="center" wrapText="1"/>
    </xf>
    <xf numFmtId="0" fontId="4" fillId="21" borderId="9" xfId="38" applyFont="1" applyFill="1" applyBorder="1" applyAlignment="1">
      <alignment horizontal="center" vertical="center"/>
    </xf>
    <xf numFmtId="0" fontId="35" fillId="30" borderId="9" xfId="0" applyFont="1" applyFill="1" applyBorder="1" applyAlignment="1">
      <alignment horizontal="justify" vertical="center" wrapText="1"/>
    </xf>
    <xf numFmtId="0" fontId="35" fillId="30" borderId="9" xfId="0" quotePrefix="1" applyFont="1" applyFill="1" applyBorder="1" applyAlignment="1">
      <alignment horizontal="justify" vertical="center"/>
    </xf>
    <xf numFmtId="173" fontId="4" fillId="21" borderId="43" xfId="51" applyNumberFormat="1" applyFont="1" applyFill="1" applyBorder="1" applyAlignment="1">
      <alignment horizontal="right" vertical="center"/>
    </xf>
    <xf numFmtId="2" fontId="4" fillId="0" borderId="9" xfId="51" applyNumberFormat="1" applyFont="1" applyFill="1" applyBorder="1" applyAlignment="1">
      <alignment horizontal="center" vertical="center" wrapText="1"/>
    </xf>
    <xf numFmtId="2" fontId="47" fillId="0" borderId="9" xfId="51" applyNumberFormat="1" applyFont="1" applyFill="1" applyBorder="1" applyAlignment="1">
      <alignment horizontal="center" vertical="center"/>
    </xf>
    <xf numFmtId="175" fontId="20" fillId="0" borderId="25" xfId="2" applyNumberFormat="1" applyFill="1" applyBorder="1" applyAlignment="1">
      <alignment horizontal="right" vertical="center" wrapText="1"/>
    </xf>
    <xf numFmtId="0" fontId="4" fillId="21" borderId="0" xfId="0" applyFont="1" applyFill="1" applyAlignment="1">
      <alignment horizontal="left" vertical="center"/>
    </xf>
    <xf numFmtId="0" fontId="4" fillId="21" borderId="0" xfId="0" applyFont="1" applyFill="1" applyAlignment="1">
      <alignment horizontal="left" vertical="center" wrapText="1"/>
    </xf>
    <xf numFmtId="0" fontId="20" fillId="31" borderId="9" xfId="38" applyFont="1" applyFill="1" applyBorder="1" applyAlignment="1">
      <alignment horizontal="right" vertical="center"/>
    </xf>
    <xf numFmtId="0" fontId="20" fillId="31" borderId="9" xfId="0" applyFont="1" applyFill="1" applyBorder="1" applyAlignment="1">
      <alignment horizontal="right" vertical="center" wrapText="1"/>
    </xf>
    <xf numFmtId="0" fontId="20" fillId="31" borderId="43" xfId="0" applyFont="1" applyFill="1" applyBorder="1" applyAlignment="1">
      <alignment horizontal="center" vertical="center"/>
    </xf>
    <xf numFmtId="0" fontId="20" fillId="29" borderId="9" xfId="0" applyFont="1" applyFill="1" applyBorder="1" applyAlignment="1">
      <alignment horizontal="center"/>
    </xf>
    <xf numFmtId="0" fontId="4" fillId="29" borderId="9" xfId="0" applyFont="1" applyFill="1" applyBorder="1"/>
    <xf numFmtId="0" fontId="20" fillId="29" borderId="9" xfId="0" applyFont="1" applyFill="1" applyBorder="1"/>
    <xf numFmtId="0" fontId="4" fillId="29" borderId="9" xfId="0" applyFont="1" applyFill="1" applyBorder="1" applyAlignment="1">
      <alignment horizontal="center"/>
    </xf>
    <xf numFmtId="2" fontId="4" fillId="29" borderId="9" xfId="51" applyNumberFormat="1" applyFont="1" applyFill="1" applyBorder="1" applyAlignment="1">
      <alignment horizontal="center"/>
    </xf>
    <xf numFmtId="165" fontId="4" fillId="29" borderId="9" xfId="51" applyFont="1" applyFill="1" applyBorder="1" applyAlignment="1">
      <alignment horizontal="center"/>
    </xf>
    <xf numFmtId="43" fontId="4" fillId="21" borderId="9" xfId="51" applyNumberFormat="1" applyFont="1" applyFill="1" applyBorder="1" applyAlignment="1">
      <alignment horizontal="center" vertical="center"/>
    </xf>
    <xf numFmtId="43" fontId="4" fillId="21" borderId="46" xfId="51" applyNumberFormat="1" applyFont="1" applyFill="1" applyBorder="1" applyAlignment="1">
      <alignment horizontal="center" vertical="center"/>
    </xf>
    <xf numFmtId="43" fontId="57" fillId="21" borderId="9" xfId="58" applyNumberFormat="1" applyFont="1" applyFill="1" applyBorder="1" applyAlignment="1">
      <alignment horizontal="center" vertical="center"/>
    </xf>
    <xf numFmtId="0" fontId="20" fillId="21" borderId="9" xfId="38" applyFont="1" applyFill="1" applyBorder="1" applyAlignment="1">
      <alignment horizontal="right" vertical="center"/>
    </xf>
    <xf numFmtId="164" fontId="20" fillId="21" borderId="9" xfId="53" applyFont="1" applyFill="1" applyBorder="1" applyAlignment="1">
      <alignment horizontal="right" vertical="center"/>
    </xf>
    <xf numFmtId="0" fontId="20" fillId="22" borderId="9" xfId="0" applyFont="1" applyFill="1" applyBorder="1" applyAlignment="1">
      <alignment horizontal="left" vertical="center"/>
    </xf>
    <xf numFmtId="0" fontId="4" fillId="22" borderId="9" xfId="38" applyFont="1" applyFill="1" applyBorder="1" applyAlignment="1">
      <alignment horizontal="center" vertical="center"/>
    </xf>
    <xf numFmtId="2" fontId="20" fillId="22" borderId="9" xfId="51" applyNumberFormat="1" applyFont="1" applyFill="1" applyBorder="1" applyAlignment="1">
      <alignment horizontal="center"/>
    </xf>
    <xf numFmtId="165" fontId="4" fillId="22" borderId="9" xfId="51" applyFont="1" applyFill="1" applyBorder="1" applyAlignment="1">
      <alignment horizontal="center" vertical="center"/>
    </xf>
    <xf numFmtId="173" fontId="4" fillId="22" borderId="9" xfId="38" applyNumberFormat="1" applyFont="1" applyFill="1" applyBorder="1" applyAlignment="1">
      <alignment horizontal="right" vertical="center"/>
    </xf>
    <xf numFmtId="0" fontId="4" fillId="21" borderId="9" xfId="38" applyFont="1" applyFill="1" applyBorder="1" applyAlignment="1">
      <alignment horizontal="left" vertical="center"/>
    </xf>
    <xf numFmtId="0" fontId="20" fillId="21" borderId="9" xfId="38" applyFont="1" applyFill="1" applyBorder="1" applyAlignment="1">
      <alignment horizontal="center" vertical="center"/>
    </xf>
    <xf numFmtId="173" fontId="20" fillId="21" borderId="9" xfId="38" applyNumberFormat="1" applyFont="1" applyFill="1" applyBorder="1" applyAlignment="1">
      <alignment horizontal="right" vertical="center"/>
    </xf>
    <xf numFmtId="0" fontId="20" fillId="21" borderId="0" xfId="0" applyFont="1" applyFill="1" applyAlignment="1">
      <alignment horizontal="left" vertical="center" wrapText="1"/>
    </xf>
    <xf numFmtId="0" fontId="58" fillId="21" borderId="9" xfId="37" applyFont="1" applyFill="1" applyBorder="1"/>
    <xf numFmtId="0" fontId="20" fillId="32" borderId="9" xfId="38" applyFont="1" applyFill="1" applyBorder="1" applyAlignment="1">
      <alignment horizontal="center" vertical="center"/>
    </xf>
    <xf numFmtId="0" fontId="4" fillId="32" borderId="9" xfId="38" applyFont="1" applyFill="1" applyBorder="1" applyAlignment="1">
      <alignment horizontal="center" vertical="center"/>
    </xf>
    <xf numFmtId="0" fontId="20" fillId="32" borderId="9" xfId="38" applyFont="1" applyFill="1" applyBorder="1" applyAlignment="1">
      <alignment horizontal="left" vertical="center"/>
    </xf>
    <xf numFmtId="2" fontId="20" fillId="32" borderId="9" xfId="51" applyNumberFormat="1" applyFont="1" applyFill="1" applyBorder="1" applyAlignment="1">
      <alignment horizontal="center"/>
    </xf>
    <xf numFmtId="165" fontId="4" fillId="32" borderId="9" xfId="51" applyFont="1" applyFill="1" applyBorder="1" applyAlignment="1">
      <alignment horizontal="center" vertical="center"/>
    </xf>
    <xf numFmtId="173" fontId="4" fillId="32" borderId="9" xfId="38" applyNumberFormat="1" applyFont="1" applyFill="1" applyBorder="1" applyAlignment="1">
      <alignment horizontal="right" vertical="center"/>
    </xf>
    <xf numFmtId="0" fontId="59" fillId="22" borderId="9" xfId="37" applyFont="1" applyFill="1" applyBorder="1"/>
    <xf numFmtId="165" fontId="4" fillId="21" borderId="9" xfId="51" applyFont="1" applyFill="1" applyBorder="1" applyAlignment="1">
      <alignment horizontal="center" vertical="center" wrapText="1"/>
    </xf>
    <xf numFmtId="166" fontId="60" fillId="25" borderId="25" xfId="1" applyNumberFormat="1" applyFont="1" applyFill="1" applyBorder="1" applyAlignment="1">
      <alignment horizontal="center" vertical="center" wrapText="1"/>
    </xf>
    <xf numFmtId="4" fontId="41" fillId="0" borderId="25" xfId="2" applyNumberFormat="1" applyFont="1" applyFill="1" applyBorder="1" applyAlignment="1">
      <alignment horizontal="right" vertical="center" wrapText="1"/>
    </xf>
    <xf numFmtId="167" fontId="4" fillId="0" borderId="9" xfId="57" applyNumberFormat="1" applyBorder="1" applyAlignment="1">
      <alignment horizontal="center" vertical="center"/>
    </xf>
    <xf numFmtId="0" fontId="29" fillId="0" borderId="9" xfId="0" applyFont="1" applyBorder="1" applyAlignment="1">
      <alignment horizontal="justify" vertical="center" wrapText="1"/>
    </xf>
    <xf numFmtId="4" fontId="35" fillId="30" borderId="25" xfId="0" applyNumberFormat="1" applyFont="1" applyFill="1" applyBorder="1" applyAlignment="1">
      <alignment vertical="center" wrapText="1"/>
    </xf>
    <xf numFmtId="4" fontId="35" fillId="30" borderId="25" xfId="2" applyNumberFormat="1" applyFont="1" applyFill="1" applyBorder="1" applyAlignment="1">
      <alignment horizontal="right" vertical="center" wrapText="1"/>
    </xf>
    <xf numFmtId="0" fontId="35" fillId="30" borderId="25" xfId="0" quotePrefix="1" applyFont="1" applyFill="1" applyBorder="1" applyAlignment="1">
      <alignment horizontal="center" vertical="center"/>
    </xf>
    <xf numFmtId="0" fontId="35" fillId="30" borderId="9" xfId="0" quotePrefix="1" applyFont="1" applyFill="1" applyBorder="1" applyAlignment="1">
      <alignment horizontal="center" vertical="center"/>
    </xf>
    <xf numFmtId="0" fontId="35" fillId="30" borderId="25" xfId="0" applyFont="1" applyFill="1" applyBorder="1" applyAlignment="1">
      <alignment horizontal="left" vertical="center"/>
    </xf>
    <xf numFmtId="0" fontId="35" fillId="30" borderId="9" xfId="0" quotePrefix="1" applyFont="1" applyFill="1" applyBorder="1" applyAlignment="1">
      <alignment horizontal="center" vertical="center" wrapText="1"/>
    </xf>
    <xf numFmtId="4" fontId="41" fillId="21" borderId="25" xfId="2" applyNumberFormat="1" applyFont="1" applyFill="1" applyBorder="1" applyAlignment="1">
      <alignment horizontal="right" vertical="center" wrapText="1"/>
    </xf>
    <xf numFmtId="4" fontId="35" fillId="21" borderId="25" xfId="0" applyNumberFormat="1" applyFont="1" applyFill="1" applyBorder="1" applyAlignment="1">
      <alignment vertical="center" wrapText="1"/>
    </xf>
    <xf numFmtId="4" fontId="35" fillId="21" borderId="25" xfId="51" applyNumberFormat="1" applyFont="1" applyFill="1" applyBorder="1" applyAlignment="1">
      <alignment horizontal="right" vertical="center" wrapText="1"/>
    </xf>
    <xf numFmtId="0" fontId="0" fillId="21" borderId="0" xfId="0" applyFill="1"/>
    <xf numFmtId="0" fontId="35" fillId="21" borderId="9" xfId="54" applyFont="1" applyFill="1" applyBorder="1" applyAlignment="1">
      <alignment vertical="center"/>
    </xf>
    <xf numFmtId="4" fontId="35" fillId="21" borderId="9" xfId="0" applyNumberFormat="1" applyFont="1" applyFill="1" applyBorder="1" applyAlignment="1">
      <alignment vertical="center" wrapText="1"/>
    </xf>
    <xf numFmtId="4" fontId="35" fillId="21" borderId="9" xfId="51" applyNumberFormat="1" applyFont="1" applyFill="1" applyBorder="1" applyAlignment="1">
      <alignment horizontal="right" vertical="center" wrapText="1"/>
    </xf>
    <xf numFmtId="4" fontId="35" fillId="21" borderId="9" xfId="58" applyNumberFormat="1" applyFont="1" applyFill="1" applyBorder="1" applyAlignment="1">
      <alignment horizontal="right" vertical="center"/>
    </xf>
    <xf numFmtId="4" fontId="35" fillId="21" borderId="42" xfId="0" applyNumberFormat="1" applyFont="1" applyFill="1" applyBorder="1" applyAlignment="1">
      <alignment vertical="center" wrapText="1"/>
    </xf>
    <xf numFmtId="0" fontId="35" fillId="21" borderId="25" xfId="38" applyFont="1" applyFill="1" applyBorder="1" applyAlignment="1">
      <alignment vertical="center"/>
    </xf>
    <xf numFmtId="172" fontId="20" fillId="21" borderId="25" xfId="2" applyNumberFormat="1" applyFill="1" applyBorder="1" applyAlignment="1">
      <alignment horizontal="center" vertical="center" wrapText="1"/>
    </xf>
    <xf numFmtId="0" fontId="61" fillId="0" borderId="9" xfId="67" applyFont="1" applyBorder="1" applyAlignment="1">
      <alignment horizontal="center" vertical="center" wrapText="1"/>
    </xf>
    <xf numFmtId="0" fontId="61" fillId="0" borderId="9" xfId="67" applyFont="1" applyBorder="1" applyAlignment="1">
      <alignment horizontal="left" vertical="center" wrapText="1"/>
    </xf>
    <xf numFmtId="0" fontId="61" fillId="33" borderId="9" xfId="67" applyFont="1" applyFill="1" applyBorder="1" applyAlignment="1">
      <alignment horizontal="center" vertical="center" wrapText="1"/>
    </xf>
    <xf numFmtId="2" fontId="0" fillId="0" borderId="9" xfId="0" applyNumberFormat="1" applyBorder="1"/>
    <xf numFmtId="165" fontId="0" fillId="0" borderId="9" xfId="0" applyNumberFormat="1" applyBorder="1"/>
    <xf numFmtId="0" fontId="47" fillId="21" borderId="9" xfId="0" applyFont="1" applyFill="1" applyBorder="1" applyAlignment="1">
      <alignment horizontal="justify" vertical="center" wrapText="1"/>
    </xf>
    <xf numFmtId="0" fontId="47" fillId="21" borderId="9" xfId="0" applyFont="1" applyFill="1" applyBorder="1" applyAlignment="1">
      <alignment horizontal="center" vertical="center" wrapText="1"/>
    </xf>
    <xf numFmtId="2" fontId="61" fillId="0" borderId="9" xfId="67" applyNumberFormat="1" applyFont="1" applyBorder="1" applyAlignment="1">
      <alignment horizontal="center" vertical="center" wrapText="1"/>
    </xf>
    <xf numFmtId="2" fontId="20" fillId="26" borderId="9" xfId="51" quotePrefix="1" applyNumberFormat="1" applyFont="1" applyFill="1" applyBorder="1" applyAlignment="1">
      <alignment horizontal="center" vertical="center"/>
    </xf>
    <xf numFmtId="0" fontId="4" fillId="21" borderId="25" xfId="0" applyFont="1" applyFill="1" applyBorder="1" applyAlignment="1">
      <alignment horizontal="center" vertical="center" wrapText="1"/>
    </xf>
    <xf numFmtId="4" fontId="4" fillId="0" borderId="9" xfId="51" applyNumberFormat="1" applyFont="1" applyFill="1" applyBorder="1" applyAlignment="1">
      <alignment horizontal="center" wrapText="1"/>
    </xf>
    <xf numFmtId="4" fontId="4" fillId="21" borderId="9" xfId="0" applyNumberFormat="1" applyFont="1" applyFill="1" applyBorder="1" applyAlignment="1">
      <alignment horizontal="center" wrapText="1"/>
    </xf>
    <xf numFmtId="4" fontId="4" fillId="21" borderId="9" xfId="0" applyNumberFormat="1" applyFont="1" applyFill="1" applyBorder="1" applyAlignment="1">
      <alignment horizontal="center" vertical="center" wrapText="1"/>
    </xf>
    <xf numFmtId="4" fontId="4" fillId="0" borderId="9" xfId="51" quotePrefix="1" applyNumberFormat="1" applyFont="1" applyFill="1" applyBorder="1" applyAlignment="1">
      <alignment horizontal="center" vertical="center"/>
    </xf>
    <xf numFmtId="4" fontId="4" fillId="21" borderId="9" xfId="51" quotePrefix="1" applyNumberFormat="1" applyFont="1" applyFill="1" applyBorder="1" applyAlignment="1">
      <alignment horizontal="center" vertical="center"/>
    </xf>
    <xf numFmtId="2" fontId="4" fillId="21" borderId="9" xfId="51" quotePrefix="1" applyNumberFormat="1" applyFont="1" applyFill="1" applyBorder="1" applyAlignment="1">
      <alignment horizontal="center" vertical="center"/>
    </xf>
    <xf numFmtId="165" fontId="4" fillId="21" borderId="45" xfId="52" applyFont="1" applyFill="1" applyBorder="1" applyAlignment="1">
      <alignment vertical="center"/>
    </xf>
    <xf numFmtId="4" fontId="4" fillId="0" borderId="9" xfId="51" applyNumberFormat="1" applyFont="1" applyFill="1" applyBorder="1" applyAlignment="1">
      <alignment horizontal="center" vertical="center" wrapText="1"/>
    </xf>
    <xf numFmtId="4" fontId="4" fillId="0" borderId="9" xfId="51" quotePrefix="1" applyNumberFormat="1" applyFont="1" applyFill="1" applyBorder="1" applyAlignment="1">
      <alignment horizontal="center" vertical="center" wrapText="1"/>
    </xf>
    <xf numFmtId="0" fontId="48" fillId="0" borderId="0" xfId="0" applyFont="1"/>
    <xf numFmtId="0" fontId="4" fillId="21" borderId="9" xfId="0" applyFont="1" applyFill="1" applyBorder="1" applyAlignment="1">
      <alignment vertical="center"/>
    </xf>
    <xf numFmtId="0" fontId="20" fillId="21" borderId="9" xfId="0" applyFont="1" applyFill="1" applyBorder="1" applyAlignment="1">
      <alignment horizontal="justify" vertical="center" wrapText="1"/>
    </xf>
    <xf numFmtId="0" fontId="57" fillId="21" borderId="9" xfId="37" applyFont="1" applyFill="1" applyBorder="1" applyAlignment="1">
      <alignment horizontal="center" vertical="center"/>
    </xf>
    <xf numFmtId="4" fontId="4" fillId="0" borderId="9" xfId="51" applyNumberFormat="1" applyFont="1" applyFill="1" applyBorder="1" applyAlignment="1">
      <alignment horizontal="center"/>
    </xf>
    <xf numFmtId="0" fontId="4" fillId="21" borderId="0" xfId="0" applyFont="1" applyFill="1" applyAlignment="1">
      <alignment horizontal="center" vertical="center"/>
    </xf>
    <xf numFmtId="4" fontId="4" fillId="21" borderId="9" xfId="51" applyNumberFormat="1" applyFont="1" applyFill="1" applyBorder="1" applyAlignment="1">
      <alignment horizontal="center" vertical="center"/>
    </xf>
    <xf numFmtId="0" fontId="85" fillId="25" borderId="63" xfId="57" applyFont="1" applyFill="1" applyBorder="1" applyAlignment="1">
      <alignment horizontal="left" vertical="center"/>
    </xf>
    <xf numFmtId="176" fontId="41" fillId="0" borderId="25" xfId="2" applyNumberFormat="1" applyFont="1" applyFill="1" applyBorder="1" applyAlignment="1">
      <alignment horizontal="right" vertical="center" wrapText="1"/>
    </xf>
    <xf numFmtId="0" fontId="4" fillId="0" borderId="64" xfId="57" applyBorder="1" applyAlignment="1">
      <alignment horizontal="left" vertical="center"/>
    </xf>
    <xf numFmtId="167" fontId="4" fillId="0" borderId="64" xfId="57" applyNumberFormat="1" applyBorder="1" applyAlignment="1">
      <alignment horizontal="center" vertical="center"/>
    </xf>
    <xf numFmtId="2" fontId="47" fillId="21" borderId="64" xfId="0" applyNumberFormat="1" applyFont="1" applyFill="1" applyBorder="1"/>
    <xf numFmtId="4" fontId="4" fillId="21" borderId="64" xfId="58" applyNumberFormat="1" applyFont="1" applyFill="1" applyBorder="1" applyAlignment="1">
      <alignment horizontal="right" vertical="center"/>
    </xf>
    <xf numFmtId="4" fontId="4" fillId="21" borderId="65" xfId="58" applyNumberFormat="1" applyFont="1" applyFill="1" applyBorder="1" applyAlignment="1">
      <alignment horizontal="right" vertical="center"/>
    </xf>
    <xf numFmtId="0" fontId="4" fillId="0" borderId="9" xfId="57" applyBorder="1" applyAlignment="1">
      <alignment vertical="center"/>
    </xf>
    <xf numFmtId="2" fontId="47" fillId="21" borderId="9" xfId="0" applyNumberFormat="1" applyFont="1" applyFill="1" applyBorder="1"/>
    <xf numFmtId="4" fontId="4" fillId="21" borderId="9" xfId="58" applyNumberFormat="1" applyFont="1" applyFill="1" applyBorder="1" applyAlignment="1">
      <alignment horizontal="right" vertical="center"/>
    </xf>
    <xf numFmtId="4" fontId="4" fillId="21" borderId="50" xfId="58" applyNumberFormat="1" applyFont="1" applyFill="1" applyBorder="1" applyAlignment="1">
      <alignment horizontal="right" vertical="center"/>
    </xf>
    <xf numFmtId="0" fontId="4" fillId="0" borderId="9" xfId="57" applyBorder="1" applyAlignment="1">
      <alignment vertical="center" wrapText="1"/>
    </xf>
    <xf numFmtId="2" fontId="4" fillId="21" borderId="9" xfId="58" applyNumberFormat="1" applyFont="1" applyFill="1" applyBorder="1" applyAlignment="1">
      <alignment horizontal="right" vertical="center"/>
    </xf>
    <xf numFmtId="2" fontId="47" fillId="21" borderId="9" xfId="0" applyNumberFormat="1" applyFont="1" applyFill="1" applyBorder="1" applyAlignment="1">
      <alignment vertical="center"/>
    </xf>
    <xf numFmtId="4" fontId="47" fillId="21" borderId="9" xfId="0" applyNumberFormat="1" applyFont="1" applyFill="1" applyBorder="1" applyAlignment="1">
      <alignment vertical="center"/>
    </xf>
    <xf numFmtId="0" fontId="4" fillId="0" borderId="9" xfId="57" applyBorder="1" applyAlignment="1">
      <alignment horizontal="left" vertical="center" wrapText="1"/>
    </xf>
    <xf numFmtId="0" fontId="47" fillId="0" borderId="51" xfId="0" applyFont="1" applyBorder="1" applyAlignment="1">
      <alignment horizontal="center" vertical="center"/>
    </xf>
    <xf numFmtId="4" fontId="35" fillId="21" borderId="25" xfId="2" applyNumberFormat="1" applyFont="1" applyFill="1" applyBorder="1" applyAlignment="1">
      <alignment horizontal="right" vertical="center" wrapText="1"/>
    </xf>
    <xf numFmtId="0" fontId="35" fillId="21" borderId="25" xfId="0" applyFont="1" applyFill="1" applyBorder="1" applyAlignment="1">
      <alignment horizontal="center" vertical="center" wrapText="1"/>
    </xf>
    <xf numFmtId="4" fontId="20" fillId="0" borderId="0" xfId="2" applyNumberFormat="1" applyFill="1" applyAlignment="1">
      <alignment vertical="center" wrapText="1"/>
    </xf>
    <xf numFmtId="0" fontId="35" fillId="30" borderId="25" xfId="0" applyFont="1" applyFill="1" applyBorder="1" applyAlignment="1">
      <alignment horizontal="center" vertical="center" wrapText="1"/>
    </xf>
    <xf numFmtId="4" fontId="47" fillId="21" borderId="9" xfId="0" applyNumberFormat="1" applyFont="1" applyFill="1" applyBorder="1" applyAlignment="1">
      <alignment vertical="center" wrapText="1"/>
    </xf>
    <xf numFmtId="2" fontId="4" fillId="21" borderId="9" xfId="51" applyNumberFormat="1" applyFont="1" applyFill="1" applyBorder="1" applyAlignment="1">
      <alignment horizontal="right" vertical="center"/>
    </xf>
    <xf numFmtId="0" fontId="4" fillId="21" borderId="9" xfId="57" applyFill="1" applyBorder="1" applyAlignment="1">
      <alignment horizontal="left" vertical="center"/>
    </xf>
    <xf numFmtId="165" fontId="4" fillId="21" borderId="9" xfId="51" applyFont="1" applyFill="1" applyBorder="1" applyAlignment="1">
      <alignment horizontal="right" vertical="center"/>
    </xf>
    <xf numFmtId="4" fontId="4" fillId="21" borderId="9" xfId="57" applyNumberFormat="1" applyFill="1" applyBorder="1" applyAlignment="1">
      <alignment horizontal="left" vertical="center"/>
    </xf>
    <xf numFmtId="0" fontId="47" fillId="21" borderId="66" xfId="0" applyFont="1" applyFill="1" applyBorder="1" applyAlignment="1">
      <alignment horizontal="center"/>
    </xf>
    <xf numFmtId="0" fontId="47" fillId="0" borderId="51" xfId="0" applyFont="1" applyBorder="1" applyAlignment="1">
      <alignment horizontal="center"/>
    </xf>
    <xf numFmtId="0" fontId="47" fillId="0" borderId="66" xfId="0" applyFont="1" applyBorder="1" applyAlignment="1">
      <alignment horizontal="center" wrapText="1"/>
    </xf>
    <xf numFmtId="0" fontId="47" fillId="0" borderId="51" xfId="0" applyFont="1" applyBorder="1" applyAlignment="1">
      <alignment horizontal="center" wrapText="1"/>
    </xf>
    <xf numFmtId="0" fontId="47" fillId="0" borderId="51" xfId="0" applyFont="1" applyBorder="1" applyAlignment="1">
      <alignment horizontal="center" vertical="center" wrapText="1"/>
    </xf>
    <xf numFmtId="0" fontId="47" fillId="0" borderId="48" xfId="0" applyFont="1" applyBorder="1" applyAlignment="1">
      <alignment horizontal="center" wrapText="1"/>
    </xf>
    <xf numFmtId="165" fontId="53" fillId="21" borderId="9" xfId="51" applyFont="1" applyFill="1" applyBorder="1" applyAlignment="1">
      <alignment horizontal="center" vertical="center" wrapText="1"/>
    </xf>
    <xf numFmtId="0" fontId="88" fillId="0" borderId="0" xfId="0" applyFont="1" applyAlignment="1">
      <alignment vertical="center" readingOrder="1"/>
    </xf>
    <xf numFmtId="0" fontId="89" fillId="0" borderId="0" xfId="0" applyFont="1" applyAlignment="1">
      <alignment vertical="center" readingOrder="1"/>
    </xf>
    <xf numFmtId="0" fontId="90" fillId="49" borderId="68" xfId="0" applyFont="1" applyFill="1" applyBorder="1" applyAlignment="1">
      <alignment horizontal="left" vertical="center" wrapText="1"/>
    </xf>
    <xf numFmtId="0" fontId="43" fillId="49" borderId="69" xfId="0" applyFont="1" applyFill="1" applyBorder="1" applyAlignment="1">
      <alignment horizontal="center" vertical="center" wrapText="1"/>
    </xf>
    <xf numFmtId="4" fontId="42" fillId="49" borderId="68" xfId="0" applyNumberFormat="1" applyFont="1" applyFill="1" applyBorder="1" applyAlignment="1">
      <alignment vertical="center" wrapText="1"/>
    </xf>
    <xf numFmtId="166" fontId="91" fillId="49" borderId="68" xfId="0" applyNumberFormat="1" applyFont="1" applyFill="1" applyBorder="1" applyAlignment="1">
      <alignment horizontal="center" vertical="center" wrapText="1"/>
    </xf>
    <xf numFmtId="165" fontId="43" fillId="49" borderId="68" xfId="0" applyNumberFormat="1" applyFont="1" applyFill="1" applyBorder="1" applyAlignment="1">
      <alignment horizontal="right" vertical="center"/>
    </xf>
    <xf numFmtId="0" fontId="35" fillId="50" borderId="70" xfId="0" applyFont="1" applyFill="1" applyBorder="1" applyAlignment="1">
      <alignment vertical="center"/>
    </xf>
    <xf numFmtId="49" fontId="35" fillId="0" borderId="70" xfId="0" applyNumberFormat="1" applyFont="1" applyBorder="1" applyAlignment="1">
      <alignment horizontal="center"/>
    </xf>
    <xf numFmtId="165" fontId="35" fillId="0" borderId="70" xfId="0" applyNumberFormat="1" applyFont="1" applyBorder="1"/>
    <xf numFmtId="4" fontId="35" fillId="49" borderId="70" xfId="0" applyNumberFormat="1" applyFont="1" applyFill="1" applyBorder="1"/>
    <xf numFmtId="4" fontId="35" fillId="0" borderId="70" xfId="0" applyNumberFormat="1" applyFont="1" applyBorder="1" applyAlignment="1">
      <alignment horizontal="right" vertical="center" wrapText="1"/>
    </xf>
    <xf numFmtId="0" fontId="35" fillId="50" borderId="68" xfId="0" applyFont="1" applyFill="1" applyBorder="1" applyAlignment="1">
      <alignment vertical="center"/>
    </xf>
    <xf numFmtId="49" fontId="35" fillId="0" borderId="68" xfId="0" applyNumberFormat="1" applyFont="1" applyBorder="1" applyAlignment="1">
      <alignment horizontal="center"/>
    </xf>
    <xf numFmtId="165" fontId="35" fillId="0" borderId="68" xfId="0" applyNumberFormat="1" applyFont="1" applyBorder="1"/>
    <xf numFmtId="4" fontId="35" fillId="49" borderId="68" xfId="0" applyNumberFormat="1" applyFont="1" applyFill="1" applyBorder="1"/>
    <xf numFmtId="4" fontId="35" fillId="0" borderId="68" xfId="0" applyNumberFormat="1" applyFont="1" applyBorder="1" applyAlignment="1">
      <alignment horizontal="right" vertical="center" wrapText="1"/>
    </xf>
    <xf numFmtId="0" fontId="35" fillId="50" borderId="71" xfId="0" applyFont="1" applyFill="1" applyBorder="1" applyAlignment="1">
      <alignment horizontal="left" vertical="center" wrapText="1"/>
    </xf>
    <xf numFmtId="0" fontId="35" fillId="50" borderId="68" xfId="0" applyFont="1" applyFill="1" applyBorder="1" applyAlignment="1">
      <alignment horizontal="left" vertical="center" wrapText="1"/>
    </xf>
    <xf numFmtId="49" fontId="35" fillId="50" borderId="68" xfId="0" applyNumberFormat="1" applyFont="1" applyFill="1" applyBorder="1" applyAlignment="1">
      <alignment horizontal="center" vertical="center"/>
    </xf>
    <xf numFmtId="165" fontId="35" fillId="0" borderId="68" xfId="0" applyNumberFormat="1" applyFont="1" applyBorder="1" applyAlignment="1">
      <alignment vertical="center"/>
    </xf>
    <xf numFmtId="4" fontId="35" fillId="50" borderId="68" xfId="0" applyNumberFormat="1" applyFont="1" applyFill="1" applyBorder="1" applyAlignment="1">
      <alignment vertical="center"/>
    </xf>
    <xf numFmtId="0" fontId="35" fillId="0" borderId="68" xfId="0" applyFont="1" applyBorder="1" applyAlignment="1">
      <alignment horizontal="left" vertical="center" wrapText="1"/>
    </xf>
    <xf numFmtId="0" fontId="35" fillId="0" borderId="68" xfId="0" applyFont="1" applyBorder="1" applyAlignment="1">
      <alignment horizontal="center" vertical="center" wrapText="1"/>
    </xf>
    <xf numFmtId="4" fontId="36" fillId="0" borderId="68" xfId="0" applyNumberFormat="1" applyFont="1" applyBorder="1" applyAlignment="1">
      <alignment horizontal="right" vertical="center" wrapText="1"/>
    </xf>
    <xf numFmtId="0" fontId="41" fillId="0" borderId="68" xfId="0" applyFont="1" applyBorder="1" applyAlignment="1">
      <alignment vertical="center"/>
    </xf>
    <xf numFmtId="171" fontId="36" fillId="0" borderId="68" xfId="0" applyNumberFormat="1" applyFont="1" applyBorder="1" applyAlignment="1">
      <alignment horizontal="right" vertical="center" wrapText="1"/>
    </xf>
    <xf numFmtId="0" fontId="35" fillId="50" borderId="68" xfId="0" applyFont="1" applyFill="1" applyBorder="1" applyAlignment="1">
      <alignment horizontal="center" vertical="center" wrapText="1"/>
    </xf>
    <xf numFmtId="167" fontId="20" fillId="22" borderId="9" xfId="0" applyNumberFormat="1" applyFont="1" applyFill="1" applyBorder="1" applyAlignment="1">
      <alignment vertical="center" wrapText="1"/>
    </xf>
    <xf numFmtId="167" fontId="20" fillId="21" borderId="9" xfId="0" applyNumberFormat="1" applyFont="1" applyFill="1" applyBorder="1" applyAlignment="1">
      <alignment vertical="center" wrapText="1"/>
    </xf>
    <xf numFmtId="0" fontId="4" fillId="50" borderId="68" xfId="0" applyFont="1" applyFill="1" applyBorder="1" applyAlignment="1">
      <alignment horizontal="center" vertical="center" wrapText="1"/>
    </xf>
    <xf numFmtId="0" fontId="4" fillId="0" borderId="68" xfId="0" applyFont="1" applyBorder="1" applyAlignment="1">
      <alignment horizontal="center" vertical="center" wrapText="1"/>
    </xf>
    <xf numFmtId="0" fontId="62" fillId="50" borderId="68" xfId="0" applyFont="1" applyFill="1" applyBorder="1" applyAlignment="1">
      <alignment horizontal="center" vertical="center" wrapText="1"/>
    </xf>
    <xf numFmtId="164" fontId="4" fillId="0" borderId="43" xfId="53" applyFont="1" applyFill="1" applyBorder="1" applyAlignment="1">
      <alignment horizontal="right" vertical="center"/>
    </xf>
    <xf numFmtId="0" fontId="72" fillId="11" borderId="0" xfId="41" applyFont="1" applyBorder="1"/>
    <xf numFmtId="4" fontId="35" fillId="0" borderId="68" xfId="0" applyNumberFormat="1" applyFont="1" applyBorder="1" applyAlignment="1">
      <alignment vertical="center" wrapText="1"/>
    </xf>
    <xf numFmtId="0" fontId="62" fillId="51" borderId="68" xfId="0" applyFont="1" applyFill="1" applyBorder="1" applyAlignment="1">
      <alignment horizontal="left" vertical="center" wrapText="1"/>
    </xf>
    <xf numFmtId="0" fontId="62" fillId="51" borderId="68" xfId="0" applyFont="1" applyFill="1" applyBorder="1" applyAlignment="1">
      <alignment horizontal="center" vertical="center" wrapText="1"/>
    </xf>
    <xf numFmtId="164" fontId="4" fillId="21" borderId="9" xfId="53" applyFont="1" applyFill="1" applyBorder="1" applyAlignment="1">
      <alignment horizontal="right" vertical="center"/>
    </xf>
    <xf numFmtId="0" fontId="35" fillId="21" borderId="68" xfId="0" applyFont="1" applyFill="1" applyBorder="1" applyAlignment="1">
      <alignment horizontal="left" vertical="center" wrapText="1"/>
    </xf>
    <xf numFmtId="0" fontId="35" fillId="21" borderId="68" xfId="0" applyFont="1" applyFill="1" applyBorder="1" applyAlignment="1">
      <alignment horizontal="center" vertical="center" wrapText="1"/>
    </xf>
    <xf numFmtId="165" fontId="4" fillId="21" borderId="9" xfId="51" applyFont="1" applyFill="1" applyBorder="1" applyAlignment="1">
      <alignment vertical="center"/>
    </xf>
    <xf numFmtId="171" fontId="20" fillId="0" borderId="0" xfId="2" applyNumberFormat="1" applyFill="1" applyBorder="1" applyAlignment="1">
      <alignment horizontal="right" vertical="center" wrapText="1"/>
    </xf>
    <xf numFmtId="4" fontId="41" fillId="0" borderId="25" xfId="51" applyNumberFormat="1" applyFont="1" applyFill="1" applyBorder="1" applyAlignment="1">
      <alignment horizontal="right" vertical="center" wrapText="1"/>
    </xf>
    <xf numFmtId="4" fontId="41" fillId="0" borderId="25" xfId="0" applyNumberFormat="1" applyFont="1" applyBorder="1" applyAlignment="1">
      <alignment vertical="center" wrapText="1"/>
    </xf>
    <xf numFmtId="0" fontId="41" fillId="0" borderId="25" xfId="38" applyFont="1" applyBorder="1" applyAlignment="1">
      <alignment vertical="center"/>
    </xf>
    <xf numFmtId="2" fontId="35" fillId="0" borderId="42" xfId="0" applyNumberFormat="1" applyFont="1" applyBorder="1" applyAlignment="1">
      <alignment horizontal="justify" vertical="center" wrapText="1"/>
    </xf>
    <xf numFmtId="0" fontId="35" fillId="0" borderId="42" xfId="0" applyFont="1" applyBorder="1" applyAlignment="1">
      <alignment horizontal="justify" vertical="center" wrapText="1"/>
    </xf>
    <xf numFmtId="0" fontId="35" fillId="0" borderId="42" xfId="0" quotePrefix="1" applyFont="1" applyBorder="1" applyAlignment="1">
      <alignment horizontal="justify" vertical="center" wrapText="1"/>
    </xf>
    <xf numFmtId="0" fontId="37" fillId="25" borderId="42" xfId="0" applyFont="1" applyFill="1" applyBorder="1" applyAlignment="1">
      <alignment horizontal="justify" vertical="center" wrapText="1"/>
    </xf>
    <xf numFmtId="4" fontId="35" fillId="0" borderId="72" xfId="0" applyNumberFormat="1" applyFont="1" applyBorder="1" applyAlignment="1">
      <alignment horizontal="right" vertical="center" wrapText="1"/>
    </xf>
    <xf numFmtId="0" fontId="31" fillId="25" borderId="9" xfId="0" applyFont="1" applyFill="1" applyBorder="1" applyAlignment="1">
      <alignment horizontal="center" vertical="center" wrapText="1"/>
    </xf>
    <xf numFmtId="0" fontId="37" fillId="0" borderId="9" xfId="0" applyFont="1" applyBorder="1" applyAlignment="1">
      <alignment horizontal="justify" vertical="center" wrapText="1"/>
    </xf>
    <xf numFmtId="4" fontId="42" fillId="0" borderId="9" xfId="1" applyNumberFormat="1" applyFont="1" applyFill="1" applyBorder="1" applyAlignment="1">
      <alignment vertical="center" wrapText="1"/>
    </xf>
    <xf numFmtId="166" fontId="42" fillId="21" borderId="9" xfId="1" applyNumberFormat="1" applyFont="1" applyFill="1" applyBorder="1" applyAlignment="1">
      <alignment horizontal="center" vertical="center" wrapText="1"/>
    </xf>
    <xf numFmtId="165" fontId="43" fillId="0" borderId="26" xfId="51" applyFont="1" applyFill="1" applyBorder="1" applyAlignment="1">
      <alignment horizontal="right" vertical="center"/>
    </xf>
    <xf numFmtId="0" fontId="20" fillId="22" borderId="9" xfId="37" applyFont="1" applyFill="1" applyBorder="1" applyAlignment="1">
      <alignment vertical="center"/>
    </xf>
    <xf numFmtId="0" fontId="29" fillId="21" borderId="9" xfId="0" applyFont="1" applyFill="1" applyBorder="1" applyAlignment="1">
      <alignment horizontal="center" vertical="center" wrapText="1"/>
    </xf>
    <xf numFmtId="167" fontId="4" fillId="21" borderId="9" xfId="0" applyNumberFormat="1" applyFont="1" applyFill="1" applyBorder="1" applyAlignment="1">
      <alignment horizontal="left" vertical="center" wrapText="1"/>
    </xf>
    <xf numFmtId="167" fontId="20" fillId="29" borderId="9" xfId="0" applyNumberFormat="1" applyFont="1" applyFill="1" applyBorder="1" applyAlignment="1">
      <alignment vertical="center" wrapText="1"/>
    </xf>
    <xf numFmtId="0" fontId="43" fillId="52" borderId="69" xfId="0" applyFont="1" applyFill="1" applyBorder="1" applyAlignment="1">
      <alignment horizontal="left" vertical="center" wrapText="1"/>
    </xf>
    <xf numFmtId="0" fontId="43" fillId="52" borderId="69" xfId="0" applyFont="1" applyFill="1" applyBorder="1" applyAlignment="1">
      <alignment horizontal="center" vertical="center" wrapText="1"/>
    </xf>
    <xf numFmtId="4" fontId="42" fillId="52" borderId="69" xfId="0" applyNumberFormat="1" applyFont="1" applyFill="1" applyBorder="1" applyAlignment="1">
      <alignment vertical="center" wrapText="1"/>
    </xf>
    <xf numFmtId="166" fontId="42" fillId="52" borderId="69" xfId="0" applyNumberFormat="1" applyFont="1" applyFill="1" applyBorder="1" applyAlignment="1">
      <alignment horizontal="center" vertical="center" wrapText="1"/>
    </xf>
    <xf numFmtId="177" fontId="43" fillId="52" borderId="72" xfId="0" applyNumberFormat="1" applyFont="1" applyFill="1" applyBorder="1" applyAlignment="1">
      <alignment horizontal="right" vertical="center"/>
    </xf>
    <xf numFmtId="2" fontId="35" fillId="0" borderId="69" xfId="0" applyNumberFormat="1" applyFont="1" applyBorder="1" applyAlignment="1">
      <alignment horizontal="left" vertical="center" wrapText="1"/>
    </xf>
    <xf numFmtId="2" fontId="35" fillId="0" borderId="69" xfId="0" applyNumberFormat="1" applyFont="1" applyBorder="1" applyAlignment="1">
      <alignment horizontal="center" vertical="center" wrapText="1"/>
    </xf>
    <xf numFmtId="4" fontId="20" fillId="0" borderId="69" xfId="0" applyNumberFormat="1" applyFont="1" applyBorder="1" applyAlignment="1">
      <alignment horizontal="right" vertical="center" wrapText="1"/>
    </xf>
    <xf numFmtId="4" fontId="35" fillId="0" borderId="69" xfId="0" applyNumberFormat="1" applyFont="1" applyBorder="1" applyAlignment="1">
      <alignment horizontal="right" vertical="center" wrapText="1"/>
    </xf>
    <xf numFmtId="165" fontId="35" fillId="0" borderId="72" xfId="0" applyNumberFormat="1" applyFont="1" applyBorder="1" applyAlignment="1">
      <alignment vertical="center" wrapText="1"/>
    </xf>
    <xf numFmtId="0" fontId="35" fillId="0" borderId="69" xfId="0" applyFont="1" applyBorder="1" applyAlignment="1">
      <alignment horizontal="left" vertical="center" wrapText="1"/>
    </xf>
    <xf numFmtId="0" fontId="35" fillId="0" borderId="69" xfId="0" applyFont="1" applyBorder="1" applyAlignment="1">
      <alignment horizontal="center" vertical="center" wrapText="1"/>
    </xf>
    <xf numFmtId="171" fontId="20" fillId="0" borderId="69" xfId="0" applyNumberFormat="1" applyFont="1" applyBorder="1" applyAlignment="1">
      <alignment horizontal="right" vertical="center" wrapText="1"/>
    </xf>
    <xf numFmtId="172" fontId="20" fillId="0" borderId="69" xfId="0" applyNumberFormat="1" applyFont="1" applyBorder="1" applyAlignment="1">
      <alignment horizontal="right" vertical="center" wrapText="1"/>
    </xf>
    <xf numFmtId="4" fontId="35" fillId="0" borderId="69" xfId="0" applyNumberFormat="1" applyFont="1" applyBorder="1" applyAlignment="1">
      <alignment vertical="center" wrapText="1"/>
    </xf>
    <xf numFmtId="0" fontId="35" fillId="0" borderId="69" xfId="0" applyFont="1" applyBorder="1" applyAlignment="1">
      <alignment vertical="center"/>
    </xf>
    <xf numFmtId="0" fontId="35" fillId="0" borderId="72" xfId="0" applyFont="1" applyBorder="1" applyAlignment="1">
      <alignment vertical="center"/>
    </xf>
    <xf numFmtId="165" fontId="47" fillId="21" borderId="9" xfId="51" applyFont="1" applyFill="1" applyBorder="1" applyAlignment="1">
      <alignment horizontal="center" vertical="center"/>
    </xf>
    <xf numFmtId="4" fontId="4" fillId="21" borderId="9" xfId="53" applyNumberFormat="1" applyFont="1" applyFill="1" applyBorder="1" applyAlignment="1">
      <alignment horizontal="right" vertical="center"/>
    </xf>
    <xf numFmtId="4" fontId="4" fillId="21" borderId="9" xfId="53" applyNumberFormat="1" applyFont="1" applyFill="1" applyBorder="1" applyAlignment="1">
      <alignment horizontal="center" vertical="center" wrapText="1"/>
    </xf>
    <xf numFmtId="165" fontId="4" fillId="21" borderId="9" xfId="51" quotePrefix="1" applyFont="1" applyFill="1" applyBorder="1" applyAlignment="1">
      <alignment horizontal="center" vertical="center"/>
    </xf>
    <xf numFmtId="165" fontId="4" fillId="21" borderId="9" xfId="51" quotePrefix="1" applyFont="1" applyFill="1" applyBorder="1" applyAlignment="1">
      <alignment horizontal="center" vertical="center" wrapText="1"/>
    </xf>
    <xf numFmtId="0" fontId="4" fillId="21" borderId="9" xfId="0" applyFont="1" applyFill="1" applyBorder="1" applyAlignment="1">
      <alignment horizontal="right" vertical="center" wrapText="1"/>
    </xf>
    <xf numFmtId="4" fontId="4" fillId="21" borderId="9" xfId="0" applyNumberFormat="1" applyFont="1" applyFill="1" applyBorder="1" applyAlignment="1">
      <alignment horizontal="right" vertical="center"/>
    </xf>
    <xf numFmtId="4" fontId="4" fillId="21" borderId="9" xfId="38" applyNumberFormat="1" applyFont="1" applyFill="1" applyBorder="1" applyAlignment="1">
      <alignment horizontal="right" vertical="center"/>
    </xf>
    <xf numFmtId="4" fontId="62" fillId="51" borderId="68" xfId="0" applyNumberFormat="1" applyFont="1" applyFill="1" applyBorder="1" applyAlignment="1">
      <alignment horizontal="right" vertical="center"/>
    </xf>
    <xf numFmtId="2" fontId="4" fillId="21" borderId="45" xfId="0" applyNumberFormat="1" applyFont="1" applyFill="1" applyBorder="1" applyAlignment="1">
      <alignment vertical="center" wrapText="1"/>
    </xf>
    <xf numFmtId="4" fontId="4" fillId="21" borderId="9" xfId="0" applyNumberFormat="1" applyFont="1" applyFill="1" applyBorder="1" applyAlignment="1">
      <alignment vertical="center" wrapText="1"/>
    </xf>
    <xf numFmtId="164" fontId="4" fillId="21" borderId="9" xfId="53" applyFont="1" applyFill="1" applyBorder="1" applyAlignment="1">
      <alignment horizontal="center" vertical="center"/>
    </xf>
    <xf numFmtId="10" fontId="20" fillId="21" borderId="9" xfId="40" applyNumberFormat="1" applyFont="1" applyFill="1" applyBorder="1" applyAlignment="1">
      <alignment horizontal="center" vertical="center" wrapText="1"/>
    </xf>
    <xf numFmtId="0" fontId="20" fillId="0" borderId="9" xfId="0" applyFont="1" applyBorder="1" applyAlignment="1">
      <alignment horizontal="right" vertical="center" wrapText="1"/>
    </xf>
    <xf numFmtId="0" fontId="20" fillId="0" borderId="75" xfId="0" applyFont="1" applyBorder="1"/>
    <xf numFmtId="0" fontId="20" fillId="0" borderId="76" xfId="0" applyFont="1" applyBorder="1"/>
    <xf numFmtId="0" fontId="4" fillId="0" borderId="46" xfId="0" applyFont="1" applyBorder="1"/>
    <xf numFmtId="0" fontId="0" fillId="25" borderId="9" xfId="0" applyFill="1" applyBorder="1"/>
    <xf numFmtId="0" fontId="92" fillId="0" borderId="46" xfId="0" applyFont="1" applyBorder="1"/>
    <xf numFmtId="0" fontId="92" fillId="0" borderId="9" xfId="0" applyFont="1" applyBorder="1"/>
    <xf numFmtId="0" fontId="26" fillId="0" borderId="0" xfId="0" applyFont="1" applyAlignment="1">
      <alignment vertical="center"/>
    </xf>
    <xf numFmtId="0" fontId="26" fillId="21" borderId="9" xfId="0" applyFont="1" applyFill="1" applyBorder="1" applyAlignment="1">
      <alignment horizontal="justify" vertical="center" wrapText="1"/>
    </xf>
    <xf numFmtId="0" fontId="26" fillId="0" borderId="69" xfId="0" applyFont="1" applyBorder="1" applyAlignment="1">
      <alignment horizontal="left" vertical="center" wrapText="1"/>
    </xf>
    <xf numFmtId="0" fontId="26" fillId="0" borderId="69" xfId="0" applyFont="1" applyBorder="1" applyAlignment="1">
      <alignment horizontal="center" vertical="center" wrapText="1"/>
    </xf>
    <xf numFmtId="171" fontId="28" fillId="0" borderId="69" xfId="0" applyNumberFormat="1" applyFont="1" applyBorder="1" applyAlignment="1">
      <alignment horizontal="right" vertical="center" wrapText="1"/>
    </xf>
    <xf numFmtId="4" fontId="26" fillId="0" borderId="72" xfId="0" applyNumberFormat="1" applyFont="1" applyBorder="1" applyAlignment="1">
      <alignment horizontal="right" vertical="center" wrapText="1"/>
    </xf>
    <xf numFmtId="172" fontId="28" fillId="0" borderId="69" xfId="0" applyNumberFormat="1" applyFont="1" applyBorder="1" applyAlignment="1">
      <alignment horizontal="right" vertical="center" wrapText="1"/>
    </xf>
    <xf numFmtId="0" fontId="26" fillId="0" borderId="69" xfId="0" applyFont="1" applyBorder="1" applyAlignment="1">
      <alignment vertical="center"/>
    </xf>
    <xf numFmtId="0" fontId="26" fillId="0" borderId="72" xfId="0" applyFont="1" applyBorder="1" applyAlignment="1">
      <alignment vertical="center"/>
    </xf>
    <xf numFmtId="0" fontId="28" fillId="25" borderId="9" xfId="0" applyFont="1" applyFill="1" applyBorder="1" applyAlignment="1">
      <alignment horizontal="center" vertical="center"/>
    </xf>
    <xf numFmtId="0" fontId="26" fillId="0" borderId="9" xfId="0" applyFont="1" applyBorder="1" applyAlignment="1">
      <alignment vertical="center"/>
    </xf>
    <xf numFmtId="2" fontId="26" fillId="0" borderId="9" xfId="0" applyNumberFormat="1" applyFont="1" applyBorder="1" applyAlignment="1">
      <alignment vertical="center"/>
    </xf>
    <xf numFmtId="0" fontId="28" fillId="53" borderId="9" xfId="0" applyFont="1" applyFill="1" applyBorder="1" applyAlignment="1">
      <alignment horizontal="left" vertical="center" wrapText="1"/>
    </xf>
    <xf numFmtId="0" fontId="28" fillId="53" borderId="9" xfId="0" applyFont="1" applyFill="1" applyBorder="1" applyAlignment="1">
      <alignment horizontal="center" vertical="center" wrapText="1"/>
    </xf>
    <xf numFmtId="4" fontId="28" fillId="53" borderId="9" xfId="0" applyNumberFormat="1" applyFont="1" applyFill="1" applyBorder="1" applyAlignment="1">
      <alignment vertical="center" wrapText="1"/>
    </xf>
    <xf numFmtId="166" fontId="28" fillId="53" borderId="9" xfId="0" applyNumberFormat="1" applyFont="1" applyFill="1" applyBorder="1" applyAlignment="1">
      <alignment horizontal="center" vertical="center" wrapText="1"/>
    </xf>
    <xf numFmtId="164" fontId="28" fillId="53" borderId="9" xfId="53" applyFont="1" applyFill="1" applyBorder="1" applyAlignment="1">
      <alignment horizontal="right" vertical="center"/>
    </xf>
    <xf numFmtId="0" fontId="21" fillId="21" borderId="9" xfId="37" applyFont="1" applyFill="1" applyBorder="1" applyAlignment="1">
      <alignment horizontal="left" vertical="center" wrapText="1"/>
    </xf>
    <xf numFmtId="0" fontId="31" fillId="21" borderId="0" xfId="37" applyFont="1" applyFill="1" applyAlignment="1">
      <alignment horizontal="left" vertical="center" wrapText="1"/>
    </xf>
    <xf numFmtId="0" fontId="94" fillId="0" borderId="0" xfId="0" applyFont="1" applyAlignment="1">
      <alignment horizontal="center" vertical="center"/>
    </xf>
    <xf numFmtId="0" fontId="4" fillId="0" borderId="0" xfId="153"/>
    <xf numFmtId="0" fontId="4" fillId="0" borderId="0" xfId="153" applyAlignment="1">
      <alignment horizontal="center" vertical="center"/>
    </xf>
    <xf numFmtId="1" fontId="4" fillId="0" borderId="0" xfId="153" applyNumberFormat="1" applyAlignment="1">
      <alignment horizontal="center" vertical="center"/>
    </xf>
    <xf numFmtId="0" fontId="4" fillId="0" borderId="0" xfId="153" applyAlignment="1">
      <alignment horizontal="left" vertical="center" wrapText="1"/>
    </xf>
    <xf numFmtId="2" fontId="31" fillId="0" borderId="0" xfId="154" applyNumberFormat="1" applyFont="1" applyAlignment="1">
      <alignment horizontal="center" vertical="center"/>
    </xf>
    <xf numFmtId="164" fontId="4" fillId="0" borderId="0" xfId="155" applyFont="1"/>
    <xf numFmtId="44" fontId="4" fillId="0" borderId="0" xfId="155" applyNumberFormat="1" applyFont="1" applyAlignment="1">
      <alignment horizontal="center" vertical="center"/>
    </xf>
    <xf numFmtId="0" fontId="20" fillId="0" borderId="0" xfId="153" applyFont="1" applyAlignment="1">
      <alignment vertical="center"/>
    </xf>
    <xf numFmtId="0" fontId="20" fillId="0" borderId="48" xfId="153" applyFont="1" applyBorder="1" applyAlignment="1">
      <alignment horizontal="center" vertical="center"/>
    </xf>
    <xf numFmtId="0" fontId="20" fillId="0" borderId="9" xfId="153" applyFont="1" applyBorder="1" applyAlignment="1">
      <alignment horizontal="center" vertical="center"/>
    </xf>
    <xf numFmtId="1" fontId="20" fillId="0" borderId="9" xfId="153" applyNumberFormat="1" applyFont="1" applyBorder="1" applyAlignment="1">
      <alignment horizontal="center" vertical="center"/>
    </xf>
    <xf numFmtId="0" fontId="4" fillId="0" borderId="48" xfId="153" applyBorder="1" applyAlignment="1">
      <alignment horizontal="center" vertical="center"/>
    </xf>
    <xf numFmtId="0" fontId="4" fillId="0" borderId="9" xfId="153" applyBorder="1" applyAlignment="1">
      <alignment horizontal="center" vertical="center"/>
    </xf>
    <xf numFmtId="1" fontId="4" fillId="0" borderId="9" xfId="153" applyNumberFormat="1" applyBorder="1" applyAlignment="1">
      <alignment horizontal="center" vertical="center"/>
    </xf>
    <xf numFmtId="0" fontId="4" fillId="0" borderId="9" xfId="153" applyBorder="1" applyAlignment="1">
      <alignment horizontal="left" vertical="center" wrapText="1"/>
    </xf>
    <xf numFmtId="2" fontId="31" fillId="0" borderId="9" xfId="154" applyNumberFormat="1" applyFont="1" applyBorder="1" applyAlignment="1">
      <alignment horizontal="center" vertical="center"/>
    </xf>
    <xf numFmtId="44" fontId="4" fillId="0" borderId="9" xfId="155" applyNumberFormat="1" applyFont="1" applyBorder="1"/>
    <xf numFmtId="44" fontId="4" fillId="0" borderId="50" xfId="155" applyNumberFormat="1" applyFont="1" applyBorder="1" applyAlignment="1">
      <alignment horizontal="center" vertical="center"/>
    </xf>
    <xf numFmtId="0" fontId="48" fillId="0" borderId="48" xfId="153" applyFont="1" applyBorder="1" applyAlignment="1">
      <alignment horizontal="left" vertical="center"/>
    </xf>
    <xf numFmtId="1" fontId="20" fillId="55" borderId="48" xfId="156" applyNumberFormat="1" applyFont="1" applyFill="1" applyBorder="1" applyAlignment="1">
      <alignment horizontal="center" vertical="center" wrapText="1"/>
    </xf>
    <xf numFmtId="1" fontId="20" fillId="55" borderId="9" xfId="156" applyNumberFormat="1" applyFont="1" applyFill="1" applyBorder="1" applyAlignment="1">
      <alignment horizontal="center" vertical="center" wrapText="1"/>
    </xf>
    <xf numFmtId="0" fontId="20" fillId="55" borderId="9" xfId="156" applyFont="1" applyFill="1" applyBorder="1" applyAlignment="1">
      <alignment horizontal="left" vertical="center" wrapText="1"/>
    </xf>
    <xf numFmtId="0" fontId="20" fillId="55" borderId="9" xfId="156" applyFont="1" applyFill="1" applyBorder="1" applyAlignment="1">
      <alignment horizontal="center" vertical="center" wrapText="1"/>
    </xf>
    <xf numFmtId="2" fontId="21" fillId="55" borderId="9" xfId="157" applyNumberFormat="1" applyFont="1" applyFill="1" applyBorder="1" applyAlignment="1">
      <alignment horizontal="center" vertical="center" wrapText="1"/>
    </xf>
    <xf numFmtId="44" fontId="20" fillId="55" borderId="9" xfId="158" applyNumberFormat="1" applyFont="1" applyFill="1" applyBorder="1" applyAlignment="1">
      <alignment horizontal="center" vertical="center" wrapText="1"/>
    </xf>
    <xf numFmtId="44" fontId="20" fillId="56" borderId="50" xfId="159" applyNumberFormat="1" applyFont="1" applyFill="1" applyBorder="1" applyAlignment="1">
      <alignment vertical="center" wrapText="1"/>
    </xf>
    <xf numFmtId="0" fontId="4" fillId="0" borderId="48" xfId="156" applyBorder="1" applyAlignment="1">
      <alignment horizontal="center" vertical="center"/>
    </xf>
    <xf numFmtId="0" fontId="4" fillId="0" borderId="9" xfId="156" applyBorder="1" applyAlignment="1">
      <alignment horizontal="center" vertical="center"/>
    </xf>
    <xf numFmtId="1" fontId="4" fillId="0" borderId="9" xfId="156" applyNumberFormat="1" applyBorder="1" applyAlignment="1">
      <alignment horizontal="center" vertical="center"/>
    </xf>
    <xf numFmtId="0" fontId="47" fillId="0" borderId="9" xfId="153" applyFont="1" applyBorder="1" applyAlignment="1">
      <alignment horizontal="left" vertical="center" wrapText="1"/>
    </xf>
    <xf numFmtId="0" fontId="47" fillId="0" borderId="9" xfId="153" applyFont="1" applyBorder="1" applyAlignment="1">
      <alignment horizontal="center" vertical="center" wrapText="1"/>
    </xf>
    <xf numFmtId="2" fontId="31" fillId="0" borderId="9" xfId="157" applyNumberFormat="1" applyFont="1" applyFill="1" applyBorder="1" applyAlignment="1">
      <alignment horizontal="center" vertical="center" wrapText="1"/>
    </xf>
    <xf numFmtId="164" fontId="47" fillId="0" borderId="9" xfId="155" applyFont="1" applyFill="1" applyBorder="1" applyAlignment="1">
      <alignment horizontal="center" vertical="center" wrapText="1"/>
    </xf>
    <xf numFmtId="44" fontId="4" fillId="0" borderId="50" xfId="155" applyNumberFormat="1" applyFont="1" applyFill="1" applyBorder="1" applyAlignment="1">
      <alignment horizontal="center" vertical="center" wrapText="1"/>
    </xf>
    <xf numFmtId="0" fontId="47" fillId="0" borderId="9" xfId="156" applyFont="1" applyBorder="1" applyAlignment="1">
      <alignment horizontal="left" vertical="center" wrapText="1"/>
    </xf>
    <xf numFmtId="0" fontId="47" fillId="0" borderId="9" xfId="156" applyFont="1" applyBorder="1" applyAlignment="1">
      <alignment horizontal="center" vertical="center" wrapText="1"/>
    </xf>
    <xf numFmtId="44" fontId="47" fillId="0" borderId="9" xfId="158" applyNumberFormat="1" applyFont="1" applyFill="1" applyBorder="1" applyAlignment="1">
      <alignment horizontal="center" vertical="center" wrapText="1"/>
    </xf>
    <xf numFmtId="44" fontId="4" fillId="0" borderId="50" xfId="155" applyNumberFormat="1" applyFont="1" applyFill="1" applyBorder="1" applyAlignment="1">
      <alignment vertical="center"/>
    </xf>
    <xf numFmtId="1" fontId="20" fillId="55" borderId="9" xfId="153" applyNumberFormat="1" applyFont="1" applyFill="1" applyBorder="1" applyAlignment="1">
      <alignment horizontal="center" vertical="center" wrapText="1"/>
    </xf>
    <xf numFmtId="0" fontId="20" fillId="55" borderId="9" xfId="153" applyFont="1" applyFill="1" applyBorder="1" applyAlignment="1">
      <alignment horizontal="left" vertical="center" wrapText="1"/>
    </xf>
    <xf numFmtId="0" fontId="20" fillId="55" borderId="9" xfId="153" applyFont="1" applyFill="1" applyBorder="1" applyAlignment="1">
      <alignment horizontal="center" vertical="center" wrapText="1"/>
    </xf>
    <xf numFmtId="1" fontId="4" fillId="0" borderId="9" xfId="160" applyNumberFormat="1" applyBorder="1" applyAlignment="1">
      <alignment horizontal="center" vertical="center"/>
    </xf>
    <xf numFmtId="0" fontId="4" fillId="0" borderId="48" xfId="153" applyBorder="1"/>
    <xf numFmtId="0" fontId="4" fillId="0" borderId="9" xfId="153" applyBorder="1"/>
    <xf numFmtId="0" fontId="4" fillId="0" borderId="9" xfId="153" applyBorder="1" applyAlignment="1">
      <alignment vertical="center"/>
    </xf>
    <xf numFmtId="2" fontId="31" fillId="0" borderId="9" xfId="153" applyNumberFormat="1" applyFont="1" applyBorder="1" applyAlignment="1">
      <alignment vertical="center"/>
    </xf>
    <xf numFmtId="44" fontId="4" fillId="0" borderId="9" xfId="153" applyNumberFormat="1" applyBorder="1"/>
    <xf numFmtId="44" fontId="4" fillId="0" borderId="50" xfId="153" applyNumberFormat="1" applyBorder="1"/>
    <xf numFmtId="0" fontId="4" fillId="0" borderId="9" xfId="160" applyBorder="1" applyAlignment="1">
      <alignment horizontal="center" vertical="center"/>
    </xf>
    <xf numFmtId="0" fontId="95" fillId="30" borderId="51" xfId="153" applyFont="1" applyFill="1" applyBorder="1" applyAlignment="1">
      <alignment vertical="center"/>
    </xf>
    <xf numFmtId="0" fontId="95" fillId="30" borderId="52" xfId="153" applyFont="1" applyFill="1" applyBorder="1" applyAlignment="1">
      <alignment vertical="center"/>
    </xf>
    <xf numFmtId="0" fontId="95" fillId="30" borderId="82" xfId="153" applyFont="1" applyFill="1" applyBorder="1" applyAlignment="1">
      <alignment vertical="center"/>
    </xf>
    <xf numFmtId="44" fontId="20" fillId="56" borderId="50" xfId="155" applyNumberFormat="1" applyFont="1" applyFill="1" applyBorder="1" applyAlignment="1">
      <alignment horizontal="center" vertical="center"/>
    </xf>
    <xf numFmtId="178" fontId="4" fillId="0" borderId="0" xfId="153" applyNumberFormat="1"/>
    <xf numFmtId="1" fontId="21" fillId="55" borderId="48" xfId="154" applyNumberFormat="1" applyFont="1" applyFill="1" applyBorder="1" applyAlignment="1">
      <alignment horizontal="center" vertical="center" wrapText="1"/>
    </xf>
    <xf numFmtId="1" fontId="21" fillId="55" borderId="9" xfId="154" applyNumberFormat="1" applyFont="1" applyFill="1" applyBorder="1" applyAlignment="1">
      <alignment vertical="center" wrapText="1"/>
    </xf>
    <xf numFmtId="0" fontId="21" fillId="55" borderId="9" xfId="153" applyFont="1" applyFill="1" applyBorder="1" applyAlignment="1">
      <alignment vertical="center" wrapText="1"/>
    </xf>
    <xf numFmtId="0" fontId="21" fillId="55" borderId="9" xfId="153" applyFont="1" applyFill="1" applyBorder="1" applyAlignment="1">
      <alignment horizontal="center" vertical="center" wrapText="1"/>
    </xf>
    <xf numFmtId="2" fontId="20" fillId="55" borderId="9" xfId="154" applyNumberFormat="1" applyFont="1" applyFill="1" applyBorder="1" applyAlignment="1">
      <alignment horizontal="center" vertical="center" wrapText="1"/>
    </xf>
    <xf numFmtId="164" fontId="20" fillId="55" borderId="9" xfId="155" applyFont="1" applyFill="1" applyBorder="1" applyAlignment="1">
      <alignment horizontal="center" vertical="center" wrapText="1"/>
    </xf>
    <xf numFmtId="1" fontId="35" fillId="0" borderId="9" xfId="154" applyNumberFormat="1" applyFont="1" applyFill="1" applyBorder="1" applyAlignment="1">
      <alignment horizontal="center" vertical="center"/>
    </xf>
    <xf numFmtId="2" fontId="96" fillId="0" borderId="9" xfId="154" applyNumberFormat="1" applyFont="1" applyBorder="1" applyAlignment="1">
      <alignment vertical="center"/>
    </xf>
    <xf numFmtId="0" fontId="4" fillId="0" borderId="9" xfId="153" applyBorder="1" applyAlignment="1">
      <alignment vertical="center" wrapText="1"/>
    </xf>
    <xf numFmtId="164" fontId="35" fillId="0" borderId="50" xfId="155" applyFont="1" applyFill="1" applyBorder="1" applyAlignment="1">
      <alignment horizontal="center" vertical="center" wrapText="1"/>
    </xf>
    <xf numFmtId="164" fontId="95" fillId="30" borderId="52" xfId="155" applyFont="1" applyFill="1" applyBorder="1" applyAlignment="1">
      <alignment vertical="center"/>
    </xf>
    <xf numFmtId="0" fontId="48" fillId="0" borderId="51" xfId="153" applyFont="1" applyBorder="1" applyAlignment="1">
      <alignment horizontal="left" vertical="center"/>
    </xf>
    <xf numFmtId="0" fontId="4" fillId="0" borderId="52" xfId="153" applyBorder="1" applyAlignment="1">
      <alignment horizontal="center" vertical="center"/>
    </xf>
    <xf numFmtId="1" fontId="4" fillId="0" borderId="52" xfId="153" applyNumberFormat="1" applyBorder="1" applyAlignment="1">
      <alignment horizontal="center" vertical="center"/>
    </xf>
    <xf numFmtId="0" fontId="4" fillId="0" borderId="52" xfId="153" applyBorder="1" applyAlignment="1">
      <alignment horizontal="left" vertical="center" wrapText="1"/>
    </xf>
    <xf numFmtId="2" fontId="31" fillId="0" borderId="52" xfId="154" applyNumberFormat="1" applyFont="1" applyBorder="1" applyAlignment="1">
      <alignment horizontal="center" vertical="center"/>
    </xf>
    <xf numFmtId="44" fontId="4" fillId="0" borderId="52" xfId="155" applyNumberFormat="1" applyFont="1" applyBorder="1"/>
    <xf numFmtId="44" fontId="4" fillId="0" borderId="82" xfId="155" applyNumberFormat="1" applyFont="1" applyBorder="1" applyAlignment="1">
      <alignment horizontal="center" vertical="center"/>
    </xf>
    <xf numFmtId="1" fontId="20" fillId="56" borderId="48" xfId="153" applyNumberFormat="1" applyFont="1" applyFill="1" applyBorder="1" applyAlignment="1">
      <alignment horizontal="center" vertical="center"/>
    </xf>
    <xf numFmtId="1" fontId="20" fillId="56" borderId="9" xfId="153" applyNumberFormat="1" applyFont="1" applyFill="1" applyBorder="1" applyAlignment="1">
      <alignment horizontal="center" vertical="center"/>
    </xf>
    <xf numFmtId="0" fontId="20" fillId="56" borderId="9" xfId="153" applyFont="1" applyFill="1" applyBorder="1" applyAlignment="1">
      <alignment horizontal="left" vertical="center" wrapText="1"/>
    </xf>
    <xf numFmtId="0" fontId="20" fillId="56" borderId="9" xfId="153" applyFont="1" applyFill="1" applyBorder="1" applyAlignment="1">
      <alignment horizontal="center" vertical="center"/>
    </xf>
    <xf numFmtId="2" fontId="21" fillId="56" borderId="9" xfId="154" applyNumberFormat="1" applyFont="1" applyFill="1" applyBorder="1" applyAlignment="1">
      <alignment horizontal="center" vertical="center"/>
    </xf>
    <xf numFmtId="44" fontId="20" fillId="56" borderId="9" xfId="155" applyNumberFormat="1" applyFont="1" applyFill="1" applyBorder="1"/>
    <xf numFmtId="0" fontId="4" fillId="0" borderId="48" xfId="153" applyBorder="1" applyAlignment="1">
      <alignment horizontal="left" vertical="center"/>
    </xf>
    <xf numFmtId="2" fontId="31" fillId="0" borderId="9" xfId="155" applyNumberFormat="1" applyFont="1" applyBorder="1" applyAlignment="1">
      <alignment horizontal="center" vertical="center"/>
    </xf>
    <xf numFmtId="0" fontId="4" fillId="0" borderId="9" xfId="153" applyBorder="1" applyAlignment="1">
      <alignment horizontal="center"/>
    </xf>
    <xf numFmtId="2" fontId="31" fillId="0" borderId="9" xfId="157" applyNumberFormat="1" applyFont="1" applyFill="1" applyBorder="1" applyAlignment="1">
      <alignment horizontal="left" vertical="center" wrapText="1"/>
    </xf>
    <xf numFmtId="44" fontId="47" fillId="0" borderId="9" xfId="155" applyNumberFormat="1" applyFont="1" applyFill="1" applyBorder="1" applyAlignment="1">
      <alignment horizontal="center" vertical="center" wrapText="1"/>
    </xf>
    <xf numFmtId="2" fontId="31" fillId="0" borderId="9" xfId="157" applyNumberFormat="1" applyFont="1" applyBorder="1" applyAlignment="1">
      <alignment vertical="center"/>
    </xf>
    <xf numFmtId="165" fontId="4" fillId="0" borderId="9" xfId="157" applyNumberFormat="1" applyFont="1" applyFill="1" applyBorder="1" applyAlignment="1">
      <alignment horizontal="center" vertical="center" wrapText="1"/>
    </xf>
    <xf numFmtId="164" fontId="0" fillId="0" borderId="9" xfId="155" applyFont="1" applyBorder="1" applyAlignment="1">
      <alignment vertical="center"/>
    </xf>
    <xf numFmtId="44" fontId="4" fillId="0" borderId="9" xfId="157" applyNumberFormat="1" applyFont="1" applyFill="1" applyBorder="1" applyAlignment="1">
      <alignment horizontal="center" vertical="center" wrapText="1"/>
    </xf>
    <xf numFmtId="0" fontId="4" fillId="0" borderId="0" xfId="156" applyAlignment="1">
      <alignment horizontal="center" vertical="center"/>
    </xf>
    <xf numFmtId="0" fontId="31" fillId="0" borderId="48" xfId="153" applyFont="1" applyBorder="1"/>
    <xf numFmtId="0" fontId="31" fillId="0" borderId="9" xfId="153" applyFont="1" applyBorder="1"/>
    <xf numFmtId="0" fontId="31" fillId="0" borderId="9" xfId="153" applyFont="1" applyBorder="1" applyAlignment="1">
      <alignment vertical="center"/>
    </xf>
    <xf numFmtId="44" fontId="31" fillId="0" borderId="9" xfId="153" applyNumberFormat="1" applyFont="1" applyBorder="1"/>
    <xf numFmtId="44" fontId="31" fillId="0" borderId="50" xfId="153" applyNumberFormat="1" applyFont="1" applyBorder="1"/>
    <xf numFmtId="164" fontId="31" fillId="0" borderId="9" xfId="155" applyFont="1" applyBorder="1" applyAlignment="1">
      <alignment vertical="center"/>
    </xf>
    <xf numFmtId="1" fontId="20" fillId="55" borderId="9" xfId="156" applyNumberFormat="1" applyFont="1" applyFill="1" applyBorder="1" applyAlignment="1">
      <alignment horizontal="left" vertical="center" wrapText="1"/>
    </xf>
    <xf numFmtId="0" fontId="4" fillId="0" borderId="48" xfId="156" applyBorder="1" applyAlignment="1">
      <alignment horizontal="center" vertical="center" wrapText="1"/>
    </xf>
    <xf numFmtId="0" fontId="4" fillId="0" borderId="9" xfId="156" applyBorder="1" applyAlignment="1">
      <alignment horizontal="center" vertical="center" wrapText="1"/>
    </xf>
    <xf numFmtId="2" fontId="58" fillId="0" borderId="9" xfId="155" applyNumberFormat="1" applyFont="1" applyFill="1" applyBorder="1" applyAlignment="1">
      <alignment horizontal="center" vertical="center" wrapText="1"/>
    </xf>
    <xf numFmtId="0" fontId="47" fillId="0" borderId="9" xfId="153" applyFont="1" applyBorder="1" applyAlignment="1">
      <alignment vertical="center" wrapText="1"/>
    </xf>
    <xf numFmtId="2" fontId="31" fillId="0" borderId="9" xfId="153" applyNumberFormat="1" applyFont="1" applyBorder="1" applyAlignment="1">
      <alignment horizontal="center" vertical="center"/>
    </xf>
    <xf numFmtId="0" fontId="4" fillId="0" borderId="9" xfId="157" applyNumberFormat="1" applyFont="1" applyFill="1" applyBorder="1" applyAlignment="1">
      <alignment horizontal="center" vertical="center" wrapText="1"/>
    </xf>
    <xf numFmtId="164" fontId="4" fillId="0" borderId="9" xfId="155" applyFont="1" applyFill="1" applyBorder="1" applyAlignment="1">
      <alignment horizontal="center" vertical="center" wrapText="1"/>
    </xf>
    <xf numFmtId="0" fontId="4" fillId="0" borderId="9" xfId="161" applyBorder="1" applyAlignment="1">
      <alignment horizontal="center" vertical="center"/>
    </xf>
    <xf numFmtId="0" fontId="31" fillId="0" borderId="9" xfId="153" applyFont="1" applyBorder="1" applyAlignment="1">
      <alignment horizontal="center"/>
    </xf>
    <xf numFmtId="44" fontId="31" fillId="0" borderId="9" xfId="153" applyNumberFormat="1" applyFont="1" applyBorder="1" applyAlignment="1">
      <alignment horizontal="center"/>
    </xf>
    <xf numFmtId="2" fontId="4" fillId="0" borderId="9" xfId="155" applyNumberFormat="1" applyFont="1" applyBorder="1" applyAlignment="1">
      <alignment vertical="center"/>
    </xf>
    <xf numFmtId="0" fontId="4" fillId="0" borderId="0" xfId="153" applyAlignment="1">
      <alignment vertical="center"/>
    </xf>
    <xf numFmtId="0" fontId="47" fillId="0" borderId="9" xfId="153" applyFont="1" applyBorder="1" applyAlignment="1">
      <alignment horizontal="center" vertical="center"/>
    </xf>
    <xf numFmtId="44" fontId="47" fillId="56" borderId="9" xfId="155" applyNumberFormat="1" applyFont="1" applyFill="1" applyBorder="1" applyAlignment="1">
      <alignment horizontal="center" vertical="center" wrapText="1"/>
    </xf>
    <xf numFmtId="2" fontId="4" fillId="0" borderId="9" xfId="153" applyNumberFormat="1" applyBorder="1" applyAlignment="1">
      <alignment vertical="center"/>
    </xf>
    <xf numFmtId="0" fontId="4" fillId="0" borderId="50" xfId="153" applyBorder="1"/>
    <xf numFmtId="2" fontId="31" fillId="0" borderId="9" xfId="157" applyNumberFormat="1" applyFont="1" applyBorder="1" applyAlignment="1">
      <alignment horizontal="center" vertical="center"/>
    </xf>
    <xf numFmtId="164" fontId="0" fillId="0" borderId="9" xfId="155" applyFont="1" applyBorder="1" applyAlignment="1">
      <alignment horizontal="center" vertical="center"/>
    </xf>
    <xf numFmtId="0" fontId="47" fillId="0" borderId="9" xfId="153" applyFont="1" applyBorder="1" applyAlignment="1">
      <alignment vertical="center"/>
    </xf>
    <xf numFmtId="2" fontId="58" fillId="0" borderId="9" xfId="153" applyNumberFormat="1" applyFont="1" applyBorder="1" applyAlignment="1">
      <alignment vertical="center"/>
    </xf>
    <xf numFmtId="44" fontId="47" fillId="0" borderId="9" xfId="153" applyNumberFormat="1" applyFont="1" applyBorder="1" applyAlignment="1">
      <alignment vertical="center"/>
    </xf>
    <xf numFmtId="44" fontId="47" fillId="0" borderId="50" xfId="153" applyNumberFormat="1" applyFont="1" applyBorder="1" applyAlignment="1">
      <alignment vertical="center"/>
    </xf>
    <xf numFmtId="0" fontId="97" fillId="0" borderId="48" xfId="153" applyFont="1" applyBorder="1"/>
    <xf numFmtId="0" fontId="97" fillId="0" borderId="9" xfId="153" applyFont="1" applyBorder="1"/>
    <xf numFmtId="0" fontId="97" fillId="0" borderId="9" xfId="153" applyFont="1" applyBorder="1" applyAlignment="1">
      <alignment vertical="center"/>
    </xf>
    <xf numFmtId="2" fontId="97" fillId="0" borderId="9" xfId="153" applyNumberFormat="1" applyFont="1" applyBorder="1" applyAlignment="1">
      <alignment vertical="center"/>
    </xf>
    <xf numFmtId="44" fontId="97" fillId="0" borderId="9" xfId="153" applyNumberFormat="1" applyFont="1" applyBorder="1"/>
    <xf numFmtId="44" fontId="97" fillId="0" borderId="50" xfId="153" applyNumberFormat="1" applyFont="1" applyBorder="1"/>
    <xf numFmtId="164" fontId="20" fillId="55" borderId="9" xfId="158" applyNumberFormat="1" applyFont="1" applyFill="1" applyBorder="1" applyAlignment="1">
      <alignment horizontal="center" vertical="center" wrapText="1"/>
    </xf>
    <xf numFmtId="0" fontId="59" fillId="0" borderId="9" xfId="153" applyFont="1" applyBorder="1" applyAlignment="1">
      <alignment vertical="center"/>
    </xf>
    <xf numFmtId="0" fontId="59" fillId="0" borderId="9" xfId="153" applyFont="1" applyBorder="1" applyAlignment="1">
      <alignment vertical="center" wrapText="1"/>
    </xf>
    <xf numFmtId="2" fontId="98" fillId="0" borderId="9" xfId="153" applyNumberFormat="1" applyFont="1" applyBorder="1" applyAlignment="1">
      <alignment vertical="center"/>
    </xf>
    <xf numFmtId="44" fontId="59" fillId="0" borderId="50" xfId="154" applyNumberFormat="1" applyFont="1" applyFill="1" applyBorder="1" applyAlignment="1">
      <alignment vertical="center"/>
    </xf>
    <xf numFmtId="0" fontId="4" fillId="0" borderId="9" xfId="156" applyBorder="1" applyAlignment="1">
      <alignment horizontal="left" vertical="center"/>
    </xf>
    <xf numFmtId="44" fontId="47" fillId="0" borderId="9" xfId="155" quotePrefix="1" applyNumberFormat="1" applyFont="1" applyFill="1" applyBorder="1" applyAlignment="1">
      <alignment horizontal="center" vertical="center" wrapText="1"/>
    </xf>
    <xf numFmtId="0" fontId="4" fillId="0" borderId="9" xfId="37" applyBorder="1" applyAlignment="1">
      <alignment horizontal="left" vertical="center"/>
    </xf>
    <xf numFmtId="165" fontId="4" fillId="0" borderId="9" xfId="157" applyNumberFormat="1" applyFont="1" applyFill="1" applyBorder="1" applyAlignment="1">
      <alignment horizontal="center" vertical="center"/>
    </xf>
    <xf numFmtId="2" fontId="31" fillId="0" borderId="9" xfId="157" applyNumberFormat="1" applyFont="1" applyFill="1" applyBorder="1" applyAlignment="1">
      <alignment horizontal="center" vertical="center"/>
    </xf>
    <xf numFmtId="164" fontId="4" fillId="0" borderId="9" xfId="155" applyFont="1" applyFill="1" applyBorder="1" applyAlignment="1">
      <alignment horizontal="center" vertical="center"/>
    </xf>
    <xf numFmtId="44" fontId="4" fillId="0" borderId="50" xfId="155" applyNumberFormat="1" applyFont="1" applyFill="1" applyBorder="1" applyAlignment="1">
      <alignment horizontal="center" vertical="center"/>
    </xf>
    <xf numFmtId="0" fontId="99" fillId="0" borderId="0" xfId="0" applyFont="1" applyAlignment="1">
      <alignment horizontal="center" vertical="center"/>
    </xf>
    <xf numFmtId="1" fontId="100" fillId="0" borderId="0" xfId="59" applyNumberFormat="1" applyFont="1" applyBorder="1" applyAlignment="1">
      <alignment horizontal="center"/>
    </xf>
    <xf numFmtId="0" fontId="99" fillId="0" borderId="0" xfId="0" applyFont="1" applyAlignment="1">
      <alignment vertical="center" wrapText="1"/>
    </xf>
    <xf numFmtId="165" fontId="101" fillId="0" borderId="0" xfId="59" applyFont="1" applyBorder="1" applyAlignment="1">
      <alignment horizontal="center" vertical="center"/>
    </xf>
    <xf numFmtId="179" fontId="101" fillId="0" borderId="0" xfId="59" applyNumberFormat="1" applyFont="1" applyBorder="1" applyAlignment="1">
      <alignment horizontal="center" vertical="center"/>
    </xf>
    <xf numFmtId="165" fontId="100" fillId="0" borderId="0" xfId="59" applyFont="1" applyBorder="1" applyAlignment="1">
      <alignment horizontal="center" vertical="center"/>
    </xf>
    <xf numFmtId="164" fontId="24" fillId="0" borderId="33" xfId="155" applyFont="1" applyBorder="1" applyAlignment="1">
      <alignment horizontal="center" vertical="justify"/>
    </xf>
    <xf numFmtId="0" fontId="24" fillId="0" borderId="23" xfId="0" applyFont="1" applyBorder="1" applyAlignment="1">
      <alignment horizontal="center" vertical="justify"/>
    </xf>
    <xf numFmtId="0" fontId="21" fillId="21" borderId="9" xfId="37" applyFont="1" applyFill="1" applyBorder="1" applyAlignment="1">
      <alignment horizontal="center" vertical="center" wrapText="1"/>
    </xf>
    <xf numFmtId="180" fontId="30" fillId="21" borderId="9" xfId="37" applyNumberFormat="1" applyFont="1" applyFill="1" applyBorder="1" applyAlignment="1">
      <alignment horizontal="left" vertical="center" wrapText="1"/>
    </xf>
    <xf numFmtId="10" fontId="30" fillId="21" borderId="50" xfId="61" applyNumberFormat="1" applyFont="1" applyFill="1" applyBorder="1" applyAlignment="1">
      <alignment horizontal="center" vertical="center"/>
    </xf>
    <xf numFmtId="0" fontId="21" fillId="21" borderId="45" xfId="37" applyFont="1" applyFill="1" applyBorder="1" applyAlignment="1">
      <alignment horizontal="center" vertical="center" wrapText="1"/>
    </xf>
    <xf numFmtId="0" fontId="21" fillId="21" borderId="45" xfId="37" applyFont="1" applyFill="1" applyBorder="1" applyAlignment="1">
      <alignment horizontal="left" vertical="center" wrapText="1"/>
    </xf>
    <xf numFmtId="180" fontId="30" fillId="21" borderId="45" xfId="37" applyNumberFormat="1" applyFont="1" applyFill="1" applyBorder="1" applyAlignment="1">
      <alignment horizontal="left" vertical="center" wrapText="1"/>
    </xf>
    <xf numFmtId="180" fontId="24" fillId="21" borderId="23" xfId="53" applyNumberFormat="1" applyFont="1" applyFill="1" applyBorder="1" applyAlignment="1">
      <alignment horizontal="center" vertical="center"/>
    </xf>
    <xf numFmtId="10" fontId="24" fillId="21" borderId="23" xfId="37" applyNumberFormat="1" applyFont="1" applyFill="1" applyBorder="1" applyAlignment="1">
      <alignment horizontal="center" vertical="center"/>
    </xf>
    <xf numFmtId="0" fontId="0" fillId="0" borderId="0" xfId="0" applyAlignment="1">
      <alignment horizontal="center" vertical="center"/>
    </xf>
    <xf numFmtId="0" fontId="31" fillId="0" borderId="0" xfId="0" applyFont="1" applyAlignment="1">
      <alignment horizontal="center" wrapText="1"/>
    </xf>
    <xf numFmtId="0" fontId="94" fillId="0" borderId="84" xfId="0" applyFont="1" applyBorder="1" applyAlignment="1">
      <alignment horizontal="center" vertical="center"/>
    </xf>
    <xf numFmtId="1" fontId="20" fillId="55" borderId="0" xfId="156" applyNumberFormat="1" applyFont="1" applyFill="1" applyAlignment="1">
      <alignment horizontal="center" vertical="center" wrapText="1"/>
    </xf>
    <xf numFmtId="0" fontId="20" fillId="55" borderId="0" xfId="156" applyFont="1" applyFill="1" applyAlignment="1">
      <alignment horizontal="left" vertical="center" wrapText="1"/>
    </xf>
    <xf numFmtId="0" fontId="20" fillId="55" borderId="0" xfId="156" applyFont="1" applyFill="1" applyAlignment="1">
      <alignment horizontal="center" vertical="center" wrapText="1"/>
    </xf>
    <xf numFmtId="2" fontId="21" fillId="55" borderId="0" xfId="157" applyNumberFormat="1" applyFont="1" applyFill="1" applyBorder="1" applyAlignment="1">
      <alignment horizontal="center" vertical="center" wrapText="1"/>
    </xf>
    <xf numFmtId="44" fontId="20" fillId="55" borderId="0" xfId="158" applyNumberFormat="1" applyFont="1" applyFill="1" applyBorder="1" applyAlignment="1">
      <alignment horizontal="center" vertical="center" wrapText="1"/>
    </xf>
    <xf numFmtId="44" fontId="20" fillId="56" borderId="0" xfId="159" applyNumberFormat="1" applyFont="1" applyFill="1" applyBorder="1" applyAlignment="1">
      <alignment vertical="center" wrapText="1"/>
    </xf>
    <xf numFmtId="0" fontId="47" fillId="0" borderId="0" xfId="153" applyFont="1" applyAlignment="1">
      <alignment horizontal="left" vertical="center" wrapText="1"/>
    </xf>
    <xf numFmtId="0" fontId="47" fillId="0" borderId="0" xfId="153" applyFont="1" applyAlignment="1">
      <alignment horizontal="center" vertical="center" wrapText="1"/>
    </xf>
    <xf numFmtId="2" fontId="31" fillId="0" borderId="0" xfId="157" applyNumberFormat="1" applyFont="1" applyFill="1" applyBorder="1" applyAlignment="1">
      <alignment horizontal="center" vertical="center" wrapText="1"/>
    </xf>
    <xf numFmtId="164" fontId="47" fillId="0" borderId="0" xfId="155" applyFont="1" applyFill="1" applyBorder="1" applyAlignment="1">
      <alignment horizontal="center" vertical="center" wrapText="1"/>
    </xf>
    <xf numFmtId="44" fontId="4" fillId="0" borderId="0" xfId="155" applyNumberFormat="1" applyFont="1" applyFill="1" applyBorder="1" applyAlignment="1">
      <alignment horizontal="center" vertical="center" wrapText="1"/>
    </xf>
    <xf numFmtId="0" fontId="102" fillId="21" borderId="0" xfId="37" applyFont="1" applyFill="1" applyAlignment="1">
      <alignment horizontal="center"/>
    </xf>
    <xf numFmtId="0" fontId="102" fillId="21" borderId="0" xfId="37" applyFont="1" applyFill="1" applyAlignment="1">
      <alignment horizontal="left" vertical="center" wrapText="1"/>
    </xf>
    <xf numFmtId="0" fontId="102" fillId="21" borderId="0" xfId="37" applyFont="1" applyFill="1" applyAlignment="1">
      <alignment horizontal="center" vertical="center"/>
    </xf>
    <xf numFmtId="0" fontId="102" fillId="21" borderId="0" xfId="37" applyFont="1" applyFill="1" applyAlignment="1">
      <alignment vertical="center"/>
    </xf>
    <xf numFmtId="49" fontId="103" fillId="54" borderId="83" xfId="37" applyNumberFormat="1" applyFont="1" applyFill="1" applyBorder="1" applyAlignment="1">
      <alignment horizontal="center" vertical="center"/>
    </xf>
    <xf numFmtId="49" fontId="103" fillId="54" borderId="46" xfId="37" applyNumberFormat="1" applyFont="1" applyFill="1" applyBorder="1" applyAlignment="1">
      <alignment horizontal="center" vertical="center"/>
    </xf>
    <xf numFmtId="49" fontId="103" fillId="54" borderId="46" xfId="37" applyNumberFormat="1" applyFont="1" applyFill="1" applyBorder="1" applyAlignment="1">
      <alignment horizontal="center" vertical="center" wrapText="1"/>
    </xf>
    <xf numFmtId="165" fontId="103" fillId="54" borderId="46" xfId="59" applyFont="1" applyFill="1" applyBorder="1" applyAlignment="1">
      <alignment horizontal="center" vertical="center" wrapText="1"/>
    </xf>
    <xf numFmtId="49" fontId="103" fillId="21" borderId="48" xfId="37" applyNumberFormat="1" applyFont="1" applyFill="1" applyBorder="1" applyAlignment="1">
      <alignment horizontal="center" vertical="center"/>
    </xf>
    <xf numFmtId="49" fontId="103" fillId="21" borderId="9" xfId="37" applyNumberFormat="1" applyFont="1" applyFill="1" applyBorder="1" applyAlignment="1">
      <alignment horizontal="center" vertical="center"/>
    </xf>
    <xf numFmtId="49" fontId="103" fillId="21" borderId="9" xfId="37" applyNumberFormat="1" applyFont="1" applyFill="1" applyBorder="1" applyAlignment="1">
      <alignment horizontal="center" vertical="center" wrapText="1"/>
    </xf>
    <xf numFmtId="165" fontId="103" fillId="21" borderId="9" xfId="59" applyFont="1" applyFill="1" applyBorder="1" applyAlignment="1">
      <alignment horizontal="center" vertical="center" wrapText="1"/>
    </xf>
    <xf numFmtId="0" fontId="103" fillId="54" borderId="48" xfId="37" applyFont="1" applyFill="1" applyBorder="1" applyAlignment="1">
      <alignment horizontal="center" vertical="center"/>
    </xf>
    <xf numFmtId="0" fontId="103" fillId="54" borderId="9" xfId="37" applyFont="1" applyFill="1" applyBorder="1" applyAlignment="1">
      <alignment horizontal="center" vertical="center"/>
    </xf>
    <xf numFmtId="0" fontId="103" fillId="54" borderId="9" xfId="37" applyFont="1" applyFill="1" applyBorder="1" applyAlignment="1">
      <alignment vertical="center" wrapText="1"/>
    </xf>
    <xf numFmtId="0" fontId="103" fillId="54" borderId="9" xfId="37" applyFont="1" applyFill="1" applyBorder="1" applyAlignment="1">
      <alignment vertical="center"/>
    </xf>
    <xf numFmtId="165" fontId="102" fillId="54" borderId="9" xfId="59" applyFont="1" applyFill="1" applyBorder="1" applyAlignment="1">
      <alignment vertical="center"/>
    </xf>
    <xf numFmtId="165" fontId="103" fillId="54" borderId="9" xfId="59" applyFont="1" applyFill="1" applyBorder="1" applyAlignment="1">
      <alignment horizontal="center" vertical="center"/>
    </xf>
    <xf numFmtId="165" fontId="102" fillId="21" borderId="9" xfId="59" applyFont="1" applyFill="1" applyBorder="1" applyAlignment="1">
      <alignment vertical="center"/>
    </xf>
    <xf numFmtId="165" fontId="103" fillId="54" borderId="9" xfId="59" applyFont="1" applyFill="1" applyBorder="1" applyAlignment="1">
      <alignment vertical="center"/>
    </xf>
    <xf numFmtId="0" fontId="103" fillId="21" borderId="48" xfId="37" applyFont="1" applyFill="1" applyBorder="1" applyAlignment="1">
      <alignment horizontal="center" vertical="center" wrapText="1"/>
    </xf>
    <xf numFmtId="0" fontId="102" fillId="21" borderId="9" xfId="37" applyFont="1" applyFill="1" applyBorder="1" applyAlignment="1">
      <alignment horizontal="center" vertical="center" wrapText="1"/>
    </xf>
    <xf numFmtId="49" fontId="103" fillId="29" borderId="48" xfId="37" applyNumberFormat="1" applyFont="1" applyFill="1" applyBorder="1" applyAlignment="1">
      <alignment vertical="center"/>
    </xf>
    <xf numFmtId="49" fontId="103" fillId="29" borderId="9" xfId="37" applyNumberFormat="1" applyFont="1" applyFill="1" applyBorder="1" applyAlignment="1">
      <alignment vertical="center"/>
    </xf>
    <xf numFmtId="49" fontId="103" fillId="29" borderId="9" xfId="37" applyNumberFormat="1" applyFont="1" applyFill="1" applyBorder="1" applyAlignment="1">
      <alignment vertical="center" wrapText="1"/>
    </xf>
    <xf numFmtId="0" fontId="102" fillId="21" borderId="9" xfId="37" applyFont="1" applyFill="1" applyBorder="1" applyAlignment="1">
      <alignment horizontal="left" vertical="center" wrapText="1"/>
    </xf>
    <xf numFmtId="0" fontId="102" fillId="21" borderId="9" xfId="37" applyFont="1" applyFill="1" applyBorder="1" applyAlignment="1">
      <alignment vertical="center"/>
    </xf>
    <xf numFmtId="0" fontId="103" fillId="29" borderId="48" xfId="37" applyFont="1" applyFill="1" applyBorder="1" applyAlignment="1">
      <alignment horizontal="center" vertical="center"/>
    </xf>
    <xf numFmtId="0" fontId="102" fillId="29" borderId="9" xfId="37" applyFont="1" applyFill="1" applyBorder="1" applyAlignment="1">
      <alignment horizontal="center" vertical="center" wrapText="1"/>
    </xf>
    <xf numFmtId="0" fontId="103" fillId="29" borderId="9" xfId="37" applyFont="1" applyFill="1" applyBorder="1" applyAlignment="1">
      <alignment horizontal="left" vertical="center" wrapText="1"/>
    </xf>
    <xf numFmtId="164" fontId="102" fillId="29" borderId="9" xfId="53" applyFont="1" applyFill="1" applyBorder="1" applyAlignment="1">
      <alignment vertical="center"/>
    </xf>
    <xf numFmtId="0" fontId="103" fillId="29" borderId="9" xfId="37" applyFont="1" applyFill="1" applyBorder="1" applyAlignment="1">
      <alignment horizontal="center" vertical="center"/>
    </xf>
    <xf numFmtId="0" fontId="102" fillId="29" borderId="9" xfId="37" applyFont="1" applyFill="1" applyBorder="1" applyAlignment="1">
      <alignment vertical="center"/>
    </xf>
    <xf numFmtId="0" fontId="103" fillId="29" borderId="48" xfId="37" applyFont="1" applyFill="1" applyBorder="1" applyAlignment="1">
      <alignment horizontal="center" vertical="center" wrapText="1"/>
    </xf>
    <xf numFmtId="0" fontId="103" fillId="29" borderId="9" xfId="37" applyFont="1" applyFill="1" applyBorder="1" applyAlignment="1">
      <alignment horizontal="center" vertical="center" wrapText="1"/>
    </xf>
    <xf numFmtId="165" fontId="102" fillId="29" borderId="9" xfId="59" applyFont="1" applyFill="1" applyBorder="1" applyAlignment="1">
      <alignment vertical="center"/>
    </xf>
    <xf numFmtId="49" fontId="103" fillId="22" borderId="48" xfId="37" applyNumberFormat="1" applyFont="1" applyFill="1" applyBorder="1" applyAlignment="1">
      <alignment vertical="center"/>
    </xf>
    <xf numFmtId="49" fontId="103" fillId="22" borderId="9" xfId="37" applyNumberFormat="1" applyFont="1" applyFill="1" applyBorder="1" applyAlignment="1">
      <alignment vertical="center"/>
    </xf>
    <xf numFmtId="49" fontId="103" fillId="22" borderId="9" xfId="37" applyNumberFormat="1" applyFont="1" applyFill="1" applyBorder="1" applyAlignment="1">
      <alignment vertical="center" wrapText="1"/>
    </xf>
    <xf numFmtId="0" fontId="103" fillId="54" borderId="9" xfId="37" applyFont="1" applyFill="1" applyBorder="1" applyAlignment="1">
      <alignment horizontal="center"/>
    </xf>
    <xf numFmtId="0" fontId="103" fillId="29" borderId="9" xfId="37" applyFont="1" applyFill="1" applyBorder="1" applyAlignment="1">
      <alignment vertical="center"/>
    </xf>
    <xf numFmtId="165" fontId="103" fillId="29" borderId="9" xfId="59" applyFont="1" applyFill="1" applyBorder="1" applyAlignment="1">
      <alignment vertical="center"/>
    </xf>
    <xf numFmtId="0" fontId="103" fillId="22" borderId="48" xfId="37" applyFont="1" applyFill="1" applyBorder="1" applyAlignment="1">
      <alignment horizontal="center" vertical="center" wrapText="1"/>
    </xf>
    <xf numFmtId="0" fontId="102" fillId="22" borderId="9" xfId="37" applyFont="1" applyFill="1" applyBorder="1" applyAlignment="1">
      <alignment horizontal="center" vertical="center" wrapText="1"/>
    </xf>
    <xf numFmtId="0" fontId="103" fillId="22" borderId="9" xfId="37" applyFont="1" applyFill="1" applyBorder="1" applyAlignment="1">
      <alignment horizontal="left" vertical="center" wrapText="1"/>
    </xf>
    <xf numFmtId="164" fontId="102" fillId="22" borderId="9" xfId="53" applyFont="1" applyFill="1" applyBorder="1" applyAlignment="1">
      <alignment vertical="center"/>
    </xf>
    <xf numFmtId="0" fontId="102" fillId="54" borderId="9" xfId="37" applyFont="1" applyFill="1" applyBorder="1" applyAlignment="1">
      <alignment vertical="center" wrapText="1"/>
    </xf>
    <xf numFmtId="165" fontId="102" fillId="54" borderId="9" xfId="59" applyFont="1" applyFill="1" applyBorder="1" applyAlignment="1">
      <alignment vertical="center" wrapText="1"/>
    </xf>
    <xf numFmtId="164" fontId="103" fillId="29" borderId="50" xfId="53" applyFont="1" applyFill="1" applyBorder="1" applyAlignment="1">
      <alignment vertical="center"/>
    </xf>
    <xf numFmtId="0" fontId="102" fillId="21" borderId="0" xfId="37" applyFont="1" applyFill="1" applyAlignment="1">
      <alignment horizontal="center" vertical="center" wrapText="1"/>
    </xf>
    <xf numFmtId="0" fontId="103" fillId="21" borderId="0" xfId="37" applyFont="1" applyFill="1" applyAlignment="1">
      <alignment horizontal="center"/>
    </xf>
    <xf numFmtId="0" fontId="103" fillId="21" borderId="0" xfId="37" applyFont="1" applyFill="1" applyAlignment="1">
      <alignment horizontal="center" vertical="center" wrapText="1"/>
    </xf>
    <xf numFmtId="0" fontId="102" fillId="0" borderId="0" xfId="37" applyFont="1" applyAlignment="1">
      <alignment vertical="center"/>
    </xf>
    <xf numFmtId="0" fontId="102" fillId="21" borderId="0" xfId="37" applyFont="1" applyFill="1" applyAlignment="1">
      <alignment vertical="center" wrapText="1"/>
    </xf>
    <xf numFmtId="0" fontId="103" fillId="21" borderId="0" xfId="37" applyFont="1" applyFill="1" applyAlignment="1">
      <alignment vertical="center"/>
    </xf>
    <xf numFmtId="2" fontId="102" fillId="21" borderId="0" xfId="37" applyNumberFormat="1" applyFont="1" applyFill="1" applyAlignment="1">
      <alignment vertical="center"/>
    </xf>
    <xf numFmtId="165" fontId="103" fillId="54" borderId="90" xfId="59" applyFont="1" applyFill="1" applyBorder="1" applyAlignment="1">
      <alignment horizontal="center" vertical="center" wrapText="1"/>
    </xf>
    <xf numFmtId="165" fontId="103" fillId="21" borderId="50" xfId="59" applyFont="1" applyFill="1" applyBorder="1" applyAlignment="1">
      <alignment horizontal="center" vertical="center" wrapText="1"/>
    </xf>
    <xf numFmtId="165" fontId="103" fillId="54" borderId="50" xfId="59" applyFont="1" applyFill="1" applyBorder="1" applyAlignment="1">
      <alignment horizontal="center" vertical="center"/>
    </xf>
    <xf numFmtId="165" fontId="103" fillId="54" borderId="50" xfId="59" applyFont="1" applyFill="1" applyBorder="1" applyAlignment="1">
      <alignment vertical="center"/>
    </xf>
    <xf numFmtId="165" fontId="102" fillId="21" borderId="50" xfId="59" applyFont="1" applyFill="1" applyBorder="1" applyAlignment="1">
      <alignment vertical="center"/>
    </xf>
    <xf numFmtId="0" fontId="102" fillId="21" borderId="50" xfId="37" applyFont="1" applyFill="1" applyBorder="1" applyAlignment="1">
      <alignment vertical="center"/>
    </xf>
    <xf numFmtId="164" fontId="102" fillId="29" borderId="50" xfId="53" applyFont="1" applyFill="1" applyBorder="1" applyAlignment="1">
      <alignment vertical="center"/>
    </xf>
    <xf numFmtId="165" fontId="102" fillId="29" borderId="50" xfId="59" applyFont="1" applyFill="1" applyBorder="1" applyAlignment="1">
      <alignment vertical="center"/>
    </xf>
    <xf numFmtId="165" fontId="103" fillId="29" borderId="50" xfId="59" applyFont="1" applyFill="1" applyBorder="1" applyAlignment="1">
      <alignment vertical="center"/>
    </xf>
    <xf numFmtId="164" fontId="102" fillId="22" borderId="50" xfId="53" applyFont="1" applyFill="1" applyBorder="1" applyAlignment="1">
      <alignment vertical="center"/>
    </xf>
    <xf numFmtId="165" fontId="102" fillId="54" borderId="50" xfId="59" applyFont="1" applyFill="1" applyBorder="1" applyAlignment="1">
      <alignment vertical="center" wrapText="1"/>
    </xf>
    <xf numFmtId="0" fontId="102" fillId="22" borderId="9" xfId="37" applyFont="1" applyFill="1" applyBorder="1" applyAlignment="1">
      <alignment horizontal="center" vertical="center"/>
    </xf>
    <xf numFmtId="0" fontId="102" fillId="22" borderId="9" xfId="37" applyFont="1" applyFill="1" applyBorder="1" applyAlignment="1">
      <alignment vertical="center" wrapText="1"/>
    </xf>
    <xf numFmtId="44" fontId="102" fillId="0" borderId="0" xfId="37" applyNumberFormat="1" applyFont="1" applyAlignment="1">
      <alignment vertical="center"/>
    </xf>
    <xf numFmtId="0" fontId="103" fillId="21" borderId="9" xfId="37" applyFont="1" applyFill="1" applyBorder="1" applyAlignment="1">
      <alignment horizontal="left" vertical="center" wrapText="1"/>
    </xf>
    <xf numFmtId="165" fontId="103" fillId="22" borderId="9" xfId="59" applyFont="1" applyFill="1" applyBorder="1" applyAlignment="1">
      <alignment horizontal="center" vertical="center"/>
    </xf>
    <xf numFmtId="0" fontId="102" fillId="22" borderId="48" xfId="37" applyFont="1" applyFill="1" applyBorder="1" applyAlignment="1">
      <alignment horizontal="center" vertical="center"/>
    </xf>
    <xf numFmtId="0" fontId="103" fillId="22" borderId="9" xfId="37" applyFont="1" applyFill="1" applyBorder="1" applyAlignment="1">
      <alignment horizontal="center" vertical="center"/>
    </xf>
    <xf numFmtId="164" fontId="102" fillId="22" borderId="9" xfId="53" applyFont="1" applyFill="1" applyBorder="1" applyAlignment="1">
      <alignment horizontal="center" vertical="center"/>
    </xf>
    <xf numFmtId="164" fontId="103" fillId="29" borderId="80" xfId="53" applyFont="1" applyFill="1" applyBorder="1" applyAlignment="1">
      <alignment vertical="center"/>
    </xf>
    <xf numFmtId="0" fontId="26" fillId="57" borderId="9" xfId="0" applyFont="1" applyFill="1" applyBorder="1" applyAlignment="1">
      <alignment horizontal="left" vertical="center" wrapText="1"/>
    </xf>
    <xf numFmtId="0" fontId="104" fillId="57" borderId="9" xfId="0" applyFont="1" applyFill="1" applyBorder="1" applyAlignment="1">
      <alignment horizontal="left" vertical="center" wrapText="1"/>
    </xf>
    <xf numFmtId="0" fontId="26" fillId="57" borderId="9" xfId="0" applyFont="1" applyFill="1" applyBorder="1" applyAlignment="1">
      <alignment horizontal="justify" vertical="center" wrapText="1"/>
    </xf>
    <xf numFmtId="0" fontId="26" fillId="57" borderId="9" xfId="0" applyFont="1" applyFill="1" applyBorder="1" applyAlignment="1">
      <alignment horizontal="left"/>
    </xf>
    <xf numFmtId="0" fontId="26" fillId="57" borderId="9" xfId="0" applyFont="1" applyFill="1" applyBorder="1" applyAlignment="1">
      <alignment horizontal="left" vertical="center"/>
    </xf>
    <xf numFmtId="0" fontId="26" fillId="30" borderId="9" xfId="0" applyFont="1" applyFill="1" applyBorder="1" applyAlignment="1">
      <alignment horizontal="left" vertical="center" wrapText="1"/>
    </xf>
    <xf numFmtId="0" fontId="26" fillId="30" borderId="52" xfId="0" applyFont="1" applyFill="1" applyBorder="1" applyAlignment="1">
      <alignment horizontal="left" vertical="center"/>
    </xf>
    <xf numFmtId="165" fontId="103" fillId="29" borderId="9" xfId="59" applyFont="1" applyFill="1" applyBorder="1" applyAlignment="1">
      <alignment horizontal="center" vertical="center"/>
    </xf>
    <xf numFmtId="49" fontId="103" fillId="29" borderId="48" xfId="37" applyNumberFormat="1" applyFont="1" applyFill="1" applyBorder="1" applyAlignment="1">
      <alignment horizontal="center" vertical="center"/>
    </xf>
    <xf numFmtId="164" fontId="103" fillId="21" borderId="50" xfId="37" applyNumberFormat="1" applyFont="1" applyFill="1" applyBorder="1" applyAlignment="1">
      <alignment vertical="center"/>
    </xf>
    <xf numFmtId="0" fontId="105" fillId="0" borderId="0" xfId="0" applyFont="1" applyAlignment="1">
      <alignment horizontal="left"/>
    </xf>
    <xf numFmtId="4" fontId="105" fillId="0" borderId="0" xfId="0" applyNumberFormat="1" applyFont="1" applyAlignment="1">
      <alignment horizontal="right"/>
    </xf>
    <xf numFmtId="4" fontId="105" fillId="0" borderId="0" xfId="0" applyNumberFormat="1" applyFont="1" applyAlignment="1">
      <alignment horizontal="left"/>
    </xf>
    <xf numFmtId="0" fontId="4" fillId="0" borderId="0" xfId="152"/>
    <xf numFmtId="4" fontId="4" fillId="0" borderId="0" xfId="152" applyNumberFormat="1" applyAlignment="1">
      <alignment horizontal="right"/>
    </xf>
    <xf numFmtId="0" fontId="106" fillId="21" borderId="9" xfId="0" applyFont="1" applyFill="1" applyBorder="1" applyAlignment="1">
      <alignment horizontal="center" vertical="center" wrapText="1"/>
    </xf>
    <xf numFmtId="44" fontId="107" fillId="0" borderId="9" xfId="155" applyNumberFormat="1" applyFont="1" applyFill="1" applyBorder="1" applyAlignment="1">
      <alignment horizontal="left" vertical="center" wrapText="1"/>
    </xf>
    <xf numFmtId="0" fontId="106" fillId="21" borderId="9" xfId="37" applyFont="1" applyFill="1" applyBorder="1" applyAlignment="1">
      <alignment horizontal="left" vertical="center" wrapText="1"/>
    </xf>
    <xf numFmtId="0" fontId="106" fillId="0" borderId="0" xfId="0" applyFont="1" applyAlignment="1">
      <alignment vertical="center"/>
    </xf>
    <xf numFmtId="0" fontId="106" fillId="21" borderId="9" xfId="0" applyFont="1" applyFill="1" applyBorder="1" applyAlignment="1">
      <alignment horizontal="center" vertical="center"/>
    </xf>
    <xf numFmtId="0" fontId="106" fillId="0" borderId="9" xfId="0" applyFont="1" applyBorder="1" applyAlignment="1">
      <alignment vertical="center" wrapText="1"/>
    </xf>
    <xf numFmtId="0" fontId="106" fillId="21" borderId="0" xfId="0" applyFont="1" applyFill="1" applyAlignment="1">
      <alignment vertical="center"/>
    </xf>
    <xf numFmtId="0" fontId="106" fillId="0" borderId="9" xfId="0" applyFont="1" applyBorder="1" applyAlignment="1">
      <alignment vertical="center"/>
    </xf>
    <xf numFmtId="0" fontId="106" fillId="0" borderId="9" xfId="0" applyFont="1" applyBorder="1" applyAlignment="1">
      <alignment horizontal="center" vertical="center"/>
    </xf>
    <xf numFmtId="2" fontId="106" fillId="0" borderId="9" xfId="0" applyNumberFormat="1" applyFont="1" applyBorder="1" applyAlignment="1">
      <alignment vertical="center"/>
    </xf>
    <xf numFmtId="0" fontId="106" fillId="0" borderId="9" xfId="149" quotePrefix="1" applyFont="1" applyBorder="1" applyAlignment="1">
      <alignment horizontal="center" vertical="center"/>
    </xf>
    <xf numFmtId="0" fontId="106" fillId="0" borderId="9" xfId="149" applyFont="1" applyBorder="1" applyAlignment="1">
      <alignment horizontal="center" vertical="center" wrapText="1"/>
    </xf>
    <xf numFmtId="4" fontId="106" fillId="0" borderId="9" xfId="2" applyNumberFormat="1" applyFont="1" applyFill="1" applyBorder="1" applyAlignment="1">
      <alignment horizontal="right" vertical="center" wrapText="1"/>
    </xf>
    <xf numFmtId="4" fontId="106" fillId="0" borderId="9" xfId="150" applyNumberFormat="1" applyFont="1" applyFill="1" applyBorder="1" applyAlignment="1">
      <alignment horizontal="right" vertical="center" wrapText="1"/>
    </xf>
    <xf numFmtId="0" fontId="106" fillId="0" borderId="9" xfId="149" applyFont="1" applyBorder="1" applyAlignment="1">
      <alignment horizontal="justify" vertical="center" wrapText="1"/>
    </xf>
    <xf numFmtId="4" fontId="106" fillId="0" borderId="69" xfId="0" applyNumberFormat="1" applyFont="1" applyBorder="1" applyAlignment="1">
      <alignment horizontal="right" vertical="center" wrapText="1"/>
    </xf>
    <xf numFmtId="4" fontId="106" fillId="0" borderId="72" xfId="0" applyNumberFormat="1" applyFont="1" applyBorder="1" applyAlignment="1">
      <alignment horizontal="right" vertical="center" wrapText="1"/>
    </xf>
    <xf numFmtId="0" fontId="106" fillId="0" borderId="69" xfId="0" applyFont="1" applyBorder="1" applyAlignment="1">
      <alignment horizontal="left" vertical="center" wrapText="1"/>
    </xf>
    <xf numFmtId="0" fontId="106" fillId="0" borderId="69" xfId="0" applyFont="1" applyBorder="1" applyAlignment="1">
      <alignment horizontal="center" vertical="center" wrapText="1"/>
    </xf>
    <xf numFmtId="0" fontId="109" fillId="0" borderId="0" xfId="156" applyFont="1" applyAlignment="1">
      <alignment horizontal="center" vertical="center"/>
    </xf>
    <xf numFmtId="0" fontId="109" fillId="0" borderId="0" xfId="153" applyFont="1" applyAlignment="1">
      <alignment horizontal="left" vertical="center" wrapText="1"/>
    </xf>
    <xf numFmtId="0" fontId="109" fillId="0" borderId="0" xfId="153" applyFont="1" applyAlignment="1">
      <alignment horizontal="center" vertical="center" wrapText="1"/>
    </xf>
    <xf numFmtId="2" fontId="110" fillId="0" borderId="0" xfId="157" applyNumberFormat="1" applyFont="1" applyFill="1" applyBorder="1" applyAlignment="1">
      <alignment horizontal="center" vertical="center" wrapText="1"/>
    </xf>
    <xf numFmtId="164" fontId="109" fillId="0" borderId="0" xfId="155" applyFont="1" applyFill="1" applyBorder="1" applyAlignment="1">
      <alignment horizontal="center" vertical="center" wrapText="1"/>
    </xf>
    <xf numFmtId="44" fontId="109" fillId="0" borderId="0" xfId="155" applyNumberFormat="1" applyFont="1" applyFill="1" applyBorder="1" applyAlignment="1">
      <alignment horizontal="center" vertical="center" wrapText="1"/>
    </xf>
    <xf numFmtId="0" fontId="106" fillId="21" borderId="9" xfId="151" applyFont="1" applyFill="1" applyBorder="1" applyAlignment="1">
      <alignment horizontal="center" vertical="center" wrapText="1"/>
    </xf>
    <xf numFmtId="2" fontId="106" fillId="0" borderId="9" xfId="42" applyNumberFormat="1" applyFont="1" applyFill="1" applyBorder="1" applyAlignment="1">
      <alignment horizontal="right" vertical="center" wrapText="1"/>
    </xf>
    <xf numFmtId="0" fontId="106" fillId="21" borderId="9" xfId="151" applyFont="1" applyFill="1" applyBorder="1" applyAlignment="1">
      <alignment horizontal="left" vertical="center" wrapText="1"/>
    </xf>
    <xf numFmtId="4" fontId="106" fillId="0" borderId="9" xfId="0" applyNumberFormat="1" applyFont="1" applyBorder="1" applyAlignment="1">
      <alignment horizontal="right" vertical="center" wrapText="1"/>
    </xf>
    <xf numFmtId="1" fontId="111" fillId="55" borderId="0" xfId="156" applyNumberFormat="1" applyFont="1" applyFill="1" applyAlignment="1">
      <alignment horizontal="center" vertical="center" wrapText="1"/>
    </xf>
    <xf numFmtId="0" fontId="111" fillId="55" borderId="0" xfId="156" applyFont="1" applyFill="1" applyAlignment="1">
      <alignment horizontal="left" vertical="center" wrapText="1"/>
    </xf>
    <xf numFmtId="0" fontId="111" fillId="55" borderId="0" xfId="156" applyFont="1" applyFill="1" applyAlignment="1">
      <alignment horizontal="center" vertical="center" wrapText="1"/>
    </xf>
    <xf numFmtId="2" fontId="112" fillId="55" borderId="0" xfId="157" applyNumberFormat="1" applyFont="1" applyFill="1" applyBorder="1" applyAlignment="1">
      <alignment horizontal="center" vertical="center" wrapText="1"/>
    </xf>
    <xf numFmtId="164" fontId="111" fillId="55" borderId="0" xfId="158" applyNumberFormat="1" applyFont="1" applyFill="1" applyBorder="1" applyAlignment="1">
      <alignment horizontal="center" vertical="center" wrapText="1"/>
    </xf>
    <xf numFmtId="44" fontId="111" fillId="56" borderId="0" xfId="159" applyNumberFormat="1" applyFont="1" applyFill="1" applyBorder="1" applyAlignment="1">
      <alignment vertical="center" wrapText="1"/>
    </xf>
    <xf numFmtId="0" fontId="106" fillId="0" borderId="45" xfId="0" applyFont="1" applyBorder="1" applyAlignment="1">
      <alignment horizontal="center" vertical="center"/>
    </xf>
    <xf numFmtId="2" fontId="106" fillId="0" borderId="9" xfId="0" applyNumberFormat="1" applyFont="1" applyBorder="1" applyAlignment="1">
      <alignment horizontal="right" vertical="center"/>
    </xf>
    <xf numFmtId="2" fontId="106" fillId="0" borderId="45" xfId="0" applyNumberFormat="1" applyFont="1" applyBorder="1" applyAlignment="1">
      <alignment horizontal="right" vertical="center"/>
    </xf>
    <xf numFmtId="2" fontId="106" fillId="21" borderId="9" xfId="0" applyNumberFormat="1" applyFont="1" applyFill="1" applyBorder="1" applyAlignment="1">
      <alignment horizontal="right" vertical="center"/>
    </xf>
    <xf numFmtId="2" fontId="106" fillId="21" borderId="9" xfId="0" applyNumberFormat="1" applyFont="1" applyFill="1" applyBorder="1" applyAlignment="1">
      <alignment vertical="center"/>
    </xf>
    <xf numFmtId="0" fontId="106" fillId="21" borderId="9" xfId="0" applyFont="1" applyFill="1" applyBorder="1" applyAlignment="1">
      <alignment vertical="center"/>
    </xf>
    <xf numFmtId="2" fontId="106" fillId="21" borderId="45" xfId="0" applyNumberFormat="1" applyFont="1" applyFill="1" applyBorder="1" applyAlignment="1">
      <alignment horizontal="right" vertical="center"/>
    </xf>
    <xf numFmtId="4" fontId="106" fillId="0" borderId="9" xfId="0" applyNumberFormat="1" applyFont="1" applyBorder="1" applyAlignment="1">
      <alignment vertical="center"/>
    </xf>
    <xf numFmtId="4" fontId="106" fillId="21" borderId="9" xfId="0" applyNumberFormat="1" applyFont="1" applyFill="1" applyBorder="1" applyAlignment="1">
      <alignment vertical="center"/>
    </xf>
    <xf numFmtId="0" fontId="106" fillId="21" borderId="9" xfId="149" quotePrefix="1" applyFont="1" applyFill="1" applyBorder="1" applyAlignment="1">
      <alignment horizontal="center" vertical="center"/>
    </xf>
    <xf numFmtId="0" fontId="105" fillId="0" borderId="0" xfId="0" applyFont="1" applyAlignment="1">
      <alignment horizontal="left" wrapText="1"/>
    </xf>
    <xf numFmtId="49" fontId="107" fillId="0" borderId="9" xfId="155" applyNumberFormat="1" applyFont="1" applyFill="1" applyBorder="1" applyAlignment="1">
      <alignment horizontal="left" vertical="center" wrapText="1"/>
    </xf>
    <xf numFmtId="44" fontId="107" fillId="0" borderId="9" xfId="155" applyNumberFormat="1" applyFont="1" applyFill="1" applyBorder="1" applyAlignment="1">
      <alignment horizontal="center" vertical="center" wrapText="1"/>
    </xf>
    <xf numFmtId="44" fontId="107" fillId="0" borderId="9" xfId="155" applyNumberFormat="1" applyFont="1" applyFill="1" applyBorder="1" applyAlignment="1">
      <alignment vertical="center" wrapText="1"/>
    </xf>
    <xf numFmtId="0" fontId="4" fillId="0" borderId="0" xfId="152" applyAlignment="1">
      <alignment wrapText="1"/>
    </xf>
    <xf numFmtId="0" fontId="28" fillId="25" borderId="43" xfId="0" applyFont="1" applyFill="1" applyBorder="1" applyAlignment="1">
      <alignment horizontal="left" vertical="center"/>
    </xf>
    <xf numFmtId="0" fontId="28" fillId="25" borderId="52" xfId="0" applyFont="1" applyFill="1" applyBorder="1" applyAlignment="1">
      <alignment horizontal="left" vertical="center"/>
    </xf>
    <xf numFmtId="0" fontId="28" fillId="25" borderId="52" xfId="0" applyFont="1" applyFill="1" applyBorder="1" applyAlignment="1">
      <alignment vertical="center"/>
    </xf>
    <xf numFmtId="0" fontId="28" fillId="25" borderId="44" xfId="0" applyFont="1" applyFill="1" applyBorder="1" applyAlignment="1">
      <alignment vertical="center"/>
    </xf>
    <xf numFmtId="0" fontId="28" fillId="0" borderId="9" xfId="0" applyFont="1" applyBorder="1" applyAlignment="1">
      <alignment vertical="center"/>
    </xf>
    <xf numFmtId="2" fontId="28" fillId="0" borderId="9" xfId="0" applyNumberFormat="1" applyFont="1" applyBorder="1" applyAlignment="1">
      <alignment vertical="center"/>
    </xf>
    <xf numFmtId="0" fontId="28" fillId="0" borderId="9" xfId="0" applyFont="1" applyBorder="1" applyAlignment="1">
      <alignment horizontal="right" vertical="center"/>
    </xf>
    <xf numFmtId="0" fontId="106" fillId="0" borderId="9" xfId="0" applyFont="1" applyBorder="1" applyAlignment="1">
      <alignment horizontal="center" vertical="center" wrapText="1"/>
    </xf>
    <xf numFmtId="0" fontId="26" fillId="0" borderId="0" xfId="0" applyFont="1" applyAlignment="1">
      <alignment horizontal="center" vertical="center"/>
    </xf>
    <xf numFmtId="170" fontId="108" fillId="25" borderId="9" xfId="0" applyNumberFormat="1" applyFont="1" applyFill="1" applyBorder="1" applyAlignment="1">
      <alignment horizontal="center" vertical="center"/>
    </xf>
    <xf numFmtId="0" fontId="108" fillId="25" borderId="9" xfId="0" applyFont="1" applyFill="1" applyBorder="1" applyAlignment="1">
      <alignment vertical="center"/>
    </xf>
    <xf numFmtId="0" fontId="108" fillId="25" borderId="9" xfId="0" applyFont="1" applyFill="1" applyBorder="1" applyAlignment="1">
      <alignment horizontal="center" vertical="center"/>
    </xf>
    <xf numFmtId="2" fontId="108" fillId="25" borderId="9" xfId="0" applyNumberFormat="1" applyFont="1" applyFill="1" applyBorder="1" applyAlignment="1">
      <alignment vertical="center"/>
    </xf>
    <xf numFmtId="164" fontId="108" fillId="25" borderId="9" xfId="53" applyFont="1" applyFill="1" applyBorder="1" applyAlignment="1">
      <alignment vertical="center"/>
    </xf>
    <xf numFmtId="0" fontId="108" fillId="0" borderId="9" xfId="0" applyFont="1" applyBorder="1" applyAlignment="1">
      <alignment vertical="center"/>
    </xf>
    <xf numFmtId="2" fontId="108" fillId="0" borderId="9" xfId="0" applyNumberFormat="1" applyFont="1" applyBorder="1" applyAlignment="1">
      <alignment vertical="center"/>
    </xf>
    <xf numFmtId="0" fontId="108" fillId="0" borderId="9" xfId="0" applyFont="1" applyBorder="1" applyAlignment="1">
      <alignment horizontal="right" vertical="center"/>
    </xf>
    <xf numFmtId="0" fontId="108" fillId="25" borderId="9" xfId="0" applyFont="1" applyFill="1" applyBorder="1" applyAlignment="1">
      <alignment vertical="center" wrapText="1"/>
    </xf>
    <xf numFmtId="2" fontId="108" fillId="25" borderId="9" xfId="0" applyNumberFormat="1" applyFont="1" applyFill="1" applyBorder="1" applyAlignment="1">
      <alignment horizontal="right" vertical="center"/>
    </xf>
    <xf numFmtId="0" fontId="106" fillId="0" borderId="9" xfId="149" applyFont="1" applyBorder="1" applyAlignment="1">
      <alignment horizontal="center" vertical="center"/>
    </xf>
    <xf numFmtId="4" fontId="108" fillId="0" borderId="9" xfId="150" applyNumberFormat="1" applyFont="1" applyFill="1" applyBorder="1" applyAlignment="1">
      <alignment horizontal="right" vertical="center" wrapText="1"/>
    </xf>
    <xf numFmtId="0" fontId="108" fillId="0" borderId="9" xfId="149" applyFont="1" applyBorder="1" applyAlignment="1">
      <alignment horizontal="justify" vertical="center" wrapText="1"/>
    </xf>
    <xf numFmtId="172" fontId="108" fillId="0" borderId="9" xfId="2" applyNumberFormat="1" applyFont="1" applyFill="1" applyBorder="1" applyAlignment="1">
      <alignment horizontal="right" vertical="center" wrapText="1"/>
    </xf>
    <xf numFmtId="0" fontId="106" fillId="0" borderId="9" xfId="38" applyFont="1" applyBorder="1" applyAlignment="1">
      <alignment vertical="center"/>
    </xf>
    <xf numFmtId="4" fontId="108" fillId="21" borderId="9" xfId="150" applyNumberFormat="1" applyFont="1" applyFill="1" applyBorder="1" applyAlignment="1">
      <alignment horizontal="right" vertical="center" wrapText="1"/>
    </xf>
    <xf numFmtId="176" fontId="106" fillId="0" borderId="9" xfId="2" applyNumberFormat="1" applyFont="1" applyFill="1" applyBorder="1" applyAlignment="1">
      <alignment horizontal="right" vertical="center" wrapText="1"/>
    </xf>
    <xf numFmtId="4" fontId="108" fillId="0" borderId="9" xfId="0" applyNumberFormat="1" applyFont="1" applyBorder="1" applyAlignment="1">
      <alignment vertical="center"/>
    </xf>
    <xf numFmtId="164" fontId="108" fillId="25" borderId="9" xfId="53" applyFont="1" applyFill="1" applyBorder="1" applyAlignment="1">
      <alignment horizontal="center" vertical="center"/>
    </xf>
    <xf numFmtId="0" fontId="106" fillId="30" borderId="9" xfId="0" applyFont="1" applyFill="1" applyBorder="1" applyAlignment="1">
      <alignment vertical="center"/>
    </xf>
    <xf numFmtId="0" fontId="106" fillId="0" borderId="9" xfId="149" quotePrefix="1" applyFont="1" applyBorder="1" applyAlignment="1">
      <alignment horizontal="center" vertical="center" wrapText="1"/>
    </xf>
    <xf numFmtId="4" fontId="106" fillId="30" borderId="9" xfId="149" applyNumberFormat="1" applyFont="1" applyFill="1" applyBorder="1" applyAlignment="1">
      <alignment vertical="center" wrapText="1"/>
    </xf>
    <xf numFmtId="4" fontId="4" fillId="0" borderId="0" xfId="152" applyNumberFormat="1" applyAlignment="1">
      <alignment horizontal="right" wrapText="1"/>
    </xf>
    <xf numFmtId="0" fontId="108" fillId="53" borderId="9" xfId="0" applyFont="1" applyFill="1" applyBorder="1" applyAlignment="1">
      <alignment horizontal="left" vertical="center" wrapText="1"/>
    </xf>
    <xf numFmtId="0" fontId="108" fillId="53" borderId="9" xfId="0" applyFont="1" applyFill="1" applyBorder="1" applyAlignment="1">
      <alignment horizontal="center" vertical="center" wrapText="1"/>
    </xf>
    <xf numFmtId="4" fontId="108" fillId="53" borderId="9" xfId="0" applyNumberFormat="1" applyFont="1" applyFill="1" applyBorder="1" applyAlignment="1">
      <alignment vertical="center" wrapText="1"/>
    </xf>
    <xf numFmtId="166" fontId="108" fillId="53" borderId="9" xfId="0" applyNumberFormat="1" applyFont="1" applyFill="1" applyBorder="1" applyAlignment="1">
      <alignment horizontal="center" vertical="center" wrapText="1"/>
    </xf>
    <xf numFmtId="164" fontId="108" fillId="53" borderId="9" xfId="53" applyFont="1" applyFill="1" applyBorder="1" applyAlignment="1">
      <alignment horizontal="right" vertical="center"/>
    </xf>
    <xf numFmtId="172" fontId="108" fillId="0" borderId="69" xfId="0" applyNumberFormat="1" applyFont="1" applyBorder="1" applyAlignment="1">
      <alignment horizontal="right" vertical="center" wrapText="1"/>
    </xf>
    <xf numFmtId="0" fontId="106" fillId="0" borderId="69" xfId="0" applyFont="1" applyBorder="1" applyAlignment="1">
      <alignment vertical="center"/>
    </xf>
    <xf numFmtId="0" fontId="106" fillId="0" borderId="72" xfId="0" applyFont="1" applyBorder="1" applyAlignment="1">
      <alignment vertical="center"/>
    </xf>
    <xf numFmtId="0" fontId="106" fillId="0" borderId="81" xfId="0" applyFont="1" applyBorder="1" applyAlignment="1">
      <alignment horizontal="left" vertical="center" wrapText="1"/>
    </xf>
    <xf numFmtId="0" fontId="106" fillId="0" borderId="81" xfId="0" applyFont="1" applyBorder="1" applyAlignment="1">
      <alignment horizontal="center" vertical="center" wrapText="1"/>
    </xf>
    <xf numFmtId="0" fontId="108" fillId="0" borderId="0" xfId="0" applyFont="1" applyAlignment="1">
      <alignment horizontal="right" vertical="center"/>
    </xf>
    <xf numFmtId="2" fontId="108" fillId="0" borderId="0" xfId="0" applyNumberFormat="1" applyFont="1" applyAlignment="1">
      <alignment vertical="center"/>
    </xf>
    <xf numFmtId="44" fontId="111" fillId="55" borderId="0" xfId="158" applyNumberFormat="1" applyFont="1" applyFill="1" applyBorder="1" applyAlignment="1">
      <alignment horizontal="center" vertical="center" wrapText="1"/>
    </xf>
    <xf numFmtId="0" fontId="109" fillId="0" borderId="0" xfId="153" applyFont="1" applyAlignment="1">
      <alignment horizontal="center" vertical="center"/>
    </xf>
    <xf numFmtId="0" fontId="108" fillId="25" borderId="9" xfId="0" applyFont="1" applyFill="1" applyBorder="1" applyAlignment="1">
      <alignment horizontal="left" vertical="center" wrapText="1"/>
    </xf>
    <xf numFmtId="0" fontId="106" fillId="0" borderId="9" xfId="0" applyFont="1" applyBorder="1" applyAlignment="1">
      <alignment horizontal="left" vertical="center" wrapText="1"/>
    </xf>
    <xf numFmtId="2" fontId="106" fillId="30" borderId="9" xfId="0" applyNumberFormat="1" applyFont="1" applyFill="1" applyBorder="1" applyAlignment="1">
      <alignment vertical="center"/>
    </xf>
    <xf numFmtId="180" fontId="108" fillId="25" borderId="9" xfId="0" applyNumberFormat="1" applyFont="1" applyFill="1" applyBorder="1" applyAlignment="1">
      <alignment vertical="center"/>
    </xf>
    <xf numFmtId="0" fontId="106" fillId="0" borderId="45" xfId="0" applyFont="1" applyBorder="1" applyAlignment="1">
      <alignment horizontal="center" vertical="center" wrapText="1"/>
    </xf>
    <xf numFmtId="0" fontId="106" fillId="21" borderId="45" xfId="0" applyFont="1" applyFill="1" applyBorder="1" applyAlignment="1">
      <alignment vertical="center" wrapText="1"/>
    </xf>
    <xf numFmtId="0" fontId="106" fillId="0" borderId="45" xfId="0" applyFont="1" applyBorder="1" applyAlignment="1">
      <alignment vertical="center"/>
    </xf>
    <xf numFmtId="2" fontId="106" fillId="0" borderId="45" xfId="0" applyNumberFormat="1" applyFont="1" applyBorder="1" applyAlignment="1">
      <alignment vertical="center"/>
    </xf>
    <xf numFmtId="164" fontId="106" fillId="30" borderId="45" xfId="53" applyFont="1" applyFill="1" applyBorder="1" applyAlignment="1">
      <alignment vertical="center"/>
    </xf>
    <xf numFmtId="164" fontId="106" fillId="0" borderId="45" xfId="53" applyFont="1" applyBorder="1" applyAlignment="1">
      <alignment vertical="center"/>
    </xf>
    <xf numFmtId="0" fontId="106" fillId="0" borderId="91" xfId="0" applyFont="1" applyBorder="1" applyAlignment="1">
      <alignment vertical="center" wrapText="1"/>
    </xf>
    <xf numFmtId="0" fontId="106" fillId="21" borderId="91" xfId="0" applyFont="1" applyFill="1" applyBorder="1" applyAlignment="1">
      <alignment vertical="center" wrapText="1"/>
    </xf>
    <xf numFmtId="0" fontId="106" fillId="0" borderId="91" xfId="0" applyFont="1" applyBorder="1" applyAlignment="1">
      <alignment vertical="center"/>
    </xf>
    <xf numFmtId="2" fontId="106" fillId="0" borderId="91" xfId="0" applyNumberFormat="1" applyFont="1" applyBorder="1" applyAlignment="1">
      <alignment vertical="center"/>
    </xf>
    <xf numFmtId="164" fontId="106" fillId="30" borderId="91" xfId="53" applyFont="1" applyFill="1" applyBorder="1" applyAlignment="1">
      <alignment vertical="center"/>
    </xf>
    <xf numFmtId="164" fontId="106" fillId="0" borderId="91" xfId="53" applyFont="1" applyBorder="1" applyAlignment="1">
      <alignment vertical="center"/>
    </xf>
    <xf numFmtId="0" fontId="106" fillId="0" borderId="46" xfId="0" applyFont="1" applyBorder="1" applyAlignment="1">
      <alignment vertical="center" wrapText="1"/>
    </xf>
    <xf numFmtId="0" fontId="106" fillId="21" borderId="46" xfId="0" applyFont="1" applyFill="1" applyBorder="1" applyAlignment="1">
      <alignment vertical="center" wrapText="1"/>
    </xf>
    <xf numFmtId="0" fontId="106" fillId="0" borderId="46" xfId="0" applyFont="1" applyBorder="1" applyAlignment="1">
      <alignment vertical="center"/>
    </xf>
    <xf numFmtId="2" fontId="106" fillId="0" borderId="46" xfId="0" applyNumberFormat="1" applyFont="1" applyBorder="1" applyAlignment="1">
      <alignment vertical="center"/>
    </xf>
    <xf numFmtId="164" fontId="106" fillId="30" borderId="46" xfId="53" applyFont="1" applyFill="1" applyBorder="1" applyAlignment="1">
      <alignment vertical="center"/>
    </xf>
    <xf numFmtId="164" fontId="106" fillId="0" borderId="46" xfId="53" applyFont="1" applyBorder="1" applyAlignment="1">
      <alignment vertical="center"/>
    </xf>
    <xf numFmtId="0" fontId="113" fillId="0" borderId="9" xfId="156" applyFont="1" applyBorder="1" applyAlignment="1">
      <alignment horizontal="center" vertical="center"/>
    </xf>
    <xf numFmtId="0" fontId="109" fillId="0" borderId="9" xfId="156" applyFont="1" applyBorder="1" applyAlignment="1">
      <alignment horizontal="center" vertical="center"/>
    </xf>
    <xf numFmtId="164" fontId="108" fillId="0" borderId="9" xfId="53" applyFont="1" applyBorder="1" applyAlignment="1">
      <alignment vertical="center"/>
    </xf>
    <xf numFmtId="180" fontId="108" fillId="0" borderId="9" xfId="0" applyNumberFormat="1" applyFont="1" applyBorder="1" applyAlignment="1">
      <alignment vertical="center"/>
    </xf>
    <xf numFmtId="0" fontId="102" fillId="21" borderId="48" xfId="37" applyFont="1" applyFill="1" applyBorder="1" applyAlignment="1">
      <alignment horizontal="center" vertical="center"/>
    </xf>
    <xf numFmtId="0" fontId="102" fillId="21" borderId="9" xfId="37" applyFont="1" applyFill="1" applyBorder="1" applyAlignment="1">
      <alignment horizontal="center" vertical="center"/>
    </xf>
    <xf numFmtId="180" fontId="108" fillId="25" borderId="9" xfId="0" applyNumberFormat="1" applyFont="1" applyFill="1" applyBorder="1" applyAlignment="1">
      <alignment horizontal="center" vertical="center"/>
    </xf>
    <xf numFmtId="0" fontId="108" fillId="0" borderId="45" xfId="0" applyFont="1" applyBorder="1" applyAlignment="1">
      <alignment vertical="center"/>
    </xf>
    <xf numFmtId="2" fontId="108" fillId="0" borderId="45" xfId="0" applyNumberFormat="1" applyFont="1" applyBorder="1" applyAlignment="1">
      <alignment vertical="center"/>
    </xf>
    <xf numFmtId="0" fontId="106" fillId="0" borderId="9" xfId="37" applyFont="1" applyBorder="1" applyAlignment="1">
      <alignment horizontal="left" vertical="center" wrapText="1"/>
    </xf>
    <xf numFmtId="2" fontId="106" fillId="30" borderId="9" xfId="0" applyNumberFormat="1" applyFont="1" applyFill="1" applyBorder="1" applyAlignment="1">
      <alignment horizontal="right" vertical="center"/>
    </xf>
    <xf numFmtId="0" fontId="109" fillId="0" borderId="0" xfId="37" applyFont="1" applyAlignment="1">
      <alignment horizontal="left" vertical="center" wrapText="1"/>
    </xf>
    <xf numFmtId="165" fontId="109" fillId="0" borderId="0" xfId="157" applyNumberFormat="1" applyFont="1" applyFill="1" applyBorder="1" applyAlignment="1">
      <alignment horizontal="center" vertical="center" wrapText="1"/>
    </xf>
    <xf numFmtId="0" fontId="108" fillId="25" borderId="9" xfId="37" applyFont="1" applyFill="1" applyBorder="1" applyAlignment="1">
      <alignment horizontal="left" vertical="center" wrapText="1"/>
    </xf>
    <xf numFmtId="4" fontId="106" fillId="0" borderId="0" xfId="0" applyNumberFormat="1" applyFont="1" applyAlignment="1">
      <alignment vertical="center"/>
    </xf>
    <xf numFmtId="4" fontId="108" fillId="25" borderId="9" xfId="0" applyNumberFormat="1" applyFont="1" applyFill="1" applyBorder="1" applyAlignment="1">
      <alignment vertical="center"/>
    </xf>
    <xf numFmtId="4" fontId="106" fillId="30" borderId="9" xfId="0" applyNumberFormat="1" applyFont="1" applyFill="1" applyBorder="1" applyAlignment="1">
      <alignment horizontal="right" vertical="center"/>
    </xf>
    <xf numFmtId="4" fontId="108" fillId="0" borderId="45" xfId="0" applyNumberFormat="1" applyFont="1" applyBorder="1" applyAlignment="1">
      <alignment vertical="center"/>
    </xf>
    <xf numFmtId="0" fontId="108" fillId="21" borderId="45" xfId="0" applyFont="1" applyFill="1" applyBorder="1" applyAlignment="1">
      <alignment vertical="center"/>
    </xf>
    <xf numFmtId="2" fontId="108" fillId="21" borderId="45" xfId="0" applyNumberFormat="1" applyFont="1" applyFill="1" applyBorder="1" applyAlignment="1">
      <alignment vertical="center"/>
    </xf>
    <xf numFmtId="4" fontId="108" fillId="21" borderId="45" xfId="0" applyNumberFormat="1" applyFont="1" applyFill="1" applyBorder="1" applyAlignment="1">
      <alignment vertical="center"/>
    </xf>
    <xf numFmtId="0" fontId="108" fillId="21" borderId="9" xfId="0" applyFont="1" applyFill="1" applyBorder="1" applyAlignment="1">
      <alignment vertical="center"/>
    </xf>
    <xf numFmtId="0" fontId="108" fillId="21" borderId="9" xfId="0" applyFont="1" applyFill="1" applyBorder="1" applyAlignment="1">
      <alignment horizontal="right" vertical="center"/>
    </xf>
    <xf numFmtId="164" fontId="102" fillId="21" borderId="9" xfId="53" applyFont="1" applyFill="1" applyBorder="1" applyAlignment="1">
      <alignment vertical="center"/>
    </xf>
    <xf numFmtId="0" fontId="102" fillId="0" borderId="9" xfId="37" applyFont="1" applyBorder="1" applyAlignment="1">
      <alignment horizontal="center" vertical="center" wrapText="1"/>
    </xf>
    <xf numFmtId="0" fontId="102" fillId="21" borderId="9" xfId="37" applyFont="1" applyFill="1" applyBorder="1" applyAlignment="1">
      <alignment vertical="center" wrapText="1"/>
    </xf>
    <xf numFmtId="164" fontId="102" fillId="0" borderId="9" xfId="53" applyFont="1" applyFill="1" applyBorder="1" applyAlignment="1">
      <alignment horizontal="center" vertical="center"/>
    </xf>
    <xf numFmtId="164" fontId="102" fillId="0" borderId="50" xfId="53" applyFont="1" applyFill="1" applyBorder="1" applyAlignment="1">
      <alignment vertical="center"/>
    </xf>
    <xf numFmtId="0" fontId="102" fillId="0" borderId="48" xfId="37" applyFont="1" applyBorder="1" applyAlignment="1">
      <alignment horizontal="center" vertical="center" wrapText="1"/>
    </xf>
    <xf numFmtId="1" fontId="102" fillId="0" borderId="9" xfId="37" applyNumberFormat="1" applyFont="1" applyBorder="1" applyAlignment="1">
      <alignment horizontal="center" vertical="center" wrapText="1"/>
    </xf>
    <xf numFmtId="2" fontId="103" fillId="21" borderId="0" xfId="37" applyNumberFormat="1" applyFont="1" applyFill="1" applyAlignment="1">
      <alignment vertical="center"/>
    </xf>
    <xf numFmtId="0" fontId="102" fillId="0" borderId="48" xfId="37" applyFont="1" applyBorder="1" applyAlignment="1">
      <alignment horizontal="center" vertical="center"/>
    </xf>
    <xf numFmtId="0" fontId="102" fillId="21" borderId="0" xfId="37" applyFont="1" applyFill="1" applyAlignment="1">
      <alignment horizontal="right" vertical="center"/>
    </xf>
    <xf numFmtId="49" fontId="102" fillId="21" borderId="48" xfId="37" applyNumberFormat="1" applyFont="1" applyFill="1" applyBorder="1" applyAlignment="1">
      <alignment horizontal="center" vertical="center"/>
    </xf>
    <xf numFmtId="49" fontId="102" fillId="21" borderId="9" xfId="37" applyNumberFormat="1" applyFont="1" applyFill="1" applyBorder="1" applyAlignment="1">
      <alignment vertical="center" wrapText="1"/>
    </xf>
    <xf numFmtId="4" fontId="102" fillId="21" borderId="9" xfId="37" applyNumberFormat="1" applyFont="1" applyFill="1" applyBorder="1" applyAlignment="1">
      <alignment horizontal="right" vertical="center"/>
    </xf>
    <xf numFmtId="0" fontId="103" fillId="21" borderId="9" xfId="0" applyFont="1" applyFill="1" applyBorder="1" applyAlignment="1">
      <alignment horizontal="center" vertical="center"/>
    </xf>
    <xf numFmtId="0" fontId="103" fillId="21" borderId="68" xfId="0" applyFont="1" applyFill="1" applyBorder="1" applyAlignment="1">
      <alignment horizontal="center" vertical="center" wrapText="1"/>
    </xf>
    <xf numFmtId="0" fontId="102" fillId="21" borderId="9" xfId="0" applyFont="1" applyFill="1" applyBorder="1" applyAlignment="1">
      <alignment horizontal="justify" vertical="center" wrapText="1"/>
    </xf>
    <xf numFmtId="0" fontId="102" fillId="21" borderId="9" xfId="0" applyFont="1" applyFill="1" applyBorder="1" applyAlignment="1">
      <alignment horizontal="center" vertical="center" wrapText="1"/>
    </xf>
    <xf numFmtId="0" fontId="103" fillId="21" borderId="52" xfId="0" applyFont="1" applyFill="1" applyBorder="1" applyAlignment="1">
      <alignment horizontal="center" vertical="center"/>
    </xf>
    <xf numFmtId="0" fontId="102" fillId="21" borderId="52" xfId="0" applyFont="1" applyFill="1" applyBorder="1" applyAlignment="1">
      <alignment horizontal="justify" vertical="center" wrapText="1"/>
    </xf>
    <xf numFmtId="164" fontId="102" fillId="21" borderId="9" xfId="53" applyFont="1" applyFill="1" applyBorder="1" applyAlignment="1">
      <alignment horizontal="center" vertical="center"/>
    </xf>
    <xf numFmtId="0" fontId="102" fillId="0" borderId="9" xfId="37" applyFont="1" applyBorder="1" applyAlignment="1">
      <alignment horizontal="left" vertical="center" wrapText="1"/>
    </xf>
    <xf numFmtId="4" fontId="102" fillId="21" borderId="0" xfId="59" applyNumberFormat="1" applyFont="1" applyFill="1" applyAlignment="1">
      <alignment horizontal="center" vertical="center"/>
    </xf>
    <xf numFmtId="4" fontId="103" fillId="54" borderId="46" xfId="59" applyNumberFormat="1" applyFont="1" applyFill="1" applyBorder="1" applyAlignment="1">
      <alignment horizontal="center" vertical="center"/>
    </xf>
    <xf numFmtId="4" fontId="103" fillId="21" borderId="9" xfId="59" applyNumberFormat="1" applyFont="1" applyFill="1" applyBorder="1" applyAlignment="1">
      <alignment horizontal="center" vertical="center"/>
    </xf>
    <xf numFmtId="4" fontId="102" fillId="54" borderId="9" xfId="59" applyNumberFormat="1" applyFont="1" applyFill="1" applyBorder="1" applyAlignment="1">
      <alignment vertical="center"/>
    </xf>
    <xf numFmtId="4" fontId="102" fillId="21" borderId="9" xfId="59" applyNumberFormat="1" applyFont="1" applyFill="1" applyBorder="1" applyAlignment="1">
      <alignment vertical="center"/>
    </xf>
    <xf numFmtId="4" fontId="102" fillId="22" borderId="9" xfId="59" applyNumberFormat="1" applyFont="1" applyFill="1" applyBorder="1" applyAlignment="1">
      <alignment vertical="center"/>
    </xf>
    <xf numFmtId="4" fontId="102" fillId="21" borderId="9" xfId="59" applyNumberFormat="1" applyFont="1" applyFill="1" applyBorder="1" applyAlignment="1">
      <alignment horizontal="right" vertical="center"/>
    </xf>
    <xf numFmtId="4" fontId="103" fillId="29" borderId="9" xfId="37" applyNumberFormat="1" applyFont="1" applyFill="1" applyBorder="1" applyAlignment="1">
      <alignment vertical="center"/>
    </xf>
    <xf numFmtId="4" fontId="102" fillId="21" borderId="9" xfId="59" applyNumberFormat="1" applyFont="1" applyFill="1" applyBorder="1" applyAlignment="1">
      <alignment horizontal="center" vertical="center"/>
    </xf>
    <xf numFmtId="4" fontId="103" fillId="54" borderId="9" xfId="59" applyNumberFormat="1" applyFont="1" applyFill="1" applyBorder="1" applyAlignment="1">
      <alignment vertical="center"/>
    </xf>
    <xf numFmtId="4" fontId="102" fillId="29" borderId="9" xfId="59" applyNumberFormat="1" applyFont="1" applyFill="1" applyBorder="1" applyAlignment="1">
      <alignment horizontal="right" vertical="center"/>
    </xf>
    <xf numFmtId="4" fontId="103" fillId="22" borderId="9" xfId="37" applyNumberFormat="1" applyFont="1" applyFill="1" applyBorder="1" applyAlignment="1">
      <alignment vertical="center"/>
    </xf>
    <xf numFmtId="4" fontId="103" fillId="29" borderId="9" xfId="59" applyNumberFormat="1" applyFont="1" applyFill="1" applyBorder="1" applyAlignment="1">
      <alignment vertical="center"/>
    </xf>
    <xf numFmtId="4" fontId="102" fillId="22" borderId="9" xfId="59" applyNumberFormat="1" applyFont="1" applyFill="1" applyBorder="1" applyAlignment="1">
      <alignment horizontal="right" vertical="center"/>
    </xf>
    <xf numFmtId="4" fontId="102" fillId="54" borderId="9" xfId="59" applyNumberFormat="1" applyFont="1" applyFill="1" applyBorder="1" applyAlignment="1">
      <alignment vertical="center" wrapText="1"/>
    </xf>
    <xf numFmtId="4" fontId="102" fillId="21" borderId="0" xfId="59" applyNumberFormat="1" applyFont="1" applyFill="1" applyBorder="1" applyAlignment="1">
      <alignment horizontal="center" vertical="center"/>
    </xf>
    <xf numFmtId="164" fontId="24" fillId="31" borderId="83" xfId="53" applyFont="1" applyFill="1" applyBorder="1" applyAlignment="1">
      <alignment horizontal="center" vertical="center"/>
    </xf>
    <xf numFmtId="164" fontId="24" fillId="31" borderId="46" xfId="53" applyFont="1" applyFill="1" applyBorder="1" applyAlignment="1">
      <alignment horizontal="center" vertical="center" wrapText="1"/>
    </xf>
    <xf numFmtId="164" fontId="24" fillId="31" borderId="46" xfId="53" applyFont="1" applyFill="1" applyBorder="1" applyAlignment="1">
      <alignment horizontal="center" vertical="center"/>
    </xf>
    <xf numFmtId="2" fontId="24" fillId="31" borderId="46" xfId="51" applyNumberFormat="1" applyFont="1" applyFill="1" applyBorder="1" applyAlignment="1">
      <alignment horizontal="center" vertical="center"/>
    </xf>
    <xf numFmtId="165" fontId="24" fillId="31" borderId="46" xfId="51" applyFont="1" applyFill="1" applyBorder="1" applyAlignment="1">
      <alignment horizontal="center" vertical="center"/>
    </xf>
    <xf numFmtId="164" fontId="24" fillId="31" borderId="90" xfId="53" applyFont="1" applyFill="1" applyBorder="1" applyAlignment="1">
      <alignment horizontal="right" vertical="center"/>
    </xf>
    <xf numFmtId="0" fontId="24" fillId="31" borderId="48" xfId="0" applyFont="1" applyFill="1" applyBorder="1" applyAlignment="1">
      <alignment horizontal="center" vertical="center"/>
    </xf>
    <xf numFmtId="0" fontId="24" fillId="31" borderId="9" xfId="0" applyFont="1" applyFill="1" applyBorder="1" applyAlignment="1">
      <alignment horizontal="center" vertical="center" wrapText="1"/>
    </xf>
    <xf numFmtId="168" fontId="24" fillId="31" borderId="9" xfId="0" applyNumberFormat="1" applyFont="1" applyFill="1" applyBorder="1" applyAlignment="1">
      <alignment horizontal="center" vertical="center" wrapText="1"/>
    </xf>
    <xf numFmtId="167" fontId="24" fillId="31" borderId="9" xfId="0" applyNumberFormat="1" applyFont="1" applyFill="1" applyBorder="1" applyAlignment="1">
      <alignment vertical="center" wrapText="1"/>
    </xf>
    <xf numFmtId="167" fontId="24" fillId="31" borderId="9" xfId="0" applyNumberFormat="1" applyFont="1" applyFill="1" applyBorder="1" applyAlignment="1">
      <alignment horizontal="center" vertical="center"/>
    </xf>
    <xf numFmtId="2" fontId="24" fillId="31" borderId="9" xfId="51" applyNumberFormat="1" applyFont="1" applyFill="1" applyBorder="1" applyAlignment="1">
      <alignment horizontal="center"/>
    </xf>
    <xf numFmtId="165" fontId="24" fillId="31" borderId="9" xfId="51" applyFont="1" applyFill="1" applyBorder="1" applyAlignment="1">
      <alignment horizontal="center" vertical="center"/>
    </xf>
    <xf numFmtId="4" fontId="24" fillId="31" borderId="50" xfId="51" applyNumberFormat="1" applyFont="1" applyFill="1" applyBorder="1" applyAlignment="1">
      <alignment horizontal="right" vertical="center"/>
    </xf>
    <xf numFmtId="0" fontId="30" fillId="21" borderId="48" xfId="0" applyFont="1" applyFill="1" applyBorder="1" applyAlignment="1">
      <alignment horizontal="center" vertical="center"/>
    </xf>
    <xf numFmtId="0" fontId="24" fillId="21" borderId="9" xfId="0" applyFont="1" applyFill="1" applyBorder="1" applyAlignment="1">
      <alignment horizontal="center" vertical="center" wrapText="1"/>
    </xf>
    <xf numFmtId="0" fontId="30" fillId="21" borderId="9" xfId="0" applyFont="1" applyFill="1" applyBorder="1" applyAlignment="1">
      <alignment horizontal="left" vertical="center" wrapText="1"/>
    </xf>
    <xf numFmtId="0" fontId="30" fillId="21" borderId="9" xfId="0" applyFont="1" applyFill="1" applyBorder="1" applyAlignment="1">
      <alignment horizontal="center" vertical="center" wrapText="1"/>
    </xf>
    <xf numFmtId="4" fontId="30" fillId="21" borderId="9" xfId="0" applyNumberFormat="1" applyFont="1" applyFill="1" applyBorder="1" applyAlignment="1">
      <alignment vertical="center" wrapText="1"/>
    </xf>
    <xf numFmtId="2" fontId="30" fillId="21" borderId="9" xfId="0" applyNumberFormat="1" applyFont="1" applyFill="1" applyBorder="1" applyAlignment="1">
      <alignment horizontal="right" vertical="center" wrapText="1"/>
    </xf>
    <xf numFmtId="164" fontId="30" fillId="0" borderId="50" xfId="53" applyFont="1" applyFill="1" applyBorder="1" applyAlignment="1">
      <alignment horizontal="right" vertical="center"/>
    </xf>
    <xf numFmtId="2" fontId="30" fillId="21" borderId="9" xfId="0" applyNumberFormat="1" applyFont="1" applyFill="1" applyBorder="1" applyAlignment="1">
      <alignment wrapText="1"/>
    </xf>
    <xf numFmtId="164" fontId="30" fillId="21" borderId="50" xfId="53" applyFont="1" applyFill="1" applyBorder="1" applyAlignment="1">
      <alignment horizontal="right" vertical="center"/>
    </xf>
    <xf numFmtId="0" fontId="30" fillId="21" borderId="0" xfId="0" applyFont="1" applyFill="1"/>
    <xf numFmtId="0" fontId="24" fillId="21" borderId="52" xfId="0" applyFont="1" applyFill="1" applyBorder="1" applyAlignment="1">
      <alignment horizontal="center" vertical="center"/>
    </xf>
    <xf numFmtId="0" fontId="24" fillId="21" borderId="68" xfId="0" applyFont="1" applyFill="1" applyBorder="1" applyAlignment="1">
      <alignment horizontal="center" vertical="center" wrapText="1"/>
    </xf>
    <xf numFmtId="0" fontId="30" fillId="21" borderId="9" xfId="0" applyFont="1" applyFill="1" applyBorder="1" applyAlignment="1">
      <alignment vertical="center" wrapText="1"/>
    </xf>
    <xf numFmtId="0" fontId="30" fillId="21" borderId="52" xfId="0" applyFont="1" applyFill="1" applyBorder="1" applyAlignment="1">
      <alignment horizontal="center" vertical="center" wrapText="1"/>
    </xf>
    <xf numFmtId="164" fontId="24" fillId="29" borderId="50" xfId="53" applyFont="1" applyFill="1" applyBorder="1" applyAlignment="1">
      <alignment horizontal="right" vertical="center"/>
    </xf>
    <xf numFmtId="49" fontId="24" fillId="31" borderId="9" xfId="0" applyNumberFormat="1" applyFont="1" applyFill="1" applyBorder="1" applyAlignment="1">
      <alignment horizontal="center" vertical="center" wrapText="1"/>
    </xf>
    <xf numFmtId="167" fontId="24" fillId="31" borderId="9" xfId="0" quotePrefix="1" applyNumberFormat="1" applyFont="1" applyFill="1" applyBorder="1" applyAlignment="1">
      <alignment horizontal="center" vertical="center"/>
    </xf>
    <xf numFmtId="2" fontId="24" fillId="31" borderId="9" xfId="51" quotePrefix="1" applyNumberFormat="1" applyFont="1" applyFill="1" applyBorder="1" applyAlignment="1">
      <alignment horizontal="center"/>
    </xf>
    <xf numFmtId="165" fontId="24" fillId="31" borderId="9" xfId="51" quotePrefix="1" applyFont="1" applyFill="1" applyBorder="1" applyAlignment="1">
      <alignment horizontal="center" vertical="center"/>
    </xf>
    <xf numFmtId="4" fontId="24" fillId="31" borderId="50" xfId="51" quotePrefix="1" applyNumberFormat="1" applyFont="1" applyFill="1" applyBorder="1" applyAlignment="1">
      <alignment horizontal="right" vertical="center"/>
    </xf>
    <xf numFmtId="0" fontId="30" fillId="0" borderId="48" xfId="0" applyFont="1" applyBorder="1" applyAlignment="1">
      <alignment horizontal="center" vertical="center"/>
    </xf>
    <xf numFmtId="0" fontId="24" fillId="21" borderId="9" xfId="0" applyFont="1" applyFill="1" applyBorder="1" applyAlignment="1">
      <alignment horizontal="center" vertical="center"/>
    </xf>
    <xf numFmtId="0" fontId="30" fillId="21" borderId="9" xfId="0" applyFont="1" applyFill="1" applyBorder="1" applyAlignment="1">
      <alignment horizontal="justify" vertical="center"/>
    </xf>
    <xf numFmtId="165" fontId="30" fillId="21" borderId="9" xfId="51" quotePrefix="1" applyFont="1" applyFill="1" applyBorder="1" applyAlignment="1">
      <alignment horizontal="center" vertical="center"/>
    </xf>
    <xf numFmtId="0" fontId="30" fillId="21" borderId="9" xfId="37" applyFont="1" applyFill="1" applyBorder="1" applyAlignment="1">
      <alignment horizontal="center" vertical="center"/>
    </xf>
    <xf numFmtId="0" fontId="30" fillId="21" borderId="45" xfId="0" applyFont="1" applyFill="1" applyBorder="1" applyAlignment="1">
      <alignment horizontal="center" vertical="center" wrapText="1"/>
    </xf>
    <xf numFmtId="2" fontId="30" fillId="21" borderId="45" xfId="0" applyNumberFormat="1" applyFont="1" applyFill="1" applyBorder="1" applyAlignment="1">
      <alignment horizontal="right" vertical="center" wrapText="1"/>
    </xf>
    <xf numFmtId="165" fontId="30" fillId="21" borderId="9" xfId="51" quotePrefix="1" applyFont="1" applyFill="1" applyBorder="1" applyAlignment="1">
      <alignment horizontal="right" vertical="center"/>
    </xf>
    <xf numFmtId="164" fontId="30" fillId="21" borderId="49" xfId="53" applyFont="1" applyFill="1" applyBorder="1" applyAlignment="1">
      <alignment horizontal="right" vertical="center"/>
    </xf>
    <xf numFmtId="0" fontId="30" fillId="0" borderId="9" xfId="0" applyFont="1" applyBorder="1" applyAlignment="1">
      <alignment vertical="center"/>
    </xf>
    <xf numFmtId="2" fontId="30" fillId="21" borderId="9" xfId="0" applyNumberFormat="1" applyFont="1" applyFill="1" applyBorder="1" applyAlignment="1">
      <alignment horizontal="right" wrapText="1"/>
    </xf>
    <xf numFmtId="165" fontId="30" fillId="21" borderId="9" xfId="51" applyFont="1" applyFill="1" applyBorder="1" applyAlignment="1">
      <alignment vertical="center"/>
    </xf>
    <xf numFmtId="0" fontId="30" fillId="21" borderId="48" xfId="0" applyFont="1" applyFill="1" applyBorder="1" applyAlignment="1">
      <alignment horizontal="center" vertical="center" wrapText="1"/>
    </xf>
    <xf numFmtId="0" fontId="30" fillId="21" borderId="9" xfId="37" applyFont="1" applyFill="1" applyBorder="1" applyAlignment="1">
      <alignment horizontal="center" vertical="center" wrapText="1"/>
    </xf>
    <xf numFmtId="4" fontId="30" fillId="21" borderId="9" xfId="51" applyNumberFormat="1" applyFont="1" applyFill="1" applyBorder="1" applyAlignment="1">
      <alignment vertical="center" wrapText="1"/>
    </xf>
    <xf numFmtId="0" fontId="30" fillId="21" borderId="52" xfId="0" applyFont="1" applyFill="1" applyBorder="1" applyAlignment="1">
      <alignment horizontal="justify" vertical="center"/>
    </xf>
    <xf numFmtId="0" fontId="24" fillId="21" borderId="52" xfId="0" applyFont="1" applyFill="1" applyBorder="1" applyAlignment="1">
      <alignment horizontal="justify" vertical="center"/>
    </xf>
    <xf numFmtId="0" fontId="30" fillId="21" borderId="9" xfId="0" applyFont="1" applyFill="1" applyBorder="1" applyAlignment="1">
      <alignment horizontal="justify" vertical="center" wrapText="1"/>
    </xf>
    <xf numFmtId="4" fontId="30" fillId="21" borderId="9" xfId="51" applyNumberFormat="1" applyFont="1" applyFill="1" applyBorder="1" applyAlignment="1">
      <alignment horizontal="center" vertical="center" wrapText="1"/>
    </xf>
    <xf numFmtId="49" fontId="30" fillId="21" borderId="9" xfId="0" applyNumberFormat="1" applyFont="1" applyFill="1" applyBorder="1" applyAlignment="1">
      <alignment horizontal="center" vertical="center" wrapText="1"/>
    </xf>
    <xf numFmtId="167" fontId="30" fillId="21" borderId="9" xfId="0" applyNumberFormat="1" applyFont="1" applyFill="1" applyBorder="1" applyAlignment="1">
      <alignment horizontal="left" vertical="center" wrapText="1"/>
    </xf>
    <xf numFmtId="167" fontId="30" fillId="21" borderId="9" xfId="0" applyNumberFormat="1" applyFont="1" applyFill="1" applyBorder="1" applyAlignment="1">
      <alignment horizontal="center" vertical="center"/>
    </xf>
    <xf numFmtId="4" fontId="30" fillId="21" borderId="9" xfId="0" applyNumberFormat="1" applyFont="1" applyFill="1" applyBorder="1" applyAlignment="1">
      <alignment horizontal="right" vertical="center" wrapText="1"/>
    </xf>
    <xf numFmtId="0" fontId="30" fillId="21" borderId="0" xfId="0" applyFont="1" applyFill="1" applyAlignment="1">
      <alignment vertical="center"/>
    </xf>
    <xf numFmtId="4" fontId="30" fillId="21" borderId="9" xfId="51" quotePrefix="1" applyNumberFormat="1" applyFont="1" applyFill="1" applyBorder="1" applyAlignment="1">
      <alignment horizontal="right" vertical="center" wrapText="1"/>
    </xf>
    <xf numFmtId="4" fontId="24" fillId="29" borderId="50" xfId="51" applyNumberFormat="1" applyFont="1" applyFill="1" applyBorder="1" applyAlignment="1">
      <alignment horizontal="right" vertical="center"/>
    </xf>
    <xf numFmtId="2" fontId="30" fillId="21" borderId="9" xfId="51" applyNumberFormat="1" applyFont="1" applyFill="1" applyBorder="1" applyAlignment="1">
      <alignment vertical="center" wrapText="1"/>
    </xf>
    <xf numFmtId="165" fontId="30" fillId="21" borderId="9" xfId="51" applyFont="1" applyFill="1" applyBorder="1" applyAlignment="1">
      <alignment horizontal="center" vertical="center" wrapText="1"/>
    </xf>
    <xf numFmtId="165" fontId="30" fillId="21" borderId="44" xfId="51" applyFont="1" applyFill="1" applyBorder="1" applyAlignment="1">
      <alignment horizontal="center" vertical="center" wrapText="1"/>
    </xf>
    <xf numFmtId="0" fontId="30" fillId="21" borderId="9" xfId="37" applyFont="1" applyFill="1" applyBorder="1" applyAlignment="1">
      <alignment horizontal="left" vertical="center" wrapText="1"/>
    </xf>
    <xf numFmtId="164" fontId="30" fillId="21" borderId="9" xfId="53" applyFont="1" applyFill="1" applyBorder="1" applyAlignment="1">
      <alignment horizontal="center" vertical="center"/>
    </xf>
    <xf numFmtId="0" fontId="30" fillId="21" borderId="9" xfId="0" applyFont="1" applyFill="1" applyBorder="1" applyAlignment="1">
      <alignment wrapText="1"/>
    </xf>
    <xf numFmtId="165" fontId="30" fillId="21" borderId="44" xfId="51" applyFont="1" applyFill="1" applyBorder="1" applyAlignment="1">
      <alignment horizontal="right" vertical="center" wrapText="1"/>
    </xf>
    <xf numFmtId="0" fontId="30" fillId="21" borderId="9" xfId="0" applyFont="1" applyFill="1" applyBorder="1" applyAlignment="1">
      <alignment horizontal="center"/>
    </xf>
    <xf numFmtId="0" fontId="30" fillId="21" borderId="9" xfId="0" applyFont="1" applyFill="1" applyBorder="1" applyAlignment="1">
      <alignment horizontal="center" vertical="center"/>
    </xf>
    <xf numFmtId="2" fontId="30" fillId="21" borderId="9" xfId="51" applyNumberFormat="1" applyFont="1" applyFill="1" applyBorder="1" applyAlignment="1">
      <alignment horizontal="center" vertical="center"/>
    </xf>
    <xf numFmtId="4" fontId="30" fillId="21" borderId="9" xfId="51" applyNumberFormat="1" applyFont="1" applyFill="1" applyBorder="1" applyAlignment="1">
      <alignment horizontal="center" vertical="center"/>
    </xf>
    <xf numFmtId="0" fontId="30" fillId="21" borderId="43" xfId="0" applyFont="1" applyFill="1" applyBorder="1" applyAlignment="1">
      <alignment horizontal="center" vertical="center" wrapText="1"/>
    </xf>
    <xf numFmtId="0" fontId="30" fillId="21" borderId="44" xfId="0" applyFont="1" applyFill="1" applyBorder="1" applyAlignment="1">
      <alignment wrapText="1"/>
    </xf>
    <xf numFmtId="2" fontId="30" fillId="21" borderId="9" xfId="51" applyNumberFormat="1" applyFont="1" applyFill="1" applyBorder="1" applyAlignment="1">
      <alignment horizontal="center"/>
    </xf>
    <xf numFmtId="0" fontId="30" fillId="51" borderId="94" xfId="0" applyFont="1" applyFill="1" applyBorder="1" applyAlignment="1">
      <alignment horizontal="center" vertical="center" wrapText="1"/>
    </xf>
    <xf numFmtId="0" fontId="30" fillId="51" borderId="9" xfId="0" applyFont="1" applyFill="1" applyBorder="1" applyAlignment="1">
      <alignment horizontal="center" vertical="center" wrapText="1"/>
    </xf>
    <xf numFmtId="0" fontId="30" fillId="51" borderId="95" xfId="0" applyFont="1" applyFill="1" applyBorder="1" applyAlignment="1">
      <alignment horizontal="left" vertical="center" wrapText="1"/>
    </xf>
    <xf numFmtId="0" fontId="30" fillId="51" borderId="68" xfId="0" applyFont="1" applyFill="1" applyBorder="1" applyAlignment="1">
      <alignment horizontal="center" vertical="center" wrapText="1"/>
    </xf>
    <xf numFmtId="0" fontId="30" fillId="51" borderId="96" xfId="0" applyFont="1" applyFill="1" applyBorder="1" applyAlignment="1">
      <alignment horizontal="center" vertical="center" wrapText="1"/>
    </xf>
    <xf numFmtId="0" fontId="30" fillId="51" borderId="97" xfId="0" applyFont="1" applyFill="1" applyBorder="1" applyAlignment="1">
      <alignment horizontal="left" vertical="center" wrapText="1"/>
    </xf>
    <xf numFmtId="0" fontId="30" fillId="51" borderId="43" xfId="0" applyFont="1" applyFill="1" applyBorder="1" applyAlignment="1">
      <alignment horizontal="center" vertical="center" wrapText="1"/>
    </xf>
    <xf numFmtId="0" fontId="30" fillId="51" borderId="44" xfId="0" applyFont="1" applyFill="1" applyBorder="1" applyAlignment="1">
      <alignment horizontal="left" vertical="center" wrapText="1"/>
    </xf>
    <xf numFmtId="0" fontId="30" fillId="51" borderId="95" xfId="0" applyFont="1" applyFill="1" applyBorder="1" applyAlignment="1">
      <alignment horizontal="center" vertical="center" wrapText="1"/>
    </xf>
    <xf numFmtId="0" fontId="30" fillId="21" borderId="45" xfId="0" applyFont="1" applyFill="1" applyBorder="1" applyAlignment="1">
      <alignment wrapText="1"/>
    </xf>
    <xf numFmtId="2" fontId="30" fillId="21" borderId="45" xfId="51" applyNumberFormat="1" applyFont="1" applyFill="1" applyBorder="1" applyAlignment="1">
      <alignment horizontal="center" vertical="center"/>
    </xf>
    <xf numFmtId="0" fontId="30" fillId="21" borderId="45" xfId="0" applyFont="1" applyFill="1" applyBorder="1" applyAlignment="1">
      <alignment horizontal="center"/>
    </xf>
    <xf numFmtId="0" fontId="30" fillId="51" borderId="93" xfId="0" applyFont="1" applyFill="1" applyBorder="1" applyAlignment="1">
      <alignment horizontal="center" vertical="center" wrapText="1"/>
    </xf>
    <xf numFmtId="2" fontId="30" fillId="21" borderId="45" xfId="51" applyNumberFormat="1" applyFont="1" applyFill="1" applyBorder="1" applyAlignment="1">
      <alignment horizontal="center"/>
    </xf>
    <xf numFmtId="165" fontId="30" fillId="21" borderId="9" xfId="51" applyFont="1" applyFill="1" applyBorder="1" applyAlignment="1">
      <alignment horizontal="center" vertical="center"/>
    </xf>
    <xf numFmtId="0" fontId="30" fillId="21" borderId="0" xfId="0" applyFont="1" applyFill="1" applyAlignment="1">
      <alignment vertical="center" wrapText="1"/>
    </xf>
    <xf numFmtId="0" fontId="24" fillId="21" borderId="84" xfId="0" applyFont="1" applyFill="1" applyBorder="1" applyAlignment="1">
      <alignment horizontal="center" vertical="center"/>
    </xf>
    <xf numFmtId="0" fontId="24" fillId="21" borderId="71" xfId="0" applyFont="1" applyFill="1" applyBorder="1" applyAlignment="1">
      <alignment horizontal="center" vertical="center" wrapText="1"/>
    </xf>
    <xf numFmtId="0" fontId="30" fillId="21" borderId="45" xfId="0" applyFont="1" applyFill="1" applyBorder="1" applyAlignment="1">
      <alignment horizontal="justify" vertical="center" wrapText="1"/>
    </xf>
    <xf numFmtId="165" fontId="30" fillId="21" borderId="45" xfId="51" applyFont="1" applyFill="1" applyBorder="1" applyAlignment="1">
      <alignment horizontal="center" vertical="center"/>
    </xf>
    <xf numFmtId="0" fontId="24" fillId="31" borderId="48" xfId="0" applyFont="1" applyFill="1" applyBorder="1" applyAlignment="1">
      <alignment horizontal="center" vertical="center" wrapText="1"/>
    </xf>
    <xf numFmtId="0" fontId="30" fillId="31" borderId="9" xfId="38" applyFont="1" applyFill="1" applyBorder="1" applyAlignment="1">
      <alignment horizontal="center" vertical="center"/>
    </xf>
    <xf numFmtId="0" fontId="30" fillId="31" borderId="9" xfId="0" applyFont="1" applyFill="1" applyBorder="1" applyAlignment="1">
      <alignment horizontal="center" vertical="center" wrapText="1"/>
    </xf>
    <xf numFmtId="0" fontId="24" fillId="31" borderId="9" xfId="37" applyFont="1" applyFill="1" applyBorder="1"/>
    <xf numFmtId="165" fontId="30" fillId="31" borderId="9" xfId="51" applyFont="1" applyFill="1" applyBorder="1" applyAlignment="1">
      <alignment horizontal="center" vertical="center"/>
    </xf>
    <xf numFmtId="173" fontId="30" fillId="31" borderId="50" xfId="38" applyNumberFormat="1" applyFont="1" applyFill="1" applyBorder="1" applyAlignment="1">
      <alignment horizontal="right" vertical="center"/>
    </xf>
    <xf numFmtId="0" fontId="30" fillId="0" borderId="0" xfId="0" applyFont="1" applyAlignment="1">
      <alignment vertical="center" wrapText="1"/>
    </xf>
    <xf numFmtId="0" fontId="30" fillId="0" borderId="48" xfId="0" applyFont="1" applyBorder="1" applyAlignment="1">
      <alignment horizontal="center" vertical="center" wrapText="1"/>
    </xf>
    <xf numFmtId="0" fontId="24" fillId="21" borderId="9" xfId="38" applyFont="1" applyFill="1" applyBorder="1" applyAlignment="1">
      <alignment horizontal="center" vertical="center"/>
    </xf>
    <xf numFmtId="0" fontId="30" fillId="21" borderId="9" xfId="37" applyFont="1" applyFill="1" applyBorder="1" applyAlignment="1">
      <alignment vertical="center" wrapText="1"/>
    </xf>
    <xf numFmtId="0" fontId="30" fillId="21" borderId="9" xfId="38" applyFont="1" applyFill="1" applyBorder="1" applyAlignment="1">
      <alignment horizontal="left" vertical="center" wrapText="1"/>
    </xf>
    <xf numFmtId="2" fontId="24" fillId="31" borderId="9" xfId="51" quotePrefix="1" applyNumberFormat="1" applyFont="1" applyFill="1" applyBorder="1" applyAlignment="1">
      <alignment horizontal="center" vertical="center"/>
    </xf>
    <xf numFmtId="165" fontId="30" fillId="21" borderId="9" xfId="51" applyFont="1" applyFill="1" applyBorder="1" applyAlignment="1">
      <alignment horizontal="right" vertical="center"/>
    </xf>
    <xf numFmtId="0" fontId="24" fillId="28" borderId="48" xfId="0" applyFont="1" applyFill="1" applyBorder="1" applyAlignment="1">
      <alignment horizontal="center" vertical="center" wrapText="1"/>
    </xf>
    <xf numFmtId="0" fontId="24" fillId="21" borderId="9" xfId="0" applyFont="1" applyFill="1" applyBorder="1" applyAlignment="1">
      <alignment horizontal="right" vertical="center" wrapText="1"/>
    </xf>
    <xf numFmtId="0" fontId="24" fillId="18" borderId="9" xfId="0" applyFont="1" applyFill="1" applyBorder="1" applyAlignment="1">
      <alignment vertical="center" wrapText="1"/>
    </xf>
    <xf numFmtId="0" fontId="24" fillId="28" borderId="9" xfId="0" applyFont="1" applyFill="1" applyBorder="1" applyAlignment="1">
      <alignment horizontal="center" vertical="center" wrapText="1"/>
    </xf>
    <xf numFmtId="2" fontId="24" fillId="28" borderId="9" xfId="0" applyNumberFormat="1" applyFont="1" applyFill="1" applyBorder="1" applyAlignment="1">
      <alignment horizontal="center" vertical="center" wrapText="1"/>
    </xf>
    <xf numFmtId="4" fontId="24" fillId="28" borderId="50" xfId="51" applyNumberFormat="1" applyFont="1" applyFill="1" applyBorder="1" applyAlignment="1">
      <alignment horizontal="right" vertical="center"/>
    </xf>
    <xf numFmtId="164" fontId="24" fillId="31" borderId="50" xfId="53" applyFont="1" applyFill="1" applyBorder="1" applyAlignment="1">
      <alignment horizontal="right" vertical="center"/>
    </xf>
    <xf numFmtId="49" fontId="30" fillId="0" borderId="9" xfId="0" applyNumberFormat="1" applyFont="1" applyBorder="1" applyAlignment="1">
      <alignment horizontal="center" vertical="center" wrapText="1"/>
    </xf>
    <xf numFmtId="0" fontId="24" fillId="21" borderId="9" xfId="0" applyFont="1" applyFill="1" applyBorder="1" applyAlignment="1">
      <alignment horizontal="left" vertical="center" wrapText="1"/>
    </xf>
    <xf numFmtId="0" fontId="30" fillId="0" borderId="9" xfId="0" applyFont="1" applyBorder="1" applyAlignment="1">
      <alignment horizontal="center" vertical="center"/>
    </xf>
    <xf numFmtId="2" fontId="30" fillId="0" borderId="9" xfId="51" applyNumberFormat="1" applyFont="1" applyFill="1" applyBorder="1" applyAlignment="1">
      <alignment horizontal="center" vertical="center"/>
    </xf>
    <xf numFmtId="165" fontId="30" fillId="0" borderId="9" xfId="51" applyFont="1" applyFill="1" applyBorder="1" applyAlignment="1">
      <alignment horizontal="center" vertical="center" wrapText="1"/>
    </xf>
    <xf numFmtId="0" fontId="30" fillId="0" borderId="90" xfId="0" applyFont="1" applyBorder="1" applyAlignment="1">
      <alignment horizontal="center" vertical="center"/>
    </xf>
    <xf numFmtId="10" fontId="24" fillId="21" borderId="49" xfId="51" applyNumberFormat="1" applyFont="1" applyFill="1" applyBorder="1" applyAlignment="1">
      <alignment horizontal="right" vertical="center"/>
    </xf>
    <xf numFmtId="2" fontId="30" fillId="0" borderId="0" xfId="51" applyNumberFormat="1" applyFont="1" applyFill="1" applyAlignment="1">
      <alignment horizontal="center"/>
    </xf>
    <xf numFmtId="165" fontId="30" fillId="0" borderId="0" xfId="51" applyFont="1" applyFill="1" applyAlignment="1">
      <alignment horizontal="center"/>
    </xf>
    <xf numFmtId="44" fontId="30" fillId="0" borderId="0" xfId="0" applyNumberFormat="1" applyFont="1"/>
    <xf numFmtId="0" fontId="24" fillId="29" borderId="51" xfId="0" applyFont="1" applyFill="1" applyBorder="1" applyAlignment="1">
      <alignment horizontal="right" vertical="center" wrapText="1"/>
    </xf>
    <xf numFmtId="0" fontId="24" fillId="29" borderId="52" xfId="0" applyFont="1" applyFill="1" applyBorder="1" applyAlignment="1">
      <alignment horizontal="right" vertical="center" wrapText="1"/>
    </xf>
    <xf numFmtId="0" fontId="24" fillId="29" borderId="44" xfId="0" applyFont="1" applyFill="1" applyBorder="1" applyAlignment="1">
      <alignment horizontal="right" vertical="center" wrapText="1"/>
    </xf>
    <xf numFmtId="0" fontId="30" fillId="30" borderId="0" xfId="0" applyFont="1" applyFill="1"/>
    <xf numFmtId="0" fontId="30" fillId="30" borderId="0" xfId="0" applyFont="1" applyFill="1" applyAlignment="1">
      <alignment vertical="center"/>
    </xf>
    <xf numFmtId="4" fontId="24" fillId="21" borderId="50" xfId="51" quotePrefix="1" applyNumberFormat="1" applyFont="1" applyFill="1" applyBorder="1" applyAlignment="1">
      <alignment horizontal="right" vertical="center"/>
    </xf>
    <xf numFmtId="164" fontId="24" fillId="21" borderId="50" xfId="53" applyFont="1" applyFill="1" applyBorder="1" applyAlignment="1">
      <alignment horizontal="right" vertical="center"/>
    </xf>
    <xf numFmtId="0" fontId="24" fillId="21" borderId="43" xfId="0" applyFont="1" applyFill="1" applyBorder="1" applyAlignment="1">
      <alignment horizontal="center" vertical="center"/>
    </xf>
    <xf numFmtId="0" fontId="24" fillId="21" borderId="52" xfId="0" applyFont="1" applyFill="1" applyBorder="1" applyAlignment="1">
      <alignment horizontal="justify" vertical="center" wrapText="1"/>
    </xf>
    <xf numFmtId="4" fontId="30" fillId="21" borderId="52" xfId="51" applyNumberFormat="1" applyFont="1" applyFill="1" applyBorder="1" applyAlignment="1">
      <alignment horizontal="center" vertical="center"/>
    </xf>
    <xf numFmtId="4" fontId="30" fillId="21" borderId="52" xfId="51" applyNumberFormat="1" applyFont="1" applyFill="1" applyBorder="1" applyAlignment="1">
      <alignment horizontal="right" vertical="center"/>
    </xf>
    <xf numFmtId="1" fontId="30" fillId="21" borderId="9" xfId="0" applyNumberFormat="1" applyFont="1" applyFill="1" applyBorder="1" applyAlignment="1">
      <alignment horizontal="center" vertical="center"/>
    </xf>
    <xf numFmtId="0" fontId="30" fillId="0" borderId="9" xfId="0" applyFont="1" applyBorder="1" applyAlignment="1">
      <alignment horizontal="justify" vertical="center" wrapText="1"/>
    </xf>
    <xf numFmtId="4" fontId="30" fillId="0" borderId="9" xfId="0" applyNumberFormat="1" applyFont="1" applyBorder="1" applyAlignment="1">
      <alignment horizontal="right" vertical="center" wrapText="1"/>
    </xf>
    <xf numFmtId="0" fontId="117" fillId="0" borderId="0" xfId="0" applyFont="1" applyAlignment="1">
      <alignment horizontal="right"/>
    </xf>
    <xf numFmtId="0" fontId="117" fillId="0" borderId="0" xfId="0" applyFont="1" applyAlignment="1">
      <alignment horizontal="center"/>
    </xf>
    <xf numFmtId="0" fontId="24" fillId="22" borderId="43" xfId="0" applyFont="1" applyFill="1" applyBorder="1" applyAlignment="1">
      <alignment horizontal="center" vertical="center"/>
    </xf>
    <xf numFmtId="0" fontId="24" fillId="22" borderId="52" xfId="0" applyFont="1" applyFill="1" applyBorder="1" applyAlignment="1">
      <alignment horizontal="center" vertical="center"/>
    </xf>
    <xf numFmtId="0" fontId="24" fillId="22" borderId="52" xfId="0" applyFont="1" applyFill="1" applyBorder="1" applyAlignment="1">
      <alignment horizontal="justify" vertical="center" wrapText="1"/>
    </xf>
    <xf numFmtId="0" fontId="30" fillId="22" borderId="52" xfId="0" applyFont="1" applyFill="1" applyBorder="1" applyAlignment="1">
      <alignment horizontal="center" vertical="center"/>
    </xf>
    <xf numFmtId="4" fontId="30" fillId="22" borderId="52" xfId="51" applyNumberFormat="1" applyFont="1" applyFill="1" applyBorder="1" applyAlignment="1">
      <alignment horizontal="center" vertical="center"/>
    </xf>
    <xf numFmtId="0" fontId="30" fillId="21" borderId="52" xfId="0" applyFont="1" applyFill="1" applyBorder="1" applyAlignment="1">
      <alignment horizontal="center" vertical="center"/>
    </xf>
    <xf numFmtId="0" fontId="47" fillId="21" borderId="43" xfId="162" applyFont="1" applyFill="1" applyBorder="1" applyAlignment="1">
      <alignment horizontal="center" vertical="center"/>
    </xf>
    <xf numFmtId="0" fontId="47" fillId="21" borderId="52" xfId="162" applyFont="1" applyFill="1" applyBorder="1" applyAlignment="1">
      <alignment horizontal="center" vertical="center"/>
    </xf>
    <xf numFmtId="0" fontId="47" fillId="21" borderId="52" xfId="162" applyFont="1" applyFill="1" applyBorder="1" applyAlignment="1">
      <alignment vertical="center"/>
    </xf>
    <xf numFmtId="4" fontId="47" fillId="21" borderId="52" xfId="163" applyNumberFormat="1" applyFont="1" applyFill="1" applyBorder="1" applyAlignment="1">
      <alignment horizontal="center" vertical="center"/>
    </xf>
    <xf numFmtId="4" fontId="4" fillId="21" borderId="52" xfId="163" applyNumberFormat="1" applyFont="1" applyFill="1" applyBorder="1" applyAlignment="1">
      <alignment horizontal="right" vertical="center"/>
    </xf>
    <xf numFmtId="4" fontId="47" fillId="21" borderId="52" xfId="163" applyNumberFormat="1" applyFont="1" applyFill="1" applyBorder="1" applyAlignment="1">
      <alignment horizontal="right" vertical="center"/>
    </xf>
    <xf numFmtId="0" fontId="47" fillId="21" borderId="52" xfId="162" applyFont="1" applyFill="1" applyBorder="1"/>
    <xf numFmtId="0" fontId="47" fillId="21" borderId="44" xfId="162" applyFont="1" applyFill="1" applyBorder="1"/>
    <xf numFmtId="0" fontId="47" fillId="0" borderId="0" xfId="162" applyFont="1"/>
    <xf numFmtId="0" fontId="59" fillId="21" borderId="99" xfId="162" applyFont="1" applyFill="1" applyBorder="1" applyAlignment="1">
      <alignment vertical="center"/>
    </xf>
    <xf numFmtId="0" fontId="59" fillId="21" borderId="0" xfId="162" applyFont="1" applyFill="1" applyAlignment="1">
      <alignment vertical="center"/>
    </xf>
    <xf numFmtId="4" fontId="59" fillId="21" borderId="0" xfId="162" applyNumberFormat="1" applyFont="1" applyFill="1" applyAlignment="1">
      <alignment horizontal="center" vertical="center"/>
    </xf>
    <xf numFmtId="4" fontId="20" fillId="21" borderId="0" xfId="163" applyNumberFormat="1" applyFont="1" applyFill="1" applyBorder="1" applyAlignment="1">
      <alignment horizontal="right" vertical="center"/>
    </xf>
    <xf numFmtId="4" fontId="59" fillId="21" borderId="0" xfId="163" applyNumberFormat="1" applyFont="1" applyFill="1" applyBorder="1" applyAlignment="1">
      <alignment horizontal="right" vertical="center"/>
    </xf>
    <xf numFmtId="4" fontId="59" fillId="21" borderId="100" xfId="163" applyNumberFormat="1" applyFont="1" applyFill="1" applyBorder="1" applyAlignment="1">
      <alignment horizontal="right" vertical="center"/>
    </xf>
    <xf numFmtId="0" fontId="20" fillId="21" borderId="0" xfId="162" applyFont="1" applyFill="1" applyAlignment="1">
      <alignment vertical="center"/>
    </xf>
    <xf numFmtId="0" fontId="59" fillId="21" borderId="0" xfId="162" applyFont="1" applyFill="1" applyAlignment="1">
      <alignment horizontal="right" vertical="center"/>
    </xf>
    <xf numFmtId="0" fontId="59" fillId="21" borderId="100" xfId="162" applyFont="1" applyFill="1" applyBorder="1" applyAlignment="1">
      <alignment horizontal="right" vertical="center"/>
    </xf>
    <xf numFmtId="0" fontId="47" fillId="0" borderId="0" xfId="162" applyFont="1" applyAlignment="1">
      <alignment vertical="center"/>
    </xf>
    <xf numFmtId="0" fontId="4" fillId="21" borderId="9" xfId="162" applyFont="1" applyFill="1" applyBorder="1" applyAlignment="1">
      <alignment horizontal="center" vertical="center"/>
    </xf>
    <xf numFmtId="0" fontId="20" fillId="21" borderId="9" xfId="162" applyFont="1" applyFill="1" applyBorder="1" applyAlignment="1">
      <alignment vertical="center"/>
    </xf>
    <xf numFmtId="10" fontId="4" fillId="21" borderId="9" xfId="162" applyNumberFormat="1" applyFont="1" applyFill="1" applyBorder="1" applyAlignment="1">
      <alignment horizontal="center" vertical="center"/>
    </xf>
    <xf numFmtId="43" fontId="4" fillId="21" borderId="9" xfId="163" applyFont="1" applyFill="1" applyBorder="1" applyAlignment="1">
      <alignment horizontal="center" vertical="center"/>
    </xf>
    <xf numFmtId="43" fontId="4" fillId="21" borderId="9" xfId="163" applyFont="1" applyFill="1" applyBorder="1" applyAlignment="1" applyProtection="1">
      <alignment horizontal="center" vertical="center"/>
      <protection locked="0"/>
    </xf>
    <xf numFmtId="9" fontId="4" fillId="21" borderId="9" xfId="165" applyFont="1" applyFill="1" applyBorder="1" applyAlignment="1" applyProtection="1">
      <alignment horizontal="center" vertical="center"/>
      <protection hidden="1"/>
    </xf>
    <xf numFmtId="0" fontId="47" fillId="21" borderId="0" xfId="162" applyFont="1" applyFill="1" applyAlignment="1">
      <alignment vertical="center"/>
    </xf>
    <xf numFmtId="43" fontId="47" fillId="21" borderId="0" xfId="162" applyNumberFormat="1" applyFont="1" applyFill="1" applyAlignment="1">
      <alignment vertical="center"/>
    </xf>
    <xf numFmtId="0" fontId="20" fillId="21" borderId="9" xfId="162" applyFont="1" applyFill="1" applyBorder="1" applyAlignment="1">
      <alignment vertical="center" wrapText="1"/>
    </xf>
    <xf numFmtId="9" fontId="4" fillId="21" borderId="9" xfId="162" applyNumberFormat="1" applyFont="1" applyFill="1" applyBorder="1" applyAlignment="1">
      <alignment horizontal="center" vertical="center"/>
    </xf>
    <xf numFmtId="9" fontId="4" fillId="21" borderId="9" xfId="163" applyNumberFormat="1" applyFont="1" applyFill="1" applyBorder="1" applyAlignment="1">
      <alignment horizontal="center" vertical="center"/>
    </xf>
    <xf numFmtId="0" fontId="20" fillId="21" borderId="9" xfId="162" applyFont="1" applyFill="1" applyBorder="1" applyAlignment="1">
      <alignment horizontal="left" vertical="center"/>
    </xf>
    <xf numFmtId="0" fontId="20" fillId="21" borderId="9" xfId="162" applyFont="1" applyFill="1" applyBorder="1" applyAlignment="1">
      <alignment horizontal="left" vertical="center" wrapText="1"/>
    </xf>
    <xf numFmtId="10" fontId="20" fillId="0" borderId="9" xfId="162" applyNumberFormat="1" applyFont="1" applyBorder="1" applyAlignment="1" applyProtection="1">
      <alignment horizontal="center" vertical="center"/>
      <protection hidden="1"/>
    </xf>
    <xf numFmtId="165" fontId="20" fillId="0" borderId="9" xfId="163" applyNumberFormat="1" applyFont="1" applyFill="1" applyBorder="1" applyAlignment="1" applyProtection="1">
      <alignment horizontal="center" vertical="center"/>
      <protection hidden="1"/>
    </xf>
    <xf numFmtId="43" fontId="20" fillId="0" borderId="9" xfId="163" applyFont="1" applyFill="1" applyBorder="1" applyAlignment="1" applyProtection="1">
      <alignment horizontal="center" vertical="center"/>
      <protection hidden="1"/>
    </xf>
    <xf numFmtId="10" fontId="20" fillId="0" borderId="9" xfId="163" applyNumberFormat="1" applyFont="1" applyFill="1" applyBorder="1" applyAlignment="1" applyProtection="1">
      <alignment horizontal="center" vertical="center"/>
      <protection hidden="1"/>
    </xf>
    <xf numFmtId="0" fontId="47" fillId="0" borderId="0" xfId="162" applyFont="1" applyAlignment="1">
      <alignment horizontal="center" vertical="center"/>
    </xf>
    <xf numFmtId="10" fontId="20" fillId="21" borderId="9" xfId="162" applyNumberFormat="1" applyFont="1" applyFill="1" applyBorder="1" applyAlignment="1">
      <alignment horizontal="center" vertical="center"/>
    </xf>
    <xf numFmtId="43" fontId="20" fillId="21" borderId="9" xfId="163" applyFont="1" applyFill="1" applyBorder="1" applyAlignment="1">
      <alignment horizontal="center" vertical="center"/>
    </xf>
    <xf numFmtId="0" fontId="1" fillId="0" borderId="0" xfId="166"/>
    <xf numFmtId="0" fontId="121" fillId="29" borderId="9" xfId="166" applyFont="1" applyFill="1" applyBorder="1" applyAlignment="1">
      <alignment horizontal="center" vertical="center"/>
    </xf>
    <xf numFmtId="10" fontId="122" fillId="21" borderId="9" xfId="61" applyNumberFormat="1" applyFont="1" applyFill="1" applyBorder="1" applyAlignment="1">
      <alignment horizontal="center"/>
    </xf>
    <xf numFmtId="0" fontId="123" fillId="21" borderId="9" xfId="166" applyFont="1" applyFill="1" applyBorder="1" applyAlignment="1">
      <alignment horizontal="center" vertical="center"/>
    </xf>
    <xf numFmtId="0" fontId="120" fillId="21" borderId="9" xfId="166" applyFont="1" applyFill="1" applyBorder="1" applyAlignment="1">
      <alignment vertical="center" wrapText="1"/>
    </xf>
    <xf numFmtId="10" fontId="125" fillId="21" borderId="9" xfId="61" applyNumberFormat="1" applyFont="1" applyFill="1" applyBorder="1" applyAlignment="1">
      <alignment horizontal="center" vertical="center"/>
    </xf>
    <xf numFmtId="0" fontId="120" fillId="21" borderId="9" xfId="166" applyFont="1" applyFill="1" applyBorder="1" applyAlignment="1">
      <alignment horizontal="right" vertical="center" wrapText="1"/>
    </xf>
    <xf numFmtId="10" fontId="123" fillId="21" borderId="9" xfId="61" applyNumberFormat="1" applyFont="1" applyFill="1" applyBorder="1" applyAlignment="1">
      <alignment horizontal="center" vertical="center"/>
    </xf>
    <xf numFmtId="0" fontId="123" fillId="21" borderId="9" xfId="166" applyFont="1" applyFill="1" applyBorder="1" applyAlignment="1">
      <alignment vertical="center" wrapText="1"/>
    </xf>
    <xf numFmtId="0" fontId="120" fillId="21" borderId="9" xfId="166" applyFont="1" applyFill="1" applyBorder="1" applyAlignment="1">
      <alignment vertical="center"/>
    </xf>
    <xf numFmtId="0" fontId="120" fillId="30" borderId="9" xfId="166" applyFont="1" applyFill="1" applyBorder="1" applyAlignment="1">
      <alignment vertical="center" wrapText="1"/>
    </xf>
    <xf numFmtId="0" fontId="124" fillId="21" borderId="9" xfId="166" applyFont="1" applyFill="1" applyBorder="1" applyAlignment="1">
      <alignment horizontal="right" vertical="center"/>
    </xf>
    <xf numFmtId="9" fontId="124" fillId="21" borderId="9" xfId="166" applyNumberFormat="1" applyFont="1" applyFill="1" applyBorder="1" applyAlignment="1">
      <alignment horizontal="right" vertical="center"/>
    </xf>
    <xf numFmtId="9" fontId="120" fillId="21" borderId="9" xfId="166" applyNumberFormat="1" applyFont="1" applyFill="1" applyBorder="1" applyAlignment="1">
      <alignment horizontal="right" vertical="center"/>
    </xf>
    <xf numFmtId="10" fontId="122" fillId="21" borderId="9" xfId="61" applyNumberFormat="1" applyFont="1" applyFill="1" applyBorder="1" applyAlignment="1">
      <alignment horizontal="center" vertical="center"/>
    </xf>
    <xf numFmtId="0" fontId="122" fillId="21" borderId="9" xfId="166" applyFont="1" applyFill="1" applyBorder="1"/>
    <xf numFmtId="169" fontId="0" fillId="0" borderId="0" xfId="167" applyNumberFormat="1" applyFont="1"/>
    <xf numFmtId="0" fontId="26" fillId="0" borderId="45" xfId="0" applyFont="1" applyBorder="1" applyAlignment="1">
      <alignment horizontal="left" vertical="center" wrapText="1"/>
    </xf>
    <xf numFmtId="0" fontId="26" fillId="0" borderId="46" xfId="0" applyFont="1" applyBorder="1" applyAlignment="1">
      <alignment horizontal="left" vertical="center" wrapText="1"/>
    </xf>
    <xf numFmtId="165" fontId="26" fillId="0" borderId="45" xfId="42" applyFont="1" applyFill="1" applyBorder="1" applyAlignment="1">
      <alignment horizontal="center" vertical="center"/>
    </xf>
    <xf numFmtId="165" fontId="26" fillId="0" borderId="46" xfId="42" applyFont="1" applyFill="1" applyBorder="1" applyAlignment="1">
      <alignment horizontal="center" vertical="center"/>
    </xf>
    <xf numFmtId="0" fontId="21" fillId="0" borderId="9" xfId="0" applyFont="1" applyBorder="1" applyAlignment="1">
      <alignment horizontal="left" vertical="center" wrapText="1"/>
    </xf>
    <xf numFmtId="0" fontId="25" fillId="0" borderId="9" xfId="0" applyFont="1" applyBorder="1" applyAlignment="1">
      <alignment horizontal="center" vertical="center" wrapText="1"/>
    </xf>
    <xf numFmtId="0" fontId="21" fillId="21" borderId="9" xfId="0" applyFont="1" applyFill="1" applyBorder="1" applyAlignment="1">
      <alignment horizontal="left" vertical="center" wrapText="1"/>
    </xf>
    <xf numFmtId="0" fontId="25" fillId="0" borderId="9" xfId="0" applyFont="1" applyBorder="1" applyAlignment="1">
      <alignment horizontal="right" vertical="center" wrapText="1"/>
    </xf>
    <xf numFmtId="0" fontId="24" fillId="0" borderId="9" xfId="0" applyFont="1" applyBorder="1" applyAlignment="1">
      <alignment horizontal="center" vertical="center"/>
    </xf>
    <xf numFmtId="0" fontId="20" fillId="0" borderId="9" xfId="0" applyFont="1" applyBorder="1" applyAlignment="1">
      <alignment horizontal="center" vertical="center"/>
    </xf>
    <xf numFmtId="10" fontId="26" fillId="0" borderId="9" xfId="42" applyNumberFormat="1" applyFont="1" applyBorder="1" applyAlignment="1">
      <alignment horizontal="center" vertical="center"/>
    </xf>
    <xf numFmtId="170" fontId="28" fillId="0" borderId="9" xfId="0" applyNumberFormat="1" applyFont="1" applyBorder="1" applyAlignment="1">
      <alignment horizontal="center" vertical="center" wrapText="1"/>
    </xf>
    <xf numFmtId="0" fontId="26" fillId="0" borderId="9" xfId="0" applyFont="1" applyBorder="1" applyAlignment="1">
      <alignment horizontal="left" vertical="center" wrapText="1"/>
    </xf>
    <xf numFmtId="165" fontId="26" fillId="0" borderId="9" xfId="42" applyFont="1" applyFill="1" applyBorder="1" applyAlignment="1">
      <alignment horizontal="center" vertical="center"/>
    </xf>
    <xf numFmtId="165" fontId="26" fillId="0" borderId="9" xfId="0" applyNumberFormat="1" applyFont="1" applyBorder="1" applyAlignment="1">
      <alignment horizontal="left" vertical="center" wrapText="1"/>
    </xf>
    <xf numFmtId="4" fontId="26" fillId="0" borderId="9" xfId="0" applyNumberFormat="1" applyFont="1" applyBorder="1" applyAlignment="1">
      <alignment horizontal="left" vertical="center" wrapText="1"/>
    </xf>
    <xf numFmtId="0" fontId="26" fillId="0" borderId="45" xfId="0" applyFont="1" applyBorder="1" applyAlignment="1">
      <alignment vertical="center" wrapText="1"/>
    </xf>
    <xf numFmtId="0" fontId="26" fillId="0" borderId="46" xfId="0" applyFont="1" applyBorder="1" applyAlignment="1">
      <alignment vertical="center" wrapText="1"/>
    </xf>
    <xf numFmtId="165" fontId="26" fillId="21" borderId="45" xfId="42" applyFont="1" applyFill="1" applyBorder="1" applyAlignment="1">
      <alignment horizontal="center" vertical="center"/>
    </xf>
    <xf numFmtId="165" fontId="26" fillId="21" borderId="46" xfId="42" applyFont="1" applyFill="1" applyBorder="1" applyAlignment="1">
      <alignment horizontal="center" vertical="center"/>
    </xf>
    <xf numFmtId="165" fontId="26" fillId="21" borderId="9" xfId="42" applyFont="1" applyFill="1" applyBorder="1" applyAlignment="1">
      <alignment horizontal="center" vertical="center"/>
    </xf>
    <xf numFmtId="165" fontId="26" fillId="23" borderId="45" xfId="42" applyFont="1" applyFill="1" applyBorder="1" applyAlignment="1">
      <alignment horizontal="center" vertical="center"/>
    </xf>
    <xf numFmtId="165" fontId="26" fillId="23" borderId="46" xfId="42" applyFont="1" applyFill="1" applyBorder="1" applyAlignment="1">
      <alignment horizontal="center" vertical="center"/>
    </xf>
    <xf numFmtId="10" fontId="26" fillId="0" borderId="45" xfId="42" applyNumberFormat="1" applyFont="1" applyBorder="1" applyAlignment="1">
      <alignment horizontal="center" vertical="center"/>
    </xf>
    <xf numFmtId="10" fontId="26" fillId="0" borderId="46" xfId="42" applyNumberFormat="1" applyFont="1" applyBorder="1" applyAlignment="1">
      <alignment horizontal="center" vertical="center"/>
    </xf>
    <xf numFmtId="0" fontId="88" fillId="0" borderId="0" xfId="0" applyFont="1" applyAlignment="1">
      <alignment horizontal="center" vertical="center" readingOrder="1"/>
    </xf>
    <xf numFmtId="0" fontId="89" fillId="0" borderId="0" xfId="0" applyFont="1" applyAlignment="1">
      <alignment horizontal="center" vertical="center" wrapText="1" readingOrder="1"/>
    </xf>
    <xf numFmtId="0" fontId="20" fillId="31" borderId="9" xfId="38" applyFont="1" applyFill="1" applyBorder="1" applyAlignment="1">
      <alignment horizontal="right" vertical="center"/>
    </xf>
    <xf numFmtId="0" fontId="20" fillId="0" borderId="9" xfId="0" applyFont="1" applyBorder="1" applyAlignment="1">
      <alignment horizontal="center" vertical="center" wrapText="1"/>
    </xf>
    <xf numFmtId="0" fontId="20" fillId="25" borderId="9" xfId="0" applyFont="1" applyFill="1" applyBorder="1" applyAlignment="1">
      <alignment horizontal="right" vertical="center" wrapText="1"/>
    </xf>
    <xf numFmtId="0" fontId="20" fillId="31" borderId="9" xfId="0" applyFont="1" applyFill="1" applyBorder="1" applyAlignment="1">
      <alignment horizontal="right" vertical="center" wrapText="1"/>
    </xf>
    <xf numFmtId="0" fontId="20" fillId="21" borderId="47" xfId="0" applyFont="1" applyFill="1" applyBorder="1" applyAlignment="1">
      <alignment horizontal="left" vertical="center" wrapText="1"/>
    </xf>
    <xf numFmtId="0" fontId="20" fillId="21" borderId="16" xfId="0" applyFont="1" applyFill="1" applyBorder="1" applyAlignment="1">
      <alignment horizontal="left" vertical="center" wrapText="1"/>
    </xf>
    <xf numFmtId="0" fontId="20" fillId="21" borderId="67" xfId="0" applyFont="1" applyFill="1" applyBorder="1" applyAlignment="1">
      <alignment horizontal="left" vertical="center" wrapText="1"/>
    </xf>
    <xf numFmtId="0" fontId="20" fillId="22" borderId="9" xfId="0" applyFont="1" applyFill="1" applyBorder="1" applyAlignment="1">
      <alignment horizontal="right" vertical="center" wrapText="1"/>
    </xf>
    <xf numFmtId="0" fontId="20" fillId="0" borderId="9" xfId="0" applyFont="1" applyBorder="1" applyAlignment="1">
      <alignment horizontal="left" vertical="center" wrapText="1"/>
    </xf>
    <xf numFmtId="0" fontId="48" fillId="0" borderId="9" xfId="0" applyFont="1" applyBorder="1" applyAlignment="1">
      <alignment horizontal="left" vertical="center" wrapText="1"/>
    </xf>
    <xf numFmtId="0" fontId="20" fillId="31" borderId="51" xfId="0" applyFont="1" applyFill="1" applyBorder="1" applyAlignment="1">
      <alignment horizontal="right" vertical="center" wrapText="1"/>
    </xf>
    <xf numFmtId="0" fontId="20" fillId="31" borderId="52" xfId="0" applyFont="1" applyFill="1" applyBorder="1" applyAlignment="1">
      <alignment horizontal="right" vertical="center" wrapText="1"/>
    </xf>
    <xf numFmtId="0" fontId="20" fillId="31" borderId="44" xfId="0" applyFont="1" applyFill="1" applyBorder="1" applyAlignment="1">
      <alignment horizontal="right" vertical="center" wrapText="1"/>
    </xf>
    <xf numFmtId="0" fontId="20" fillId="22" borderId="43" xfId="0" applyFont="1" applyFill="1" applyBorder="1" applyAlignment="1">
      <alignment horizontal="center" vertical="center"/>
    </xf>
    <xf numFmtId="0" fontId="20" fillId="22" borderId="52" xfId="0" applyFont="1" applyFill="1" applyBorder="1" applyAlignment="1">
      <alignment horizontal="center" vertical="center"/>
    </xf>
    <xf numFmtId="0" fontId="20" fillId="22" borderId="44" xfId="0" applyFont="1" applyFill="1" applyBorder="1" applyAlignment="1">
      <alignment horizontal="center" vertical="center"/>
    </xf>
    <xf numFmtId="0" fontId="20" fillId="31" borderId="43" xfId="0" applyFont="1" applyFill="1" applyBorder="1" applyAlignment="1">
      <alignment horizontal="center" vertical="center"/>
    </xf>
    <xf numFmtId="0" fontId="20" fillId="31" borderId="52" xfId="0" applyFont="1" applyFill="1" applyBorder="1" applyAlignment="1">
      <alignment horizontal="center" vertical="center"/>
    </xf>
    <xf numFmtId="0" fontId="20" fillId="31" borderId="44" xfId="0" applyFont="1" applyFill="1" applyBorder="1" applyAlignment="1">
      <alignment horizontal="center" vertical="center"/>
    </xf>
    <xf numFmtId="172" fontId="20" fillId="0" borderId="73" xfId="0" applyNumberFormat="1" applyFont="1" applyBorder="1" applyAlignment="1">
      <alignment horizontal="center" vertical="center" wrapText="1"/>
    </xf>
    <xf numFmtId="0" fontId="4" fillId="0" borderId="74" xfId="0" applyFont="1" applyBorder="1"/>
    <xf numFmtId="172" fontId="20" fillId="0" borderId="25" xfId="2" applyNumberFormat="1" applyFill="1" applyBorder="1" applyAlignment="1">
      <alignment horizontal="center" vertical="center" wrapText="1"/>
    </xf>
    <xf numFmtId="172" fontId="20" fillId="0" borderId="9" xfId="2" applyNumberFormat="1" applyFill="1" applyBorder="1" applyAlignment="1">
      <alignment horizontal="center" vertical="center" wrapText="1"/>
    </xf>
    <xf numFmtId="0" fontId="20" fillId="21" borderId="9" xfId="0" applyFont="1" applyFill="1" applyBorder="1" applyAlignment="1">
      <alignment horizontal="left" vertical="center" wrapText="1"/>
    </xf>
    <xf numFmtId="0" fontId="30" fillId="0" borderId="9" xfId="0" applyFont="1" applyBorder="1" applyAlignment="1">
      <alignment horizontal="center"/>
    </xf>
    <xf numFmtId="0" fontId="34" fillId="20" borderId="33" xfId="0" applyFont="1" applyFill="1" applyBorder="1" applyAlignment="1">
      <alignment horizontal="center" vertical="center"/>
    </xf>
    <xf numFmtId="0" fontId="34" fillId="20" borderId="34" xfId="0" applyFont="1" applyFill="1" applyBorder="1" applyAlignment="1">
      <alignment horizontal="center" vertical="center"/>
    </xf>
    <xf numFmtId="0" fontId="34" fillId="20" borderId="29" xfId="0" applyFont="1" applyFill="1" applyBorder="1" applyAlignment="1">
      <alignment horizontal="center" vertical="center"/>
    </xf>
    <xf numFmtId="0" fontId="24" fillId="0" borderId="35" xfId="0" applyFont="1" applyBorder="1" applyAlignment="1">
      <alignment horizontal="center" vertical="center" wrapText="1"/>
    </xf>
    <xf numFmtId="0" fontId="24" fillId="0" borderId="36" xfId="0" applyFont="1" applyBorder="1" applyAlignment="1">
      <alignment horizontal="center" vertical="center" wrapText="1"/>
    </xf>
    <xf numFmtId="0" fontId="24" fillId="0" borderId="37" xfId="0" applyFont="1" applyBorder="1" applyAlignment="1">
      <alignment horizontal="center" vertical="center" wrapText="1"/>
    </xf>
    <xf numFmtId="0" fontId="21" fillId="0" borderId="35" xfId="0" applyFont="1" applyBorder="1" applyAlignment="1">
      <alignment horizontal="center" vertical="center" wrapText="1"/>
    </xf>
    <xf numFmtId="0" fontId="21" fillId="0" borderId="36" xfId="0" applyFont="1" applyBorder="1" applyAlignment="1">
      <alignment horizontal="center" vertical="center" wrapText="1"/>
    </xf>
    <xf numFmtId="0" fontId="21" fillId="0" borderId="37" xfId="0" applyFont="1" applyBorder="1" applyAlignment="1">
      <alignment horizontal="center" vertical="center" wrapText="1"/>
    </xf>
    <xf numFmtId="0" fontId="24" fillId="0" borderId="35" xfId="0" applyFont="1" applyBorder="1" applyAlignment="1">
      <alignment horizontal="center" vertical="center"/>
    </xf>
    <xf numFmtId="0" fontId="24" fillId="0" borderId="36" xfId="0" applyFont="1" applyBorder="1" applyAlignment="1">
      <alignment horizontal="center" vertical="center"/>
    </xf>
    <xf numFmtId="0" fontId="24" fillId="0" borderId="37" xfId="0" applyFont="1" applyBorder="1" applyAlignment="1">
      <alignment horizontal="center" vertical="center"/>
    </xf>
    <xf numFmtId="0" fontId="24" fillId="0" borderId="14" xfId="0" applyFont="1" applyBorder="1" applyAlignment="1">
      <alignment horizontal="center" vertical="center"/>
    </xf>
    <xf numFmtId="0" fontId="24" fillId="0" borderId="11" xfId="0" applyFont="1" applyBorder="1" applyAlignment="1">
      <alignment horizontal="center" vertical="center"/>
    </xf>
    <xf numFmtId="0" fontId="24" fillId="0" borderId="15" xfId="0" applyFont="1" applyBorder="1" applyAlignment="1">
      <alignment horizontal="center" vertical="center"/>
    </xf>
    <xf numFmtId="0" fontId="24" fillId="0" borderId="13" xfId="0" applyFont="1" applyBorder="1" applyAlignment="1">
      <alignment horizontal="center" vertical="center"/>
    </xf>
    <xf numFmtId="4" fontId="35" fillId="0" borderId="21" xfId="0" applyNumberFormat="1" applyFont="1" applyBorder="1" applyAlignment="1">
      <alignment horizontal="center" vertical="center" wrapText="1"/>
    </xf>
    <xf numFmtId="4" fontId="35" fillId="0" borderId="38" xfId="0" applyNumberFormat="1" applyFont="1" applyBorder="1" applyAlignment="1">
      <alignment horizontal="center" vertical="center" wrapText="1"/>
    </xf>
    <xf numFmtId="0" fontId="41" fillId="0" borderId="14" xfId="0" applyFont="1" applyBorder="1" applyAlignment="1">
      <alignment horizontal="center" vertical="center" wrapText="1"/>
    </xf>
    <xf numFmtId="0" fontId="41" fillId="0" borderId="15" xfId="0" applyFont="1" applyBorder="1" applyAlignment="1">
      <alignment horizontal="center" vertical="center" wrapText="1"/>
    </xf>
    <xf numFmtId="0" fontId="44" fillId="0" borderId="39" xfId="0" applyFont="1" applyBorder="1" applyAlignment="1">
      <alignment horizontal="center" vertical="center" wrapText="1"/>
    </xf>
    <xf numFmtId="0" fontId="44" fillId="0" borderId="40" xfId="0" applyFont="1" applyBorder="1" applyAlignment="1">
      <alignment horizontal="center" vertical="center" wrapText="1"/>
    </xf>
    <xf numFmtId="172" fontId="20" fillId="0" borderId="41" xfId="2" applyNumberFormat="1" applyFill="1" applyBorder="1" applyAlignment="1">
      <alignment horizontal="center" vertical="center" wrapText="1"/>
    </xf>
    <xf numFmtId="172" fontId="20" fillId="0" borderId="42" xfId="2" applyNumberFormat="1" applyFill="1" applyBorder="1" applyAlignment="1">
      <alignment horizontal="center" vertical="center" wrapText="1"/>
    </xf>
    <xf numFmtId="172" fontId="20" fillId="0" borderId="43" xfId="2" applyNumberFormat="1" applyFill="1" applyBorder="1" applyAlignment="1">
      <alignment horizontal="center" vertical="center" wrapText="1"/>
    </xf>
    <xf numFmtId="172" fontId="20" fillId="0" borderId="44" xfId="2" applyNumberFormat="1" applyFill="1" applyBorder="1" applyAlignment="1">
      <alignment horizontal="center" vertical="center" wrapText="1"/>
    </xf>
    <xf numFmtId="0" fontId="24" fillId="29" borderId="51" xfId="0" applyFont="1" applyFill="1" applyBorder="1" applyAlignment="1">
      <alignment horizontal="right" vertical="center" wrapText="1"/>
    </xf>
    <xf numFmtId="0" fontId="24" fillId="29" borderId="52" xfId="0" applyFont="1" applyFill="1" applyBorder="1" applyAlignment="1">
      <alignment horizontal="right" vertical="center" wrapText="1"/>
    </xf>
    <xf numFmtId="0" fontId="24" fillId="29" borderId="44" xfId="0" applyFont="1" applyFill="1" applyBorder="1" applyAlignment="1">
      <alignment horizontal="right" vertical="center" wrapText="1"/>
    </xf>
    <xf numFmtId="0" fontId="115" fillId="0" borderId="77" xfId="0" applyFont="1" applyBorder="1" applyAlignment="1">
      <alignment horizontal="center" vertical="center" readingOrder="1"/>
    </xf>
    <xf numFmtId="0" fontId="115" fillId="0" borderId="0" xfId="0" applyFont="1" applyAlignment="1">
      <alignment horizontal="center" vertical="center" readingOrder="1"/>
    </xf>
    <xf numFmtId="0" fontId="115" fillId="0" borderId="78" xfId="0" applyFont="1" applyBorder="1" applyAlignment="1">
      <alignment horizontal="center" vertical="center" readingOrder="1"/>
    </xf>
    <xf numFmtId="0" fontId="115" fillId="0" borderId="15" xfId="0" applyFont="1" applyBorder="1" applyAlignment="1">
      <alignment horizontal="center" vertical="center" readingOrder="1"/>
    </xf>
    <xf numFmtId="0" fontId="115" fillId="0" borderId="12" xfId="0" applyFont="1" applyBorder="1" applyAlignment="1">
      <alignment horizontal="center" vertical="center" readingOrder="1"/>
    </xf>
    <xf numFmtId="0" fontId="115" fillId="0" borderId="13" xfId="0" applyFont="1" applyBorder="1" applyAlignment="1">
      <alignment horizontal="center" vertical="center" readingOrder="1"/>
    </xf>
    <xf numFmtId="0" fontId="24" fillId="56" borderId="51" xfId="0" applyFont="1" applyFill="1" applyBorder="1" applyAlignment="1">
      <alignment horizontal="right" vertical="center"/>
    </xf>
    <xf numFmtId="0" fontId="24" fillId="56" borderId="52" xfId="0" applyFont="1" applyFill="1" applyBorder="1" applyAlignment="1">
      <alignment horizontal="right" vertical="center"/>
    </xf>
    <xf numFmtId="0" fontId="24" fillId="56" borderId="82" xfId="0" applyFont="1" applyFill="1" applyBorder="1" applyAlignment="1">
      <alignment horizontal="right" vertical="center"/>
    </xf>
    <xf numFmtId="0" fontId="24" fillId="56" borderId="51" xfId="0" applyFont="1" applyFill="1" applyBorder="1" applyAlignment="1">
      <alignment horizontal="left" vertical="center"/>
    </xf>
    <xf numFmtId="0" fontId="24" fillId="56" borderId="52" xfId="0" applyFont="1" applyFill="1" applyBorder="1" applyAlignment="1">
      <alignment horizontal="left" vertical="center"/>
    </xf>
    <xf numFmtId="0" fontId="24" fillId="56" borderId="82" xfId="0" applyFont="1" applyFill="1" applyBorder="1" applyAlignment="1">
      <alignment horizontal="left" vertical="center"/>
    </xf>
    <xf numFmtId="0" fontId="24" fillId="56" borderId="51" xfId="0" applyFont="1" applyFill="1" applyBorder="1" applyAlignment="1">
      <alignment horizontal="center" vertical="center"/>
    </xf>
    <xf numFmtId="0" fontId="24" fillId="56" borderId="52" xfId="0" applyFont="1" applyFill="1" applyBorder="1" applyAlignment="1">
      <alignment horizontal="center" vertical="center"/>
    </xf>
    <xf numFmtId="0" fontId="24" fillId="56" borderId="82" xfId="0" applyFont="1" applyFill="1" applyBorder="1" applyAlignment="1">
      <alignment horizontal="center" vertical="center"/>
    </xf>
    <xf numFmtId="0" fontId="24" fillId="0" borderId="51" xfId="0" applyFont="1" applyBorder="1" applyAlignment="1">
      <alignment horizontal="right" vertical="center" wrapText="1"/>
    </xf>
    <xf numFmtId="0" fontId="24" fillId="0" borderId="52" xfId="0" applyFont="1" applyBorder="1" applyAlignment="1">
      <alignment horizontal="right" vertical="center" wrapText="1"/>
    </xf>
    <xf numFmtId="0" fontId="24" fillId="0" borderId="44" xfId="0" applyFont="1" applyBorder="1" applyAlignment="1">
      <alignment horizontal="right" vertical="center" wrapText="1"/>
    </xf>
    <xf numFmtId="0" fontId="24" fillId="31" borderId="51" xfId="0" applyFont="1" applyFill="1" applyBorder="1" applyAlignment="1">
      <alignment horizontal="right" vertical="center"/>
    </xf>
    <xf numFmtId="0" fontId="24" fillId="31" borderId="52" xfId="0" applyFont="1" applyFill="1" applyBorder="1" applyAlignment="1">
      <alignment horizontal="right" vertical="center"/>
    </xf>
    <xf numFmtId="0" fontId="24" fillId="31" borderId="44" xfId="0" applyFont="1" applyFill="1" applyBorder="1" applyAlignment="1">
      <alignment horizontal="right" vertical="center"/>
    </xf>
    <xf numFmtId="0" fontId="24" fillId="29" borderId="98" xfId="0" applyFont="1" applyFill="1" applyBorder="1" applyAlignment="1">
      <alignment horizontal="right" vertical="center" wrapText="1"/>
    </xf>
    <xf numFmtId="0" fontId="24" fillId="29" borderId="16" xfId="0" applyFont="1" applyFill="1" applyBorder="1" applyAlignment="1">
      <alignment horizontal="right" vertical="center" wrapText="1"/>
    </xf>
    <xf numFmtId="0" fontId="24" fillId="29" borderId="67" xfId="0" applyFont="1" applyFill="1" applyBorder="1" applyAlignment="1">
      <alignment horizontal="right" vertical="center" wrapText="1"/>
    </xf>
    <xf numFmtId="4" fontId="30" fillId="22" borderId="52" xfId="51" applyNumberFormat="1" applyFont="1" applyFill="1" applyBorder="1" applyAlignment="1">
      <alignment horizontal="center" vertical="center"/>
    </xf>
    <xf numFmtId="4" fontId="30" fillId="22" borderId="82" xfId="51" applyNumberFormat="1" applyFont="1" applyFill="1" applyBorder="1" applyAlignment="1">
      <alignment horizontal="center" vertical="center"/>
    </xf>
    <xf numFmtId="4" fontId="30" fillId="21" borderId="52" xfId="51" applyNumberFormat="1" applyFont="1" applyFill="1" applyBorder="1" applyAlignment="1">
      <alignment horizontal="center" vertical="center"/>
    </xf>
    <xf numFmtId="4" fontId="30" fillId="21" borderId="82" xfId="51" applyNumberFormat="1" applyFont="1" applyFill="1" applyBorder="1" applyAlignment="1">
      <alignment horizontal="center" vertical="center"/>
    </xf>
    <xf numFmtId="49" fontId="103" fillId="0" borderId="51" xfId="37" applyNumberFormat="1" applyFont="1" applyBorder="1" applyAlignment="1">
      <alignment horizontal="center" vertical="center"/>
    </xf>
    <xf numFmtId="49" fontId="103" fillId="0" borderId="52" xfId="37" applyNumberFormat="1" applyFont="1" applyBorder="1" applyAlignment="1">
      <alignment horizontal="center" vertical="center"/>
    </xf>
    <xf numFmtId="49" fontId="103" fillId="0" borderId="82" xfId="37" applyNumberFormat="1" applyFont="1" applyBorder="1" applyAlignment="1">
      <alignment horizontal="center" vertical="center"/>
    </xf>
    <xf numFmtId="49" fontId="103" fillId="29" borderId="51" xfId="37" applyNumberFormat="1" applyFont="1" applyFill="1" applyBorder="1" applyAlignment="1">
      <alignment horizontal="right" vertical="center"/>
    </xf>
    <xf numFmtId="49" fontId="103" fillId="29" borderId="52" xfId="37" applyNumberFormat="1" applyFont="1" applyFill="1" applyBorder="1" applyAlignment="1">
      <alignment horizontal="right" vertical="center"/>
    </xf>
    <xf numFmtId="49" fontId="103" fillId="29" borderId="88" xfId="37" applyNumberFormat="1" applyFont="1" applyFill="1" applyBorder="1" applyAlignment="1">
      <alignment horizontal="right" vertical="center"/>
    </xf>
    <xf numFmtId="49" fontId="103" fillId="29" borderId="92" xfId="37" applyNumberFormat="1" applyFont="1" applyFill="1" applyBorder="1" applyAlignment="1">
      <alignment horizontal="right" vertical="center"/>
    </xf>
    <xf numFmtId="0" fontId="102" fillId="21" borderId="33" xfId="37" applyFont="1" applyFill="1" applyBorder="1" applyAlignment="1">
      <alignment horizontal="center" vertical="center" wrapText="1"/>
    </xf>
    <xf numFmtId="0" fontId="102" fillId="21" borderId="34" xfId="37" applyFont="1" applyFill="1" applyBorder="1" applyAlignment="1">
      <alignment horizontal="center" vertical="center" wrapText="1"/>
    </xf>
    <xf numFmtId="0" fontId="102" fillId="21" borderId="29" xfId="37" applyFont="1" applyFill="1" applyBorder="1" applyAlignment="1">
      <alignment horizontal="center" vertical="center" wrapText="1"/>
    </xf>
    <xf numFmtId="0" fontId="103" fillId="21" borderId="79" xfId="37" applyFont="1" applyFill="1" applyBorder="1" applyAlignment="1">
      <alignment horizontal="left" vertical="center" wrapText="1"/>
    </xf>
    <xf numFmtId="0" fontId="103" fillId="21" borderId="64" xfId="37" applyFont="1" applyFill="1" applyBorder="1" applyAlignment="1">
      <alignment horizontal="left" vertical="center" wrapText="1"/>
    </xf>
    <xf numFmtId="0" fontId="103" fillId="21" borderId="65" xfId="37" applyFont="1" applyFill="1" applyBorder="1" applyAlignment="1">
      <alignment horizontal="left" vertical="center" wrapText="1"/>
    </xf>
    <xf numFmtId="0" fontId="103" fillId="21" borderId="48" xfId="37" applyFont="1" applyFill="1" applyBorder="1" applyAlignment="1">
      <alignment horizontal="left" vertical="center" wrapText="1"/>
    </xf>
    <xf numFmtId="0" fontId="103" fillId="21" borderId="9" xfId="37" applyFont="1" applyFill="1" applyBorder="1" applyAlignment="1">
      <alignment horizontal="left" vertical="center" wrapText="1"/>
    </xf>
    <xf numFmtId="0" fontId="103" fillId="21" borderId="50" xfId="37" applyFont="1" applyFill="1" applyBorder="1" applyAlignment="1">
      <alignment horizontal="left" vertical="center" wrapText="1"/>
    </xf>
    <xf numFmtId="0" fontId="102" fillId="21" borderId="48" xfId="37" applyFont="1" applyFill="1" applyBorder="1" applyAlignment="1">
      <alignment horizontal="center" vertical="center"/>
    </xf>
    <xf numFmtId="0" fontId="102" fillId="21" borderId="9" xfId="37" applyFont="1" applyFill="1" applyBorder="1" applyAlignment="1">
      <alignment horizontal="center" vertical="center"/>
    </xf>
    <xf numFmtId="0" fontId="102" fillId="21" borderId="50" xfId="37" applyFont="1" applyFill="1" applyBorder="1" applyAlignment="1">
      <alignment horizontal="center" vertical="center"/>
    </xf>
    <xf numFmtId="0" fontId="95" fillId="30" borderId="48" xfId="153" applyFont="1" applyFill="1" applyBorder="1" applyAlignment="1">
      <alignment horizontal="center" vertical="center"/>
    </xf>
    <xf numFmtId="0" fontId="95" fillId="30" borderId="9" xfId="153" applyFont="1" applyFill="1" applyBorder="1" applyAlignment="1">
      <alignment horizontal="center" vertical="center"/>
    </xf>
    <xf numFmtId="0" fontId="95" fillId="30" borderId="50" xfId="153" applyFont="1" applyFill="1" applyBorder="1" applyAlignment="1">
      <alignment horizontal="center" vertical="center"/>
    </xf>
    <xf numFmtId="0" fontId="20" fillId="0" borderId="48" xfId="153" applyFont="1" applyBorder="1" applyAlignment="1">
      <alignment horizontal="center" vertical="center"/>
    </xf>
    <xf numFmtId="0" fontId="20" fillId="0" borderId="9" xfId="153" applyFont="1" applyBorder="1" applyAlignment="1">
      <alignment horizontal="center" vertical="center"/>
    </xf>
    <xf numFmtId="0" fontId="20" fillId="0" borderId="9" xfId="153" applyFont="1" applyBorder="1" applyAlignment="1">
      <alignment horizontal="left" vertical="center" wrapText="1"/>
    </xf>
    <xf numFmtId="0" fontId="4" fillId="0" borderId="9" xfId="153" applyBorder="1" applyAlignment="1">
      <alignment horizontal="left" vertical="center" wrapText="1"/>
    </xf>
    <xf numFmtId="0" fontId="4" fillId="0" borderId="9" xfId="153" applyBorder="1" applyAlignment="1">
      <alignment horizontal="center" vertical="center"/>
    </xf>
    <xf numFmtId="2" fontId="21" fillId="0" borderId="9" xfId="154" applyNumberFormat="1" applyFont="1" applyBorder="1" applyAlignment="1">
      <alignment horizontal="center" vertical="center"/>
    </xf>
    <xf numFmtId="2" fontId="31" fillId="0" borderId="9" xfId="154" applyNumberFormat="1" applyFont="1" applyBorder="1" applyAlignment="1">
      <alignment horizontal="center" vertical="center"/>
    </xf>
    <xf numFmtId="164" fontId="20" fillId="0" borderId="9" xfId="155" applyFont="1" applyBorder="1" applyAlignment="1">
      <alignment horizontal="center" vertical="center"/>
    </xf>
    <xf numFmtId="44" fontId="20" fillId="0" borderId="9" xfId="155" applyNumberFormat="1" applyFont="1" applyBorder="1" applyAlignment="1">
      <alignment horizontal="center" vertical="center"/>
    </xf>
    <xf numFmtId="44" fontId="20" fillId="0" borderId="50" xfId="155" applyNumberFormat="1" applyFont="1" applyBorder="1" applyAlignment="1">
      <alignment horizontal="center" vertical="center"/>
    </xf>
    <xf numFmtId="0" fontId="20" fillId="0" borderId="48" xfId="37" applyFont="1" applyBorder="1" applyAlignment="1">
      <alignment horizontal="left" vertical="center" readingOrder="1"/>
    </xf>
    <xf numFmtId="0" fontId="20" fillId="0" borderId="9" xfId="37" applyFont="1" applyBorder="1" applyAlignment="1">
      <alignment horizontal="left" vertical="center" readingOrder="1"/>
    </xf>
    <xf numFmtId="0" fontId="20" fillId="0" borderId="50" xfId="37" applyFont="1" applyBorder="1" applyAlignment="1">
      <alignment horizontal="left" vertical="center" readingOrder="1"/>
    </xf>
    <xf numFmtId="0" fontId="4" fillId="0" borderId="79" xfId="153" applyBorder="1" applyAlignment="1">
      <alignment horizontal="center"/>
    </xf>
    <xf numFmtId="0" fontId="4" fillId="0" borderId="64" xfId="153" applyBorder="1" applyAlignment="1">
      <alignment horizontal="center"/>
    </xf>
    <xf numFmtId="0" fontId="4" fillId="0" borderId="65" xfId="153" applyBorder="1" applyAlignment="1">
      <alignment horizontal="center"/>
    </xf>
    <xf numFmtId="0" fontId="20" fillId="0" borderId="51" xfId="37" applyFont="1" applyBorder="1" applyAlignment="1">
      <alignment horizontal="left" vertical="center" wrapText="1" readingOrder="1"/>
    </xf>
    <xf numFmtId="0" fontId="20" fillId="0" borderId="52" xfId="37" applyFont="1" applyBorder="1" applyAlignment="1">
      <alignment horizontal="left" vertical="center" wrapText="1" readingOrder="1"/>
    </xf>
    <xf numFmtId="0" fontId="20" fillId="0" borderId="82" xfId="37" applyFont="1" applyBorder="1" applyAlignment="1">
      <alignment horizontal="left" vertical="center" wrapText="1" readingOrder="1"/>
    </xf>
    <xf numFmtId="0" fontId="25" fillId="0" borderId="75" xfId="0" applyFont="1" applyBorder="1" applyAlignment="1">
      <alignment horizontal="center" vertical="center" wrapText="1"/>
    </xf>
    <xf numFmtId="0" fontId="25" fillId="0" borderId="85" xfId="0" applyFont="1" applyBorder="1" applyAlignment="1">
      <alignment horizontal="center" vertical="center" wrapText="1"/>
    </xf>
    <xf numFmtId="0" fontId="25" fillId="0" borderId="76" xfId="0" applyFont="1" applyBorder="1" applyAlignment="1">
      <alignment horizontal="center" vertical="center" wrapText="1"/>
    </xf>
    <xf numFmtId="0" fontId="24" fillId="0" borderId="66" xfId="0" applyFont="1" applyBorder="1" applyAlignment="1">
      <alignment horizontal="center" vertical="center"/>
    </xf>
    <xf numFmtId="0" fontId="24" fillId="0" borderId="88" xfId="0" applyFont="1" applyBorder="1" applyAlignment="1">
      <alignment horizontal="center" vertical="center"/>
    </xf>
    <xf numFmtId="0" fontId="24" fillId="0" borderId="86" xfId="0" applyFont="1" applyBorder="1" applyAlignment="1">
      <alignment horizontal="center" vertical="center"/>
    </xf>
    <xf numFmtId="0" fontId="24" fillId="0" borderId="89" xfId="0" applyFont="1" applyBorder="1" applyAlignment="1">
      <alignment horizontal="center" vertical="center"/>
    </xf>
    <xf numFmtId="0" fontId="24" fillId="0" borderId="87" xfId="0" applyFont="1" applyBorder="1" applyAlignment="1">
      <alignment horizontal="center" vertical="center"/>
    </xf>
    <xf numFmtId="0" fontId="24" fillId="0" borderId="76" xfId="0" applyFont="1" applyBorder="1" applyAlignment="1">
      <alignment horizontal="center" vertical="center"/>
    </xf>
    <xf numFmtId="0" fontId="24" fillId="21" borderId="33" xfId="37" applyFont="1" applyFill="1" applyBorder="1" applyAlignment="1">
      <alignment horizontal="right" vertical="center"/>
    </xf>
    <xf numFmtId="0" fontId="24" fillId="21" borderId="29" xfId="37" applyFont="1" applyFill="1" applyBorder="1" applyAlignment="1">
      <alignment horizontal="right" vertical="center"/>
    </xf>
    <xf numFmtId="0" fontId="21" fillId="0" borderId="15" xfId="37" applyFont="1" applyBorder="1" applyAlignment="1">
      <alignment horizontal="left" vertical="center" readingOrder="1"/>
    </xf>
    <xf numFmtId="0" fontId="21" fillId="0" borderId="12" xfId="37" applyFont="1" applyBorder="1" applyAlignment="1">
      <alignment horizontal="left" vertical="center" readingOrder="1"/>
    </xf>
    <xf numFmtId="0" fontId="21" fillId="0" borderId="13" xfId="37" applyFont="1" applyBorder="1" applyAlignment="1">
      <alignment horizontal="left" vertical="center" readingOrder="1"/>
    </xf>
    <xf numFmtId="0" fontId="0" fillId="0" borderId="0" xfId="0" applyAlignment="1">
      <alignment horizontal="center" vertical="center"/>
    </xf>
    <xf numFmtId="0" fontId="21" fillId="0" borderId="14" xfId="37" applyFont="1" applyBorder="1" applyAlignment="1">
      <alignment horizontal="left" vertical="center" wrapText="1" readingOrder="1"/>
    </xf>
    <xf numFmtId="0" fontId="21" fillId="0" borderId="10" xfId="37" applyFont="1" applyBorder="1" applyAlignment="1">
      <alignment horizontal="left" vertical="center" wrapText="1" readingOrder="1"/>
    </xf>
    <xf numFmtId="0" fontId="21" fillId="0" borderId="11" xfId="37" applyFont="1" applyBorder="1" applyAlignment="1">
      <alignment horizontal="left" vertical="center" wrapText="1" readingOrder="1"/>
    </xf>
    <xf numFmtId="0" fontId="21" fillId="0" borderId="77" xfId="37" applyFont="1" applyBorder="1" applyAlignment="1">
      <alignment horizontal="left" vertical="center" readingOrder="1"/>
    </xf>
    <xf numFmtId="0" fontId="21" fillId="0" borderId="0" xfId="37" applyFont="1" applyAlignment="1">
      <alignment horizontal="left" vertical="center" readingOrder="1"/>
    </xf>
    <xf numFmtId="0" fontId="21" fillId="0" borderId="78" xfId="37" applyFont="1" applyBorder="1" applyAlignment="1">
      <alignment horizontal="left" vertical="center" readingOrder="1"/>
    </xf>
    <xf numFmtId="0" fontId="21" fillId="0" borderId="77" xfId="37" applyFont="1" applyBorder="1" applyAlignment="1">
      <alignment horizontal="left" vertical="center" wrapText="1" readingOrder="1"/>
    </xf>
    <xf numFmtId="0" fontId="21" fillId="0" borderId="0" xfId="37" applyFont="1" applyAlignment="1">
      <alignment horizontal="left" vertical="center" wrapText="1" readingOrder="1"/>
    </xf>
    <xf numFmtId="0" fontId="21" fillId="0" borderId="78" xfId="37" applyFont="1" applyBorder="1" applyAlignment="1">
      <alignment horizontal="left" vertical="center" wrapText="1" readingOrder="1"/>
    </xf>
    <xf numFmtId="0" fontId="4" fillId="21" borderId="101" xfId="162" applyFont="1" applyFill="1" applyBorder="1" applyAlignment="1">
      <alignment horizontal="left" vertical="center"/>
    </xf>
    <xf numFmtId="0" fontId="2" fillId="21" borderId="84" xfId="162" applyFill="1" applyBorder="1" applyAlignment="1">
      <alignment horizontal="left" vertical="center"/>
    </xf>
    <xf numFmtId="0" fontId="4" fillId="21" borderId="84" xfId="162" applyFont="1" applyFill="1" applyBorder="1" applyAlignment="1">
      <alignment horizontal="left" vertical="center"/>
    </xf>
    <xf numFmtId="0" fontId="4" fillId="21" borderId="102" xfId="162" applyFont="1" applyFill="1" applyBorder="1" applyAlignment="1">
      <alignment horizontal="left" vertical="center"/>
    </xf>
    <xf numFmtId="0" fontId="20" fillId="21" borderId="99" xfId="162" applyFont="1" applyFill="1" applyBorder="1" applyAlignment="1" applyProtection="1">
      <alignment horizontal="left" vertical="center"/>
      <protection locked="0"/>
    </xf>
    <xf numFmtId="0" fontId="2" fillId="21" borderId="0" xfId="162" applyFill="1" applyAlignment="1">
      <alignment horizontal="left" vertical="center"/>
    </xf>
    <xf numFmtId="181" fontId="20" fillId="21" borderId="0" xfId="164" applyNumberFormat="1" applyFont="1" applyFill="1" applyBorder="1" applyAlignment="1" applyProtection="1">
      <alignment horizontal="left" vertical="center"/>
      <protection locked="0"/>
    </xf>
    <xf numFmtId="0" fontId="2" fillId="21" borderId="100" xfId="162" applyFill="1" applyBorder="1" applyAlignment="1">
      <alignment horizontal="left" vertical="center"/>
    </xf>
    <xf numFmtId="0" fontId="20" fillId="21" borderId="47" xfId="162" applyFont="1" applyFill="1" applyBorder="1" applyAlignment="1" applyProtection="1">
      <alignment horizontal="left" vertical="center"/>
      <protection locked="0"/>
    </xf>
    <xf numFmtId="0" fontId="20" fillId="21" borderId="16" xfId="162" applyFont="1" applyFill="1" applyBorder="1" applyAlignment="1" applyProtection="1">
      <alignment horizontal="left" vertical="center"/>
      <protection locked="0"/>
    </xf>
    <xf numFmtId="0" fontId="2" fillId="21" borderId="16" xfId="162" applyFill="1" applyBorder="1" applyAlignment="1">
      <alignment horizontal="left" vertical="center"/>
    </xf>
    <xf numFmtId="0" fontId="20" fillId="21" borderId="67" xfId="162" applyFont="1" applyFill="1" applyBorder="1" applyAlignment="1" applyProtection="1">
      <alignment horizontal="left" vertical="center"/>
      <protection locked="0"/>
    </xf>
    <xf numFmtId="0" fontId="4" fillId="0" borderId="0" xfId="162" applyFont="1" applyAlignment="1">
      <alignment horizontal="center" vertical="center"/>
    </xf>
    <xf numFmtId="0" fontId="118" fillId="56" borderId="43" xfId="162" applyFont="1" applyFill="1" applyBorder="1" applyAlignment="1">
      <alignment horizontal="center" vertical="center"/>
    </xf>
    <xf numFmtId="0" fontId="118" fillId="56" borderId="52" xfId="162" applyFont="1" applyFill="1" applyBorder="1" applyAlignment="1">
      <alignment horizontal="center" vertical="center"/>
    </xf>
    <xf numFmtId="0" fontId="118" fillId="56" borderId="44" xfId="162" applyFont="1" applyFill="1" applyBorder="1" applyAlignment="1">
      <alignment horizontal="center" vertical="center"/>
    </xf>
    <xf numFmtId="0" fontId="20" fillId="0" borderId="9" xfId="162" applyFont="1" applyBorder="1" applyAlignment="1">
      <alignment horizontal="center" vertical="center" wrapText="1"/>
    </xf>
    <xf numFmtId="0" fontId="20" fillId="0" borderId="9" xfId="162" applyFont="1" applyBorder="1" applyAlignment="1">
      <alignment horizontal="center" vertical="center"/>
    </xf>
    <xf numFmtId="0" fontId="20" fillId="0" borderId="9" xfId="162" applyFont="1" applyBorder="1" applyAlignment="1" applyProtection="1">
      <alignment horizontal="left" vertical="center"/>
      <protection hidden="1"/>
    </xf>
    <xf numFmtId="0" fontId="20" fillId="0" borderId="9" xfId="162" applyFont="1" applyBorder="1" applyAlignment="1">
      <alignment horizontal="left" vertical="center"/>
    </xf>
    <xf numFmtId="0" fontId="20" fillId="21" borderId="43" xfId="162" applyFont="1" applyFill="1" applyBorder="1" applyAlignment="1">
      <alignment horizontal="center" vertical="center"/>
    </xf>
    <xf numFmtId="0" fontId="20" fillId="21" borderId="44" xfId="162" applyFont="1" applyFill="1" applyBorder="1" applyAlignment="1">
      <alignment horizontal="center" vertical="center"/>
    </xf>
    <xf numFmtId="0" fontId="20" fillId="0" borderId="9" xfId="162" applyFont="1" applyBorder="1" applyAlignment="1" applyProtection="1">
      <alignment horizontal="center" vertical="center" wrapText="1"/>
      <protection hidden="1"/>
    </xf>
    <xf numFmtId="0" fontId="20" fillId="0" borderId="9" xfId="162" applyFont="1" applyBorder="1" applyAlignment="1" applyProtection="1">
      <alignment horizontal="center" vertical="center"/>
      <protection hidden="1"/>
    </xf>
    <xf numFmtId="0" fontId="128" fillId="21" borderId="9" xfId="166" applyFont="1" applyFill="1" applyBorder="1" applyAlignment="1">
      <alignment horizontal="left" vertical="center" wrapText="1"/>
    </xf>
    <xf numFmtId="0" fontId="119" fillId="0" borderId="101" xfId="166" applyFont="1" applyBorder="1" applyAlignment="1">
      <alignment horizontal="center" vertical="center"/>
    </xf>
    <xf numFmtId="0" fontId="119" fillId="0" borderId="84" xfId="166" applyFont="1" applyBorder="1" applyAlignment="1">
      <alignment horizontal="center" vertical="center"/>
    </xf>
    <xf numFmtId="0" fontId="119" fillId="0" borderId="102" xfId="166" applyFont="1" applyBorder="1" applyAlignment="1">
      <alignment horizontal="center" vertical="center"/>
    </xf>
    <xf numFmtId="0" fontId="119" fillId="0" borderId="99" xfId="166" applyFont="1" applyBorder="1" applyAlignment="1">
      <alignment horizontal="center" vertical="center"/>
    </xf>
    <xf numFmtId="0" fontId="119" fillId="0" borderId="0" xfId="166" applyFont="1" applyAlignment="1">
      <alignment horizontal="center" vertical="center"/>
    </xf>
    <xf numFmtId="0" fontId="119" fillId="0" borderId="100" xfId="166" applyFont="1" applyBorder="1" applyAlignment="1">
      <alignment horizontal="center" vertical="center"/>
    </xf>
    <xf numFmtId="0" fontId="119" fillId="0" borderId="47" xfId="166" applyFont="1" applyBorder="1" applyAlignment="1">
      <alignment horizontal="center" vertical="center"/>
    </xf>
    <xf numFmtId="0" fontId="119" fillId="0" borderId="16" xfId="166" applyFont="1" applyBorder="1" applyAlignment="1">
      <alignment horizontal="center" vertical="center"/>
    </xf>
    <xf numFmtId="0" fontId="119" fillId="0" borderId="67" xfId="166" applyFont="1" applyBorder="1" applyAlignment="1">
      <alignment horizontal="center" vertical="center"/>
    </xf>
    <xf numFmtId="0" fontId="120" fillId="29" borderId="9" xfId="166" applyFont="1" applyFill="1" applyBorder="1" applyAlignment="1">
      <alignment horizontal="center" vertical="center" wrapText="1"/>
    </xf>
    <xf numFmtId="0" fontId="120" fillId="21" borderId="9" xfId="166" applyFont="1" applyFill="1" applyBorder="1" applyAlignment="1">
      <alignment horizontal="center" vertical="center"/>
    </xf>
    <xf numFmtId="0" fontId="0" fillId="0" borderId="0" xfId="0"/>
  </cellXfs>
  <cellStyles count="168">
    <cellStyle name="20% - Accent1" xfId="68" xr:uid="{00000000-0005-0000-0000-000000000000}"/>
    <cellStyle name="20% - Accent2" xfId="69" xr:uid="{00000000-0005-0000-0000-000001000000}"/>
    <cellStyle name="20% - Accent3" xfId="70" xr:uid="{00000000-0005-0000-0000-000002000000}"/>
    <cellStyle name="20% - Accent4" xfId="71" xr:uid="{00000000-0005-0000-0000-000003000000}"/>
    <cellStyle name="20% - Accent5" xfId="72" xr:uid="{00000000-0005-0000-0000-000004000000}"/>
    <cellStyle name="20% - Accent6" xfId="73" xr:uid="{00000000-0005-0000-0000-000005000000}"/>
    <cellStyle name="20% - Ênfase1" xfId="3" builtinId="30" customBuiltin="1"/>
    <cellStyle name="20% - Ênfase1 2" xfId="74" xr:uid="{00000000-0005-0000-0000-000007000000}"/>
    <cellStyle name="20% - Ênfase2" xfId="4" builtinId="34" customBuiltin="1"/>
    <cellStyle name="20% - Ênfase2 2" xfId="75" xr:uid="{00000000-0005-0000-0000-000009000000}"/>
    <cellStyle name="20% - Ênfase3" xfId="5" builtinId="38" customBuiltin="1"/>
    <cellStyle name="20% - Ênfase3 2" xfId="76" xr:uid="{00000000-0005-0000-0000-00000B000000}"/>
    <cellStyle name="20% - Ênfase4" xfId="6" builtinId="42" customBuiltin="1"/>
    <cellStyle name="20% - Ênfase4 2" xfId="77" xr:uid="{00000000-0005-0000-0000-00000D000000}"/>
    <cellStyle name="20% - Ênfase5" xfId="7" builtinId="46" customBuiltin="1"/>
    <cellStyle name="20% - Ênfase5 2" xfId="78" xr:uid="{00000000-0005-0000-0000-00000F000000}"/>
    <cellStyle name="20% - Ênfase6" xfId="8" builtinId="50" customBuiltin="1"/>
    <cellStyle name="20% - Ênfase6 2" xfId="79" xr:uid="{00000000-0005-0000-0000-000011000000}"/>
    <cellStyle name="40% - Accent1" xfId="80" xr:uid="{00000000-0005-0000-0000-000012000000}"/>
    <cellStyle name="40% - Accent2" xfId="81" xr:uid="{00000000-0005-0000-0000-000013000000}"/>
    <cellStyle name="40% - Accent3" xfId="82" xr:uid="{00000000-0005-0000-0000-000014000000}"/>
    <cellStyle name="40% - Accent4" xfId="83" xr:uid="{00000000-0005-0000-0000-000015000000}"/>
    <cellStyle name="40% - Accent5" xfId="84" xr:uid="{00000000-0005-0000-0000-000016000000}"/>
    <cellStyle name="40% - Accent6" xfId="85" xr:uid="{00000000-0005-0000-0000-000017000000}"/>
    <cellStyle name="40% - Ênfase1" xfId="9" builtinId="31" customBuiltin="1"/>
    <cellStyle name="40% - Ênfase1 2" xfId="86" xr:uid="{00000000-0005-0000-0000-000019000000}"/>
    <cellStyle name="40% - Ênfase2" xfId="10" builtinId="35" customBuiltin="1"/>
    <cellStyle name="40% - Ênfase2 2" xfId="87" xr:uid="{00000000-0005-0000-0000-00001B000000}"/>
    <cellStyle name="40% - Ênfase3" xfId="11" builtinId="39" customBuiltin="1"/>
    <cellStyle name="40% - Ênfase3 2" xfId="88" xr:uid="{00000000-0005-0000-0000-00001D000000}"/>
    <cellStyle name="40% - Ênfase4" xfId="12" builtinId="43" customBuiltin="1"/>
    <cellStyle name="40% - Ênfase4 2" xfId="89" xr:uid="{00000000-0005-0000-0000-00001F000000}"/>
    <cellStyle name="40% - Ênfase5" xfId="13" builtinId="47" customBuiltin="1"/>
    <cellStyle name="40% - Ênfase5 2" xfId="90" xr:uid="{00000000-0005-0000-0000-000021000000}"/>
    <cellStyle name="40% - Ênfase6" xfId="14" builtinId="51" customBuiltin="1"/>
    <cellStyle name="40% - Ênfase6 2" xfId="91" xr:uid="{00000000-0005-0000-0000-000023000000}"/>
    <cellStyle name="60% - Accent1" xfId="92" xr:uid="{00000000-0005-0000-0000-000024000000}"/>
    <cellStyle name="60% - Accent2" xfId="93" xr:uid="{00000000-0005-0000-0000-000025000000}"/>
    <cellStyle name="60% - Accent3" xfId="94" xr:uid="{00000000-0005-0000-0000-000026000000}"/>
    <cellStyle name="60% - Accent4" xfId="95" xr:uid="{00000000-0005-0000-0000-000027000000}"/>
    <cellStyle name="60% - Accent5" xfId="96" xr:uid="{00000000-0005-0000-0000-000028000000}"/>
    <cellStyle name="60% - Accent6" xfId="97" xr:uid="{00000000-0005-0000-0000-000029000000}"/>
    <cellStyle name="60% - Ênfase1" xfId="15" builtinId="32" customBuiltin="1"/>
    <cellStyle name="60% - Ênfase1 2" xfId="98" xr:uid="{00000000-0005-0000-0000-00002B000000}"/>
    <cellStyle name="60% - Ênfase2" xfId="16" builtinId="36" customBuiltin="1"/>
    <cellStyle name="60% - Ênfase2 2" xfId="99" xr:uid="{00000000-0005-0000-0000-00002D000000}"/>
    <cellStyle name="60% - Ênfase3" xfId="17" builtinId="40" customBuiltin="1"/>
    <cellStyle name="60% - Ênfase3 2" xfId="100" xr:uid="{00000000-0005-0000-0000-00002F000000}"/>
    <cellStyle name="60% - Ênfase4" xfId="18" builtinId="44" customBuiltin="1"/>
    <cellStyle name="60% - Ênfase4 2" xfId="101" xr:uid="{00000000-0005-0000-0000-000031000000}"/>
    <cellStyle name="60% - Ênfase5" xfId="19" builtinId="48" customBuiltin="1"/>
    <cellStyle name="60% - Ênfase5 2" xfId="102" xr:uid="{00000000-0005-0000-0000-000033000000}"/>
    <cellStyle name="60% - Ênfase6" xfId="20" builtinId="52" customBuiltin="1"/>
    <cellStyle name="60% - Ênfase6 2" xfId="103" xr:uid="{00000000-0005-0000-0000-000035000000}"/>
    <cellStyle name="Accent1" xfId="104" xr:uid="{00000000-0005-0000-0000-000036000000}"/>
    <cellStyle name="Accent2" xfId="105" xr:uid="{00000000-0005-0000-0000-000037000000}"/>
    <cellStyle name="Accent3" xfId="106" xr:uid="{00000000-0005-0000-0000-000038000000}"/>
    <cellStyle name="Accent4" xfId="107" xr:uid="{00000000-0005-0000-0000-000039000000}"/>
    <cellStyle name="Accent5" xfId="108" xr:uid="{00000000-0005-0000-0000-00003A000000}"/>
    <cellStyle name="Accent6" xfId="109" xr:uid="{00000000-0005-0000-0000-00003B000000}"/>
    <cellStyle name="Bad" xfId="110" xr:uid="{00000000-0005-0000-0000-00003C000000}"/>
    <cellStyle name="Bom" xfId="21" builtinId="26" customBuiltin="1"/>
    <cellStyle name="Bom 2" xfId="111" xr:uid="{00000000-0005-0000-0000-00003E000000}"/>
    <cellStyle name="Calculation" xfId="112" xr:uid="{00000000-0005-0000-0000-00003F000000}"/>
    <cellStyle name="Cálculo" xfId="22" builtinId="22" customBuiltin="1"/>
    <cellStyle name="Cálculo 2" xfId="113" xr:uid="{00000000-0005-0000-0000-000041000000}"/>
    <cellStyle name="Célula de Verificação" xfId="23" builtinId="23" customBuiltin="1"/>
    <cellStyle name="Célula de Verificação 2" xfId="114" xr:uid="{00000000-0005-0000-0000-000043000000}"/>
    <cellStyle name="Célula Vinculada" xfId="24" builtinId="24" customBuiltin="1"/>
    <cellStyle name="Célula Vinculada 2" xfId="115" xr:uid="{00000000-0005-0000-0000-000045000000}"/>
    <cellStyle name="Check Cell" xfId="116" xr:uid="{00000000-0005-0000-0000-000046000000}"/>
    <cellStyle name="Comma0" xfId="25" xr:uid="{00000000-0005-0000-0000-000047000000}"/>
    <cellStyle name="Currency0" xfId="26" xr:uid="{00000000-0005-0000-0000-000048000000}"/>
    <cellStyle name="Ênfase1" xfId="27" builtinId="29" customBuiltin="1"/>
    <cellStyle name="Ênfase1 2" xfId="117" xr:uid="{00000000-0005-0000-0000-00004A000000}"/>
    <cellStyle name="Ênfase2" xfId="28" builtinId="33" customBuiltin="1"/>
    <cellStyle name="Ênfase2 2" xfId="118" xr:uid="{00000000-0005-0000-0000-00004C000000}"/>
    <cellStyle name="Ênfase3" xfId="29" builtinId="37" customBuiltin="1"/>
    <cellStyle name="Ênfase3 2" xfId="119" xr:uid="{00000000-0005-0000-0000-00004E000000}"/>
    <cellStyle name="Ênfase4" xfId="30" builtinId="41" customBuiltin="1"/>
    <cellStyle name="Ênfase4 2" xfId="120" xr:uid="{00000000-0005-0000-0000-000050000000}"/>
    <cellStyle name="Ênfase5" xfId="31" builtinId="45" customBuiltin="1"/>
    <cellStyle name="Ênfase5 2" xfId="121" xr:uid="{00000000-0005-0000-0000-000052000000}"/>
    <cellStyle name="Ênfase6" xfId="32" builtinId="49" customBuiltin="1"/>
    <cellStyle name="Ênfase6 2" xfId="122" xr:uid="{00000000-0005-0000-0000-000054000000}"/>
    <cellStyle name="Entrada" xfId="33" builtinId="20" customBuiltin="1"/>
    <cellStyle name="Entrada 2" xfId="123" xr:uid="{00000000-0005-0000-0000-000056000000}"/>
    <cellStyle name="Excel Built-in Normal" xfId="34" xr:uid="{00000000-0005-0000-0000-000057000000}"/>
    <cellStyle name="Explanatory Text" xfId="124" xr:uid="{00000000-0005-0000-0000-000058000000}"/>
    <cellStyle name="Good" xfId="125" xr:uid="{00000000-0005-0000-0000-000059000000}"/>
    <cellStyle name="Heading 1" xfId="126" xr:uid="{00000000-0005-0000-0000-00005A000000}"/>
    <cellStyle name="Heading 2" xfId="127" xr:uid="{00000000-0005-0000-0000-00005B000000}"/>
    <cellStyle name="Heading 3" xfId="128" xr:uid="{00000000-0005-0000-0000-00005C000000}"/>
    <cellStyle name="Heading 4" xfId="129" xr:uid="{00000000-0005-0000-0000-00005D000000}"/>
    <cellStyle name="Incorreto 2" xfId="130" xr:uid="{00000000-0005-0000-0000-00005F000000}"/>
    <cellStyle name="Input" xfId="131" xr:uid="{00000000-0005-0000-0000-000060000000}"/>
    <cellStyle name="Linked Cell" xfId="132" xr:uid="{00000000-0005-0000-0000-000061000000}"/>
    <cellStyle name="Moeda" xfId="53" builtinId="4"/>
    <cellStyle name="Moeda 2" xfId="64" xr:uid="{00000000-0005-0000-0000-000063000000}"/>
    <cellStyle name="Moeda 3" xfId="63" xr:uid="{00000000-0005-0000-0000-000064000000}"/>
    <cellStyle name="Moeda 4" xfId="158" xr:uid="{00000000-0005-0000-0000-000065000000}"/>
    <cellStyle name="Moeda 5" xfId="155" xr:uid="{00000000-0005-0000-0000-000066000000}"/>
    <cellStyle name="Moeda 6" xfId="164" xr:uid="{C5357937-8A79-4D81-96FF-78CC30E383BC}"/>
    <cellStyle name="Neutra 2" xfId="133" xr:uid="{00000000-0005-0000-0000-000068000000}"/>
    <cellStyle name="Neutral" xfId="134" xr:uid="{00000000-0005-0000-0000-000069000000}"/>
    <cellStyle name="Neutro" xfId="36" builtinId="28" customBuiltin="1"/>
    <cellStyle name="NívelCol_1" xfId="2" builtinId="2" iLevel="0"/>
    <cellStyle name="NívelLinha_1" xfId="1" builtinId="1" iLevel="0"/>
    <cellStyle name="Normal" xfId="0" builtinId="0"/>
    <cellStyle name="Normal 11 2" xfId="152" xr:uid="{00000000-0005-0000-0000-00006D000000}"/>
    <cellStyle name="Normal 180" xfId="160" xr:uid="{00000000-0005-0000-0000-00006E000000}"/>
    <cellStyle name="Normal 181" xfId="156" xr:uid="{00000000-0005-0000-0000-00006F000000}"/>
    <cellStyle name="Normal 2" xfId="37" xr:uid="{00000000-0005-0000-0000-000070000000}"/>
    <cellStyle name="Normal 3" xfId="149" xr:uid="{00000000-0005-0000-0000-000071000000}"/>
    <cellStyle name="Normal 3 2" xfId="151" xr:uid="{00000000-0005-0000-0000-000072000000}"/>
    <cellStyle name="Normal 3 3" xfId="60" xr:uid="{00000000-0005-0000-0000-000073000000}"/>
    <cellStyle name="Normal 30" xfId="57" xr:uid="{00000000-0005-0000-0000-000074000000}"/>
    <cellStyle name="Normal 38" xfId="153" xr:uid="{00000000-0005-0000-0000-000075000000}"/>
    <cellStyle name="Normal 4" xfId="56" xr:uid="{00000000-0005-0000-0000-000076000000}"/>
    <cellStyle name="Normal 5" xfId="162" xr:uid="{5E16D589-DEF4-40CB-8885-3F58D36D7DEE}"/>
    <cellStyle name="Normal 6" xfId="55" xr:uid="{00000000-0005-0000-0000-000077000000}"/>
    <cellStyle name="Normal 7" xfId="166" xr:uid="{6C7FC030-7DD1-4E7A-B380-F68B648D3795}"/>
    <cellStyle name="Normal 7 2" xfId="161" xr:uid="{00000000-0005-0000-0000-000078000000}"/>
    <cellStyle name="Normal_Pesquisa no referencial 10 de maio de 2013" xfId="67" xr:uid="{00000000-0005-0000-0000-000079000000}"/>
    <cellStyle name="Normal_Planilha Casa A=50,00 m²" xfId="38" xr:uid="{00000000-0005-0000-0000-00007A000000}"/>
    <cellStyle name="Normal_Planilha Casa A=50,00 m² 2" xfId="54" xr:uid="{00000000-0005-0000-0000-00007B000000}"/>
    <cellStyle name="Nota" xfId="39" builtinId="10" customBuiltin="1"/>
    <cellStyle name="Nota 2" xfId="135" xr:uid="{00000000-0005-0000-0000-00007D000000}"/>
    <cellStyle name="Note" xfId="136" xr:uid="{00000000-0005-0000-0000-00007E000000}"/>
    <cellStyle name="Output" xfId="137" xr:uid="{00000000-0005-0000-0000-00007F000000}"/>
    <cellStyle name="Porcentagem" xfId="40" builtinId="5"/>
    <cellStyle name="Porcentagem 2" xfId="61" xr:uid="{00000000-0005-0000-0000-000081000000}"/>
    <cellStyle name="Porcentagem 3" xfId="65" xr:uid="{00000000-0005-0000-0000-000082000000}"/>
    <cellStyle name="Porcentagem 4" xfId="165" xr:uid="{79DECA86-57FC-422D-86AC-5D6776B070C1}"/>
    <cellStyle name="Ruim" xfId="35" builtinId="27" customBuiltin="1"/>
    <cellStyle name="Saída" xfId="41" builtinId="21" customBuiltin="1"/>
    <cellStyle name="Saída 2" xfId="138" xr:uid="{00000000-0005-0000-0000-000084000000}"/>
    <cellStyle name="Separador de milhares 2" xfId="42" xr:uid="{00000000-0005-0000-0000-000085000000}"/>
    <cellStyle name="Separador de milhares 3" xfId="62" xr:uid="{00000000-0005-0000-0000-000086000000}"/>
    <cellStyle name="Separador de milhares 3 2" xfId="66" xr:uid="{00000000-0005-0000-0000-000087000000}"/>
    <cellStyle name="Separador de milhares 4" xfId="150" xr:uid="{00000000-0005-0000-0000-000088000000}"/>
    <cellStyle name="Texto de Aviso" xfId="43" builtinId="11" customBuiltin="1"/>
    <cellStyle name="Texto de Aviso 2" xfId="139" xr:uid="{00000000-0005-0000-0000-00008A000000}"/>
    <cellStyle name="Texto Explicativo" xfId="44" builtinId="53" customBuiltin="1"/>
    <cellStyle name="Texto Explicativo 2" xfId="140" xr:uid="{00000000-0005-0000-0000-00008C000000}"/>
    <cellStyle name="Title" xfId="141" xr:uid="{00000000-0005-0000-0000-00008D000000}"/>
    <cellStyle name="Título" xfId="45" builtinId="15" customBuiltin="1"/>
    <cellStyle name="Título 1" xfId="46" builtinId="16" customBuiltin="1"/>
    <cellStyle name="Título 1 2" xfId="143" xr:uid="{00000000-0005-0000-0000-000090000000}"/>
    <cellStyle name="Título 2" xfId="47" builtinId="17" customBuiltin="1"/>
    <cellStyle name="Título 2 2" xfId="144" xr:uid="{00000000-0005-0000-0000-000092000000}"/>
    <cellStyle name="Título 3" xfId="48" builtinId="18" customBuiltin="1"/>
    <cellStyle name="Título 3 2" xfId="145" xr:uid="{00000000-0005-0000-0000-000094000000}"/>
    <cellStyle name="Título 4" xfId="49" builtinId="19" customBuiltin="1"/>
    <cellStyle name="Título 4 2" xfId="146" xr:uid="{00000000-0005-0000-0000-000096000000}"/>
    <cellStyle name="Título 5" xfId="142" xr:uid="{00000000-0005-0000-0000-000097000000}"/>
    <cellStyle name="Total" xfId="50" builtinId="25" customBuiltin="1"/>
    <cellStyle name="Total 2" xfId="147" xr:uid="{00000000-0005-0000-0000-000099000000}"/>
    <cellStyle name="Vírgula" xfId="51" builtinId="3"/>
    <cellStyle name="Vírgula 13 2" xfId="157" xr:uid="{00000000-0005-0000-0000-00009B000000}"/>
    <cellStyle name="Vírgula 2" xfId="59" xr:uid="{00000000-0005-0000-0000-00009C000000}"/>
    <cellStyle name="Vírgula 2 2" xfId="154" xr:uid="{00000000-0005-0000-0000-00009D000000}"/>
    <cellStyle name="Vírgula 3" xfId="58" xr:uid="{00000000-0005-0000-0000-00009E000000}"/>
    <cellStyle name="Vírgula 4" xfId="163" xr:uid="{D22013F2-CCE1-4297-B6A6-6AC3FD1A085E}"/>
    <cellStyle name="Vírgula 5" xfId="52" xr:uid="{00000000-0005-0000-0000-00009F000000}"/>
    <cellStyle name="Vírgula 6" xfId="167" xr:uid="{A5B5290C-D97A-4467-83E9-F1435242324D}"/>
    <cellStyle name="Vírgula 6 2 3" xfId="159" xr:uid="{00000000-0005-0000-0000-0000A0000000}"/>
    <cellStyle name="Warning Text" xfId="148" xr:uid="{00000000-0005-0000-0000-0000A1000000}"/>
  </cellStyles>
  <dxfs count="8">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70AB2F"/>
      <color rgb="FF659A2A"/>
      <color rgb="FF0033CC"/>
      <color rgb="FFB2B2B2"/>
      <color rgb="FFDDDD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onnections" Target="connection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3.png"/></Relationships>
</file>

<file path=xl/drawings/_rels/drawing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0</xdr:col>
      <xdr:colOff>31751</xdr:colOff>
      <xdr:row>0</xdr:row>
      <xdr:rowOff>63500</xdr:rowOff>
    </xdr:from>
    <xdr:to>
      <xdr:col>9</xdr:col>
      <xdr:colOff>1127126</xdr:colOff>
      <xdr:row>8</xdr:row>
      <xdr:rowOff>142875</xdr:rowOff>
    </xdr:to>
    <xdr:sp macro="" textlink="">
      <xdr:nvSpPr>
        <xdr:cNvPr id="4" name="CaixaDeTexto 3">
          <a:extLst>
            <a:ext uri="{FF2B5EF4-FFF2-40B4-BE49-F238E27FC236}">
              <a16:creationId xmlns:a16="http://schemas.microsoft.com/office/drawing/2014/main" id="{00000000-0008-0000-0000-000004000000}"/>
            </a:ext>
          </a:extLst>
        </xdr:cNvPr>
        <xdr:cNvSpPr txBox="1"/>
      </xdr:nvSpPr>
      <xdr:spPr>
        <a:xfrm>
          <a:off x="31751" y="63500"/>
          <a:ext cx="13684250" cy="13493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rtl="0">
            <a:defRPr sz="1000"/>
          </a:pPr>
          <a:r>
            <a:rPr lang="pt-BR" sz="1100" b="0" i="0" u="none" strike="noStrike" baseline="0">
              <a:solidFill>
                <a:srgbClr val="000000"/>
              </a:solidFill>
              <a:latin typeface="Calibri"/>
            </a:rPr>
            <a:t>                                                 </a:t>
          </a:r>
          <a:r>
            <a:rPr lang="pt-BR" sz="1100" b="1" i="0" u="none" strike="noStrike" baseline="0">
              <a:solidFill>
                <a:srgbClr val="000000"/>
              </a:solidFill>
              <a:latin typeface="Calibri"/>
            </a:rPr>
            <a:t>PREFEITURA  MUNICIPAL  DE VÁRZEA  GRANDE</a:t>
          </a:r>
          <a:endParaRPr lang="pt-BR" sz="1100" b="0" i="0" u="none" strike="noStrike" baseline="0">
            <a:solidFill>
              <a:srgbClr val="000000"/>
            </a:solidFill>
            <a:latin typeface="Calibri"/>
          </a:endParaRPr>
        </a:p>
        <a:p>
          <a:pPr algn="ctr" rtl="0">
            <a:defRPr sz="1000"/>
          </a:pPr>
          <a:r>
            <a:rPr lang="pt-BR" sz="1100" b="0" i="0" u="none" strike="noStrike" baseline="0">
              <a:solidFill>
                <a:srgbClr val="000000"/>
              </a:solidFill>
              <a:latin typeface="Calibri"/>
            </a:rPr>
            <a:t>                                                  Secretaria  municipal de Educação, Cultura, Esporte e Lazer</a:t>
          </a:r>
        </a:p>
        <a:p>
          <a:pPr algn="ctr" rtl="0">
            <a:lnSpc>
              <a:spcPts val="1200"/>
            </a:lnSpc>
            <a:defRPr sz="1000"/>
          </a:pPr>
          <a:r>
            <a:rPr lang="pt-BR" sz="1100" b="0" i="0" u="none" strike="noStrike" baseline="0">
              <a:solidFill>
                <a:srgbClr val="000000"/>
              </a:solidFill>
              <a:latin typeface="Calibri"/>
            </a:rPr>
            <a:t>                   </a:t>
          </a:r>
          <a:r>
            <a:rPr lang="pt-BR" sz="1100" b="1" i="0" u="none" strike="noStrike" baseline="0">
              <a:solidFill>
                <a:srgbClr val="000000"/>
              </a:solidFill>
              <a:latin typeface="Calibri"/>
            </a:rPr>
            <a:t>           </a:t>
          </a:r>
          <a:r>
            <a:rPr lang="pt-BR" sz="1100" b="0" i="0" u="none" strike="noStrike" baseline="0">
              <a:solidFill>
                <a:srgbClr val="000000"/>
              </a:solidFill>
              <a:latin typeface="Calibri"/>
            </a:rPr>
            <a:t>                          Av. Castelo Branco , 2500 - (065) 8444-2378 , Água Limpa ,  cep: 78.125-700</a:t>
          </a:r>
        </a:p>
        <a:p>
          <a:pPr algn="ctr" rtl="0">
            <a:lnSpc>
              <a:spcPts val="1200"/>
            </a:lnSpc>
            <a:defRPr sz="1000"/>
          </a:pPr>
          <a:r>
            <a:rPr lang="pt-BR" sz="1100" b="1" i="0" u="none" strike="noStrike" baseline="0">
              <a:solidFill>
                <a:srgbClr val="000000"/>
              </a:solidFill>
              <a:latin typeface="Calibri"/>
            </a:rPr>
            <a:t>                                                    Várzea  Grande                 Mato Grosso</a:t>
          </a:r>
        </a:p>
        <a:p>
          <a:pPr algn="ctr" rtl="0">
            <a:defRPr sz="1000"/>
          </a:pPr>
          <a:r>
            <a:rPr lang="pt-BR" sz="1100" b="0" i="0" u="none" strike="noStrike" baseline="0">
              <a:solidFill>
                <a:srgbClr val="000000"/>
              </a:solidFill>
              <a:latin typeface="Calibri"/>
            </a:rPr>
            <a:t>                      </a:t>
          </a:r>
        </a:p>
        <a:p>
          <a:pPr algn="ctr" rtl="0">
            <a:lnSpc>
              <a:spcPts val="1100"/>
            </a:lnSpc>
            <a:defRPr sz="1000"/>
          </a:pPr>
          <a:endParaRPr lang="pt-BR" sz="1100" b="0" i="0" u="none" strike="noStrike" baseline="0">
            <a:solidFill>
              <a:srgbClr val="000000"/>
            </a:solidFill>
            <a:latin typeface="Calibri"/>
          </a:endParaRPr>
        </a:p>
      </xdr:txBody>
    </xdr:sp>
    <xdr:clientData/>
  </xdr:twoCellAnchor>
  <xdr:twoCellAnchor editAs="oneCell">
    <xdr:from>
      <xdr:col>0</xdr:col>
      <xdr:colOff>31750</xdr:colOff>
      <xdr:row>0</xdr:row>
      <xdr:rowOff>79375</xdr:rowOff>
    </xdr:from>
    <xdr:to>
      <xdr:col>1</xdr:col>
      <xdr:colOff>2440782</xdr:colOff>
      <xdr:row>7</xdr:row>
      <xdr:rowOff>83343</xdr:rowOff>
    </xdr:to>
    <xdr:pic>
      <xdr:nvPicPr>
        <xdr:cNvPr id="6" name="Imagem 5">
          <a:extLst>
            <a:ext uri="{FF2B5EF4-FFF2-40B4-BE49-F238E27FC236}">
              <a16:creationId xmlns:a16="http://schemas.microsoft.com/office/drawing/2014/main" id="{00000000-0008-0000-0000-000006000000}"/>
            </a:ext>
          </a:extLst>
        </xdr:cNvPr>
        <xdr:cNvPicPr/>
      </xdr:nvPicPr>
      <xdr:blipFill>
        <a:blip xmlns:r="http://schemas.openxmlformats.org/officeDocument/2006/relationships" r:embed="rId1" cstate="print"/>
        <a:srcRect/>
        <a:stretch>
          <a:fillRect/>
        </a:stretch>
      </xdr:blipFill>
      <xdr:spPr bwMode="auto">
        <a:xfrm>
          <a:off x="31750" y="79375"/>
          <a:ext cx="3135313" cy="117078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10583</xdr:rowOff>
    </xdr:from>
    <xdr:to>
      <xdr:col>8</xdr:col>
      <xdr:colOff>0</xdr:colOff>
      <xdr:row>5</xdr:row>
      <xdr:rowOff>179917</xdr:rowOff>
    </xdr:to>
    <xdr:sp macro="" textlink="">
      <xdr:nvSpPr>
        <xdr:cNvPr id="4" name="CaixaDeTexto 3">
          <a:extLst>
            <a:ext uri="{FF2B5EF4-FFF2-40B4-BE49-F238E27FC236}">
              <a16:creationId xmlns:a16="http://schemas.microsoft.com/office/drawing/2014/main" id="{00000000-0008-0000-0100-000004000000}"/>
            </a:ext>
          </a:extLst>
        </xdr:cNvPr>
        <xdr:cNvSpPr txBox="1"/>
      </xdr:nvSpPr>
      <xdr:spPr>
        <a:xfrm>
          <a:off x="0" y="10583"/>
          <a:ext cx="11313583" cy="112183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rtl="0">
            <a:defRPr sz="1000"/>
          </a:pPr>
          <a:r>
            <a:rPr lang="pt-BR" sz="1100" b="0" i="0" u="none" strike="noStrike" baseline="0">
              <a:solidFill>
                <a:srgbClr val="000000"/>
              </a:solidFill>
              <a:latin typeface="Calibri"/>
            </a:rPr>
            <a:t>                                                 </a:t>
          </a:r>
          <a:r>
            <a:rPr lang="pt-BR" sz="1100" b="1" i="0" u="none" strike="noStrike" baseline="0">
              <a:solidFill>
                <a:srgbClr val="000000"/>
              </a:solidFill>
              <a:latin typeface="Calibri"/>
            </a:rPr>
            <a:t>PREFEITURA  MUNICIPAL  DE VÁRZEA  GRANDE</a:t>
          </a:r>
          <a:endParaRPr lang="pt-BR" sz="1100" b="0" i="0" u="none" strike="noStrike" baseline="0">
            <a:solidFill>
              <a:srgbClr val="000000"/>
            </a:solidFill>
            <a:latin typeface="Calibri"/>
          </a:endParaRPr>
        </a:p>
        <a:p>
          <a:pPr algn="ctr" rtl="0">
            <a:defRPr sz="1000"/>
          </a:pPr>
          <a:r>
            <a:rPr lang="pt-BR" sz="1100" b="0" i="0" u="none" strike="noStrike" baseline="0">
              <a:solidFill>
                <a:srgbClr val="000000"/>
              </a:solidFill>
              <a:latin typeface="Calibri"/>
            </a:rPr>
            <a:t>                                                  Secretaria  Municipal de Educação, Cultura, Esporte e Lazer</a:t>
          </a:r>
        </a:p>
        <a:p>
          <a:pPr algn="ctr" rtl="0">
            <a:defRPr sz="1000"/>
          </a:pPr>
          <a:r>
            <a:rPr lang="pt-BR" sz="1100" b="0" i="0" u="none" strike="noStrike" baseline="0">
              <a:solidFill>
                <a:srgbClr val="000000"/>
              </a:solidFill>
              <a:latin typeface="Calibri"/>
            </a:rPr>
            <a:t>                   </a:t>
          </a:r>
          <a:r>
            <a:rPr lang="pt-BR" sz="1100" b="1" i="0" u="none" strike="noStrike" baseline="0">
              <a:solidFill>
                <a:srgbClr val="000000"/>
              </a:solidFill>
              <a:latin typeface="Calibri"/>
            </a:rPr>
            <a:t>           </a:t>
          </a:r>
          <a:r>
            <a:rPr lang="pt-BR" sz="1100" b="0" i="0" u="none" strike="noStrike" baseline="0">
              <a:solidFill>
                <a:srgbClr val="000000"/>
              </a:solidFill>
              <a:latin typeface="Calibri"/>
            </a:rPr>
            <a:t>                          Av. Castelo Branco , 2500 - (065) 8444-2378 , Água Limpa ,  cep: 78.125-700</a:t>
          </a:r>
        </a:p>
        <a:p>
          <a:pPr algn="ctr" rtl="0">
            <a:defRPr sz="1000"/>
          </a:pPr>
          <a:r>
            <a:rPr lang="pt-BR" sz="1100" b="1" i="0" u="none" strike="noStrike" baseline="0">
              <a:solidFill>
                <a:srgbClr val="000000"/>
              </a:solidFill>
              <a:latin typeface="Calibri"/>
            </a:rPr>
            <a:t>                                                    Várzea  Grande                 Mato Grosso</a:t>
          </a:r>
        </a:p>
        <a:p>
          <a:pPr algn="ctr" rtl="0">
            <a:defRPr sz="1000"/>
          </a:pPr>
          <a:r>
            <a:rPr lang="pt-BR" sz="1100" b="0" i="0" u="none" strike="noStrike" baseline="0">
              <a:solidFill>
                <a:srgbClr val="000000"/>
              </a:solidFill>
              <a:latin typeface="Calibri"/>
            </a:rPr>
            <a:t>                      </a:t>
          </a:r>
        </a:p>
        <a:p>
          <a:pPr algn="ctr" rtl="0">
            <a:defRPr sz="1000"/>
          </a:pPr>
          <a:endParaRPr lang="pt-BR" sz="1100" b="0" i="0" u="none" strike="noStrike" baseline="0">
            <a:solidFill>
              <a:srgbClr val="000000"/>
            </a:solidFill>
            <a:latin typeface="Calibri"/>
          </a:endParaRPr>
        </a:p>
      </xdr:txBody>
    </xdr:sp>
    <xdr:clientData/>
  </xdr:twoCellAnchor>
  <xdr:twoCellAnchor editAs="oneCell">
    <xdr:from>
      <xdr:col>0</xdr:col>
      <xdr:colOff>74085</xdr:colOff>
      <xdr:row>0</xdr:row>
      <xdr:rowOff>21168</xdr:rowOff>
    </xdr:from>
    <xdr:to>
      <xdr:col>3</xdr:col>
      <xdr:colOff>391584</xdr:colOff>
      <xdr:row>5</xdr:row>
      <xdr:rowOff>105834</xdr:rowOff>
    </xdr:to>
    <xdr:pic>
      <xdr:nvPicPr>
        <xdr:cNvPr id="3" name="Imagem 2">
          <a:extLst>
            <a:ext uri="{FF2B5EF4-FFF2-40B4-BE49-F238E27FC236}">
              <a16:creationId xmlns:a16="http://schemas.microsoft.com/office/drawing/2014/main" id="{00000000-0008-0000-0100-000003000000}"/>
            </a:ext>
          </a:extLst>
        </xdr:cNvPr>
        <xdr:cNvPicPr/>
      </xdr:nvPicPr>
      <xdr:blipFill>
        <a:blip xmlns:r="http://schemas.openxmlformats.org/officeDocument/2006/relationships" r:embed="rId1" cstate="print"/>
        <a:srcRect/>
        <a:stretch>
          <a:fillRect/>
        </a:stretch>
      </xdr:blipFill>
      <xdr:spPr bwMode="auto">
        <a:xfrm>
          <a:off x="74085" y="21168"/>
          <a:ext cx="2899832" cy="1037166"/>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739589</xdr:colOff>
      <xdr:row>0</xdr:row>
      <xdr:rowOff>1</xdr:rowOff>
    </xdr:from>
    <xdr:to>
      <xdr:col>3</xdr:col>
      <xdr:colOff>3429002</xdr:colOff>
      <xdr:row>3</xdr:row>
      <xdr:rowOff>201898</xdr:rowOff>
    </xdr:to>
    <xdr:pic>
      <xdr:nvPicPr>
        <xdr:cNvPr id="3" name="Imagem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35089" y="1"/>
          <a:ext cx="2689413" cy="874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361087</xdr:colOff>
      <xdr:row>0</xdr:row>
      <xdr:rowOff>3465</xdr:rowOff>
    </xdr:from>
    <xdr:to>
      <xdr:col>3</xdr:col>
      <xdr:colOff>2465071</xdr:colOff>
      <xdr:row>4</xdr:row>
      <xdr:rowOff>1869</xdr:rowOff>
    </xdr:to>
    <xdr:pic>
      <xdr:nvPicPr>
        <xdr:cNvPr id="3" name="Imagem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a:stretch>
          <a:fillRect/>
        </a:stretch>
      </xdr:blipFill>
      <xdr:spPr>
        <a:xfrm>
          <a:off x="361087" y="251115"/>
          <a:ext cx="4515714" cy="969954"/>
        </a:xfrm>
        <a:prstGeom prst="rect">
          <a:avLst/>
        </a:prstGeom>
      </xdr:spPr>
    </xdr:pic>
    <xdr:clientData/>
  </xdr:twoCellAnchor>
  <xdr:twoCellAnchor editAs="oneCell">
    <xdr:from>
      <xdr:col>3</xdr:col>
      <xdr:colOff>5606143</xdr:colOff>
      <xdr:row>0</xdr:row>
      <xdr:rowOff>57150</xdr:rowOff>
    </xdr:from>
    <xdr:to>
      <xdr:col>6</xdr:col>
      <xdr:colOff>1173480</xdr:colOff>
      <xdr:row>4</xdr:row>
      <xdr:rowOff>9559</xdr:rowOff>
    </xdr:to>
    <xdr:pic>
      <xdr:nvPicPr>
        <xdr:cNvPr id="4" name="Imagem 2">
          <a:extLst>
            <a:ext uri="{FF2B5EF4-FFF2-40B4-BE49-F238E27FC236}">
              <a16:creationId xmlns:a16="http://schemas.microsoft.com/office/drawing/2014/main" id="{7B756350-B79F-4BF9-84D0-AFD6642A8ED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444593" y="304800"/>
          <a:ext cx="5728607" cy="9430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678517</xdr:colOff>
      <xdr:row>0</xdr:row>
      <xdr:rowOff>150533</xdr:rowOff>
    </xdr:from>
    <xdr:to>
      <xdr:col>4</xdr:col>
      <xdr:colOff>4241136</xdr:colOff>
      <xdr:row>0</xdr:row>
      <xdr:rowOff>784039</xdr:rowOff>
    </xdr:to>
    <xdr:pic>
      <xdr:nvPicPr>
        <xdr:cNvPr id="4" name="Imagem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1"/>
        <a:stretch>
          <a:fillRect/>
        </a:stretch>
      </xdr:blipFill>
      <xdr:spPr>
        <a:xfrm>
          <a:off x="2505076" y="150533"/>
          <a:ext cx="4358236" cy="63350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3</xdr:col>
      <xdr:colOff>763362</xdr:colOff>
      <xdr:row>1</xdr:row>
      <xdr:rowOff>237403</xdr:rowOff>
    </xdr:from>
    <xdr:to>
      <xdr:col>5</xdr:col>
      <xdr:colOff>140918</xdr:colOff>
      <xdr:row>1</xdr:row>
      <xdr:rowOff>1155454</xdr:rowOff>
    </xdr:to>
    <xdr:pic>
      <xdr:nvPicPr>
        <xdr:cNvPr id="2" name="Imagem 1" descr="PREFEITURA DE VÁRZEA GRANDE.PNG">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cstate="print"/>
        <a:stretch>
          <a:fillRect/>
        </a:stretch>
      </xdr:blipFill>
      <xdr:spPr>
        <a:xfrm>
          <a:off x="3554187" y="427903"/>
          <a:ext cx="4578206" cy="91805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2729914</xdr:colOff>
      <xdr:row>1</xdr:row>
      <xdr:rowOff>44230</xdr:rowOff>
    </xdr:from>
    <xdr:to>
      <xdr:col>4</xdr:col>
      <xdr:colOff>736965</xdr:colOff>
      <xdr:row>7</xdr:row>
      <xdr:rowOff>7192</xdr:rowOff>
    </xdr:to>
    <xdr:pic>
      <xdr:nvPicPr>
        <xdr:cNvPr id="2" name="Imagem 1" descr="PREFEITURA DE VÁRZEA GRANDE.PNG">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cstate="print"/>
        <a:stretch>
          <a:fillRect/>
        </a:stretch>
      </xdr:blipFill>
      <xdr:spPr>
        <a:xfrm>
          <a:off x="4349164" y="225205"/>
          <a:ext cx="3683951" cy="744012"/>
        </a:xfrm>
        <a:prstGeom prst="rect">
          <a:avLst/>
        </a:prstGeom>
      </xdr:spPr>
    </xdr:pic>
    <xdr:clientData/>
  </xdr:twoCellAnchor>
  <xdr:twoCellAnchor>
    <xdr:from>
      <xdr:col>1</xdr:col>
      <xdr:colOff>617443</xdr:colOff>
      <xdr:row>0</xdr:row>
      <xdr:rowOff>162485</xdr:rowOff>
    </xdr:from>
    <xdr:to>
      <xdr:col>2</xdr:col>
      <xdr:colOff>551889</xdr:colOff>
      <xdr:row>4</xdr:row>
      <xdr:rowOff>272303</xdr:rowOff>
    </xdr:to>
    <xdr:pic>
      <xdr:nvPicPr>
        <xdr:cNvPr id="3" name="Imagem 1" descr="https://upload.wikimedia.org/wikipedia/commons/a/a1/Bras%C3%A3o_de_VG.jpg">
          <a:extLst>
            <a:ext uri="{FF2B5EF4-FFF2-40B4-BE49-F238E27FC236}">
              <a16:creationId xmlns:a16="http://schemas.microsoft.com/office/drawing/2014/main" id="{00000000-0008-0000-09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1303243" y="162485"/>
          <a:ext cx="867896" cy="833718"/>
        </a:xfrm>
        <a:prstGeom prst="rect">
          <a:avLst/>
        </a:prstGeom>
        <a:noFill/>
        <a:ln w="9525">
          <a:noFill/>
          <a:miter lim="800000"/>
          <a:headEnd/>
          <a:tailEnd/>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165063</xdr:colOff>
      <xdr:row>1</xdr:row>
      <xdr:rowOff>331694</xdr:rowOff>
    </xdr:from>
    <xdr:to>
      <xdr:col>1</xdr:col>
      <xdr:colOff>3149786</xdr:colOff>
      <xdr:row>1</xdr:row>
      <xdr:rowOff>1247464</xdr:rowOff>
    </xdr:to>
    <xdr:pic>
      <xdr:nvPicPr>
        <xdr:cNvPr id="3" name="Imagem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1"/>
        <a:stretch>
          <a:fillRect/>
        </a:stretch>
      </xdr:blipFill>
      <xdr:spPr>
        <a:xfrm>
          <a:off x="165063" y="555812"/>
          <a:ext cx="4385458" cy="91577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6</xdr:col>
      <xdr:colOff>762732</xdr:colOff>
      <xdr:row>1</xdr:row>
      <xdr:rowOff>189768</xdr:rowOff>
    </xdr:from>
    <xdr:to>
      <xdr:col>10</xdr:col>
      <xdr:colOff>726830</xdr:colOff>
      <xdr:row>1</xdr:row>
      <xdr:rowOff>751742</xdr:rowOff>
    </xdr:to>
    <xdr:pic>
      <xdr:nvPicPr>
        <xdr:cNvPr id="2" name="Imagem 2">
          <a:extLst>
            <a:ext uri="{FF2B5EF4-FFF2-40B4-BE49-F238E27FC236}">
              <a16:creationId xmlns:a16="http://schemas.microsoft.com/office/drawing/2014/main" id="{398C9BE8-9CF0-4F70-A5AA-FE9E59F8BD2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849207" y="351693"/>
          <a:ext cx="3507398" cy="5619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123825</xdr:colOff>
      <xdr:row>1</xdr:row>
      <xdr:rowOff>123825</xdr:rowOff>
    </xdr:from>
    <xdr:to>
      <xdr:col>3</xdr:col>
      <xdr:colOff>9525</xdr:colOff>
      <xdr:row>1</xdr:row>
      <xdr:rowOff>733425</xdr:rowOff>
    </xdr:to>
    <xdr:pic>
      <xdr:nvPicPr>
        <xdr:cNvPr id="3" name="Imagem 2">
          <a:extLst>
            <a:ext uri="{FF2B5EF4-FFF2-40B4-BE49-F238E27FC236}">
              <a16:creationId xmlns:a16="http://schemas.microsoft.com/office/drawing/2014/main" id="{F84052FE-E092-4DDB-89FE-0778035CA52B}"/>
            </a:ext>
          </a:extLst>
        </xdr:cNvPr>
        <xdr:cNvPicPr>
          <a:picLocks noChangeAspect="1"/>
        </xdr:cNvPicPr>
      </xdr:nvPicPr>
      <xdr:blipFill>
        <a:blip xmlns:r="http://schemas.openxmlformats.org/officeDocument/2006/relationships" r:embed="rId2"/>
        <a:stretch>
          <a:fillRect/>
        </a:stretch>
      </xdr:blipFill>
      <xdr:spPr>
        <a:xfrm>
          <a:off x="733425" y="285750"/>
          <a:ext cx="2705100" cy="6096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susan.moraes\Downloads\ORC&#807;AMENTO%20ISSQN%2003-02-2022.xlsx.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edna.pinto\Desktop\creche%20pr&#243;%20inf&#226;ncia%20-%20planilh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susan.moraes\Desktop\PROJETOS%20PREFEITURA\LICITA&#199;&#195;O\CENTRO%20COMUNIT&#193;RIO%20S&#195;O%20SIM&#195;O\CENTRO%20COMUNIT&#193;RIO%20S&#195;O%20SIM&#195;O%20-%20ATUALIZAD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RESUMO"/>
      <sheetName val="2-ORÇAMENTO"/>
      <sheetName val="3-COMPOSICOES PROPRIAS"/>
      <sheetName val="4-CRONOGRAMA"/>
      <sheetName val="5-BDI"/>
    </sheetNames>
    <sheetDataSet>
      <sheetData sheetId="0"/>
      <sheetData sheetId="1"/>
      <sheetData sheetId="2"/>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API DEZEMBRO 2020"/>
      <sheetName val="1-RESUMO"/>
      <sheetName val="2-PLANILHA ORÇAMENTARIA"/>
      <sheetName val="3-CRONOGRAMA"/>
      <sheetName val="4-BDI"/>
      <sheetName val="5-COMP. PROPRIA"/>
      <sheetName val="6-CPUs"/>
      <sheetName val="7-ENCARGOS SOCIAIS"/>
    </sheetNames>
    <sheetDataSet>
      <sheetData sheetId="0" refreshError="1">
        <row r="3">
          <cell r="A3">
            <v>97141</v>
          </cell>
          <cell r="B3" t="str">
            <v>ASSENTAMENTO DE TUBO DE FERRO FUNDIDO PARA REDE DE ÁGUA, DN 80 MM, JUNTA ELÁSTICA, INSTALADO EM LOCAL COM NÍVEL ALTO DE INTERFERÊNCIAS (NÃO INCLUI FORNECIMENTO). AF_11/2017</v>
          </cell>
          <cell r="C3" t="str">
            <v>M</v>
          </cell>
          <cell r="D3">
            <v>4.95</v>
          </cell>
        </row>
        <row r="4">
          <cell r="A4">
            <v>97142</v>
          </cell>
          <cell r="B4" t="str">
            <v>ASSENTAMENTO DE TUBO DE FERRO FUNDIDO PARA REDE DE ÁGUA, DN 100 MM, JUNTA ELÁSTICA, INSTALADO EM LOCAL COM NÍVEL ALTO DE INTERFERÊNCIAS (NÃO INCLUI FORNECIMENTO). AF_11/2017</v>
          </cell>
          <cell r="C4" t="str">
            <v>M</v>
          </cell>
          <cell r="D4">
            <v>5.52</v>
          </cell>
        </row>
        <row r="5">
          <cell r="A5">
            <v>97143</v>
          </cell>
          <cell r="B5" t="str">
            <v>ASSENTAMENTO DE TUBO DE FERRO FUNDIDO PARA REDE DE ÁGUA, DN 150 MM, JUNTA ELÁSTICA, INSTALADO EM LOCAL COM NÍVEL ALTO DE INTERFERÊNCIAS (NÃO INCLUI FORNECIMENTO). AF_11/2017</v>
          </cell>
          <cell r="C5" t="str">
            <v>M</v>
          </cell>
          <cell r="D5">
            <v>6.95</v>
          </cell>
        </row>
        <row r="6">
          <cell r="A6">
            <v>97144</v>
          </cell>
          <cell r="B6" t="str">
            <v>ASSENTAMENTO DE TUBO DE FERRO FUNDIDO PARA REDE DE ÁGUA, DN 200 MM, JUNTA ELÁSTICA, INSTALADO EM LOCAL COM NÍVEL ALTO DE INTERFERÊNCIAS (NÃO INCLUI FORNECIMENTO). AF_11/2017</v>
          </cell>
          <cell r="C6" t="str">
            <v>M</v>
          </cell>
          <cell r="D6">
            <v>8.3699999999999992</v>
          </cell>
        </row>
        <row r="7">
          <cell r="A7">
            <v>97145</v>
          </cell>
          <cell r="B7" t="str">
            <v>ASSENTAMENTO DE TUBO DE FERRO FUNDIDO PARA REDE DE ÁGUA, DN 250 MM, JUNTA ELÁSTICA, INSTALADO EM LOCAL COM NÍVEL ALTO DE INTERFERÊNCIAS (NÃO INCLUI FORNECIMENTO). AF_11/2017</v>
          </cell>
          <cell r="C7" t="str">
            <v>M</v>
          </cell>
          <cell r="D7">
            <v>9.82</v>
          </cell>
        </row>
        <row r="8">
          <cell r="A8">
            <v>97146</v>
          </cell>
          <cell r="B8" t="str">
            <v>ASSENTAMENTO DE TUBO DE FERRO FUNDIDO PARA REDE DE ÁGUA, DN 300 MM, JUNTA ELÁSTICA, INSTALADO EM LOCAL COM NÍVEL ALTO DE INTERFERÊNCIAS (NÃO INCLUI FORNECIMENTO). AF_11/2017</v>
          </cell>
          <cell r="C8" t="str">
            <v>M</v>
          </cell>
          <cell r="D8">
            <v>11.27</v>
          </cell>
        </row>
        <row r="9">
          <cell r="A9">
            <v>97147</v>
          </cell>
          <cell r="B9" t="str">
            <v>ASSENTAMENTO DE TUBO DE FERRO FUNDIDO PARA REDE DE ÁGUA, DN 350 MM, JUNTA ELÁSTICA, INSTALADO EM LOCAL COM NÍVEL ALTO DE INTERFERÊNCIAS (NÃO INCLUI FORNECIMENTO). AF_11/2017</v>
          </cell>
          <cell r="C9" t="str">
            <v>M</v>
          </cell>
          <cell r="D9">
            <v>12.72</v>
          </cell>
        </row>
        <row r="10">
          <cell r="A10">
            <v>97148</v>
          </cell>
          <cell r="B10" t="str">
            <v>ASSENTAMENTO DE TUBO DE FERRO FUNDIDO PARA REDE DE ÁGUA, DN 400 MM, JUNTA ELÁSTICA, INSTALADO EM LOCAL COM NÍVEL ALTO DE INTERFERÊNCIAS (NÃO INCLUI FORNECIMENTO). AF_11/2017</v>
          </cell>
          <cell r="C10" t="str">
            <v>M</v>
          </cell>
          <cell r="D10">
            <v>14.18</v>
          </cell>
        </row>
        <row r="11">
          <cell r="A11">
            <v>97149</v>
          </cell>
          <cell r="B11" t="str">
            <v>ASSENTAMENTO DE TUBO DE FERRO FUNDIDO PARA REDE DE ÁGUA, DN 450 MM, JUNTA ELÁSTICA, INSTALADO EM LOCAL COM NÍVEL ALTO DE INTERFERÊNCIAS (NÃO INCLUI FORNECIMENTO). AF_11/2017</v>
          </cell>
          <cell r="C11" t="str">
            <v>M</v>
          </cell>
          <cell r="D11">
            <v>15.65</v>
          </cell>
        </row>
        <row r="12">
          <cell r="A12">
            <v>97150</v>
          </cell>
          <cell r="B12" t="str">
            <v>ASSENTAMENTO DE TUBO DE FERRO FUNDIDO PARA REDE DE ÁGUA, DN 500 MM, JUNTA ELÁSTICA, INSTALADO EM LOCAL COM NÍVEL ALTO DE INTERFERÊNCIAS (NÃO INCLUI FORNECIMENTO). AF_11/2017</v>
          </cell>
          <cell r="C12" t="str">
            <v>M</v>
          </cell>
          <cell r="D12">
            <v>19.46</v>
          </cell>
        </row>
        <row r="13">
          <cell r="A13">
            <v>97151</v>
          </cell>
          <cell r="B13" t="str">
            <v>ASSENTAMENTO DE TUBO DE FERRO FUNDIDO PARA REDE DE ÁGUA, DN 600 MM, JUNTA ELÁSTICA, INSTALADO EM LOCAL COM NÍVEL ALTO DE INTERFERÊNCIAS (NÃO INCLUI FORNECIMENTO). AF_11/2017</v>
          </cell>
          <cell r="C13" t="str">
            <v>M</v>
          </cell>
          <cell r="D13">
            <v>22.76</v>
          </cell>
        </row>
        <row r="14">
          <cell r="A14">
            <v>97152</v>
          </cell>
          <cell r="B14" t="str">
            <v>ASSENTAMENTO DE TUBO DE FERRO FUNDIDO PARA REDE DE ÁGUA, DN 700 MM, JUNTA ELÁSTICA, INSTALADO EM LOCAL COM NÍVEL ALTO DE INTERFERÊNCIAS (NÃO INCLUI FORNECIMENTO). AF_11/2017</v>
          </cell>
          <cell r="C14" t="str">
            <v>M</v>
          </cell>
          <cell r="D14">
            <v>25.76</v>
          </cell>
        </row>
        <row r="15">
          <cell r="A15">
            <v>97153</v>
          </cell>
          <cell r="B15" t="str">
            <v>ASSENTAMENTO DE TUBO DE FERRO FUNDIDO PARA REDE DE ÁGUA, DN 800 MM, JUNTA ELÁSTICA, INSTALADO EM LOCAL COM NÍVEL ALTO DE INTERFERÊNCIAS (NÃO INCLUI FORNECIMENTO). AF_11/2017</v>
          </cell>
          <cell r="C15" t="str">
            <v>M</v>
          </cell>
          <cell r="D15">
            <v>28.92</v>
          </cell>
        </row>
        <row r="16">
          <cell r="A16">
            <v>97154</v>
          </cell>
          <cell r="B16" t="str">
            <v>ASSENTAMENTO DE TUBO DE FERRO FUNDIDO PARA REDE DE ÁGUA, DN 900 MM, JUNTA ELÁSTICA, INSTALADO EM LOCAL COM NÍVEL ALTO DE INTERFERÊNCIAS (NÃO INCLUI FORNECIMENTO). AF_11/2017</v>
          </cell>
          <cell r="C16" t="str">
            <v>M</v>
          </cell>
          <cell r="D16">
            <v>32.14</v>
          </cell>
        </row>
        <row r="17">
          <cell r="A17">
            <v>97155</v>
          </cell>
          <cell r="B17" t="str">
            <v>ASSENTAMENTO DE TUBO DE FERRO FUNDIDO PARA REDE DE ÁGUA, DN 1000 MM, JUNTA ELÁSTICA, INSTALADO EM LOCAL COM NÍVEL ALTO DE INTERFERÊNCIAS (NÃO INCLUI FORNECIMENTO). AF_11/2017</v>
          </cell>
          <cell r="C17" t="str">
            <v>M</v>
          </cell>
          <cell r="D17">
            <v>35.340000000000003</v>
          </cell>
        </row>
        <row r="18">
          <cell r="A18">
            <v>97156</v>
          </cell>
          <cell r="B18" t="str">
            <v>ASSENTAMENTO DE TUBO DE FERRO FUNDIDO PARA REDE DE ÁGUA, DN 1200 MM, JUNTA ELÁSTICA, INSTALADO EM LOCAL COM NÍVEL ALTO DE INTERFERÊNCIAS (NÃO INCLUI FORNECIMENTO). AF_11/2017</v>
          </cell>
          <cell r="C18" t="str">
            <v>M</v>
          </cell>
          <cell r="D18">
            <v>42.26</v>
          </cell>
        </row>
        <row r="19">
          <cell r="A19">
            <v>97157</v>
          </cell>
          <cell r="B19" t="str">
            <v>ASSENTAMENTO DE TUBO DE FERRO FUNDIDO PARA REDE DE ÁGUA, DN 80 MM, JUNTA ELÁSTICA, INSTALADO EM LOCAL COM NÍVEL BAIXO DE INTERFERÊNCIAS (NÃO INCLUI FORNECIMENTO). AF_11/2017</v>
          </cell>
          <cell r="C19" t="str">
            <v>M</v>
          </cell>
          <cell r="D19">
            <v>3.07</v>
          </cell>
        </row>
        <row r="20">
          <cell r="A20">
            <v>97158</v>
          </cell>
          <cell r="B20" t="str">
            <v>ASSENTAMENTO DE TUBO DE FERRO FUNDIDO PARA REDE DE ÁGUA, DN 100 MM, JUNTA ELÁSTICA, INSTALADO EM LOCAL COM NÍVEL BAIXO DE INTERFERÊNCIAS (NÃO INCLUI FORNECIMENTO). AF_11/2017</v>
          </cell>
          <cell r="C20" t="str">
            <v>M</v>
          </cell>
          <cell r="D20">
            <v>3.42</v>
          </cell>
        </row>
        <row r="21">
          <cell r="A21">
            <v>97159</v>
          </cell>
          <cell r="B21" t="str">
            <v>ASSENTAMENTO DE TUBO DE FERRO FUNDIDO PARA REDE DE ÁGUA, DN 150 MM, JUNTA ELÁSTICA, INSTALADO EM LOCAL COM NÍVEL BAIXO DE INTERFERÊNCIAS (NÃO INCLUI FORNECIMENTO). AF_11/2017</v>
          </cell>
          <cell r="C21" t="str">
            <v>M</v>
          </cell>
          <cell r="D21">
            <v>4.3099999999999996</v>
          </cell>
        </row>
        <row r="22">
          <cell r="A22">
            <v>97160</v>
          </cell>
          <cell r="B22" t="str">
            <v>ASSENTAMENTO DE TUBO DE FERRO FUNDIDO PARA REDE DE ÁGUA, DN 200 MM, JUNTA ELÁSTICA, INSTALADO EM LOCAL COM NÍVEL BAIXO DE INTERFERÊNCIAS (NÃO INCLUI FORNECIMENTO). AF_11/2017</v>
          </cell>
          <cell r="C22" t="str">
            <v>M</v>
          </cell>
          <cell r="D22">
            <v>5.19</v>
          </cell>
        </row>
        <row r="23">
          <cell r="A23">
            <v>97161</v>
          </cell>
          <cell r="B23" t="str">
            <v>ASSENTAMENTO DE TUBO DE FERRO FUNDIDO PARA REDE DE ÁGUA, DN 250 MM, JUNTA ELÁSTICA, INSTALADO EM LOCAL COM NÍVEL BAIXO DE INTERFERÊNCIAS (NÃO INCLUI FORNECIMENTO). AF_11/2017</v>
          </cell>
          <cell r="C23" t="str">
            <v>M</v>
          </cell>
          <cell r="D23">
            <v>6.11</v>
          </cell>
        </row>
        <row r="24">
          <cell r="A24">
            <v>97162</v>
          </cell>
          <cell r="B24" t="str">
            <v>ASSENTAMENTO DE TUBO DE FERRO FUNDIDO PARA REDE DE ÁGUA, DN 300 MM, JUNTA ELÁSTICA, INSTALADO EM LOCAL COM NÍVEL BAIXO DE INTERFERÊNCIAS (NÃO INCLUI FORNECIMENTO). AF_11/2017</v>
          </cell>
          <cell r="C24" t="str">
            <v>M</v>
          </cell>
          <cell r="D24">
            <v>7</v>
          </cell>
        </row>
        <row r="25">
          <cell r="A25">
            <v>97163</v>
          </cell>
          <cell r="B25" t="str">
            <v>ASSENTAMENTO DE TUBO DE FERRO FUNDIDO PARA REDE DE ÁGUA, DN 350 MM, JUNTA ELÁSTICA, INSTALADO EM LOCAL COM NÍVEL BAIXO DE INTERFERÊNCIAS (NÃO INCLUI FORNECIMENTO). AF_11/2017</v>
          </cell>
          <cell r="C25" t="str">
            <v>M</v>
          </cell>
          <cell r="D25">
            <v>7.91</v>
          </cell>
        </row>
        <row r="26">
          <cell r="A26">
            <v>97164</v>
          </cell>
          <cell r="B26" t="str">
            <v>ASSENTAMENTO DE TUBO DE FERRO FUNDIDO PARA REDE DE ÁGUA, DN 400 MM, JUNTA ELÁSTICA, INSTALADO EM LOCAL COM NÍVEL BAIXO DE INTERFERÊNCIAS (NÃO INCLUI FORNECIMENTO). AF_11/2017</v>
          </cell>
          <cell r="C26" t="str">
            <v>M</v>
          </cell>
          <cell r="D26">
            <v>8.84</v>
          </cell>
        </row>
        <row r="27">
          <cell r="A27">
            <v>97165</v>
          </cell>
          <cell r="B27" t="str">
            <v>ASSENTAMENTO DE TUBO DE FERRO FUNDIDO PARA REDE DE ÁGUA, DN 450 MM, JUNTA ELÁSTICA, INSTALADO EM LOCAL COM NÍVEL BAIXO DE INTERFERÊNCIAS (NÃO INCLUI FORNECIMENTO). AF_11/2017</v>
          </cell>
          <cell r="C27" t="str">
            <v>M</v>
          </cell>
          <cell r="D27">
            <v>9.77</v>
          </cell>
        </row>
        <row r="28">
          <cell r="A28">
            <v>97166</v>
          </cell>
          <cell r="B28" t="str">
            <v>ASSENTAMENTO DE TUBO DE FERRO FUNDIDO PARA REDE DE ÁGUA, DN 500 MM, JUNTA ELÁSTICA, INSTALADO EM LOCAL COM NÍVEL BAIXO DE INTERFERÊNCIAS (NÃO INCLUI FORNECIMENTO). AF_11/2017</v>
          </cell>
          <cell r="C28" t="str">
            <v>M</v>
          </cell>
          <cell r="D28">
            <v>12.13</v>
          </cell>
        </row>
        <row r="29">
          <cell r="A29">
            <v>97167</v>
          </cell>
          <cell r="B29" t="str">
            <v>ASSENTAMENTO DE TUBO DE FERRO FUNDIDO PARA REDE DE ÁGUA, DN 600 MM, JUNTA ELÁSTICA, INSTALADO EM LOCAL COM NÍVEL BAIXO DE INTERFERÊNCIAS (NÃO INCLUI FORNECIMENTO). AF_11/2017</v>
          </cell>
          <cell r="C29" t="str">
            <v>M</v>
          </cell>
          <cell r="D29">
            <v>14.2</v>
          </cell>
        </row>
        <row r="30">
          <cell r="A30">
            <v>97168</v>
          </cell>
          <cell r="B30" t="str">
            <v>ASSENTAMENTO DE TUBO DE FERRO FUNDIDO PARA REDE DE ÁGUA, DN 700 MM, JUNTA ELÁSTICA, INSTALADO EM LOCAL COM NÍVEL BAIXO DE INTERFERÊNCIAS (NÃO INCLUI FORNECIMENTO). AF_11/2017</v>
          </cell>
          <cell r="C30" t="str">
            <v>M</v>
          </cell>
          <cell r="D30">
            <v>16</v>
          </cell>
        </row>
        <row r="31">
          <cell r="A31">
            <v>97169</v>
          </cell>
          <cell r="B31" t="str">
            <v>ASSENTAMENTO DE TUBO DE FERRO FUNDIDO PARA REDE DE ÁGUA, DN 800 MM, JUNTA ELÁSTICA, INSTALADO EM LOCAL COM NÍVEL BAIXO DE INTERFERÊNCIAS (NÃO INCLUI FORNECIMENTO). AF_11/2017</v>
          </cell>
          <cell r="C31" t="str">
            <v>M</v>
          </cell>
          <cell r="D31">
            <v>17.96</v>
          </cell>
        </row>
        <row r="32">
          <cell r="A32">
            <v>97170</v>
          </cell>
          <cell r="B32" t="str">
            <v>ASSENTAMENTO DE TUBO DE FERRO FUNDIDO PARA REDE DE ÁGUA, DN 900 MM, JUNTA ELÁSTICA, INSTALADO EM LOCAL COM NÍVEL BAIXO DE INTERFERÊNCIAS (NÃO INCLUI FORNECIMENTO). AF_11/2017</v>
          </cell>
          <cell r="C32" t="str">
            <v>M</v>
          </cell>
          <cell r="D32">
            <v>19.97</v>
          </cell>
        </row>
        <row r="33">
          <cell r="A33">
            <v>97171</v>
          </cell>
          <cell r="B33" t="str">
            <v>ASSENTAMENTO DE TUBO DE FERRO FUNDIDO PARA REDE DE ÁGUA, DN 1000 MM, JUNTA ELÁSTICA, INSTALADO EM LOCAL COM NÍVEL BAIXO DE INTERFERÊNCIAS (NÃO INCLUI FORNECIMENTO). AF_11/2017</v>
          </cell>
          <cell r="C33" t="str">
            <v>M</v>
          </cell>
          <cell r="D33">
            <v>21.98</v>
          </cell>
        </row>
        <row r="34">
          <cell r="A34">
            <v>97172</v>
          </cell>
          <cell r="B34" t="str">
            <v>ASSENTAMENTO DE TUBO DE FERRO FUNDIDO PARA REDE DE ÁGUA, DN 1200 MM, JUNTA ELÁSTICA, INSTALADO EM LOCAL COM NÍVEL BAIXO DE INTERFERÊNCIAS (NÃO INCLUI FORNECIMENTO). AF_11/2017</v>
          </cell>
          <cell r="C34" t="str">
            <v>M</v>
          </cell>
          <cell r="D34">
            <v>26.49</v>
          </cell>
        </row>
        <row r="35">
          <cell r="A35">
            <v>97173</v>
          </cell>
          <cell r="B35" t="str">
            <v>ASSENTAMENTO DE TUBO DE AÇO CARBONO PARA REDE DE ÁGUA, DN 600 MM (24), JUNTA SOLDADA, INSTALADO EM LOCAL COM NÍVEL ALTO DE INTERFERÊNCIAS (NÃO INCLUI FORNECIMENTO). AF_11/2017</v>
          </cell>
          <cell r="C35" t="str">
            <v>M</v>
          </cell>
          <cell r="D35">
            <v>20.82</v>
          </cell>
        </row>
        <row r="36">
          <cell r="A36">
            <v>97174</v>
          </cell>
          <cell r="B36" t="str">
            <v>ASSENTAMENTO DE TUBO DE AÇO CARBONO PARA REDE DE ÁGUA, DN 700 MM (28), JUNTA SOLDADA, INSTALADO EM LOCAL COM NÍVEL ALTO DE INTERFERÊNCIAS (NÃO INCLUI FORNECIMENTO). AF_11/2017</v>
          </cell>
          <cell r="C36" t="str">
            <v>M</v>
          </cell>
          <cell r="D36">
            <v>24.1</v>
          </cell>
        </row>
        <row r="37">
          <cell r="A37">
            <v>97175</v>
          </cell>
          <cell r="B37" t="str">
            <v>ASSENTAMENTO DE TUBO DE AÇO CARBONO PARA REDE DE ÁGUA, DN 800 MM (32), JUNTA SOLDADA, INSTALADO EM LOCAL COM NÍVEL ALTO DE INTERFERÊNCIAS (NÃO INCLUI FORNECIMENTO). AF_11/2017</v>
          </cell>
          <cell r="C37" t="str">
            <v>M</v>
          </cell>
          <cell r="D37">
            <v>27.38</v>
          </cell>
        </row>
        <row r="38">
          <cell r="A38">
            <v>97176</v>
          </cell>
          <cell r="B38" t="str">
            <v>ASSENTAMENTO DE TUBO DE AÇO CARBONO PARA REDE DE ÁGUA, DN 900 MM (36), JUNTA SOLDADA, INSTALADO EM LOCAL COM NÍVEL ALTO DE INTERFERÊNCIAS (NÃO INCLUI FORNECIMENTO). AF_11/2017</v>
          </cell>
          <cell r="C38" t="str">
            <v>M</v>
          </cell>
          <cell r="D38">
            <v>30.64</v>
          </cell>
        </row>
        <row r="39">
          <cell r="A39">
            <v>97177</v>
          </cell>
          <cell r="B39" t="str">
            <v>ASSENTAMENTO DE TUBO DE AÇO CARBONO PARA REDE DE ÁGUA, DN 1000 MM (40) OU DN 1100 MM (44), JUNTA SOLDADA, INSTALADO EM LOCAL COM NÍVEL ALTO DE INTERFERÊNCIAS (NÃO INCLUI FORNECIMENTO). AF_11/2017</v>
          </cell>
          <cell r="C39" t="str">
            <v>M</v>
          </cell>
          <cell r="D39">
            <v>37.19</v>
          </cell>
        </row>
        <row r="40">
          <cell r="A40">
            <v>97178</v>
          </cell>
          <cell r="B40" t="str">
            <v>ASSENTAMENTO DE TUBO DE AÇO CARBONO PARA REDE DE ÁGUA, DN 1200 MM (48) OU DN 1300 MM (52), JUNTA SOLDADA, INSTALADO EM LOCAL COM NÍVEL ALTO DE INTERFERÊNCIAS (NÃO INCLUI FORNECIMENTO). AF_11/2017</v>
          </cell>
          <cell r="C40" t="str">
            <v>M</v>
          </cell>
          <cell r="D40">
            <v>43.72</v>
          </cell>
        </row>
        <row r="41">
          <cell r="A41">
            <v>97179</v>
          </cell>
          <cell r="B41" t="str">
            <v>ASSENTAMENTO DE TUBO DE AÇO CARBONO PARA REDE DE ÁGUA, DN 1400 MM (56'') OU DN 1500 MM (60), JUNTA SOLDADA, INSTALADO EM LOCAL COM NÍVEL ALTO DE INTERFERÊNCIAS (NÃO INCLUI FORNECIMENTO). AF_11/2017</v>
          </cell>
          <cell r="C41" t="str">
            <v>M</v>
          </cell>
          <cell r="D41">
            <v>50.27</v>
          </cell>
        </row>
        <row r="42">
          <cell r="A42">
            <v>97180</v>
          </cell>
          <cell r="B42" t="str">
            <v>ASSENTAMENTO DE TUBO DE AÇO CARBONO PARA REDE DE ÁGUA, DN 1600 MM (64) OU DN 1700 MM (68), JUNTA SOLDADA, INSTALADO EM LOCAL COM NÍVEL ALTO DE INTERFERÊNCIAS (NÃO INCLUI FORNECIMENTO). AF_11/2017</v>
          </cell>
          <cell r="C42" t="str">
            <v>M</v>
          </cell>
          <cell r="D42">
            <v>56.82</v>
          </cell>
        </row>
        <row r="43">
          <cell r="A43">
            <v>97181</v>
          </cell>
          <cell r="B43" t="str">
            <v>ASSENTAMENTO DE TUBO DE AÇO CARBONO PARA REDE DE ÁGUA, DN 1800 MM (72) OU DN 1900 MM (76), JUNTA SOLDADA, INSTALADO EM LOCAL COM NÍVEL ALTO DE INTERFERÊNCIAS (NÃO INCLUI FORNECIMENTO). AF_11/2017</v>
          </cell>
          <cell r="C43" t="str">
            <v>M</v>
          </cell>
          <cell r="D43">
            <v>65.989999999999995</v>
          </cell>
        </row>
        <row r="44">
          <cell r="A44">
            <v>97182</v>
          </cell>
          <cell r="B44" t="str">
            <v>ASSENTAMENTO DE TUBO DE AÇO CARBONO PARA REDE DE ÁGUA, DN 2000 MM (80) OU DN 2100 MM (84), JUNTA SOLDADA, INSTALADO EM LOCAL COM NÍVEL ALTO DE INTERFERÊNCIAS (NÃO INCLUI FORNECIMENTO). AF_11/2017</v>
          </cell>
          <cell r="C44" t="str">
            <v>M</v>
          </cell>
          <cell r="D44">
            <v>72.81</v>
          </cell>
        </row>
        <row r="45">
          <cell r="A45">
            <v>97183</v>
          </cell>
          <cell r="B45" t="str">
            <v>ASSENTAMENTO DE TUBO DE AÇO CARBONO PARA REDE DE ÁGUA, DN 600 MM (24), JUNTA SOLDADA, INSTALADO EM LOCAL COM NÍVEL BAIXO DE INTERFERÊNCIAS (NÃO INCLUI FORNECIMENTO). AF_11/2017</v>
          </cell>
          <cell r="C45" t="str">
            <v>M</v>
          </cell>
          <cell r="D45">
            <v>16.920000000000002</v>
          </cell>
        </row>
        <row r="46">
          <cell r="A46">
            <v>97184</v>
          </cell>
          <cell r="B46" t="str">
            <v>ASSENTAMENTO DE TUBO DE AÇO CARBONO PARA REDE DE ÁGUA, DN 700 MM (28), JUNTA SOLDADA, INSTALADO EM LOCAL COM NÍVEL BAIXO DE INTERFERÊNCIAS (NÃO INCLUI FORNECIMENTO). AF_11/2017</v>
          </cell>
          <cell r="C46" t="str">
            <v>M</v>
          </cell>
          <cell r="D46">
            <v>19.63</v>
          </cell>
        </row>
        <row r="47">
          <cell r="A47">
            <v>97185</v>
          </cell>
          <cell r="B47" t="str">
            <v>ASSENTAMENTO DE TUBO DE AÇO CARBONO PARA REDE DE ÁGUA, DN 800 MM (32), JUNTA SOLDADA, INSTALADO EM LOCAL COM NÍVEL BAIXO DE INTERFERÊNCIAS (NÃO INCLUI FORNECIMENTO). AF_11/2017</v>
          </cell>
          <cell r="C47" t="str">
            <v>M</v>
          </cell>
          <cell r="D47">
            <v>22.33</v>
          </cell>
        </row>
        <row r="48">
          <cell r="A48">
            <v>97186</v>
          </cell>
          <cell r="B48" t="str">
            <v>ASSENTAMENTO DE TUBO DE AÇO CARBONO PARA REDE DE ÁGUA, DN 900 MM (36), JUNTA SOLDADA, INSTALADO EM LOCAL COM NÍVEL BAIXO DE INTERFERÊNCIAS (NÃO INCLUI FORNECIMENTO). AF_11/2017</v>
          </cell>
          <cell r="C48" t="str">
            <v>M</v>
          </cell>
          <cell r="D48">
            <v>25.03</v>
          </cell>
        </row>
        <row r="49">
          <cell r="A49">
            <v>97187</v>
          </cell>
          <cell r="B49" t="str">
            <v>ASSENTAMENTO DE TUBO DE AÇO CARBONO PARA REDE DE ÁGUA, DN 1000 MM (40  ) OU DN 1100 MM (44  ), JUNTA SOLDADA, INSTALADO EM LOCAL COM NÍVEL BAIXO DE INTERFERÊNCIAS (NÃO INCLUI FORNECIMENTO). AF_11/2017</v>
          </cell>
          <cell r="C49" t="str">
            <v>M</v>
          </cell>
          <cell r="D49">
            <v>30.44</v>
          </cell>
        </row>
        <row r="50">
          <cell r="A50">
            <v>97188</v>
          </cell>
          <cell r="B50" t="str">
            <v>ASSENTAMENTO DE TUBO DE AÇO CARBONO PARA REDE DE ÁGUA, DN 1200 MM (48) OU DN 1300 MM (52), JUNTA SOLDADA, INSTALADO EM LOCAL COM NÍVEL BAIXO DE INTERFERÊNCIAS (NÃO INCLUI FORNECIMENTO). AF_11/2017</v>
          </cell>
          <cell r="C50" t="str">
            <v>M</v>
          </cell>
          <cell r="D50">
            <v>35.82</v>
          </cell>
        </row>
        <row r="51">
          <cell r="A51">
            <v>97189</v>
          </cell>
          <cell r="B51" t="str">
            <v>ASSENTAMENTO DE TUBO DE AÇO CARBONO PARA REDE DE ÁGUA, DN 1400 MM (56'') OU DN 1500 MM (60), JUNTA SOLDADA, INSTALADO EM LOCAL COM NÍVEL BAIXO DE INTERFERÊNCIAS (NÃO INCLUI FORNECIMENTO). AF_11/2017</v>
          </cell>
          <cell r="C51" t="str">
            <v>M</v>
          </cell>
          <cell r="D51">
            <v>41.23</v>
          </cell>
        </row>
        <row r="52">
          <cell r="A52">
            <v>97190</v>
          </cell>
          <cell r="B52" t="str">
            <v>ASSENTAMENTO DE TUBO DE AÇO CARBONO PARA REDE DE ÁGUA, DN 1600 MM (64) OU DN 1700 MM (68), JUNTA SOLDADA, INSTALADO EM LOCAL COM NÍVEL BAIXO DE INTERFERÊNCIAS (NÃO INCLUI FORNECIMENTO). AF_11/2017</v>
          </cell>
          <cell r="C52" t="str">
            <v>M</v>
          </cell>
          <cell r="D52">
            <v>46.64</v>
          </cell>
        </row>
        <row r="53">
          <cell r="A53">
            <v>97191</v>
          </cell>
          <cell r="B53" t="str">
            <v>ASSENTAMENTO DE TUBO DE AÇO CARBONO PARA REDE DE ÁGUA, DN 1800 MM (72) OU DN 1900 MM (76), JUNTA SOLDADA, INSTALADO EM LOCAL COM NÍVEL BAIXO DE INTERFERÊNCIAS (NÃO INCLUI FORNECIMENTO). AF_11/2017</v>
          </cell>
          <cell r="C53" t="str">
            <v>M</v>
          </cell>
          <cell r="D53">
            <v>54.01</v>
          </cell>
        </row>
        <row r="54">
          <cell r="A54">
            <v>97192</v>
          </cell>
          <cell r="B54" t="str">
            <v>ASSENTAMENTO DE TUBO DE AÇO CARBONO PARA REDE DE ÁGUA, DN 2000 MM (80) OU DN 2100 MM (84), JUNTA SOLDADA, INSTALADO EM LOCAL COM NÍVEL BAIXO DE INTERFERÊNCIAS (NÃO INCLUI FORNECIMENTO). AF_11/2017</v>
          </cell>
          <cell r="C54" t="str">
            <v>M</v>
          </cell>
          <cell r="D54">
            <v>59.64</v>
          </cell>
        </row>
        <row r="55">
          <cell r="A55">
            <v>90694</v>
          </cell>
          <cell r="B55" t="str">
            <v>TUBO DE PVC PARA REDE COLETORA DE ESGOTO DE PAREDE MACIÇA, DN 100 MM, JUNTA ELÁSTICA, INSTALADO EM LOCAL COM NÍVEL BAIXO DE INTERFERÊNCIAS - FORNECIMENTO E ASSENTAMENTO. AF_06/2015</v>
          </cell>
          <cell r="C55" t="str">
            <v>M</v>
          </cell>
          <cell r="D55">
            <v>30.64</v>
          </cell>
        </row>
        <row r="56">
          <cell r="A56">
            <v>90695</v>
          </cell>
          <cell r="B56" t="str">
            <v>TUBO DE PVC PARA REDE COLETORA DE ESGOTO DE PAREDE MACIÇA, DN 150 MM, JUNTA ELÁSTICA, INSTALADO EM LOCAL COM NÍVEL BAIXO DE INTERFERÊNCIAS - FORNECIMENTO E ASSENTAMENTO. AF_06/2015</v>
          </cell>
          <cell r="C56" t="str">
            <v>M</v>
          </cell>
          <cell r="D56">
            <v>64.31</v>
          </cell>
        </row>
        <row r="57">
          <cell r="A57">
            <v>90696</v>
          </cell>
          <cell r="B57" t="str">
            <v>TUBO DE PVC PARA REDE COLETORA DE ESGOTO DE PAREDE MACIÇA, DN 200 MM, JUNTA ELÁSTICA, INSTALADO EM LOCAL COM NÍVEL BAIXO DE INTERFERÊNCIAS - FORNECIMENTO E ASSENTAMENTO. AF_06/2015</v>
          </cell>
          <cell r="C57" t="str">
            <v>M</v>
          </cell>
          <cell r="D57">
            <v>95.77</v>
          </cell>
        </row>
        <row r="58">
          <cell r="A58">
            <v>90697</v>
          </cell>
          <cell r="B58" t="str">
            <v>TUBO DE PVC PARA REDE COLETORA DE ESGOTO DE PAREDE MACIÇA, DN 250 MM, JUNTA ELÁSTICA, INSTALADO EM LOCAL COM NÍVEL BAIXO DE INTERFERÊNCIAS - FORNECIMENTO E ASSENTAMENTO. AF_06/2015</v>
          </cell>
          <cell r="C58" t="str">
            <v>M</v>
          </cell>
          <cell r="D58">
            <v>161.80000000000001</v>
          </cell>
        </row>
        <row r="59">
          <cell r="A59">
            <v>90698</v>
          </cell>
          <cell r="B59" t="str">
            <v>TUBO DE PVC PARA REDE COLETORA DE ESGOTO DE PAREDE MACIÇA, DN 300 MM, JUNTA ELÁSTICA, INSTALADO EM LOCAL COM NÍVEL BAIXO DE INTERFERÊNCIAS - FORNECIMENTO E ASSENTAMENTO. AF_06/2015</v>
          </cell>
          <cell r="C59" t="str">
            <v>M</v>
          </cell>
          <cell r="D59">
            <v>259.77</v>
          </cell>
        </row>
        <row r="60">
          <cell r="A60">
            <v>90699</v>
          </cell>
          <cell r="B60" t="str">
            <v>TUBO DE PVC PARA REDE COLETORA DE ESGOTO DE PAREDE MACIÇA, DN 350 MM, JUNTA ELÁSTICA, INSTALADO EM LOCAL COM NÍVEL BAIXO DE INTERFERÊNCIAS - FORNECIMENTO E ASSENTAMENTO. AF_06/2015</v>
          </cell>
          <cell r="C60" t="str">
            <v>M</v>
          </cell>
          <cell r="D60">
            <v>321.31</v>
          </cell>
        </row>
        <row r="61">
          <cell r="A61">
            <v>90700</v>
          </cell>
          <cell r="B61" t="str">
            <v>TUBO DE PVC PARA REDE COLETORA DE ESGOTO DE PAREDE MACIÇA, DN 400 MM, JUNTA ELÁSTICA, INSTALADO EM LOCAL COM NÍVEL BAIXO DE INTERFERÊNCIAS - FORNECIMENTO E ASSENTAMENTO. AF_06/2015</v>
          </cell>
          <cell r="C61" t="str">
            <v>M</v>
          </cell>
          <cell r="D61">
            <v>420.17</v>
          </cell>
        </row>
        <row r="62">
          <cell r="A62">
            <v>90701</v>
          </cell>
          <cell r="B62" t="str">
            <v>TUBO DE PVC CORRUGADO DE DUPLA PAREDE PARA REDE COLETORA DE ESGOTO, DN 150 MM, JUNTA ELÁSTICA, INSTALADO EM LOCAL COM NÍVEL BAIXO DE INTERFERÊNCIAS - FORNECIMENTO E ASSENTAMENTO. AF_06/2015</v>
          </cell>
          <cell r="C62" t="str">
            <v>M</v>
          </cell>
          <cell r="D62">
            <v>54.41</v>
          </cell>
        </row>
        <row r="63">
          <cell r="A63">
            <v>90702</v>
          </cell>
          <cell r="B63" t="str">
            <v>TUBO DE PVC CORRUGADO DE DUPLA PAREDE PARA REDE COLETORA DE ESGOTO, DN 200 MM, JUNTA ELÁSTICA, INSTALADO EM LOCAL COM NÍVEL BAIXO DE INTERFERÊNCIAS - FORNECIMENTO E ASSENTAMENTO. AF_06/2015</v>
          </cell>
          <cell r="C63" t="str">
            <v>M</v>
          </cell>
          <cell r="D63">
            <v>85.85</v>
          </cell>
        </row>
        <row r="64">
          <cell r="A64">
            <v>90703</v>
          </cell>
          <cell r="B64" t="str">
            <v>TUBO DE PVC CORRUGADO DE DUPLA PAREDE PARA REDE COLETORA DE ESGOTO, DN 250 MM, JUNTA ELÁSTICA, INSTALADO EM LOCAL COM NÍVEL BAIXO DE INTERFERÊNCIAS - FORNECIMENTO E ASSENTAMENTO. AF_06/2015</v>
          </cell>
          <cell r="C64" t="str">
            <v>M</v>
          </cell>
          <cell r="D64">
            <v>140.43</v>
          </cell>
        </row>
        <row r="65">
          <cell r="A65">
            <v>90704</v>
          </cell>
          <cell r="B65" t="str">
            <v>TUBO DE PVC CORRUGADO DE DUPLA PAREDE PARA REDE COLETORA DE ESGOTO, DN 300 MM, JUNTA ELÁSTICA, INSTALADO EM LOCAL COM NÍVEL BAIXO DE INTERFERÊNCIAS - FORNECIMENTO E ASSENTAMENTO. AF_06/2015</v>
          </cell>
          <cell r="C65" t="str">
            <v>M</v>
          </cell>
          <cell r="D65">
            <v>193.86</v>
          </cell>
        </row>
        <row r="66">
          <cell r="A66">
            <v>90705</v>
          </cell>
          <cell r="B66" t="str">
            <v>TUBO DE PVC CORRUGADO DE DUPLA PAREDE PARA REDE COLETORA DE ESGOTO, DN 350 MM, JUNTA ELÁSTICA, INSTALADO EM LOCAL COM NÍVEL BAIXO DE INTERFERÊNCIAS - FORNECIMENTO E ASSENTAMENTO. AF_06/2015</v>
          </cell>
          <cell r="C66" t="str">
            <v>M</v>
          </cell>
          <cell r="D66">
            <v>272.70999999999998</v>
          </cell>
        </row>
        <row r="67">
          <cell r="A67">
            <v>90706</v>
          </cell>
          <cell r="B67" t="str">
            <v>TUBO DE PVC CORRUGADO DE DUPLA PAREDE PARA REDE COLETORA DE ESGOTO, DN 400 MM, JUNTA ELÁSTICA, INSTALADO EM LOCAL COM NÍVEL BAIXO DE INTERFERÊNCIAS - FORNECIMENTO E ASSENTAMENTO. AF_06/2015</v>
          </cell>
          <cell r="C67" t="str">
            <v>M</v>
          </cell>
          <cell r="D67">
            <v>323.82</v>
          </cell>
        </row>
        <row r="68">
          <cell r="A68">
            <v>90708</v>
          </cell>
          <cell r="B68" t="str">
            <v>TUBO DE PEAD CORRUGADO DE DUPLA PAREDE PARA REDE COLETORA DE ESGOTO, DN 600 MM, JUNTA ELÁSTICA INTEGRADA, INSTALADO EM LOCAL COM NÍVEL BAIXO DE INTERFERÊNCIAS - FORNECIMENTO E ASSENTAMENTO. AF_06/2015</v>
          </cell>
          <cell r="C68" t="str">
            <v>M</v>
          </cell>
          <cell r="D68">
            <v>884.46</v>
          </cell>
        </row>
        <row r="69">
          <cell r="A69">
            <v>90709</v>
          </cell>
          <cell r="B69" t="str">
            <v>TUBO DE PVC PARA REDE COLETORA DE ESGOTO DE PAREDE MACIÇA, DN 100 MM, JUNTA ELÁSTICA, INSTALADO EM LOCAL COM NÍVEL ALTO DE INTERFERÊNCIAS - FORNECIMENTO E ASSENTAMENTO. AF_06/2015</v>
          </cell>
          <cell r="C69" t="str">
            <v>M</v>
          </cell>
          <cell r="D69">
            <v>31.92</v>
          </cell>
        </row>
        <row r="70">
          <cell r="A70">
            <v>90710</v>
          </cell>
          <cell r="B70" t="str">
            <v>TUBO DE PVC PARA REDE COLETORA DE ESGOTO DE PAREDE MACIÇA, DN 150 MM, JUNTA ELÁSTICA, INSTALADO EM LOCAL COM NÍVEL ALTO DE INTERFERÊNCIAS - FORNECIMENTO E ASSENTAMENTO. AF_06/2015</v>
          </cell>
          <cell r="C70" t="str">
            <v>M</v>
          </cell>
          <cell r="D70">
            <v>65.599999999999994</v>
          </cell>
        </row>
        <row r="71">
          <cell r="A71">
            <v>90711</v>
          </cell>
          <cell r="B71" t="str">
            <v>TUBO DE PVC PARA REDE COLETORA DE ESGOTO DE PAREDE MACIÇA, DN 200 MM, JUNTA ELÁSTICA, INSTALADO EM LOCAL COM NÍVEL ALTO DE INTERFERÊNCIAS - FORNECIMENTO E ASSENTAMENTO. AF_06/2015</v>
          </cell>
          <cell r="C71" t="str">
            <v>M</v>
          </cell>
          <cell r="D71">
            <v>97.05</v>
          </cell>
        </row>
        <row r="72">
          <cell r="A72">
            <v>90712</v>
          </cell>
          <cell r="B72" t="str">
            <v>TUBO DE PVC PARA REDE COLETORA DE ESGOTO DE PAREDE MACIÇA, DN 250 MM, JUNTA ELÁSTICA, INSTALADO EM LOCAL COM NÍVEL ALTO DE INTERFERÊNCIAS - FORNECIMENTO E ASSENTAMENTO. AF_06/2015</v>
          </cell>
          <cell r="C72" t="str">
            <v>M</v>
          </cell>
          <cell r="D72">
            <v>163.08000000000001</v>
          </cell>
        </row>
        <row r="73">
          <cell r="A73">
            <v>90713</v>
          </cell>
          <cell r="B73" t="str">
            <v>TUBO DE PVC PARA REDE COLETORA DE ESGOTO DE PAREDE MACIÇA, DN 300 MM, JUNTA ELÁSTICA, INSTALADO EM LOCAL COM NÍVEL ALTO DE INTERFERÊNCIAS - FORNECIMENTO E ASSENTAMENTO. AF_06/2015</v>
          </cell>
          <cell r="C73" t="str">
            <v>M</v>
          </cell>
          <cell r="D73">
            <v>261.05</v>
          </cell>
        </row>
        <row r="74">
          <cell r="A74">
            <v>90714</v>
          </cell>
          <cell r="B74" t="str">
            <v>TUBO DE PVC PARA REDE COLETORA DE ESGOTO DE PAREDE MACIÇA, DN 350 MM, JUNTA ELÁSTICA, INSTALADO EM LOCAL COM NÍVEL ALTO DE INTERFERÊNCIAS - FORNECIMENTO E ASSENTAMENTO. AF_06/2015</v>
          </cell>
          <cell r="C74" t="str">
            <v>M</v>
          </cell>
          <cell r="D74">
            <v>322.58999999999997</v>
          </cell>
        </row>
        <row r="75">
          <cell r="A75">
            <v>90715</v>
          </cell>
          <cell r="B75" t="str">
            <v>TUBO DE PVC PARA REDE COLETORA DE ESGOTO DE PAREDE MACIÇA, DN 400 MM, JUNTA ELÁSTICA, INSTALADO EM LOCAL COM NÍVEL ALTO DE INTERFERÊNCIAS - FORNECIMENTO E ASSENTAMENTO. AF_06/2015</v>
          </cell>
          <cell r="C75" t="str">
            <v>M</v>
          </cell>
          <cell r="D75">
            <v>423.08</v>
          </cell>
        </row>
        <row r="76">
          <cell r="A76">
            <v>90716</v>
          </cell>
          <cell r="B76" t="str">
            <v>TUBO DE PVC CORRUGADO DE DUPLA PAREDE PARA REDE COLETORA DE ESGOTO, DN 150 MM, JUNTA ELÁSTICA, INSTALADO EM LOCAL COM NÍVEL ALTO DE INTERFERÊNCIAS - FORNECIMENTO E ASSENTAMENTO. AF_06/2015</v>
          </cell>
          <cell r="C76" t="str">
            <v>M</v>
          </cell>
          <cell r="D76">
            <v>55.69</v>
          </cell>
        </row>
        <row r="77">
          <cell r="A77">
            <v>90717</v>
          </cell>
          <cell r="B77" t="str">
            <v>TUBO DE PVC CORRUGADO DE DUPLA PAREDE PARA REDE COLETORA DE ESGOTO, DN 200 MM, JUNTA ELÁSTICA, INSTALADO EM LOCAL COM NÍVEL ALTO DE INTERFERÊNCIAS - FORNECIMENTO E ASSENTAMENTO. AF_06/2015</v>
          </cell>
          <cell r="C77" t="str">
            <v>M</v>
          </cell>
          <cell r="D77">
            <v>87.15</v>
          </cell>
        </row>
        <row r="78">
          <cell r="A78">
            <v>90718</v>
          </cell>
          <cell r="B78" t="str">
            <v>TUBO DE PVC CORRUGADO DE DUPLA PAREDE PARA REDE COLETORA DE ESGOTO, DN 250 MM, JUNTA ELÁSTICA, INSTALADO EM LOCAL COM NÍVEL ALTO DE INTERFERÊNCIAS - FORNECIMENTO E ASSENTAMENTO. AF_06/2015</v>
          </cell>
          <cell r="C78" t="str">
            <v>M</v>
          </cell>
          <cell r="D78">
            <v>141.71</v>
          </cell>
        </row>
        <row r="79">
          <cell r="A79">
            <v>90719</v>
          </cell>
          <cell r="B79" t="str">
            <v>TUBO DE PVC CORRUGADO DE DUPLA PAREDE PARA REDE COLETORA DE ESGOTO, DN 300 MM, JUNTA ELÁSTICA, INSTALADO EM LOCAL COM NÍVEL ALTO DE INTERFERÊNCIAS - FORNECIMENTO E ASSENTAMENTO. AF_06/2015</v>
          </cell>
          <cell r="C79" t="str">
            <v>M</v>
          </cell>
          <cell r="D79">
            <v>195.14</v>
          </cell>
        </row>
        <row r="80">
          <cell r="A80">
            <v>90720</v>
          </cell>
          <cell r="B80" t="str">
            <v>TUBO DE PVC CORRUGADO DE DUPLA PAREDE PARA REDE COLETORA DE ESGOTO, DN 350 MM, JUNTA ELÁSTICA, INSTALADO EM LOCAL COM NÍVEL ALTO DE INTERFERÊNCIAS - FORNECIMENTO E ASSENTAMENTO. AF_06/2015</v>
          </cell>
          <cell r="C80" t="str">
            <v>M</v>
          </cell>
          <cell r="D80">
            <v>274</v>
          </cell>
        </row>
        <row r="81">
          <cell r="A81">
            <v>90721</v>
          </cell>
          <cell r="B81" t="str">
            <v>TUBO DE PVC CORRUGADO DE DUPLA PAREDE PARA REDE COLETORA DE ESGOTO, DN 400 MM, EM JUNTA ELÁSTICA, INSTALADO EM LOCAL COM NÍVEL ALTO DE INTERFERÊNCIAS - FORNECIMENTO E ASSENTAMENTO. AF_06/2015</v>
          </cell>
          <cell r="C81" t="str">
            <v>M</v>
          </cell>
          <cell r="D81">
            <v>326.72000000000003</v>
          </cell>
        </row>
        <row r="82">
          <cell r="A82">
            <v>90723</v>
          </cell>
          <cell r="B82" t="str">
            <v>TUBO DE PEAD CORRUGADO DE DUPLA PAREDE PARA REDE COLETORA DE ESGOTO, DN 600 MM, JUNTA ELÁSTICA INTEGRADA, INSTALADO EM LOCAL COM NÍVEL ALTO DE INTERFERÊNCIAS - FORNECIMENTO E ASSENTAMENTO. AF_06/2015</v>
          </cell>
          <cell r="C82" t="str">
            <v>M</v>
          </cell>
          <cell r="D82">
            <v>886.32</v>
          </cell>
        </row>
        <row r="83">
          <cell r="A83">
            <v>90724</v>
          </cell>
          <cell r="B83" t="str">
            <v>JUNTA ARGAMASSADA ENTRE TUBO DN 100 MM E O POÇO DE VISITA/ CAIXA DE CONCRETO OU ALVENARIA EM REDES DE ESGOTO. AF_06/2015</v>
          </cell>
          <cell r="C83" t="str">
            <v>UN</v>
          </cell>
          <cell r="D83">
            <v>15.44</v>
          </cell>
        </row>
        <row r="84">
          <cell r="A84">
            <v>90725</v>
          </cell>
          <cell r="B84" t="str">
            <v>JUNTA ARGAMASSADA ENTRE TUBO DN 150 MM E O POÇO DE VISITA/ CAIXA DE CONCRETO OU ALVENARIA EM REDES DE ESGOTO. AF_06/2015</v>
          </cell>
          <cell r="C84" t="str">
            <v>UN</v>
          </cell>
          <cell r="D84">
            <v>19.13</v>
          </cell>
        </row>
        <row r="85">
          <cell r="A85">
            <v>90726</v>
          </cell>
          <cell r="B85" t="str">
            <v>JUNTA ARGAMASSADA ENTRE TUBO DN 200 MM E O POÇO/ CAIXA DE CONCRETO OU ALVENARIA EM REDES DE ESGOTO. AF_06/2015</v>
          </cell>
          <cell r="C85" t="str">
            <v>UN</v>
          </cell>
          <cell r="D85">
            <v>22.83</v>
          </cell>
        </row>
        <row r="86">
          <cell r="A86">
            <v>90727</v>
          </cell>
          <cell r="B86" t="str">
            <v>JUNTA ARGAMASSADA ENTRE TUBO DN 250 MM E O POÇO DE VISITA/ CAIXA DE CONCRETO OU ALVENARIA EM REDES DE ESGOTO. AF_06/2015</v>
          </cell>
          <cell r="C86" t="str">
            <v>UN</v>
          </cell>
          <cell r="D86">
            <v>26.53</v>
          </cell>
        </row>
        <row r="87">
          <cell r="A87">
            <v>90728</v>
          </cell>
          <cell r="B87" t="str">
            <v>JUNTA ARGAMASSADA ENTRE TUBO DN 300 MM E O POÇO DE VISITA/ CAIXA DE CONCRETO OU ALVENARIA EM REDES DE ESGOTO. AF_06/2015</v>
          </cell>
          <cell r="C87" t="str">
            <v>UN</v>
          </cell>
          <cell r="D87">
            <v>30.22</v>
          </cell>
        </row>
        <row r="88">
          <cell r="A88">
            <v>90729</v>
          </cell>
          <cell r="B88" t="str">
            <v>JUNTA ARGAMASSADA ENTRE TUBO DN 350 MM E O POÇO DE VISITA/ CAIXA DE CONCRETO OU ALVENARIA EM REDES DE ESGOTO. AF_06/2015</v>
          </cell>
          <cell r="C88" t="str">
            <v>UN</v>
          </cell>
          <cell r="D88">
            <v>33.909999999999997</v>
          </cell>
        </row>
        <row r="89">
          <cell r="A89">
            <v>90730</v>
          </cell>
          <cell r="B89" t="str">
            <v>JUNTA ARGAMASSADA ENTRE TUBO DN 400 MM E O POÇO DE VISITA/ CAIXA DE CONCRETO OU ALVENARIA EM REDES DE ESGOTO. AF_06/2015</v>
          </cell>
          <cell r="C89" t="str">
            <v>UN</v>
          </cell>
          <cell r="D89">
            <v>37.659999999999997</v>
          </cell>
        </row>
        <row r="90">
          <cell r="A90">
            <v>90731</v>
          </cell>
          <cell r="B90" t="str">
            <v>JUNTA ARGAMASSADA ENTRE TUBO DN 450 MM E O POÇO DE VISITA/ CAIXA DE CONCRETO OU ALVENARIA EM REDES DE ESGOTO. AF_06/2015</v>
          </cell>
          <cell r="C90" t="str">
            <v>UN</v>
          </cell>
          <cell r="D90">
            <v>41.35</v>
          </cell>
        </row>
        <row r="91">
          <cell r="A91">
            <v>90732</v>
          </cell>
          <cell r="B91" t="str">
            <v>JUNTA ARGAMASSADA ENTRE TUBO DN 600 MM E O POÇO DE VISITA/ CAIXA DE CONCRETO OU ALVENARIA EM REDES DE ESGOTO. AF_06/2015</v>
          </cell>
          <cell r="C91" t="str">
            <v>UN</v>
          </cell>
          <cell r="D91">
            <v>52.45</v>
          </cell>
        </row>
        <row r="92">
          <cell r="A92">
            <v>90733</v>
          </cell>
          <cell r="B92" t="str">
            <v>ASSENTAMENTO DE TUBO DE PVC PARA REDE COLETORA DE ESGOTO DE PAREDE MACIÇA, DN 100 MM, JUNTA ELÁSTICA, INSTALADO EM LOCAL COM NÍVEL BAIXO DE INTERFERÊNCIAS (NÃO INCLUI FORNECIMENTO). AF_06/2015</v>
          </cell>
          <cell r="C92" t="str">
            <v>M</v>
          </cell>
          <cell r="D92">
            <v>1.62</v>
          </cell>
        </row>
        <row r="93">
          <cell r="A93">
            <v>90734</v>
          </cell>
          <cell r="B93" t="str">
            <v>ASSENTAMENTO DE TUBO DE PVC PARA REDE COLETORA DE ESGOTO DE PAREDE MACIÇA, DN 150 MM, JUNTA ELÁSTICA, INSTALADO EM LOCAL COM NÍVEL BAIXO DE INTERFERÊNCIAS (NÃO INCLUI FORNECIMENTO). AF_06/2015</v>
          </cell>
          <cell r="C93" t="str">
            <v>M</v>
          </cell>
          <cell r="D93">
            <v>1.97</v>
          </cell>
        </row>
        <row r="94">
          <cell r="A94">
            <v>90735</v>
          </cell>
          <cell r="B94" t="str">
            <v>ASSENTAMENTO DE TUBO DE PVC PARA REDE COLETORA DE ESGOTO DE PAREDE MACIÇA, DN 200 MM, JUNTA ELÁSTICA, INSTALADO EM LOCAL COM NÍVEL BAIXO DE INTERFERÊNCIAS (NÃO INCLUI FORNECIMENTO). AF_06/2015</v>
          </cell>
          <cell r="C94" t="str">
            <v>M</v>
          </cell>
          <cell r="D94">
            <v>2.34</v>
          </cell>
        </row>
        <row r="95">
          <cell r="A95">
            <v>90736</v>
          </cell>
          <cell r="B95" t="str">
            <v>ASSENTAMENTO DE TUBO DE PVC PARA REDE COLETORA DE ESGOTO DE PAREDE MACIÇA, DN 250 MM, JUNTA ELÁSTICA, INSTALADO EM LOCAL COM NÍVEL BAIXO DE INTERFERÊNCIAS (NÃO INCLUI FORNECIMENTO). AF_06/2015</v>
          </cell>
          <cell r="C95" t="str">
            <v>M</v>
          </cell>
          <cell r="D95">
            <v>2.7</v>
          </cell>
        </row>
        <row r="96">
          <cell r="A96">
            <v>90737</v>
          </cell>
          <cell r="B96" t="str">
            <v>ASSENTAMENTO DE TUBO DE PVC PARA REDE COLETORA DE ESGOTO DE PAREDE MACIÇA, DN 300 MM, JUNTA ELÁSTICA, INSTALADO EM LOCAL COM NÍVEL BAIXO DE INTERFERÊNCIAS (NÃO INCLUI FORNECIMENTO). AF_06/2015</v>
          </cell>
          <cell r="C96" t="str">
            <v>M</v>
          </cell>
          <cell r="D96">
            <v>3.06</v>
          </cell>
        </row>
        <row r="97">
          <cell r="A97">
            <v>90738</v>
          </cell>
          <cell r="B97" t="str">
            <v>ASSENTAMENTO DE TUBO DE PVC PARA REDE COLETORA DE ESGOTO DE PAREDE MACIÇA, DN 350 MM, JUNTA ELÁSTICA, INSTALADO EM LOCAL COM NÍVEL BAIXO DE INTERFERÊNCIAS (NÃO INCLUI FORNECIMENTO). AF_06/2015</v>
          </cell>
          <cell r="C97" t="str">
            <v>M</v>
          </cell>
          <cell r="D97">
            <v>3.43</v>
          </cell>
        </row>
        <row r="98">
          <cell r="A98">
            <v>90739</v>
          </cell>
          <cell r="B98" t="str">
            <v>ASSENTAMENTO DE TUBO DE PVC PARA REDE COLETORA DE ESGOTO DE PAREDE MACIÇA, DN 400 MM, JUNTA ELÁSTICA, INSTALADO EM LOCAL COM NÍVEL BAIXO DE INTERFERÊNCIAS (NÃO INCLUI FORNECIMENTO). AF_06/2015</v>
          </cell>
          <cell r="C98" t="str">
            <v>M</v>
          </cell>
          <cell r="D98">
            <v>8.56</v>
          </cell>
        </row>
        <row r="99">
          <cell r="A99">
            <v>90740</v>
          </cell>
          <cell r="B99" t="str">
            <v>ASSENTAMENTO DE TUBO DE PVC CORRUGADO DE DUPLA PAREDE PARA REDE COLETORA DE ESGOTO, DN 150 MM, JUNTA ELÁSTICA, INSTALADO EM LOCAL COM NÍVEL BAIXO DE INTERFERÊNCIAS (NÃO INCLUI FORNECIMENTO). AF_06/2015</v>
          </cell>
          <cell r="C99" t="str">
            <v>M</v>
          </cell>
          <cell r="D99">
            <v>3.61</v>
          </cell>
        </row>
        <row r="100">
          <cell r="A100">
            <v>90741</v>
          </cell>
          <cell r="B100" t="str">
            <v>ASSENTAMENTO DE TUBO DE PVC CORRUGADO DE DUPLA PAREDE PARA REDE COLETORA DE ESGOTO, DN 200 MM, JUNTA ELÁSTICA, INSTALADO EM LOCAL COM NÍVEL BAIXO DE INTERFERÊNCIAS (NÃO INCLUI FORNECIMENTO). AF_06/2015</v>
          </cell>
          <cell r="C100" t="str">
            <v>M</v>
          </cell>
          <cell r="D100">
            <v>3.96</v>
          </cell>
        </row>
        <row r="101">
          <cell r="A101">
            <v>90742</v>
          </cell>
          <cell r="B101" t="str">
            <v>ASSENTAMENTO DE TUBO DE PVC CORRUGADO DE DUPLA PAREDE PARA REDE COLETORA DE ESGOTO, DN 250 MM, JUNTA ELÁSTICA, INSTALADO EM LOCAL COM NÍVEL BAIXO DE INTERFERÊNCIAS (NÃO INCLUI FORNECIMENTO). AF_06/2015</v>
          </cell>
          <cell r="C101" t="str">
            <v>M</v>
          </cell>
          <cell r="D101">
            <v>4.33</v>
          </cell>
        </row>
        <row r="102">
          <cell r="A102">
            <v>90743</v>
          </cell>
          <cell r="B102" t="str">
            <v>ASSENTAMENTO DE TUBO DE PVC CORRUGADO DE DUPLA PAREDE PARA REDE COLETORA DE ESGOTO, DN 300 MM, JUNTA ELÁSTICA, INSTALADO EM LOCAL COM NÍVEL BAIXO DE INTERFERÊNCIAS (NÃO INCLUI FORNECIMENTO). AF_06/2015</v>
          </cell>
          <cell r="C102" t="str">
            <v>M</v>
          </cell>
          <cell r="D102">
            <v>4.6900000000000004</v>
          </cell>
        </row>
        <row r="103">
          <cell r="A103">
            <v>90744</v>
          </cell>
          <cell r="B103" t="str">
            <v>ASSENTAMENTO DE TUBO DE PVC CORRUGADO DE DUPLA PAREDE PARA REDE COLETORA DE ESGOTO, DN 350 MM, JUNTA ELÁSTICA, INSTALADO EM LOCAL COM NÍVEL BAIXO DE INTERFERÊNCIAS (NÃO INCLUI FORNECIMENTO). AF_06/2015</v>
          </cell>
          <cell r="C103" t="str">
            <v>M</v>
          </cell>
          <cell r="D103">
            <v>5.05</v>
          </cell>
        </row>
        <row r="104">
          <cell r="A104">
            <v>90745</v>
          </cell>
          <cell r="B104" t="str">
            <v>ASSENTAMENTO DE TUBO DE PVC CORRUGADO DE DUPLA PAREDE PARA REDE COLETORA DE ESGOTO, DN 400 MM, JUNTA ELÁSTICA, INSTALADO EM LOCAL COM NÍVEL BAIXO DE INTERFERÊNCIAS (NÃO INCLUI FORNECIMENTO). AF_06/2015</v>
          </cell>
          <cell r="C104" t="str">
            <v>M</v>
          </cell>
          <cell r="D104">
            <v>12.26</v>
          </cell>
        </row>
        <row r="105">
          <cell r="A105">
            <v>90746</v>
          </cell>
          <cell r="B105" t="str">
            <v>ASSENTAMENTO DE TUBO DE PEAD CORRUGADO DE DUPLA PAREDE PARA REDE COLETORA DE ESGOTO, DN 450 MM, JUNTA ELÁSTICA INTEGRADA, INSTALADO EM LOCAL COM NÍVEL BAIXO DE INTERFERÊNCIAS (NÃO INCLUI FORNECIMENTO). AF_06/2015</v>
          </cell>
          <cell r="C105" t="str">
            <v>M</v>
          </cell>
          <cell r="D105">
            <v>2.19</v>
          </cell>
        </row>
        <row r="106">
          <cell r="A106">
            <v>90747</v>
          </cell>
          <cell r="B106" t="str">
            <v>ASSENTAMENTO DE TUBO DE PEAD CORRUGADO DE DUPLA PAREDE PARA REDE COLETORA DE ESGOTO, DN 600 MM, JUNTA ELÁSTICA INTEGRADA, INSTALADO EM LOCAL COM NÍVEL BAIXO DE INTERFERÊNCIAS (NÃO INCLUI FORNECIMENTO). AF_06/2015</v>
          </cell>
          <cell r="C106" t="str">
            <v>M</v>
          </cell>
          <cell r="D106">
            <v>9.74</v>
          </cell>
        </row>
        <row r="107">
          <cell r="A107">
            <v>90748</v>
          </cell>
          <cell r="B107" t="str">
            <v>ASSENTAMENTO DE TUBO DE PVC PARA REDE COLETORA DE ESGOTO DE PAREDE MACIÇA, DN 100 MM, JUNTA ELÁSTICA, INSTALADO EM LOCAL COM NÍVEL ALTO DE INTERFERÊNCIAS (NÃO INCLUI FORNECIMENTO). AF_06/2015</v>
          </cell>
          <cell r="C107" t="str">
            <v>M</v>
          </cell>
          <cell r="D107">
            <v>2.9</v>
          </cell>
        </row>
        <row r="108">
          <cell r="A108">
            <v>90749</v>
          </cell>
          <cell r="B108" t="str">
            <v>ASSENTAMENTO DE TUBO DE PVC PARA REDE COLETORA DE ESGOTO DE PAREDE MACIÇA, DN 150 MM, JUNTA ELÁSTICA, INSTALADO EM LOCAL COM NÍVEL ALTO DE INTERFERÊNCIAS (NÃO INCLUI FORNECIMENTO). AF_06/2015</v>
          </cell>
          <cell r="C108" t="str">
            <v>M</v>
          </cell>
          <cell r="D108">
            <v>3.26</v>
          </cell>
        </row>
        <row r="109">
          <cell r="A109">
            <v>90750</v>
          </cell>
          <cell r="B109" t="str">
            <v>ASSENTAMENTO DE TUBO DE PVC PARA REDE COLETORA DE ESGOTO DE PAREDE MACIÇA, DN 200 MM, JUNTA ELÁSTICA, INSTALADO EM LOCAL COM NÍVEL ALTO DE INTERFERÊNCIAS (NÃO INCLUI FORNECIMENTO). AF_06/2015</v>
          </cell>
          <cell r="C109" t="str">
            <v>M</v>
          </cell>
          <cell r="D109">
            <v>3.62</v>
          </cell>
        </row>
        <row r="110">
          <cell r="A110">
            <v>90751</v>
          </cell>
          <cell r="B110" t="str">
            <v>ASSENTAMENTO DE TUBO DE PVC PARA REDE COLETORA DE ESGOTO DE PAREDE MACIÇA, DN 250 MM, JUNTA ELÁSTICA, INSTALADO EM LOCAL COM NÍVEL ALTO DE INTERFERÊNCIAS (NÃO INCLUI FORNECIMENTO). AF_06/2015</v>
          </cell>
          <cell r="C110" t="str">
            <v>M</v>
          </cell>
          <cell r="D110">
            <v>3.98</v>
          </cell>
        </row>
        <row r="111">
          <cell r="A111">
            <v>90752</v>
          </cell>
          <cell r="B111" t="str">
            <v>ASSENTAMENTO DE TUBO DE PVC PARA REDE COLETORA DE ESGOTO DE PAREDE MACIÇA, DN 300 MM, JUNTA ELÁSTICA, INSTALADO EM LOCAL COM NÍVEL ALTO DE INTERFERÊNCIAS (NÃO INCLUI FORNECIMENTO). AF_06/2015</v>
          </cell>
          <cell r="C111" t="str">
            <v>M</v>
          </cell>
          <cell r="D111">
            <v>4.34</v>
          </cell>
        </row>
        <row r="112">
          <cell r="A112">
            <v>90753</v>
          </cell>
          <cell r="B112" t="str">
            <v>ASSENTAMENTO DE TUBO DE PVC PARA REDE COLETORA DE ESGOTO DE PAREDE MACIÇA, DN 350 MM, JUNTA ELÁSTICA, INSTALADO EM LOCAL COM NÍVEL ALTO DE INTERFERÊNCIAS (NÃO INCLUI FORNECIMENTO). AF_06/2015</v>
          </cell>
          <cell r="C112" t="str">
            <v>M</v>
          </cell>
          <cell r="D112">
            <v>4.71</v>
          </cell>
        </row>
        <row r="113">
          <cell r="A113">
            <v>90754</v>
          </cell>
          <cell r="B113" t="str">
            <v>ASSENTAMENTO DE TUBO DE PVC PARA REDE COLETORA DE ESGOTO DE PAREDE MACIÇA, DN 400 MM, JUNTA ELÁSTICA, INSTALADO EM LOCAL COM NÍVEL ALTO DE INTERFERÊNCIAS (NÃO INCLUI FORNECIMENTO). AF_06/2015</v>
          </cell>
          <cell r="C113" t="str">
            <v>M</v>
          </cell>
          <cell r="D113">
            <v>11.47</v>
          </cell>
        </row>
        <row r="114">
          <cell r="A114">
            <v>90755</v>
          </cell>
          <cell r="B114" t="str">
            <v>ASSENTAMENTO DE TUBO DE PVC CORRUGADO DE DUPLA PAREDE PARA REDE COLETORA DE ESGOTO, DN 150 MM, JUNTA ELÁSTICA, INSTALADO EM LOCAL COM NÍVEL ALTO DE INTERFERÊNCIAS (NÃO INCLUI FORNECIMENTO). AF_06/2015</v>
          </cell>
          <cell r="C114" t="str">
            <v>M</v>
          </cell>
          <cell r="D114">
            <v>4.8899999999999997</v>
          </cell>
        </row>
        <row r="115">
          <cell r="A115">
            <v>90756</v>
          </cell>
          <cell r="B115" t="str">
            <v>ASSENTAMENTO DE TUBO DE PVC CORRUGADO DE DUPLA PAREDE PARA REDE COLETORA DE ESGOTO, DN 200 MM, JUNTA ELÁSTICA, INSTALADO EM LOCAL COM NÍVEL ALTO DE INTERFERÊNCIAS (NÃO INCLUI FORNECIMENTO). AF_06/2015</v>
          </cell>
          <cell r="C115" t="str">
            <v>M</v>
          </cell>
          <cell r="D115">
            <v>5.26</v>
          </cell>
        </row>
        <row r="116">
          <cell r="A116">
            <v>90757</v>
          </cell>
          <cell r="B116" t="str">
            <v>ASSENTAMENTO DE TUBO DE PVC CORRUGADO DE DUPLA PAREDE PARA REDE COLETORA DE ESGOTO, DN 250 MM, JUNTA ELÁSTICA, INSTALADO EM LOCAL COM NÍVEL ALTO DE INTERFERÊNCIAS (NÃO INCLUI FORNECIMENTO). AF_06/2015</v>
          </cell>
          <cell r="C116" t="str">
            <v>M</v>
          </cell>
          <cell r="D116">
            <v>5.61</v>
          </cell>
        </row>
        <row r="117">
          <cell r="A117">
            <v>90758</v>
          </cell>
          <cell r="B117" t="str">
            <v>ASSENTAMENTO DE TUBO DE PVC CORRUGADO DE DUPLA PAREDE PARA REDE COLETORA DE ESGOTO, DN 300 MM, JUNTA ELÁSTICA, INSTALADO EM LOCAL COM NÍVEL ALTO DE INTERFERÊNCIAS (NÃO INCLUI FORNECIMENTO). AF_06/2015</v>
          </cell>
          <cell r="C117" t="str">
            <v>M</v>
          </cell>
          <cell r="D117">
            <v>5.97</v>
          </cell>
        </row>
        <row r="118">
          <cell r="A118">
            <v>90759</v>
          </cell>
          <cell r="B118" t="str">
            <v>ASSENTAMENTO DE TUBO DE PVC CORRUGADO DE DUPLA PAREDE PARA REDE COLETORA DE ESGOTO, DN 350 MM, JUNTA ELÁSTICA, INSTALADO EM LOCAL COM NÍVEL ALTO DE INTERFERÊNCIAS (NÃO INCLUI FORNECIMENTO). AF_06/2015</v>
          </cell>
          <cell r="C118" t="str">
            <v>M</v>
          </cell>
          <cell r="D118">
            <v>6.34</v>
          </cell>
        </row>
        <row r="119">
          <cell r="A119">
            <v>90760</v>
          </cell>
          <cell r="B119" t="str">
            <v>ASSENTAMENTO DE TUBO DE PVC CORRUGADO DE DUPLA PAREDE PARA REDE COLETORA DE ESGOTO, DN 400 MM, EM JUNTA ELÁSTICA, INSTALADO EM LOCAL COM NÍVEL ALTO DE INTERFERÊNCIAS (NÃO INCLUI FORNECIMENTO). AF_06/2015</v>
          </cell>
          <cell r="C119" t="str">
            <v>M</v>
          </cell>
          <cell r="D119">
            <v>15.16</v>
          </cell>
        </row>
        <row r="120">
          <cell r="A120">
            <v>90761</v>
          </cell>
          <cell r="B120" t="str">
            <v>ASSENTAMENTO DE TUBO DE PEAD CORRUGADO DE DUPLA PAREDE PARA REDE COLETORA DE ESGOTO, DN 450 MM, JUNTA ELÁSTICA INTEGRADA, INSTALADO EM LOCAL COM NÍVEL ALTO DE INTERFERÊNCIAS (NÃO INCLUI FORNECIMENTO). AF_06/2015</v>
          </cell>
          <cell r="C120" t="str">
            <v>M</v>
          </cell>
          <cell r="D120">
            <v>2.68</v>
          </cell>
        </row>
        <row r="121">
          <cell r="A121">
            <v>90762</v>
          </cell>
          <cell r="B121" t="str">
            <v>ASSENTAMENTO DE TUBO DE PEAD CORRUGADO DE DUPLA PAREDE PARA REDE COLETORA DE ESGOTO, DN 600 MM, JUNTA ELÁSTICA INTEGRADA, INSTALADO EM LOCAL COM NÍVEL ALTO DE INTERFERÊNCIAS (NÃO INCLUI FORNECIMENTO). AF_06/2015</v>
          </cell>
          <cell r="C121" t="str">
            <v>M</v>
          </cell>
          <cell r="D121">
            <v>11.6</v>
          </cell>
        </row>
        <row r="122">
          <cell r="A122">
            <v>94869</v>
          </cell>
          <cell r="B122" t="str">
            <v>TUBO DE PEAD CORRUGADO DE DUPLA PAREDE PARA REDE COLETORA DE ESGOTO, DN 250 MM, JUNTA ELÁSTICA INTEGRADA, INSTALADO EM LOCAL COM NÍVEL BAIXO DE INTERFERÊNCIAS - FORNECIMENTO E ASSENTAMENTO. AF_06/2016</v>
          </cell>
          <cell r="C122" t="str">
            <v>M</v>
          </cell>
          <cell r="D122">
            <v>180.67</v>
          </cell>
        </row>
        <row r="123">
          <cell r="A123">
            <v>94870</v>
          </cell>
          <cell r="B123" t="str">
            <v>ASSENTAMENTO DE TUBO DE PEAD CORRUGADO DE DUPLA PAREDE PARA REDE COLETORA DE ESGOTO, DN 250 MM, JUNTA ELÁSTICA INTEGRADA, INSTALADO EM LOCAL COM NÍVEL BAIXO DE INTERFERÊNCIAS (NÃO INCLUI FORNECIMENTO). AF_06/2016</v>
          </cell>
          <cell r="C123" t="str">
            <v>M</v>
          </cell>
          <cell r="D123">
            <v>0.53</v>
          </cell>
        </row>
        <row r="124">
          <cell r="A124">
            <v>94871</v>
          </cell>
          <cell r="B124" t="str">
            <v>TUBO DE PEAD CORRUGADO DE DUPLA PAREDE PARA REDE COLETORA DE ESGOTO, DN 300 MM, JUNTA ELÁSTICA INTEGRADA, INSTALADO EM LOCAL COM NÍVEL BAIXO DE INTERFERÊNCIAS - FORNECIMENTO E ASSENTAMENTO. AF_06/2016</v>
          </cell>
          <cell r="C124" t="str">
            <v>M</v>
          </cell>
          <cell r="D124">
            <v>213.88</v>
          </cell>
        </row>
        <row r="125">
          <cell r="A125">
            <v>94872</v>
          </cell>
          <cell r="B125" t="str">
            <v>ASSENTAMENTO DE TUBO DE PEAD CORRUGADO DE DUPLA PAREDE PARA REDE COLETORA DE ESGOTO, DN 300 MM, JUNTA ELÁSTICA INTEGRADA, INSTALADO EM LOCAL COM NÍVEL BAIXO DE INTERFERÊNCIAS (NÃO INCLUI FORNECIMENTO). AF_06/2016</v>
          </cell>
          <cell r="C125" t="str">
            <v>M</v>
          </cell>
          <cell r="D125">
            <v>0.93</v>
          </cell>
        </row>
        <row r="126">
          <cell r="A126">
            <v>94875</v>
          </cell>
          <cell r="B126" t="str">
            <v>TUBO DE PEAD CORRUGADO DE DUPLA PAREDE PARA REDE COLETORA DE ESGOTO, DN 750 MM, JUNTA ELÁSTICA INTEGRADA, INSTALADO EM LOCAL COM NÍVEL BAIXO DE INTERFERÊNCIAS - FORNECIMENTO E ASSENTAMENTO. AF_06/2016</v>
          </cell>
          <cell r="C126" t="str">
            <v>M</v>
          </cell>
          <cell r="D126">
            <v>1249.3399999999999</v>
          </cell>
        </row>
        <row r="127">
          <cell r="A127">
            <v>94876</v>
          </cell>
          <cell r="B127" t="str">
            <v>ASSENTAMENTO DE TUBO DE PEAD CORRUGADO DE DUPLA PAREDE PARA REDE COLETORA DE ESGOTO, DN 750 MM, JUNTA ELÁSTICA INTEGRADA, INSTALADO EM LOCAL COM NÍVEL BAIXO DE INTERFERÊNCIAS (NÃO INCLUI FORNECIMENTO). AF_06/2016</v>
          </cell>
          <cell r="C127" t="str">
            <v>M</v>
          </cell>
          <cell r="D127">
            <v>14.75</v>
          </cell>
        </row>
        <row r="128">
          <cell r="A128">
            <v>94878</v>
          </cell>
          <cell r="B128" t="str">
            <v>ASSENTAMENTO DE TUBO DE PEAD CORRUGADO DE DUPLA PAREDE PARA REDE COLETORA DE ESGOTO, DN 900 MM, JUNTA ELÁSTICA INTEGRADA, INSTALADO EM LOCAL COM NÍVEL BAIXO DE INTERFERÊNCIAS (NÃO INCLUI FORNECIMENTO). AF_06/2016</v>
          </cell>
          <cell r="C128" t="str">
            <v>M</v>
          </cell>
          <cell r="D128">
            <v>17.32</v>
          </cell>
        </row>
        <row r="129">
          <cell r="A129">
            <v>94879</v>
          </cell>
          <cell r="B129" t="str">
            <v>TUBO DE PEAD CORRUGADO DE DUPLA PAREDE PARA REDE COLETORA DE ESGOTO, DN 1000 MM, JUNTA ELÁSTICA INTEGRADA, INSTALADO EM LOCAL COM NÍVEL BAIXO DE INTERFERÊNCIAS - FORNECIMENTO E ASSENTAMENTO. AF_06/2016</v>
          </cell>
          <cell r="C129" t="str">
            <v>M</v>
          </cell>
          <cell r="D129">
            <v>1664.35</v>
          </cell>
        </row>
        <row r="130">
          <cell r="A130">
            <v>94880</v>
          </cell>
          <cell r="B130" t="str">
            <v>ASSENTAMENTO DE TUBO DE PEAD CORRUGADO DE DUPLA PAREDE PARA REDE COLETORA DE ESGOTO, DN 1000 MM, JUNTA ELÁSTICA INTEGRADA, INSTALADO EM LOCAL COM NÍVEL BAIXO DE INTERFERÊNCIAS (NÃO INCLUI FORNECIMENTO). AF_06/2016</v>
          </cell>
          <cell r="C130" t="str">
            <v>M</v>
          </cell>
          <cell r="D130">
            <v>21.21</v>
          </cell>
        </row>
        <row r="131">
          <cell r="A131">
            <v>94881</v>
          </cell>
          <cell r="B131" t="str">
            <v>TUBO DE PEAD CORRUGADO DE DUPLA PAREDE PARA REDE COLETORA DE ESGOTO, DN 1200 MM, JUNTA ELÁSTICA INTEGRADA, INSTALADO EM LOCAL COM NÍVEL BAIXO DE INTERFERÊNCIAS - FORNECIMENTO E ASSENTAMENTO. AF_06/2016</v>
          </cell>
          <cell r="C131" t="str">
            <v>M</v>
          </cell>
          <cell r="D131">
            <v>2600.39</v>
          </cell>
        </row>
        <row r="132">
          <cell r="A132">
            <v>94882</v>
          </cell>
          <cell r="B132" t="str">
            <v>ASSENTAMENTO DE TUBO DE PEAD CORRUGADO DE DUPLA PAREDE PARA REDE COLETORA DE ESGOTO, DN 1200 MM, JUNTA ELÁSTICA INTEGRADA, INSTALADO EM LOCAL COM NÍVEL BAIXO DE INTERFERÊNCIAS (NÃO INCLUI FORNECIMENTO). AF_06/2016</v>
          </cell>
          <cell r="C132" t="str">
            <v>M</v>
          </cell>
          <cell r="D132">
            <v>25.16</v>
          </cell>
        </row>
        <row r="133">
          <cell r="A133">
            <v>94884</v>
          </cell>
          <cell r="B133" t="str">
            <v>ASSENTAMENTO DE TUBO DE PEAD CORRUGADO DE DUPLA PAREDE PARA REDE COLETORA DE ESGOTO, DN 1500 MM, JUNTA ELÁSTICA INTEGRADA, INSTALADO EM LOCAL COM NÍVEL BAIXO DE INTERFERÊNCIAS (NÃO INCLUI FORNECIMENTO). AF_06/2016</v>
          </cell>
          <cell r="C133" t="str">
            <v>M</v>
          </cell>
          <cell r="D133">
            <v>33.19</v>
          </cell>
        </row>
        <row r="134">
          <cell r="A134">
            <v>94885</v>
          </cell>
          <cell r="B134" t="str">
            <v>TUBO DE PEAD CORRUGADO DE DUPLA PAREDE PARA REDE COLETORA DE ESGOTO, DN 250 MM, JUNTA ELÁSTICA INTEGRADA, INSTALADO EM LOCAL COM NÍVEL ALTO DE INTERFERÊNCIAS - FORNECIMENTO E ASSENTAMENTO. AF_06/2016</v>
          </cell>
          <cell r="C134" t="str">
            <v>M</v>
          </cell>
          <cell r="D134">
            <v>180.83</v>
          </cell>
        </row>
        <row r="135">
          <cell r="A135">
            <v>94886</v>
          </cell>
          <cell r="B135" t="str">
            <v>ASSENTAMENTO DE TUBO DE PEAD CORRUGADO DE DUPLA PAREDE PARA REDE COLETORA DE ESGOTO, DN 250 MM, JUNTA ELÁSTICA INTEGRADA, INSTALADO EM LOCAL COM NÍVEL ALTO DE INTERFERÊNCIAS (NÃO INCLUI FORNECIMENTO). AF_06/2016</v>
          </cell>
          <cell r="C135" t="str">
            <v>M</v>
          </cell>
          <cell r="D135">
            <v>0.69</v>
          </cell>
        </row>
        <row r="136">
          <cell r="A136">
            <v>94887</v>
          </cell>
          <cell r="B136" t="str">
            <v>TUBO DE PEAD CORRUGADO DE DUPLA PAREDE PARA REDE COLETORA DE ESGOTO, DN 300 MM, JUNTA ELÁSTICA INTEGRADA, INSTALADO EM LOCAL COM NÍVEL ALTO DE INTERFERÊNCIAS - FORNECIMENTO E ASSENTAMENTO. AF_06/2016</v>
          </cell>
          <cell r="C136" t="str">
            <v>M</v>
          </cell>
          <cell r="D136">
            <v>214.14</v>
          </cell>
        </row>
        <row r="137">
          <cell r="A137">
            <v>94888</v>
          </cell>
          <cell r="B137" t="str">
            <v>ASSENTAMENTO DE TUBO DE PEAD CORRUGADO DE DUPLA PAREDE PARA REDE COLETORA DE ESGOTO, DN 300 MM, JUNTA ELÁSTICA INTEGRADA, INSTALADO EM LOCAL COM NÍVEL ALTO DE INTERFERÊNCIAS (NÃO INCLUI FORNECIMENTO). AF_06/2016</v>
          </cell>
          <cell r="C137" t="str">
            <v>M</v>
          </cell>
          <cell r="D137">
            <v>1.19</v>
          </cell>
        </row>
        <row r="138">
          <cell r="A138">
            <v>94891</v>
          </cell>
          <cell r="B138" t="str">
            <v>TUBO DE PEAD CORRUGADO DE DUPLA PAREDE PARA REDE COLETORA DE ESGOTO, DN 750 MM, JUNTA ELÁSTICA INTEGRADA, INSTALADO EM LOCAL COM NÍVEL ALTO DE INTERFERÊNCIAS - FORNECIMENTO E ASSENTAMENTO. AF_06/2016</v>
          </cell>
          <cell r="C138" t="str">
            <v>M</v>
          </cell>
          <cell r="D138">
            <v>1251.72</v>
          </cell>
        </row>
        <row r="139">
          <cell r="A139">
            <v>94892</v>
          </cell>
          <cell r="B139" t="str">
            <v>ASSENTAMENTO DE TUBO DE PEAD CORRUGADO DE DUPLA PAREDE PARA REDE COLETORA DE ESGOTO, DN 750 MM, JUNTA ELÁSTICA INTEGRADA, INSTALADO EM LOCAL COM NÍVEL ALTO DE INTERFERÊNCIAS (NÃO INCLUI FORNECIMENTO). AF_06/2016</v>
          </cell>
          <cell r="C139" t="str">
            <v>M</v>
          </cell>
          <cell r="D139">
            <v>17.13</v>
          </cell>
        </row>
        <row r="140">
          <cell r="A140">
            <v>94894</v>
          </cell>
          <cell r="B140" t="str">
            <v>ASSENTAMENTO DE TUBO DE PEAD CORRUGADO DE DUPLA PAREDE PARA REDE COLETORA DE ESGOTO, DN 900 MM, JUNTA ELÁSTICA INTEGRADA, INSTALADO EM LOCAL COM NÍVEL ALTO DE INTERFERÊNCIAS (NÃO INCLUI FORNECIMENTO). AF_06/2016</v>
          </cell>
          <cell r="C140" t="str">
            <v>M</v>
          </cell>
          <cell r="D140">
            <v>19.920000000000002</v>
          </cell>
        </row>
        <row r="141">
          <cell r="A141">
            <v>94895</v>
          </cell>
          <cell r="B141" t="str">
            <v>TUBO DE PEAD CORRUGADO DE DUPLA PAREDE PARA REDE COLETORA DE ESGOTO, DN 1000 MM, JUNTA ELÁSTICA INTEGRADA, INSTALADO EM LOCAL COM NÍVEL ALTO DE INTERFERÊNCIAS - FORNECIMENTO E ASSENTAMENTO. AF_06/2016</v>
          </cell>
          <cell r="C141" t="str">
            <v>M</v>
          </cell>
          <cell r="D141">
            <v>1667.2</v>
          </cell>
        </row>
        <row r="142">
          <cell r="A142">
            <v>94896</v>
          </cell>
          <cell r="B142" t="str">
            <v>ASSENTAMENTO DE TUBO DE PEAD CORRUGADO DE DUPLA PAREDE PARA REDE COLETORA DE ESGOTO, DN 1000 MM, JUNTA ELÁSTICA INTEGRADA, INSTALADO EM LOCAL COM NÍVEL ALTO DE INTERFERÊNCIAS (NÃO INCLUI FORNECIMENTO). AF_06/2016</v>
          </cell>
          <cell r="C142" t="str">
            <v>M</v>
          </cell>
          <cell r="D142">
            <v>24.06</v>
          </cell>
        </row>
        <row r="143">
          <cell r="A143">
            <v>94897</v>
          </cell>
          <cell r="B143" t="str">
            <v>TUBO DE PEAD CORRUGADO DE DUPLA PAREDE PARA REDE COLETORA DE ESGOTO, DN 1200 MM, JUNTA ELÁSTICA INTEGRADA, INSTALADO EM LOCAL COM NÍVEL ALTO DE INTERFERÊNCIAS - FORNECIMENTO E ASSENTAMENTO. AF_06/2016</v>
          </cell>
          <cell r="C143" t="str">
            <v>M</v>
          </cell>
          <cell r="D143">
            <v>2603.44</v>
          </cell>
        </row>
        <row r="144">
          <cell r="A144">
            <v>94898</v>
          </cell>
          <cell r="B144" t="str">
            <v>ASSENTAMENTO DE TUBO DE PEAD CORRUGADO DE DUPLA PAREDE PARA REDE COLETORA DE ESGOTO, DN 1200 MM, JUNTA ELÁSTICA INTEGRADA, INSTALADO EM LOCAL COM NÍVEL ALTO DE INTERFERÊNCIAS (NÃO INCLUI FORNECIMENTO). AF_06/2016</v>
          </cell>
          <cell r="C144" t="str">
            <v>M</v>
          </cell>
          <cell r="D144">
            <v>28.21</v>
          </cell>
        </row>
        <row r="145">
          <cell r="A145">
            <v>94900</v>
          </cell>
          <cell r="B145" t="str">
            <v>ASSENTAMENTO DE TUBO DE PEAD CORRUGADO DE DUPLA PAREDE PARA REDE COLETORA DE ESGOTO, DN 1500 MM, JUNTA ELÁSTICA INTEGRADA, INSTALADO EM LOCAL COM NÍVEL ALTO DE INTERFERÊNCIAS (NÃO INCLUI FORNECIMENTO). AF_06/2016</v>
          </cell>
          <cell r="C145" t="str">
            <v>M</v>
          </cell>
          <cell r="D145">
            <v>36.520000000000003</v>
          </cell>
        </row>
        <row r="146">
          <cell r="A146">
            <v>97121</v>
          </cell>
          <cell r="B146" t="str">
            <v>ASSENTAMENTO DE TUBO DE PVC PBA PARA REDE DE ÁGUA, DN 50 MM, JUNTA ELÁSTICA INTEGRADA, INSTALADO EM LOCAL COM NÍVEL ALTO DE INTERFERÊNCIAS (NÃO INCLUI FORNECIMENTO). AF_11/2017</v>
          </cell>
          <cell r="C146" t="str">
            <v>M</v>
          </cell>
          <cell r="D146">
            <v>1.27</v>
          </cell>
        </row>
        <row r="147">
          <cell r="A147">
            <v>97122</v>
          </cell>
          <cell r="B147" t="str">
            <v>ASSENTAMENTO DE TUBO DE PVC PBA PARA REDE DE ÁGUA, DN 75 MM, JUNTA ELÁSTICA INTEGRADA, INSTALADO EM LOCAL COM NÍVEL ALTO DE INTERFERÊNCIAS (NÃO INCLUI FORNECIMENTO). AF_11/2017</v>
          </cell>
          <cell r="C147" t="str">
            <v>M</v>
          </cell>
          <cell r="D147">
            <v>1.8</v>
          </cell>
        </row>
        <row r="148">
          <cell r="A148">
            <v>97123</v>
          </cell>
          <cell r="B148" t="str">
            <v>ASSENTAMENTO DE TUBO DE PVC PBA PARA REDE DE ÁGUA, DN 100 MM, JUNTA ELÁSTICA INTEGRADA, INSTALADO EM LOCAL COM NÍVEL ALTO DE INTERFERÊNCIAS (NÃO INCLUI FORNECIMENTO). AF_11/2017</v>
          </cell>
          <cell r="C148" t="str">
            <v>M</v>
          </cell>
          <cell r="D148">
            <v>2.2799999999999998</v>
          </cell>
        </row>
        <row r="149">
          <cell r="A149">
            <v>97124</v>
          </cell>
          <cell r="B149" t="str">
            <v>ASSENTAMENTO DE TUBO DE PVC PBA PARA REDE DE ÁGUA, DN 50 MM, JUNTA ELÁSTICA INTEGRADA, INSTALADO EM LOCAL COM NÍVEL BAIXO DE INTERFERÊNCIAS (NÃO INCLUI FORNECIMENTO). AF_11/2017</v>
          </cell>
          <cell r="C149" t="str">
            <v>M</v>
          </cell>
          <cell r="D149">
            <v>0.6</v>
          </cell>
        </row>
        <row r="150">
          <cell r="A150">
            <v>97125</v>
          </cell>
          <cell r="B150" t="str">
            <v>ASSENTAMENTO DE TUBO DE PVC PBA PARA REDE DE ÁGUA, DN 75 MM, JUNTA ELÁSTICA INTEGRADA, INSTALADO EM LOCAL COM NÍVEL BAIXO DE INTERFERÊNCIAS (NÃO INCLUI FORNECIMENTO). AF_11/2017</v>
          </cell>
          <cell r="C150" t="str">
            <v>M</v>
          </cell>
          <cell r="D150">
            <v>0.88</v>
          </cell>
        </row>
        <row r="151">
          <cell r="A151">
            <v>97126</v>
          </cell>
          <cell r="B151" t="str">
            <v>ASSENTAMENTO DE TUBO DE PVC PBA PARA REDE DE ÁGUA, DN 100 MM, JUNTA ELÁSTICA INTEGRADA, INSTALADO EM LOCAL COM NÍVEL BAIXO DE INTERFERÊNCIAS (NÃO INCLUI FORNECIMENTO). AF_11/2017</v>
          </cell>
          <cell r="C151" t="str">
            <v>M</v>
          </cell>
          <cell r="D151">
            <v>1.1000000000000001</v>
          </cell>
        </row>
        <row r="152">
          <cell r="A152">
            <v>92833</v>
          </cell>
          <cell r="B152" t="str">
            <v>TUBO DE CONCRETO PARA REDES COLETORAS DE ESGOTO SANITÁRIO, DIÂMETRO DE 300 MM, JUNTA ELÁSTICA, INSTALADO EM LOCAL COM BAIXO NÍVEL DE INTERFERÊNCIAS - FORNECIMENTO E ASSENTAMENTO. AF_12/2015</v>
          </cell>
          <cell r="C152" t="str">
            <v>M</v>
          </cell>
          <cell r="D152">
            <v>176.18</v>
          </cell>
        </row>
        <row r="153">
          <cell r="A153">
            <v>92834</v>
          </cell>
          <cell r="B153" t="str">
            <v>ASSENTAMENTO DE TUBO DE CONCRETO PARA REDES COLETORAS DE ESGOTO SANITÁRIO, DIÂMETRO DE 300 MM, JUNTA ELÁSTICA, INSTALADO EM LOCAL COM BAIXO NÍVEL DE INTERFERÊNCIAS (NÃO INCLUI FORNECIMENTO). AF_12/2015</v>
          </cell>
          <cell r="C153" t="str">
            <v>M</v>
          </cell>
          <cell r="D153">
            <v>5.28</v>
          </cell>
        </row>
        <row r="154">
          <cell r="A154">
            <v>92835</v>
          </cell>
          <cell r="B154" t="str">
            <v>TUBO DE CONCRETO PARA REDES COLETORAS DE ESGOTO SANITÁRIO, DIÂMETRO DE 400 MM, JUNTA ELÁSTICA, INSTALADO EM LOCAL COM BAIXO NÍVEL DE INTERFERÊNCIAS - FORNECIMENTO E ASSENTAMENTO. AF_12/2015</v>
          </cell>
          <cell r="C154" t="str">
            <v>M</v>
          </cell>
          <cell r="D154">
            <v>190.37</v>
          </cell>
        </row>
        <row r="155">
          <cell r="A155">
            <v>92836</v>
          </cell>
          <cell r="B155" t="str">
            <v>ASSENTAMENTO DE TUBO DE CONCRETO PARA REDES COLETORAS DE ESGOTO SANITÁRIO, DIÂMETRO DE 400 MM, JUNTA ELÁSTICA, INSTALADO EM LOCAL COM BAIXO NÍVEL DE INTERFERÊNCIAS (NÃO INCLUI FORNECIMENTO). AF_12/2015</v>
          </cell>
          <cell r="C155" t="str">
            <v>M</v>
          </cell>
          <cell r="D155">
            <v>6.76</v>
          </cell>
        </row>
        <row r="156">
          <cell r="A156">
            <v>92837</v>
          </cell>
          <cell r="B156" t="str">
            <v>TUBO DE CONCRETO PARA REDES COLETORAS DE ESGOTO SANITÁRIO, DIÂMETRO DE 500 MM, JUNTA ELÁSTICA, INSTALADO EM LOCAL COM BAIXO NÍVEL DE INTERFERÊNCIAS - FORNECIMENTO E ASSENTAMENTO. AF_12/2015</v>
          </cell>
          <cell r="C156" t="str">
            <v>M</v>
          </cell>
          <cell r="D156">
            <v>311.45</v>
          </cell>
        </row>
        <row r="157">
          <cell r="A157">
            <v>92838</v>
          </cell>
          <cell r="B157" t="str">
            <v>ASSENTAMENTO DE TUBO DE CONCRETO PARA REDES COLETORAS DE ESGOTO SANITÁRIO, DIÂMETRO DE 500 MM, JUNTA ELÁSTICA, INSTALADO EM LOCAL COM BAIXO NÍVEL DE INTERFERÊNCIAS (NÃO INCLUI FORNECIMENTO). AF_12/2015</v>
          </cell>
          <cell r="C157" t="str">
            <v>M</v>
          </cell>
          <cell r="D157">
            <v>8.11</v>
          </cell>
        </row>
        <row r="158">
          <cell r="A158">
            <v>92839</v>
          </cell>
          <cell r="B158" t="str">
            <v>TUBO DE CONCRETO PARA REDES COLETORAS DE ESGOTO SANITÁRIO, DIÂMETRO DE 600 MM, JUNTA ELÁSTICA, INSTALADO EM LOCAL COM BAIXO NÍVEL DE INTERFERÊNCIAS - FORNECIMENTO E ASSENTAMENTO. AF_12/2015</v>
          </cell>
          <cell r="C158" t="str">
            <v>M</v>
          </cell>
          <cell r="D158">
            <v>381.82</v>
          </cell>
        </row>
        <row r="159">
          <cell r="A159">
            <v>92840</v>
          </cell>
          <cell r="B159" t="str">
            <v>ASSENTAMENTO DE TUBO DE CONCRETO PARA REDES COLETORAS DE ESGOTO SANITÁRIO, DIÂMETRO DE 600 MM, JUNTA ELÁSTICA, INSTALADO EM LOCAL COM BAIXO NÍVEL DE INTERFERÊNCIAS (NÃO INCLUI FORNECIMENTO). AF_12/2015</v>
          </cell>
          <cell r="C159" t="str">
            <v>M</v>
          </cell>
          <cell r="D159">
            <v>9.61</v>
          </cell>
        </row>
        <row r="160">
          <cell r="A160">
            <v>92841</v>
          </cell>
          <cell r="B160" t="str">
            <v>TUBO DE CONCRETO PARA REDES COLETORAS DE ESGOTO SANITÁRIO, DIÂMETRO DE 700 MM, JUNTA ELÁSTICA, INSTALADO EM LOCAL COM BAIXO NÍVEL DE INTERFERÊNCIAS - FORNECIMENTO E ASSENTAMENTO. AF_12/2015</v>
          </cell>
          <cell r="C160" t="str">
            <v>M</v>
          </cell>
          <cell r="D160">
            <v>472.96</v>
          </cell>
        </row>
        <row r="161">
          <cell r="A161">
            <v>92842</v>
          </cell>
          <cell r="B161" t="str">
            <v>ASSENTAMENTO DE TUBO DE CONCRETO PARA REDES COLETORAS DE ESGOTO SANITÁRIO, DIÂMETRO DE 700 MM, JUNTA ELÁSTICA, INSTALADO EM LOCAL COM BAIXO NÍVEL DE INTERFERÊNCIAS (NÃO INCLUI FORNECIMENTO). AF_12/2015</v>
          </cell>
          <cell r="C161" t="str">
            <v>M</v>
          </cell>
          <cell r="D161">
            <v>10.97</v>
          </cell>
        </row>
        <row r="162">
          <cell r="A162">
            <v>92843</v>
          </cell>
          <cell r="B162" t="str">
            <v>TUBO DE CONCRETO PARA REDES COLETORAS DE ESGOTO SANITÁRIO, DIÂMETRO DE 800 MM, JUNTA ELÁSTICA, INSTALADO EM LOCAL COM BAIXO NÍVEL DE INTERFERÊNCIAS - FORNECIMENTO E ASSENTAMENTO. AF_12/2015</v>
          </cell>
          <cell r="C162" t="str">
            <v>M</v>
          </cell>
          <cell r="D162">
            <v>508.13</v>
          </cell>
        </row>
        <row r="163">
          <cell r="A163">
            <v>92844</v>
          </cell>
          <cell r="B163" t="str">
            <v>ASSENTAMENTO DE TUBO DE CONCRETO PARA REDES COLETORAS DE ESGOTO SANITÁRIO, DIÂMETRO DE 800 MM, JUNTA ELÁSTICA, INSTALADO EM LOCAL COM BAIXO NÍVEL DE INTERFERÊNCIAS (NÃO INCLUI FORNECIMENTO). AF_12/2015</v>
          </cell>
          <cell r="C163" t="str">
            <v>M</v>
          </cell>
          <cell r="D163">
            <v>12.48</v>
          </cell>
        </row>
        <row r="164">
          <cell r="A164">
            <v>92845</v>
          </cell>
          <cell r="B164" t="str">
            <v>TUBO DE CONCRETO PARA REDES COLETORAS DE ESGOTO SANITÁRIO, DIÂMETRO DE 900 MM, JUNTA ELÁSTICA, INSTALADO EM LOCAL COM BAIXO NÍVEL DE INTERFERÊNCIAS - FORNECIMENTO E ASSENTAMENTO. AF_12/2015</v>
          </cell>
          <cell r="C164" t="str">
            <v>M</v>
          </cell>
          <cell r="D164">
            <v>691.44</v>
          </cell>
        </row>
        <row r="165">
          <cell r="A165">
            <v>92846</v>
          </cell>
          <cell r="B165" t="str">
            <v>ASSENTAMENTO DE TUBO DE CONCRETO PARA REDES COLETORAS DE ESGOTO SANITÁRIO, DIÂMETRO DE 900 MM, JUNTA ELÁSTICA, INSTALADO EM LOCAL COM BAIXO NÍVEL DE INTERFERÊNCIAS (NÃO INCLUI FORNECIMENTO). AF_12/2015</v>
          </cell>
          <cell r="C165" t="str">
            <v>M</v>
          </cell>
          <cell r="D165">
            <v>13.82</v>
          </cell>
        </row>
        <row r="166">
          <cell r="A166">
            <v>92847</v>
          </cell>
          <cell r="B166" t="str">
            <v>TUBO DE CONCRETO PARA REDES COLETORAS DE ESGOTO SANITÁRIO, DIÂMETRO DE 1000 MM, JUNTA ELÁSTICA, INSTALADO EM LOCAL COM BAIXO NÍVEL DE INTERFERÊNCIAS - FORNECIMENTO E ASSENTAMENTO. AF_12/2015</v>
          </cell>
          <cell r="C166" t="str">
            <v>M</v>
          </cell>
          <cell r="D166">
            <v>729.19</v>
          </cell>
        </row>
        <row r="167">
          <cell r="A167">
            <v>92848</v>
          </cell>
          <cell r="B167" t="str">
            <v>ASSENTAMENTO DE TUBO DE CONCRETO PARA REDES COLETORAS DE ESGOTO SANITÁRIO, DIÂMETRO DE 1000 MM, JUNTA ELÁSTICA, INSTALADO EM LOCAL COM BAIXO NÍVEL DE INTERFERÊNCIAS (NÃO INCLUI FORNECIMENTO). AF_12/2015</v>
          </cell>
          <cell r="C167" t="str">
            <v>M</v>
          </cell>
          <cell r="D167">
            <v>15.34</v>
          </cell>
        </row>
        <row r="168">
          <cell r="A168">
            <v>92849</v>
          </cell>
          <cell r="B168" t="str">
            <v>TUBO DE CONCRETO PARA REDES COLETORAS DE ESGOTO SANITÁRIO, DIÂMETRO DE 300 MM, JUNTA ELÁSTICA, INSTALADO EM LOCAL COM ALTO NÍVEL DE INTERFERÊNCIAS - FORNECIMENTO E ASSENTAMENTO. AF_12/2015</v>
          </cell>
          <cell r="C168" t="str">
            <v>M</v>
          </cell>
          <cell r="D168">
            <v>180.84</v>
          </cell>
        </row>
        <row r="169">
          <cell r="A169">
            <v>92850</v>
          </cell>
          <cell r="B169" t="str">
            <v>ASSENTAMENTO DE TUBO DE CONCRETO PARA REDES COLETORAS DE ESGOTO SANITÁRIO, DIÂMETRO DE 300 MM, JUNTA ELÁSTICA, INSTALADO EM LOCAL COM ALTO NÍVEL DE INTERFERÊNCIAS (NÃO INCLUI FORNECIMENTO). AF_12/2015</v>
          </cell>
          <cell r="C169" t="str">
            <v>M</v>
          </cell>
          <cell r="D169">
            <v>10.01</v>
          </cell>
        </row>
        <row r="170">
          <cell r="A170">
            <v>92851</v>
          </cell>
          <cell r="B170" t="str">
            <v>TUBO DE CONCRETO PARA REDES COLETORAS DE ESGOTO SANITÁRIO, DIÂMETRO DE 400 MM, JUNTA ELÁSTICA, INSTALADO EM LOCAL COM ALTO NÍVEL DE INTERFERÊNCIAS - FORNECIMENTO E ASSENTAMENTO. AF_12/2015</v>
          </cell>
          <cell r="C170" t="str">
            <v>M</v>
          </cell>
          <cell r="D170">
            <v>196.16</v>
          </cell>
        </row>
        <row r="171">
          <cell r="A171">
            <v>92852</v>
          </cell>
          <cell r="B171" t="str">
            <v>ASSENTAMENTO DE TUBO DE CONCRETO PARA REDES COLETORAS DE ESGOTO SANITÁRIO, DIÂMETRO DE 400 MM, JUNTA ELÁSTICA, INSTALADO EM LOCAL COM ALTO NÍVEL DE INTERFERÊNCIAS (NÃO INCLUI FORNECIMENTO). AF_12/2015</v>
          </cell>
          <cell r="C171" t="str">
            <v>M</v>
          </cell>
          <cell r="D171">
            <v>12.64</v>
          </cell>
        </row>
        <row r="172">
          <cell r="A172">
            <v>92853</v>
          </cell>
          <cell r="B172" t="str">
            <v>TUBO DE CONCRETO PARA REDES COLETORAS DE ESGOTO SANITÁRIO, DIÂMETRO DE 500 MM, JUNTA ELÁSTICA, INSTALADO EM LOCAL COM ALTO NÍVEL DE INTERFERÊNCIAS - FORNECIMENTO E ASSENTAMENTO. AF_12/2015</v>
          </cell>
          <cell r="C172" t="str">
            <v>M</v>
          </cell>
          <cell r="D172">
            <v>318.63</v>
          </cell>
        </row>
        <row r="173">
          <cell r="A173">
            <v>92854</v>
          </cell>
          <cell r="B173" t="str">
            <v>ASSENTAMENTO DE TUBO DE CONCRETO PARA REDES COLETORAS DE ESGOTO SANITÁRIO, DIÂMETRO DE 500 MM, JUNTA ELÁSTICA, INSTALADO EM LOCAL COM ALTO NÍVEL DE INTERFERÊNCIAS (NÃO INCLUI FORNECIMENTO). AF_12/2015</v>
          </cell>
          <cell r="C173" t="str">
            <v>M</v>
          </cell>
          <cell r="D173">
            <v>15.4</v>
          </cell>
        </row>
        <row r="174">
          <cell r="A174">
            <v>92855</v>
          </cell>
          <cell r="B174" t="str">
            <v>TUBO DE CONCRETO PARA REDES COLETORAS DE ESGOTO SANITÁRIO, DIÂMETRO DE 600 MM, JUNTA ELÁSTICA, INSTALADO EM LOCAL COM ALTO NÍVEL DE INTERFERÊNCIAS - FORNECIMENTO E ASSENTAMENTO. AF_12/2015</v>
          </cell>
          <cell r="C174" t="str">
            <v>M</v>
          </cell>
          <cell r="D174">
            <v>390.23</v>
          </cell>
        </row>
        <row r="175">
          <cell r="A175">
            <v>92856</v>
          </cell>
          <cell r="B175" t="str">
            <v>ASSENTAMENTO DE TUBO DE CONCRETO PARA REDES COLETORAS DE ESGOTO SANITÁRIO, DIÂMETRO DE 600 MM, JUNTA ELÁSTICA, INSTALADO EM LOCAL COM ALTO NÍVEL DE INTERFERÊNCIAS (NÃO INCLUI FORNECIMENTO). AF_12/2015</v>
          </cell>
          <cell r="C175" t="str">
            <v>M</v>
          </cell>
          <cell r="D175">
            <v>18.149999999999999</v>
          </cell>
        </row>
        <row r="176">
          <cell r="A176">
            <v>92857</v>
          </cell>
          <cell r="B176" t="str">
            <v>TUBO DE CONCRETO PARA REDES COLETORAS DE ESGOTO SANITÁRIO, DIÂMETRO DE 700 MM, JUNTA ELÁSTICA, INSTALADO EM LOCAL COM ALTO NÍVEL DE INTERFERÊNCIAS - FORNECIMENTO E ASSENTAMENTO. AF_12/2015</v>
          </cell>
          <cell r="C176" t="str">
            <v>M</v>
          </cell>
          <cell r="D176">
            <v>482.61</v>
          </cell>
        </row>
        <row r="177">
          <cell r="A177">
            <v>92858</v>
          </cell>
          <cell r="B177" t="str">
            <v>ASSENTAMENTO DE TUBO DE CONCRETO PARA REDES COLETORAS DE ESGOTO SANITÁRIO, DIÂMETRO DE 700 MM, JUNTA ELÁSTICA, INSTALADO EM LOCAL COM ALTO NÍVEL DE INTERFERÊNCIAS (NÃO INCLUI FORNECIMENTO). AF_12/2015</v>
          </cell>
          <cell r="C177" t="str">
            <v>M</v>
          </cell>
          <cell r="D177">
            <v>20.76</v>
          </cell>
        </row>
        <row r="178">
          <cell r="A178">
            <v>92859</v>
          </cell>
          <cell r="B178" t="str">
            <v>TUBO DE CONCRETO PARA REDES COLETORAS DE ESGOTO SANITÁRIO, DIÂMETRO DE 800 MM, JUNTA ELÁSTICA, INSTALADO EM LOCAL COM ALTO NÍVEL DE INTERFERÊNCIAS - FORNECIMENTO E ASSENTAMENTO. AF_12/2015</v>
          </cell>
          <cell r="C178" t="str">
            <v>M</v>
          </cell>
          <cell r="D178">
            <v>519.23</v>
          </cell>
        </row>
        <row r="179">
          <cell r="A179">
            <v>92860</v>
          </cell>
          <cell r="B179" t="str">
            <v>ASSENTAMENTO DE TUBO DE CONCRETO PARA REDES COLETORAS DE ESGOTO SANITÁRIO, DIÂMETRO DE 800 MM, JUNTA ELÁSTICA, INSTALADO EM LOCAL COM ALTO NÍVEL DE INTERFERÊNCIAS (NÃO INCLUI FORNECIMENTO). AF_12/2015</v>
          </cell>
          <cell r="C179" t="str">
            <v>M</v>
          </cell>
          <cell r="D179">
            <v>23.58</v>
          </cell>
        </row>
        <row r="180">
          <cell r="A180">
            <v>92861</v>
          </cell>
          <cell r="B180" t="str">
            <v>TUBO DE CONCRETO PARA REDES COLETORAS DE ESGOTO SANITÁRIO, DIÂMETRO DE 900 MM, JUNTA ELÁSTICA, INSTALADO EM LOCAL COM ALTO NÍVEL DE INTERFERÊNCIAS - FORNECIMENTO E ASSENTAMENTO. AF_12/2015</v>
          </cell>
          <cell r="C180" t="str">
            <v>M</v>
          </cell>
          <cell r="D180">
            <v>703.94</v>
          </cell>
        </row>
        <row r="181">
          <cell r="A181">
            <v>92862</v>
          </cell>
          <cell r="B181" t="str">
            <v>ASSENTAMENTO DE TUBO DE CONCRETO PARA REDES COLETORAS DE ESGOTO SANITÁRIO, DIÂMETRO DE 900 MM, JUNTA ELÁSTICA, INSTALADO EM LOCAL COM ALTO NÍVEL DE INTERFERÊNCIAS (NÃO INCLUI FORNECIMENTO). AF_12/2015</v>
          </cell>
          <cell r="C181" t="str">
            <v>M</v>
          </cell>
          <cell r="D181">
            <v>26.32</v>
          </cell>
        </row>
        <row r="182">
          <cell r="A182">
            <v>92863</v>
          </cell>
          <cell r="B182" t="str">
            <v>TUBO DE CONCRETO PARA REDES COLETORAS DE ESGOTO SANITÁRIO, DIÂMETRO DE 1000 MM, JUNTA ELÁSTICA, INSTALADO EM LOCAL COM ALTO NÍVEL DE INTERFERÊNCIAS - FORNECIMENTO E ASSENTAMENTO. AF_12/2015</v>
          </cell>
          <cell r="C182" t="str">
            <v>M</v>
          </cell>
          <cell r="D182">
            <v>742.72</v>
          </cell>
        </row>
        <row r="183">
          <cell r="A183">
            <v>92864</v>
          </cell>
          <cell r="B183" t="str">
            <v>ASSENTAMENTO DE TUBO DE CONCRETO PARA REDES COLETORAS DE ESGOTO SANITÁRIO, DIÂMETRO DE 1000 MM, JUNTA ELÁSTICA, INSTALADO EM LOCAL COM ALTO NÍVEL DE INTERFERÊNCIAS (NÃO INCLUI FORNECIMENTO). AF_12/2015</v>
          </cell>
          <cell r="C183" t="str">
            <v>M</v>
          </cell>
          <cell r="D183">
            <v>29.07</v>
          </cell>
        </row>
        <row r="184">
          <cell r="A184">
            <v>92210</v>
          </cell>
          <cell r="B184" t="str">
            <v>TUBO DE CONCRETO PARA REDES COLETORAS DE ÁGUAS PLUVIAIS, DIÂMETRO DE 400 MM, JUNTA RÍGIDA, INSTALADO EM LOCAL COM BAIXO NÍVEL DE INTERFERÊNCIAS - FORNECIMENTO E ASSENTAMENTO. AF_12/2015</v>
          </cell>
          <cell r="C184" t="str">
            <v>M</v>
          </cell>
          <cell r="D184">
            <v>105.27</v>
          </cell>
        </row>
        <row r="185">
          <cell r="A185">
            <v>92211</v>
          </cell>
          <cell r="B185" t="str">
            <v>TUBO DE CONCRETO PARA REDES COLETORAS DE ÁGUAS PLUVIAIS, DIÂMETRO DE 500 MM, JUNTA RÍGIDA, INSTALADO EM LOCAL COM BAIXO NÍVEL DE INTERFERÊNCIAS - FORNECIMENTO E ASSENTAMENTO. AF_12/2015</v>
          </cell>
          <cell r="C185" t="str">
            <v>M</v>
          </cell>
          <cell r="D185">
            <v>126.53</v>
          </cell>
        </row>
        <row r="186">
          <cell r="A186">
            <v>92212</v>
          </cell>
          <cell r="B186" t="str">
            <v>TUBO DE CONCRETO PARA REDES COLETORAS DE ÁGUAS PLUVIAIS, DIÂMETRO DE 600 MM, JUNTA RÍGIDA, INSTALADO EM LOCAL COM BAIXO NÍVEL DE INTERFERÊNCIAS - FORNECIMENTO E ASSENTAMENTO. AF_12/2015</v>
          </cell>
          <cell r="C186" t="str">
            <v>M</v>
          </cell>
          <cell r="D186">
            <v>188.96</v>
          </cell>
        </row>
        <row r="187">
          <cell r="A187">
            <v>92213</v>
          </cell>
          <cell r="B187" t="str">
            <v>TUBO DE CONCRETO PARA REDES COLETORAS DE ÁGUAS PLUVIAIS, DIÂMETRO DE 700 MM, JUNTA RÍGIDA, INSTALADO EM LOCAL COM BAIXO NÍVEL DE INTERFERÊNCIAS - FORNECIMENTO E ASSENTAMENTO. AF_12/2015</v>
          </cell>
          <cell r="C187" t="str">
            <v>M</v>
          </cell>
          <cell r="D187">
            <v>248.46</v>
          </cell>
        </row>
        <row r="188">
          <cell r="A188">
            <v>92214</v>
          </cell>
          <cell r="B188" t="str">
            <v>TUBO DE CONCRETO PARA REDES COLETORAS DE ÁGUAS PLUVIAIS, DIÂMETRO DE 800 MM, JUNTA RÍGIDA, INSTALADO EM LOCAL COM BAIXO NÍVEL DE INTERFERÊNCIAS - FORNECIMENTO E ASSENTAMENTO. AF_12/2015</v>
          </cell>
          <cell r="C188" t="str">
            <v>M</v>
          </cell>
          <cell r="D188">
            <v>300.48</v>
          </cell>
        </row>
        <row r="189">
          <cell r="A189">
            <v>92215</v>
          </cell>
          <cell r="B189" t="str">
            <v>TUBO DE CONCRETO PARA REDES COLETORAS DE ÁGUAS PLUVIAIS, DIÂMETRO DE 900 MM, JUNTA RÍGIDA, INSTALADO EM LOCAL COM BAIXO NÍVEL DE INTERFERÊNCIAS - FORNECIMENTO E ASSENTAMENTO. AF_12/2015</v>
          </cell>
          <cell r="C189" t="str">
            <v>M</v>
          </cell>
          <cell r="D189">
            <v>345.32</v>
          </cell>
        </row>
        <row r="190">
          <cell r="A190">
            <v>92216</v>
          </cell>
          <cell r="B190" t="str">
            <v>TUBO DE CONCRETO PARA REDES COLETORAS DE ÁGUAS PLUVIAIS, DIÂMETRO DE 1000 MM, JUNTA RÍGIDA, INSTALADO EM LOCAL COM BAIXO NÍVEL DE INTERFERÊNCIAS - FORNECIMENTO E ASSENTAMENTO. AF_12/2015</v>
          </cell>
          <cell r="C190" t="str">
            <v>M</v>
          </cell>
          <cell r="D190">
            <v>361.53</v>
          </cell>
        </row>
        <row r="191">
          <cell r="A191">
            <v>92219</v>
          </cell>
          <cell r="B191" t="str">
            <v>TUBO DE CONCRETO PARA REDES COLETORAS DE ÁGUAS PLUVIAIS, DIÂMETRO DE 400 MM, JUNTA RÍGIDA, INSTALADO EM LOCAL COM ALTO NÍVEL DE INTERFERÊNCIAS - FORNECIMENTO E ASSENTAMENTO. AF_12/2015</v>
          </cell>
          <cell r="C191" t="str">
            <v>M</v>
          </cell>
          <cell r="D191">
            <v>111.15</v>
          </cell>
        </row>
        <row r="192">
          <cell r="A192">
            <v>92220</v>
          </cell>
          <cell r="B192" t="str">
            <v>TUBO DE CONCRETO PARA REDES COLETORAS DE ÁGUAS PLUVIAIS, DIÂMETRO DE 500 MM, JUNTA RÍGIDA, INSTALADO EM LOCAL COM ALTO NÍVEL DE INTERFERÊNCIAS - FORNECIMENTO E ASSENTAMENTO. AF_12/2015</v>
          </cell>
          <cell r="C192" t="str">
            <v>M</v>
          </cell>
          <cell r="D192">
            <v>133.82</v>
          </cell>
        </row>
        <row r="193">
          <cell r="A193">
            <v>92221</v>
          </cell>
          <cell r="B193" t="str">
            <v>TUBO DE CONCRETO PARA REDES COLETORAS DE ÁGUAS PLUVIAIS, DIÂMETRO DE 600 MM, JUNTA RÍGIDA, INSTALADO EM LOCAL COM ALTO NÍVEL DE INTERFERÊNCIAS - FORNECIMENTO E ASSENTAMENTO. AF_12/2015</v>
          </cell>
          <cell r="C193" t="str">
            <v>M</v>
          </cell>
          <cell r="D193">
            <v>197.49</v>
          </cell>
        </row>
        <row r="194">
          <cell r="A194">
            <v>92222</v>
          </cell>
          <cell r="B194" t="str">
            <v>TUBO DE CONCRETO PARA REDES COLETORAS DE ÁGUAS PLUVIAIS, DIÂMETRO DE 700 MM, JUNTA RÍGIDA, INSTALADO EM LOCAL COM ALTO NÍVEL DE INTERFERÊNCIAS - FORNECIMENTO E ASSENTAMENTO. AF_12/2015</v>
          </cell>
          <cell r="C194" t="str">
            <v>M</v>
          </cell>
          <cell r="D194">
            <v>258.39</v>
          </cell>
        </row>
        <row r="195">
          <cell r="A195">
            <v>92223</v>
          </cell>
          <cell r="B195" t="str">
            <v>TUBO DE CONCRETO PARA REDES COLETORAS DE ÁGUAS PLUVIAIS, DIÂMETRO DE 800 MM, JUNTA RÍGIDA, INSTALADO EM LOCAL COM ALTO NÍVEL DE INTERFERÊNCIAS - FORNECIMENTO E ASSENTAMENTO. AF_12/2015</v>
          </cell>
          <cell r="C195" t="str">
            <v>M</v>
          </cell>
          <cell r="D195">
            <v>311.58999999999997</v>
          </cell>
        </row>
        <row r="196">
          <cell r="A196">
            <v>92224</v>
          </cell>
          <cell r="B196" t="str">
            <v>TUBO DE CONCRETO PARA REDES COLETORAS DE ÁGUAS PLUVIAIS, DIÂMETRO DE 900 MM, JUNTA RÍGIDA, INSTALADO EM LOCAL COM ALTO NÍVEL DE INTERFERÊNCIAS - FORNECIMENTO E ASSENTAMENTO. AF_12/2015</v>
          </cell>
          <cell r="C196" t="str">
            <v>M</v>
          </cell>
          <cell r="D196">
            <v>357.64</v>
          </cell>
        </row>
        <row r="197">
          <cell r="A197">
            <v>92226</v>
          </cell>
          <cell r="B197" t="str">
            <v>TUBO DE CONCRETO PARA REDES COLETORAS DE ÁGUAS PLUVIAIS, DIÂMETRO DE 1000 MM, JUNTA RÍGIDA, INSTALADO EM LOCAL COM ALTO NÍVEL DE INTERFERÊNCIAS - FORNECIMENTO E ASSENTAMENTO. AF_12/2015</v>
          </cell>
          <cell r="C197" t="str">
            <v>M</v>
          </cell>
          <cell r="D197">
            <v>375.32</v>
          </cell>
        </row>
        <row r="198">
          <cell r="A198">
            <v>92808</v>
          </cell>
          <cell r="B198" t="str">
            <v>ASSENTAMENTO DE TUBO DE CONCRETO PARA REDES COLETORAS DE ÁGUAS PLUVIAIS, DIÂMETRO DE 300 MM, JUNTA RÍGIDA, INSTALADO EM LOCAL COM BAIXO NÍVEL DE INTERFERÊNCIAS (NÃO INCLUI FORNECIMENTO). AF_12/2015</v>
          </cell>
          <cell r="C198" t="str">
            <v>M</v>
          </cell>
          <cell r="D198">
            <v>23.94</v>
          </cell>
        </row>
        <row r="199">
          <cell r="A199">
            <v>92809</v>
          </cell>
          <cell r="B199" t="str">
            <v>ASSENTAMENTO DE TUBO DE CONCRETO PARA REDES COLETORAS DE ÁGUAS PLUVIAIS, DIÂMETRO DE 400 MM, JUNTA RÍGIDA, INSTALADO EM LOCAL COM BAIXO NÍVEL DE INTERFERÊNCIAS (NÃO INCLUI FORNECIMENTO). AF_12/2015</v>
          </cell>
          <cell r="C199" t="str">
            <v>M</v>
          </cell>
          <cell r="D199">
            <v>30.75</v>
          </cell>
        </row>
        <row r="200">
          <cell r="A200">
            <v>92810</v>
          </cell>
          <cell r="B200" t="str">
            <v>ASSENTAMENTO DE TUBO DE CONCRETO PARA REDES COLETORAS DE ÁGUAS PLUVIAIS, DIÂMETRO DE 500 MM, JUNTA RÍGIDA, INSTALADO EM LOCAL COM BAIXO NÍVEL DE INTERFERÊNCIAS (NÃO INCLUI FORNECIMENTO). AF_12/2015</v>
          </cell>
          <cell r="C200" t="str">
            <v>M</v>
          </cell>
          <cell r="D200">
            <v>37.47</v>
          </cell>
        </row>
        <row r="201">
          <cell r="A201">
            <v>92811</v>
          </cell>
          <cell r="B201" t="str">
            <v>ASSENTAMENTO DE TUBO DE CONCRETO PARA REDES COLETORAS DE ÁGUAS PLUVIAIS, DIÂMETRO DE 600 MM, JUNTA RÍGIDA, INSTALADO EM LOCAL COM BAIXO NÍVEL DE INTERFERÊNCIAS (NÃO INCLUI FORNECIMENTO). AF_12/2015</v>
          </cell>
          <cell r="C201" t="str">
            <v>M</v>
          </cell>
          <cell r="D201">
            <v>44.76</v>
          </cell>
        </row>
        <row r="202">
          <cell r="A202">
            <v>92812</v>
          </cell>
          <cell r="B202" t="str">
            <v>ASSENTAMENTO DE TUBO DE CONCRETO PARA REDES COLETORAS DE ÁGUAS PLUVIAIS, DIÂMETRO DE 700 MM, JUNTA RÍGIDA, INSTALADO EM LOCAL COM BAIXO NÍVEL DE INTERFERÊNCIAS (NÃO INCLUI FORNECIMENTO). AF_12/2015</v>
          </cell>
          <cell r="C202" t="str">
            <v>M</v>
          </cell>
          <cell r="D202">
            <v>51.92</v>
          </cell>
        </row>
        <row r="203">
          <cell r="A203">
            <v>92813</v>
          </cell>
          <cell r="B203" t="str">
            <v>ASSENTAMENTO DE TUBO DE CONCRETO PARA REDES COLETORAS DE ÁGUAS PLUVIAIS, DIÂMETRO DE 800 MM, JUNTA RÍGIDA, INSTALADO EM LOCAL COM BAIXO NÍVEL DE INTERFERÊNCIAS (NÃO INCLUI FORNECIMENTO). AF_12/2015</v>
          </cell>
          <cell r="C203" t="str">
            <v>M</v>
          </cell>
          <cell r="D203">
            <v>60.56</v>
          </cell>
        </row>
        <row r="204">
          <cell r="A204">
            <v>92814</v>
          </cell>
          <cell r="B204" t="str">
            <v>ASSENTAMENTO DE TUBO DE CONCRETO PARA REDES COLETORAS DE ÁGUAS PLUVIAIS, DIÂMETRO DE 900 MM, JUNTA RÍGIDA, INSTALADO EM LOCAL COM BAIXO NÍVEL DE INTERFERÊNCIAS (NÃO INCLUI FORNECIMENTO). AF_12/2015</v>
          </cell>
          <cell r="C204" t="str">
            <v>M</v>
          </cell>
          <cell r="D204">
            <v>69.66</v>
          </cell>
        </row>
        <row r="205">
          <cell r="A205">
            <v>92815</v>
          </cell>
          <cell r="B205" t="str">
            <v>ASSENTAMENTO DE TUBO DE CONCRETO PARA REDES COLETORAS DE ÁGUAS PLUVIAIS, DIÂMETRO DE 1000 MM, JUNTA RÍGIDA, INSTALADO EM LOCAL COM BAIXO NÍVEL DE INTERFERÊNCIAS (NÃO INCLUI FORNECIMENTO). AF_12/2015</v>
          </cell>
          <cell r="C205" t="str">
            <v>M</v>
          </cell>
          <cell r="D205">
            <v>80.41</v>
          </cell>
        </row>
        <row r="206">
          <cell r="A206">
            <v>92816</v>
          </cell>
          <cell r="B206" t="str">
            <v>TUBO DE CONCRETO PARA REDES COLETORAS DE ÁGUAS PLUVIAIS, DIÂMETRO DE 1200 MM, JUNTA RÍGIDA, INSTALADO EM LOCAL COM BAIXO NÍVEL DE INTERFERÊNCIAS - FORNECIMENTO E ASSENTAMENTO. AF_12/2015</v>
          </cell>
          <cell r="C206" t="str">
            <v>M</v>
          </cell>
          <cell r="D206">
            <v>520.46</v>
          </cell>
        </row>
        <row r="207">
          <cell r="A207">
            <v>92817</v>
          </cell>
          <cell r="B207" t="str">
            <v>ASSENTAMENTO DE TUBO DE CONCRETO PARA REDES COLETORAS DE ÁGUAS PLUVIAIS, DIÂMETRO DE 1200 MM, JUNTA RÍGIDA, INSTALADO EM LOCAL COM BAIXO NÍVEL DE INTERFERÊNCIAS (NÃO INCLUI FORNECIMENTO). AF_12/2015</v>
          </cell>
          <cell r="C207" t="str">
            <v>M</v>
          </cell>
          <cell r="D207">
            <v>100.6</v>
          </cell>
        </row>
        <row r="208">
          <cell r="A208">
            <v>92818</v>
          </cell>
          <cell r="B208" t="str">
            <v>TUBO DE CONCRETO PARA REDES COLETORAS DE ÁGUAS PLUVIAIS, DIÂMETRO DE 1500 MM, JUNTA RÍGIDA, INSTALADO EM LOCAL COM BAIXO NÍVEL DE INTERFERÊNCIAS - FORNECIMENTO E ASSENTAMENTO. AF_12/2015</v>
          </cell>
          <cell r="C208" t="str">
            <v>M</v>
          </cell>
          <cell r="D208">
            <v>743.73</v>
          </cell>
        </row>
        <row r="209">
          <cell r="A209">
            <v>92819</v>
          </cell>
          <cell r="B209" t="str">
            <v>ASSENTAMENTO DE TUBO DE CONCRETO PARA REDES COLETORAS DE ÁGUAS PLUVIAIS, DIÂMETRO DE 1500 MM, JUNTA RÍGIDA, INSTALADO EM LOCAL COM BAIXO NÍVEL DE INTERFERÊNCIAS (NÃO INCLUI FORNECIMENTO). AF_12/2015</v>
          </cell>
          <cell r="C209" t="str">
            <v>M</v>
          </cell>
          <cell r="D209">
            <v>135.44</v>
          </cell>
        </row>
        <row r="210">
          <cell r="A210">
            <v>92820</v>
          </cell>
          <cell r="B210" t="str">
            <v>ASSENTAMENTO DE TUBO DE CONCRETO PARA REDES COLETORAS DE ÁGUAS PLUVIAIS, DIÂMETRO DE 300 MM, JUNTA RÍGIDA, INSTALADO EM LOCAL COM ALTO NÍVEL DE INTERFERÊNCIAS (NÃO INCLUI FORNECIMENTO). AF_12/2015</v>
          </cell>
          <cell r="C210" t="str">
            <v>M</v>
          </cell>
          <cell r="D210">
            <v>28.52</v>
          </cell>
        </row>
        <row r="211">
          <cell r="A211">
            <v>92821</v>
          </cell>
          <cell r="B211" t="str">
            <v>ASSENTAMENTO DE TUBO DE CONCRETO PARA REDES COLETORAS DE ÁGUAS PLUVIAIS, DIÂMETRO DE 400 MM, JUNTA RÍGIDA, INSTALADO EM LOCAL COM ALTO NÍVEL DE INTERFERÊNCIAS (NÃO INCLUI FORNECIMENTO). AF_12/2015</v>
          </cell>
          <cell r="C211" t="str">
            <v>M</v>
          </cell>
          <cell r="D211">
            <v>36.630000000000003</v>
          </cell>
        </row>
        <row r="212">
          <cell r="A212">
            <v>92822</v>
          </cell>
          <cell r="B212" t="str">
            <v>ASSENTAMENTO DE TUBO DE CONCRETO PARA REDES COLETORAS DE ÁGUAS PLUVIAIS, DIÂMETRO DE 500 MM, JUNTA RÍGIDA, INSTALADO EM LOCAL COM ALTO NÍVEL DE INTERFERÊNCIAS (NÃO INCLUI FORNECIMENTO). AF_12/2015</v>
          </cell>
          <cell r="C212" t="str">
            <v>M</v>
          </cell>
          <cell r="D212">
            <v>44.76</v>
          </cell>
        </row>
        <row r="213">
          <cell r="A213">
            <v>92824</v>
          </cell>
          <cell r="B213" t="str">
            <v>ASSENTAMENTO DE TUBO DE CONCRETO PARA REDES COLETORAS DE ÁGUAS PLUVIAIS, DIÂMETRO DE 600 MM, JUNTA RÍGIDA, INSTALADO EM LOCAL COM ALTO NÍVEL DE INTERFERÊNCIAS (NÃO INCLUI FORNECIMENTO). AF_12/2015</v>
          </cell>
          <cell r="C213" t="str">
            <v>M</v>
          </cell>
          <cell r="D213">
            <v>53.29</v>
          </cell>
        </row>
        <row r="214">
          <cell r="A214">
            <v>92825</v>
          </cell>
          <cell r="B214" t="str">
            <v>ASSENTAMENTO DE TUBO DE CONCRETO PARA REDES COLETORAS DE ÁGUAS PLUVIAIS, DIÂMETRO DE 700 MM, JUNTA RÍGIDA, INSTALADO EM LOCAL COM ALTO NÍVEL DE INTERFERÊNCIAS (NÃO INCLUI FORNECIMENTO). AF_12/2015</v>
          </cell>
          <cell r="C214" t="str">
            <v>M</v>
          </cell>
          <cell r="D214">
            <v>61.85</v>
          </cell>
        </row>
        <row r="215">
          <cell r="A215">
            <v>92826</v>
          </cell>
          <cell r="B215" t="str">
            <v>ASSENTAMENTO DE TUBO DE CONCRETO PARA REDES COLETORAS DE ÁGUAS PLUVIAIS, DIÂMETRO DE 800 MM, JUNTA RÍGIDA, INSTALADO EM LOCAL COM ALTO NÍVEL DE INTERFERÊNCIAS (NÃO INCLUI FORNECIMENTO). AF_12/2015</v>
          </cell>
          <cell r="C215" t="str">
            <v>M</v>
          </cell>
          <cell r="D215">
            <v>71.67</v>
          </cell>
        </row>
        <row r="216">
          <cell r="A216">
            <v>92827</v>
          </cell>
          <cell r="B216" t="str">
            <v>ASSENTAMENTO DE TUBO DE CONCRETO PARA REDES COLETORAS DE ÁGUAS PLUVIAIS, DIÂMETRO DE 900 MM, JUNTA RÍGIDA, INSTALADO EM LOCAL COM ALTO NÍVEL DE INTERFERÊNCIAS (NÃO INCLUI FORNECIMENTO). AF_12/2015</v>
          </cell>
          <cell r="C216" t="str">
            <v>M</v>
          </cell>
          <cell r="D216">
            <v>81.98</v>
          </cell>
        </row>
        <row r="217">
          <cell r="A217">
            <v>92828</v>
          </cell>
          <cell r="B217" t="str">
            <v>ASSENTAMENTO DE TUBO DE CONCRETO PARA REDES COLETORAS DE ÁGUAS PLUVIAIS, DIÂMETRO DE 1000 MM, JUNTA RÍGIDA, INSTALADO EM LOCAL COM ALTO NÍVEL DE INTERFERÊNCIAS (NÃO INCLUI FORNECIMENTO). AF_12/2015</v>
          </cell>
          <cell r="C217" t="str">
            <v>M</v>
          </cell>
          <cell r="D217">
            <v>94.2</v>
          </cell>
        </row>
        <row r="218">
          <cell r="A218">
            <v>92829</v>
          </cell>
          <cell r="B218" t="str">
            <v>TUBO DE CONCRETO PARA REDES COLETORAS DE ÁGUAS PLUVIAIS, DIÂMETRO DE 1200 MM, JUNTA RÍGIDA, INSTALADO EM LOCAL COM ALTO NÍVEL DE INTERFERÊNCIAS - FORNECIMENTO E ASSENTAMENTO. AF_12/2015</v>
          </cell>
          <cell r="C218" t="str">
            <v>M</v>
          </cell>
          <cell r="D218">
            <v>536.70000000000005</v>
          </cell>
        </row>
        <row r="219">
          <cell r="A219">
            <v>92830</v>
          </cell>
          <cell r="B219" t="str">
            <v>ASSENTAMENTO DE TUBO DE CONCRETO PARA REDES COLETORAS DE ÁGUAS PLUVIAIS, DIÂMETRO DE 1200 MM, JUNTA RÍGIDA, INSTALADO EM LOCAL COM ALTO NÍVEL DE INTERFERÊNCIAS (NÃO INCLUI FORNECIMENTO). AF_12/2015</v>
          </cell>
          <cell r="C219" t="str">
            <v>M</v>
          </cell>
          <cell r="D219">
            <v>116.84</v>
          </cell>
        </row>
        <row r="220">
          <cell r="A220">
            <v>92831</v>
          </cell>
          <cell r="B220" t="str">
            <v>TUBO DE CONCRETO PARA REDES COLETORAS DE ÁGUAS PLUVIAIS, DIÂMETRO DE 1500 MM, JUNTA RÍGIDA, INSTALADO EM LOCAL COM ALTO NÍVEL DE INTERFERÊNCIAS - FORNECIMENTO E ASSENTAMENTO. AF_12/2015</v>
          </cell>
          <cell r="C220" t="str">
            <v>M</v>
          </cell>
          <cell r="D220">
            <v>763.63</v>
          </cell>
        </row>
        <row r="221">
          <cell r="A221">
            <v>92832</v>
          </cell>
          <cell r="B221" t="str">
            <v>ASSENTAMENTO DE TUBO DE CONCRETO PARA REDES COLETORAS DE ÁGUAS PLUVIAIS, DIÂMETRO DE 1500 MM, JUNTA RÍGIDA, INSTALADO EM LOCAL COM ALTO NÍVEL DE INTERFERÊNCIAS (NÃO INCLUI FORNECIMENTO). AF_12/2015</v>
          </cell>
          <cell r="C221" t="str">
            <v>M</v>
          </cell>
          <cell r="D221">
            <v>155.34</v>
          </cell>
        </row>
        <row r="222">
          <cell r="A222">
            <v>95565</v>
          </cell>
          <cell r="B222" t="str">
            <v>TUBO DE CONCRETO PARA REDES COLETORAS DE ÁGUAS PLUVIAIS, DIÂMETRO DE 300MM, JUNTA RÍGIDA, INSTALADO EM LOCAL COM BAIXO NÍVEL DE INTERFERÊNCIAS - FORNECIMENTO E ASSENTAMENTO. AF_12/2015</v>
          </cell>
          <cell r="C222" t="str">
            <v>M</v>
          </cell>
          <cell r="D222">
            <v>89.63</v>
          </cell>
        </row>
        <row r="223">
          <cell r="A223">
            <v>95566</v>
          </cell>
          <cell r="B223" t="str">
            <v>TUBO DE CONCRETO PARA REDES COLETORAS DE ÁGUAS PLUVIAIS, DIÂMETRO DE 300MM, JUNTA RÍGIDA, INSTALADO EM LOCAL COM ALTO NÍVEL DE INTERFERÊNCIAS - FORNECIMENTO E ASSENTAMENTO. AF_12/2015</v>
          </cell>
          <cell r="C223" t="str">
            <v>M</v>
          </cell>
          <cell r="D223">
            <v>94.14</v>
          </cell>
        </row>
        <row r="224">
          <cell r="A224">
            <v>95567</v>
          </cell>
          <cell r="B224" t="str">
            <v>TUBO DE CONCRETO (SIMPLES) PARA REDES COLETORAS DE ÁGUAS PLUVIAIS, DIÂMETRO DE 300 MM, JUNTA RÍGIDA, INSTALADO EM LOCAL COM BAIXO NÍVEL DE INTERFERÊNCIAS - FORNECIMENTO E ASSENTAMENTO. AF_12/2015</v>
          </cell>
          <cell r="C224" t="str">
            <v>M</v>
          </cell>
          <cell r="D224">
            <v>58</v>
          </cell>
        </row>
        <row r="225">
          <cell r="A225">
            <v>95568</v>
          </cell>
          <cell r="B225" t="str">
            <v>TUBO DE CONCRETO (SIMPLES) PARA REDES COLETORAS DE ÁGUAS PLUVIAIS, DIÂMETRO DE 400 MM, JUNTA RÍGIDA, INSTALADO EM LOCAL COM BAIXO NÍVEL DE INTERFERÊNCIAS - FORNECIMENTO E ASSENTAMENTO. AF_12/2015</v>
          </cell>
          <cell r="C225" t="str">
            <v>M</v>
          </cell>
          <cell r="D225">
            <v>70.97</v>
          </cell>
        </row>
        <row r="226">
          <cell r="A226">
            <v>95569</v>
          </cell>
          <cell r="B226" t="str">
            <v>TUBO DE CONCRETO (SIMPLES) PARA REDES COLETORAS DE ÁGUAS PLUVIAIS, DIÂMETRO DE 500 MM, JUNTA RÍGIDA, INSTALADO EM LOCAL COM BAIXO NÍVEL DE INTERFERÊNCIAS - FORNECIMENTO E ASSENTAMENTO. AF_12/2015</v>
          </cell>
          <cell r="C226" t="str">
            <v>M</v>
          </cell>
          <cell r="D226">
            <v>97.45</v>
          </cell>
        </row>
        <row r="227">
          <cell r="A227">
            <v>95570</v>
          </cell>
          <cell r="B227" t="str">
            <v>TUBO DE CONCRETO (SIMPLES) PARA REDES COLETORAS DE ÁGUAS PLUVIAIS, DIÂMETRO DE 300 MM, JUNTA RÍGIDA, INSTALADO EM LOCAL COM ALTO NÍVEL DE INTERFERÊNCIAS - FORNECIMENTO E ASSENTAMENTO. AF_12/2015</v>
          </cell>
          <cell r="C227" t="str">
            <v>M</v>
          </cell>
          <cell r="D227">
            <v>62.51</v>
          </cell>
        </row>
        <row r="228">
          <cell r="A228">
            <v>95571</v>
          </cell>
          <cell r="B228" t="str">
            <v>TUBO DE CONCRETO (SIMPLES) PARA REDES COLETORAS DE ÁGUAS PLUVIAIS, DIÂMETRO DE 400 MM, JUNTA RÍGIDA, INSTALADO EM LOCAL COM ALTO NÍVEL DE INTERFERÊNCIAS - FORNECIMENTO E ASSENTAMENTO. AF_12/2015</v>
          </cell>
          <cell r="C228" t="str">
            <v>M</v>
          </cell>
          <cell r="D228">
            <v>76.760000000000005</v>
          </cell>
        </row>
        <row r="229">
          <cell r="A229">
            <v>95572</v>
          </cell>
          <cell r="B229" t="str">
            <v>TUBO DE CONCRETO (SIMPLES) PARA REDES COLETORAS DE ÁGUAS PLUVIAIS, DIÂMETRO DE 500 MM, JUNTA RÍGIDA, INSTALADO EM LOCAL COM ALTO NÍVEL DE INTERFERÊNCIAS - FORNECIMENTO E ASSENTAMENTO. AF_12/2015</v>
          </cell>
          <cell r="C229" t="str">
            <v>M</v>
          </cell>
          <cell r="D229">
            <v>104.63</v>
          </cell>
        </row>
        <row r="230">
          <cell r="A230">
            <v>97127</v>
          </cell>
          <cell r="B230" t="str">
            <v>ASSENTAMENTO DE TUBO DE PVC DEFOFO OU PRFV OU RPVC PARA REDE DE ÁGUA, DN 150 MM, JUNTA ELÁSTICA INTEGRADA, INSTALADO EM LOCAL COM NÍVEL ALTO DE INTERFERÊNCIAS (NÃO INCLUI FORNECIMENTO). AF_11/2017</v>
          </cell>
          <cell r="C230" t="str">
            <v>M</v>
          </cell>
          <cell r="D230">
            <v>3.29</v>
          </cell>
        </row>
        <row r="231">
          <cell r="A231">
            <v>97128</v>
          </cell>
          <cell r="B231" t="str">
            <v>ASSENTAMENTO DE TUBO DE PVC DEFOFO OU PRFV OU RPVC PARA REDE DE ÁGUA, DN 200 MM, JUNTA ELÁSTICA INTEGRADA, INSTALADO EM LOCAL COM NÍVEL ALTO DE INTERFERÊNCIAS (NÃO INCLUI FORNECIMENTO). AF_11/2017</v>
          </cell>
          <cell r="C231" t="str">
            <v>M</v>
          </cell>
          <cell r="D231">
            <v>6.33</v>
          </cell>
        </row>
        <row r="232">
          <cell r="A232">
            <v>97129</v>
          </cell>
          <cell r="B232" t="str">
            <v>ASSENTAMENTO DE TUBO DE PVC DEFOFO OU PRFV OU RPVC PARA REDE DE ÁGUA, DN 250 MM, JUNTA ELÁSTICA INTEGRADA, INSTALADO EM LOCAL COM NÍVEL ALTO DE INTERFERÊNCIAS (NÃO INCLUI FORNECIMENTO). AF_11/2017</v>
          </cell>
          <cell r="C232" t="str">
            <v>M</v>
          </cell>
          <cell r="D232">
            <v>7.79</v>
          </cell>
        </row>
        <row r="233">
          <cell r="A233">
            <v>97130</v>
          </cell>
          <cell r="B233" t="str">
            <v>ASSENTAMENTO DE TUBO DE PVC DEFOFO OU PRFV OU RPVC PARA REDE DE ÁGUA, DN 300 MM, JUNTA ELÁSTICA INTEGRADA, INSTALADO EM LOCAL COM NÍVEL ALTO DE INTERFERÊNCIAS (NÃO INCLUI FORNECIMENTO). AF_11/2017</v>
          </cell>
          <cell r="C233" t="str">
            <v>M</v>
          </cell>
          <cell r="D233">
            <v>9.25</v>
          </cell>
        </row>
        <row r="234">
          <cell r="A234">
            <v>97131</v>
          </cell>
          <cell r="B234" t="str">
            <v>ASSENTAMENTO DE TUBO DE PVC DEFOFO OU PRFV OU RPVC PARA REDE DE ÁGUA, DN 350 MM, JUNTA ELÁSTICA INTEGRADA, INSTALADO EM LOCAL COM NÍVEL ALTO DE INTERFERÊNCIAS (NÃO INCLUI FORNECIMENTO). AF_11/2017</v>
          </cell>
          <cell r="C234" t="str">
            <v>M</v>
          </cell>
          <cell r="D234">
            <v>10.7</v>
          </cell>
        </row>
        <row r="235">
          <cell r="A235">
            <v>97132</v>
          </cell>
          <cell r="B235" t="str">
            <v>ASSENTAMENTO DE TUBO DE PVC DEFOFO OU PRFV OU RPVC PARA REDE DE ÁGUA, DN 400 MM, JUNTA ELÁSTICA INTEGRADA, INSTALADO EM LOCAL COM NÍVEL ALTO DE INTERFERÊNCIAS (NÃO INCLUI FORNECIMENTO). AF_11/2017</v>
          </cell>
          <cell r="C235" t="str">
            <v>M</v>
          </cell>
          <cell r="D235">
            <v>12.14</v>
          </cell>
        </row>
        <row r="236">
          <cell r="A236">
            <v>97133</v>
          </cell>
          <cell r="B236" t="str">
            <v>ASSENTAMENTO DE TUBO DE PVC DEFOFO OU PRFV OU RPVC PARA REDE DE ÁGUA, DN 500 MM, JUNTA ELÁSTICA INTEGRADA, INSTALADO EM LOCAL COM NÍVEL ALTO DE INTERFERÊNCIAS (NÃO INCLUI FORNECIMENTO). AF_11/2017</v>
          </cell>
          <cell r="C236" t="str">
            <v>M</v>
          </cell>
          <cell r="D236">
            <v>15.08</v>
          </cell>
        </row>
        <row r="237">
          <cell r="A237">
            <v>97134</v>
          </cell>
          <cell r="B237" t="str">
            <v>ASSENTAMENTO DE TUBO DE PVC DEFOFO OU PRFV OU RPVC PARA REDE DE ÁGUA, DN 150 MM, JUNTA ELÁSTICA INTEGRADA, INSTALADO EM LOCAL COM NÍVEL BAIXO DE INTERFERÊNCIAS (NÃO INCLUI FORNECIMENTO). AF_11/2017</v>
          </cell>
          <cell r="C237" t="str">
            <v>M</v>
          </cell>
          <cell r="D237">
            <v>1.62</v>
          </cell>
        </row>
        <row r="238">
          <cell r="A238">
            <v>97135</v>
          </cell>
          <cell r="B238" t="str">
            <v>ASSENTAMENTO DE TUBO DE PVC DEFOFO OU PRFV OU RPVC PARA REDE DE ÁGUA, DN 200 MM, JUNTA ELÁSTICA INTEGRADA, INSTALADO EM LOCAL COM NÍVEL BAIXO DE INTERFERÊNCIAS (NÃO INCLUI FORNECIMENTO). AF_11/2017</v>
          </cell>
          <cell r="C238" t="str">
            <v>M</v>
          </cell>
          <cell r="D238">
            <v>3.37</v>
          </cell>
        </row>
        <row r="239">
          <cell r="A239">
            <v>97136</v>
          </cell>
          <cell r="B239" t="str">
            <v>ASSENTAMENTO DE TUBO DE PVC DEFOFO OU PRFV OU RPVC PARA REDE DE ÁGUA, DN 250 MM, JUNTA ELÁSTICA INTEGRADA, INSTALADO EM LOCAL COM NÍVEL BAIXO DE INTERFERÊNCIAS (NÃO INCLUI FORNECIMENTO). AF_11/2017</v>
          </cell>
          <cell r="C239" t="str">
            <v>M</v>
          </cell>
          <cell r="D239">
            <v>4.1500000000000004</v>
          </cell>
        </row>
        <row r="240">
          <cell r="A240">
            <v>97137</v>
          </cell>
          <cell r="B240" t="str">
            <v>ASSENTAMENTO DE TUBO DE PVC DEFOFO OU PRFV OU RPVC PARA REDE DE ÁGUA, DN 300 MM, JUNTA ELÁSTICA INTEGRADA, INSTALADO EM LOCAL COM NÍVEL BAIXO DE INTERFERÊNCIAS (NÃO INCLUI FORNECIMENTO). AF_11/2017</v>
          </cell>
          <cell r="C240" t="str">
            <v>M</v>
          </cell>
          <cell r="D240">
            <v>4.93</v>
          </cell>
        </row>
        <row r="241">
          <cell r="A241">
            <v>97138</v>
          </cell>
          <cell r="B241" t="str">
            <v>ASSENTAMENTO DE TUBO DE PVC DEFOFO OU PRFV OU RPVC PARA REDE DE ÁGUA, DN 350 MM, JUNTA ELÁSTICA INTEGRADA, INSTALADO EM LOCAL COM NÍVEL BAIXO DE INTERFERÊNCIAS (NÃO INCLUI FORNECIMENTO). AF_11/2017</v>
          </cell>
          <cell r="C241" t="str">
            <v>M</v>
          </cell>
          <cell r="D241">
            <v>5.7</v>
          </cell>
        </row>
        <row r="242">
          <cell r="A242">
            <v>97139</v>
          </cell>
          <cell r="B242" t="str">
            <v>ASSENTAMENTO DE TUBO DE PVC DEFOFO OU PRFV OU RPVC PARA REDE DE ÁGUA, DN 400 MM, JUNTA ELÁSTICA INTEGRADA, INSTALADO EM LOCAL COM NÍVEL BAIXO DE INTERFERÊNCIAS (NÃO INCLUI FORNECIMENTO). AF_11/2017</v>
          </cell>
          <cell r="C242" t="str">
            <v>M</v>
          </cell>
          <cell r="D242">
            <v>6.47</v>
          </cell>
        </row>
        <row r="243">
          <cell r="A243">
            <v>97140</v>
          </cell>
          <cell r="B243" t="str">
            <v>ASSENTAMENTO DE TUBO DE PVC DEFOFO OU PRFV OU RPVC PARA REDE DE ÁGUA, DN 500 MM, JUNTA ELÁSTICA INTEGRADA, INSTALADO EM LOCAL COM NÍVEL BAIXO DE INTERFERÊNCIAS (NÃO INCLUI FORNECIMENTO). AF_11/2017</v>
          </cell>
          <cell r="C243" t="str">
            <v>M</v>
          </cell>
          <cell r="D243">
            <v>8.0399999999999991</v>
          </cell>
        </row>
        <row r="244">
          <cell r="A244">
            <v>93206</v>
          </cell>
          <cell r="B244" t="str">
            <v>EXECUÇÃO DE ESCRITÓRIO EM CANTEIRO DE OBRA EM ALVENARIA, NÃO INCLUSO MOBILIÁRIO E EQUIPAMENTOS. AF_02/2016</v>
          </cell>
          <cell r="C244" t="str">
            <v>M2</v>
          </cell>
          <cell r="D244">
            <v>832.21</v>
          </cell>
        </row>
        <row r="245">
          <cell r="A245">
            <v>93207</v>
          </cell>
          <cell r="B245" t="str">
            <v>EXECUÇÃO DE ESCRITÓRIO EM CANTEIRO DE OBRA EM CHAPA DE MADEIRA COMPENSADA, NÃO INCLUSO MOBILIÁRIO E EQUIPAMENTOS. AF_02/2016</v>
          </cell>
          <cell r="C245" t="str">
            <v>M2</v>
          </cell>
          <cell r="D245">
            <v>723.26</v>
          </cell>
        </row>
        <row r="246">
          <cell r="A246">
            <v>93208</v>
          </cell>
          <cell r="B246" t="str">
            <v>EXECUÇÃO DE ALMOXARIFADO EM CANTEIRO DE OBRA EM CHAPA DE MADEIRA COMPENSADA, INCLUSO PRATELEIRAS. AF_02/2016</v>
          </cell>
          <cell r="C246" t="str">
            <v>M2</v>
          </cell>
          <cell r="D246">
            <v>575</v>
          </cell>
        </row>
        <row r="247">
          <cell r="A247">
            <v>93209</v>
          </cell>
          <cell r="B247" t="str">
            <v>EXECUÇÃO DE ALMOXARIFADO EM CANTEIRO DE OBRA EM ALVENARIA, INCLUSO PRATELEIRAS. AF_02/2016</v>
          </cell>
          <cell r="C247" t="str">
            <v>M2</v>
          </cell>
          <cell r="D247">
            <v>679.41</v>
          </cell>
        </row>
        <row r="248">
          <cell r="A248">
            <v>93210</v>
          </cell>
          <cell r="B248" t="str">
            <v>EXECUÇÃO DE REFEITÓRIO EM CANTEIRO DE OBRA EM CHAPA DE MADEIRA COMPENSADA, NÃO INCLUSO MOBILIÁRIO E EQUIPAMENTOS. AF_02/2016</v>
          </cell>
          <cell r="C248" t="str">
            <v>M2</v>
          </cell>
          <cell r="D248">
            <v>386.51</v>
          </cell>
        </row>
        <row r="249">
          <cell r="A249">
            <v>93211</v>
          </cell>
          <cell r="B249" t="str">
            <v>EXECUÇÃO DE REFEITÓRIO EM CANTEIRO DE OBRA EM ALVENARIA, NÃO INCLUSO MOBILIÁRIO E EQUIPAMENTOS. AF_02/2016</v>
          </cell>
          <cell r="C249" t="str">
            <v>M2</v>
          </cell>
          <cell r="D249">
            <v>406.06</v>
          </cell>
        </row>
        <row r="250">
          <cell r="A250">
            <v>93212</v>
          </cell>
          <cell r="B250" t="str">
            <v>EXECUÇÃO DE SANITÁRIO E VESTIÁRIO EM CANTEIRO DE OBRA EM CHAPA DE MADEIRA COMPENSADA, NÃO INCLUSO MOBILIÁRIO. AF_02/2016</v>
          </cell>
          <cell r="C250" t="str">
            <v>M2</v>
          </cell>
          <cell r="D250">
            <v>648.78</v>
          </cell>
        </row>
        <row r="251">
          <cell r="A251">
            <v>93213</v>
          </cell>
          <cell r="B251" t="str">
            <v>EXECUÇÃO DE SANITÁRIO E VESTIÁRIO EM CANTEIRO DE OBRA EM ALVENARIA, NÃO INCLUSO MOBILIÁRIO. AF_02/2016</v>
          </cell>
          <cell r="C251" t="str">
            <v>M2</v>
          </cell>
          <cell r="D251">
            <v>738.56</v>
          </cell>
        </row>
        <row r="252">
          <cell r="A252">
            <v>93214</v>
          </cell>
          <cell r="B252" t="str">
            <v>EXECUÇÃO DE RESERVATÓRIO ELEVADO DE ÁGUA (1000 LITROS) EM CANTEIRO DE OBRA, APOIADO EM ESTRUTURA DE MADEIRA. AF_02/2016</v>
          </cell>
          <cell r="C252" t="str">
            <v>UN</v>
          </cell>
          <cell r="D252">
            <v>3051.11</v>
          </cell>
        </row>
        <row r="253">
          <cell r="A253">
            <v>93243</v>
          </cell>
          <cell r="B253" t="str">
            <v>EXECUÇÃO DE RESERVATÓRIO ELEVADO DE ÁGUA (2000 LITROS) EM CANTEIRO DE OBRA, APOIADO EM ESTRUTURA DE MADEIRA. AF_02/2016</v>
          </cell>
          <cell r="C253" t="str">
            <v>UN</v>
          </cell>
          <cell r="D253">
            <v>4691.43</v>
          </cell>
        </row>
        <row r="254">
          <cell r="A254">
            <v>93582</v>
          </cell>
          <cell r="B254" t="str">
            <v>EXECUÇÃO DE CENTRAL DE ARMADURA EM CANTEIRO DE OBRA, NÃO INCLUSO MOBILIÁRIO E EQUIPAMENTOS. AF_04/2016</v>
          </cell>
          <cell r="C254" t="str">
            <v>M2</v>
          </cell>
          <cell r="D254">
            <v>173.75</v>
          </cell>
        </row>
        <row r="255">
          <cell r="A255">
            <v>93583</v>
          </cell>
          <cell r="B255" t="str">
            <v>EXECUÇÃO DE CENTRAL DE FÔRMAS, PRODUÇÃO DE ARGAMASSA OU CONCRETO EM CANTEIRO DE OBRA, NÃO INCLUSO MOBILIÁRIO E EQUIPAMENTOS. AF_04/2016</v>
          </cell>
          <cell r="C255" t="str">
            <v>M2</v>
          </cell>
          <cell r="D255">
            <v>294.64999999999998</v>
          </cell>
        </row>
        <row r="256">
          <cell r="A256">
            <v>93584</v>
          </cell>
          <cell r="B256" t="str">
            <v>EXECUÇÃO DE DEPÓSITO EM CANTEIRO DE OBRA EM CHAPA DE MADEIRA COMPENSADA, NÃO INCLUSO MOBILIÁRIO. AF_04/2016</v>
          </cell>
          <cell r="C256" t="str">
            <v>M2</v>
          </cell>
          <cell r="D256">
            <v>600.73</v>
          </cell>
        </row>
        <row r="257">
          <cell r="A257">
            <v>93585</v>
          </cell>
          <cell r="B257" t="str">
            <v>EXECUÇÃO DE GUARITA EM CANTEIRO DE OBRA EM CHAPA DE MADEIRA COMPENSADA, NÃO INCLUSO MOBILIÁRIO. AF_04/2016</v>
          </cell>
          <cell r="C257" t="str">
            <v>M2</v>
          </cell>
          <cell r="D257">
            <v>708.14</v>
          </cell>
        </row>
        <row r="258">
          <cell r="A258">
            <v>98441</v>
          </cell>
          <cell r="B258" t="str">
            <v>PAREDE DE MADEIRA COMPENSADA PARA CONSTRUÇÃO TEMPORÁRIA EM CHAPA SIMPLES, EXTERNA, COM ÁREA LÍQUIDA MAIOR OU IGUAL A 6 M², SEM VÃO. AF_05/2018</v>
          </cell>
          <cell r="C258" t="str">
            <v>M2</v>
          </cell>
          <cell r="D258">
            <v>70.59</v>
          </cell>
        </row>
        <row r="259">
          <cell r="A259">
            <v>98442</v>
          </cell>
          <cell r="B259" t="str">
            <v>PAREDE DE MADEIRA COMPENSADA PARA CONSTRUÇÃO TEMPORÁRIA EM CHAPA SIMPLES, EXTERNA, COM ÁREA LÍQUIDA MENOR QUE 6 M², SEM VÃO. AF_05/2018</v>
          </cell>
          <cell r="C259" t="str">
            <v>M2</v>
          </cell>
          <cell r="D259">
            <v>72.66</v>
          </cell>
        </row>
        <row r="260">
          <cell r="A260">
            <v>98443</v>
          </cell>
          <cell r="B260" t="str">
            <v>PAREDE DE MADEIRA COMPENSADA PARA CONSTRUÇÃO TEMPORÁRIA EM CHAPA SIMPLES, INTERNA, COM ÁREA LÍQUIDA MAIOR OU IGUAL A 6 M², SEM VÃO. AF_05/2018</v>
          </cell>
          <cell r="C260" t="str">
            <v>M2</v>
          </cell>
          <cell r="D260">
            <v>59.88</v>
          </cell>
        </row>
        <row r="261">
          <cell r="A261">
            <v>98444</v>
          </cell>
          <cell r="B261" t="str">
            <v>PAREDE DE MADEIRA COMPENSADA PARA CONSTRUÇÃO TEMPORÁRIA EM CHAPA SIMPLES, INTERNA, COM ÁREA LÍQUIDA MENOR QUE 6 M², SEM VÃO. AF_05/2018</v>
          </cell>
          <cell r="C261" t="str">
            <v>M2</v>
          </cell>
          <cell r="D261">
            <v>61.36</v>
          </cell>
        </row>
        <row r="262">
          <cell r="A262">
            <v>98445</v>
          </cell>
          <cell r="B262" t="str">
            <v>PAREDE DE MADEIRA COMPENSADA PARA CONSTRUÇÃO TEMPORÁRIA EM CHAPA SIMPLES, EXTERNA, COM ÁREA LÍQUIDA MAIOR OU IGUAL A 6 M², COM VÃO. AF_05/2018</v>
          </cell>
          <cell r="C262" t="str">
            <v>M2</v>
          </cell>
          <cell r="D262">
            <v>86.12</v>
          </cell>
        </row>
        <row r="263">
          <cell r="A263">
            <v>98446</v>
          </cell>
          <cell r="B263" t="str">
            <v>PAREDE DE MADEIRA COMPENSADA PARA CONSTRUÇÃO TEMPORÁRIA EM CHAPA SIMPLES, EXTERNA, COM ÁREA LÍQUIDA MENOR QUE 6 M², COM VÃO. AF_05/2018</v>
          </cell>
          <cell r="C263" t="str">
            <v>M2</v>
          </cell>
          <cell r="D263">
            <v>113.02</v>
          </cell>
        </row>
        <row r="264">
          <cell r="A264">
            <v>98447</v>
          </cell>
          <cell r="B264" t="str">
            <v>PAREDE DE MADEIRA COMPENSADA PARA CONSTRUÇÃO TEMPORÁRIA EM CHAPA SIMPLES, INTERNA, COM ÁREA LÍQUIDA MAIOR OU IGUAL A 6 M², COM VÃO. AF_05/2018</v>
          </cell>
          <cell r="C264" t="str">
            <v>M2</v>
          </cell>
          <cell r="D264">
            <v>71.290000000000006</v>
          </cell>
        </row>
        <row r="265">
          <cell r="A265">
            <v>98448</v>
          </cell>
          <cell r="B265" t="str">
            <v>PAREDE DE MADEIRA COMPENSADA PARA CONSTRUÇÃO TEMPORÁRIA EM CHAPA SIMPLES, INTERNA, COM ÁREA LÍQUIDA MENOR QUE 6 M², COM VÃO. AF_05/2018</v>
          </cell>
          <cell r="C265" t="str">
            <v>M2</v>
          </cell>
          <cell r="D265">
            <v>91.72</v>
          </cell>
        </row>
        <row r="266">
          <cell r="A266">
            <v>98449</v>
          </cell>
          <cell r="B266" t="str">
            <v>PAREDE DE MADEIRA COMPENSADA PARA CONSTRUÇÃO TEMPORÁRIA EM CHAPA DUPLA, EXTERNA, COM ÁREA LÍQUIDA MAIOR OU IGUAL A 6 M², SEM VÃO. AF_05/2018</v>
          </cell>
          <cell r="C266" t="str">
            <v>M2</v>
          </cell>
          <cell r="D266">
            <v>91.69</v>
          </cell>
        </row>
        <row r="267">
          <cell r="A267">
            <v>98450</v>
          </cell>
          <cell r="B267" t="str">
            <v>PAREDE DE MADEIRA COMPENSADA PARA CONSTRUÇÃO TEMPORÁRIA EM CHAPA DUPLA, EXTERNA, COM ÁREA LÍQUIDA MENOR QUE 6 M², SEM VÃO. AF_05/2018</v>
          </cell>
          <cell r="C267" t="str">
            <v>M2</v>
          </cell>
          <cell r="D267">
            <v>94.7</v>
          </cell>
        </row>
        <row r="268">
          <cell r="A268">
            <v>98451</v>
          </cell>
          <cell r="B268" t="str">
            <v>PAREDE DE MADEIRA COMPENSADA PARA CONSTRUÇÃO TEMPORÁRIA EM CHAPA DUPLA, INTERNA, COM ÁREA LÍQUIDA MAIOR OU IGUAL A 6 M², SEM VÃO. AF_05/2018</v>
          </cell>
          <cell r="C268" t="str">
            <v>M2</v>
          </cell>
          <cell r="D268">
            <v>79.209999999999994</v>
          </cell>
        </row>
        <row r="269">
          <cell r="A269">
            <v>98452</v>
          </cell>
          <cell r="B269" t="str">
            <v>PAREDE DE MADEIRA COMPENSADA PARA CONSTRUÇÃO TEMPORÁRIA EM CHAPA DUPLA, INTERNA, COM ÁREA LÍQUIDA MENOR QUE 6 M², SEM VÃO. AF_05/2018</v>
          </cell>
          <cell r="C269" t="str">
            <v>M2</v>
          </cell>
          <cell r="D269">
            <v>81.040000000000006</v>
          </cell>
        </row>
        <row r="270">
          <cell r="A270">
            <v>98453</v>
          </cell>
          <cell r="B270" t="str">
            <v>PAREDE DE MADEIRA COMPENSADA PARA CONSTRUÇÃO TEMPORÁRIA EM CHAPA DUPLA, EXTERNA, COM ÁREA LÍQUIDA MAIOR OU IGUAL A QUE 6 M², COM VÃO. AF_05/2018</v>
          </cell>
          <cell r="C270" t="str">
            <v>M2</v>
          </cell>
          <cell r="D270">
            <v>110.75</v>
          </cell>
        </row>
        <row r="271">
          <cell r="A271">
            <v>98454</v>
          </cell>
          <cell r="B271" t="str">
            <v>PAREDE DE MADEIRA COMPENSADA PARA CONSTRUÇÃO TEMPORÁRIA EM CHAPA DUPLA, EXTERNA, COM ÁREA LÍQUIDA MENOR QUE 6 M², COM VÃO. AF_05/2018</v>
          </cell>
          <cell r="C271" t="str">
            <v>M2</v>
          </cell>
          <cell r="D271">
            <v>146.24</v>
          </cell>
        </row>
        <row r="272">
          <cell r="A272">
            <v>98455</v>
          </cell>
          <cell r="B272" t="str">
            <v>PAREDE DE MADEIRA COMPENSADA PARA CONSTRUÇÃO TEMPORÁRIA EM CHAPA DUPLA, INTERNA, COM ÁREA LÍQUIDA MAIOR OU IGUAL A 6 M², COM VÃO. AF_05/2018</v>
          </cell>
          <cell r="C272" t="str">
            <v>M2</v>
          </cell>
          <cell r="D272">
            <v>94.15</v>
          </cell>
        </row>
        <row r="273">
          <cell r="A273">
            <v>98456</v>
          </cell>
          <cell r="B273" t="str">
            <v>PAREDE DE MADEIRA COMPENSADA PARA CONSTRUÇÃO TEMPORÁRIA EM CHAPA DUPLA, INTERNA, COM ÁREA LÍQUIDA MENOR QUE 6 M², COM VÃO. AF_05/2018</v>
          </cell>
          <cell r="C273" t="str">
            <v>M2</v>
          </cell>
          <cell r="D273">
            <v>122.57</v>
          </cell>
        </row>
        <row r="274">
          <cell r="A274">
            <v>98458</v>
          </cell>
          <cell r="B274" t="str">
            <v>TAPUME COM COMPENSADO DE MADEIRA. AF_05/2018</v>
          </cell>
          <cell r="C274" t="str">
            <v>M2</v>
          </cell>
          <cell r="D274">
            <v>67.17</v>
          </cell>
        </row>
        <row r="275">
          <cell r="A275">
            <v>98459</v>
          </cell>
          <cell r="B275" t="str">
            <v>TAPUME COM TELHA METÁLICA. AF_05/2018</v>
          </cell>
          <cell r="C275" t="str">
            <v>M2</v>
          </cell>
          <cell r="D275">
            <v>68.75</v>
          </cell>
        </row>
        <row r="276">
          <cell r="A276">
            <v>98460</v>
          </cell>
          <cell r="B276" t="str">
            <v>PISO PARA CONSTRUÇÃO TEMPORÁRIA EM MADEIRA, SEM REAPROVEITAMENTO. AF_05/2018</v>
          </cell>
          <cell r="C276" t="str">
            <v>M2</v>
          </cell>
          <cell r="D276">
            <v>79.489999999999995</v>
          </cell>
        </row>
        <row r="277">
          <cell r="A277">
            <v>98461</v>
          </cell>
          <cell r="B277" t="str">
            <v>ESTRUTURA DE MADEIRA PROVISÓRIA PARA SUPORTE DE CAIXA D ÁGUA ELEVADA DE 1000 LITROS. AF_05/2018_P</v>
          </cell>
          <cell r="C277" t="str">
            <v>UN</v>
          </cell>
          <cell r="D277">
            <v>2514.5</v>
          </cell>
        </row>
        <row r="278">
          <cell r="A278">
            <v>98462</v>
          </cell>
          <cell r="B278" t="str">
            <v>ESTRUTURA DE MADEIRA PROVISÓRIA PARA SUPORTE DE CAIXA D ÁGUA ELEVADA DE 3000 LITROS. AF_05/2018_P</v>
          </cell>
          <cell r="C278" t="str">
            <v>UN</v>
          </cell>
          <cell r="D278">
            <v>3763.4</v>
          </cell>
        </row>
        <row r="279">
          <cell r="A279">
            <v>5631</v>
          </cell>
          <cell r="B279" t="str">
            <v>ESCAVADEIRA HIDRÁULICA SOBRE ESTEIRAS, CAÇAMBA 0,80 M3, PESO OPERACIONAL 17 T, POTENCIA BRUTA 111 HP - CHP DIURNO. AF_06/2014</v>
          </cell>
          <cell r="C279" t="str">
            <v>CHP</v>
          </cell>
          <cell r="D279">
            <v>119.83</v>
          </cell>
        </row>
        <row r="280">
          <cell r="A280">
            <v>5678</v>
          </cell>
          <cell r="B280" t="str">
            <v>RETROESCAVADEIRA SOBRE RODAS COM CARREGADEIRA, TRAÇÃO 4X4, POTÊNCIA LÍQ. 88 HP, CAÇAMBA CARREG. CAP. MÍN. 1 M3, CAÇAMBA RETRO CAP. 0,26 M3, PESO OPERACIONAL MÍN. 6.674 KG, PROFUNDIDADE ESCAVAÇÃO MÁX. 4,37 M - CHP DIURNO. AF_06/2014</v>
          </cell>
          <cell r="C280" t="str">
            <v>CHP</v>
          </cell>
          <cell r="D280">
            <v>85.42</v>
          </cell>
        </row>
        <row r="281">
          <cell r="A281">
            <v>5680</v>
          </cell>
          <cell r="B281" t="str">
            <v>RETROESCAVADEIRA SOBRE RODAS COM CARREGADEIRA, TRAÇÃO 4X2, POTÊNCIA LÍQ. 79 HP, CAÇAMBA CARREG. CAP. MÍN. 1 M3, CAÇAMBA RETRO CAP. 0,20 M3, PESO OPERACIONAL MÍN. 6.570 KG, PROFUNDIDADE ESCAVAÇÃO MÁX. 4,37 M - CHP DIURNO. AF_06/2014</v>
          </cell>
          <cell r="C281" t="str">
            <v>CHP</v>
          </cell>
          <cell r="D281">
            <v>78.84</v>
          </cell>
        </row>
        <row r="282">
          <cell r="A282">
            <v>5684</v>
          </cell>
          <cell r="B282" t="str">
            <v>ROLO COMPACTADOR VIBRATÓRIO DE UM CILINDRO AÇO LISO, POTÊNCIA 80 HP, PESO OPERACIONAL MÁXIMO 8,1 T, IMPACTO DINÂMICO 16,15 / 9,5 T, LARGURA DE TRABALHO 1,68 M - CHP DIURNO. AF_06/2014</v>
          </cell>
          <cell r="C282" t="str">
            <v>CHP</v>
          </cell>
          <cell r="D282">
            <v>90.11</v>
          </cell>
        </row>
        <row r="283">
          <cell r="A283">
            <v>5689</v>
          </cell>
          <cell r="B283" t="str">
            <v>GRADE DE DISCO CONTROLE REMOTO REBOCÁVEL, COM 24 DISCOS 24 X 6 MM COM PNEUS PARA TRANSPORTE - CHP DIURNO. AF_06/2014</v>
          </cell>
          <cell r="C283" t="str">
            <v>CHP</v>
          </cell>
          <cell r="D283">
            <v>3.59</v>
          </cell>
        </row>
        <row r="284">
          <cell r="A284">
            <v>5795</v>
          </cell>
          <cell r="B284" t="str">
            <v>MARTELETE OU ROMPEDOR PNEUMÁTICO MANUAL, 28 KG, COM SILENCIADOR - CHP DIURNO. AF_07/2016</v>
          </cell>
          <cell r="C284" t="str">
            <v>CHP</v>
          </cell>
          <cell r="D284">
            <v>14.29</v>
          </cell>
        </row>
        <row r="285">
          <cell r="A285">
            <v>5811</v>
          </cell>
          <cell r="B285" t="str">
            <v>CAMINHÃO BASCULANTE 6 M3, PESO BRUTO TOTAL 16.000 KG, CARGA ÚTIL MÁXIMA 13.071 KG, DISTÂNCIA ENTRE EIXOS 4,80 M, POTÊNCIA 230 CV INCLUSIVE CAÇAMBA METÁLICA - CHP DIURNO. AF_06/2014</v>
          </cell>
          <cell r="C285" t="str">
            <v>CHP</v>
          </cell>
          <cell r="D285">
            <v>122.74</v>
          </cell>
        </row>
        <row r="286">
          <cell r="A286">
            <v>5823</v>
          </cell>
          <cell r="B286" t="str">
            <v>USINA DE CONCRETO FIXA, CAPACIDADE NOMINAL DE 90 A 120 M3/H, SEM SILO - CHP DIURNO. AF_07/2016</v>
          </cell>
          <cell r="C286" t="str">
            <v>CHP</v>
          </cell>
          <cell r="D286">
            <v>158.05000000000001</v>
          </cell>
        </row>
        <row r="287">
          <cell r="A287">
            <v>5824</v>
          </cell>
          <cell r="B287" t="str">
            <v>CAMINHÃO TOCO, PBT 16.000 KG, CARGA ÚTIL MÁX. 10.685 KG, DIST. ENTRE EIXOS 4,8 M, POTÊNCIA 189 CV, INCLUSIVE CARROCERIA FIXA ABERTA DE MADEIRA P/ TRANSPORTE GERAL DE CARGA SECA, DIMEN. APROX. 2,5 X 7,00 X 0,50 M - CHP DIURNO. AF_06/2014</v>
          </cell>
          <cell r="C287" t="str">
            <v>CHP</v>
          </cell>
          <cell r="D287">
            <v>116.5</v>
          </cell>
        </row>
        <row r="288">
          <cell r="A288">
            <v>5835</v>
          </cell>
          <cell r="B288" t="str">
            <v>VIBROACABADORA DE ASFALTO SOBRE ESTEIRAS, LARGURA DE PAVIMENTAÇÃO 1,90 M A 5,30 M, POTÊNCIA 105 HP CAPACIDADE 450 T/H - CHP DIURNO. AF_11/2014</v>
          </cell>
          <cell r="C288" t="str">
            <v>CHP</v>
          </cell>
          <cell r="D288">
            <v>251.94</v>
          </cell>
        </row>
        <row r="289">
          <cell r="A289">
            <v>5839</v>
          </cell>
          <cell r="B289" t="str">
            <v>VASSOURA MECÂNICA REBOCÁVEL COM ESCOVA CILÍNDRICA, LARGURA ÚTIL DE VARRIMENTO DE 2,44 M - CHP DIURNO. AF_06/2014</v>
          </cell>
          <cell r="C289" t="str">
            <v>CHP</v>
          </cell>
          <cell r="D289">
            <v>5.4</v>
          </cell>
        </row>
        <row r="290">
          <cell r="A290">
            <v>5843</v>
          </cell>
          <cell r="B290" t="str">
            <v>TRATOR DE PNEUS, POTÊNCIA 122 CV, TRAÇÃO 4X4, PESO COM LASTRO DE 4.510 KG - CHP DIURNO. AF_06/2014</v>
          </cell>
          <cell r="C290" t="str">
            <v>CHP</v>
          </cell>
          <cell r="D290">
            <v>150.43</v>
          </cell>
        </row>
        <row r="291">
          <cell r="A291">
            <v>5847</v>
          </cell>
          <cell r="B291" t="str">
            <v>TRATOR DE ESTEIRAS, POTÊNCIA 170 HP, PESO OPERACIONAL 19 T, CAÇAMBA 5,2 M3 - CHP DIURNO. AF_06/2014</v>
          </cell>
          <cell r="C291" t="str">
            <v>CHP</v>
          </cell>
          <cell r="D291">
            <v>157.1</v>
          </cell>
        </row>
        <row r="292">
          <cell r="A292">
            <v>5851</v>
          </cell>
          <cell r="B292" t="str">
            <v>TRATOR DE ESTEIRAS, POTÊNCIA 150 HP, PESO OPERACIONAL 16,7 T, COM RODA MOTRIZ ELEVADA E LÂMINA 3,18 M3 - CHP DIURNO. AF_06/2014</v>
          </cell>
          <cell r="C292" t="str">
            <v>CHP</v>
          </cell>
          <cell r="D292">
            <v>149.47</v>
          </cell>
        </row>
        <row r="293">
          <cell r="A293">
            <v>5855</v>
          </cell>
          <cell r="B293" t="str">
            <v>TRATOR DE ESTEIRAS, POTÊNCIA 347 HP, PESO OPERACIONAL 38,5 T, COM LÂMINA 8,70 M3 - CHP DIURNO. AF_06/2014</v>
          </cell>
          <cell r="C293" t="str">
            <v>CHP</v>
          </cell>
          <cell r="D293">
            <v>402.84</v>
          </cell>
        </row>
        <row r="294">
          <cell r="A294">
            <v>5863</v>
          </cell>
          <cell r="B294" t="str">
            <v>ROLO COMPACTADOR VIBRATÓRIO REBOCÁVEL, CILINDRO DE AÇO LISO, POTÊNCIA DE TRAÇÃO DE 65 CV, PESO 4,7 T, IMPACTO DINÂMICO 18,3 T, LARGURA DE TRABALHO 1,67 M - CHP DIURNO. AF_02/2016</v>
          </cell>
          <cell r="C294" t="str">
            <v>CHP</v>
          </cell>
          <cell r="D294">
            <v>12.3</v>
          </cell>
        </row>
        <row r="295">
          <cell r="A295">
            <v>5867</v>
          </cell>
          <cell r="B295" t="str">
            <v>ROLO COMPACTADOR VIBRATÓRIO TANDEM AÇO LISO, POTÊNCIA 58 HP, PESO SEM/COM LASTRO 6,5 / 9,4 T, LARGURA DE TRABALHO 1,2 M - CHP DIURNO. AF_06/2014</v>
          </cell>
          <cell r="C295" t="str">
            <v>CHP</v>
          </cell>
          <cell r="D295">
            <v>89.25</v>
          </cell>
        </row>
        <row r="296">
          <cell r="A296">
            <v>5875</v>
          </cell>
          <cell r="B296" t="str">
            <v>RETROESCAVADEIRA SOBRE RODAS COM CARREGADEIRA, TRAÇÃO 4X4, POTÊNCIA LÍQ. 72 HP, CAÇAMBA CARREG. CAP. MÍN. 0,79 M3, CAÇAMBA RETRO CAP. 0,18 M3, PESO OPERACIONAL MÍN. 7.140 KG, PROFUNDIDADE ESCAVAÇÃO MÁX. 4,50 M - CHP DIURNO. AF_06/2014</v>
          </cell>
          <cell r="C296" t="str">
            <v>CHP</v>
          </cell>
          <cell r="D296">
            <v>78.900000000000006</v>
          </cell>
        </row>
        <row r="297">
          <cell r="A297">
            <v>5879</v>
          </cell>
          <cell r="B297" t="str">
            <v>ROLO COMPACTADOR VIBRATÓRIO PÉ DE CARNEIRO, OPERADO POR CONTROLE REMOTO, POTÊNCIA 12,5 KW, PESO OPERACIONAL 1,675 T, LARGURA DE TRABALHO 0,85 M - CHP DIURNO. AF_02/2016</v>
          </cell>
          <cell r="C297" t="str">
            <v>CHP</v>
          </cell>
          <cell r="D297">
            <v>75.849999999999994</v>
          </cell>
        </row>
        <row r="298">
          <cell r="A298">
            <v>5882</v>
          </cell>
          <cell r="B298" t="str">
            <v>USINA DE LAMA ASFÁLTICA, PROD 30 A 50 T/H, SILO DE AGREGADO 7 M3, RESERVATÓRIOS PARA EMULSÃO E ÁGUA DE 2,3 M3 CADA, MISTURADOR TIPO PUG MILL A SER MONTADO SOBRE CAMINHÃO - CHP DIURNO. AF_10/2014</v>
          </cell>
          <cell r="C298" t="str">
            <v>CHP</v>
          </cell>
          <cell r="D298">
            <v>76.069999999999993</v>
          </cell>
        </row>
        <row r="299">
          <cell r="A299">
            <v>5890</v>
          </cell>
          <cell r="B299" t="str">
            <v>CAMINHÃO TOCO, PESO BRUTO TOTAL 14.300 KG, CARGA ÚTIL MÁXIMA 9590 KG, DISTÂNCIA ENTRE EIXOS 4,76 M, POTÊNCIA 185 CV (NÃO INCLUI CARROCERIA) - CHP DIURNO. AF_06/2014</v>
          </cell>
          <cell r="C299" t="str">
            <v>CHP</v>
          </cell>
          <cell r="D299">
            <v>117.47</v>
          </cell>
        </row>
        <row r="300">
          <cell r="A300">
            <v>5894</v>
          </cell>
          <cell r="B300" t="str">
            <v>CAMINHÃO TOCO, PESO BRUTO TOTAL 16.000 KG, CARGA ÚTIL MÁXIMA DE 10.685 KG, DISTÂNCIA ENTRE EIXOS 4,80 M, POTÊNCIA 189 CV EXCLUSIVE CARROCERIA - CHP DIURNO. AF_06/2014</v>
          </cell>
          <cell r="C300" t="str">
            <v>CHP</v>
          </cell>
          <cell r="D300">
            <v>114.22</v>
          </cell>
        </row>
        <row r="301">
          <cell r="A301">
            <v>5901</v>
          </cell>
          <cell r="B301" t="str">
            <v>CAMINHÃO PIPA 10.000 L TRUCADO, PESO BRUTO TOTAL 23.000 KG, CARGA ÚTIL MÁXIMA 15.935 KG, DISTÂNCIA ENTRE EIXOS 4,8 M, POTÊNCIA 230 CV, INCLUSIVE TANQUE DE AÇO PARA TRANSPORTE DE ÁGUA - CHP DIURNO. AF_06/2014</v>
          </cell>
          <cell r="C301" t="str">
            <v>CHP</v>
          </cell>
          <cell r="D301">
            <v>182.12</v>
          </cell>
        </row>
        <row r="302">
          <cell r="A302">
            <v>5909</v>
          </cell>
          <cell r="B302" t="str">
            <v>ESPARGIDOR DE ASFALTO PRESSURIZADO COM TANQUE DE 2500 L, REBOCÁVEL COM MOTOR A GASOLINA POTÊNCIA 3,4 HP - CHP DIURNO. AF_07/2014</v>
          </cell>
          <cell r="C302" t="str">
            <v>CHP</v>
          </cell>
          <cell r="D302">
            <v>21.48</v>
          </cell>
        </row>
        <row r="303">
          <cell r="A303">
            <v>5921</v>
          </cell>
          <cell r="B303" t="str">
            <v>GRADE DE DISCO REBOCÁVEL COM 20 DISCOS 24" X 6 MM COM PNEUS PARA TRANSPORTE - CHP DIURNO. AF_06/2014</v>
          </cell>
          <cell r="C303" t="str">
            <v>CHP</v>
          </cell>
          <cell r="D303">
            <v>2.82</v>
          </cell>
        </row>
        <row r="304">
          <cell r="A304">
            <v>5928</v>
          </cell>
          <cell r="B304" t="str">
            <v>GUINDAUTO HIDRÁULICO, CAPACIDADE MÁXIMA DE CARGA 6200 KG, MOMENTO MÁXIMO DE CARGA 11,7 TM, ALCANCE MÁXIMO HORIZONTAL 9,70 M, INCLUSIVE CAMINHÃO TOCO PBT 16.000 KG, POTÊNCIA DE 189 CV - CHP DIURNO. AF_06/2014</v>
          </cell>
          <cell r="C304" t="str">
            <v>CHP</v>
          </cell>
          <cell r="D304">
            <v>151.57</v>
          </cell>
        </row>
        <row r="305">
          <cell r="A305">
            <v>5932</v>
          </cell>
          <cell r="B305" t="str">
            <v>MOTONIVELADORA POTÊNCIA BÁSICA LÍQUIDA (PRIMEIRA MARCHA) 125 HP, PESO BRUTO 13032 KG, LARGURA DA LÂMINA DE 3,7 M - CHP DIURNO. AF_06/2014</v>
          </cell>
          <cell r="C305" t="str">
            <v>CHP</v>
          </cell>
          <cell r="D305">
            <v>139.66</v>
          </cell>
        </row>
        <row r="306">
          <cell r="A306">
            <v>5940</v>
          </cell>
          <cell r="B306" t="str">
            <v>PÁ CARREGADEIRA SOBRE RODAS, POTÊNCIA LÍQUIDA 128 HP, CAPACIDADE DA CAÇAMBA 1,7 A 2,8 M3, PESO OPERACIONAL 11632 KG - CHP DIURNO. AF_06/2014</v>
          </cell>
          <cell r="C306" t="str">
            <v>CHP</v>
          </cell>
          <cell r="D306">
            <v>116.39</v>
          </cell>
        </row>
        <row r="307">
          <cell r="A307">
            <v>5944</v>
          </cell>
          <cell r="B307" t="str">
            <v>PÁ CARREGADEIRA SOBRE RODAS, POTÊNCIA 197 HP, CAPACIDADE DA CAÇAMBA 2,5 A 3,5 M3, PESO OPERACIONAL 18338 KG - CHP DIURNO. AF_06/2014</v>
          </cell>
          <cell r="C307" t="str">
            <v>CHP</v>
          </cell>
          <cell r="D307">
            <v>130.05000000000001</v>
          </cell>
        </row>
        <row r="308">
          <cell r="A308">
            <v>5953</v>
          </cell>
          <cell r="B308" t="str">
            <v>COMPRESSOR DE AR REBOCÁVEL, VAZÃO 189 PCM, PRESSÃO EFETIVA DE TRABALHO 102 PSI, MOTOR DIESEL, POTÊNCIA 63 CV - CHP DIURNO. AF_06/2015</v>
          </cell>
          <cell r="C308" t="str">
            <v>CHP</v>
          </cell>
          <cell r="D308">
            <v>37.4</v>
          </cell>
        </row>
        <row r="309">
          <cell r="A309">
            <v>6259</v>
          </cell>
          <cell r="B309" t="str">
            <v>CAMINHÃO PIPA 6.000 L, PESO BRUTO TOTAL 13.000 KG, DISTÂNCIA ENTRE EIXOS 4,80 M, POTÊNCIA 189 CV INCLUSIVE TANQUE DE AÇO PARA TRANSPORTE DE ÁGUA, CAPACIDADE 6 M3 - CHP DIURNO. AF_06/2014</v>
          </cell>
          <cell r="C309" t="str">
            <v>CHP</v>
          </cell>
          <cell r="D309">
            <v>150.13</v>
          </cell>
        </row>
        <row r="310">
          <cell r="A310">
            <v>6879</v>
          </cell>
          <cell r="B310" t="str">
            <v>ROLO COMPACTADOR DE PNEUS ESTÁTICO, PRESSÃO VARIÁVEL, POTÊNCIA 111 HP, PESO SEM/COM LASTRO 9,5 / 26 T, LARGURA DE TRABALHO 1,90 M - CHP DIURNO. AF_07/2014</v>
          </cell>
          <cell r="C310" t="str">
            <v>CHP</v>
          </cell>
          <cell r="D310">
            <v>117.8</v>
          </cell>
        </row>
        <row r="311">
          <cell r="A311">
            <v>7030</v>
          </cell>
          <cell r="B311" t="str">
            <v>TANQUE DE ASFALTO ESTACIONÁRIO COM SERPENTINA, CAPACIDADE 30.000 L - CHP DIURNO. AF_06/2014</v>
          </cell>
          <cell r="C311" t="str">
            <v>CHP</v>
          </cell>
          <cell r="D311">
            <v>148.93</v>
          </cell>
        </row>
        <row r="312">
          <cell r="A312">
            <v>7042</v>
          </cell>
          <cell r="B312" t="str">
            <v>MOTOBOMBA TRASH (PARA ÁGUA SUJA) AUTO ESCORVANTE, MOTOR GASOLINA DE 6,41 HP, DIÂMETROS DE SUCÇÃO X RECALQUE: 3" X 3", HM/Q = 10 MCA / 60 M3/H A 23 MCA / 0 M3/H - CHP DIURNO. AF_10/2014</v>
          </cell>
          <cell r="C312" t="str">
            <v>CHP</v>
          </cell>
          <cell r="D312">
            <v>8.0500000000000007</v>
          </cell>
        </row>
        <row r="313">
          <cell r="A313">
            <v>7049</v>
          </cell>
          <cell r="B313" t="str">
            <v>ROLO COMPACTADOR PE DE CARNEIRO VIBRATORIO, POTENCIA 125 HP, PESO OPERACIONAL SEM/COM LASTRO 11,95 / 13,30 T, IMPACTO DINAMICO 38,5 / 22,5 T, LARGURA DE TRABALHO 2,15 M - CHP DIURNO. AF_06/2014</v>
          </cell>
          <cell r="C313" t="str">
            <v>CHP</v>
          </cell>
          <cell r="D313">
            <v>126.67</v>
          </cell>
        </row>
        <row r="314">
          <cell r="A314">
            <v>67826</v>
          </cell>
          <cell r="B314" t="str">
            <v>CAMINHÃO BASCULANTE 6 M3 TOCO, PESO BRUTO TOTAL 16.000 KG, CARGA ÚTIL MÁXIMA 11.130 KG, DISTÂNCIA ENTRE EIXOS 5,36 M, POTÊNCIA 185 CV, INCLUSIVE CAÇAMBA METÁLICA - CHP DIURNO. AF_06/2014</v>
          </cell>
          <cell r="C314" t="str">
            <v>CHP</v>
          </cell>
          <cell r="D314">
            <v>107.94</v>
          </cell>
        </row>
        <row r="315">
          <cell r="A315">
            <v>73417</v>
          </cell>
          <cell r="B315" t="str">
            <v>GRUPO GERADOR ESTACIONÁRIO, MOTOR DIESEL POTÊNCIA 170 KVA - CHP DIURNO. AF_02/2016</v>
          </cell>
          <cell r="C315" t="str">
            <v>CHP</v>
          </cell>
          <cell r="D315">
            <v>123.5</v>
          </cell>
        </row>
        <row r="316">
          <cell r="A316">
            <v>73436</v>
          </cell>
          <cell r="B316" t="str">
            <v>ROLO COMPACTADOR VIBRATÓRIO PÉ DE CARNEIRO PARA SOLOS, POTÊNCIA 80 HP, PESO OPERACIONAL SEM/COM LASTRO 7,4 / 8,8 T, LARGURA DE TRABALHO 1,68 M - CHP DIURNO. AF_02/2016</v>
          </cell>
          <cell r="C316" t="str">
            <v>CHP</v>
          </cell>
          <cell r="D316">
            <v>116.49</v>
          </cell>
        </row>
        <row r="317">
          <cell r="A317">
            <v>73467</v>
          </cell>
          <cell r="B317" t="str">
            <v>CAMINHÃO TOCO, PBT 14.300 KG, CARGA ÚTIL MÁX. 9.710 KG, DIST. ENTRE EIXOS 3,56 M, POTÊNCIA 185 CV, INCLUSIVE CARROCERIA FIXA ABERTA DE MADEIRA P/ TRANSPORTE GERAL DE CARGA SECA, DIMEN. APROX. 2,50 X 6,50 X 0,50 M - CHP DIURNO. AF_06/2014</v>
          </cell>
          <cell r="C317" t="str">
            <v>CHP</v>
          </cell>
          <cell r="D317">
            <v>99.08</v>
          </cell>
        </row>
        <row r="318">
          <cell r="A318">
            <v>73536</v>
          </cell>
          <cell r="B318" t="str">
            <v>MOTOBOMBA CENTRÍFUGA, MOTOR A GASOLINA, POTÊNCIA 5,42 HP, BOCAIS 1 1/2" X 1", DIÂMETRO ROTOR 143 MM HM/Q = 6 MCA / 16,8 M3/H A 38 MCA / 6,6 M3/H - CHP DIURNO. AF_06/2014</v>
          </cell>
          <cell r="C318" t="str">
            <v>CHP</v>
          </cell>
          <cell r="D318">
            <v>6.82</v>
          </cell>
        </row>
        <row r="319">
          <cell r="A319">
            <v>83362</v>
          </cell>
          <cell r="B319" t="str">
            <v>ESPARGIDOR DE ASFALTO PRESSURIZADO, TANQUE 6 M3 COM ISOLAÇÃO TÉRMICA, AQUECIDO COM 2 MAÇARICOS, COM BARRA ESPARGIDORA 3,60 M, MONTADO SOBRE CAMINHÃO  TOCO, PBT 14.300 KG, POTÊNCIA 185 CV - CHP DIURNO. AF_08/2015</v>
          </cell>
          <cell r="C319" t="str">
            <v>CHP</v>
          </cell>
          <cell r="D319">
            <v>182.09</v>
          </cell>
        </row>
        <row r="320">
          <cell r="A320">
            <v>83765</v>
          </cell>
          <cell r="B320" t="str">
            <v>GRUPO DE SOLDAGEM COM GERADOR A DIESEL 60 CV PARA SOLDA ELÉTRICA, SOBRE 04 RODAS, COM MOTOR 4 CILINDROS 600 A - CHP DIURNO. AF_02/2016</v>
          </cell>
          <cell r="C320" t="str">
            <v>CHP</v>
          </cell>
          <cell r="D320">
            <v>71.489999999999995</v>
          </cell>
        </row>
        <row r="321">
          <cell r="A321">
            <v>87445</v>
          </cell>
          <cell r="B321" t="str">
            <v>BETONEIRA CAPACIDADE NOMINAL 400 L, CAPACIDADE DE MISTURA 310 L, MOTOR A DIESEL POTÊNCIA 5,0 HP, SEM CARREGADOR - CHP DIURNO. AF_06/2014</v>
          </cell>
          <cell r="C321" t="str">
            <v>CHP</v>
          </cell>
          <cell r="D321">
            <v>3.39</v>
          </cell>
        </row>
        <row r="322">
          <cell r="A322">
            <v>88386</v>
          </cell>
          <cell r="B322" t="str">
            <v>MISTURADOR DE ARGAMASSA, EIXO HORIZONTAL, CAPACIDADE DE MISTURA 300 KG, MOTOR ELÉTRICO POTÊNCIA 5 CV - CHP DIURNO. AF_06/2014</v>
          </cell>
          <cell r="C322" t="str">
            <v>CHP</v>
          </cell>
          <cell r="D322">
            <v>4.05</v>
          </cell>
        </row>
        <row r="323">
          <cell r="A323">
            <v>88393</v>
          </cell>
          <cell r="B323" t="str">
            <v>MISTURADOR DE ARGAMASSA, EIXO HORIZONTAL, CAPACIDADE DE MISTURA 600 KG, MOTOR ELÉTRICO POTÊNCIA 7,5 CV - CHP DIURNO. AF_06/2014</v>
          </cell>
          <cell r="C323" t="str">
            <v>CHP</v>
          </cell>
          <cell r="D323">
            <v>5.62</v>
          </cell>
        </row>
        <row r="324">
          <cell r="A324">
            <v>88399</v>
          </cell>
          <cell r="B324" t="str">
            <v>MISTURADOR DE ARGAMASSA, EIXO HORIZONTAL, CAPACIDADE DE MISTURA 160 KG, MOTOR ELÉTRICO POTÊNCIA 3 CV - CHP DIURNO. AF_06/2014</v>
          </cell>
          <cell r="C324" t="str">
            <v>CHP</v>
          </cell>
          <cell r="D324">
            <v>2.96</v>
          </cell>
        </row>
        <row r="325">
          <cell r="A325">
            <v>88418</v>
          </cell>
          <cell r="B325" t="str">
            <v>PROJETOR DE ARGAMASSA, CAPACIDADE DE PROJEÇÃO 1,5 M3/H, ALCANCE DE 30 ATÉ 60 M, MOTOR ELÉTRICO POTÊNCIA 7,5 HP - CHP DIURNO. AF_06/2014</v>
          </cell>
          <cell r="C325" t="str">
            <v>CHP</v>
          </cell>
          <cell r="D325">
            <v>12.55</v>
          </cell>
        </row>
        <row r="326">
          <cell r="A326">
            <v>88433</v>
          </cell>
          <cell r="B326" t="str">
            <v>PROJETOR DE ARGAMASSA, CAPACIDADE DE PROJEÇÃO 2 M3/H, ALCANCE ATÉ 50 M, MOTOR ELÉTRICO POTÊNCIA 7,5 HP - CHP DIURNO. AF_06/2014</v>
          </cell>
          <cell r="C326" t="str">
            <v>CHP</v>
          </cell>
          <cell r="D326">
            <v>15.38</v>
          </cell>
        </row>
        <row r="327">
          <cell r="A327">
            <v>88830</v>
          </cell>
          <cell r="B327" t="str">
            <v>BETONEIRA CAPACIDADE NOMINAL DE 400 L, CAPACIDADE DE MISTURA 280 L, MOTOR ELÉTRICO TRIFÁSICO POTÊNCIA DE 2 CV, SEM CARREGADOR - CHP DIURNO. AF_10/2014</v>
          </cell>
          <cell r="C327" t="str">
            <v>CHP</v>
          </cell>
          <cell r="D327">
            <v>1.5</v>
          </cell>
        </row>
        <row r="328">
          <cell r="A328">
            <v>88843</v>
          </cell>
          <cell r="B328" t="str">
            <v>TRATOR DE ESTEIRAS, POTÊNCIA 125 HP, PESO OPERACIONAL 12,9 T, COM LÂMINA 2,7 M3 - CHP DIURNO. AF_10/2014</v>
          </cell>
          <cell r="C328" t="str">
            <v>CHP</v>
          </cell>
          <cell r="D328">
            <v>124.66</v>
          </cell>
        </row>
        <row r="329">
          <cell r="A329">
            <v>88907</v>
          </cell>
          <cell r="B329" t="str">
            <v>ESCAVADEIRA HIDRÁULICA SOBRE ESTEIRAS, CAÇAMBA 1,20 M3, PESO OPERACIONAL 21 T, POTÊNCIA BRUTA 155 HP - CHP DIURNO. AF_06/2014</v>
          </cell>
          <cell r="C329" t="str">
            <v>CHP</v>
          </cell>
          <cell r="D329">
            <v>143.38</v>
          </cell>
        </row>
        <row r="330">
          <cell r="A330">
            <v>89021</v>
          </cell>
          <cell r="B330" t="str">
            <v>BOMBA SUBMERSÍVEL ELÉTRICA TRIFÁSICA, POTÊNCIA 2,96 HP, Ø ROTOR 144 MM SEMI-ABERTO, BOCAL DE SAÍDA Ø 2, HM/Q = 2 MCA / 38,8 M3/H A 28 MCA / 5 M3/H - CHP DIURNO. AF_06/2014</v>
          </cell>
          <cell r="C330" t="str">
            <v>CHP</v>
          </cell>
          <cell r="D330">
            <v>2.1</v>
          </cell>
        </row>
        <row r="331">
          <cell r="A331">
            <v>89028</v>
          </cell>
          <cell r="B331" t="str">
            <v>TANQUE DE ASFALTO ESTACIONÁRIO COM MAÇARICO, CAPACIDADE 20.000 L - CHP DIURNO. AF_06/2014</v>
          </cell>
          <cell r="C331" t="str">
            <v>CHP</v>
          </cell>
          <cell r="D331">
            <v>137.49</v>
          </cell>
        </row>
        <row r="332">
          <cell r="A332">
            <v>89032</v>
          </cell>
          <cell r="B332" t="str">
            <v>TRATOR DE ESTEIRAS, POTÊNCIA 100 HP, PESO OPERACIONAL 9,4 T, COM LÂMINA 2,19 M3 - CHP DIURNO. AF_06/2014</v>
          </cell>
          <cell r="C332" t="str">
            <v>CHP</v>
          </cell>
          <cell r="D332">
            <v>111.78</v>
          </cell>
        </row>
        <row r="333">
          <cell r="A333">
            <v>89035</v>
          </cell>
          <cell r="B333" t="str">
            <v>TRATOR DE PNEUS, POTÊNCIA 85 CV, TRAÇÃO 4X4, PESO COM LASTRO DE 4.675 KG - CHP DIURNO. AF_06/2014</v>
          </cell>
          <cell r="C333" t="str">
            <v>CHP</v>
          </cell>
          <cell r="D333">
            <v>109.57</v>
          </cell>
        </row>
        <row r="334">
          <cell r="A334">
            <v>89225</v>
          </cell>
          <cell r="B334" t="str">
            <v>BETONEIRA CAPACIDADE NOMINAL DE 600 L, CAPACIDADE DE MISTURA 360 L, MOTOR ELÉTRICO TRIFÁSICO POTÊNCIA DE 4 CV, SEM CARREGADOR - CHP DIURNO. AF_11/2014</v>
          </cell>
          <cell r="C334" t="str">
            <v>CHP</v>
          </cell>
          <cell r="D334">
            <v>4.04</v>
          </cell>
        </row>
        <row r="335">
          <cell r="A335">
            <v>89234</v>
          </cell>
          <cell r="B335" t="str">
            <v>FRESADORA DE ASFALTO A FRIO SOBRE RODAS, LARGURA FRESAGEM DE 1,0 M, POTÊNCIA 208 HP - CHP DIURNO. AF_11/2014</v>
          </cell>
          <cell r="C335" t="str">
            <v>CHP</v>
          </cell>
          <cell r="D335">
            <v>387.23</v>
          </cell>
        </row>
        <row r="336">
          <cell r="A336">
            <v>89242</v>
          </cell>
          <cell r="B336" t="str">
            <v>FRESADORA DE ASFALTO A FRIO SOBRE RODAS, LARGURA FRESAGEM DE 2,0 M, POTÊNCIA 550 HP - CHP DIURNO. AF_11/2014</v>
          </cell>
          <cell r="C336" t="str">
            <v>CHP</v>
          </cell>
          <cell r="D336">
            <v>918.15</v>
          </cell>
        </row>
        <row r="337">
          <cell r="A337">
            <v>89250</v>
          </cell>
          <cell r="B337" t="str">
            <v>RECICLADORA DE ASFALTO A FRIO SOBRE RODAS, LARGURA FRESAGEM DE 2,0 M, POTÊNCIA 422 HP - CHP DIURNO. AF_11/2014</v>
          </cell>
          <cell r="C337" t="str">
            <v>CHP</v>
          </cell>
          <cell r="D337">
            <v>795.03</v>
          </cell>
        </row>
        <row r="338">
          <cell r="A338">
            <v>89257</v>
          </cell>
          <cell r="B338" t="str">
            <v>VIBROACABADORA DE ASFALTO SOBRE ESTEIRAS, LARGURA DE PAVIMENTAÇÃO 2,13 M A 4,55 M, POTÊNCIA 100 HP CAPACIDADE 400 T/H - CHP DIURNO. AF_11/2014</v>
          </cell>
          <cell r="C338" t="str">
            <v>CHP</v>
          </cell>
          <cell r="D338">
            <v>216.78</v>
          </cell>
        </row>
        <row r="339">
          <cell r="A339">
            <v>89272</v>
          </cell>
          <cell r="B339" t="str">
            <v>GUINDASTE HIDRÁULICO AUTOPROPELIDO, COM LANÇA TELESCÓPICA 28,80 M, CAPACIDADE MÁXIMA 30 T, POTÊNCIA 97 KW, TRAÇÃO 4 X 4 - CHP DIURNO. AF_11/2014</v>
          </cell>
          <cell r="C339" t="str">
            <v>CHP</v>
          </cell>
          <cell r="D339">
            <v>112.17</v>
          </cell>
        </row>
        <row r="340">
          <cell r="A340">
            <v>89278</v>
          </cell>
          <cell r="B340" t="str">
            <v>BETONEIRA CAPACIDADE NOMINAL DE 600 L, CAPACIDADE DE MISTURA 440 L, MOTOR A DIESEL POTÊNCIA 10 HP, COM CARREGADOR - CHP DIURNO. AF_11/2014</v>
          </cell>
          <cell r="C340" t="str">
            <v>CHP</v>
          </cell>
          <cell r="D340">
            <v>7.92</v>
          </cell>
        </row>
        <row r="341">
          <cell r="A341">
            <v>89843</v>
          </cell>
          <cell r="B341" t="str">
            <v>BATE-ESTACAS POR GRAVIDADE, POTÊNCIA DE 160 HP, PESO DO MARTELO ATÉ 3 TONELADAS - CHP DIURNO. AF_11/2014</v>
          </cell>
          <cell r="C341" t="str">
            <v>CHP</v>
          </cell>
          <cell r="D341">
            <v>121.7</v>
          </cell>
        </row>
        <row r="342">
          <cell r="A342">
            <v>89876</v>
          </cell>
          <cell r="B342" t="str">
            <v>CAMINHÃO BASCULANTE 14 M3, COM CAVALO MECÂNICO DE CAPACIDADE MÁXIMA DE TRAÇÃO COMBINADO DE 36000 KG, POTÊNCIA 286 CV, INCLUSIVE SEMIREBOQUE COM CAÇAMBA METÁLICA - CHP DIURNO. AF_12/2014</v>
          </cell>
          <cell r="C342" t="str">
            <v>CHP</v>
          </cell>
          <cell r="D342">
            <v>196.8</v>
          </cell>
        </row>
        <row r="343">
          <cell r="A343">
            <v>89883</v>
          </cell>
          <cell r="B343" t="str">
            <v>CAMINHÃO BASCULANTE 18 M3, COM CAVALO MECÂNICO DE CAPACIDADE MÁXIMA DE TRAÇÃO COMBINADO DE 45000 KG, POTÊNCIA 330 CV, INCLUSIVE SEMIREBOQUE COM CAÇAMBA METÁLICA - CHP DIURNO. AF_12/2014</v>
          </cell>
          <cell r="C343" t="str">
            <v>CHP</v>
          </cell>
          <cell r="D343">
            <v>218.4</v>
          </cell>
        </row>
        <row r="344">
          <cell r="A344">
            <v>90586</v>
          </cell>
          <cell r="B344" t="str">
            <v>VIBRADOR DE IMERSÃO, DIÂMETRO DE PONTEIRA 45MM, MOTOR ELÉTRICO TRIFÁSICO POTÊNCIA DE 2 CV - CHP DIURNO. AF_06/2015</v>
          </cell>
          <cell r="C344" t="str">
            <v>CHP</v>
          </cell>
          <cell r="D344">
            <v>1.53</v>
          </cell>
        </row>
        <row r="345">
          <cell r="A345">
            <v>90625</v>
          </cell>
          <cell r="B345" t="str">
            <v>PERFURATRIZ MANUAL, TORQUE MÁXIMO 83 N.M, POTÊNCIA 5 CV, COM DIÂMETRO MÁXIMO 4" - CHP DIURNO. AF_06/2015</v>
          </cell>
          <cell r="C345" t="str">
            <v>CHP</v>
          </cell>
          <cell r="D345">
            <v>7.8</v>
          </cell>
        </row>
        <row r="346">
          <cell r="A346">
            <v>90631</v>
          </cell>
          <cell r="B346" t="str">
            <v>PERFURATRIZ SOBRE ESTEIRA, TORQUE MÁXIMO 600 KGF, PESO MÉDIO 1000 KG, POTÊNCIA 20 HP, DIÂMETRO MÁXIMO 10" - CHP DIURNO. AF_06/2015</v>
          </cell>
          <cell r="C346" t="str">
            <v>CHP</v>
          </cell>
          <cell r="D346">
            <v>86.92</v>
          </cell>
        </row>
        <row r="347">
          <cell r="A347">
            <v>90637</v>
          </cell>
          <cell r="B347" t="str">
            <v>MISTURADOR DUPLO HORIZONTAL DE ALTA TURBULÊNCIA, CAPACIDADE / VOLUME 2 X 500 LITROS, MOTORES ELÉTRICOS MÍNIMO 5 CV CADA, PARA NATA CIMENTO, ARGAMASSA E OUTROS - CHP DIURNO. AF_06/2015</v>
          </cell>
          <cell r="C347" t="str">
            <v>CHP</v>
          </cell>
          <cell r="D347">
            <v>11.78</v>
          </cell>
        </row>
        <row r="348">
          <cell r="A348">
            <v>90643</v>
          </cell>
          <cell r="B348" t="str">
            <v>BOMBA TRIPLEX, PARA INJEÇÃO DE NATA DE CIMENTO, VAZÃO MÁXIMA DE 100 LITROS/MINUTO, PRESSÃO MÁXIMA DE 70 BAR - CHP DIURNO. AF_06/2015</v>
          </cell>
          <cell r="C348" t="str">
            <v>CHP</v>
          </cell>
          <cell r="D348">
            <v>15.9</v>
          </cell>
        </row>
        <row r="349">
          <cell r="A349">
            <v>90650</v>
          </cell>
          <cell r="B349" t="str">
            <v>BOMBA CENTRÍFUGA MONOESTÁGIO COM MOTOR ELÉTRICO MONOFÁSICO, POTÊNCIA 15 HP, DIÂMETRO DO ROTOR 173 MM, HM/Q = 30 MCA / 90 M3/H A 45 MCA / 55 M3/H - CHP DIURNO. AF_06/2015</v>
          </cell>
          <cell r="C349" t="str">
            <v>CHP</v>
          </cell>
          <cell r="D349">
            <v>9.24</v>
          </cell>
        </row>
        <row r="350">
          <cell r="A350">
            <v>90656</v>
          </cell>
          <cell r="B350" t="str">
            <v>BOMBA DE PROJEÇÃO DE CONCRETO SECO, POTÊNCIA 10 CV, VAZÃO 3 M3/H - CHP DIURNO. AF_06/2015</v>
          </cell>
          <cell r="C350" t="str">
            <v>CHP</v>
          </cell>
          <cell r="D350">
            <v>11.72</v>
          </cell>
        </row>
        <row r="351">
          <cell r="A351">
            <v>90662</v>
          </cell>
          <cell r="B351" t="str">
            <v>BOMBA DE PROJEÇÃO DE CONCRETO SECO, POTÊNCIA 10 CV, VAZÃO 6 M3/H - CHP DIURNO. AF_06/2015</v>
          </cell>
          <cell r="C351" t="str">
            <v>CHP</v>
          </cell>
          <cell r="D351">
            <v>12.18</v>
          </cell>
        </row>
        <row r="352">
          <cell r="A352">
            <v>90668</v>
          </cell>
          <cell r="B352" t="str">
            <v>PROJETOR PNEUMÁTICO DE ARGAMASSA PARA CHAPISCO E REBOCO COM RECIPIENTE ACOPLADO, TIPO CANEQUINHA, COM COMPRESSOR DE AR REBOCÁVEL VAZÃO 89 PCM E MOTOR DIESEL DE 20 CV - CHP DIURNO. AF_06/2015</v>
          </cell>
          <cell r="C352" t="str">
            <v>CHP</v>
          </cell>
          <cell r="D352">
            <v>19.98</v>
          </cell>
        </row>
        <row r="353">
          <cell r="A353">
            <v>90674</v>
          </cell>
          <cell r="B353" t="str">
            <v>PERFURATRIZ COM TORRE METÁLICA PARA EXECUÇÃO DE ESTACA HÉLICE CONTÍNUA, PROFUNDIDADE MÁXIMA DE 30 M, DIÂMETRO MÁXIMO DE 800 MM, POTÊNCIA INSTALADA DE 268 HP, MESA ROTATIVA COM TORQUE MÁXIMO DE 170 KNM - CHP DIURNO. AF_06/2015</v>
          </cell>
          <cell r="C353" t="str">
            <v>CHP</v>
          </cell>
          <cell r="D353">
            <v>383.65</v>
          </cell>
        </row>
        <row r="354">
          <cell r="A354">
            <v>90680</v>
          </cell>
          <cell r="B354" t="str">
            <v>PERFURATRIZ HIDRÁULICA SOBRE CAMINHÃO COM TRADO CURTO ACOPLADO, PROFUNDIDADE MÁXIMA DE 20 M, DIÂMETRO MÁXIMO DE 1500 MM, POTÊNCIA INSTALADA DE 137 HP, MESA ROTATIVA COM TORQUE MÁXIMO DE 30 KNM - CHP DIURNO. AF_06/2015</v>
          </cell>
          <cell r="C354" t="str">
            <v>CHP</v>
          </cell>
          <cell r="D354">
            <v>231.08</v>
          </cell>
        </row>
        <row r="355">
          <cell r="A355">
            <v>90686</v>
          </cell>
          <cell r="B355" t="str">
            <v>MANIPULADOR TELESCÓPICO, POTÊNCIA DE 85 HP, CAPACIDADE DE CARGA DE 3.500 KG, ALTURA MÁXIMA DE ELEVAÇÃO DE 12,3 M - CHP DIURNO. AF_06/2015</v>
          </cell>
          <cell r="C355" t="str">
            <v>CHP</v>
          </cell>
          <cell r="D355">
            <v>102.74</v>
          </cell>
        </row>
        <row r="356">
          <cell r="A356">
            <v>90692</v>
          </cell>
          <cell r="B356" t="str">
            <v>MINICARREGADEIRA SOBRE RODAS, POTÊNCIA LÍQUIDA DE 47 HP, CAPACIDADE NOMINAL DE OPERAÇÃO DE 646 KG - CHP DIURNO. AF_06/2015</v>
          </cell>
          <cell r="C356" t="str">
            <v>CHP</v>
          </cell>
          <cell r="D356">
            <v>74.72</v>
          </cell>
        </row>
        <row r="357">
          <cell r="A357">
            <v>90964</v>
          </cell>
          <cell r="B357" t="str">
            <v>COMPRESSOR DE AR REBOCÁVEL, VAZÃO 89 PCM, PRESSÃO EFETIVA DE TRABALHO 102 PSI, MOTOR DIESEL, POTÊNCIA 20 CV - CHP DIURNO. AF_06/2015</v>
          </cell>
          <cell r="C357" t="str">
            <v>CHP</v>
          </cell>
          <cell r="D357">
            <v>18.91</v>
          </cell>
        </row>
        <row r="358">
          <cell r="A358">
            <v>90972</v>
          </cell>
          <cell r="B358" t="str">
            <v>COMPRESSOR DE AR REBOCAVEL, VAZÃO 250 PCM, PRESSAO DE TRABALHO 102 PSI, MOTOR A DIESEL POTÊNCIA 81 CV - CHP DIURNO. AF_06/2015</v>
          </cell>
          <cell r="C358" t="str">
            <v>CHP</v>
          </cell>
          <cell r="D358">
            <v>48.46</v>
          </cell>
        </row>
        <row r="359">
          <cell r="A359">
            <v>90979</v>
          </cell>
          <cell r="B359" t="str">
            <v>COMPRESSOR DE AR REBOCÁVEL, VAZÃO 748 PCM, PRESSÃO EFETIVA DE TRABALHO 102 PSI, MOTOR DIESEL, POTÊNCIA 210 CV - CHP DIURNO. AF_06/2015</v>
          </cell>
          <cell r="C359" t="str">
            <v>CHP</v>
          </cell>
          <cell r="D359">
            <v>125.24</v>
          </cell>
        </row>
        <row r="360">
          <cell r="A360">
            <v>90991</v>
          </cell>
          <cell r="B360" t="str">
            <v>ESCAVADEIRA HIDRÁULICA SOBRE ESTEIRAS, CAÇAMBA 0,80 M3, PESO OPERACIONAL 17,8 T, POTÊNCIA LÍQUIDA 110 HP - CHP DIURNO. AF_10/2014</v>
          </cell>
          <cell r="C360" t="str">
            <v>CHP</v>
          </cell>
          <cell r="D360">
            <v>116.56</v>
          </cell>
        </row>
        <row r="361">
          <cell r="A361">
            <v>90999</v>
          </cell>
          <cell r="B361" t="str">
            <v>COMPRESSOR DE AR REBOCAVEL, VAZÃO 400 PCM, PRESSAO DE TRABALHO 102 PSI, MOTOR A DIESEL POTÊNCIA 110 CV - CHP DIURNO. AF_06/2015</v>
          </cell>
          <cell r="C361" t="str">
            <v>CHP</v>
          </cell>
          <cell r="D361">
            <v>64.239999999999995</v>
          </cell>
        </row>
        <row r="362">
          <cell r="A362">
            <v>91031</v>
          </cell>
          <cell r="B362" t="str">
            <v>CAMINHÃO TRUCADO (C/ TERCEIRO EIXO) ELETRÔNICO - POTÊNCIA 231CV - PBT = 22000KG - DIST. ENTRE EIXOS 5170 MM - INCLUI CARROCERIA FIXA ABERTA DE MADEIRA - CHP DIURNO. AF_06/2015</v>
          </cell>
          <cell r="C362" t="str">
            <v>CHP</v>
          </cell>
          <cell r="D362">
            <v>144.80000000000001</v>
          </cell>
        </row>
        <row r="363">
          <cell r="A363">
            <v>91277</v>
          </cell>
          <cell r="B363" t="str">
            <v>PLACA VIBRATÓRIA REVERSÍVEL COM MOTOR 4 TEMPOS A GASOLINA, FORÇA CENTRÍFUGA DE 25 KN (2500 KGF), POTÊNCIA 5,5 CV - CHP DIURNO. AF_08/2015</v>
          </cell>
          <cell r="C363" t="str">
            <v>CHP</v>
          </cell>
          <cell r="D363">
            <v>7.61</v>
          </cell>
        </row>
        <row r="364">
          <cell r="A364">
            <v>91283</v>
          </cell>
          <cell r="B364" t="str">
            <v>CORTADORA DE PISO COM MOTOR 4 TEMPOS A GASOLINA, POTÊNCIA DE 13 HP, COM DISCO DE CORTE DIAMANTADO SEGMENTADO PARA CONCRETO, DIÂMETRO DE 350 MM, FURO DE 1" (14 X 1") - CHP DIURNO. AF_08/2015</v>
          </cell>
          <cell r="C364" t="str">
            <v>CHP</v>
          </cell>
          <cell r="D364">
            <v>17.46</v>
          </cell>
        </row>
        <row r="365">
          <cell r="A365">
            <v>91386</v>
          </cell>
          <cell r="B365" t="str">
            <v>CAMINHÃO BASCULANTE 10 M3, TRUCADO CABINE SIMPLES, PESO BRUTO TOTAL 23.000 KG, CARGA ÚTIL MÁXIMA 15.935 KG, DISTÂNCIA ENTRE EIXOS 4,80 M, POTÊNCIA 230 CV INCLUSIVE CAÇAMBA METÁLICA - CHP DIURNO. AF_06/2014</v>
          </cell>
          <cell r="C365" t="str">
            <v>CHP</v>
          </cell>
          <cell r="D365">
            <v>154.85</v>
          </cell>
        </row>
        <row r="366">
          <cell r="A366">
            <v>91533</v>
          </cell>
          <cell r="B366" t="str">
            <v>COMPACTADOR DE SOLOS DE PERCUSSÃO (SOQUETE) COM MOTOR A GASOLINA 4 TEMPOS, POTÊNCIA 4 CV - CHP DIURNO. AF_08/2015</v>
          </cell>
          <cell r="C366" t="str">
            <v>CHP</v>
          </cell>
          <cell r="D366">
            <v>18.79</v>
          </cell>
        </row>
        <row r="367">
          <cell r="A367">
            <v>91634</v>
          </cell>
          <cell r="B367" t="str">
            <v>GUINDAUTO HIDRÁULICO, CAPACIDADE MÁXIMA DE CARGA 6500 KG, MOMENTO MÁXIMO DE CARGA 5,8 TM, ALCANCE MÁXIMO HORIZONTAL 7,60 M, INCLUSIVE CAMINHÃO TOCO PBT 9.700 KG, POTÊNCIA DE 160 CV - CHP DIURNO. AF_08/2015</v>
          </cell>
          <cell r="C367" t="str">
            <v>CHP</v>
          </cell>
          <cell r="D367">
            <v>133.37</v>
          </cell>
        </row>
        <row r="368">
          <cell r="A368">
            <v>91645</v>
          </cell>
          <cell r="B368" t="str">
            <v>CAMINHÃO DE TRANSPORTE DE MATERIAL ASFÁLTICO 30.000 L, COM CAVALO MECÂNICO DE CAPACIDADE MÁXIMA DE TRAÇÃO COMBINADO DE 66.000 KG, POTÊNCIA 360 CV, INCLUSIVE TANQUE DE ASFALTO COM SERPENTINA - CHP DIURNO. AF_08/2015</v>
          </cell>
          <cell r="C368" t="str">
            <v>CHP</v>
          </cell>
          <cell r="D368">
            <v>284.48</v>
          </cell>
        </row>
        <row r="369">
          <cell r="A369">
            <v>91692</v>
          </cell>
          <cell r="B369" t="str">
            <v>SERRA CIRCULAR DE BANCADA COM MOTOR ELÉTRICO POTÊNCIA DE 5HP, COM COIFA PARA DISCO 10" - CHP DIURNO. AF_08/2015</v>
          </cell>
          <cell r="C369" t="str">
            <v>CHP</v>
          </cell>
          <cell r="D369">
            <v>15.15</v>
          </cell>
        </row>
        <row r="370">
          <cell r="A370">
            <v>92043</v>
          </cell>
          <cell r="B370" t="str">
            <v>DISTRIBUIDOR DE AGREGADOS REBOCAVEL, CAPACIDADE 1,9 M³, LARGURA DE TRABALHO 3,66 M - CHP DIURNO. AF_11/2015</v>
          </cell>
          <cell r="C370" t="str">
            <v>CHP</v>
          </cell>
          <cell r="D370">
            <v>8</v>
          </cell>
        </row>
        <row r="371">
          <cell r="A371">
            <v>92106</v>
          </cell>
          <cell r="B371" t="str">
            <v>CAMINHÃO PARA EQUIPAMENTO DE LIMPEZA A SUCÇÃO, COM CAMINHÃO TRUCADO DE PESO BRUTO TOTAL 23000 KG, CARGA ÚTIL MÁXIMA 15935 KG, DISTÂNCIA ENTRE EIXOS 4,80 M, POTÊNCIA 230 CV, INCLUSIVE LIMPADORA A SUCÇÃO, TANQUE 12000 L - CHP DIURNO. AF_11/2015</v>
          </cell>
          <cell r="C371" t="str">
            <v>CHP</v>
          </cell>
          <cell r="D371">
            <v>186.28</v>
          </cell>
        </row>
        <row r="372">
          <cell r="A372">
            <v>92112</v>
          </cell>
          <cell r="B372" t="str">
            <v>PENEIRA ROTATIVA COM MOTOR ELÉTRICO TRIFÁSICO DE 2 CV, CILINDRO DE 1 M X 0,60 M, COM FUROS DE 3,17 MM - CHP DIURNO. AF_11/2015</v>
          </cell>
          <cell r="C372" t="str">
            <v>CHP</v>
          </cell>
          <cell r="D372">
            <v>2.35</v>
          </cell>
        </row>
        <row r="373">
          <cell r="A373">
            <v>92118</v>
          </cell>
          <cell r="B373" t="str">
            <v>DOSADOR DE AREIA, CAPACIDADE DE 26 LITROS - CHP DIURNO. AF_11/2015</v>
          </cell>
          <cell r="C373" t="str">
            <v>CHP</v>
          </cell>
          <cell r="D373">
            <v>0.16</v>
          </cell>
        </row>
        <row r="374">
          <cell r="A374">
            <v>92138</v>
          </cell>
          <cell r="B374" t="str">
            <v>CAMINHONETE COM MOTOR A DIESEL, POTÊNCIA 180 CV, CABINE DUPLA, 4X4 - CHP DIURNO. AF_11/2015</v>
          </cell>
          <cell r="C374" t="str">
            <v>CHP</v>
          </cell>
          <cell r="D374">
            <v>58.95</v>
          </cell>
        </row>
        <row r="375">
          <cell r="A375">
            <v>92145</v>
          </cell>
          <cell r="B375" t="str">
            <v>CAMINHONETE CABINE SIMPLES COM MOTOR 1.6 FLEX, CÂMBIO MANUAL, POTÊNCIA 101/104 CV, 2 PORTAS - CHP DIURNO. AF_11/2015</v>
          </cell>
          <cell r="C375" t="str">
            <v>CHP</v>
          </cell>
          <cell r="D375">
            <v>49.25</v>
          </cell>
        </row>
        <row r="376">
          <cell r="A376">
            <v>92242</v>
          </cell>
          <cell r="B376" t="str">
            <v>CAMINHÃO DE TRANSPORTE DE MATERIAL ASFÁLTICO 20.000 L, COM CAVALO MECÂNICO DE CAPACIDADE MÁXIMA DE TRAÇÃO COMBINADO DE 45.000 KG, POTÊNCIA 330 CV, INCLUSIVE TANQUE DE ASFALTO COM MAÇARICO - CHP DIURNO. AF_12/2015</v>
          </cell>
          <cell r="C376" t="str">
            <v>CHP</v>
          </cell>
          <cell r="D376">
            <v>248.64</v>
          </cell>
        </row>
        <row r="377">
          <cell r="A377">
            <v>92716</v>
          </cell>
          <cell r="B377" t="str">
            <v>APARELHO PARA CORTE E SOLDA OXI-ACETILENO SOBRE RODAS, INCLUSIVE CILINDROS E MAÇARICOS - CHP DIURNO. AF_12/2015</v>
          </cell>
          <cell r="C377" t="str">
            <v>CHP</v>
          </cell>
          <cell r="D377">
            <v>29.45</v>
          </cell>
        </row>
        <row r="378">
          <cell r="A378">
            <v>92960</v>
          </cell>
          <cell r="B378" t="str">
            <v>MÁQUINA EXTRUSORA DE CONCRETO PARA GUIAS E SARJETAS, MOTOR A DIESEL, POTÊNCIA 14 CV - CHP DIURNO. AF_12/2015</v>
          </cell>
          <cell r="C378" t="str">
            <v>CHP</v>
          </cell>
          <cell r="D378">
            <v>12.69</v>
          </cell>
        </row>
        <row r="379">
          <cell r="A379">
            <v>92966</v>
          </cell>
          <cell r="B379" t="str">
            <v>MARTELO PERFURADOR PNEUMÁTICO MANUAL, HASTE 25 X 75 MM, 21 KG - CHP DIURNO. AF_12/2015</v>
          </cell>
          <cell r="C379" t="str">
            <v>CHP</v>
          </cell>
          <cell r="D379">
            <v>14.41</v>
          </cell>
        </row>
        <row r="380">
          <cell r="A380">
            <v>93224</v>
          </cell>
          <cell r="B380" t="str">
            <v>PERFURATRIZ COM TORRE METÁLICA PARA EXECUÇÃO DE ESTACA HÉLICE CONTÍNUA, PROFUNDIDADE MÁXIMA DE 32 M, DIÂMETRO MÁXIMO DE 1000 MM, POTÊNCIA INSTALADA DE 350 HP, MESA ROTATIVA COM TORQUE MÁXIMO DE 263 KNM - CHP DIURNO. AF_01/2016</v>
          </cell>
          <cell r="C380" t="str">
            <v>CHP</v>
          </cell>
          <cell r="D380">
            <v>570.42999999999995</v>
          </cell>
        </row>
        <row r="381">
          <cell r="A381">
            <v>93233</v>
          </cell>
          <cell r="B381" t="str">
            <v>BETONEIRA CAPACIDADE NOMINAL 400 L, CAPACIDADE DE MISTURA 310 L, MOTOR A GASOLINA POTÊNCIA 5,5 HP, SEM CARREGADOR - CHP DIURNO. AF_02/2016</v>
          </cell>
          <cell r="C381" t="str">
            <v>CHP</v>
          </cell>
          <cell r="D381">
            <v>7.17</v>
          </cell>
        </row>
        <row r="382">
          <cell r="A382">
            <v>93272</v>
          </cell>
          <cell r="B382" t="str">
            <v>GRUA ASCENSIONAL, LANCA DE 30 M, CAPACIDADE DE 1,0 T A 30 M, ALTURA ATE 39 M - CHP DIURNO. AF_03/2016</v>
          </cell>
          <cell r="C382" t="str">
            <v>CHP</v>
          </cell>
          <cell r="D382">
            <v>77.31</v>
          </cell>
        </row>
        <row r="383">
          <cell r="A383">
            <v>93281</v>
          </cell>
          <cell r="B383" t="str">
            <v>GUINCHO ELÉTRICO DE COLUNA, CAPACIDADE 400 KG, COM MOTO FREIO, MOTOR TRIFÁSICO DE 1,25 CV - CHP DIURNO. AF_03/2016</v>
          </cell>
          <cell r="C383" t="str">
            <v>CHP</v>
          </cell>
          <cell r="D383">
            <v>13.11</v>
          </cell>
        </row>
        <row r="384">
          <cell r="A384">
            <v>93287</v>
          </cell>
          <cell r="B384" t="str">
            <v>GUINDASTE HIDRÁULICO AUTOPROPELIDO, COM LANÇA TELESCÓPICA 40 M, CAPACIDADE MÁXIMA 60 T, POTÊNCIA 260 KW - CHP DIURNO. AF_03/2016</v>
          </cell>
          <cell r="C384" t="str">
            <v>CHP</v>
          </cell>
          <cell r="D384">
            <v>350.36</v>
          </cell>
        </row>
        <row r="385">
          <cell r="A385">
            <v>93402</v>
          </cell>
          <cell r="B385" t="str">
            <v>GUINDAUTO HIDRÁULICO, CAPACIDADE MÁXIMA DE CARGA 3300 KG, MOMENTO MÁXIMO DE CARGA 5,8 TM, ALCANCE MÁXIMO HORIZONTAL 7,60 M, INCLUSIVE CAMINHÃO TOCO PBT 16.000 KG, POTÊNCIA DE 189 CV - CHP DIURNO. AF_03/2016</v>
          </cell>
          <cell r="C385" t="str">
            <v>CHP</v>
          </cell>
          <cell r="D385">
            <v>149.08000000000001</v>
          </cell>
        </row>
        <row r="386">
          <cell r="A386">
            <v>93408</v>
          </cell>
          <cell r="B386" t="str">
            <v>MÁQUINA JATO DE PRESSAO PORTÁTIL, CAMARA DE 1 SAIDA, CAPACIDADE 280 L, DIAMETRO 670 MM, BICO DE JATO CURTO VENTURI DE 5/16'' , MANGUEIRA DE 1'' COM COMPRESSOR DE AR REBOCÁVEL 189 PCM E MOTOR DIESEL 63 CV - CHP DIURNO. AF_03/2016</v>
          </cell>
          <cell r="C386" t="str">
            <v>CHP</v>
          </cell>
          <cell r="D386">
            <v>57.37</v>
          </cell>
        </row>
        <row r="387">
          <cell r="A387">
            <v>93415</v>
          </cell>
          <cell r="B387" t="str">
            <v>GERADOR PORTÁTIL MONOFÁSICO, POTÊNCIA 5500 VA, MOTOR A GASOLINA, POTÊNCIA DO MOTOR 13 CV - CHP DIURNO. AF_03/2016</v>
          </cell>
          <cell r="C387" t="str">
            <v>CHP</v>
          </cell>
          <cell r="D387">
            <v>11.74</v>
          </cell>
        </row>
        <row r="388">
          <cell r="A388">
            <v>93421</v>
          </cell>
          <cell r="B388" t="str">
            <v>GRUPO GERADOR REBOCÁVEL, POTÊNCIA 66 KVA, MOTOR A DIESEL - CHP DIURNO. AF_03/2016</v>
          </cell>
          <cell r="C388" t="str">
            <v>CHP</v>
          </cell>
          <cell r="D388">
            <v>49.09</v>
          </cell>
        </row>
        <row r="389">
          <cell r="A389">
            <v>93427</v>
          </cell>
          <cell r="B389" t="str">
            <v>GRUPO GERADOR ESTACIONÁRIO, POTÊNCIA 150 KVA, MOTOR A DIESEL- CHP DIURNO. AF_03/2016</v>
          </cell>
          <cell r="C389" t="str">
            <v>CHP</v>
          </cell>
          <cell r="D389">
            <v>111.76</v>
          </cell>
        </row>
        <row r="390">
          <cell r="A390">
            <v>93433</v>
          </cell>
          <cell r="B390" t="str">
            <v>USINA DE MISTURA ASFÁLTICA À QUENTE, TIPO CONTRA FLUXO, PROD 40 A 80 TON/HORA - CHP DIURNO. AF_03/2016</v>
          </cell>
          <cell r="C390" t="str">
            <v>CHP</v>
          </cell>
          <cell r="D390">
            <v>2113.66</v>
          </cell>
        </row>
        <row r="391">
          <cell r="A391">
            <v>93439</v>
          </cell>
          <cell r="B391" t="str">
            <v>USINA DE ASFALTO À FRIO, CAPACIDADE DE 40 A 60 TON/HORA, ELÉTRICA POTÊNCIA 30 CV - CHP DIURNO. AF_03/2016</v>
          </cell>
          <cell r="C391" t="str">
            <v>CHP</v>
          </cell>
          <cell r="D391">
            <v>97.06</v>
          </cell>
        </row>
        <row r="392">
          <cell r="A392">
            <v>95121</v>
          </cell>
          <cell r="B392" t="str">
            <v>USINA MISTURADORA DE SOLOS, CAPACIDADE DE 200 A 500 TON/H, POTENCIA 75KW - CHP DIURNO. AF_07/2016</v>
          </cell>
          <cell r="C392" t="str">
            <v>CHP</v>
          </cell>
          <cell r="D392">
            <v>204</v>
          </cell>
        </row>
        <row r="393">
          <cell r="A393">
            <v>95127</v>
          </cell>
          <cell r="B393" t="str">
            <v>DISTRIBUIDOR DE AGREGADOS AUTOPROPELIDO, CAP 3 M3, A DIESEL, POTÊNCIA 176CV - CHP DIURNO. AF_07/2016</v>
          </cell>
          <cell r="C393" t="str">
            <v>CHP</v>
          </cell>
          <cell r="D393">
            <v>133.30000000000001</v>
          </cell>
        </row>
        <row r="394">
          <cell r="A394">
            <v>95133</v>
          </cell>
          <cell r="B394" t="str">
            <v>MÁQUINA DEMARCADORA DE FAIXA DE TRÁFEGO À FRIO, AUTOPROPELIDA, POTÊNCIA 38 HP - CHP DIURNO. AF_07/2016</v>
          </cell>
          <cell r="C394" t="str">
            <v>CHP</v>
          </cell>
          <cell r="D394">
            <v>96.91</v>
          </cell>
        </row>
        <row r="395">
          <cell r="A395">
            <v>95139</v>
          </cell>
          <cell r="B395" t="str">
            <v>TALHA MANUAL DE CORRENTE, CAPACIDADE DE 2 TON. COM ELEVAÇÃO DE 3 M - CHP DIURNO. AF_07/2016</v>
          </cell>
          <cell r="C395" t="str">
            <v>CHP</v>
          </cell>
          <cell r="D395">
            <v>0.06</v>
          </cell>
        </row>
        <row r="396">
          <cell r="A396">
            <v>95212</v>
          </cell>
          <cell r="B396" t="str">
            <v>GRUA ASCENCIONAL, LANCA DE 42 M, CAPACIDADE DE 1,5 T A 30 M, ALTURA ATE 39 M - CHP DIURNO. AF_08/2016</v>
          </cell>
          <cell r="C396" t="str">
            <v>CHP</v>
          </cell>
          <cell r="D396">
            <v>84.98</v>
          </cell>
        </row>
        <row r="397">
          <cell r="A397">
            <v>95218</v>
          </cell>
          <cell r="B397" t="str">
            <v>PULVERIZADOR DE TINTA ELÉTRICO/MÁQUINA DE PINTURA AIRLESS, VAZÃO 2 L/MIN - CHP DIURNO. AF_08/2016</v>
          </cell>
          <cell r="C397" t="str">
            <v>CHP</v>
          </cell>
          <cell r="D397">
            <v>19.12</v>
          </cell>
        </row>
        <row r="398">
          <cell r="A398">
            <v>95258</v>
          </cell>
          <cell r="B398" t="str">
            <v>MARTELO DEMOLIDOR PNEUMÁTICO MANUAL, 32 KG - CHP DIURNO. AF_09/2016</v>
          </cell>
          <cell r="C398" t="str">
            <v>CHP</v>
          </cell>
          <cell r="D398">
            <v>13.85</v>
          </cell>
        </row>
        <row r="399">
          <cell r="A399">
            <v>95264</v>
          </cell>
          <cell r="B399" t="str">
            <v>COMPACTADOR DE SOLOS DE PERCUSÃO (SOQUETE) COM MOTOR A GASOLINA, POTÊNCIA 3 CV - CHP DIURNO. AF_09/2016</v>
          </cell>
          <cell r="C399" t="str">
            <v>CHP</v>
          </cell>
          <cell r="D399">
            <v>5.8</v>
          </cell>
        </row>
        <row r="400">
          <cell r="A400">
            <v>95270</v>
          </cell>
          <cell r="B400" t="str">
            <v>RÉGUA VIBRATÓRIA DUPLA PARA CONCRETO, PESO DE 60KG, COMPRIMENTO 4 M, COM MOTOR A GASOLINA, POTÊNCIA 5,5 HP - CHP DIURNO. AF_09/2016</v>
          </cell>
          <cell r="C400" t="str">
            <v>CHP</v>
          </cell>
          <cell r="D400">
            <v>7.41</v>
          </cell>
        </row>
        <row r="401">
          <cell r="A401">
            <v>95276</v>
          </cell>
          <cell r="B401" t="str">
            <v>POLIDORA DE PISO (POLITRIZ), PESO DE 100KG, DIÂMETRO 450 MM, MOTOR ELÉTRICO, POTÊNCIA 4 HP - CHP DIURNO. AF_09/2016</v>
          </cell>
          <cell r="C401" t="str">
            <v>CHP</v>
          </cell>
          <cell r="D401">
            <v>2.83</v>
          </cell>
        </row>
        <row r="402">
          <cell r="A402">
            <v>95282</v>
          </cell>
          <cell r="B402" t="str">
            <v>DESEMPENADEIRA DE CONCRETO, PESO DE 75KG, 4 PÁS, MOTOR A GASOLINA, POTÊNCIA 5,5 HP - CHP DIURNO. AF_09/2016</v>
          </cell>
          <cell r="C402" t="str">
            <v>CHP</v>
          </cell>
          <cell r="D402">
            <v>7.39</v>
          </cell>
        </row>
        <row r="403">
          <cell r="A403">
            <v>95620</v>
          </cell>
          <cell r="B403" t="str">
            <v>PERFURATRIZ PNEUMATICA MANUAL DE PESO MEDIO, MARTELETE, 18KG, COMPRIMENTO MÁXIMO DE CURSO DE 6 M, DIAMETRO DO PISTAO DE 5,5 CM - CHP DIURNO. AF_11/2016</v>
          </cell>
          <cell r="C403" t="str">
            <v>CHP</v>
          </cell>
          <cell r="D403">
            <v>13.23</v>
          </cell>
        </row>
        <row r="404">
          <cell r="A404">
            <v>95631</v>
          </cell>
          <cell r="B404" t="str">
            <v>ROLO COMPACTADOR VIBRATORIO TANDEM, ACO LISO, POTENCIA 125 HP, PESO SEM/COM LASTRO 10,20/11,65 T, LARGURA DE TRABALHO 1,73 M - CHP DIURNO. AF_11/2016</v>
          </cell>
          <cell r="C404" t="str">
            <v>CHP</v>
          </cell>
          <cell r="D404">
            <v>131.13999999999999</v>
          </cell>
        </row>
        <row r="405">
          <cell r="A405">
            <v>95702</v>
          </cell>
          <cell r="B405" t="str">
            <v>PERFURATRIZ MANUAL, TORQUE MAXIMO 55 KGF.M, POTENCIA 5 CV, COM DIAMETRO MAXIMO 8 1/2" - CHP DIURNO. AF_11/2016</v>
          </cell>
          <cell r="C405" t="str">
            <v>CHP</v>
          </cell>
          <cell r="D405">
            <v>26.59</v>
          </cell>
        </row>
        <row r="406">
          <cell r="A406">
            <v>95708</v>
          </cell>
          <cell r="B406" t="str">
            <v>PERFURATRIZ SOBRE ESTEIRA, TORQUE MÁXIMO 600 KGF, POTÊNCIA ENTRE 50 E 60 HP, DIÂMETRO MÁXIMO 10 - CHP DIURNO. AF_11/2016</v>
          </cell>
          <cell r="C406" t="str">
            <v>CHP</v>
          </cell>
          <cell r="D406">
            <v>102.46</v>
          </cell>
        </row>
        <row r="407">
          <cell r="A407">
            <v>95714</v>
          </cell>
          <cell r="B407" t="str">
            <v>ESCAVADEIRA HIDRAULICA SOBRE ESTEIRA, COM GARRA GIRATORIA DE MANDIBULAS, PESO OPERACIONAL ENTRE 22,00 E 25,50 TON, POTENCIA LIQUIDA ENTRE 150 E 160 HP - CHP DIURNO. AF_11/2016</v>
          </cell>
          <cell r="C407" t="str">
            <v>CHP</v>
          </cell>
          <cell r="D407">
            <v>147.13999999999999</v>
          </cell>
        </row>
        <row r="408">
          <cell r="A408">
            <v>95720</v>
          </cell>
          <cell r="B408" t="str">
            <v>ESCAVADEIRA HIDRAULICA SOBRE ESTEIRA, EQUIPADA COM CLAMSHELL, COM CAPACIDADE DA CAÇAMBA ENTRE 1,20 E 1,50 M3, PESO OPERACIONAL ENTRE 20,00 E 22,00 TON, POTENCIA LIQUIDA ENTRE 150 E 160 HP - CHP DIURNO. AF_11/2016</v>
          </cell>
          <cell r="C408" t="str">
            <v>CHP</v>
          </cell>
          <cell r="D408">
            <v>144.38999999999999</v>
          </cell>
        </row>
        <row r="409">
          <cell r="A409">
            <v>95872</v>
          </cell>
          <cell r="B409" t="str">
            <v>GRUPO GERADOR COM CARENAGEM, MOTOR DIESEL POTÊNCIA STANDART ENTRE 250 E 260 KVA - CHP DIURNO. AF_12/2016</v>
          </cell>
          <cell r="C409" t="str">
            <v>CHP</v>
          </cell>
          <cell r="D409">
            <v>189.55</v>
          </cell>
        </row>
        <row r="410">
          <cell r="A410">
            <v>96013</v>
          </cell>
          <cell r="B410" t="str">
            <v>TRATOR DE PNEUS COM POTÊNCIA DE 122 CV, TRAÇÃO 4X4, COM VASSOURA MECÂNICA ACOPLADA - CHP DIURNO. AF_02/2017</v>
          </cell>
          <cell r="C410" t="str">
            <v>CHP</v>
          </cell>
          <cell r="D410">
            <v>155.25</v>
          </cell>
        </row>
        <row r="411">
          <cell r="A411">
            <v>96020</v>
          </cell>
          <cell r="B411" t="str">
            <v>TRATOR DE PNEUS COM POTÊNCIA DE 122 CV, TRAÇÃO 4X4, COM GRADE DE DISCOS ACOPLADA - CHP DIURNO. AF_02/2017</v>
          </cell>
          <cell r="C411" t="str">
            <v>CHP</v>
          </cell>
          <cell r="D411">
            <v>154.97</v>
          </cell>
        </row>
        <row r="412">
          <cell r="A412">
            <v>96028</v>
          </cell>
          <cell r="B412" t="str">
            <v>TRATOR DE PNEUS COM POTÊNCIA DE 85 CV, TRAÇÃO 4X4, COM GRADE DE DISCOS ACOPLADA - CHP DIURNO. AF_02/2017</v>
          </cell>
          <cell r="C412" t="str">
            <v>CHP</v>
          </cell>
          <cell r="D412">
            <v>114.11</v>
          </cell>
        </row>
        <row r="413">
          <cell r="A413">
            <v>96035</v>
          </cell>
          <cell r="B413" t="str">
            <v>CAMINHÃO BASCULANTE 10 M3, TRUCADO, POTÊNCIA 230 CV, INCLUSIVE CAÇAMBA METÁLICA, COM DISTRIBUIDOR DE AGREGADOS ACOPLADO - CHP DIURNO. AF_02/2017</v>
          </cell>
          <cell r="C413" t="str">
            <v>CHP</v>
          </cell>
          <cell r="D413">
            <v>162.02000000000001</v>
          </cell>
        </row>
        <row r="414">
          <cell r="A414">
            <v>96157</v>
          </cell>
          <cell r="B414" t="str">
            <v>TRATOR DE PNEUS COM POTÊNCIA DE 85 CV, TRAÇÃO 4X4, COM VASSOURA MECÂNICA ACOPLADA - CHP DIURNO. AF_03/2017</v>
          </cell>
          <cell r="C414" t="str">
            <v>CHP</v>
          </cell>
          <cell r="D414">
            <v>114.39</v>
          </cell>
        </row>
        <row r="415">
          <cell r="A415">
            <v>96158</v>
          </cell>
          <cell r="B415" t="str">
            <v>MINICARREGADEIRA SOBRE RODAS POTENCIA 47HP CAPACIDADE OPERACAO 646 KG, COM VASSOURA MECÂNICA ACOPLADA - CHP DIURNO. AF_03/2017</v>
          </cell>
          <cell r="C415" t="str">
            <v>CHP</v>
          </cell>
          <cell r="D415">
            <v>82.33</v>
          </cell>
        </row>
        <row r="416">
          <cell r="A416">
            <v>96245</v>
          </cell>
          <cell r="B416" t="str">
            <v>MINIESCAVADEIRA SOBRE ESTEIRAS, POTENCIA LIQUIDA DE *30* HP, PESO OPERACIONAL DE *3.500* KG - CHP DIURNO. AF_04/2017</v>
          </cell>
          <cell r="C416" t="str">
            <v>CHP</v>
          </cell>
          <cell r="D416">
            <v>56.38</v>
          </cell>
        </row>
        <row r="417">
          <cell r="A417">
            <v>96303</v>
          </cell>
          <cell r="B417" t="str">
            <v>PERFURATRIZ ROTATIVA SOBRE ESTEIRA, TORQUE MAXIMO 2500 KGM, POTENCIA 110 HP, MOTOR DIESEL- CHP DIURNO. AF_05/2017</v>
          </cell>
          <cell r="C417" t="str">
            <v>CHP</v>
          </cell>
          <cell r="D417">
            <v>139.97</v>
          </cell>
        </row>
        <row r="418">
          <cell r="A418">
            <v>96309</v>
          </cell>
          <cell r="B418" t="str">
            <v>COMPRESSOR DE AR, VAZAO DE 10 PCM, RESERVATORIO 100 L, PRESSAO DE TRABALHO ENTRE 6,9 E 9,7 BAR, POTENCIA 2 HP, TENSAO 110/220 V - CHP DIURNO. AF_05/2017</v>
          </cell>
          <cell r="C418" t="str">
            <v>CHP</v>
          </cell>
          <cell r="D418">
            <v>1.37</v>
          </cell>
        </row>
        <row r="419">
          <cell r="A419">
            <v>96463</v>
          </cell>
          <cell r="B419" t="str">
            <v>ROLO COMPACTADOR DE PNEUS, ESTATICO, PRESSAO VARIAVEL, POTENCIA 110 HP, PESO SEM/COM LASTRO 10,8/27 T, LARGURA DE ROLAGEM 2,30 M - CHP DIURNO. AF_06/2017</v>
          </cell>
          <cell r="C419" t="str">
            <v>CHP</v>
          </cell>
          <cell r="D419">
            <v>121.34</v>
          </cell>
        </row>
        <row r="420">
          <cell r="A420">
            <v>98764</v>
          </cell>
          <cell r="B420" t="str">
            <v>INVERSOR DE SOLDA MONOFÁSICO DE 160 A, POTÊNCIA DE 5400 W, TENSÃO DE 220 V, PARA SOLDA COM ELETRODOS DE 2,0 A 4,0 MM E PROCESSO TIG - CHP DIURNO. AF_06/2018</v>
          </cell>
          <cell r="C420" t="str">
            <v>CHP</v>
          </cell>
          <cell r="D420">
            <v>4.0599999999999996</v>
          </cell>
        </row>
        <row r="421">
          <cell r="A421">
            <v>99833</v>
          </cell>
          <cell r="B421" t="str">
            <v>LAVADORA DE ALTA PRESSAO (LAVA-JATO) PARA AGUA FRIA, PRESSAO DE OPERACAO ENTRE 1400 E 1900 LIB/POL2, VAZAO MAXIMA ENTRE 400 E 700 L/H - CHP DIURNO. AF_04/2019</v>
          </cell>
          <cell r="C421" t="str">
            <v>CHP</v>
          </cell>
          <cell r="D421">
            <v>1.6</v>
          </cell>
        </row>
        <row r="422">
          <cell r="A422">
            <v>100641</v>
          </cell>
          <cell r="B422" t="str">
            <v>USINA DE MISTURA ASFÁLTICA À QUENTE, TIPO CONTRA FLUXO, PROD 100 A 140 TON/HORA - CHP DIURNO. AF_12/2019</v>
          </cell>
          <cell r="C422" t="str">
            <v>CHP</v>
          </cell>
          <cell r="D422">
            <v>441.12</v>
          </cell>
        </row>
        <row r="423">
          <cell r="A423">
            <v>100647</v>
          </cell>
          <cell r="B423" t="str">
            <v>USINA DE ASFALTO, TIPO GRAVIMÉTRICA, PROD 150 TON/HORA - CHP DIURNO. AF_12/2019</v>
          </cell>
          <cell r="C423" t="str">
            <v>CHP</v>
          </cell>
          <cell r="D423">
            <v>904.97</v>
          </cell>
        </row>
        <row r="424">
          <cell r="A424">
            <v>5632</v>
          </cell>
          <cell r="B424" t="str">
            <v>ESCAVADEIRA HIDRÁULICA SOBRE ESTEIRAS, CAÇAMBA 0,80 M3, PESO OPERACIONAL 17 T, POTENCIA BRUTA 111 HP - CHI DIURNO. AF_06/2014</v>
          </cell>
          <cell r="C424" t="str">
            <v>CHI</v>
          </cell>
          <cell r="D424">
            <v>45.26</v>
          </cell>
        </row>
        <row r="425">
          <cell r="A425">
            <v>5679</v>
          </cell>
          <cell r="B425" t="str">
            <v>RETROESCAVADEIRA SOBRE RODAS COM CARREGADEIRA, TRAÇÃO 4X4, POTÊNCIA LÍQ. 88 HP, CAÇAMBA CARREG. CAP. MÍN. 1 M3, CAÇAMBA RETRO CAP. 0,26 M3, PESO OPERACIONAL MÍN. 6.674 KG, PROFUNDIDADE ESCAVAÇÃO MÁX. 4,37 M - CHI DIURNO. AF_06/2014</v>
          </cell>
          <cell r="C425" t="str">
            <v>CHI</v>
          </cell>
          <cell r="D425">
            <v>32.28</v>
          </cell>
        </row>
        <row r="426">
          <cell r="A426">
            <v>5681</v>
          </cell>
          <cell r="B426" t="str">
            <v>RETROESCAVADEIRA SOBRE RODAS COM CARREGADEIRA, TRAÇÃO 4X2, POTÊNCIA LÍQ. 79 HP, CAÇAMBA CARREG. CAP. MÍN. 1 M3, CAÇAMBA RETRO CAP. 0,20 M3, PESO OPERACIONAL MÍN. 6.570 KG, PROFUNDIDADE ESCAVAÇÃO MÁX. 4,37 M - CHI DIURNO. AF_06/2014</v>
          </cell>
          <cell r="C426" t="str">
            <v>CHI</v>
          </cell>
          <cell r="D426">
            <v>30.4</v>
          </cell>
        </row>
        <row r="427">
          <cell r="A427">
            <v>5685</v>
          </cell>
          <cell r="B427" t="str">
            <v>ROLO COMPACTADOR VIBRATÓRIO DE UM CILINDRO AÇO LISO, POTÊNCIA 80 HP, PESO OPERACIONAL MÁXIMO 8,1 T, IMPACTO DINÂMICO 16,15 / 9,5 T, LARGURA DE TRABALHO 1,68 M - CHI DIURNO. AF_06/2014</v>
          </cell>
          <cell r="C427" t="str">
            <v>CHI</v>
          </cell>
          <cell r="D427">
            <v>31.8</v>
          </cell>
        </row>
        <row r="428">
          <cell r="A428">
            <v>5690</v>
          </cell>
          <cell r="B428" t="str">
            <v>GRADE DE DISCO CONTROLE REMOTO REBOCÁVEL, COM 24 DISCOS 24 X 6 MM COM PNEUS PARA TRANSPORTE - CHI DIURNO. AF_06/2014</v>
          </cell>
          <cell r="C428" t="str">
            <v>CHI</v>
          </cell>
          <cell r="D428">
            <v>2.23</v>
          </cell>
        </row>
        <row r="429">
          <cell r="A429">
            <v>5806</v>
          </cell>
          <cell r="B429" t="str">
            <v>MOTOBOMBA CENTRÍFUGA, MOTOR A GASOLINA, POTÊNCIA 5,42 HP, BOCAIS 1 1/2" X 1", DIÂMETRO ROTOR 143 MM HM/Q = 6 MCA / 16,8 M3/H A 38 MCA / 6,6 M3/H - CHI DIURNO. AF_06/2014</v>
          </cell>
          <cell r="C429" t="str">
            <v>CHI</v>
          </cell>
          <cell r="D429">
            <v>0.17</v>
          </cell>
        </row>
        <row r="430">
          <cell r="A430">
            <v>5826</v>
          </cell>
          <cell r="B430" t="str">
            <v>CAMINHÃO TOCO, PBT 16.000 KG, CARGA ÚTIL MÁX. 10.685 KG, DIST. ENTRE EIXOS 4,8 M, POTÊNCIA 189 CV, INCLUSIVE CARROCERIA FIXA ABERTA DE MADEIRA P/ TRANSPORTE GERAL DE CARGA SECA, DIMEN. APROX. 2,5 X 7,00 X 0,50 M - CHI DIURNO. AF_06/2014</v>
          </cell>
          <cell r="C430" t="str">
            <v>CHI</v>
          </cell>
          <cell r="D430">
            <v>24.53</v>
          </cell>
        </row>
        <row r="431">
          <cell r="A431">
            <v>5829</v>
          </cell>
          <cell r="B431" t="str">
            <v>USINA DE CONCRETO FIXA, CAPACIDADE NOMINAL DE 90 A 120 M3/H, SEM SILO - CHI DIURNO. AF_07/2016</v>
          </cell>
          <cell r="C431" t="str">
            <v>CHI</v>
          </cell>
          <cell r="D431">
            <v>103.54</v>
          </cell>
        </row>
        <row r="432">
          <cell r="A432">
            <v>5837</v>
          </cell>
          <cell r="B432" t="str">
            <v>VIBROACABADORA DE ASFALTO SOBRE ESTEIRAS, LARGURA DE PAVIMENTAÇÃO 1,90 M A 5,30 M, POTÊNCIA 105 HP CAPACIDADE 450 T/H - CHI DIURNO. AF_11/2014</v>
          </cell>
          <cell r="C432" t="str">
            <v>CHI</v>
          </cell>
          <cell r="D432">
            <v>90.82</v>
          </cell>
        </row>
        <row r="433">
          <cell r="A433">
            <v>5841</v>
          </cell>
          <cell r="B433" t="str">
            <v>VASSOURA MECÂNICA REBOCÁVEL COM ESCOVA CILÍNDRICA, LARGURA ÚTIL DE VARRIMENTO DE 2,44 M - CHI DIURNO. AF_06/2014</v>
          </cell>
          <cell r="C433" t="str">
            <v>CHI</v>
          </cell>
          <cell r="D433">
            <v>2.57</v>
          </cell>
        </row>
        <row r="434">
          <cell r="A434">
            <v>5845</v>
          </cell>
          <cell r="B434" t="str">
            <v>TRATOR DE PNEUS, POTÊNCIA 122 CV, TRAÇÃO 4X4, PESO COM LASTRO DE 4.510 KG - CHI DIURNO. AF_06/2014</v>
          </cell>
          <cell r="C434" t="str">
            <v>CHI</v>
          </cell>
          <cell r="D434">
            <v>26.13</v>
          </cell>
        </row>
        <row r="435">
          <cell r="A435">
            <v>5849</v>
          </cell>
          <cell r="B435" t="str">
            <v>TRATOR DE ESTEIRAS, POTÊNCIA 170 HP, PESO OPERACIONAL 19 T, CAÇAMBA 5,2 M3 - CHI DIURNO. AF_06/2014</v>
          </cell>
          <cell r="C435" t="str">
            <v>CHI</v>
          </cell>
          <cell r="D435">
            <v>43.34</v>
          </cell>
        </row>
        <row r="436">
          <cell r="A436">
            <v>5853</v>
          </cell>
          <cell r="B436" t="str">
            <v>TRATOR DE ESTEIRAS, POTÊNCIA 150 HP, PESO OPERACIONAL 16,7 T, COM RODA MOTRIZ ELEVADA E LÂMINA 3,18 M3 - CHI DIURNO. AF_06/2014</v>
          </cell>
          <cell r="C436" t="str">
            <v>CHI</v>
          </cell>
          <cell r="D436">
            <v>43.52</v>
          </cell>
        </row>
        <row r="437">
          <cell r="A437">
            <v>5857</v>
          </cell>
          <cell r="B437" t="str">
            <v>TRATOR DE ESTEIRAS, POTÊNCIA 347 HP, PESO OPERACIONAL 38,5 T, COM LÂMINA 8,70 M3 - CHI DIURNO. AF_06/2014</v>
          </cell>
          <cell r="C437" t="str">
            <v>CHI</v>
          </cell>
          <cell r="D437">
            <v>114.18</v>
          </cell>
        </row>
        <row r="438">
          <cell r="A438">
            <v>5865</v>
          </cell>
          <cell r="B438" t="str">
            <v>ROLO COMPACTADOR VIBRATÓRIO REBOCÁVEL, CILINDRO DE AÇO LISO, POTÊNCIA DE TRAÇÃO DE 65 CV, PESO 4,7 T, IMPACTO DINÂMICO 18,3 T, LARGURA DE TRABALHO 1,67 M - CHI DIURNO. AF_02/2016</v>
          </cell>
          <cell r="C438" t="str">
            <v>CHI</v>
          </cell>
          <cell r="D438">
            <v>5.86</v>
          </cell>
        </row>
        <row r="439">
          <cell r="A439">
            <v>5869</v>
          </cell>
          <cell r="B439" t="str">
            <v>ROLO COMPACTADOR VIBRATÓRIO TANDEM AÇO LISO, POTÊNCIA 58 HP, PESO SEM/COM LASTRO 6,5 / 9,4 T, LARGURA DE TRABALHO 1,2 M - CHI DIURNO. AF_06/2014</v>
          </cell>
          <cell r="C439" t="str">
            <v>CHI</v>
          </cell>
          <cell r="D439">
            <v>36.25</v>
          </cell>
        </row>
        <row r="440">
          <cell r="A440">
            <v>5877</v>
          </cell>
          <cell r="B440" t="str">
            <v>RETROESCAVADEIRA SOBRE RODAS COM CARREGADEIRA, TRAÇÃO 4X4, POTÊNCIA LÍQ. 72 HP, CAÇAMBA CARREG. CAP. MÍN. 0,79 M3, CAÇAMBA RETRO CAP. 0,18 M3, PESO OPERACIONAL MÍN. 7.140 KG, PROFUNDIDADE ESCAVAÇÃO MÁX. 4,50 M - CHI DIURNO. AF_06/2014</v>
          </cell>
          <cell r="C440" t="str">
            <v>CHI</v>
          </cell>
          <cell r="D440">
            <v>31.69</v>
          </cell>
        </row>
        <row r="441">
          <cell r="A441">
            <v>5881</v>
          </cell>
          <cell r="B441" t="str">
            <v>ROLO COMPACTADOR VIBRATÓRIO PÉ DE CARNEIRO, OPERADO POR CONTROLE REMOTO, POTÊNCIA 12,5 KW, PESO OPERACIONAL 1,675 T, LARGURA DE TRABALHO 0,85 M - CHI DIURNO. AF_02/2016</v>
          </cell>
          <cell r="C441" t="str">
            <v>CHI</v>
          </cell>
          <cell r="D441">
            <v>38.93</v>
          </cell>
        </row>
        <row r="442">
          <cell r="A442">
            <v>5884</v>
          </cell>
          <cell r="B442" t="str">
            <v>USINA DE LAMA ASFÁLTICA, PROD 30 A 50 T/H, SILO DE AGREGADO 7 M3, RESERVATÓRIOS PARA EMULSÃO E ÁGUA DE 2,3 M3 CADA, MISTURADOR TIPO PUG MILL A SER MONTADO SOBRE CAMINHÃO - CHI DIURNO. AF_10/2014</v>
          </cell>
          <cell r="C442" t="str">
            <v>CHI</v>
          </cell>
          <cell r="D442">
            <v>30.94</v>
          </cell>
        </row>
        <row r="443">
          <cell r="A443">
            <v>5892</v>
          </cell>
          <cell r="B443" t="str">
            <v>CAMINHÃO TOCO, PESO BRUTO TOTAL 14.300 KG, CARGA ÚTIL MÁXIMA 9590 KG, DISTÂNCIA ENTRE EIXOS 4,76 M, POTÊNCIA 185 CV (NÃO INCLUI CARROCERIA) - CHI DIURNO. AF_06/2014</v>
          </cell>
          <cell r="C443" t="str">
            <v>CHI</v>
          </cell>
          <cell r="D443">
            <v>25.58</v>
          </cell>
        </row>
        <row r="444">
          <cell r="A444">
            <v>5896</v>
          </cell>
          <cell r="B444" t="str">
            <v>CAMINHÃO TOCO, PESO BRUTO TOTAL 16.000 KG, CARGA ÚTIL MÁXIMA DE 10.685 KG, DISTÂNCIA ENTRE EIXOS 4,80 M, POTÊNCIA 189 CV EXCLUSIVE CARROCERIA - CHI DIURNO. AF_06/2014</v>
          </cell>
          <cell r="C444" t="str">
            <v>CHI</v>
          </cell>
          <cell r="D444">
            <v>23.61</v>
          </cell>
        </row>
        <row r="445">
          <cell r="A445">
            <v>5903</v>
          </cell>
          <cell r="B445" t="str">
            <v>CAMINHÃO PIPA 10.000 L TRUCADO, PESO BRUTO TOTAL 23.000 KG, CARGA ÚTIL MÁXIMA 15.935 KG, DISTÂNCIA ENTRE EIXOS 4,8 M, POTÊNCIA 230 CV, INCLUSIVE TANQUE DE AÇO PARA TRANSPORTE DE ÁGUA - CHI DIURNO. AF_06/2014</v>
          </cell>
          <cell r="C445" t="str">
            <v>CHI</v>
          </cell>
          <cell r="D445">
            <v>31.27</v>
          </cell>
        </row>
        <row r="446">
          <cell r="A446">
            <v>5911</v>
          </cell>
          <cell r="B446" t="str">
            <v>ESPARGIDOR DE ASFALTO PRESSURIZADO COM TANQUE DE 2500 L, REBOCÁVEL COM MOTOR A GASOLINA POTÊNCIA 3,4 HP - CHI DIURNO. AF_07/2014</v>
          </cell>
          <cell r="C446" t="str">
            <v>CHI</v>
          </cell>
          <cell r="D446">
            <v>16.329999999999998</v>
          </cell>
        </row>
        <row r="447">
          <cell r="A447">
            <v>5923</v>
          </cell>
          <cell r="B447" t="str">
            <v>GRADE DE DISCO REBOCÁVEL COM 20 DISCOS 24" X 6 MM COM PNEUS PARA TRANSPORTE - CHI DIURNO. AF_06/2014</v>
          </cell>
          <cell r="C447" t="str">
            <v>CHI</v>
          </cell>
          <cell r="D447">
            <v>1.75</v>
          </cell>
        </row>
        <row r="448">
          <cell r="A448">
            <v>5930</v>
          </cell>
          <cell r="B448" t="str">
            <v>GUINDAUTO HIDRÁULICO, CAPACIDADE MÁXIMA DE CARGA 6200 KG, MOMENTO MÁXIMO DE CARGA 11,7 TM, ALCANCE MÁXIMO HORIZONTAL 9,70 M, INCLUSIVE CAMINHÃO TOCO PBT 16.000 KG, POTÊNCIA DE 189 CV - CHI DIURNO. AF_06/2014</v>
          </cell>
          <cell r="C448" t="str">
            <v>CHI</v>
          </cell>
          <cell r="D448">
            <v>28.94</v>
          </cell>
        </row>
        <row r="449">
          <cell r="A449">
            <v>5934</v>
          </cell>
          <cell r="B449" t="str">
            <v>MOTONIVELADORA POTÊNCIA BÁSICA LÍQUIDA (PRIMEIRA MARCHA) 125 HP, PESO BRUTO 13032 KG, LARGURA DA LÂMINA DE 3,7 M - CHI DIURNO. AF_06/2014</v>
          </cell>
          <cell r="C449" t="str">
            <v>CHI</v>
          </cell>
          <cell r="D449">
            <v>46.04</v>
          </cell>
        </row>
        <row r="450">
          <cell r="A450">
            <v>5942</v>
          </cell>
          <cell r="B450" t="str">
            <v>PÁ CARREGADEIRA SOBRE RODAS, POTÊNCIA LÍQUIDA 128 HP, CAPACIDADE DA CAÇAMBA 1,7 A 2,8 M3, PESO OPERACIONAL 11632 KG - CHI DIURNO. AF_06/2014</v>
          </cell>
          <cell r="C450" t="str">
            <v>CHI</v>
          </cell>
          <cell r="D450">
            <v>37.71</v>
          </cell>
        </row>
        <row r="451">
          <cell r="A451">
            <v>5946</v>
          </cell>
          <cell r="B451" t="str">
            <v>PÁ CARREGADEIRA SOBRE RODAS, POTÊNCIA 197 HP, CAPACIDADE DA CAÇAMBA 2,5 A 3,5 M3, PESO OPERACIONAL 18338 KG - CHI DIURNO. AF_06/2014</v>
          </cell>
          <cell r="C451" t="str">
            <v>CHI</v>
          </cell>
          <cell r="D451">
            <v>47.18</v>
          </cell>
        </row>
        <row r="452">
          <cell r="A452">
            <v>5952</v>
          </cell>
          <cell r="B452" t="str">
            <v>MARTELETE OU ROMPEDOR PNEUMÁTICO MANUAL, 28 KG, COM SILENCIADOR - CHI DIURNO. AF_07/2016</v>
          </cell>
          <cell r="C452" t="str">
            <v>CHI</v>
          </cell>
          <cell r="D452">
            <v>12.22</v>
          </cell>
        </row>
        <row r="453">
          <cell r="A453">
            <v>5954</v>
          </cell>
          <cell r="B453" t="str">
            <v>COMPRESSOR DE AR REBOCÁVEL, VAZÃO 189 PCM, PRESSÃO EFETIVA DE TRABALHO 102 PSI, MOTOR DIESEL, POTÊNCIA 63 CV - CHI DIURNO. AF_06/2015</v>
          </cell>
          <cell r="C453" t="str">
            <v>CHI</v>
          </cell>
          <cell r="D453">
            <v>3.29</v>
          </cell>
        </row>
        <row r="454">
          <cell r="A454">
            <v>5961</v>
          </cell>
          <cell r="B454" t="str">
            <v>CAMINHÃO BASCULANTE 6 M3, PESO BRUTO TOTAL 16.000 KG, CARGA ÚTIL MÁXIMA 13.071 KG, DISTÂNCIA ENTRE EIXOS 4,80 M, POTÊNCIA 230 CV INCLUSIVE CAÇAMBA METÁLICA - CHI DIURNO. AF_06/2014</v>
          </cell>
          <cell r="C454" t="str">
            <v>CHI</v>
          </cell>
          <cell r="D454">
            <v>30.45</v>
          </cell>
        </row>
        <row r="455">
          <cell r="A455">
            <v>6260</v>
          </cell>
          <cell r="B455" t="str">
            <v>CAMINHÃO PIPA 6.000 L, PESO BRUTO TOTAL 13.000 KG, DISTÂNCIA ENTRE EIXOS 4,80 M, POTÊNCIA 189 CV INCLUSIVE TANQUE DE AÇO PARA TRANSPORTE DE ÁGUA, CAPACIDADE 6 M3 - CHI DIURNO. AF_06/2014</v>
          </cell>
          <cell r="C455" t="str">
            <v>CHI</v>
          </cell>
          <cell r="D455">
            <v>27.27</v>
          </cell>
        </row>
        <row r="456">
          <cell r="A456">
            <v>6880</v>
          </cell>
          <cell r="B456" t="str">
            <v>ROLO COMPACTADOR DE PNEUS ESTÁTICO, PRESSÃO VARIÁVEL, POTÊNCIA 111 HP, PESO SEM/COM LASTRO 9,5 / 26 T, LARGURA DE TRABALHO 1,90 M - CHI DIURNO. AF_07/2014</v>
          </cell>
          <cell r="C456" t="str">
            <v>CHI</v>
          </cell>
          <cell r="D456">
            <v>42.75</v>
          </cell>
        </row>
        <row r="457">
          <cell r="A457">
            <v>7031</v>
          </cell>
          <cell r="B457" t="str">
            <v>TANQUE DE ASFALTO ESTACIONÁRIO COM SERPENTINA, CAPACIDADE 30.000 L - CHI DIURNO. AF_06/2014</v>
          </cell>
          <cell r="C457" t="str">
            <v>CHI</v>
          </cell>
          <cell r="D457">
            <v>4.0999999999999996</v>
          </cell>
        </row>
        <row r="458">
          <cell r="A458">
            <v>7043</v>
          </cell>
          <cell r="B458" t="str">
            <v>MOTOBOMBA TRASH (PARA ÁGUA SUJA) AUTO ESCORVANTE, MOTOR GASOLINA DE 6,41 HP, DIÂMETROS DE SUCÇÃO X RECALQUE: 3" X 3", HM/Q = 10 MCA / 60 M3/H A 23 MCA / 0 M3/H - CHI DIURNO. AF_10/2014</v>
          </cell>
          <cell r="C458" t="str">
            <v>CHI</v>
          </cell>
          <cell r="D458">
            <v>0.22</v>
          </cell>
        </row>
        <row r="459">
          <cell r="A459">
            <v>7050</v>
          </cell>
          <cell r="B459" t="str">
            <v>ROLO COMPACTADOR PE DE CARNEIRO VIBRATORIO, POTENCIA 125 HP, PESO OPERACIONAL SEM/COM LASTRO 11,95 / 13,30 T, IMPACTO DINAMICO 38,5 / 22,5 T, LARGURA DE TRABALHO 2,15 M - CHI DIURNO. AF_06/2014</v>
          </cell>
          <cell r="C459" t="str">
            <v>CHI</v>
          </cell>
          <cell r="D459">
            <v>39.32</v>
          </cell>
        </row>
        <row r="460">
          <cell r="A460">
            <v>67827</v>
          </cell>
          <cell r="B460" t="str">
            <v>CAMINHÃO BASCULANTE 6 M3 TOCO, PESO BRUTO TOTAL 16.000 KG, CARGA ÚTIL MÁXIMA 11.130 KG, DISTÂNCIA ENTRE EIXOS 5,36 M, POTÊNCIA 185 CV, INCLUSIVE CAÇAMBA METÁLICA - CHI DIURNO. AF_06/2014</v>
          </cell>
          <cell r="C460" t="str">
            <v>CHI</v>
          </cell>
          <cell r="D460">
            <v>29.66</v>
          </cell>
        </row>
        <row r="461">
          <cell r="A461">
            <v>73395</v>
          </cell>
          <cell r="B461" t="str">
            <v>GRUPO GERADOR ESTACIONÁRIO, MOTOR DIESEL POTÊNCIA 170 KVA - CHI DIURNO. AF_02/2016</v>
          </cell>
          <cell r="C461" t="str">
            <v>CHI</v>
          </cell>
          <cell r="D461">
            <v>5.18</v>
          </cell>
        </row>
        <row r="462">
          <cell r="A462">
            <v>83766</v>
          </cell>
          <cell r="B462" t="str">
            <v>GRUPO DE SOLDAGEM COM GERADOR A DIESEL 60 CV PARA SOLDA ELÉTRICA, SOBRE 04 RODAS, COM MOTOR 4 CILINDROS 600 A - CHI DIURNO. AF_02/2016</v>
          </cell>
          <cell r="C462" t="str">
            <v>CHI</v>
          </cell>
          <cell r="D462">
            <v>27.33</v>
          </cell>
        </row>
        <row r="463">
          <cell r="A463">
            <v>84013</v>
          </cell>
          <cell r="B463" t="str">
            <v>ESCAVADEIRA HIDRÁULICA SOBRE ESTEIRAS, CAÇAMBA 0,80 M3, PESO OPERACIONAL 17,8 T, POTÊNCIA LÍQUIDA 110 HP - CHI DIURNO. AF_10/2014</v>
          </cell>
          <cell r="C463" t="str">
            <v>CHI</v>
          </cell>
          <cell r="D463">
            <v>43.88</v>
          </cell>
        </row>
        <row r="464">
          <cell r="A464">
            <v>87446</v>
          </cell>
          <cell r="B464" t="str">
            <v>BETONEIRA CAPACIDADE NOMINAL 400 L, CAPACIDADE DE MISTURA 310 L, MOTOR A DIESEL POTÊNCIA 5,0 HP, SEM CARREGADOR - CHI DIURNO. AF_06/2014</v>
          </cell>
          <cell r="C464" t="str">
            <v>CHI</v>
          </cell>
          <cell r="D464">
            <v>0.35</v>
          </cell>
        </row>
        <row r="465">
          <cell r="A465">
            <v>88392</v>
          </cell>
          <cell r="B465" t="str">
            <v>MISTURADOR DE ARGAMASSA, EIXO HORIZONTAL, CAPACIDADE DE MISTURA 300 KG, MOTOR ELÉTRICO POTÊNCIA 5 CV - CHI DIURNO. AF_06/2014</v>
          </cell>
          <cell r="C465" t="str">
            <v>CHI</v>
          </cell>
          <cell r="D465">
            <v>0.7</v>
          </cell>
        </row>
        <row r="466">
          <cell r="A466">
            <v>88398</v>
          </cell>
          <cell r="B466" t="str">
            <v>MISTURADOR DE ARGAMASSA, EIXO HORIZONTAL, CAPACIDADE DE MISTURA 600 KG, MOTOR ELÉTRICO POTÊNCIA 7,5 CV - CHI DIURNO. AF_06/2014</v>
          </cell>
          <cell r="C466" t="str">
            <v>CHI</v>
          </cell>
          <cell r="D466">
            <v>0.84</v>
          </cell>
        </row>
        <row r="467">
          <cell r="A467">
            <v>88404</v>
          </cell>
          <cell r="B467" t="str">
            <v>MISTURADOR DE ARGAMASSA, EIXO HORIZONTAL, CAPACIDADE DE MISTURA 160 KG, MOTOR ELÉTRICO POTÊNCIA 3 CV - CHI DIURNO. AF_06/2014</v>
          </cell>
          <cell r="C467" t="str">
            <v>CHI</v>
          </cell>
          <cell r="D467">
            <v>0.67</v>
          </cell>
        </row>
        <row r="468">
          <cell r="A468">
            <v>88430</v>
          </cell>
          <cell r="B468" t="str">
            <v>PROJETOR DE ARGAMASSA, CAPACIDADE DE PROJEÇÃO 1,5 M3/H, ALCANCE DE 30 ATÉ 60 M, MOTOR ELÉTRICO POTÊNCIA 7,5 HP - CHI DIURNO. AF_06/2014</v>
          </cell>
          <cell r="C468" t="str">
            <v>CHI</v>
          </cell>
          <cell r="D468">
            <v>4.37</v>
          </cell>
        </row>
        <row r="469">
          <cell r="A469">
            <v>88438</v>
          </cell>
          <cell r="B469" t="str">
            <v>PROJETOR DE ARGAMASSA, CAPACIDADE DE PROJEÇÃO 2 M3/H, ALCANCE ATÉ 50 M, MOTOR ELÉTRICO POTÊNCIA 7,5 HP - CHI DIURNO. AF_06/2014</v>
          </cell>
          <cell r="C469" t="str">
            <v>CHI</v>
          </cell>
          <cell r="D469">
            <v>5.8</v>
          </cell>
        </row>
        <row r="470">
          <cell r="A470">
            <v>88831</v>
          </cell>
          <cell r="B470" t="str">
            <v>BETONEIRA CAPACIDADE NOMINAL DE 400 L, CAPACIDADE DE MISTURA 280 L, MOTOR ELÉTRICO TRIFÁSICO POTÊNCIA DE 2 CV, SEM CARREGADOR - CHI DIURNO. AF_10/2014</v>
          </cell>
          <cell r="C470" t="str">
            <v>CHI</v>
          </cell>
          <cell r="D470">
            <v>0.26</v>
          </cell>
        </row>
        <row r="471">
          <cell r="A471">
            <v>88844</v>
          </cell>
          <cell r="B471" t="str">
            <v>TRATOR DE ESTEIRAS, POTÊNCIA 125 HP, PESO OPERACIONAL 12,9 T, COM LÂMINA 2,7 M3 - CHI DIURNO. AF_10/2014</v>
          </cell>
          <cell r="C471" t="str">
            <v>CHI</v>
          </cell>
          <cell r="D471">
            <v>37.54</v>
          </cell>
        </row>
        <row r="472">
          <cell r="A472">
            <v>88908</v>
          </cell>
          <cell r="B472" t="str">
            <v>ESCAVADEIRA HIDRÁULICA SOBRE ESTEIRAS, CAÇAMBA 1,20 M3, PESO OPERACIONAL 21 T, POTÊNCIA BRUTA 155 HP - CHI DIURNO. AF_06/2014</v>
          </cell>
          <cell r="C472" t="str">
            <v>CHI</v>
          </cell>
          <cell r="D472">
            <v>48.62</v>
          </cell>
        </row>
        <row r="473">
          <cell r="A473">
            <v>89022</v>
          </cell>
          <cell r="B473" t="str">
            <v>BOMBA SUBMERSÍVEL ELÉTRICA TRIFÁSICA, POTÊNCIA 2,96 HP, Ø ROTOR 144 MM SEMI-ABERTO, BOCAL DE SAÍDA Ø 2, HM/Q = 2 MCA / 38,8 M3/H A 28 MCA / 5 M3/H - CHI DIURNO. AF_06/2014</v>
          </cell>
          <cell r="C473" t="str">
            <v>CHI</v>
          </cell>
          <cell r="D473">
            <v>0.26</v>
          </cell>
        </row>
        <row r="474">
          <cell r="A474">
            <v>89027</v>
          </cell>
          <cell r="B474" t="str">
            <v>TANQUE DE ASFALTO ESTACIONÁRIO COM MAÇARICO, CAPACIDADE 20.000 L - CHI DIURNO. AF_06/2014</v>
          </cell>
          <cell r="C474" t="str">
            <v>CHI</v>
          </cell>
          <cell r="D474">
            <v>3.33</v>
          </cell>
        </row>
        <row r="475">
          <cell r="A475">
            <v>89031</v>
          </cell>
          <cell r="B475" t="str">
            <v>TRATOR DE ESTEIRAS, POTÊNCIA 100 HP, PESO OPERACIONAL 9,4 T, COM LÂMINA 2,19 M3 - CHI DIURNO. AF_06/2014</v>
          </cell>
          <cell r="C475" t="str">
            <v>CHI</v>
          </cell>
          <cell r="D475">
            <v>36.43</v>
          </cell>
        </row>
        <row r="476">
          <cell r="A476">
            <v>89036</v>
          </cell>
          <cell r="B476" t="str">
            <v>TRATOR DE PNEUS, POTÊNCIA 85 CV, TRAÇÃO 4X4, PESO COM LASTRO DE 4.675 KG - CHI DIURNO. AF_06/2014</v>
          </cell>
          <cell r="C476" t="str">
            <v>CHI</v>
          </cell>
          <cell r="D476">
            <v>22.49</v>
          </cell>
        </row>
        <row r="477">
          <cell r="A477">
            <v>89218</v>
          </cell>
          <cell r="B477" t="str">
            <v>BATE-ESTACAS POR GRAVIDADE, POTÊNCIA DE 160 HP, PESO DO MARTELO ATÉ 3 TONELADAS - CHI DIURNO. AF_11/2014</v>
          </cell>
          <cell r="C477" t="str">
            <v>CHI</v>
          </cell>
          <cell r="D477">
            <v>46.27</v>
          </cell>
        </row>
        <row r="478">
          <cell r="A478">
            <v>89226</v>
          </cell>
          <cell r="B478" t="str">
            <v>BETONEIRA CAPACIDADE NOMINAL DE 600 L, CAPACIDADE DE MISTURA 360 L, MOTOR ELÉTRICO TRIFÁSICO POTÊNCIA DE 4 CV, SEM CARREGADOR - CHI DIURNO. AF_11/2014</v>
          </cell>
          <cell r="C478" t="str">
            <v>CHI</v>
          </cell>
          <cell r="D478">
            <v>1.08</v>
          </cell>
        </row>
        <row r="479">
          <cell r="A479">
            <v>89235</v>
          </cell>
          <cell r="B479" t="str">
            <v>FRESADORA DE ASFALTO A FRIO SOBRE RODAS, LARGURA FRESAGEM DE 1,0 M, POTÊNCIA 208 HP - CHI DIURNO. AF_11/2014</v>
          </cell>
          <cell r="C479" t="str">
            <v>CHI</v>
          </cell>
          <cell r="D479">
            <v>118.89</v>
          </cell>
        </row>
        <row r="480">
          <cell r="A480">
            <v>89243</v>
          </cell>
          <cell r="B480" t="str">
            <v>FRESADORA DE ASFALTO A FRIO SOBRE RODAS, LARGURA FRESAGEM DE 2,0 M, POTÊNCIA 550 HP - CHI DIURNO. AF_11/2014</v>
          </cell>
          <cell r="C480" t="str">
            <v>CHI</v>
          </cell>
          <cell r="D480">
            <v>257.95</v>
          </cell>
        </row>
        <row r="481">
          <cell r="A481">
            <v>89251</v>
          </cell>
          <cell r="B481" t="str">
            <v>RECICLADORA DE ASFALTO A FRIO SOBRE RODAS, LARGURA FRESAGEM DE 2,0 M, POTÊNCIA 422 HP - CHI DIURNO. AF_11/2014</v>
          </cell>
          <cell r="C481" t="str">
            <v>CHI</v>
          </cell>
          <cell r="D481">
            <v>226.08</v>
          </cell>
        </row>
        <row r="482">
          <cell r="A482">
            <v>89258</v>
          </cell>
          <cell r="B482" t="str">
            <v>VIBROACABADORA DE ASFALTO SOBRE ESTEIRAS, LARGURA DE PAVIMENTAÇÃO 2,13 M A 4,55 M, POTÊNCIA 100 HP, CAPACIDADE 400 T/H - CHI DIURNO. AF_11/2014</v>
          </cell>
          <cell r="C482" t="str">
            <v>CHI</v>
          </cell>
          <cell r="D482">
            <v>77.099999999999994</v>
          </cell>
        </row>
        <row r="483">
          <cell r="A483">
            <v>89273</v>
          </cell>
          <cell r="B483" t="str">
            <v>GUINDASTE HIDRÁULICO AUTOPROPELIDO, COM LANÇA TELESCÓPICA 28,80 M, CAPACIDADE MÁXIMA 30 T, POTÊNCIA 97 KW, TRAÇÃO 4 X 4 - CHI DIURNO. AF_11/2014</v>
          </cell>
          <cell r="C483" t="str">
            <v>CHI</v>
          </cell>
          <cell r="D483">
            <v>47.58</v>
          </cell>
        </row>
        <row r="484">
          <cell r="A484">
            <v>89279</v>
          </cell>
          <cell r="B484" t="str">
            <v>BETONEIRA CAPACIDADE NOMINAL DE 600 L, CAPACIDADE DE MISTURA 440 L, MOTOR A DIESEL POTÊNCIA 10 HP, COM CARREGADOR - CHI DIURNO. AF_11/2014</v>
          </cell>
          <cell r="C484" t="str">
            <v>CHI</v>
          </cell>
          <cell r="D484">
            <v>1.32</v>
          </cell>
        </row>
        <row r="485">
          <cell r="A485">
            <v>89877</v>
          </cell>
          <cell r="B485" t="str">
            <v>CAMINHÃO BASCULANTE 14 M3, COM CAVALO MECÂNICO DE CAPACIDADE MÁXIMA DE TRAÇÃO COMBINADO DE 36000 KG, POTÊNCIA 286 CV, INCLUSIVE SEMIREBOQUE COM CAÇAMBA METÁLICA - CHI DIURNO. AF_12/2014</v>
          </cell>
          <cell r="C485" t="str">
            <v>CHI</v>
          </cell>
          <cell r="D485">
            <v>40.71</v>
          </cell>
        </row>
        <row r="486">
          <cell r="A486">
            <v>89884</v>
          </cell>
          <cell r="B486" t="str">
            <v>CAMINHÃO BASCULANTE 18 M3, COM CAVALO MECÂNICO DE CAPACIDADE MÁXIMA DE TRAÇÃO COMBINADO DE 45000 KG, POTÊNCIA 330 CV, INCLUSIVE SEMIREBOQUE COM CAÇAMBA METÁLICA - CHI DIURNO. AF_12/2014</v>
          </cell>
          <cell r="C486" t="str">
            <v>CHI</v>
          </cell>
          <cell r="D486">
            <v>42.34</v>
          </cell>
        </row>
        <row r="487">
          <cell r="A487">
            <v>90587</v>
          </cell>
          <cell r="B487" t="str">
            <v>VIBRADOR DE IMERSÃO, DIÂMETRO DE PONTEIRA 45MM, MOTOR ELÉTRICO TRIFÁSICO POTÊNCIA DE 2 CV - CHI DIURNO. AF_06/2015</v>
          </cell>
          <cell r="C487" t="str">
            <v>CHI</v>
          </cell>
          <cell r="D487">
            <v>0.3</v>
          </cell>
        </row>
        <row r="488">
          <cell r="A488">
            <v>90626</v>
          </cell>
          <cell r="B488" t="str">
            <v>PERFURATRIZ MANUAL, TORQUE MÁXIMO 83 N.M, POTÊNCIA 5 CV, COM DIÂMETRO MÁXIMO 4" - CHI DIURNO. AF_06/2015</v>
          </cell>
          <cell r="C488" t="str">
            <v>CHI</v>
          </cell>
          <cell r="D488">
            <v>2.4700000000000002</v>
          </cell>
        </row>
        <row r="489">
          <cell r="A489">
            <v>90632</v>
          </cell>
          <cell r="B489" t="str">
            <v>PERFURATRIZ SOBRE ESTEIRA, TORQUE MÁXIMO 600 KGF, PESO MÉDIO 1000 KG, POTÊNCIA 20 HP, DIÂMETRO MÁXIMO 10" - CHI DIURNO. AF_06/2015</v>
          </cell>
          <cell r="C489" t="str">
            <v>CHI</v>
          </cell>
          <cell r="D489">
            <v>43.01</v>
          </cell>
        </row>
        <row r="490">
          <cell r="A490">
            <v>90638</v>
          </cell>
          <cell r="B490" t="str">
            <v>MISTURADOR DUPLO HORIZONTAL DE ALTA TURBULÊNCIA, CAPACIDADE / VOLUME 2 X 500 LITROS, MOTORES ELÉTRICOS MÍNIMO 5 CV CADA, PARA NATA CIMENTO, ARGAMASSA E OUTROS - CHI DIURNO. AF_06/2015</v>
          </cell>
          <cell r="C490" t="str">
            <v>CHI</v>
          </cell>
          <cell r="D490">
            <v>3.36</v>
          </cell>
        </row>
        <row r="491">
          <cell r="A491">
            <v>90644</v>
          </cell>
          <cell r="B491" t="str">
            <v>BOMBA TRIPLEX, PARA INJEÇÃO DE NATA DE CIMENTO, VAZÃO MÁXIMA DE 100 LITROS/MINUTO, PRESSÃO MÁXIMA DE 70 BAR - CHI DIURNO. AF_06/2015</v>
          </cell>
          <cell r="C491" t="str">
            <v>CHI</v>
          </cell>
          <cell r="D491">
            <v>5.03</v>
          </cell>
        </row>
        <row r="492">
          <cell r="A492">
            <v>90651</v>
          </cell>
          <cell r="B492" t="str">
            <v>BOMBA CENTRÍFUGA MONOESTÁGIO COM MOTOR ELÉTRICO MONOFÁSICO, POTÊNCIA 15 HP, DIÂMETRO DO ROTOR 173 MM, HM/Q = 30 MCA / 90 M3/H A 45 MCA / 55 M3/H - CHI DIURNO. AF_06/2015</v>
          </cell>
          <cell r="C492" t="str">
            <v>CHI</v>
          </cell>
          <cell r="D492">
            <v>0.63</v>
          </cell>
        </row>
        <row r="493">
          <cell r="A493">
            <v>90657</v>
          </cell>
          <cell r="B493" t="str">
            <v>BOMBA DE PROJEÇÃO DE CONCRETO SECO, POTÊNCIA 10 CV, VAZÃO 3 M3/H - CHI DIURNO. AF_06/2015</v>
          </cell>
          <cell r="C493" t="str">
            <v>CHI</v>
          </cell>
          <cell r="D493">
            <v>3.27</v>
          </cell>
        </row>
        <row r="494">
          <cell r="A494">
            <v>90663</v>
          </cell>
          <cell r="B494" t="str">
            <v>BOMBA DE PROJEÇÃO DE CONCRETO SECO, POTÊNCIA 10 CV, VAZÃO 6 M3/H - CHI DIURNO. AF_06/2015</v>
          </cell>
          <cell r="C494" t="str">
            <v>CHI</v>
          </cell>
          <cell r="D494">
            <v>3.5</v>
          </cell>
        </row>
        <row r="495">
          <cell r="A495">
            <v>90669</v>
          </cell>
          <cell r="B495" t="str">
            <v>PROJETOR PNEUMÁTICO DE ARGAMASSA PARA CHAPISCO E REBOCO COM RECIPIENTE ACOPLADO, TIPO CANEQUINHA, COM COMPRESSOR DE AR REBOCÁVEL VAZÃO 89 PCM E MOTOR DIESEL DE 20 CV - CHI DIURNO. AF_06/2015</v>
          </cell>
          <cell r="C495" t="str">
            <v>CHI</v>
          </cell>
          <cell r="D495">
            <v>5.2</v>
          </cell>
        </row>
        <row r="496">
          <cell r="A496">
            <v>90675</v>
          </cell>
          <cell r="B496" t="str">
            <v>PERFURATRIZ COM TORRE METÁLICA PARA EXECUÇÃO DE ESTACA HÉLICE CONTÍNUA, PROFUNDIDADE MÁXIMA DE 30 M, DIÂMETRO MÁXIMO DE 800 MM, POTÊNCIA INSTALADA DE 268 HP, MESA ROTATIVA COM TORQUE MÁXIMO DE 170 KNM - CHI DIURNO. AF_06/2015</v>
          </cell>
          <cell r="C496" t="str">
            <v>CHI</v>
          </cell>
          <cell r="D496">
            <v>152.4</v>
          </cell>
        </row>
        <row r="497">
          <cell r="A497">
            <v>90681</v>
          </cell>
          <cell r="B497" t="str">
            <v>PERFURATRIZ HIDRÁULICA SOBRE CAMINHÃO COM TRADO CURTO ACOPLADO, PROFUNDIDADE MÁXIMA DE 20 M, DIÂMETRO MÁXIMO DE 1500 MM, POTÊNCIA INSTALADA DE 137 HP, MESA ROTATIVA COM TORQUE MÁXIMO DE 30 KNM - CHI DIURNO. AF_06/2015</v>
          </cell>
          <cell r="C497" t="str">
            <v>CHI</v>
          </cell>
          <cell r="D497">
            <v>90.17</v>
          </cell>
        </row>
        <row r="498">
          <cell r="A498">
            <v>90687</v>
          </cell>
          <cell r="B498" t="str">
            <v>MANIPULADOR TELESCÓPICO, POTÊNCIA DE 85 HP, CAPACIDADE DE CARGA DE 3.500 KG, ALTURA MÁXIMA DE ELEVAÇÃO DE 12,3 M - CHI DIURNO. AF_06/2015</v>
          </cell>
          <cell r="C498" t="str">
            <v>CHI</v>
          </cell>
          <cell r="D498">
            <v>39.880000000000003</v>
          </cell>
        </row>
        <row r="499">
          <cell r="A499">
            <v>90693</v>
          </cell>
          <cell r="B499" t="str">
            <v>MINICARREGADEIRA SOBRE RODAS, POTÊNCIA LÍQUIDA DE 47 HP, CAPACIDADE NOMINAL DE OPERAÇÃO DE 646 KG - CHI DIURNO. AF_06/2015</v>
          </cell>
          <cell r="C499" t="str">
            <v>CHI</v>
          </cell>
          <cell r="D499">
            <v>26.15</v>
          </cell>
        </row>
        <row r="500">
          <cell r="A500">
            <v>90965</v>
          </cell>
          <cell r="B500" t="str">
            <v>COMPRESSOR DE AR REBOCÁVEL, VAZÃO 89 PCM, PRESSÃO EFETIVA DE TRABALHO 102 PSI, MOTOR DIESEL, POTÊNCIA 20 CV - CHI DIURNO. AF_06/2015</v>
          </cell>
          <cell r="C500" t="str">
            <v>CHI</v>
          </cell>
          <cell r="D500">
            <v>4.4000000000000004</v>
          </cell>
        </row>
        <row r="501">
          <cell r="A501">
            <v>90973</v>
          </cell>
          <cell r="B501" t="str">
            <v>COMPRESSOR DE AR REBOCAVEL, VAZÃO 250 PCM, PRESSAO DE TRABALHO 102 PSI, MOTOR A DIESEL POTÊNCIA 81 CV - CHI DIURNO. AF_06/2015</v>
          </cell>
          <cell r="C501" t="str">
            <v>CHI</v>
          </cell>
          <cell r="D501">
            <v>4.41</v>
          </cell>
        </row>
        <row r="502">
          <cell r="A502">
            <v>90982</v>
          </cell>
          <cell r="B502" t="str">
            <v>COMPRESSOR DE AR REBOCÁVEL, VAZÃO 748 PCM, PRESSÃO EFETIVA DE TRABALHO 102 PSI, MOTOR DIESEL, POTÊNCIA 210 CV - CHI DIURNO. AF_06/2015</v>
          </cell>
          <cell r="C502" t="str">
            <v>CHI</v>
          </cell>
          <cell r="D502">
            <v>11.21</v>
          </cell>
        </row>
        <row r="503">
          <cell r="A503">
            <v>91001</v>
          </cell>
          <cell r="B503" t="str">
            <v>COMPRESSOR DE AR REBOCAVEL, VAZÃO 400 PCM, PRESSAO DE TRABALHO 102 PSI, MOTOR A DIESEL POTÊNCIA 110 CV - CHI DIURNO. AF_06/2015</v>
          </cell>
          <cell r="C503" t="str">
            <v>CHI</v>
          </cell>
          <cell r="D503">
            <v>5.23</v>
          </cell>
        </row>
        <row r="504">
          <cell r="A504">
            <v>91032</v>
          </cell>
          <cell r="B504" t="str">
            <v>CAMINHÃO TRUCADO (C/ TERCEIRO EIXO) ELETRÔNICO - POTÊNCIA 231CV - PBT = 22000KG - DIST. ENTRE EIXOS 5170 MM - INCLUI CARROCERIA FIXA ABERTA DE MADEIRA - CHI DIURNO. AF_06/2015</v>
          </cell>
          <cell r="C504" t="str">
            <v>CHI</v>
          </cell>
          <cell r="D504">
            <v>29.24</v>
          </cell>
        </row>
        <row r="505">
          <cell r="A505">
            <v>91278</v>
          </cell>
          <cell r="B505" t="str">
            <v>PLACA VIBRATÓRIA REVERSÍVEL COM MOTOR 4 TEMPOS A GASOLINA, FORÇA CENTRÍFUGA DE 25 KN (2500 KGF), POTÊNCIA 5,5 CV - CHI DIURNO. AF_08/2015</v>
          </cell>
          <cell r="C505" t="str">
            <v>CHI</v>
          </cell>
          <cell r="D505">
            <v>0.54</v>
          </cell>
        </row>
        <row r="506">
          <cell r="A506">
            <v>91285</v>
          </cell>
          <cell r="B506" t="str">
            <v>CORTADORA DE PISO COM MOTOR 4 TEMPOS A GASOLINA, POTÊNCIA DE 13 HP, COM DISCO DE CORTE DIAMANTADO SEGMENTADO PARA CONCRETO, DIÂMETRO DE 350 MM, FURO DE 1" (14 X 1") - CHI DIURNO. AF_08/2015</v>
          </cell>
          <cell r="C506" t="str">
            <v>CHI</v>
          </cell>
          <cell r="D506">
            <v>0.93</v>
          </cell>
        </row>
        <row r="507">
          <cell r="A507">
            <v>91387</v>
          </cell>
          <cell r="B507" t="str">
            <v>CAMINHÃO BASCULANTE 10 M3, TRUCADO CABINE SIMPLES, PESO BRUTO TOTAL 23.000 KG, CARGA ÚTIL MÁXIMA 15.935 KG, DISTÂNCIA ENTRE EIXOS 4,80 M, POTÊNCIA 230 CV INCLUSIVE CAÇAMBA METÁLICA - CHI DIURNO. AF_06/2014</v>
          </cell>
          <cell r="C507" t="str">
            <v>CHI</v>
          </cell>
          <cell r="D507">
            <v>32.83</v>
          </cell>
        </row>
        <row r="508">
          <cell r="A508">
            <v>91395</v>
          </cell>
          <cell r="B508" t="str">
            <v>CAMINHÃO TOCO, PBT 14.300 KG, CARGA ÚTIL MÁX. 9.710 KG, DIST. ENTRE EIXOS 3,56 M, POTÊNCIA 185 CV, INCLUSIVE CARROCERIA FIXA ABERTA DE MADEIRA P/ TRANSPORTE GERAL DE CARGA SECA, DIMEN. APROX. 2,50 X 6,50 X 0,50 M - CHI DIURNO. AF_06/2014</v>
          </cell>
          <cell r="C508" t="str">
            <v>CHI</v>
          </cell>
          <cell r="D508">
            <v>26.66</v>
          </cell>
        </row>
        <row r="509">
          <cell r="A509">
            <v>91486</v>
          </cell>
          <cell r="B509" t="str">
            <v>ESPARGIDOR DE ASFALTO PRESSURIZADO, TANQUE 6 M3 COM ISOLAÇÃO TÉRMICA, AQUECIDO COM 2 MAÇARICOS, COM BARRA ESPARGIDORA 3,60 M, MONTADO SOBRE CAMINHÃO  TOCO, PBT 14.300 KG, POTÊNCIA 185 CV - CHI DIURNO. AF_08/2015</v>
          </cell>
          <cell r="C509" t="str">
            <v>CHI</v>
          </cell>
          <cell r="D509">
            <v>31.87</v>
          </cell>
        </row>
        <row r="510">
          <cell r="A510">
            <v>91534</v>
          </cell>
          <cell r="B510" t="str">
            <v>COMPACTADOR DE SOLOS DE PERCUSSÃO (SOQUETE) COM MOTOR A GASOLINA 4 TEMPOS, POTÊNCIA 4 CV - CHI DIURNO. AF_08/2015</v>
          </cell>
          <cell r="C510" t="str">
            <v>CHI</v>
          </cell>
          <cell r="D510">
            <v>13.2</v>
          </cell>
        </row>
        <row r="511">
          <cell r="A511">
            <v>91635</v>
          </cell>
          <cell r="B511" t="str">
            <v>GUINDAUTO HIDRÁULICO, CAPACIDADE MÁXIMA DE CARGA 6500 KG, MOMENTO MÁXIMO DE CARGA 5,8 TM, ALCANCE MÁXIMO HORIZONTAL 7,60 M, INCLUSIVE CAMINHÃO TOCO PBT 9.700 KG, POTÊNCIA DE 160 CV - CHI DIURNO. AF_08/2015</v>
          </cell>
          <cell r="C511" t="str">
            <v>CHI</v>
          </cell>
          <cell r="D511">
            <v>27.92</v>
          </cell>
        </row>
        <row r="512">
          <cell r="A512">
            <v>91646</v>
          </cell>
          <cell r="B512" t="str">
            <v>CAMINHÃO DE TRANSPORTE DE MATERIAL ASFÁLTICO 30.000 L, COM CAVALO MECÂNICO DE CAPACIDADE MÁXIMA DE TRAÇÃO COMBINADO DE 66.000 KG, POTÊNCIA 360 CV, INCLUSIVE TANQUE DE ASFALTO COM SERPENTINA - CHI DIURNO. AF_08/2015</v>
          </cell>
          <cell r="C512" t="str">
            <v>CHI</v>
          </cell>
          <cell r="D512">
            <v>46.35</v>
          </cell>
        </row>
        <row r="513">
          <cell r="A513">
            <v>91693</v>
          </cell>
          <cell r="B513" t="str">
            <v>SERRA CIRCULAR DE BANCADA COM MOTOR ELÉTRICO POTÊNCIA DE 5HP, COM COIFA PARA DISCO 10" - CHI DIURNO. AF_08/2015</v>
          </cell>
          <cell r="C513" t="str">
            <v>CHI</v>
          </cell>
          <cell r="D513">
            <v>12.5</v>
          </cell>
        </row>
        <row r="514">
          <cell r="A514">
            <v>92044</v>
          </cell>
          <cell r="B514" t="str">
            <v>DISTRIBUIDOR DE AGREGADOS REBOCAVEL, CAPACIDADE 1,9 M³, LARGURA DE TRABALHO 3,66 M - CHI DIURNO. AF_11/2015</v>
          </cell>
          <cell r="C514" t="str">
            <v>CHI</v>
          </cell>
          <cell r="D514">
            <v>4.5599999999999996</v>
          </cell>
        </row>
        <row r="515">
          <cell r="A515">
            <v>92107</v>
          </cell>
          <cell r="B515" t="str">
            <v>CAMINHÃO PARA EQUIPAMENTO DE LIMPEZA A SUCÇÃO COM CAMINHÃO TRUCADO DE PESO BRUTO TOTAL 23000 KG, CARGA ÚTIL MÁXIMA 15935 KG, DISTÂNCIA ENTRE EIXOS 4,80 M, POTÊNCIA 230 CV, INCLUSIVE LIMPADORA A SUCÇÃO, TANQUE 12000 L - CHI DIURNO. AF_11/2015</v>
          </cell>
          <cell r="C515" t="str">
            <v>CHI</v>
          </cell>
          <cell r="D515">
            <v>32.96</v>
          </cell>
        </row>
        <row r="516">
          <cell r="A516">
            <v>92113</v>
          </cell>
          <cell r="B516" t="str">
            <v>PENEIRA ROTATIVA COM MOTOR ELÉTRICO TRIFÁSICO DE 2 CV, CILINDRO DE 1 M X 0,60 M, COM FUROS DE 3,17 MM - CHI DIURNO. AF_11/2015</v>
          </cell>
          <cell r="C516" t="str">
            <v>CHI</v>
          </cell>
          <cell r="D516">
            <v>0.78</v>
          </cell>
        </row>
        <row r="517">
          <cell r="A517">
            <v>92119</v>
          </cell>
          <cell r="B517" t="str">
            <v>DOSADOR DE AREIA, CAPACIDADE DE 26 LITROS - CHI DIURNO. AF_11/2015</v>
          </cell>
          <cell r="C517" t="str">
            <v>CHI</v>
          </cell>
          <cell r="D517">
            <v>7.0000000000000007E-2</v>
          </cell>
        </row>
        <row r="518">
          <cell r="A518">
            <v>92139</v>
          </cell>
          <cell r="B518" t="str">
            <v>CAMINHONETE COM MOTOR A DIESEL, POTÊNCIA 180 CV, CABINE DUPLA, 4X4 - CHI DIURNO. AF_11/2015</v>
          </cell>
          <cell r="C518" t="str">
            <v>CHI</v>
          </cell>
          <cell r="D518">
            <v>22.72</v>
          </cell>
        </row>
        <row r="519">
          <cell r="A519">
            <v>92146</v>
          </cell>
          <cell r="B519" t="str">
            <v>CAMINHONETE CABINE SIMPLES COM MOTOR 1.6 FLEX, CÂMBIO MANUAL, POTÊNCIA 101/104 CV, 2 PORTAS - CHI DIURNO. AF_11/2015</v>
          </cell>
          <cell r="C519" t="str">
            <v>CHI</v>
          </cell>
          <cell r="D519">
            <v>15.52</v>
          </cell>
        </row>
        <row r="520">
          <cell r="A520">
            <v>92243</v>
          </cell>
          <cell r="B520" t="str">
            <v>CAMINHÃO DE TRANSPORTE DE MATERIAL ASFÁLTICO 20.000 L, COM CAVALO MECÂNICO DE CAPACIDADE MÁXIMA DE TRAÇÃO COMBINADO DE 45.000 KG, POTÊNCIA 330 CV, INCLUSIVE TANQUE DE ASFALTO COM MAÇARICO - CHI DIURNO. AF_12/2015</v>
          </cell>
          <cell r="C520" t="str">
            <v>CHI</v>
          </cell>
          <cell r="D520">
            <v>38.340000000000003</v>
          </cell>
        </row>
        <row r="521">
          <cell r="A521">
            <v>92717</v>
          </cell>
          <cell r="B521" t="str">
            <v>APARELHO PARA CORTE E SOLDA OXI-ACETILENO SOBRE RODAS, INCLUSIVE CILINDROS E MAÇARICOS - CHI DIURNO. AF_12/2015</v>
          </cell>
          <cell r="C521" t="str">
            <v>CHI</v>
          </cell>
          <cell r="D521">
            <v>0.36</v>
          </cell>
        </row>
        <row r="522">
          <cell r="A522">
            <v>92961</v>
          </cell>
          <cell r="B522" t="str">
            <v>MÁQUINA EXTRUSORA DE CONCRETO PARA GUIAS E SARJETAS, MOTOR A DIESEL, POTÊNCIA 14 CV - CHI DIURNO. AF_12/2015</v>
          </cell>
          <cell r="C522" t="str">
            <v>CHI</v>
          </cell>
          <cell r="D522">
            <v>3.39</v>
          </cell>
        </row>
        <row r="523">
          <cell r="A523">
            <v>92967</v>
          </cell>
          <cell r="B523" t="str">
            <v>MARTELO PERFURADOR PNEUMÁTICO MANUAL, HASTE 25 X 75 MM, 21 KG - CHI DIURNO. AF_12/2015</v>
          </cell>
          <cell r="C523" t="str">
            <v>CHI</v>
          </cell>
          <cell r="D523">
            <v>12.28</v>
          </cell>
        </row>
        <row r="524">
          <cell r="A524">
            <v>93225</v>
          </cell>
          <cell r="B524" t="str">
            <v>PERFURATRIZ COM TORRE METÁLICA PARA EXECUÇÃO DE ESTACA HÉLICE CONTÍNUA, PROFUNDIDADE MÁXIMA DE 32 M, DIÂMETRO MÁXIMO DE 1000 MM, POTÊNCIA INSTALADA DE 350 HP, MESA ROTATIVA COM TORQUE MÁXIMO DE 263 KNM - CHI DIURNO. AF_01/2016</v>
          </cell>
          <cell r="C524" t="str">
            <v>CHI</v>
          </cell>
          <cell r="D524">
            <v>230.11</v>
          </cell>
        </row>
        <row r="525">
          <cell r="A525">
            <v>93234</v>
          </cell>
          <cell r="B525" t="str">
            <v>BETONEIRA CAPACIDADE NOMINAL 400 L, CAPACIDADE DE MISTURA 310 L, MOTOR A GASOLINA POTÊNCIA 5,5 HP, SEM CARREGADOR - CHI DIURNO. AF_02/2016</v>
          </cell>
          <cell r="C525" t="str">
            <v>CHI</v>
          </cell>
          <cell r="D525">
            <v>0.33</v>
          </cell>
        </row>
        <row r="526">
          <cell r="A526">
            <v>93244</v>
          </cell>
          <cell r="B526" t="str">
            <v>ROLO COMPACTADOR VIBRATÓRIO PÉ DE CARNEIRO PARA SOLOS, POTÊNCIA 80 HP, PESO OPERACIONAL SEM/COM LASTRO 7,4 / 8,8 T, LARGURA DE TRABALHO 1,68 M - CHI DIURNO. AF_02/2016</v>
          </cell>
          <cell r="C526" t="str">
            <v>CHI</v>
          </cell>
          <cell r="D526">
            <v>32.58</v>
          </cell>
        </row>
        <row r="527">
          <cell r="A527">
            <v>93274</v>
          </cell>
          <cell r="B527" t="str">
            <v>GRUA ASCENSIONAL, LANÇA DE 30 M, CAPACIDADE DE 1,0 T A 30 M, ALTURA ATÉ 39 M - CHI DIURNO. AF_03/2016</v>
          </cell>
          <cell r="C527" t="str">
            <v>CHI</v>
          </cell>
          <cell r="D527">
            <v>41.12</v>
          </cell>
        </row>
        <row r="528">
          <cell r="A528">
            <v>93282</v>
          </cell>
          <cell r="B528" t="str">
            <v>GUINCHO ELÉTRICO DE COLUNA, CAPACIDADE 400 KG, COM MOTO FREIO, MOTOR TRIFÁSICO DE 1,25 CV - CHI DIURNO. AF_03/2016</v>
          </cell>
          <cell r="C528" t="str">
            <v>CHI</v>
          </cell>
          <cell r="D528">
            <v>12.21</v>
          </cell>
        </row>
        <row r="529">
          <cell r="A529">
            <v>93288</v>
          </cell>
          <cell r="B529" t="str">
            <v>GUINDASTE HIDRÁULICO AUTOPROPELIDO, COM LANÇA TELESCÓPICA 40 M, CAPACIDADE MÁXIMA 60 T, POTÊNCIA 260 KW - CHI DIURNO. AF_03/2016</v>
          </cell>
          <cell r="C529" t="str">
            <v>CHI</v>
          </cell>
          <cell r="D529">
            <v>81.010000000000005</v>
          </cell>
        </row>
        <row r="530">
          <cell r="A530">
            <v>93403</v>
          </cell>
          <cell r="B530" t="str">
            <v>GUINDAUTO HIDRÁULICO, CAPACIDADE MÁXIMA DE CARGA 3300 KG, MOMENTO MÁXIMO DE CARGA 5,8 TM, ALCANCE MÁXIMO HORIZONTAL 7,60 M, INCLUSIVE CAMINHÃO TOCO PBT 16.000 KG, POTÊNCIA DE 189 CV - CHI DIURNO. AF_03/2016</v>
          </cell>
          <cell r="C530" t="str">
            <v>CHI</v>
          </cell>
          <cell r="D530">
            <v>27.92</v>
          </cell>
        </row>
        <row r="531">
          <cell r="A531">
            <v>93409</v>
          </cell>
          <cell r="B531" t="str">
            <v>MÁQUINA JATO DE PRESSAO PORTÁTIL, CAMARA DE 1 SAIDA, CAPACIDADE 280 L, DIAMETRO 670 MM, BICO DE JATO CURTO VENTURI DE 5/16'' , MANGUEIRA DE 1'' COM COMPRESSOR DE AR REBOCÁVEL 189 PCM E MOTOR DIESEL 63 CV - CHI DIURNO. AF_03/2016</v>
          </cell>
          <cell r="C531" t="str">
            <v>CHI</v>
          </cell>
          <cell r="D531">
            <v>20.059999999999999</v>
          </cell>
        </row>
        <row r="532">
          <cell r="A532">
            <v>93416</v>
          </cell>
          <cell r="B532" t="str">
            <v>GERADOR PORTÁTIL MONOFÁSICO, POTÊNCIA 5500 VA, MOTOR A GASOLINA, POTÊNCIA DO MOTOR 13 CV - CHI DIURNO. AF_03/2016</v>
          </cell>
          <cell r="C532" t="str">
            <v>CHI</v>
          </cell>
          <cell r="D532">
            <v>0.24</v>
          </cell>
        </row>
        <row r="533">
          <cell r="A533">
            <v>93422</v>
          </cell>
          <cell r="B533" t="str">
            <v>GRUPO GERADOR REBOCÁVEL, POTÊNCIA 66 KVA, MOTOR A DIESEL - CHI DIURNO. AF_03/2016</v>
          </cell>
          <cell r="C533" t="str">
            <v>CHI</v>
          </cell>
          <cell r="D533">
            <v>3.25</v>
          </cell>
        </row>
        <row r="534">
          <cell r="A534">
            <v>93428</v>
          </cell>
          <cell r="B534" t="str">
            <v>GRUPO GERADOR ESTACIONÁRIO, POTÊNCIA 150 KVA, MOTOR A DIESEL- CHI DIURNO. AF_03/2016</v>
          </cell>
          <cell r="C534" t="str">
            <v>CHI</v>
          </cell>
          <cell r="D534">
            <v>4.6100000000000003</v>
          </cell>
        </row>
        <row r="535">
          <cell r="A535">
            <v>93434</v>
          </cell>
          <cell r="B535" t="str">
            <v>USINA DE MISTURA ASFÁLTICA À QUENTE, TIPO CONTRA FLUXO, PROD 40 A 80 TON/HORA - CHI DIURNO. AF_03/2016</v>
          </cell>
          <cell r="C535" t="str">
            <v>CHI</v>
          </cell>
          <cell r="D535">
            <v>146.75</v>
          </cell>
        </row>
        <row r="536">
          <cell r="A536">
            <v>93440</v>
          </cell>
          <cell r="B536" t="str">
            <v>USINA DE ASFALTO À FRIO, CAPACIDADE DE 40 A 60 TON/HORA, ELÉTRICA POTÊNCIA 30 CV - CHI DIURNO. AF_03/2016</v>
          </cell>
          <cell r="C536" t="str">
            <v>CHI</v>
          </cell>
          <cell r="D536">
            <v>70.959999999999994</v>
          </cell>
        </row>
        <row r="537">
          <cell r="A537">
            <v>95122</v>
          </cell>
          <cell r="B537" t="str">
            <v>USINA MISTURADORA DE SOLOS, CAPACIDADE DE 200 A 500 TON/H, POTENCIA 75KW - CHI DIURNO. AF_07/2016</v>
          </cell>
          <cell r="C537" t="str">
            <v>CHI</v>
          </cell>
          <cell r="D537">
            <v>107.89</v>
          </cell>
        </row>
        <row r="538">
          <cell r="A538">
            <v>95128</v>
          </cell>
          <cell r="B538" t="str">
            <v>DISTRIBUIDOR DE AGREGADOS AUTOPROPELIDO, CAP 3 M3, A DIESEL, POTÊNCIA 176CV - CHI DIURNO. AF_07/2016</v>
          </cell>
          <cell r="C538" t="str">
            <v>CHI</v>
          </cell>
          <cell r="D538">
            <v>25.59</v>
          </cell>
        </row>
        <row r="539">
          <cell r="A539">
            <v>95140</v>
          </cell>
          <cell r="B539" t="str">
            <v>TALHA MANUAL DE CORRENTE, CAPACIDADE DE 2 TON. COM ELEVAÇÃO DE 3 M - CHI DIURNO. AF_07/2016</v>
          </cell>
          <cell r="C539" t="str">
            <v>CHI</v>
          </cell>
          <cell r="D539">
            <v>0.04</v>
          </cell>
        </row>
        <row r="540">
          <cell r="A540">
            <v>95213</v>
          </cell>
          <cell r="B540" t="str">
            <v>GRUA ASCENCIONAL, LANÇA DE 42 M, CAPACIDADE DE 1,5 T A 30 M, ALTURA ATÉ 39 M - CHI DIURNO. AF_08/2016</v>
          </cell>
          <cell r="C540" t="str">
            <v>CHI</v>
          </cell>
          <cell r="D540">
            <v>45</v>
          </cell>
        </row>
        <row r="541">
          <cell r="A541">
            <v>95219</v>
          </cell>
          <cell r="B541" t="str">
            <v>PULVERIZADOR DE TINTA ELÉTRICO/MÁQUINA DE PINTURA AIRLESS, VAZÃO 2 L/MIN - CHI DIURNO. AF_08/2016</v>
          </cell>
          <cell r="C541" t="str">
            <v>CHI</v>
          </cell>
          <cell r="D541">
            <v>18.29</v>
          </cell>
        </row>
        <row r="542">
          <cell r="A542">
            <v>95259</v>
          </cell>
          <cell r="B542" t="str">
            <v>MARTELO DEMOLIDOR PNEUMÁTICO MANUAL, 32 KG - CHI DIURNO. AF_09/2016</v>
          </cell>
          <cell r="C542" t="str">
            <v>CHI</v>
          </cell>
          <cell r="D542">
            <v>12.01</v>
          </cell>
        </row>
        <row r="543">
          <cell r="A543">
            <v>95265</v>
          </cell>
          <cell r="B543" t="str">
            <v>COMPACTADOR DE SOLOS DE PERCUSÃO (SOQUETE) COM MOTOR A GASOLINA, POTÊNCIA 3 CV - CHI DIURNO. AF_09/2016</v>
          </cell>
          <cell r="C543" t="str">
            <v>CHI</v>
          </cell>
          <cell r="D543">
            <v>0.75</v>
          </cell>
        </row>
        <row r="544">
          <cell r="A544">
            <v>95271</v>
          </cell>
          <cell r="B544" t="str">
            <v>RÉGUA VIBRATÓRIA DUPLA PARA CONCRETO, PESO DE 60KG, COMPRIMENTO 4 M, COM MOTOR A GASOLINA, POTÊNCIA 5,5 HP - CHI DIURNO. AF_09/2016</v>
          </cell>
          <cell r="C544" t="str">
            <v>CHI</v>
          </cell>
          <cell r="D544">
            <v>0.45</v>
          </cell>
        </row>
        <row r="545">
          <cell r="A545">
            <v>95277</v>
          </cell>
          <cell r="B545" t="str">
            <v>POLIDORA DE PISO (POLITRIZ), PESO DE 100KG, DIÂMETRO 450 MM, MOTOR ELÉTRICO, POTÊNCIA 4 HP - CHI DIURNO. AF_09/2016</v>
          </cell>
          <cell r="C545" t="str">
            <v>CHI</v>
          </cell>
          <cell r="D545">
            <v>0.44</v>
          </cell>
        </row>
        <row r="546">
          <cell r="A546">
            <v>95283</v>
          </cell>
          <cell r="B546" t="str">
            <v>DESEMPENADEIRA DE CONCRETO, PESO DE 75KG, 4 PÁS, MOTOR A GASOLINA, POTÊNCIA 5,5 HP - CHI DIURNO. AF_09/2016</v>
          </cell>
          <cell r="C546" t="str">
            <v>CHI</v>
          </cell>
          <cell r="D546">
            <v>0.49</v>
          </cell>
        </row>
        <row r="547">
          <cell r="A547">
            <v>95621</v>
          </cell>
          <cell r="B547" t="str">
            <v>PERFURATRIZ PNEUMATICA MANUAL DE PESO MEDIO, MARTELETE, 18KG, COMPRIMENTO MÁXIMO DE CURSO DE 6 M, DIAMETRO DO PISTAO DE 5,5 CM - CHI DIURNO. AF_11/2016</v>
          </cell>
          <cell r="C547" t="str">
            <v>CHI</v>
          </cell>
          <cell r="D547">
            <v>11.72</v>
          </cell>
        </row>
        <row r="548">
          <cell r="A548">
            <v>95632</v>
          </cell>
          <cell r="B548" t="str">
            <v>ROLO COMPACTADOR VIBRATORIO TANDEM, ACO LISO, POTENCIA 125 HP, PESO SEM/COM LASTRO 10,20/11,65 T, LARGURA DE TRABALHO 1,73 M - CHI DIURNO. AF_11/2016</v>
          </cell>
          <cell r="C548" t="str">
            <v>CHI</v>
          </cell>
          <cell r="D548">
            <v>41.45</v>
          </cell>
        </row>
        <row r="549">
          <cell r="A549">
            <v>95703</v>
          </cell>
          <cell r="B549" t="str">
            <v>PERFURATRIZ MANUAL, TORQUE MAXIMO 55 KGF.M, POTENCIA 5 CV, COM DIAMETRO MAXIMO 8 1/2" - CHI DIURNO. AF_11/2016</v>
          </cell>
          <cell r="C549" t="str">
            <v>CHI</v>
          </cell>
          <cell r="D549">
            <v>17.89</v>
          </cell>
        </row>
        <row r="550">
          <cell r="A550">
            <v>95709</v>
          </cell>
          <cell r="B550" t="str">
            <v>PERFURATRIZ SOBRE ESTEIRA, TORQUE MÁXIMO 600 KGF, POTÊNCIA ENTRE 50 E 60 HP, DIÂMETRO MÁXIMO 10 - CHI DIURNO. AF_11/2016</v>
          </cell>
          <cell r="C550" t="str">
            <v>CHI</v>
          </cell>
          <cell r="D550">
            <v>41.73</v>
          </cell>
        </row>
        <row r="551">
          <cell r="A551">
            <v>95715</v>
          </cell>
          <cell r="B551" t="str">
            <v>ESCAVADEIRA HIDRAULICA SOBRE ESTEIRA, COM GARRA GIRATORIA DE MANDIBULAS, PESO OPERACIONAL ENTRE 22,00 E 25,50 TON, POTENCIA LIQUIDA ENTRE 150 E 160 HP - CHI DIURNO. AF_11/2016</v>
          </cell>
          <cell r="C551" t="str">
            <v>CHI</v>
          </cell>
          <cell r="D551">
            <v>50.41</v>
          </cell>
        </row>
        <row r="552">
          <cell r="A552">
            <v>95721</v>
          </cell>
          <cell r="B552" t="str">
            <v>ESCAVADEIRA HIDRAULICA SOBRE ESTEIRA, EQUIPADA COM CLAMSHELL, COM CAPACIDADE DA CAÇAMBA ENTRE 1,20 E 1,50 M3, PESO OPERACIONAL ENTRE 20,00 E 22,00 TON, POTENCIA LIQUIDA ENTRE 150 E 160 HP - CHI DIURNO. AF_11/2016</v>
          </cell>
          <cell r="C552" t="str">
            <v>CHI</v>
          </cell>
          <cell r="D552">
            <v>49.1</v>
          </cell>
        </row>
        <row r="553">
          <cell r="A553">
            <v>95873</v>
          </cell>
          <cell r="B553" t="str">
            <v>GRUPO GERADOR COM CARENAGEM, MOTOR DIESEL POTÊNCIA STANDART ENTRE 250 E 260 KVA - CHI DIURNO. AF_12/2016</v>
          </cell>
          <cell r="C553" t="str">
            <v>CHI</v>
          </cell>
          <cell r="D553">
            <v>7.36</v>
          </cell>
        </row>
        <row r="554">
          <cell r="A554">
            <v>96014</v>
          </cell>
          <cell r="B554" t="str">
            <v>TRATOR DE PNEUS COM POTÊNCIA DE 122 CV, TRAÇÃO 4X4, COM VASSOURA MECÂNICA ACOPLADA - CHI DIURNO. AF_02/2017</v>
          </cell>
          <cell r="C554" t="str">
            <v>CHI</v>
          </cell>
          <cell r="D554">
            <v>28.59</v>
          </cell>
        </row>
        <row r="555">
          <cell r="A555">
            <v>96021</v>
          </cell>
          <cell r="B555" t="str">
            <v>TRATOR DE PNEUS COM POTÊNCIA DE 122 CV, TRAÇÃO 4X4, COM GRADE DE DISCOS ACOPLADA - CHI DIURNO. AF_02/2017</v>
          </cell>
          <cell r="C555" t="str">
            <v>CHI</v>
          </cell>
          <cell r="D555">
            <v>28.44</v>
          </cell>
        </row>
        <row r="556">
          <cell r="A556">
            <v>96029</v>
          </cell>
          <cell r="B556" t="str">
            <v>TRATOR DE PNEUS COM POTÊNCIA DE 85 CV, TRAÇÃO 4X4, COM GRADE DE DISCOS ACOPLADA - CHI DIURNO. AF_02/2017</v>
          </cell>
          <cell r="C556" t="str">
            <v>CHI</v>
          </cell>
          <cell r="D556">
            <v>24.8</v>
          </cell>
        </row>
        <row r="557">
          <cell r="A557">
            <v>96036</v>
          </cell>
          <cell r="B557" t="str">
            <v>CAMINHÃO BASCULANTE 10 M3, TRUCADO, POTÊNCIA 230 CV, INCLUSIVE CAÇAMBA METÁLICA, COM DISTRIBUIDOR DE AGREGADOS ACOPLADO - CHI DIURNO. AF_02/2017</v>
          </cell>
          <cell r="C557" t="str">
            <v>CHI</v>
          </cell>
          <cell r="D557">
            <v>35.700000000000003</v>
          </cell>
        </row>
        <row r="558">
          <cell r="A558">
            <v>96155</v>
          </cell>
          <cell r="B558" t="str">
            <v>TRATOR DE PNEUS COM POTÊNCIA DE 85 CV, TRAÇÃO 4X4, COM VASSOURA MECÂNICA ACOPLADA - CHI DIURNO. AF_02/2017</v>
          </cell>
          <cell r="C558" t="str">
            <v>CHI</v>
          </cell>
          <cell r="D558">
            <v>24.95</v>
          </cell>
        </row>
        <row r="559">
          <cell r="A559">
            <v>96156</v>
          </cell>
          <cell r="B559" t="str">
            <v>MINICARREGADEIRA SOBRE RODAS POTENCIA 47HP CAPACIDADE OPERACAO 646 KG, COM VASSOURA MECÂNICA ACOPLADA - CHI DIURNO. AF_03/2017</v>
          </cell>
          <cell r="C559" t="str">
            <v>CHI</v>
          </cell>
          <cell r="D559">
            <v>29.71</v>
          </cell>
        </row>
        <row r="560">
          <cell r="A560">
            <v>96159</v>
          </cell>
          <cell r="B560" t="str">
            <v>MÁQUINA DEMARCADORA DE FAIXA DE TRÁFEGO À FRIO, AUTOPROPELIDA, POTÊNCIA 38 HP - CHI DIURNO. AF_07/2016</v>
          </cell>
          <cell r="C560" t="str">
            <v>CHI</v>
          </cell>
          <cell r="D560">
            <v>38.119999999999997</v>
          </cell>
        </row>
        <row r="561">
          <cell r="A561">
            <v>96246</v>
          </cell>
          <cell r="B561" t="str">
            <v>MINIESCAVADEIRA SOBRE ESTEIRAS, POTENCIA LIQUIDA DE *30* HP, PESO OPERACIONAL DE *3.500* KG - CHI DIURNO. AF_04/2017</v>
          </cell>
          <cell r="C561" t="str">
            <v>CHI</v>
          </cell>
          <cell r="D561">
            <v>29.53</v>
          </cell>
        </row>
        <row r="562">
          <cell r="A562">
            <v>96302</v>
          </cell>
          <cell r="B562" t="str">
            <v>PERFURATRIZ ROTATIVA SOBRE ESTEIRA, TORQUE MAXIMO 2500 KGM, POTENCIA 110 HP, MOTOR DIESEL - CHI DIURNO. AF_05/2017</v>
          </cell>
          <cell r="C562" t="str">
            <v>CHI</v>
          </cell>
          <cell r="D562">
            <v>58.04</v>
          </cell>
        </row>
        <row r="563">
          <cell r="A563">
            <v>96308</v>
          </cell>
          <cell r="B563" t="str">
            <v>COMPRESSOR DE AR, VAZAO DE 10 PCM, RESERVATORIO 100 L, PRESSAO DE TRABALHO ENTRE 6,9 E 9,7 BAR  POTENCIA 2 HP, TENSAO 110/220 V  CHI DIURNO. AF_05/2017</v>
          </cell>
          <cell r="C563" t="str">
            <v>CHI</v>
          </cell>
          <cell r="D563">
            <v>0.16</v>
          </cell>
        </row>
        <row r="564">
          <cell r="A564">
            <v>96464</v>
          </cell>
          <cell r="B564" t="str">
            <v>ROLO COMPACTADOR DE PNEUS, ESTATICO, PRESSAO VARIAVEL, POTENCIA 110 HP, PESO SEM/COM LASTRO 10,8/27 T, LARGURA DE ROLAGEM 2,30 M - CHI DIURNO. AF_06/2017</v>
          </cell>
          <cell r="C564" t="str">
            <v>CHI</v>
          </cell>
          <cell r="D564">
            <v>44.62</v>
          </cell>
        </row>
        <row r="565">
          <cell r="A565">
            <v>98765</v>
          </cell>
          <cell r="B565" t="str">
            <v>INVERSOR DE SOLDA MONOFÁSICO DE 160 A, POTÊNCIA DE 5400 W, TENSÃO DE 220 V, PARA SOLDA COM ELETRODOS DE 2,0 A 4,0 MM E PROCESSO TIG - CHI DIURNO. AF_06/2018</v>
          </cell>
          <cell r="C565" t="str">
            <v>CHI</v>
          </cell>
          <cell r="D565">
            <v>0.14000000000000001</v>
          </cell>
        </row>
        <row r="566">
          <cell r="A566">
            <v>99834</v>
          </cell>
          <cell r="B566" t="str">
            <v>LAVADORA DE ALTA PRESSAO (LAVA-JATO) PARA AGUA FRIA, PRESSAO DE OPERACAO ENTRE 1400 E 1900 LIB/POL2, VAZAO MAXIMA ENTRE 400 E 700 L/H - CHI DIURNO. AF_04/2019</v>
          </cell>
          <cell r="C566" t="str">
            <v>CHI</v>
          </cell>
          <cell r="D566">
            <v>0.28000000000000003</v>
          </cell>
        </row>
        <row r="567">
          <cell r="A567">
            <v>100642</v>
          </cell>
          <cell r="B567" t="str">
            <v>USINA DE MISTURA ASFÁLTICA À QUENTE, TIPO CONTRA FLUXO, PROD 100 A 140 TON/HORA - CHI DIURNO. AF_12/2019</v>
          </cell>
          <cell r="C567" t="str">
            <v>CHI</v>
          </cell>
          <cell r="D567">
            <v>111.7</v>
          </cell>
        </row>
        <row r="568">
          <cell r="A568">
            <v>100648</v>
          </cell>
          <cell r="B568" t="str">
            <v>USINA DE ASFALTO, TIPO GRAVIMÉTRICA, PROD 150 TON/HORA - CHI DIURNO. AF_12/2019</v>
          </cell>
          <cell r="C568" t="str">
            <v>CHI</v>
          </cell>
          <cell r="D568">
            <v>272.64999999999998</v>
          </cell>
        </row>
        <row r="569">
          <cell r="A569">
            <v>5089</v>
          </cell>
          <cell r="B569" t="str">
            <v>ROLO COMPACTADOR VIBRATÓRIO PÉ DE CARNEIRO PARA SOLOS, POTÊNCIA 80 HP, PESO OPERACIONAL SEM/COM LASTRO 7,4 / 8,8 T, LARGURA DE TRABALHO 1,68 M - MANUTENÇÃO. AF_02/2016</v>
          </cell>
          <cell r="C569" t="str">
            <v>H</v>
          </cell>
          <cell r="D569">
            <v>22.2</v>
          </cell>
        </row>
        <row r="570">
          <cell r="A570">
            <v>5627</v>
          </cell>
          <cell r="B570" t="str">
            <v>ESCAVADEIRA HIDRÁULICA SOBRE ESTEIRAS, CAÇAMBA 0,80 M3, PESO OPERACIONAL 17 T, POTENCIA BRUTA 111 HP - DEPRECIAÇÃO. AF_06/2014</v>
          </cell>
          <cell r="C570" t="str">
            <v>H</v>
          </cell>
          <cell r="D570">
            <v>26.32</v>
          </cell>
        </row>
        <row r="571">
          <cell r="A571">
            <v>5628</v>
          </cell>
          <cell r="B571" t="str">
            <v>ESCAVADEIRA HIDRÁULICA SOBRE ESTEIRAS, CAÇAMBA 0,80 M3, PESO OPERACIONAL 17 T, POTENCIA BRUTA 111 HP - JUROS. AF_06/2014</v>
          </cell>
          <cell r="C571" t="str">
            <v>H</v>
          </cell>
          <cell r="D571">
            <v>3.57</v>
          </cell>
        </row>
        <row r="572">
          <cell r="A572">
            <v>5629</v>
          </cell>
          <cell r="B572" t="str">
            <v>ESCAVADEIRA HIDRÁULICA SOBRE ESTEIRAS, CAÇAMBA 0,80 M3, PESO OPERACIONAL 17 T, POTENCIA BRUTA 111 HP - MANUTENÇÃO. AF_06/2014</v>
          </cell>
          <cell r="C572" t="str">
            <v>H</v>
          </cell>
          <cell r="D572">
            <v>32.9</v>
          </cell>
        </row>
        <row r="573">
          <cell r="A573">
            <v>5630</v>
          </cell>
          <cell r="B573" t="str">
            <v>ESCAVADEIRA HIDRÁULICA SOBRE ESTEIRAS, CAÇAMBA 0,80 M3, PESO OPERACIONAL 17 T, POTENCIA BRUTA 111 HP - MATERIAIS NA OPERAÇÃO. AF_06/2014</v>
          </cell>
          <cell r="C573" t="str">
            <v>H</v>
          </cell>
          <cell r="D573">
            <v>41.67</v>
          </cell>
        </row>
        <row r="574">
          <cell r="A574">
            <v>5658</v>
          </cell>
          <cell r="B574" t="str">
            <v>GRADE DE DISCO CONTROLE REMOTO REBOCÁVEL, COM 24 DISCOS 24 X 6 MM COM PNEUS PARA TRANSPORTE - MANUTENÇÃO. AF_06/2014</v>
          </cell>
          <cell r="C574" t="str">
            <v>H</v>
          </cell>
          <cell r="D574">
            <v>1.36</v>
          </cell>
        </row>
        <row r="575">
          <cell r="A575">
            <v>5664</v>
          </cell>
          <cell r="B575" t="str">
            <v>RETROESCAVADEIRA SOBRE RODAS COM CARREGADEIRA, TRAÇÃO 4X4, POTÊNCIA LÍQ. 88 HP, CAÇAMBA CARREG. CAP. MÍN. 1 M3, CAÇAMBA RETRO CAP. 0,26 M3, PESO OPERACIONAL MÍN. 6.674 KG, PROFUNDIDADE ESCAVAÇÃO MÁX. 4,37 M - MANUTENÇÃO. AF_06/2014</v>
          </cell>
          <cell r="C575" t="str">
            <v>H</v>
          </cell>
          <cell r="D575">
            <v>18.62</v>
          </cell>
        </row>
        <row r="576">
          <cell r="A576">
            <v>5667</v>
          </cell>
          <cell r="B576" t="str">
            <v>RETROESCAVADEIRA SOBRE RODAS COM CARREGADEIRA, TRAÇÃO 4X2, POTÊNCIA LÍQ. 79 HP, CAÇAMBA CARREG. CAP. MÍN. 1 M3, CAÇAMBA RETRO CAP. 0,20 M3, PESO OPERACIONAL MÍN. 6.570 KG, PROFUNDIDADE ESCAVAÇÃO MÁX. 4,37 M - MANUTENÇÃO. AF_06/2014</v>
          </cell>
          <cell r="C576" t="str">
            <v>H</v>
          </cell>
          <cell r="D576">
            <v>16.559999999999999</v>
          </cell>
        </row>
        <row r="577">
          <cell r="A577">
            <v>5668</v>
          </cell>
          <cell r="B577" t="str">
            <v>RETROESCAVADEIRA SOBRE RODAS COM CARREGADEIRA, TRAÇÃO 4X2, POTÊNCIA LÍQ. 79 HP, CAÇAMBA CARREG. CAP. MÍN. 1 M3, CAÇAMBA RETRO CAP. 0,20 M3, PESO OPERACIONAL MÍN. 6.570 KG, PROFUNDIDADE ESCAVAÇÃO MÁX. 4,37 M - MATERIAIS NA OPERAÇÃO. AF_06/2014</v>
          </cell>
          <cell r="C577" t="str">
            <v>H</v>
          </cell>
          <cell r="D577">
            <v>31.88</v>
          </cell>
        </row>
        <row r="578">
          <cell r="A578">
            <v>5674</v>
          </cell>
          <cell r="B578" t="str">
            <v>ROLO COMPACTADOR VIBRATÓRIO DE UM CILINDRO AÇO LISO, POTÊNCIA 80 HP, PESO OPERACIONAL MÁXIMO 8,1 T, IMPACTO DINÂMICO 16,15 / 9,5 T, LARGURA DE TRABALHO 1,68 M - MANUTENÇÃO. AF_06/2014</v>
          </cell>
          <cell r="C578" t="str">
            <v>H</v>
          </cell>
          <cell r="D578">
            <v>21.36</v>
          </cell>
        </row>
        <row r="579">
          <cell r="A579">
            <v>5692</v>
          </cell>
          <cell r="B579" t="str">
            <v>MOTOBOMBA CENTRÍFUGA, MOTOR A GASOLINA, POTÊNCIA 5,42 HP, BOCAIS 1 1/2" X 1", DIÂMETRO ROTOR 143 MM HM/Q = 6 MCA / 16,8 M3/H A 38 MCA / 6,6 M3/H - MANUTENÇÃO. AF_06/2014</v>
          </cell>
          <cell r="C579" t="str">
            <v>H</v>
          </cell>
          <cell r="D579">
            <v>0.18</v>
          </cell>
        </row>
        <row r="580">
          <cell r="A580">
            <v>5693</v>
          </cell>
          <cell r="B580" t="str">
            <v>MOTOBOMBA CENTRÍFUGA, MOTOR A GASOLINA, POTÊNCIA 5,42 HP, BOCAIS 1 1/2" X 1", DIÂMETRO ROTOR 143 MM HM/Q = 6 MCA / 16,8 M3/H A 38 MCA / 6,6 M3/H - MATERIAIS NA OPERAÇÃO. AF_06/2014</v>
          </cell>
          <cell r="C580" t="str">
            <v>H</v>
          </cell>
          <cell r="D580">
            <v>6.47</v>
          </cell>
        </row>
        <row r="581">
          <cell r="A581">
            <v>5695</v>
          </cell>
          <cell r="B581" t="str">
            <v>CAMINHÃO BASCULANTE 6 M3, PESO BRUTO TOTAL 16.000 KG, CARGA ÚTIL MÁXIMA 13.071 KG, DISTÂNCIA ENTRE EIXOS 4,80 M, POTÊNCIA 230 CV INCLUSIVE CAÇAMBA METÁLICA - MANUTENÇÃO. AF_06/2014</v>
          </cell>
          <cell r="C581" t="str">
            <v>H</v>
          </cell>
          <cell r="D581">
            <v>26.78</v>
          </cell>
        </row>
        <row r="582">
          <cell r="A582">
            <v>5703</v>
          </cell>
          <cell r="B582" t="str">
            <v>USINA DE CONCRETO FIXA, CAPACIDADE NOMINAL DE 90 A 120 M3/H, SEM SILO - MATERIAIS NA OPERAÇÃO. AF_07/2016</v>
          </cell>
          <cell r="C582" t="str">
            <v>H</v>
          </cell>
          <cell r="D582">
            <v>19.510000000000002</v>
          </cell>
        </row>
        <row r="583">
          <cell r="A583">
            <v>5705</v>
          </cell>
          <cell r="B583" t="str">
            <v>CAMINHÃO TOCO, PBT 16.000 KG, CARGA ÚTIL MÁX. 10.685 KG, DIST. ENTRE EIXOS 4,8 M, POTÊNCIA 189 CV, INCLUSIVE CARROCERIA FIXA ABERTA DE MADEIRA P/ TRANSPORTE GERAL DE CARGA SECA, DIMEN. APROX. 2,5 X 7,00 X 0,50 M - MANUTENÇÃO. AF_06/2014</v>
          </cell>
          <cell r="C583" t="str">
            <v>H</v>
          </cell>
          <cell r="D583">
            <v>16.63</v>
          </cell>
        </row>
        <row r="584">
          <cell r="A584">
            <v>5707</v>
          </cell>
          <cell r="B584" t="str">
            <v>USINA MISTURADORA DE SOLOS, CAPACIDADE DE 200 A 500 TON/H, POTENCIA 75KW - MANUTENÇÃO. AF_07/2016</v>
          </cell>
          <cell r="C584" t="str">
            <v>H</v>
          </cell>
          <cell r="D584">
            <v>43.84</v>
          </cell>
        </row>
        <row r="585">
          <cell r="A585">
            <v>5710</v>
          </cell>
          <cell r="B585" t="str">
            <v>VIBROACABADORA DE ASFALTO SOBRE ESTEIRAS, LARGURA DE PAVIMENTAÇÃO 1,90 M A 5,30 M, POTÊNCIA 105 HP CAPACIDADE 450 T/H - MANUTENÇÃO. AF_11/2014</v>
          </cell>
          <cell r="C585" t="str">
            <v>H</v>
          </cell>
          <cell r="D585">
            <v>103.54</v>
          </cell>
        </row>
        <row r="586">
          <cell r="A586">
            <v>5711</v>
          </cell>
          <cell r="B586" t="str">
            <v>VIBROACABADORA DE ASFALTO SOBRE ESTEIRAS, LARGURA DE PAVIMENTAÇÃO 1,90 M A 5,30 M, POTÊNCIA 105 HP CAPACIDADE 450 T/H - MATERIAIS NA OPERAÇÃO. AF_11/2014</v>
          </cell>
          <cell r="C586" t="str">
            <v>H</v>
          </cell>
          <cell r="D586">
            <v>57.58</v>
          </cell>
        </row>
        <row r="587">
          <cell r="A587">
            <v>5714</v>
          </cell>
          <cell r="B587" t="str">
            <v>TRATOR DE PNEUS, POTÊNCIA 85 CV, TRAÇÃO 4X4, PESO COM LASTRO DE 4.675 KG - MANUTENÇÃO. AF_06/2014</v>
          </cell>
          <cell r="C587" t="str">
            <v>H</v>
          </cell>
          <cell r="D587">
            <v>9.61</v>
          </cell>
        </row>
        <row r="588">
          <cell r="A588">
            <v>5715</v>
          </cell>
          <cell r="B588" t="str">
            <v>TRATOR DE PNEUS, POTÊNCIA 85 CV, TRAÇÃO 4X4, PESO COM LASTRO DE 4.675 KG - MATERIAIS NA OPERAÇÃO. AF_06/2014</v>
          </cell>
          <cell r="C588" t="str">
            <v>H</v>
          </cell>
          <cell r="D588">
            <v>77.47</v>
          </cell>
        </row>
        <row r="589">
          <cell r="A589">
            <v>5718</v>
          </cell>
          <cell r="B589" t="str">
            <v>TRATOR DE ESTEIRAS, POTÊNCIA 170 HP, PESO OPERACIONAL 19 T, CAÇAMBA 5,2 M3 - MATERIAIS NA OPERAÇÃO. AF_06/2014</v>
          </cell>
          <cell r="C589" t="str">
            <v>H</v>
          </cell>
          <cell r="D589">
            <v>68.73</v>
          </cell>
        </row>
        <row r="590">
          <cell r="A590">
            <v>5721</v>
          </cell>
          <cell r="B590" t="str">
            <v>TRATOR DE ESTEIRAS, POTÊNCIA 150 HP, PESO OPERACIONAL 16,7 T, COM RODA MOTRIZ ELEVADA E LÂMINA 3,18 M3 - MATERIAIS NA OPERAÇÃO. AF_06/2014</v>
          </cell>
          <cell r="C590" t="str">
            <v>H</v>
          </cell>
          <cell r="D590">
            <v>60.64</v>
          </cell>
        </row>
        <row r="591">
          <cell r="A591">
            <v>5722</v>
          </cell>
          <cell r="B591" t="str">
            <v>TRATOR DE ESTEIRAS, POTÊNCIA 347 HP, PESO OPERACIONAL 38,5 T, COM LÂMINA 8,70 M3 - MATERIAIS NA OPERAÇÃO. AF_06/2014</v>
          </cell>
          <cell r="C591" t="str">
            <v>H</v>
          </cell>
          <cell r="D591">
            <v>140.24</v>
          </cell>
        </row>
        <row r="592">
          <cell r="A592">
            <v>5724</v>
          </cell>
          <cell r="B592" t="str">
            <v>TRATOR DE ESTEIRAS, POTÊNCIA 100 HP, PESO OPERACIONAL 9,4 T, COM LÂMINA 2,19 M3 - MANUTENÇÃO. AF_06/2014</v>
          </cell>
          <cell r="C592" t="str">
            <v>H</v>
          </cell>
          <cell r="D592">
            <v>34.950000000000003</v>
          </cell>
        </row>
        <row r="593">
          <cell r="A593">
            <v>5727</v>
          </cell>
          <cell r="B593" t="str">
            <v>ROLO COMPACTADOR VIBRATÓRIO REBOCÁVEL, CILINDRO DE AÇO LISO, POTÊNCIA DE TRAÇÃO DE 65 CV, PESO 4,7 T, IMPACTO DINÂMICO 18,3 T, LARGURA DE TRABALHO 1,67 M - MANUTENÇÃO. AF_02/2016</v>
          </cell>
          <cell r="C593" t="str">
            <v>H</v>
          </cell>
          <cell r="D593">
            <v>6.44</v>
          </cell>
        </row>
        <row r="594">
          <cell r="A594">
            <v>5729</v>
          </cell>
          <cell r="B594" t="str">
            <v>ROLO COMPACTADOR VIBRATÓRIO TANDEM AÇO LISO, POTÊNCIA 58 HP, PESO SEM/COM LASTRO 6,5 / 9,4 T, LARGURA DE TRABALHO 1,2 M - MANUTENÇÃO. AF_06/2014</v>
          </cell>
          <cell r="C594" t="str">
            <v>H</v>
          </cell>
          <cell r="D594">
            <v>26.22</v>
          </cell>
        </row>
        <row r="595">
          <cell r="A595">
            <v>5730</v>
          </cell>
          <cell r="B595" t="str">
            <v>ROLO COMPACTADOR VIBRATÓRIO TANDEM AÇO LISO, POTÊNCIA 58 HP, PESO SEM/COM LASTRO 6,5 / 9,4 T, LARGURA DE TRABALHO 1,2 M - MATERIAIS NA OPERAÇÃO. AF_06/2014</v>
          </cell>
          <cell r="C595" t="str">
            <v>H</v>
          </cell>
          <cell r="D595">
            <v>26.78</v>
          </cell>
        </row>
        <row r="596">
          <cell r="A596">
            <v>5735</v>
          </cell>
          <cell r="B596" t="str">
            <v>RETROESCAVADEIRA SOBRE RODAS COM CARREGADEIRA, TRAÇÃO 4X4, POTÊNCIA LÍQ. 72 HP, CAÇAMBA CARREG. CAP. MÍN. 0,79 M3, CAÇAMBA RETRO CAP. 0,18 M3, PESO OPERACIONAL MÍN. 7.140 KG, PROFUNDIDADE ESCAVAÇÃO MÁX. 4,50 M - MANUTENÇÃO. AF_06/2014</v>
          </cell>
          <cell r="C596" t="str">
            <v>H</v>
          </cell>
          <cell r="D596">
            <v>17.96</v>
          </cell>
        </row>
        <row r="597">
          <cell r="A597">
            <v>5736</v>
          </cell>
          <cell r="B597" t="str">
            <v>RETROESCAVADEIRA SOBRE RODAS COM CARREGADEIRA, TRAÇÃO 4X4, POTÊNCIA LÍQ. 72 HP, CAÇAMBA CARREG. CAP. MÍN. 0,79 M3, CAÇAMBA RETRO CAP. 0,18 M3, PESO OPERACIONAL MÍN. 7.140 KG, PROFUNDIDADE ESCAVAÇÃO MÁX. 4,50 M - MATERIAIS NA OPERAÇÃO. AF_06/2014</v>
          </cell>
          <cell r="C597" t="str">
            <v>H</v>
          </cell>
          <cell r="D597">
            <v>29.25</v>
          </cell>
        </row>
        <row r="598">
          <cell r="A598">
            <v>5738</v>
          </cell>
          <cell r="B598" t="str">
            <v>ROLO COMPACTADOR VIBRATÓRIO PÉ DE CARNEIRO, OPERADO POR CONTROLE REMOTO, POTÊNCIA 12,5 KW, PESO OPERACIONAL 1,675 T, LARGURA DE TRABALHO 0,85 M - DEPRECIAÇÃO. AF_02/2016</v>
          </cell>
          <cell r="C598" t="str">
            <v>H</v>
          </cell>
          <cell r="D598">
            <v>23.32</v>
          </cell>
        </row>
        <row r="599">
          <cell r="A599">
            <v>5739</v>
          </cell>
          <cell r="B599" t="str">
            <v>ROLO COMPACTADOR VIBRATÓRIO PÉ DE CARNEIRO, OPERADO POR CONTROLE REMOTO, POTÊNCIA 12,5 KW, PESO OPERACIONAL 1,675 T, LARGURA DE TRABALHO 0,85 M - MANUTENÇÃO. AF_02/2016</v>
          </cell>
          <cell r="C599" t="str">
            <v>H</v>
          </cell>
          <cell r="D599">
            <v>29.18</v>
          </cell>
        </row>
        <row r="600">
          <cell r="A600">
            <v>5741</v>
          </cell>
          <cell r="B600" t="str">
            <v>USINA DE LAMA ASFÁLTICA, PROD 30 A 50 T/H, SILO DE AGREGADO 7 M3, RESERVATÓRIOS PARA EMULSÃO E ÁGUA DE 2,3 M3 CADA, MISTURADOR TIPO PUG MILL A SER MONTADO SOBRE CAMINHÃO - MANUTENÇÃO. AF_10/2014</v>
          </cell>
          <cell r="C600" t="str">
            <v>H</v>
          </cell>
          <cell r="D600">
            <v>27.29</v>
          </cell>
        </row>
        <row r="601">
          <cell r="A601">
            <v>5742</v>
          </cell>
          <cell r="B601" t="str">
            <v>USINA DE LAMA ASFÁLTICA, PROD 30 A 50 T/H, SILO DE AGREGADO 7 M3, RESERVATÓRIOS PARA EMULSÃO E ÁGUA DE 2,3 M3 CADA, MISTURADOR TIPO PUG MILL A SER MONTADO SOBRE CAMINHÃO - MATERIAIS NA OPERAÇÃO. AF_10/2014</v>
          </cell>
          <cell r="C601" t="str">
            <v>H</v>
          </cell>
          <cell r="D601">
            <v>17.84</v>
          </cell>
        </row>
        <row r="602">
          <cell r="A602">
            <v>5747</v>
          </cell>
          <cell r="B602" t="str">
            <v>CAMINHÃO PIPA 6.000 L, PESO BRUTO TOTAL 13.000 KG, DISTÂNCIA ENTRE EIXOS 4,80 M, POTÊNCIA 189 CV INCLUSIVE TANQUE DE AÇO PARA TRANSPORTE DE ÁGUA, CAPACIDADE 6 M3 - MATERIAIS NA OPERAÇÃO. AF_06/2014</v>
          </cell>
          <cell r="C602" t="str">
            <v>H</v>
          </cell>
          <cell r="D602">
            <v>102.28</v>
          </cell>
        </row>
        <row r="603">
          <cell r="A603">
            <v>5751</v>
          </cell>
          <cell r="B603" t="str">
            <v>CAMINHÃO TOCO, PESO BRUTO TOTAL 14.300 KG, CARGA ÚTIL MÁXIMA 9590 KG, DISTÂNCIA ENTRE EIXOS 4,76 M, POTÊNCIA 185 CV (NÃO INCLUI CARROCERIA) - MANUTENÇÃO. AF_06/2014</v>
          </cell>
          <cell r="C603" t="str">
            <v>H</v>
          </cell>
          <cell r="D603">
            <v>18.13</v>
          </cell>
        </row>
        <row r="604">
          <cell r="A604">
            <v>5754</v>
          </cell>
          <cell r="B604" t="str">
            <v>CAMINHÃO TOCO, PESO BRUTO TOTAL 16.000 KG, CARGA ÚTIL MÁXIMA DE 10.685 KG, DISTÂNCIA ENTRE EIXOS 4,80 M, POTÊNCIA 189 CV EXCLUSIVE CARROCERIA - MANUTENÇÃO. AF_06/2014</v>
          </cell>
          <cell r="C604" t="str">
            <v>H</v>
          </cell>
          <cell r="D604">
            <v>15.27</v>
          </cell>
        </row>
        <row r="605">
          <cell r="A605">
            <v>5763</v>
          </cell>
          <cell r="B605" t="str">
            <v>CAMINHÃO PIPA 10.000 L TRUCADO, PESO BRUTO TOTAL 23.000 KG, CARGA ÚTIL MÁXIMA 15.935 KG, DISTÂNCIA ENTRE EIXOS 4,8 M, POTÊNCIA 230 CV, INCLUSIVE TANQUE DE AÇO PARA TRANSPORTE DE ÁGUA - MANUTENÇÃO. AF_06/2014</v>
          </cell>
          <cell r="C605" t="str">
            <v>H</v>
          </cell>
          <cell r="D605">
            <v>26.4</v>
          </cell>
        </row>
        <row r="606">
          <cell r="A606">
            <v>5765</v>
          </cell>
          <cell r="B606" t="str">
            <v>ESPARGIDOR DE ASFALTO PRESSURIZADO COM TANQUE DE 2500 L, REBOCÁVEL COM MOTOR A GASOLINA POTÊNCIA 3,4 HP - MANUTENÇÃO. AF_07/2014</v>
          </cell>
          <cell r="C606" t="str">
            <v>H</v>
          </cell>
          <cell r="D606">
            <v>1.92</v>
          </cell>
        </row>
        <row r="607">
          <cell r="A607">
            <v>5766</v>
          </cell>
          <cell r="B607" t="str">
            <v>ESPARGIDOR DE ASFALTO PRESSURIZADO COM TANQUE DE 2500 L, REBOCÁVEL COM MOTOR A GASOLINA POTÊNCIA 3,4 HP - MATERIAIS NA OPERAÇÃO. AF_07/2014</v>
          </cell>
          <cell r="C607" t="str">
            <v>H</v>
          </cell>
          <cell r="D607">
            <v>3.23</v>
          </cell>
        </row>
        <row r="608">
          <cell r="A608">
            <v>5779</v>
          </cell>
          <cell r="B608" t="str">
            <v>MOTONIVELADORA POTÊNCIA BÁSICA LÍQUIDA (PRIMEIRA MARCHA) 125 HP, PESO BRUTO 13032 KG, LARGURA DA LÂMINA DE 3,7 M - MANUTENÇÃO. AF_06/2014</v>
          </cell>
          <cell r="C608" t="str">
            <v>H</v>
          </cell>
          <cell r="D608">
            <v>39.479999999999997</v>
          </cell>
        </row>
        <row r="609">
          <cell r="A609">
            <v>5787</v>
          </cell>
          <cell r="B609" t="str">
            <v>PÁ CARREGADEIRA SOBRE RODAS, POTÊNCIA 197 HP, CAPACIDADE DA CAÇAMBA 2,5 A 3,5 M3, PESO OPERACIONAL 18338 KG - MATERIAIS NA OPERAÇÃO. AF_06/2014</v>
          </cell>
          <cell r="C609" t="str">
            <v>H</v>
          </cell>
          <cell r="D609">
            <v>45.51</v>
          </cell>
        </row>
        <row r="610">
          <cell r="A610">
            <v>5797</v>
          </cell>
          <cell r="B610" t="str">
            <v>COMPRESSOR DE AR REBOCÁVEL, VAZÃO 189 PCM, PRESSÃO EFETIVA DE TRABALHO 102 PSI, MOTOR DIESEL, POTÊNCIA 63 CV - MANUTENÇÃO. AF_06/2015</v>
          </cell>
          <cell r="C610" t="str">
            <v>H</v>
          </cell>
          <cell r="D610">
            <v>3.62</v>
          </cell>
        </row>
        <row r="611">
          <cell r="A611">
            <v>5800</v>
          </cell>
          <cell r="B611" t="str">
            <v>BOMBA SUBMERSÍVEL ELÉTRICA TRIFÁSICA, POTÊNCIA 2,96 HP, Ø ROTOR 144 MM SEMI-ABERTO, BOCAL DE SAÍDA Ø 2, HM/Q = 2 MCA / 38,8 M3/H A 28 MCA / 5 M3/H - MANUTENÇÃO. AF_06/2014</v>
          </cell>
          <cell r="C611" t="str">
            <v>H</v>
          </cell>
          <cell r="D611">
            <v>0.27</v>
          </cell>
        </row>
        <row r="612">
          <cell r="A612">
            <v>7032</v>
          </cell>
          <cell r="B612" t="str">
            <v>TANQUE DE ASFALTO ESTACIONÁRIO COM SERPENTINA, CAPACIDADE 30.000 L - DEPRECIAÇÃO. AF_06/2014</v>
          </cell>
          <cell r="C612" t="str">
            <v>H</v>
          </cell>
          <cell r="D612">
            <v>3.52</v>
          </cell>
        </row>
        <row r="613">
          <cell r="A613">
            <v>7033</v>
          </cell>
          <cell r="B613" t="str">
            <v>TANQUE DE ASFALTO ESTACIONÁRIO COM SERPENTINA, CAPACIDADE 30.000 L - JUROS. AF_06/2014</v>
          </cell>
          <cell r="C613" t="str">
            <v>H</v>
          </cell>
          <cell r="D613">
            <v>0.57999999999999996</v>
          </cell>
        </row>
        <row r="614">
          <cell r="A614">
            <v>7034</v>
          </cell>
          <cell r="B614" t="str">
            <v>TANQUE DE ASFALTO ESTACIONÁRIO COM SERPENTINA, CAPACIDADE 30.000 L - MANUTENÇÃO. AF_06/2014</v>
          </cell>
          <cell r="C614" t="str">
            <v>H</v>
          </cell>
          <cell r="D614">
            <v>6.61</v>
          </cell>
        </row>
        <row r="615">
          <cell r="A615">
            <v>7035</v>
          </cell>
          <cell r="B615" t="str">
            <v>TANQUE DE ASFALTO ESTACIONÁRIO COM SERPENTINA, CAPACIDADE 30.000 L - MATERIAIS NA OPERAÇÃO. AF_06/2014</v>
          </cell>
          <cell r="C615" t="str">
            <v>H</v>
          </cell>
          <cell r="D615">
            <v>138.22</v>
          </cell>
        </row>
        <row r="616">
          <cell r="A616">
            <v>7038</v>
          </cell>
          <cell r="B616" t="str">
            <v>ROLO COMPACTADOR DE PNEUS ESTÁTICO, PRESSÃO VARIÁVEL, POTÊNCIA 111 HP, PESO SEM/COM LASTRO 9,5 / 26 T, LARGURA DE TRABALHO 1,90 M - DEPRECIAÇÃO. AF_07/2014</v>
          </cell>
          <cell r="C616" t="str">
            <v>H</v>
          </cell>
          <cell r="D616">
            <v>26.67</v>
          </cell>
        </row>
        <row r="617">
          <cell r="A617">
            <v>7039</v>
          </cell>
          <cell r="B617" t="str">
            <v>ROLO COMPACTADOR DE PNEUS ESTÁTICO, PRESSÃO VARIÁVEL, POTÊNCIA 111 HP, PESO SEM/COM LASTRO 9,5 / 26 T, LARGURA DE TRABALHO 1,90 M - JUROS. AF_07/2014</v>
          </cell>
          <cell r="C617" t="str">
            <v>H</v>
          </cell>
          <cell r="D617">
            <v>3.7</v>
          </cell>
        </row>
        <row r="618">
          <cell r="A618">
            <v>7040</v>
          </cell>
          <cell r="B618" t="str">
            <v>ROLO COMPACTADOR DE PNEUS ESTÁTICO, PRESSÃO VARIÁVEL, POTÊNCIA 111 HP, PESO SEM/COM LASTRO 9,5 / 26 T, LARGURA DE TRABALHO 1,90 M - MANUTENÇÃO. AF_07/2014</v>
          </cell>
          <cell r="C618" t="str">
            <v>H</v>
          </cell>
          <cell r="D618">
            <v>33.380000000000003</v>
          </cell>
        </row>
        <row r="619">
          <cell r="A619">
            <v>7044</v>
          </cell>
          <cell r="B619" t="str">
            <v>MOTOBOMBA TRASH (PARA ÁGUA SUJA) AUTO ESCORVANTE, MOTOR GASOLINA DE 6,41 HP, DIÂMETROS DE SUCÇÃO X RECALQUE: 3" X 3", HM/Q = 10 MCA / 60 M3/H A 23 MCA / 0 M3/H - DEPRECIAÇÃO. AF_10/2014</v>
          </cell>
          <cell r="C619" t="str">
            <v>H</v>
          </cell>
          <cell r="D619">
            <v>0.2</v>
          </cell>
        </row>
        <row r="620">
          <cell r="A620">
            <v>7045</v>
          </cell>
          <cell r="B620" t="str">
            <v>MOTOBOMBA TRASH (PARA ÁGUA SUJA) AUTO ESCORVANTE, MOTOR GASOLINA DE 6,41 HP, DIÂMETROS DE SUCÇÃO X RECALQUE: 3" X 3", HM/Q = 10 MCA / 60 M3/H A 23 MCA / 0 M3/H - JUROS. AF_10/2014</v>
          </cell>
          <cell r="C620" t="str">
            <v>H</v>
          </cell>
          <cell r="D620">
            <v>0.02</v>
          </cell>
        </row>
        <row r="621">
          <cell r="A621">
            <v>7046</v>
          </cell>
          <cell r="B621" t="str">
            <v>MOTOBOMBA TRASH (PARA ÁGUA SUJA) AUTO ESCORVANTE, MOTOR GASOLINA DE 6,41 HP, DIÂMETROS DE SUCÇÃO X RECALQUE: 3" X 3", HM/Q = 10 MCA / 60 M3/H A 23 MCA / 0 M3/H - MANUTENÇÃO. AF_10/2014</v>
          </cell>
          <cell r="C621" t="str">
            <v>H</v>
          </cell>
          <cell r="D621">
            <v>0.22</v>
          </cell>
        </row>
        <row r="622">
          <cell r="A622">
            <v>7047</v>
          </cell>
          <cell r="B622" t="str">
            <v>MOTOBOMBA TRASH (PARA ÁGUA SUJA) AUTO ESCORVANTE, MOTOR GASOLINA DE 6,41 HP, DIÂMETROS DE SUCÇÃO X RECALQUE: 3" X 3", HM/Q = 10 MCA / 60 M3/H A 23 MCA / 0 M3/H - MATERIAIS NA OPERAÇÃO. AF_10/2014</v>
          </cell>
          <cell r="C622" t="str">
            <v>H</v>
          </cell>
          <cell r="D622">
            <v>7.61</v>
          </cell>
        </row>
        <row r="623">
          <cell r="A623">
            <v>7051</v>
          </cell>
          <cell r="B623" t="str">
            <v>ROLO COMPACTADOR PE DE CARNEIRO VIBRATORIO, POTENCIA 125 HP, PESO OPERACIONAL SEM/COM LASTRO 11,95 / 13,30 T, IMPACTO DINAMICO 38,5 / 22,5 T, LARGURA DE TRABALHO 2,15 M - DEPRECIAÇÃO. AF_06/2014</v>
          </cell>
          <cell r="C623" t="str">
            <v>H</v>
          </cell>
          <cell r="D623">
            <v>23.66</v>
          </cell>
        </row>
        <row r="624">
          <cell r="A624">
            <v>7052</v>
          </cell>
          <cell r="B624" t="str">
            <v>ROLO COMPACTADOR PE DE CARNEIRO VIBRATORIO, POTENCIA 125 HP, PESO OPERACIONAL SEM/COM LASTRO 11,95 / 13,30 T, IMPACTO DINAMICO 38,5 / 22,5 T, LARGURA DE TRABALHO 2,15 M - JUROS. AF_06/2014</v>
          </cell>
          <cell r="C624" t="str">
            <v>H</v>
          </cell>
          <cell r="D624">
            <v>3.28</v>
          </cell>
        </row>
        <row r="625">
          <cell r="A625">
            <v>7053</v>
          </cell>
          <cell r="B625" t="str">
            <v>ROLO COMPACTADOR PE DE CARNEIRO VIBRATORIO, POTENCIA 125 HP, PESO OPERACIONAL SEM/COM LASTRO 11,95 / 13,30 T, IMPACTO DINAMICO 38,5 / 22,5 T, LARGURA DE TRABALHO 2,15 M - MANUTENÇÃO. AF_06/2014</v>
          </cell>
          <cell r="C625" t="str">
            <v>H</v>
          </cell>
          <cell r="D625">
            <v>29.61</v>
          </cell>
        </row>
        <row r="626">
          <cell r="A626">
            <v>7054</v>
          </cell>
          <cell r="B626" t="str">
            <v>ROLO COMPACTADOR PE DE CARNEIRO VIBRATORIO, POTENCIA 125 HP, PESO OPERACIONAL SEM/COM LASTRO 11,95 / 13,30 T, IMPACTO DINAMICO 38,5 / 22,5 T, LARGURA DE TRABALHO 2,15 M - MATERIAIS NA OPERAÇÃO. AF_06/2014</v>
          </cell>
          <cell r="C626" t="str">
            <v>H</v>
          </cell>
          <cell r="D626">
            <v>57.74</v>
          </cell>
        </row>
        <row r="627">
          <cell r="A627">
            <v>7058</v>
          </cell>
          <cell r="B627" t="str">
            <v>CAMINHÃO BASCULANTE 6 M3 TOCO, PESO BRUTO TOTAL 16.000 KG, CARGA ÚTIL MÁXIMA 11.130 KG, DISTÂNCIA ENTRE EIXOS 5,36 M, POTÊNCIA 185 CV, INCLUSIVE CAÇAMBA METÁLICA - DEPRECIAÇÃO. AF_06/2014</v>
          </cell>
          <cell r="C627" t="str">
            <v>H</v>
          </cell>
          <cell r="D627">
            <v>13.64</v>
          </cell>
        </row>
        <row r="628">
          <cell r="A628">
            <v>7059</v>
          </cell>
          <cell r="B628" t="str">
            <v>CAMINHÃO BASCULANTE 6 M3 TOCO, PESO BRUTO TOTAL 16.000 KG, CARGA ÚTIL MÁXIMA 11.130 KG, DISTÂNCIA ENTRE EIXOS 5,36 M, POTÊNCIA 185 CV, INCLUSIVE CAÇAMBA METÁLICA - JUROS. AF_06/2014</v>
          </cell>
          <cell r="C628" t="str">
            <v>H</v>
          </cell>
          <cell r="D628">
            <v>2.5099999999999998</v>
          </cell>
        </row>
        <row r="629">
          <cell r="A629">
            <v>7060</v>
          </cell>
          <cell r="B629" t="str">
            <v>CAMINHÃO BASCULANTE 6 M3 TOCO, PESO BRUTO TOTAL 16.000 KG, CARGA ÚTIL MÁXIMA 11.130 KG, DISTÂNCIA ENTRE EIXOS 5,36 M, POTÊNCIA 185 CV, INCLUSIVE CAÇAMBA METÁLICA - MANUTENÇÃO. AF_06/2014</v>
          </cell>
          <cell r="C629" t="str">
            <v>H</v>
          </cell>
          <cell r="D629">
            <v>25.58</v>
          </cell>
        </row>
        <row r="630">
          <cell r="A630">
            <v>7061</v>
          </cell>
          <cell r="B630" t="str">
            <v>CAMINHÃO BASCULANTE 6 M3 TOCO, PESO BRUTO TOTAL 16.000 KG, CARGA ÚTIL MÁXIMA 11.130 KG, DISTÂNCIA ENTRE EIXOS 5,36 M, POTÊNCIA 185 CV, INCLUSIVE CAÇAMBA METÁLICA - MATERIAIS NA OPERAÇÃO. AF_06/2014</v>
          </cell>
          <cell r="C630" t="str">
            <v>H</v>
          </cell>
          <cell r="D630">
            <v>52.7</v>
          </cell>
        </row>
        <row r="631">
          <cell r="A631">
            <v>7063</v>
          </cell>
          <cell r="B631" t="str">
            <v>TRATOR DE PNEUS, POTÊNCIA 122 CV, TRAÇÃO 4X4, PESO COM LASTRO DE 4.510 KG - DEPRECIAÇÃO. AF_06/2014</v>
          </cell>
          <cell r="C631" t="str">
            <v>H</v>
          </cell>
          <cell r="D631">
            <v>11.99</v>
          </cell>
        </row>
        <row r="632">
          <cell r="A632">
            <v>7064</v>
          </cell>
          <cell r="B632" t="str">
            <v>TRATOR DE PNEUS, POTÊNCIA 122 CV, TRAÇÃO 4X4, PESO COM LASTRO DE 4.510 KG - JUROS. AF_06/2014</v>
          </cell>
          <cell r="C632" t="str">
            <v>H</v>
          </cell>
          <cell r="D632">
            <v>1.66</v>
          </cell>
        </row>
        <row r="633">
          <cell r="A633">
            <v>7065</v>
          </cell>
          <cell r="B633" t="str">
            <v>TRATOR DE PNEUS, POTÊNCIA 122 CV, TRAÇÃO 4X4, PESO COM LASTRO DE 4.510 KG - MANUTENÇÃO. AF_06/2014</v>
          </cell>
          <cell r="C633" t="str">
            <v>H</v>
          </cell>
          <cell r="D633">
            <v>13.12</v>
          </cell>
        </row>
        <row r="634">
          <cell r="A634">
            <v>7066</v>
          </cell>
          <cell r="B634" t="str">
            <v>TRATOR DE PNEUS, POTÊNCIA 122 CV, TRAÇÃO 4X4, PESO COM LASTRO DE 4.510 KG - MATERIAIS NA OPERAÇÃO. AF_06/2014</v>
          </cell>
          <cell r="C634" t="str">
            <v>H</v>
          </cell>
          <cell r="D634">
            <v>111.18</v>
          </cell>
        </row>
        <row r="635">
          <cell r="A635">
            <v>53786</v>
          </cell>
          <cell r="B635" t="str">
            <v>RETROESCAVADEIRA SOBRE RODAS COM CARREGADEIRA, TRAÇÃO 4X4, POTÊNCIA LÍQ. 88 HP, CAÇAMBA CARREG. CAP. MÍN. 1 M3, CAÇAMBA RETRO CAP. 0,26 M3, PESO OPERACIONAL MÍN. 6.674 KG, PROFUNDIDADE ESCAVAÇÃO MÁX. 4,37 M - MATERIAIS NA OPERAÇÃO. AF_06/2014</v>
          </cell>
          <cell r="C635" t="str">
            <v>H</v>
          </cell>
          <cell r="D635">
            <v>34.520000000000003</v>
          </cell>
        </row>
        <row r="636">
          <cell r="A636">
            <v>53788</v>
          </cell>
          <cell r="B636" t="str">
            <v>ROLO COMPACTADOR VIBRATÓRIO DE UM CILINDRO AÇO LISO, POTÊNCIA 80 HP, PESO OPERACIONAL MÁXIMO 8,1 T, IMPACTO DINÂMICO 16,15 / 9,5 T, LARGURA DE TRABALHO 1,68 M - MATERIAIS NA OPERAÇÃO. AF_06/2014</v>
          </cell>
          <cell r="C636" t="str">
            <v>H</v>
          </cell>
          <cell r="D636">
            <v>36.950000000000003</v>
          </cell>
        </row>
        <row r="637">
          <cell r="A637">
            <v>53792</v>
          </cell>
          <cell r="B637" t="str">
            <v>CAMINHÃO BASCULANTE 6 M3, PESO BRUTO TOTAL 16.000 KG, CARGA ÚTIL MÁXIMA 13.071 KG, DISTÂNCIA ENTRE EIXOS 4,80 M, POTÊNCIA 230 CV INCLUSIVE CAÇAMBA METÁLICA - MATERIAIS NA OPERAÇÃO. AF_06/2014</v>
          </cell>
          <cell r="C637" t="str">
            <v>H</v>
          </cell>
          <cell r="D637">
            <v>65.510000000000005</v>
          </cell>
        </row>
        <row r="638">
          <cell r="A638">
            <v>53794</v>
          </cell>
          <cell r="B638" t="str">
            <v>USINA DE CONCRETO FIXA, CAPACIDADE NOMINAL DE 90 A 120 M3/H, SEM SILO - MANUTENÇÃO. AF_07/2016</v>
          </cell>
          <cell r="C638" t="str">
            <v>H</v>
          </cell>
          <cell r="D638">
            <v>35</v>
          </cell>
        </row>
        <row r="639">
          <cell r="A639">
            <v>53797</v>
          </cell>
          <cell r="B639" t="str">
            <v>CAMINHÃO TOCO, PBT 16.000 KG, CARGA ÚTIL MÁX. 10.685 KG, DIST. ENTRE EIXOS 4,8 M, POTÊNCIA 189 CV, INCLUSIVE CARROCERIA FIXA ABERTA DE MADEIRA P/ TRANSPORTE GERAL DE CARGA SECA, DIMEN. APROX. 2,5 X 7,00 X 0,50 M - MATERIAIS NA OPERAÇÃO. AF_06/2014</v>
          </cell>
          <cell r="C639" t="str">
            <v>H</v>
          </cell>
          <cell r="D639">
            <v>75.34</v>
          </cell>
        </row>
        <row r="640">
          <cell r="A640">
            <v>53804</v>
          </cell>
          <cell r="B640" t="str">
            <v>VASSOURA MECÂNICA REBOCÁVEL COM ESCOVA CILÍNDRICA, LARGURA ÚTIL DE VARRIMENTO DE 2,44 M - MANUTENÇÃO. AF_06/2014</v>
          </cell>
          <cell r="C640" t="str">
            <v>H</v>
          </cell>
          <cell r="D640">
            <v>2.83</v>
          </cell>
        </row>
        <row r="641">
          <cell r="A641">
            <v>53806</v>
          </cell>
          <cell r="B641" t="str">
            <v>TRATOR DE ESTEIRAS, POTÊNCIA 170 HP, PESO OPERACIONAL 19 T, CAÇAMBA 5,2 M3 - MANUTENÇÃO. AF_06/2014</v>
          </cell>
          <cell r="C641" t="str">
            <v>H</v>
          </cell>
          <cell r="D641">
            <v>45.03</v>
          </cell>
        </row>
        <row r="642">
          <cell r="A642">
            <v>53810</v>
          </cell>
          <cell r="B642" t="str">
            <v>TRATOR DE ESTEIRAS, POTÊNCIA 150 HP, PESO OPERACIONAL 16,7 T, COM RODA MOTRIZ ELEVADA E LÂMINA 3,18 M3 - MANUTENÇÃO. AF_06/2014</v>
          </cell>
          <cell r="C642" t="str">
            <v>H</v>
          </cell>
          <cell r="D642">
            <v>45.31</v>
          </cell>
        </row>
        <row r="643">
          <cell r="A643">
            <v>53814</v>
          </cell>
          <cell r="B643" t="str">
            <v>TRATOR DE ESTEIRAS, POTÊNCIA 347 HP, PESO OPERACIONAL 38,5 T, COM LÂMINA 8,70 M3 - MANUTENÇÃO. AF_06/2014</v>
          </cell>
          <cell r="C643" t="str">
            <v>H</v>
          </cell>
          <cell r="D643">
            <v>148.41999999999999</v>
          </cell>
        </row>
        <row r="644">
          <cell r="A644">
            <v>53817</v>
          </cell>
          <cell r="B644" t="str">
            <v>TRATOR DE ESTEIRAS, POTÊNCIA 100 HP, PESO OPERACIONAL 9,4 T, COM LÂMINA 2,19 M3 - MATERIAIS NA OPERAÇÃO. AF_06/2014</v>
          </cell>
          <cell r="C644" t="str">
            <v>H</v>
          </cell>
          <cell r="D644">
            <v>40.4</v>
          </cell>
        </row>
        <row r="645">
          <cell r="A645">
            <v>53818</v>
          </cell>
          <cell r="B645" t="str">
            <v>ROLO COMPACTADOR VIBRATÓRIO REBOCÁVEL, CILINDRO DE AÇO LISO, POTÊNCIA DE TRAÇÃO DE 65 CV, PESO 4,7 T, IMPACTO DINÂMICO 18,3 T, LARGURA DE TRABALHO 1,67 M - DEPRECIAÇÃO. AF_02/2016</v>
          </cell>
          <cell r="C645" t="str">
            <v>H</v>
          </cell>
          <cell r="D645">
            <v>5.15</v>
          </cell>
        </row>
        <row r="646">
          <cell r="A646">
            <v>53827</v>
          </cell>
          <cell r="B646" t="str">
            <v>CAMINHÃO TOCO, PESO BRUTO TOTAL 14.300 KG, CARGA ÚTIL MÁXIMA 9590 KG, DISTÂNCIA ENTRE EIXOS 4,76 M, POTÊNCIA 185 CV (NÃO INCLUI CARROCERIA) - MATERIAIS NA OPERAÇÃO. AF_06/2014</v>
          </cell>
          <cell r="C646" t="str">
            <v>H</v>
          </cell>
          <cell r="D646">
            <v>73.760000000000005</v>
          </cell>
        </row>
        <row r="647">
          <cell r="A647">
            <v>53829</v>
          </cell>
          <cell r="B647" t="str">
            <v>CAMINHÃO TOCO, PESO BRUTO TOTAL 16.000 KG, CARGA ÚTIL MÁXIMA DE 10.685 KG, DISTÂNCIA ENTRE EIXOS 4,80 M, POTÊNCIA 189 CV EXCLUSIVE CARROCERIA - MATERIAIS NA OPERAÇÃO. AF_06/2014</v>
          </cell>
          <cell r="C647" t="str">
            <v>H</v>
          </cell>
          <cell r="D647">
            <v>75.34</v>
          </cell>
        </row>
        <row r="648">
          <cell r="A648">
            <v>53831</v>
          </cell>
          <cell r="B648" t="str">
            <v>CAMINHÃO PIPA 10.000 L TRUCADO, PESO BRUTO TOTAL 23.000 KG, CARGA ÚTIL MÁXIMA 15.935 KG, DISTÂNCIA ENTRE EIXOS 4,8 M, POTÊNCIA 230 CV, INCLUSIVE TANQUE DE AÇO PARA TRANSPORTE DE ÁGUA - MATERIAIS NA OPERAÇÃO. AF_06/2014</v>
          </cell>
          <cell r="C648" t="str">
            <v>H</v>
          </cell>
          <cell r="D648">
            <v>124.45</v>
          </cell>
        </row>
        <row r="649">
          <cell r="A649">
            <v>53840</v>
          </cell>
          <cell r="B649" t="str">
            <v>GRADE DE DISCO REBOCÁVEL COM 20 DISCOS 24" X 6 MM COM PNEUS PARA TRANSPORTE - DEPRECIAÇÃO. AF_06/2014</v>
          </cell>
          <cell r="C649" t="str">
            <v>H</v>
          </cell>
          <cell r="D649">
            <v>1.54</v>
          </cell>
        </row>
        <row r="650">
          <cell r="A650">
            <v>53841</v>
          </cell>
          <cell r="B650" t="str">
            <v>GRADE DE DISCO REBOCÁVEL COM 20 DISCOS 24" X 6 MM COM PNEUS PARA TRANSPORTE - MANUTENÇÃO. AF_06/2014</v>
          </cell>
          <cell r="C650" t="str">
            <v>H</v>
          </cell>
          <cell r="D650">
            <v>1.07</v>
          </cell>
        </row>
        <row r="651">
          <cell r="A651">
            <v>53849</v>
          </cell>
          <cell r="B651" t="str">
            <v>MOTONIVELADORA POTÊNCIA BÁSICA LÍQUIDA (PRIMEIRA MARCHA) 125 HP, PESO BRUTO 13032 KG, LARGURA DA LÂMINA DE 3,7 M - MATERIAIS NA OPERAÇÃO. AF_06/2014</v>
          </cell>
          <cell r="C651" t="str">
            <v>H</v>
          </cell>
          <cell r="D651">
            <v>54.14</v>
          </cell>
        </row>
        <row r="652">
          <cell r="A652">
            <v>53857</v>
          </cell>
          <cell r="B652" t="str">
            <v>PÁ CARREGADEIRA SOBRE RODAS, POTÊNCIA LÍQUIDA 128 HP, CAPACIDADE DA CAÇAMBA 1,7 A 2,8 M3, PESO OPERACIONAL 11632 KG - MANUTENÇÃO. AF_06/2014</v>
          </cell>
          <cell r="C652" t="str">
            <v>H</v>
          </cell>
          <cell r="D652">
            <v>26.94</v>
          </cell>
        </row>
        <row r="653">
          <cell r="A653">
            <v>53858</v>
          </cell>
          <cell r="B653" t="str">
            <v>PÁ CARREGADEIRA SOBRE RODAS, POTÊNCIA LÍQUIDA 128 HP, CAPACIDADE DA CAÇAMBA 1,7 A 2,8 M3, PESO OPERACIONAL 11632 KG - MATERIAIS NA OPERAÇÃO. AF_06/2014</v>
          </cell>
          <cell r="C653" t="str">
            <v>H</v>
          </cell>
          <cell r="D653">
            <v>51.74</v>
          </cell>
        </row>
        <row r="654">
          <cell r="A654">
            <v>53861</v>
          </cell>
          <cell r="B654" t="str">
            <v>PÁ CARREGADEIRA SOBRE RODAS, POTÊNCIA 197 HP, CAPACIDADE DA CAÇAMBA 2,5 A 3,5 M3, PESO OPERACIONAL 18338 KG - MANUTENÇÃO. AF_06/2014</v>
          </cell>
          <cell r="C654" t="str">
            <v>H</v>
          </cell>
          <cell r="D654">
            <v>37.36</v>
          </cell>
        </row>
        <row r="655">
          <cell r="A655">
            <v>53863</v>
          </cell>
          <cell r="B655" t="str">
            <v>MARTELETE OU ROMPEDOR PNEUMÁTICO MANUAL, 28 KG, COM SILENCIADOR - MANUTENÇÃO. AF_07/2016</v>
          </cell>
          <cell r="C655" t="str">
            <v>H</v>
          </cell>
          <cell r="D655">
            <v>2.0699999999999998</v>
          </cell>
        </row>
        <row r="656">
          <cell r="A656">
            <v>53865</v>
          </cell>
          <cell r="B656" t="str">
            <v>COMPRESSOR DE AR REBOCÁVEL, VAZÃO 189 PCM, PRESSÃO EFETIVA DE TRABALHO 102 PSI, MOTOR DIESEL, POTÊNCIA 63 CV - MATERIAIS NA OPERAÇÃO. AF_06/2015</v>
          </cell>
          <cell r="C656" t="str">
            <v>H</v>
          </cell>
          <cell r="D656">
            <v>30.49</v>
          </cell>
        </row>
        <row r="657">
          <cell r="A657">
            <v>53866</v>
          </cell>
          <cell r="B657" t="str">
            <v>BOMBA SUBMERSÍVEL ELÉTRICA TRIFÁSICA, POTÊNCIA 2,96 HP, Ø ROTOR 144 MM SEMI-ABERTO, BOCAL DE SAÍDA Ø 2, HM/Q = 2 MCA / 38,8 M3/H A 28 MCA / 5 M3/H - MATERIAIS NA OPERAÇÃO. AF_06/2014</v>
          </cell>
          <cell r="C657" t="str">
            <v>H</v>
          </cell>
          <cell r="D657">
            <v>1.57</v>
          </cell>
        </row>
        <row r="658">
          <cell r="A658">
            <v>53882</v>
          </cell>
          <cell r="B658" t="str">
            <v>CAMINHÃO PIPA 6.000 L, PESO BRUTO TOTAL 13.000 KG, DISTÂNCIA ENTRE EIXOS 4,80 M, POTÊNCIA 189 CV INCLUSIVE TANQUE DE AÇO PARA TRANSPORTE DE ÁGUA, CAPACIDADE 6 M3 - MANUTENÇÃO. AF_06/2014</v>
          </cell>
          <cell r="C658" t="str">
            <v>H</v>
          </cell>
          <cell r="D658">
            <v>20.58</v>
          </cell>
        </row>
        <row r="659">
          <cell r="A659">
            <v>55263</v>
          </cell>
          <cell r="B659" t="str">
            <v>ROLO COMPACTADOR DE PNEUS ESTÁTICO, PRESSÃO VARIÁVEL, POTÊNCIA 111 HP, PESO SEM/COM LASTRO 9,5 / 26 T, LARGURA DE TRABALHO 1,90 M - MATERIAIS NA OPERAÇÃO. AF_07/2014</v>
          </cell>
          <cell r="C659" t="str">
            <v>H</v>
          </cell>
          <cell r="D659">
            <v>41.67</v>
          </cell>
        </row>
        <row r="660">
          <cell r="A660">
            <v>73303</v>
          </cell>
          <cell r="B660" t="str">
            <v>GRUPO GERADOR ESTACIONÁRIO, MOTOR DIESEL POTÊNCIA 170 KVA - DEPRECIAÇÃO. AF_02/2016</v>
          </cell>
          <cell r="C660" t="str">
            <v>H</v>
          </cell>
          <cell r="D660">
            <v>4.3899999999999997</v>
          </cell>
        </row>
        <row r="661">
          <cell r="A661">
            <v>73307</v>
          </cell>
          <cell r="B661" t="str">
            <v>GRUPO GERADOR ESTACIONÁRIO, MOTOR DIESEL POTÊNCIA 170 KVA - MANUTENÇÃO. AF_02/2016</v>
          </cell>
          <cell r="C661" t="str">
            <v>H</v>
          </cell>
          <cell r="D661">
            <v>3.91</v>
          </cell>
        </row>
        <row r="662">
          <cell r="A662">
            <v>73309</v>
          </cell>
          <cell r="B662" t="str">
            <v>ROLO COMPACTADOR VIBRATÓRIO PÉ DE CARNEIRO PARA SOLOS, POTÊNCIA 80 HP, PESO OPERACIONAL SEM/COM LASTRO 7,4 / 8,8 T, LARGURA DE TRABALHO 1,68 M - DEPRECIAÇÃO. AF_02/2016</v>
          </cell>
          <cell r="C662" t="str">
            <v>H</v>
          </cell>
          <cell r="D662">
            <v>17.739999999999998</v>
          </cell>
        </row>
        <row r="663">
          <cell r="A663">
            <v>73311</v>
          </cell>
          <cell r="B663" t="str">
            <v>GRUPO GERADOR ESTACIONÁRIO, MOTOR DIESEL POTÊNCIA 170 KVA - MATERIAIS NA OPERAÇÃO. AF_02/2016</v>
          </cell>
          <cell r="C663" t="str">
            <v>H</v>
          </cell>
          <cell r="D663">
            <v>115.2</v>
          </cell>
        </row>
        <row r="664">
          <cell r="A664">
            <v>73313</v>
          </cell>
          <cell r="B664" t="str">
            <v>ROLO COMPACTADOR VIBRATÓRIO PÉ DE CARNEIRO PARA SOLOS, POTÊNCIA 80 HP, PESO OPERACIONAL SEM/COM LASTRO 7,4 / 8,8 T, LARGURA DE TRABALHO 1,68 M - JUROS. AF_02/2016</v>
          </cell>
          <cell r="C664" t="str">
            <v>H</v>
          </cell>
          <cell r="D664">
            <v>2.46</v>
          </cell>
        </row>
        <row r="665">
          <cell r="A665">
            <v>73315</v>
          </cell>
          <cell r="B665" t="str">
            <v>ROLO COMPACTADOR VIBRATÓRIO PÉ DE CARNEIRO PARA SOLOS, POTÊNCIA 80 HP, PESO OPERACIONAL SEM/COM LASTRO 7,4 / 8,8 T, LARGURA DE TRABALHO 1,68 M - MATERIAIS NA OPERAÇÃO. AF_02/2016</v>
          </cell>
          <cell r="C665" t="str">
            <v>H</v>
          </cell>
          <cell r="D665">
            <v>36.950000000000003</v>
          </cell>
        </row>
        <row r="666">
          <cell r="A666">
            <v>73335</v>
          </cell>
          <cell r="B666" t="str">
            <v>CAMINHÃO TOCO, PBT 14.300 KG, CARGA ÚTIL MÁX. 9.710 KG, DIST. ENTRE EIXOS 3,56 M, POTÊNCIA 185 CV, INCLUSIVE CARROCERIA FIXA ABERTA DE MADEIRA P/ TRANSPORTE GERAL DE CARGA SECA, DIMEN. APROX. 2,50 X 6,50 X 0,50 M - MANUTENÇÃO. AF_06/2014</v>
          </cell>
          <cell r="C666" t="str">
            <v>H</v>
          </cell>
          <cell r="D666">
            <v>19.72</v>
          </cell>
        </row>
        <row r="667">
          <cell r="A667">
            <v>73340</v>
          </cell>
          <cell r="B667" t="str">
            <v>CAMINHÃO TOCO, PBT 14.300 KG, CARGA ÚTIL MÁX. 9.710 KG, DIST. ENTRE EIXOS 3,56 M, POTÊNCIA 185 CV, INCLUSIVE CARROCERIA FIXA ABERTA DE MADEIRA P/ TRANSPORTE GERAL DE CARGA SECA, DIMEN. APROX. 2,50 X 6,50 X 0,50 M - MATERIAIS NA OPERAÇÃO. AF_06/2014</v>
          </cell>
          <cell r="C667" t="str">
            <v>H</v>
          </cell>
          <cell r="D667">
            <v>52.7</v>
          </cell>
        </row>
        <row r="668">
          <cell r="A668">
            <v>83361</v>
          </cell>
          <cell r="B668" t="str">
            <v>ESPARGIDOR DE ASFALTO PRESSURIZADO, TANQUE 6 M3 COM ISOLAÇÃO TÉRMICA, AQUECIDO COM 2 MAÇARICOS, COM BARRA ESPARGIDORA 3,60 M, MONTADO SOBRE CAMINHÃO  TOCO, PBT 14.300 KG, POTÊNCIA 185 CV - MANUTENÇÃO. AF_08/2015</v>
          </cell>
          <cell r="C668" t="str">
            <v>H</v>
          </cell>
          <cell r="D668">
            <v>11.41</v>
          </cell>
        </row>
        <row r="669">
          <cell r="A669">
            <v>83761</v>
          </cell>
          <cell r="B669" t="str">
            <v>GRUPO DE SOLDAGEM COM GERADOR A DIESEL 60 CV PARA SOLDA ELÉTRICA, SOBRE 04 RODAS, COM MOTOR 4 CILINDROS 600 A - DEPRECIAÇÃO. AF_02/2016</v>
          </cell>
          <cell r="C669" t="str">
            <v>H</v>
          </cell>
          <cell r="D669">
            <v>9.36</v>
          </cell>
        </row>
        <row r="670">
          <cell r="A670">
            <v>83762</v>
          </cell>
          <cell r="B670" t="str">
            <v>GRUPO DE SOLDAGEM COM GERADOR A DIESEL 60 CV PARA SOLDA ELÉTRICA, SOBRE 04 RODAS, COM MOTOR 4 CILINDROS 600 A - MANUTENÇÃO. AF_02/2016</v>
          </cell>
          <cell r="C670" t="str">
            <v>H</v>
          </cell>
          <cell r="D670">
            <v>11.7</v>
          </cell>
        </row>
        <row r="671">
          <cell r="A671">
            <v>83763</v>
          </cell>
          <cell r="B671" t="str">
            <v>GRUPO DE SOLDAGEM COM GERADOR A DIESEL 60 CV PARA SOLDA ELÉTRICA, SOBRE 04 RODAS, COM MOTOR 4 CILINDROS 600 A - MATERIAIS NA OPERAÇÃO. AF_02/2016</v>
          </cell>
          <cell r="C671" t="str">
            <v>H</v>
          </cell>
          <cell r="D671">
            <v>32.46</v>
          </cell>
        </row>
        <row r="672">
          <cell r="A672">
            <v>83764</v>
          </cell>
          <cell r="B672" t="str">
            <v>GRUPO DE SOLDAGEM COM GERADOR A DIESEL 60 CV PARA SOLDA ELÉTRICA, SOBRE 04 RODAS, COM MOTOR 4 CILINDROS 600 A - JUROS. AF_02/2016</v>
          </cell>
          <cell r="C672" t="str">
            <v>H</v>
          </cell>
          <cell r="D672">
            <v>1.05</v>
          </cell>
        </row>
        <row r="673">
          <cell r="A673">
            <v>87026</v>
          </cell>
          <cell r="B673" t="str">
            <v>GRADE DE DISCO REBOCÁVEL COM 20 DISCOS 24" X 6 MM COM PNEUS PARA TRANSPORTE - JUROS. AF_06/2014</v>
          </cell>
          <cell r="C673" t="str">
            <v>H</v>
          </cell>
          <cell r="D673">
            <v>0.21</v>
          </cell>
        </row>
        <row r="674">
          <cell r="A674">
            <v>87441</v>
          </cell>
          <cell r="B674" t="str">
            <v>BETONEIRA CAPACIDADE NOMINAL 400 L, CAPACIDADE DE MISTURA 310 L, MOTOR A DIESEL POTÊNCIA 5,0 HP, SEM CARREGADOR - DEPRECIAÇÃO. AF_06/2014</v>
          </cell>
          <cell r="C674" t="str">
            <v>H</v>
          </cell>
          <cell r="D674">
            <v>0.32</v>
          </cell>
        </row>
        <row r="675">
          <cell r="A675">
            <v>87442</v>
          </cell>
          <cell r="B675" t="str">
            <v>BETONEIRA CAPACIDADE NOMINAL 400 L, CAPACIDADE DE MISTURA 310 L, MOTOR A DIESEL POTÊNCIA 5,0 HP, SEM CARREGADOR - JUROS. AF_06/2014</v>
          </cell>
          <cell r="C675" t="str">
            <v>H</v>
          </cell>
          <cell r="D675">
            <v>0.03</v>
          </cell>
        </row>
        <row r="676">
          <cell r="A676">
            <v>87443</v>
          </cell>
          <cell r="B676" t="str">
            <v>BETONEIRA CAPACIDADE NOMINAL 400 L, CAPACIDADE DE MISTURA 310 L, MOTOR A DIESEL POTÊNCIA 5,0 HP, SEM CARREGADOR - MANUTENÇÃO. AF_06/2014</v>
          </cell>
          <cell r="C676" t="str">
            <v>H</v>
          </cell>
          <cell r="D676">
            <v>0.3</v>
          </cell>
        </row>
        <row r="677">
          <cell r="A677">
            <v>87444</v>
          </cell>
          <cell r="B677" t="str">
            <v>BETONEIRA CAPACIDADE NOMINAL 400 L, CAPACIDADE DE MISTURA 310 L, MOTOR A DIESEL POTÊNCIA 5,0 HP, SEM CARREGADOR - MATERIAIS NA OPERAÇÃO. AF_06/2014</v>
          </cell>
          <cell r="C677" t="str">
            <v>H</v>
          </cell>
          <cell r="D677">
            <v>2.74</v>
          </cell>
        </row>
        <row r="678">
          <cell r="A678">
            <v>88387</v>
          </cell>
          <cell r="B678" t="str">
            <v>MISTURADOR DE ARGAMASSA, EIXO HORIZONTAL, CAPACIDADE DE MISTURA 300 KG, MOTOR ELÉTRICO POTÊNCIA 5 CV - DEPRECIAÇÃO. AF_06/2014</v>
          </cell>
          <cell r="C678" t="str">
            <v>H</v>
          </cell>
          <cell r="D678">
            <v>0.63</v>
          </cell>
        </row>
        <row r="679">
          <cell r="A679">
            <v>88389</v>
          </cell>
          <cell r="B679" t="str">
            <v>MISTURADOR DE ARGAMASSA, EIXO HORIZONTAL, CAPACIDADE DE MISTURA 300 KG, MOTOR ELÉTRICO POTÊNCIA 5 CV - JUROS. AF_06/2014</v>
          </cell>
          <cell r="C679" t="str">
            <v>H</v>
          </cell>
          <cell r="D679">
            <v>7.0000000000000007E-2</v>
          </cell>
        </row>
        <row r="680">
          <cell r="A680">
            <v>88390</v>
          </cell>
          <cell r="B680" t="str">
            <v>MISTURADOR DE ARGAMASSA, EIXO HORIZONTAL, CAPACIDADE DE MISTURA 300 KG, MOTOR ELÉTRICO POTÊNCIA 5 CV - MANUTENÇÃO. AF_06/2014</v>
          </cell>
          <cell r="C680" t="str">
            <v>H</v>
          </cell>
          <cell r="D680">
            <v>0.79</v>
          </cell>
        </row>
        <row r="681">
          <cell r="A681">
            <v>88391</v>
          </cell>
          <cell r="B681" t="str">
            <v>MISTURADOR DE ARGAMASSA, EIXO HORIZONTAL, CAPACIDADE DE MISTURA 300 KG, MOTOR ELÉTRICO POTÊNCIA 5 CV - MATERIAIS NA OPERAÇÃO. AF_06/2014</v>
          </cell>
          <cell r="C681" t="str">
            <v>H</v>
          </cell>
          <cell r="D681">
            <v>2.56</v>
          </cell>
        </row>
        <row r="682">
          <cell r="A682">
            <v>88394</v>
          </cell>
          <cell r="B682" t="str">
            <v>MISTURADOR DE ARGAMASSA, EIXO HORIZONTAL, CAPACIDADE DE MISTURA 600 KG, MOTOR ELÉTRICO POTÊNCIA 7,5 CV - DEPRECIAÇÃO. AF_06/2014</v>
          </cell>
          <cell r="C682" t="str">
            <v>H</v>
          </cell>
          <cell r="D682">
            <v>0.75</v>
          </cell>
        </row>
        <row r="683">
          <cell r="A683">
            <v>88395</v>
          </cell>
          <cell r="B683" t="str">
            <v>MISTURADOR DE ARGAMASSA, EIXO HORIZONTAL, CAPACIDADE DE MISTURA 600 KG, MOTOR ELÉTRICO POTÊNCIA 7,5 CV - JUROS. AF_06/2014</v>
          </cell>
          <cell r="C683" t="str">
            <v>H</v>
          </cell>
          <cell r="D683">
            <v>0.09</v>
          </cell>
        </row>
        <row r="684">
          <cell r="A684">
            <v>88396</v>
          </cell>
          <cell r="B684" t="str">
            <v>MISTURADOR DE ARGAMASSA, EIXO HORIZONTAL, CAPACIDADE DE MISTURA 600 KG, MOTOR ELÉTRICO POTÊNCIA 7,5 CV - MANUTENÇÃO. AF_06/2014</v>
          </cell>
          <cell r="C684" t="str">
            <v>H</v>
          </cell>
          <cell r="D684">
            <v>0.94</v>
          </cell>
        </row>
        <row r="685">
          <cell r="A685">
            <v>88397</v>
          </cell>
          <cell r="B685" t="str">
            <v>MISTURADOR DE ARGAMASSA, EIXO HORIZONTAL, CAPACIDADE DE MISTURA 600 KG, MOTOR ELÉTRICO POTÊNCIA 7,5 CV - MATERIAIS NA OPERAÇÃO. AF_06/2014</v>
          </cell>
          <cell r="C685" t="str">
            <v>H</v>
          </cell>
          <cell r="D685">
            <v>3.84</v>
          </cell>
        </row>
        <row r="686">
          <cell r="A686">
            <v>88400</v>
          </cell>
          <cell r="B686" t="str">
            <v>MISTURADOR DE ARGAMASSA, EIXO HORIZONTAL, CAPACIDADE DE MISTURA 160 KG, MOTOR ELÉTRICO POTÊNCIA 3 CV - DEPRECIAÇÃO. AF_06/2014</v>
          </cell>
          <cell r="C686" t="str">
            <v>H</v>
          </cell>
          <cell r="D686">
            <v>0.6</v>
          </cell>
        </row>
        <row r="687">
          <cell r="A687">
            <v>88401</v>
          </cell>
          <cell r="B687" t="str">
            <v>MISTURADOR DE ARGAMASSA, EIXO HORIZONTAL, CAPACIDADE DE MISTURA 160 KG, MOTOR ELÉTRICO POTÊNCIA 3 CV - JUROS. AF_06/2014</v>
          </cell>
          <cell r="C687" t="str">
            <v>H</v>
          </cell>
          <cell r="D687">
            <v>7.0000000000000007E-2</v>
          </cell>
        </row>
        <row r="688">
          <cell r="A688">
            <v>88402</v>
          </cell>
          <cell r="B688" t="str">
            <v>MISTURADOR DE ARGAMASSA, EIXO HORIZONTAL, CAPACIDADE DE MISTURA 160 KG, MOTOR ELÉTRICO POTÊNCIA 3 CV - MANUTENÇÃO. AF_06/2014</v>
          </cell>
          <cell r="C688" t="str">
            <v>H</v>
          </cell>
          <cell r="D688">
            <v>0.75</v>
          </cell>
        </row>
        <row r="689">
          <cell r="A689">
            <v>88403</v>
          </cell>
          <cell r="B689" t="str">
            <v>MISTURADOR DE ARGAMASSA, EIXO HORIZONTAL, CAPACIDADE DE MISTURA 160 KG, MOTOR ELÉTRICO POTÊNCIA 3 CV - MATERIAIS NA OPERAÇÃO. AF_06/2014</v>
          </cell>
          <cell r="C689" t="str">
            <v>H</v>
          </cell>
          <cell r="D689">
            <v>1.54</v>
          </cell>
        </row>
        <row r="690">
          <cell r="A690">
            <v>88419</v>
          </cell>
          <cell r="B690" t="str">
            <v>PROJETOR DE ARGAMASSA, CAPACIDADE DE PROJEÇÃO 1,5 M3/H, ALCANCE DE 30 ATÉ 60 M, MOTOR ELÉTRICO POTÊNCIA 7,5 HP - DEPRECIAÇÃO. AF_06/2014</v>
          </cell>
          <cell r="C690" t="str">
            <v>H</v>
          </cell>
          <cell r="D690">
            <v>3.91</v>
          </cell>
        </row>
        <row r="691">
          <cell r="A691">
            <v>88422</v>
          </cell>
          <cell r="B691" t="str">
            <v>PROJETOR DE ARGAMASSA, CAPACIDADE DE PROJEÇÃO 1,5 M3/H, ALCANCE DE 30 ATÉ 60 M, MOTOR ELÉTRICO POTÊNCIA 7,5 HP - JUROS. AF_06/2014</v>
          </cell>
          <cell r="C691" t="str">
            <v>H</v>
          </cell>
          <cell r="D691">
            <v>0.46</v>
          </cell>
        </row>
        <row r="692">
          <cell r="A692">
            <v>88425</v>
          </cell>
          <cell r="B692" t="str">
            <v>PROJETOR DE ARGAMASSA, CAPACIDADE DE PROJEÇÃO 1,5 M3/H, ALCANCE DE 30 ATÉ 60 M, MOTOR ELÉTRICO POTÊNCIA 7,5 HP - MANUTENÇÃO. AF_06/2014</v>
          </cell>
          <cell r="C692" t="str">
            <v>H</v>
          </cell>
          <cell r="D692">
            <v>4.28</v>
          </cell>
        </row>
        <row r="693">
          <cell r="A693">
            <v>88427</v>
          </cell>
          <cell r="B693" t="str">
            <v>PROJETOR DE ARGAMASSA, CAPACIDADE DE PROJEÇÃO 1,5 M3/H, ALCANCE DE 30 ATÉ 60 M, MOTOR ELÉTRICO POTÊNCIA 7,5 HP - MATERIAIS NA OPERAÇÃO. AF_06/2014</v>
          </cell>
          <cell r="C693" t="str">
            <v>H</v>
          </cell>
          <cell r="D693">
            <v>3.9</v>
          </cell>
        </row>
        <row r="694">
          <cell r="A694">
            <v>88434</v>
          </cell>
          <cell r="B694" t="str">
            <v>PROJETOR DE ARGAMASSA, CAPACIDADE DE PROJEÇÃO 2 M3/H, ALCANCE ATÉ 50 M, MOTOR ELÉTRICO POTÊNCIA 7,5 HP - DEPRECIAÇÃO. AF_06/2014</v>
          </cell>
          <cell r="C694" t="str">
            <v>H</v>
          </cell>
          <cell r="D694">
            <v>5.19</v>
          </cell>
        </row>
        <row r="695">
          <cell r="A695">
            <v>88435</v>
          </cell>
          <cell r="B695" t="str">
            <v>PROJETOR DE ARGAMASSA, CAPACIDADE DE PROJEÇÃO 2 M3/H, ALCANCE ATÉ 50 M, MOTOR ELÉTRICO POTÊNCIA 7,5 HP - JUROS. AF_06/2014</v>
          </cell>
          <cell r="C695" t="str">
            <v>H</v>
          </cell>
          <cell r="D695">
            <v>0.61</v>
          </cell>
        </row>
        <row r="696">
          <cell r="A696">
            <v>88436</v>
          </cell>
          <cell r="B696" t="str">
            <v>PROJETOR DE ARGAMASSA, CAPACIDADE DE PROJEÇÃO 2 M3/H, ALCANCE ATÉ 50 M, MOTOR ELÉTRICO POTÊNCIA 7,5 HP - MANUTENÇÃO. AF_06/2014</v>
          </cell>
          <cell r="C696" t="str">
            <v>H</v>
          </cell>
          <cell r="D696">
            <v>5.68</v>
          </cell>
        </row>
        <row r="697">
          <cell r="A697">
            <v>88437</v>
          </cell>
          <cell r="B697" t="str">
            <v>PROJETOR DE ARGAMASSA, CAPACIDADE DE PROJEÇÃO 2 M3/H, ALCANCE ATÉ 50 M, MOTOR ELÉTRICO POTÊNCIA 7,5 HP - MATERIAIS NA OPERAÇÃO. AF_06/2014</v>
          </cell>
          <cell r="C697" t="str">
            <v>H</v>
          </cell>
          <cell r="D697">
            <v>3.9</v>
          </cell>
        </row>
        <row r="698">
          <cell r="A698">
            <v>88569</v>
          </cell>
          <cell r="B698" t="str">
            <v>ESPARGIDOR DE ASFALTO PRESSURIZADO COM TANQUE DE 2500 L, REBOCÁVEL COM MOTOR A GASOLINA POTÊNCIA 3,4 HP - DEPRECIAÇÃO. AF_07/2014</v>
          </cell>
          <cell r="C698" t="str">
            <v>H</v>
          </cell>
          <cell r="D698">
            <v>2.46</v>
          </cell>
        </row>
        <row r="699">
          <cell r="A699">
            <v>88570</v>
          </cell>
          <cell r="B699" t="str">
            <v>ESPARGIDOR DE ASFALTO PRESSURIZADO COM TANQUE DE 2500 L, REBOCÁVEL COM MOTOR A GASOLINA POTÊNCIA 3,4 HP - JUROS. AF_07/2014</v>
          </cell>
          <cell r="C699" t="str">
            <v>H</v>
          </cell>
          <cell r="D699">
            <v>0.53</v>
          </cell>
        </row>
        <row r="700">
          <cell r="A700">
            <v>88826</v>
          </cell>
          <cell r="B700" t="str">
            <v>BETONEIRA CAPACIDADE NOMINAL DE 400 L, CAPACIDADE DE MISTURA 280 L, MOTOR ELÉTRICO TRIFÁSICO POTÊNCIA DE 2 CV, SEM CARREGADOR - DEPRECIAÇÃO. AF_10/2014</v>
          </cell>
          <cell r="C700" t="str">
            <v>H</v>
          </cell>
          <cell r="D700">
            <v>0.24</v>
          </cell>
        </row>
        <row r="701">
          <cell r="A701">
            <v>88827</v>
          </cell>
          <cell r="B701" t="str">
            <v>BETONEIRA CAPACIDADE NOMINAL DE 400 L, CAPACIDADE DE MISTURA 280 L, MOTOR ELÉTRICO TRIFÁSICO POTÊNCIA DE 2 CV, SEM CARREGADOR - JUROS. AF_10/2014</v>
          </cell>
          <cell r="C701" t="str">
            <v>H</v>
          </cell>
          <cell r="D701">
            <v>0.02</v>
          </cell>
        </row>
        <row r="702">
          <cell r="A702">
            <v>88828</v>
          </cell>
          <cell r="B702" t="str">
            <v>BETONEIRA CAPACIDADE NOMINAL DE 400 L, CAPACIDADE DE MISTURA 280 L, MOTOR ELÉTRICO TRIFÁSICO POTÊNCIA DE 2 CV, SEM CARREGADOR - MANUTENÇÃO. AF_10/2014</v>
          </cell>
          <cell r="C702" t="str">
            <v>H</v>
          </cell>
          <cell r="D702">
            <v>0.22</v>
          </cell>
        </row>
        <row r="703">
          <cell r="A703">
            <v>88829</v>
          </cell>
          <cell r="B703" t="str">
            <v>BETONEIRA CAPACIDADE NOMINAL DE 400 L, CAPACIDADE DE MISTURA 280 L, MOTOR ELÉTRICO TRIFÁSICO POTÊNCIA DE 2 CV, SEM CARREGADOR - MATERIAIS NA OPERAÇÃO. AF_10/2014</v>
          </cell>
          <cell r="C703" t="str">
            <v>H</v>
          </cell>
          <cell r="D703">
            <v>1.02</v>
          </cell>
        </row>
        <row r="704">
          <cell r="A704">
            <v>88832</v>
          </cell>
          <cell r="B704" t="str">
            <v>ESCAVADEIRA HIDRÁULICA SOBRE ESTEIRAS, CAÇAMBA 0,80 M3, PESO OPERACIONAL 17,8 T, POTÊNCIA LÍQUIDA 110 HP - DEPRECIAÇÃO. AF_10/2014</v>
          </cell>
          <cell r="C704" t="str">
            <v>H</v>
          </cell>
          <cell r="D704">
            <v>25.11</v>
          </cell>
        </row>
        <row r="705">
          <cell r="A705">
            <v>88834</v>
          </cell>
          <cell r="B705" t="str">
            <v>ESCAVADEIRA HIDRÁULICA SOBRE ESTEIRAS, CAÇAMBA 0,80 M3, PESO OPERACIONAL 17,8 T, POTÊNCIA LÍQUIDA 110 HP - JUROS. AF_10/2014</v>
          </cell>
          <cell r="C705" t="str">
            <v>H</v>
          </cell>
          <cell r="D705">
            <v>3.4</v>
          </cell>
        </row>
        <row r="706">
          <cell r="A706">
            <v>88835</v>
          </cell>
          <cell r="B706" t="str">
            <v>ESCAVADEIRA HIDRÁULICA SOBRE ESTEIRAS, CAÇAMBA 0,80 M3, PESO OPERACIONAL 17,8 T, POTÊNCIA LÍQUIDA 110 HP - MANUTENÇÃO. AF_10/2014</v>
          </cell>
          <cell r="C706" t="str">
            <v>H</v>
          </cell>
          <cell r="D706">
            <v>31.39</v>
          </cell>
        </row>
        <row r="707">
          <cell r="A707">
            <v>88836</v>
          </cell>
          <cell r="B707" t="str">
            <v>ESCAVADEIRA HIDRÁULICA SOBRE ESTEIRAS, CAÇAMBA 0,80 M3, PESO OPERACIONAL 17,8 T, POTÊNCIA LÍQUIDA 110 HP - MATERIAIS NA OPERAÇÃO. AF_10/2014</v>
          </cell>
          <cell r="C707" t="str">
            <v>H</v>
          </cell>
          <cell r="D707">
            <v>41.29</v>
          </cell>
        </row>
        <row r="708">
          <cell r="A708">
            <v>88839</v>
          </cell>
          <cell r="B708" t="str">
            <v>TRATOR DE ESTEIRAS, POTÊNCIA 125 HP, PESO OPERACIONAL 12,9 T, COM LÂMINA 2,7 M3 - DEPRECIAÇÃO. AF_10/2014</v>
          </cell>
          <cell r="C708" t="str">
            <v>H</v>
          </cell>
          <cell r="D708">
            <v>20.46</v>
          </cell>
        </row>
        <row r="709">
          <cell r="A709">
            <v>88840</v>
          </cell>
          <cell r="B709" t="str">
            <v>TRATOR DE ESTEIRAS, POTÊNCIA 125 HP, PESO OPERACIONAL 12,9 T, COM LÂMINA 2,7 M3 - JUROS. AF_10/2014</v>
          </cell>
          <cell r="C709" t="str">
            <v>H</v>
          </cell>
          <cell r="D709">
            <v>4.5999999999999996</v>
          </cell>
        </row>
        <row r="710">
          <cell r="A710">
            <v>88841</v>
          </cell>
          <cell r="B710" t="str">
            <v>TRATOR DE ESTEIRAS, POTÊNCIA 125 HP, PESO OPERACIONAL 12,9 T, COM LÂMINA 2,7 M3 - MANUTENÇÃO. AF_10/2014</v>
          </cell>
          <cell r="C710" t="str">
            <v>H</v>
          </cell>
          <cell r="D710">
            <v>36.58</v>
          </cell>
        </row>
        <row r="711">
          <cell r="A711">
            <v>88842</v>
          </cell>
          <cell r="B711" t="str">
            <v>TRATOR DE ESTEIRAS, POTÊNCIA 125 HP, PESO OPERACIONAL 12,9 T, COM LÂMINA 2,7 M3 - MATERIAIS NA OPERAÇÃO. AF_10/2014</v>
          </cell>
          <cell r="C711" t="str">
            <v>H</v>
          </cell>
          <cell r="D711">
            <v>50.54</v>
          </cell>
        </row>
        <row r="712">
          <cell r="A712">
            <v>88847</v>
          </cell>
          <cell r="B712" t="str">
            <v>USINA DE LAMA ASFÁLTICA, PROD 30 A 50 T/H, SILO DE AGREGADO 7 M3, RESERVATÓRIOS PARA EMULSÃO E ÁGUA DE 2,3 M3 CADA, MISTURADOR TIPO PUG MILL A SER MONTADO SOBRE CAMINHÃO - DEPRECIAÇÃO. AF_10/2014</v>
          </cell>
          <cell r="C712" t="str">
            <v>H</v>
          </cell>
          <cell r="D712">
            <v>14.55</v>
          </cell>
        </row>
        <row r="713">
          <cell r="A713">
            <v>88848</v>
          </cell>
          <cell r="B713" t="str">
            <v>USINA DE LAMA ASFÁLTICA, PROD 30 A 50 T/H, SILO DE AGREGADO 7 M3, RESERVATÓRIOS PARA EMULSÃO E ÁGUA DE 2,3 M3 CADA, MISTURADOR TIPO PUG MILL A SER MONTADO SOBRE CAMINHÃO - JUROS. AF_10/2014</v>
          </cell>
          <cell r="C713" t="str">
            <v>H</v>
          </cell>
          <cell r="D713">
            <v>3.05</v>
          </cell>
        </row>
        <row r="714">
          <cell r="A714">
            <v>88853</v>
          </cell>
          <cell r="B714" t="str">
            <v>MOTOBOMBA CENTRÍFUGA, MOTOR A GASOLINA, POTÊNCIA 5,42 HP, BOCAIS 1 1/2" X 1", DIÂMETRO ROTOR 143 MM HM/Q = 6 MCA / 16,8 M3/H A 38 MCA / 6,6 M3/H - DEPRECIAÇÃO. AF_06/2014</v>
          </cell>
          <cell r="C714" t="str">
            <v>H</v>
          </cell>
          <cell r="D714">
            <v>0.16</v>
          </cell>
        </row>
        <row r="715">
          <cell r="A715">
            <v>88854</v>
          </cell>
          <cell r="B715" t="str">
            <v>MOTOBOMBA CENTRÍFUGA, MOTOR A GASOLINA, POTÊNCIA 5,42 HP, BOCAIS 1 1/2" X 1", DIÂMETRO ROTOR 143 MM HM/Q = 6 MCA / 16,8 M3/H A 38 MCA / 6,6 M3/H - JUROS. AF_06/2014</v>
          </cell>
          <cell r="C715" t="str">
            <v>H</v>
          </cell>
          <cell r="D715">
            <v>0.01</v>
          </cell>
        </row>
        <row r="716">
          <cell r="A716">
            <v>88855</v>
          </cell>
          <cell r="B716" t="str">
            <v>GRADE DE DISCO CONTROLE REMOTO REBOCÁVEL, COM 24 DISCOS 24 X 6 MM COM PNEUS PARA TRANSPORTE - DEPRECIAÇÃO. AF_06/2014</v>
          </cell>
          <cell r="C716" t="str">
            <v>H</v>
          </cell>
          <cell r="D716">
            <v>1.96</v>
          </cell>
        </row>
        <row r="717">
          <cell r="A717">
            <v>88856</v>
          </cell>
          <cell r="B717" t="str">
            <v>GRADE DE DISCO CONTROLE REMOTO REBOCÁVEL, COM 24 DISCOS 24 X 6 MM COM PNEUS PARA TRANSPORTE - JUROS. AF_06/2014</v>
          </cell>
          <cell r="C717" t="str">
            <v>H</v>
          </cell>
          <cell r="D717">
            <v>0.27</v>
          </cell>
        </row>
        <row r="718">
          <cell r="A718">
            <v>88857</v>
          </cell>
          <cell r="B718" t="str">
            <v>RETROESCAVADEIRA SOBRE RODAS COM CARREGADEIRA, TRAÇÃO 4X4, POTÊNCIA LÍQ. 88 HP, CAÇAMBA CARREG. CAP. MÍN. 1 M3, CAÇAMBA RETRO CAP. 0,26 M3, PESO OPERACIONAL MÍN. 6.674 KG, PROFUNDIDADE ESCAVAÇÃO MÁX. 4,37 M - DEPRECIAÇÃO. AF_06/2014</v>
          </cell>
          <cell r="C718" t="str">
            <v>H</v>
          </cell>
          <cell r="D718">
            <v>14.89</v>
          </cell>
        </row>
        <row r="719">
          <cell r="A719">
            <v>88858</v>
          </cell>
          <cell r="B719" t="str">
            <v>RETROESCAVADEIRA SOBRE RODAS COM CARREGADEIRA, TRAÇÃO 4X4, POTÊNCIA LÍQ. 88 HP, CAÇAMBA CARREG. CAP. MÍN. 1 M3, CAÇAMBA RETRO CAP. 0,26 M3, PESO OPERACIONAL MÍN. 6.674 KG, PROFUNDIDADE ESCAVAÇÃO MÁX. 4,37 M - JUROS. AF_06/2014</v>
          </cell>
          <cell r="C719" t="str">
            <v>H</v>
          </cell>
          <cell r="D719">
            <v>2.02</v>
          </cell>
        </row>
        <row r="720">
          <cell r="A720">
            <v>88859</v>
          </cell>
          <cell r="B720" t="str">
            <v>RETROESCAVADEIRA SOBRE RODAS COM CARREGADEIRA, TRAÇÃO 4X2, POTÊNCIA LÍQ. 79 HP, CAÇAMBA CARREG. CAP. MÍN. 1 M3, CAÇAMBA RETRO CAP. 0,20 M3, PESO OPERACIONAL MÍN. 6.570 KG, PROFUNDIDADE ESCAVAÇÃO MÁX. 4,37 M - DEPRECIAÇÃO. AF_06/2014</v>
          </cell>
          <cell r="C720" t="str">
            <v>H</v>
          </cell>
          <cell r="D720">
            <v>13.24</v>
          </cell>
        </row>
        <row r="721">
          <cell r="A721">
            <v>88860</v>
          </cell>
          <cell r="B721" t="str">
            <v>RETROESCAVADEIRA SOBRE RODAS COM CARREGADEIRA, TRAÇÃO 4X2, POTÊNCIA LÍQ. 79 HP, CAÇAMBA CARREG. CAP. MÍN. 1 M3, CAÇAMBA RETRO CAP. 0,20 M3, PESO OPERACIONAL MÍN. 6.570 KG, PROFUNDIDADE ESCAVAÇÃO MÁX. 4,37 M - JUROS. AF_06/2014</v>
          </cell>
          <cell r="C721" t="str">
            <v>H</v>
          </cell>
          <cell r="D721">
            <v>1.79</v>
          </cell>
        </row>
        <row r="722">
          <cell r="A722">
            <v>88900</v>
          </cell>
          <cell r="B722" t="str">
            <v>ESCAVADEIRA HIDRÁULICA SOBRE ESTEIRAS, CAÇAMBA 1,20 M3, PESO OPERACIONAL 21 T, POTÊNCIA BRUTA 155 HP - DEPRECIAÇÃO. AF_06/2014</v>
          </cell>
          <cell r="C722" t="str">
            <v>H</v>
          </cell>
          <cell r="D722">
            <v>29.28</v>
          </cell>
        </row>
        <row r="723">
          <cell r="A723">
            <v>88902</v>
          </cell>
          <cell r="B723" t="str">
            <v>ESCAVADEIRA HIDRÁULICA SOBRE ESTEIRAS, CAÇAMBA 1,20 M3, PESO OPERACIONAL 21 T, POTÊNCIA BRUTA 155 HP - JUROS. AF_06/2014</v>
          </cell>
          <cell r="C723" t="str">
            <v>H</v>
          </cell>
          <cell r="D723">
            <v>3.97</v>
          </cell>
        </row>
        <row r="724">
          <cell r="A724">
            <v>88903</v>
          </cell>
          <cell r="B724" t="str">
            <v>ESCAVADEIRA HIDRÁULICA SOBRE ESTEIRAS, CAÇAMBA 1,20 M3, PESO OPERACIONAL 21 T, POTÊNCIA BRUTA 155 HP - MANUTENÇÃO. AF_06/2014</v>
          </cell>
          <cell r="C724" t="str">
            <v>H</v>
          </cell>
          <cell r="D724">
            <v>36.6</v>
          </cell>
        </row>
        <row r="725">
          <cell r="A725">
            <v>88904</v>
          </cell>
          <cell r="B725" t="str">
            <v>ESCAVADEIRA HIDRÁULICA SOBRE ESTEIRAS, CAÇAMBA 1,20 M3, PESO OPERACIONAL 21 T, POTÊNCIA BRUTA 155 HP - MATERIAIS NA OPERAÇÃO. AF_06/2014</v>
          </cell>
          <cell r="C725" t="str">
            <v>H</v>
          </cell>
          <cell r="D725">
            <v>58.16</v>
          </cell>
        </row>
        <row r="726">
          <cell r="A726">
            <v>89009</v>
          </cell>
          <cell r="B726" t="str">
            <v>TRATOR DE ESTEIRAS, POTÊNCIA 150 HP, PESO OPERACIONAL 16,7 T, COM RODA MOTRIZ ELEVADA E LÂMINA 3,18 M3 - DEPRECIAÇÃO. AF_06/2014</v>
          </cell>
          <cell r="C726" t="str">
            <v>H</v>
          </cell>
          <cell r="D726">
            <v>25.34</v>
          </cell>
        </row>
        <row r="727">
          <cell r="A727">
            <v>89010</v>
          </cell>
          <cell r="B727" t="str">
            <v>TRATOR DE ESTEIRAS, POTÊNCIA 150 HP, PESO OPERACIONAL 16,7 T, COM RODA MOTRIZ ELEVADA E LÂMINA 3,18 M3 - JUROS. AF_06/2014</v>
          </cell>
          <cell r="C727" t="str">
            <v>H</v>
          </cell>
          <cell r="D727">
            <v>5.7</v>
          </cell>
        </row>
        <row r="728">
          <cell r="A728">
            <v>89011</v>
          </cell>
          <cell r="B728" t="str">
            <v>RETROESCAVADEIRA SOBRE RODAS COM CARREGADEIRA, TRAÇÃO 4X4, POTÊNCIA LÍQ. 72 HP, CAÇAMBA CARREG. CAP. MÍN. 0,79 M3, CAÇAMBA RETRO CAP. 0,18 M3, PESO OPERACIONAL MÍN. 7.140 KG, PROFUNDIDADE ESCAVAÇÃO MÁX. 4,50 M - DEPRECIAÇÃO. AF_06/2014</v>
          </cell>
          <cell r="C728" t="str">
            <v>H</v>
          </cell>
          <cell r="D728">
            <v>14.37</v>
          </cell>
        </row>
        <row r="729">
          <cell r="A729">
            <v>89012</v>
          </cell>
          <cell r="B729" t="str">
            <v>RETROESCAVADEIRA SOBRE RODAS COM CARREGADEIRA, TRAÇÃO 4X4, POTÊNCIA LÍQ. 72 HP, CAÇAMBA CARREG. CAP. MÍN. 0,79 M3, CAÇAMBA RETRO CAP. 0,18 M3, PESO OPERACIONAL MÍN. 7.140 KG, PROFUNDIDADE ESCAVAÇÃO MÁX. 4,50 M - JUROS. AF_06/2014</v>
          </cell>
          <cell r="C729" t="str">
            <v>H</v>
          </cell>
          <cell r="D729">
            <v>1.95</v>
          </cell>
        </row>
        <row r="730">
          <cell r="A730">
            <v>89013</v>
          </cell>
          <cell r="B730" t="str">
            <v>TRATOR DE ESTEIRAS, POTÊNCIA 347 HP, PESO OPERACIONAL 38,5 T, COM LÂMINA 8,70 M3 - DEPRECIAÇÃO. AF_06/2014</v>
          </cell>
          <cell r="C730" t="str">
            <v>H</v>
          </cell>
          <cell r="D730">
            <v>83.02</v>
          </cell>
        </row>
        <row r="731">
          <cell r="A731">
            <v>89014</v>
          </cell>
          <cell r="B731" t="str">
            <v>TRATOR DE ESTEIRAS, POTÊNCIA 347 HP, PESO OPERACIONAL 38,5 T, COM LÂMINA 8,70 M3 - JUROS. AF_06/2014</v>
          </cell>
          <cell r="C731" t="str">
            <v>H</v>
          </cell>
          <cell r="D731">
            <v>18.68</v>
          </cell>
        </row>
        <row r="732">
          <cell r="A732">
            <v>89015</v>
          </cell>
          <cell r="B732" t="str">
            <v>VASSOURA MECÂNICA REBOCÁVEL COM ESCOVA CILÍNDRICA, LARGURA ÚTIL DE VARRIMENTO DE 2,44 M - DEPRECIAÇÃO. AF_06/2014</v>
          </cell>
          <cell r="C732" t="str">
            <v>H</v>
          </cell>
          <cell r="D732">
            <v>2.27</v>
          </cell>
        </row>
        <row r="733">
          <cell r="A733">
            <v>89016</v>
          </cell>
          <cell r="B733" t="str">
            <v>VASSOURA MECÂNICA REBOCÁVEL COM ESCOVA CILÍNDRICA, LARGURA ÚTIL DE VARRIMENTO DE 2,44 M - JUROS. AF_06/2014</v>
          </cell>
          <cell r="C733" t="str">
            <v>H</v>
          </cell>
          <cell r="D733">
            <v>0.3</v>
          </cell>
        </row>
        <row r="734">
          <cell r="A734">
            <v>89017</v>
          </cell>
          <cell r="B734" t="str">
            <v>TRATOR DE ESTEIRAS, POTÊNCIA 170 HP, PESO OPERACIONAL 19 T, CAÇAMBA 5,2 M3 - DEPRECIAÇÃO. AF_06/2014</v>
          </cell>
          <cell r="C734" t="str">
            <v>H</v>
          </cell>
          <cell r="D734">
            <v>25.19</v>
          </cell>
        </row>
        <row r="735">
          <cell r="A735">
            <v>89018</v>
          </cell>
          <cell r="B735" t="str">
            <v>TRATOR DE ESTEIRAS, POTÊNCIA 170 HP, PESO OPERACIONAL 19 T, CAÇAMBA 5,2 M3 - JUROS. AF_06/2014</v>
          </cell>
          <cell r="C735" t="str">
            <v>H</v>
          </cell>
          <cell r="D735">
            <v>5.67</v>
          </cell>
        </row>
        <row r="736">
          <cell r="A736">
            <v>89019</v>
          </cell>
          <cell r="B736" t="str">
            <v>BOMBA SUBMERSÍVEL ELÉTRICA TRIFÁSICA, POTÊNCIA 2,96 HP, Ø ROTOR 144 MM SEMI-ABERTO, BOCAL DE SAÍDA Ø 2, HM/Q = 2 MCA / 38,8 M3/H A 28 MCA / 5 M3/H - DEPRECIAÇÃO. AF_06/2014</v>
          </cell>
          <cell r="C736" t="str">
            <v>H</v>
          </cell>
          <cell r="D736">
            <v>0.24</v>
          </cell>
        </row>
        <row r="737">
          <cell r="A737">
            <v>89020</v>
          </cell>
          <cell r="B737" t="str">
            <v>BOMBA SUBMERSÍVEL ELÉTRICA TRIFÁSICA, POTÊNCIA 2,96 HP, Ø ROTOR 144 MM SEMI-ABERTO, BOCAL DE SAÍDA Ø 2, HM/Q = 2 MCA / 38,8 M3/H A 28 MCA / 5 M3/H - JUROS. AF_06/2014</v>
          </cell>
          <cell r="C737" t="str">
            <v>H</v>
          </cell>
          <cell r="D737">
            <v>0.02</v>
          </cell>
        </row>
        <row r="738">
          <cell r="A738">
            <v>89023</v>
          </cell>
          <cell r="B738" t="str">
            <v>TANQUE DE ASFALTO ESTACIONÁRIO COM MAÇARICO, CAPACIDADE 20.000 L - DEPRECIAÇÃO. AF_06/2014</v>
          </cell>
          <cell r="C738" t="str">
            <v>H</v>
          </cell>
          <cell r="D738">
            <v>2.86</v>
          </cell>
        </row>
        <row r="739">
          <cell r="A739">
            <v>89024</v>
          </cell>
          <cell r="B739" t="str">
            <v>TANQUE DE ASFALTO ESTACIONÁRIO COM MAÇARICO, CAPACIDADE 20.000 L - JUROS. AF_06/2014</v>
          </cell>
          <cell r="C739" t="str">
            <v>H</v>
          </cell>
          <cell r="D739">
            <v>0.47</v>
          </cell>
        </row>
        <row r="740">
          <cell r="A740">
            <v>89025</v>
          </cell>
          <cell r="B740" t="str">
            <v>TANQUE DE ASFALTO ESTACIONÁRIO COM MAÇARICO, CAPACIDADE 20.000 L - MANUTENÇÃO. AF_06/2014</v>
          </cell>
          <cell r="C740" t="str">
            <v>H</v>
          </cell>
          <cell r="D740">
            <v>5.37</v>
          </cell>
        </row>
        <row r="741">
          <cell r="A741">
            <v>89026</v>
          </cell>
          <cell r="B741" t="str">
            <v>TANQUE DE ASFALTO ESTACIONÁRIO COM MAÇARICO, CAPACIDADE 20.000 L - MATERIAIS NA OPERAÇÃO. AF_06/2014</v>
          </cell>
          <cell r="C741" t="str">
            <v>H</v>
          </cell>
          <cell r="D741">
            <v>128.79</v>
          </cell>
        </row>
        <row r="742">
          <cell r="A742">
            <v>89029</v>
          </cell>
          <cell r="B742" t="str">
            <v>TRATOR DE ESTEIRAS, POTÊNCIA 100 HP, PESO OPERACIONAL 9,4 T, COM LÂMINA 2,19 M3 - DEPRECIAÇÃO. AF_06/2014</v>
          </cell>
          <cell r="C742" t="str">
            <v>H</v>
          </cell>
          <cell r="D742">
            <v>19.55</v>
          </cell>
        </row>
        <row r="743">
          <cell r="A743">
            <v>89030</v>
          </cell>
          <cell r="B743" t="str">
            <v>TRATOR DE ESTEIRAS, POTÊNCIA 100 HP, PESO OPERACIONAL 9,4 T, COM LÂMINA 2,19 M3 - JUROS. AF_06/2014</v>
          </cell>
          <cell r="C743" t="str">
            <v>H</v>
          </cell>
          <cell r="D743">
            <v>4.4000000000000004</v>
          </cell>
        </row>
        <row r="744">
          <cell r="A744">
            <v>89033</v>
          </cell>
          <cell r="B744" t="str">
            <v>TRATOR DE PNEUS, POTÊNCIA 85 CV, TRAÇÃO 4X4, PESO COM LASTRO DE 4.675 KG - DEPRECIAÇÃO. AF_06/2014</v>
          </cell>
          <cell r="C744" t="str">
            <v>H</v>
          </cell>
          <cell r="D744">
            <v>8.7899999999999991</v>
          </cell>
        </row>
        <row r="745">
          <cell r="A745">
            <v>89034</v>
          </cell>
          <cell r="B745" t="str">
            <v>TRATOR DE PNEUS, POTÊNCIA 85 CV, TRAÇÃO 4X4, PESO COM LASTRO DE 4.675 KG - JUROS. AF_06/2014</v>
          </cell>
          <cell r="C745" t="str">
            <v>H</v>
          </cell>
          <cell r="D745">
            <v>1.22</v>
          </cell>
        </row>
        <row r="746">
          <cell r="A746">
            <v>89128</v>
          </cell>
          <cell r="B746" t="str">
            <v>PÁ CARREGADEIRA SOBRE RODAS, POTÊNCIA LÍQUIDA 128 HP, CAPACIDADE DA CAÇAMBA 1,7 A 2,8 M3, PESO OPERACIONAL 11632 KG - DEPRECIAÇÃO. AF_06/2014</v>
          </cell>
          <cell r="C746" t="str">
            <v>H</v>
          </cell>
          <cell r="D746">
            <v>21.55</v>
          </cell>
        </row>
        <row r="747">
          <cell r="A747">
            <v>89129</v>
          </cell>
          <cell r="B747" t="str">
            <v>PÁ CARREGADEIRA SOBRE RODAS, POTÊNCIA LÍQUIDA 128 HP, CAPACIDADE DA CAÇAMBA 1,7 A 2,8 M3, PESO OPERACIONAL 11632 KG - JUROS. AF_06/2014</v>
          </cell>
          <cell r="C747" t="str">
            <v>H</v>
          </cell>
          <cell r="D747">
            <v>2.92</v>
          </cell>
        </row>
        <row r="748">
          <cell r="A748">
            <v>89130</v>
          </cell>
          <cell r="B748" t="str">
            <v>PÁ CARREGADEIRA SOBRE RODAS, POTÊNCIA 197 HP, CAPACIDADE DA CAÇAMBA 2,5 A 3,5 M3, PESO OPERACIONAL 18338 KG - DEPRECIAÇÃO. AF_06/2014</v>
          </cell>
          <cell r="C748" t="str">
            <v>H</v>
          </cell>
          <cell r="D748">
            <v>29.89</v>
          </cell>
        </row>
        <row r="749">
          <cell r="A749">
            <v>89131</v>
          </cell>
          <cell r="B749" t="str">
            <v>PÁ CARREGADEIRA SOBRE RODAS, POTÊNCIA 197 HP, CAPACIDADE DA CAÇAMBA 2,5 A 3,5 M3, PESO OPERACIONAL 18338 KG - JUROS. AF_06/2014</v>
          </cell>
          <cell r="C749" t="str">
            <v>H</v>
          </cell>
          <cell r="D749">
            <v>4.05</v>
          </cell>
        </row>
        <row r="750">
          <cell r="A750">
            <v>89210</v>
          </cell>
          <cell r="B750" t="str">
            <v>ROLO COMPACTADOR VIBRATÓRIO DE UM CILINDRO AÇO LISO, POTÊNCIA 80 HP, PESO OPERACIONAL MÁXIMO 8,1 T, IMPACTO DINÂMICO 16,15 / 9,5 T, LARGURA DE TRABALHO 1,68 M - DEPRECIAÇÃO. AF_06/2014</v>
          </cell>
          <cell r="C750" t="str">
            <v>H</v>
          </cell>
          <cell r="D750">
            <v>17.059999999999999</v>
          </cell>
        </row>
        <row r="751">
          <cell r="A751">
            <v>89211</v>
          </cell>
          <cell r="B751" t="str">
            <v>ROLO COMPACTADOR VIBRATÓRIO DE UM CILINDRO AÇO LISO, POTÊNCIA 80 HP, PESO OPERACIONAL MÁXIMO 8,1 T, IMPACTO DINÂMICO 16,15 / 9,5 T, LARGURA DE TRABALHO 1,68 M - JUROS. AF_06/2014</v>
          </cell>
          <cell r="C751" t="str">
            <v>H</v>
          </cell>
          <cell r="D751">
            <v>2.36</v>
          </cell>
        </row>
        <row r="752">
          <cell r="A752">
            <v>89212</v>
          </cell>
          <cell r="B752" t="str">
            <v>BATE-ESTACAS POR GRAVIDADE, POTÊNCIA DE 160 HP, PESO DO MARTELO ATÉ 3 TONELADAS - DEPRECIAÇÃO. AF_11/2014</v>
          </cell>
          <cell r="C752" t="str">
            <v>H</v>
          </cell>
          <cell r="D752">
            <v>16.37</v>
          </cell>
        </row>
        <row r="753">
          <cell r="A753">
            <v>89213</v>
          </cell>
          <cell r="B753" t="str">
            <v>BATE-ESTACAS POR GRAVIDADE, POTÊNCIA DE 160 HP, PESO DO MARTELO ATÉ 3 TONELADAS - JUROS. AF_11/2014</v>
          </cell>
          <cell r="C753" t="str">
            <v>H</v>
          </cell>
          <cell r="D753">
            <v>2.58</v>
          </cell>
        </row>
        <row r="754">
          <cell r="A754">
            <v>89214</v>
          </cell>
          <cell r="B754" t="str">
            <v>BATE-ESTACAS POR GRAVIDADE, POTÊNCIA DE 160 HP, PESO DO MARTELO ATÉ 3 TONELADAS - MANUTENÇÃO. AF_11/2014</v>
          </cell>
          <cell r="C754" t="str">
            <v>H</v>
          </cell>
          <cell r="D754">
            <v>15.37</v>
          </cell>
        </row>
        <row r="755">
          <cell r="A755">
            <v>89215</v>
          </cell>
          <cell r="B755" t="str">
            <v>BATE-ESTACAS POR GRAVIDADE, POTÊNCIA DE 160 HP, PESO DO MARTELO ATÉ 3 TONELADAS - MATERIAIS NA OPERAÇÃO. AF_11/2014</v>
          </cell>
          <cell r="C755" t="str">
            <v>H</v>
          </cell>
          <cell r="D755">
            <v>60.06</v>
          </cell>
        </row>
        <row r="756">
          <cell r="A756">
            <v>89221</v>
          </cell>
          <cell r="B756" t="str">
            <v>BETONEIRA CAPACIDADE NOMINAL DE 600 L, CAPACIDADE DE MISTURA 360 L, MOTOR ELÉTRICO TRIFÁSICO POTÊNCIA DE 4 CV, SEM CARREGADOR - DEPRECIAÇÃO. AF_11/2014</v>
          </cell>
          <cell r="C756" t="str">
            <v>H</v>
          </cell>
          <cell r="D756">
            <v>0.97</v>
          </cell>
        </row>
        <row r="757">
          <cell r="A757">
            <v>89222</v>
          </cell>
          <cell r="B757" t="str">
            <v>BETONEIRA CAPACIDADE NOMINAL DE 600 L, CAPACIDADE DE MISTURA 360 L, MOTOR ELÉTRICO TRIFÁSICO POTÊNCIA DE 4 CV, SEM CARREGADOR - JUROS. AF_11/2014</v>
          </cell>
          <cell r="C757" t="str">
            <v>H</v>
          </cell>
          <cell r="D757">
            <v>0.11</v>
          </cell>
        </row>
        <row r="758">
          <cell r="A758">
            <v>89223</v>
          </cell>
          <cell r="B758" t="str">
            <v>BETONEIRA CAPACIDADE NOMINAL DE 600 L, CAPACIDADE DE MISTURA 360 L, MOTOR ELÉTRICO TRIFÁSICO POTÊNCIA DE 4 CV, SEM CARREGADOR - MANUTENÇÃO. AF_11/2014</v>
          </cell>
          <cell r="C758" t="str">
            <v>H</v>
          </cell>
          <cell r="D758">
            <v>0.91</v>
          </cell>
        </row>
        <row r="759">
          <cell r="A759">
            <v>89224</v>
          </cell>
          <cell r="B759" t="str">
            <v>BETONEIRA CAPACIDADE NOMINAL DE 600 L, CAPACIDADE DE MISTURA 360 L, MOTOR ELÉTRICO TRIFÁSICO POTÊNCIA DE 4 CV, SEM CARREGADOR - MATERIAIS NA OPERAÇÃO. AF_11/2014</v>
          </cell>
          <cell r="C759" t="str">
            <v>H</v>
          </cell>
          <cell r="D759">
            <v>2.0499999999999998</v>
          </cell>
        </row>
        <row r="760">
          <cell r="A760">
            <v>89228</v>
          </cell>
          <cell r="B760" t="str">
            <v>MOTONIVELADORA POTÊNCIA BÁSICA LÍQUIDA (PRIMEIRA MARCHA) 125 HP, PESO BRUTO 13032 KG, LARGURA DA LÂMINA DE 3,7 M - DEPRECIAÇÃO. AF_06/2014</v>
          </cell>
          <cell r="C760" t="str">
            <v>H</v>
          </cell>
          <cell r="D760">
            <v>24.56</v>
          </cell>
        </row>
        <row r="761">
          <cell r="A761">
            <v>89229</v>
          </cell>
          <cell r="B761" t="str">
            <v>MOTONIVELADORA POTÊNCIA BÁSICA LÍQUIDA (PRIMEIRA MARCHA) 125 HP, PESO BRUTO 13032 KG, LARGURA DA LÂMINA DE 3,7 M - JUROS. AF_06/2014</v>
          </cell>
          <cell r="C761" t="str">
            <v>H</v>
          </cell>
          <cell r="D761">
            <v>4.42</v>
          </cell>
        </row>
        <row r="762">
          <cell r="A762">
            <v>89230</v>
          </cell>
          <cell r="B762" t="str">
            <v>FRESADORA DE ASFALTO A FRIO SOBRE RODAS, LARGURA FRESAGEM DE 1,0 M, POTÊNCIA 208 HP - DEPRECIAÇÃO. AF_11/2014</v>
          </cell>
          <cell r="C762" t="str">
            <v>H</v>
          </cell>
          <cell r="D762">
            <v>89.84</v>
          </cell>
        </row>
        <row r="763">
          <cell r="A763">
            <v>89231</v>
          </cell>
          <cell r="B763" t="str">
            <v>FRESADORA DE ASFALTO A FRIO SOBRE RODAS, LARGURA FRESAGEM DE 1,0 M, POTÊNCIA 208 HP - JUROS. AF_11/2014</v>
          </cell>
          <cell r="C763" t="str">
            <v>H</v>
          </cell>
          <cell r="D763">
            <v>14.23</v>
          </cell>
        </row>
        <row r="764">
          <cell r="A764">
            <v>89232</v>
          </cell>
          <cell r="B764" t="str">
            <v>FRESADORA DE ASFALTO A FRIO SOBRE RODAS, LARGURA FRESAGEM DE 1,0 M, POTÊNCIA 208 HP - MANUTENÇÃO. AF_11/2014</v>
          </cell>
          <cell r="C764" t="str">
            <v>H</v>
          </cell>
          <cell r="D764">
            <v>160.26</v>
          </cell>
        </row>
        <row r="765">
          <cell r="A765">
            <v>89233</v>
          </cell>
          <cell r="B765" t="str">
            <v>FRESADORA DE ASFALTO A FRIO SOBRE RODAS, LARGURA FRESAGEM DE 1,0 M, POTÊNCIA 208 HP - MATERIAIS NA OPERAÇÃO. AF_11/2014</v>
          </cell>
          <cell r="C765" t="str">
            <v>H</v>
          </cell>
          <cell r="D765">
            <v>108.08</v>
          </cell>
        </row>
        <row r="766">
          <cell r="A766">
            <v>89236</v>
          </cell>
          <cell r="B766" t="str">
            <v>FRESADORA DE ASFALTO A FRIO SOBRE RODAS, LARGURA FRESAGEM DE 2,0 M, POTÊNCIA 550 HP - DEPRECIAÇÃO. AF_11/2014</v>
          </cell>
          <cell r="C766" t="str">
            <v>H</v>
          </cell>
          <cell r="D766">
            <v>209.88</v>
          </cell>
        </row>
        <row r="767">
          <cell r="A767">
            <v>89237</v>
          </cell>
          <cell r="B767" t="str">
            <v>FRESADORA DE ASFALTO A FRIO SOBRE RODAS, LARGURA FRESAGEM DE 2,0 M, POTÊNCIA 550 HP - JUROS. AF_11/2014</v>
          </cell>
          <cell r="C767" t="str">
            <v>H</v>
          </cell>
          <cell r="D767">
            <v>33.25</v>
          </cell>
        </row>
        <row r="768">
          <cell r="A768">
            <v>89238</v>
          </cell>
          <cell r="B768" t="str">
            <v>FRESADORA DE ASFALTO A FRIO SOBRE RODAS, LARGURA FRESAGEM DE 2,0 M, POTÊNCIA 550 HP - MANUTENÇÃO. AF_11/2014</v>
          </cell>
          <cell r="C768" t="str">
            <v>H</v>
          </cell>
          <cell r="D768">
            <v>374.37</v>
          </cell>
        </row>
        <row r="769">
          <cell r="A769">
            <v>89239</v>
          </cell>
          <cell r="B769" t="str">
            <v>FRESADORA DE ASFALTO A FRIO SOBRE RODAS, LARGURA FRESAGEM DE 2,0 M, POTÊNCIA 550 HP - MATERIAIS NA OPERAÇÃO. AF_11/2014</v>
          </cell>
          <cell r="C769" t="str">
            <v>H</v>
          </cell>
          <cell r="D769">
            <v>285.83</v>
          </cell>
        </row>
        <row r="770">
          <cell r="A770">
            <v>89240</v>
          </cell>
          <cell r="B770" t="str">
            <v>VIBROACABADORA DE ASFALTO SOBRE ESTEIRAS, LARGURA DE PAVIMENTAÇÃO 1,90 M A 5,30 M, POTÊNCIA 105 HP CAPACIDADE 450 T/H - DEPRECIAÇÃO. AF_11/2014</v>
          </cell>
          <cell r="C770" t="str">
            <v>H</v>
          </cell>
          <cell r="D770">
            <v>64.41</v>
          </cell>
        </row>
        <row r="771">
          <cell r="A771">
            <v>89241</v>
          </cell>
          <cell r="B771" t="str">
            <v>VIBROACABADORA DE ASFALTO SOBRE ESTEIRAS, LARGURA DE PAVIMENTAÇÃO 1,90 M A 5,30 M, POTÊNCIA 105 HP CAPACIDADE 450 T/H - JUROS. AF_11/2014</v>
          </cell>
          <cell r="C771" t="str">
            <v>H</v>
          </cell>
          <cell r="D771">
            <v>11.59</v>
          </cell>
        </row>
        <row r="772">
          <cell r="A772">
            <v>89246</v>
          </cell>
          <cell r="B772" t="str">
            <v>RECICLADORA DE ASFALTO A FRIO SOBRE RODAS, LARGURA FRESAGEM DE 2,0 M, POTÊNCIA 422 HP - DEPRECIAÇÃO. AF_11/2014</v>
          </cell>
          <cell r="C772" t="str">
            <v>H</v>
          </cell>
          <cell r="D772">
            <v>182.37</v>
          </cell>
        </row>
        <row r="773">
          <cell r="A773">
            <v>89247</v>
          </cell>
          <cell r="B773" t="str">
            <v>RECICLADORA DE ASFALTO A FRIO SOBRE RODAS, LARGURA FRESAGEM DE 2,0 M, POTÊNCIA 422 HP - JUROS. AF_11/2014</v>
          </cell>
          <cell r="C773" t="str">
            <v>H</v>
          </cell>
          <cell r="D773">
            <v>28.89</v>
          </cell>
        </row>
        <row r="774">
          <cell r="A774">
            <v>89248</v>
          </cell>
          <cell r="B774" t="str">
            <v>RECICLADORA DE ASFALTO A FRIO SOBRE RODAS, LARGURA FRESAGEM DE 2,0 M, POTÊNCIA 422 HP - MANUTENÇÃO. AF_11/2014</v>
          </cell>
          <cell r="C774" t="str">
            <v>H</v>
          </cell>
          <cell r="D774">
            <v>325.3</v>
          </cell>
        </row>
        <row r="775">
          <cell r="A775">
            <v>89249</v>
          </cell>
          <cell r="B775" t="str">
            <v>RECICLADORA DE ASFALTO A FRIO SOBRE RODAS, LARGURA FRESAGEM DE 2,0 M, POTÊNCIA 422 HP - MATERIAIS NA OPERAÇÃO. AF_11/2014</v>
          </cell>
          <cell r="C775" t="str">
            <v>H</v>
          </cell>
          <cell r="D775">
            <v>243.65</v>
          </cell>
        </row>
        <row r="776">
          <cell r="A776">
            <v>89253</v>
          </cell>
          <cell r="B776" t="str">
            <v>VIBROACABADORA DE ASFALTO SOBRE ESTEIRAS, LARGURA DE PAVIMENTAÇÃO 2,13 M A 4,55 M, POTÊNCIA 100 HP, CAPACIDADE 400 T/H - DEPRECIAÇÃO. AF_11/2014</v>
          </cell>
          <cell r="C776" t="str">
            <v>H</v>
          </cell>
          <cell r="D776">
            <v>52.78</v>
          </cell>
        </row>
        <row r="777">
          <cell r="A777">
            <v>89254</v>
          </cell>
          <cell r="B777" t="str">
            <v>VIBROACABADORA DE ASFALTO SOBRE ESTEIRAS, LARGURA DE PAVIMENTAÇÃO 2,13 M A 4,55 M, POTÊNCIA 100 HP, CAPACIDADE 400 T/H - JUROS. AF_11/2014</v>
          </cell>
          <cell r="C777" t="str">
            <v>H</v>
          </cell>
          <cell r="D777">
            <v>9.5</v>
          </cell>
        </row>
        <row r="778">
          <cell r="A778">
            <v>89255</v>
          </cell>
          <cell r="B778" t="str">
            <v>VIBROACABADORA DE ASFALTO SOBRE ESTEIRAS, LARGURA DE PAVIMENTAÇÃO 2,13 M A 4,55 M, POTÊNCIA 100 HP, CAPACIDADE 400 T/H - MANUTENÇÃO. AF_11/2014</v>
          </cell>
          <cell r="C778" t="str">
            <v>H</v>
          </cell>
          <cell r="D778">
            <v>84.85</v>
          </cell>
        </row>
        <row r="779">
          <cell r="A779">
            <v>89256</v>
          </cell>
          <cell r="B779" t="str">
            <v>VIBROACABADORA DE ASFALTO SOBRE ESTEIRAS, LARGURA DE PAVIMENTAÇÃO 2,13 M A 4,55 M, POTÊNCIA 100 HP, CAPACIDADE 400 T/H - MATERIAIS NA OPERAÇÃO. AF_11/2014</v>
          </cell>
          <cell r="C779" t="str">
            <v>H</v>
          </cell>
          <cell r="D779">
            <v>54.83</v>
          </cell>
        </row>
        <row r="780">
          <cell r="A780">
            <v>89259</v>
          </cell>
          <cell r="B780" t="str">
            <v>GUINDAUTO HIDRÁULICO, CAPACIDADE MÁXIMA DE CARGA 6200 KG, MOMENTO MÁXIMO DE CARGA 11,7 TM, ALCANCE MÁXIMO HORIZONTAL 9,70 M, INCLUSIVE CAMINHÃO TOCO PBT 16.000 KG, POTÊNCIA DE 189 CV - DEPRECIAÇÃO. AF_06/2014</v>
          </cell>
          <cell r="C780" t="str">
            <v>H</v>
          </cell>
          <cell r="D780">
            <v>10.85</v>
          </cell>
        </row>
        <row r="781">
          <cell r="A781">
            <v>89260</v>
          </cell>
          <cell r="B781" t="str">
            <v>GUINDAUTO HIDRÁULICO, CAPACIDADE MÁXIMA DE CARGA 6200 KG, MOMENTO MÁXIMO DE CARGA 11,7 TM, ALCANCE MÁXIMO HORIZONTAL 9,70 M, INCLUSIVE CAMINHÃO TOCO PBT 16.000 KG, POTÊNCIA DE 189 CV - JUROS. AF_06/2014</v>
          </cell>
          <cell r="C781" t="str">
            <v>H</v>
          </cell>
          <cell r="D781">
            <v>2.27</v>
          </cell>
        </row>
        <row r="782">
          <cell r="A782">
            <v>89262</v>
          </cell>
          <cell r="B782" t="str">
            <v>GUINDAUTO HIDRÁULICO, CAPACIDADE MÁXIMA DE CARGA 6200 KG, MOMENTO MÁXIMO DE CARGA 11,7 TM, ALCANCE MÁXIMO HORIZONTAL 9,70 M, INCLUSIVE CAMINHÃO TOCO PBT 16.000 KG, POTÊNCIA DE 189 CV - MANUTENÇÃO. AF_06/2014</v>
          </cell>
          <cell r="C782" t="str">
            <v>H</v>
          </cell>
          <cell r="D782">
            <v>20.350000000000001</v>
          </cell>
        </row>
        <row r="783">
          <cell r="A783">
            <v>89264</v>
          </cell>
          <cell r="B783" t="str">
            <v>CAMINHÃO TOCO, PBT 16.000 KG, CARGA ÚTIL MÁX. 10.685 KG, DIST. ENTRE EIXOS 4,8 M, POTÊNCIA 189 CV, INCLUSIVE CARROCERIA FIXA ABERTA DE MADEIRA P/ TRANSPORTE GERAL DE CARGA SECA, DIMEN. APROX. 2,5 X 7,00 X 0,50 M - DEPRECIAÇÃO. AF_06/2014</v>
          </cell>
          <cell r="C783" t="str">
            <v>H</v>
          </cell>
          <cell r="D783">
            <v>8.86</v>
          </cell>
        </row>
        <row r="784">
          <cell r="A784">
            <v>89265</v>
          </cell>
          <cell r="B784" t="str">
            <v>CAMINHÃO TOCO, PBT 16.000 KG, CARGA ÚTIL MÁX. 10.685 KG, DIST. ENTRE EIXOS 4,8 M, POTÊNCIA 189 CV, INCLUSIVE CARROCERIA FIXA ABERTA DE MADEIRA P/ TRANSPORTE GERAL DE CARGA SECA, DIMEN. APROX. 2,5 X 7,00 X 0,50 M - JUROS. AF_06/2014</v>
          </cell>
          <cell r="C784" t="str">
            <v>H</v>
          </cell>
          <cell r="D784">
            <v>1.86</v>
          </cell>
        </row>
        <row r="785">
          <cell r="A785">
            <v>89266</v>
          </cell>
          <cell r="B785" t="str">
            <v>CAMINHÃO TOCO, PBT 16.000 KG, CARGA ÚTIL MÁX. 10.685 KG, DIST. ENTRE EIXOS 4,8 M, POTÊNCIA 189 CV, INCLUSIVE CARROCERIA FIXA ABERTA DE MADEIRA P/ TRANSPORTE GERAL DE CARGA SECA, DIMEN. APROX. 2,5 X 7,00 X 0,50 M - IMPOSTOS E SEGUROS. AF_06/2014</v>
          </cell>
          <cell r="C785" t="str">
            <v>H</v>
          </cell>
          <cell r="D785">
            <v>0.71</v>
          </cell>
        </row>
        <row r="786">
          <cell r="A786">
            <v>89267</v>
          </cell>
          <cell r="B786" t="str">
            <v>GUINDASTE HIDRÁULICO AUTOPROPELIDO, COM LANÇA TELESCÓPICA 28,80 M, CAPACIDADE MÁXIMA 30 T, POTÊNCIA 97 KW, TRAÇÃO 4 X 4 - DEPRECIAÇÃO. AF_11/2014</v>
          </cell>
          <cell r="C786" t="str">
            <v>H</v>
          </cell>
          <cell r="D786">
            <v>28.51</v>
          </cell>
        </row>
        <row r="787">
          <cell r="A787">
            <v>89268</v>
          </cell>
          <cell r="B787" t="str">
            <v>GUINDASTE HIDRÁULICO AUTOPROPELIDO, COM LANÇA TELESCÓPICA 28,80 M, CAPACIDADE MÁXIMA 30 T, POTÊNCIA 97 KW, TRAÇÃO 4 X 4 - JUROS. AF_11/2014</v>
          </cell>
          <cell r="C787" t="str">
            <v>H</v>
          </cell>
          <cell r="D787">
            <v>5.13</v>
          </cell>
        </row>
        <row r="788">
          <cell r="A788">
            <v>89269</v>
          </cell>
          <cell r="B788" t="str">
            <v>GUINDASTE HIDRÁULICO AUTOPROPELIDO, COM LANÇA TELESCÓPICA 28,80 M, CAPACIDADE MÁXIMA 30 T, POTÊNCIA 97 KW, TRAÇÃO 4 X 4 - IMPOSTOS E SEGUROS. AF_11/2014</v>
          </cell>
          <cell r="C788" t="str">
            <v>H</v>
          </cell>
          <cell r="D788">
            <v>1.99</v>
          </cell>
        </row>
        <row r="789">
          <cell r="A789">
            <v>89270</v>
          </cell>
          <cell r="B789" t="str">
            <v>GUINDASTE HIDRÁULICO AUTOPROPELIDO, COM LANÇA TELESCÓPICA 28,80 M, CAPACIDADE MÁXIMA 30 T, POTÊNCIA 97 KW, TRAÇÃO 4 X 4 - MANUTENÇÃO. AF_11/2014</v>
          </cell>
          <cell r="C789" t="str">
            <v>H</v>
          </cell>
          <cell r="D789">
            <v>45.83</v>
          </cell>
        </row>
        <row r="790">
          <cell r="A790">
            <v>89271</v>
          </cell>
          <cell r="B790" t="str">
            <v>GUINDASTE HIDRÁULICO AUTOPROPELIDO, COM LANÇA TELESCÓPICA 28,80 M, CAPACIDADE MÁXIMA 30 T, POTÊNCIA 97 KW, TRAÇÃO 4 X 4 - MATERIAIS NA OPERAÇÃO. AF_11/2014</v>
          </cell>
          <cell r="C790" t="str">
            <v>H</v>
          </cell>
          <cell r="D790">
            <v>18.760000000000002</v>
          </cell>
        </row>
        <row r="791">
          <cell r="A791">
            <v>89274</v>
          </cell>
          <cell r="B791" t="str">
            <v>BETONEIRA CAPACIDADE NOMINAL DE 600 L, CAPACIDADE DE MISTURA 440 L, MOTOR A DIESEL POTÊNCIA 10 HP, COM CARREGADOR - DEPRECIAÇÃO. AF_11/2014</v>
          </cell>
          <cell r="C791" t="str">
            <v>H</v>
          </cell>
          <cell r="D791">
            <v>1.18</v>
          </cell>
        </row>
        <row r="792">
          <cell r="A792">
            <v>89275</v>
          </cell>
          <cell r="B792" t="str">
            <v>BETONEIRA CAPACIDADE NOMINAL DE 600 L, CAPACIDADE DE MISTURA 440 L, MOTOR A DIESEL POTÊNCIA 10 HP, COM CARREGADOR - JUROS. AF_11/2014</v>
          </cell>
          <cell r="C792" t="str">
            <v>H</v>
          </cell>
          <cell r="D792">
            <v>0.14000000000000001</v>
          </cell>
        </row>
        <row r="793">
          <cell r="A793">
            <v>89276</v>
          </cell>
          <cell r="B793" t="str">
            <v>BETONEIRA CAPACIDADE NOMINAL DE 600 L, CAPACIDADE DE MISTURA 440 L, MOTOR A DIESEL POTÊNCIA 10 HP, COM CARREGADOR - MANUTENÇÃO. AF_11/2014</v>
          </cell>
          <cell r="C793" t="str">
            <v>H</v>
          </cell>
          <cell r="D793">
            <v>1.1100000000000001</v>
          </cell>
        </row>
        <row r="794">
          <cell r="A794">
            <v>89277</v>
          </cell>
          <cell r="B794" t="str">
            <v>BETONEIRA CAPACIDADE NOMINAL DE 600 L, CAPACIDADE DE MISTURA 440 L, MOTOR A DIESEL POTÊNCIA 10 HP, COM CARREGADOR - MATERIAIS NA OPERAÇÃO. AF_11/2014</v>
          </cell>
          <cell r="C794" t="str">
            <v>H</v>
          </cell>
          <cell r="D794">
            <v>5.49</v>
          </cell>
        </row>
        <row r="795">
          <cell r="A795">
            <v>89280</v>
          </cell>
          <cell r="B795" t="str">
            <v>ROLO COMPACTADOR VIBRATÓRIO TANDEM AÇO LISO, POTÊNCIA 58 HP, PESO SEM/COM LASTRO 6,5 / 9,4 T, LARGURA DE TRABALHO 1,2 M - DEPRECIAÇÃO. AF_06/2014</v>
          </cell>
          <cell r="C795" t="str">
            <v>H</v>
          </cell>
          <cell r="D795">
            <v>20.96</v>
          </cell>
        </row>
        <row r="796">
          <cell r="A796">
            <v>89281</v>
          </cell>
          <cell r="B796" t="str">
            <v>ROLO COMPACTADOR VIBRATÓRIO TANDEM AÇO LISO, POTÊNCIA 58 HP, PESO SEM/COM LASTRO 6,5 / 9,4 T, LARGURA DE TRABALHO 1,2 M - JUROS. AF_06/2014</v>
          </cell>
          <cell r="C796" t="str">
            <v>H</v>
          </cell>
          <cell r="D796">
            <v>2.91</v>
          </cell>
        </row>
        <row r="797">
          <cell r="A797">
            <v>89870</v>
          </cell>
          <cell r="B797" t="str">
            <v>CAMINHÃO BASCULANTE 14 M3, COM CAVALO MECÂNICO DE CAPACIDADE MÁXIMA DE TRAÇÃO COMBINADO DE 36000 KG, POTÊNCIA 286 CV, INCLUSIVE SEMIREBOQUE COM CAÇAMBA METÁLICA - DEPRECIAÇÃO. AF_12/2014</v>
          </cell>
          <cell r="C797" t="str">
            <v>H</v>
          </cell>
          <cell r="D797">
            <v>22.42</v>
          </cell>
        </row>
        <row r="798">
          <cell r="A798">
            <v>89871</v>
          </cell>
          <cell r="B798" t="str">
            <v>CAMINHÃO BASCULANTE 14 M3, COM CAVALO MECÂNICO DE CAPACIDADE MÁXIMA DE TRAÇÃO COMBINADO DE 36000 KG, POTÊNCIA 286 CV, INCLUSIVE SEMIREBOQUE COM CAÇAMBA METÁLICA - JUROS. AF_12/2014</v>
          </cell>
          <cell r="C798" t="str">
            <v>H</v>
          </cell>
          <cell r="D798">
            <v>4.1399999999999997</v>
          </cell>
        </row>
        <row r="799">
          <cell r="A799">
            <v>89872</v>
          </cell>
          <cell r="B799" t="str">
            <v>CAMINHÃO BASCULANTE 14 M3, COM CAVALO MECÂNICO DE CAPACIDADE MÁXIMA DE TRAÇÃO COMBINADO DE 36000 KG, POTÊNCIA 286 CV, INCLUSIVE SEMIREBOQUE COM CAÇAMBA METÁLICA - IMPOSTOS E SEGUROS. AF_12/2014</v>
          </cell>
          <cell r="C799" t="str">
            <v>H</v>
          </cell>
          <cell r="D799">
            <v>1.62</v>
          </cell>
        </row>
        <row r="800">
          <cell r="A800">
            <v>89873</v>
          </cell>
          <cell r="B800" t="str">
            <v>CAMINHÃO BASCULANTE 14 M3, COM CAVALO MECÂNICO DE CAPACIDADE MÁXIMA DE TRAÇÃO COMBINADO DE 36000 KG, POTÊNCIA 286 CV, INCLUSIVE SEMIREBOQUE COM CAÇAMBA METÁLICA - MANUTENÇÃO. AF_12/2014</v>
          </cell>
          <cell r="C800" t="str">
            <v>H</v>
          </cell>
          <cell r="D800">
            <v>42.05</v>
          </cell>
        </row>
        <row r="801">
          <cell r="A801">
            <v>89874</v>
          </cell>
          <cell r="B801" t="str">
            <v>CAMINHÃO BASCULANTE 14 M3, COM CAVALO MECÂNICO DE CAPACIDADE MÁXIMA DE TRAÇÃO COMBINADO DE 36000 KG, POTÊNCIA 286 CV, INCLUSIVE SEMIREBOQUE COM CAÇAMBA METÁLICA - MATERIAIS NA OPERAÇÃO. AF_12/2014</v>
          </cell>
          <cell r="C801" t="str">
            <v>H</v>
          </cell>
          <cell r="D801">
            <v>114.04</v>
          </cell>
        </row>
        <row r="802">
          <cell r="A802">
            <v>89878</v>
          </cell>
          <cell r="B802" t="str">
            <v>CAMINHÃO BASCULANTE 18 M3, COM CAVALO MECÂNICO DE CAPACIDADE MÁXIMA DE TRAÇÃO COMBINADO DE 45000 KG, POTÊNCIA 330 CV, INCLUSIVE SEMIREBOQUE COM CAÇAMBA METÁLICA - DEPRECIAÇÃO. AF_12/2014</v>
          </cell>
          <cell r="C802" t="str">
            <v>H</v>
          </cell>
          <cell r="D802">
            <v>23.72</v>
          </cell>
        </row>
        <row r="803">
          <cell r="A803">
            <v>89879</v>
          </cell>
          <cell r="B803" t="str">
            <v>CAMINHÃO BASCULANTE 18 M3, COM CAVALO MECÂNICO DE CAPACIDADE MÁXIMA DE TRAÇÃO COMBINADO DE 45000 KG, POTÊNCIA 330 CV, INCLUSIVE SEMIREBOQUE COM CAÇAMBA METÁLICA - JUROS. AF_12/2014</v>
          </cell>
          <cell r="C803" t="str">
            <v>H</v>
          </cell>
          <cell r="D803">
            <v>4.38</v>
          </cell>
        </row>
        <row r="804">
          <cell r="A804">
            <v>89880</v>
          </cell>
          <cell r="B804" t="str">
            <v>CAMINHÃO BASCULANTE 18 M3, COM CAVALO MECÂNICO DE CAPACIDADE MÁXIMA DE TRAÇÃO COMBINADO DE 45000 KG, POTÊNCIA 330 CV, INCLUSIVE SEMIREBOQUE COM CAÇAMBA METÁLICA - IMPOSTOS E SEGUROS. AF_12/2014</v>
          </cell>
          <cell r="C804" t="str">
            <v>H</v>
          </cell>
          <cell r="D804">
            <v>1.71</v>
          </cell>
        </row>
        <row r="805">
          <cell r="A805">
            <v>89881</v>
          </cell>
          <cell r="B805" t="str">
            <v>CAMINHÃO BASCULANTE 18 M3, COM CAVALO MECÂNICO DE CAPACIDADE MÁXIMA DE TRAÇÃO COMBINADO DE 45000 KG, POTÊNCIA 330 CV, INCLUSIVE SEMIREBOQUE COM CAÇAMBA METÁLICA - MANUTENÇÃO. AF_12/2014</v>
          </cell>
          <cell r="C805" t="str">
            <v>H</v>
          </cell>
          <cell r="D805">
            <v>44.48</v>
          </cell>
        </row>
        <row r="806">
          <cell r="A806">
            <v>89882</v>
          </cell>
          <cell r="B806" t="str">
            <v>CAMINHÃO BASCULANTE 18 M3, COM CAVALO MECÂNICO DE CAPACIDADE MÁXIMA DE TRAÇÃO COMBINADO DE 45000 KG, POTÊNCIA 330 CV, INCLUSIVE SEMIREBOQUE COM CAÇAMBA METÁLICA - MATERIAIS NA OPERAÇÃO. AF_12/2014</v>
          </cell>
          <cell r="C806" t="str">
            <v>H</v>
          </cell>
          <cell r="D806">
            <v>131.58000000000001</v>
          </cell>
        </row>
        <row r="807">
          <cell r="A807">
            <v>90582</v>
          </cell>
          <cell r="B807" t="str">
            <v>VIBRADOR DE IMERSÃO, DIÂMETRO DE PONTEIRA 45MM, MOTOR ELÉTRICO TRIFÁSICO POTÊNCIA DE 2 CV - DEPRECIAÇÃO. AF_06/2015</v>
          </cell>
          <cell r="C807" t="str">
            <v>H</v>
          </cell>
          <cell r="D807">
            <v>0.27</v>
          </cell>
        </row>
        <row r="808">
          <cell r="A808">
            <v>90583</v>
          </cell>
          <cell r="B808" t="str">
            <v>VIBRADOR DE IMERSÃO, DIÂMETRO DE PONTEIRA 45MM, MOTOR ELÉTRICO TRIFÁSICO POTÊNCIA DE 2 CV - JUROS. AF_06/2015</v>
          </cell>
          <cell r="C808" t="str">
            <v>H</v>
          </cell>
          <cell r="D808">
            <v>0.03</v>
          </cell>
        </row>
        <row r="809">
          <cell r="A809">
            <v>90584</v>
          </cell>
          <cell r="B809" t="str">
            <v>VIBRADOR DE IMERSÃO, DIÂMETRO DE PONTEIRA 45MM, MOTOR ELÉTRICO TRIFÁSICO POTÊNCIA DE 2 CV - MANUTENÇÃO. AF_06/2015</v>
          </cell>
          <cell r="C809" t="str">
            <v>H</v>
          </cell>
          <cell r="D809">
            <v>0.21</v>
          </cell>
        </row>
        <row r="810">
          <cell r="A810">
            <v>90585</v>
          </cell>
          <cell r="B810" t="str">
            <v>VIBRADOR DE IMERSÃO, DIÂMETRO DE PONTEIRA 45MM, MOTOR ELÉTRICO TRIFÁSICO POTÊNCIA DE 2 CV - MATERIAIS NA OPERAÇÃO. AF_06/2015</v>
          </cell>
          <cell r="C810" t="str">
            <v>H</v>
          </cell>
          <cell r="D810">
            <v>1.02</v>
          </cell>
        </row>
        <row r="811">
          <cell r="A811">
            <v>90621</v>
          </cell>
          <cell r="B811" t="str">
            <v>PERFURATRIZ MANUAL, TORQUE MÁXIMO 83 N.M, POTÊNCIA 5 CV, COM DIÂMETRO MÁXIMO 4" - DEPRECIAÇÃO. AF_06/2015</v>
          </cell>
          <cell r="C811" t="str">
            <v>H</v>
          </cell>
          <cell r="D811">
            <v>2.21</v>
          </cell>
        </row>
        <row r="812">
          <cell r="A812">
            <v>90622</v>
          </cell>
          <cell r="B812" t="str">
            <v>PERFURATRIZ MANUAL, TORQUE MÁXIMO 83 N.M, POTÊNCIA 5 CV, COM DIÂMETRO MÁXIMO 4" - JUROS. AF_06/2015</v>
          </cell>
          <cell r="C812" t="str">
            <v>H</v>
          </cell>
          <cell r="D812">
            <v>0.26</v>
          </cell>
        </row>
        <row r="813">
          <cell r="A813">
            <v>90623</v>
          </cell>
          <cell r="B813" t="str">
            <v>PERFURATRIZ MANUAL, TORQUE MÁXIMO 83 N.M, POTÊNCIA 5 CV, COM DIÂMETRO MÁXIMO 4" - MANUTENÇÃO. AF_06/2015</v>
          </cell>
          <cell r="C813" t="str">
            <v>H</v>
          </cell>
          <cell r="D813">
            <v>2.77</v>
          </cell>
        </row>
        <row r="814">
          <cell r="A814">
            <v>90624</v>
          </cell>
          <cell r="B814" t="str">
            <v>PERFURATRIZ MANUAL, TORQUE MÁXIMO 83 N.M, POTÊNCIA 5 CV, COM DIÂMETRO MÁXIMO 4" - MATERIAIS NA OPERAÇÃO. AF_06/2015</v>
          </cell>
          <cell r="C814" t="str">
            <v>H</v>
          </cell>
          <cell r="D814">
            <v>2.56</v>
          </cell>
        </row>
        <row r="815">
          <cell r="A815">
            <v>90627</v>
          </cell>
          <cell r="B815" t="str">
            <v>PERFURATRIZ SOBRE ESTEIRA, TORQUE MÁXIMO 600 KGF, PESO MÉDIO 1000 KG, POTÊNCIA 20 HP, DIÂMETRO MÁXIMO 10" - DEPRECIAÇÃO. AF_06/2015</v>
          </cell>
          <cell r="C815" t="str">
            <v>H</v>
          </cell>
          <cell r="D815">
            <v>26.79</v>
          </cell>
        </row>
        <row r="816">
          <cell r="A816">
            <v>90628</v>
          </cell>
          <cell r="B816" t="str">
            <v>PERFURATRIZ SOBRE ESTEIRA, TORQUE MÁXIMO 600 KGF, PESO MÉDIO 1000 KG, POTÊNCIA 20 HP, DIÂMETRO MÁXIMO 10" - JUROS. AF_06/2015</v>
          </cell>
          <cell r="C816" t="str">
            <v>H</v>
          </cell>
          <cell r="D816">
            <v>3.82</v>
          </cell>
        </row>
        <row r="817">
          <cell r="A817">
            <v>90629</v>
          </cell>
          <cell r="B817" t="str">
            <v>PERFURATRIZ SOBRE ESTEIRA, TORQUE MÁXIMO 600 KGF, PESO MÉDIO 1000 KG, POTÊNCIA 20 HP, DIÂMETRO MÁXIMO 10" - MANUTENÇÃO. AF_06/2015</v>
          </cell>
          <cell r="C817" t="str">
            <v>H</v>
          </cell>
          <cell r="D817">
            <v>33.520000000000003</v>
          </cell>
        </row>
        <row r="818">
          <cell r="A818">
            <v>90630</v>
          </cell>
          <cell r="B818" t="str">
            <v>PERFURATRIZ SOBRE ESTEIRA, TORQUE MÁXIMO 600 KGF, PESO MÉDIO 1000 KG, POTÊNCIA 20 HP, DIÂMETRO MÁXIMO 10" - MATERIAIS NA OPERAÇÃO. AF_06/2015</v>
          </cell>
          <cell r="C818" t="str">
            <v>H</v>
          </cell>
          <cell r="D818">
            <v>10.39</v>
          </cell>
        </row>
        <row r="819">
          <cell r="A819">
            <v>90633</v>
          </cell>
          <cell r="B819" t="str">
            <v>MISTURADOR DUPLO HORIZONTAL DE ALTA TURBULÊNCIA, CAPACIDADE / VOLUME 2 X 500 LITROS, MOTORES ELÉTRICOS MÍNIMO 5 CV CADA, PARA NATA CIMENTO, ARGAMASSA E OUTROS - DEPRECIAÇÃO. AF_06/2015</v>
          </cell>
          <cell r="C819" t="str">
            <v>H</v>
          </cell>
          <cell r="D819">
            <v>3.01</v>
          </cell>
        </row>
        <row r="820">
          <cell r="A820">
            <v>90634</v>
          </cell>
          <cell r="B820" t="str">
            <v>MISTURADOR DUPLO HORIZONTAL DE ALTA TURBULÊNCIA, CAPACIDADE / VOLUME 2 X 500 LITROS, MOTORES ELÉTRICOS MÍNIMO 5 CV CADA, PARA NATA CIMENTO, ARGAMASSA E OUTROS - JUROS. AF_06/2015</v>
          </cell>
          <cell r="C820" t="str">
            <v>H</v>
          </cell>
          <cell r="D820">
            <v>0.35</v>
          </cell>
        </row>
        <row r="821">
          <cell r="A821">
            <v>90635</v>
          </cell>
          <cell r="B821" t="str">
            <v>MISTURADOR DUPLO HORIZONTAL DE ALTA TURBULÊNCIA, CAPACIDADE / VOLUME 2 X 500 LITROS, MOTORES ELÉTRICOS MÍNIMO 5 CV CADA, PARA NATA CIMENTO, ARGAMASSA E OUTROS - MANUTENÇÃO. AF_06/2015</v>
          </cell>
          <cell r="C821" t="str">
            <v>H</v>
          </cell>
          <cell r="D821">
            <v>3.29</v>
          </cell>
        </row>
        <row r="822">
          <cell r="A822">
            <v>90636</v>
          </cell>
          <cell r="B822" t="str">
            <v>MISTURADOR DUPLO HORIZONTAL DE ALTA TURBULÊNCIA, CAPACIDADE / VOLUME 2 X 500 LITROS, MOTORES ELÉTRICOS MÍNIMO 5 CV CADA, PARA NATA CIMENTO, ARGAMASSA E OUTROS - MATERIAIS NA OPERAÇÃO. AF_06/2015</v>
          </cell>
          <cell r="C822" t="str">
            <v>H</v>
          </cell>
          <cell r="D822">
            <v>5.13</v>
          </cell>
        </row>
        <row r="823">
          <cell r="A823">
            <v>90639</v>
          </cell>
          <cell r="B823" t="str">
            <v>BOMBA TRIPLEX, PARA INJEÇÃO DE NATA DE CIMENTO, VAZÃO MÁXIMA DE 100 LITROS/MINUTO, PRESSÃO MÁXIMA DE 70 BAR - DEPRECIAÇÃO. AF_06/2015</v>
          </cell>
          <cell r="C823" t="str">
            <v>H</v>
          </cell>
          <cell r="D823">
            <v>4.5</v>
          </cell>
        </row>
        <row r="824">
          <cell r="A824">
            <v>90640</v>
          </cell>
          <cell r="B824" t="str">
            <v>BOMBA TRIPLEX, PARA INJEÇÃO DE NATA DE CIMENTO, VAZÃO MÁXIMA DE 100 LITROS/MINUTO, PRESSÃO MÁXIMA DE 70 BAR - JUROS. AF_06/2015</v>
          </cell>
          <cell r="C824" t="str">
            <v>H</v>
          </cell>
          <cell r="D824">
            <v>0.53</v>
          </cell>
        </row>
        <row r="825">
          <cell r="A825">
            <v>90641</v>
          </cell>
          <cell r="B825" t="str">
            <v>BOMBA TRIPLEX, PARA INJEÇÃO DE NATA DE CIMENTO, VAZÃO MÁXIMA DE 100 LITROS/MINUTO, PRESSÃO MÁXIMA DE 70 BAR - MANUTENÇÃO. AF_06/2015</v>
          </cell>
          <cell r="C825" t="str">
            <v>H</v>
          </cell>
          <cell r="D825">
            <v>4.92</v>
          </cell>
        </row>
        <row r="826">
          <cell r="A826">
            <v>90642</v>
          </cell>
          <cell r="B826" t="str">
            <v>BOMBA TRIPLEX, PARA INJEÇÃO DE NATA DE CIMENTO, VAZÃO MÁXIMA DE 100 LITROS/MINUTO, PRESSÃO MÁXIMA DE 70 BAR - MATERIAIS NA OPERAÇÃO. AF_06/2015</v>
          </cell>
          <cell r="C826" t="str">
            <v>H</v>
          </cell>
          <cell r="D826">
            <v>5.95</v>
          </cell>
        </row>
        <row r="827">
          <cell r="A827">
            <v>90646</v>
          </cell>
          <cell r="B827" t="str">
            <v>BOMBA CENTRÍFUGA MONOESTÁGIO COM MOTOR ELÉTRICO MONOFÁSICO, POTÊNCIA 15 HP, DIÂMETRO DO ROTOR 173 MM, HM/Q = 30 MCA / 90 M3/H A 45 MCA / 55 M3/H - DEPRECIAÇÃO. AF_06/2015</v>
          </cell>
          <cell r="C827" t="str">
            <v>H</v>
          </cell>
          <cell r="D827">
            <v>0.56999999999999995</v>
          </cell>
        </row>
        <row r="828">
          <cell r="A828">
            <v>90647</v>
          </cell>
          <cell r="B828" t="str">
            <v>BOMBA CENTRÍFUGA MONOESTÁGIO COM MOTOR ELÉTRICO MONOFÁSICO, POTÊNCIA 15 HP, DIÂMETRO DO ROTOR 173 MM, HM/Q = 30 MCA / 90 M3/H A 45 MCA / 55 M3/H - JUROS. AF_06/2015</v>
          </cell>
          <cell r="C828" t="str">
            <v>H</v>
          </cell>
          <cell r="D828">
            <v>0.06</v>
          </cell>
        </row>
        <row r="829">
          <cell r="A829">
            <v>90648</v>
          </cell>
          <cell r="B829" t="str">
            <v>BOMBA CENTRÍFUGA MONOESTÁGIO COM MOTOR ELÉTRICO MONOFÁSICO, POTÊNCIA 15 HP, DIÂMETRO DO ROTOR 173 MM, HM/Q = 30 MCA / 90 M3/H A 45 MCA / 55 M3/H - MANUTENÇÃO. AF_06/2015</v>
          </cell>
          <cell r="C829" t="str">
            <v>H</v>
          </cell>
          <cell r="D829">
            <v>0.63</v>
          </cell>
        </row>
        <row r="830">
          <cell r="A830">
            <v>90649</v>
          </cell>
          <cell r="B830" t="str">
            <v>BOMBA CENTRÍFUGA MONOESTÁGIO COM MOTOR ELÉTRICO MONOFÁSICO, POTÊNCIA 15 HP, DIÂMETRO DO ROTOR 173 MM, HM/Q = 30 MCA / 90 M3/H A 45 MCA / 55 M3/H - MATERIAIS NA OPERAÇÃO. AF_06/2015</v>
          </cell>
          <cell r="C830" t="str">
            <v>H</v>
          </cell>
          <cell r="D830">
            <v>7.98</v>
          </cell>
        </row>
        <row r="831">
          <cell r="A831">
            <v>90652</v>
          </cell>
          <cell r="B831" t="str">
            <v>BOMBA DE PROJEÇÃO DE CONCRETO SECO, POTÊNCIA 10 CV, VAZÃO 3 M3/H - DEPRECIAÇÃO. AF_06/2015</v>
          </cell>
          <cell r="C831" t="str">
            <v>H</v>
          </cell>
          <cell r="D831">
            <v>2.93</v>
          </cell>
        </row>
        <row r="832">
          <cell r="A832">
            <v>90653</v>
          </cell>
          <cell r="B832" t="str">
            <v>BOMBA DE PROJEÇÃO DE CONCRETO SECO, POTÊNCIA 10 CV, VAZÃO 3 M3/H - JUROS. AF_06/2015</v>
          </cell>
          <cell r="C832" t="str">
            <v>H</v>
          </cell>
          <cell r="D832">
            <v>0.34</v>
          </cell>
        </row>
        <row r="833">
          <cell r="A833">
            <v>90654</v>
          </cell>
          <cell r="B833" t="str">
            <v>BOMBA DE PROJEÇÃO DE CONCRETO SECO, POTÊNCIA 10 CV, VAZÃO 3 M3/H - MANUTENÇÃO. AF_06/2015</v>
          </cell>
          <cell r="C833" t="str">
            <v>H</v>
          </cell>
          <cell r="D833">
            <v>3.2</v>
          </cell>
        </row>
        <row r="834">
          <cell r="A834">
            <v>90655</v>
          </cell>
          <cell r="B834" t="str">
            <v>BOMBA DE PROJEÇÃO DE CONCRETO SECO, POTÊNCIA 10 CV, VAZÃO 3 M3/H - MATERIAIS NA OPERAÇÃO. AF_06/2015</v>
          </cell>
          <cell r="C834" t="str">
            <v>H</v>
          </cell>
          <cell r="D834">
            <v>5.25</v>
          </cell>
        </row>
        <row r="835">
          <cell r="A835">
            <v>90658</v>
          </cell>
          <cell r="B835" t="str">
            <v>BOMBA DE PROJEÇÃO DE CONCRETO SECO, POTÊNCIA 10 CV, VAZÃO 6 M3/H - DEPRECIAÇÃO. AF_06/2015</v>
          </cell>
          <cell r="C835" t="str">
            <v>H</v>
          </cell>
          <cell r="D835">
            <v>3.13</v>
          </cell>
        </row>
        <row r="836">
          <cell r="A836">
            <v>90659</v>
          </cell>
          <cell r="B836" t="str">
            <v>BOMBA DE PROJEÇÃO DE CONCRETO SECO, POTÊNCIA 10 CV, VAZÃO 6 M3/H - JUROS. AF_06/2015</v>
          </cell>
          <cell r="C836" t="str">
            <v>H</v>
          </cell>
          <cell r="D836">
            <v>0.37</v>
          </cell>
        </row>
        <row r="837">
          <cell r="A837">
            <v>90660</v>
          </cell>
          <cell r="B837" t="str">
            <v>BOMBA DE PROJEÇÃO DE CONCRETO SECO, POTÊNCIA 10 CV, VAZÃO 6 M3/H - MANUTENÇÃO. AF_06/2015</v>
          </cell>
          <cell r="C837" t="str">
            <v>H</v>
          </cell>
          <cell r="D837">
            <v>3.43</v>
          </cell>
        </row>
        <row r="838">
          <cell r="A838">
            <v>90661</v>
          </cell>
          <cell r="B838" t="str">
            <v>BOMBA DE PROJEÇÃO DE CONCRETO SECO, POTÊNCIA 10 CV, VAZÃO 6 M3/H - MATERIAIS NA OPERAÇÃO. AF_06/2015</v>
          </cell>
          <cell r="C838" t="str">
            <v>H</v>
          </cell>
          <cell r="D838">
            <v>5.25</v>
          </cell>
        </row>
        <row r="839">
          <cell r="A839">
            <v>90664</v>
          </cell>
          <cell r="B839" t="str">
            <v>PROJETOR PNEUMÁTICO DE ARGAMASSA PARA CHAPISCO E REBOCO COM RECIPIENTE ACOPLADO, TIPO CANEQUINHA, COM COMPRESSOR DE AR REBOCÁVEL VAZÃO 89 PCM E MOTOR DIESEL DE 20 CV - DEPRECIAÇÃO. AF_06/2015</v>
          </cell>
          <cell r="C839" t="str">
            <v>H</v>
          </cell>
          <cell r="D839">
            <v>4.67</v>
          </cell>
        </row>
        <row r="840">
          <cell r="A840">
            <v>90665</v>
          </cell>
          <cell r="B840" t="str">
            <v>PROJETOR PNEUMÁTICO DE ARGAMASSA PARA CHAPISCO E REBOCO COM RECIPIENTE ACOPLADO, TIPO CANEQUINHA, COM COMPRESSOR DE AR REBOCÁVEL VAZÃO 89 PCM E MOTOR DIESEL DE 20 CV - JUROS. AF_06/2015</v>
          </cell>
          <cell r="C840" t="str">
            <v>H</v>
          </cell>
          <cell r="D840">
            <v>0.53</v>
          </cell>
        </row>
        <row r="841">
          <cell r="A841">
            <v>90666</v>
          </cell>
          <cell r="B841" t="str">
            <v>PROJETOR PNEUMÁTICO DE ARGAMASSA PARA CHAPISCO E REBOCO COM RECIPIENTE ACOPLADO, TIPO CANEQUINHA, COM COMPRESSOR DE AR REBOCÁVEL VAZÃO 89 PCM E MOTOR DIESEL DE 20 CV - MANUTENÇÃO. AF_06/2015</v>
          </cell>
          <cell r="C841" t="str">
            <v>H</v>
          </cell>
          <cell r="D841">
            <v>5.1100000000000003</v>
          </cell>
        </row>
        <row r="842">
          <cell r="A842">
            <v>90667</v>
          </cell>
          <cell r="B842" t="str">
            <v>PROJETOR PNEUMÁTICO DE ARGAMASSA PARA CHAPISCO E REBOCO COM RECIPIENTE ACOPLADO, TIPO CANEQUINHA, COM COMPRESSOR DE AR REBOCÁVEL VAZÃO 89 PCM E MOTOR DIESEL DE 20 CV - MATERIAIS NA OPERAÇÃO. AF_06/2015</v>
          </cell>
          <cell r="C842" t="str">
            <v>H</v>
          </cell>
          <cell r="D842">
            <v>9.67</v>
          </cell>
        </row>
        <row r="843">
          <cell r="A843">
            <v>90670</v>
          </cell>
          <cell r="B843" t="str">
            <v>PERFURATRIZ COM TORRE METÁLICA PARA EXECUÇÃO DE ESTACA HÉLICE CONTÍNUA, PROFUNDIDADE MÁXIMA DE 30 M, DIÂMETRO MÁXIMO DE 800 MM, POTÊNCIA INSTALADA DE 268 HP, MESA ROTATIVA COM TORQUE MÁXIMO DE 170 KNM - DEPRECIAÇÃO. AF_06/2015</v>
          </cell>
          <cell r="C843" t="str">
            <v>H</v>
          </cell>
          <cell r="D843">
            <v>122.94</v>
          </cell>
        </row>
        <row r="844">
          <cell r="A844">
            <v>90671</v>
          </cell>
          <cell r="B844" t="str">
            <v>PERFURATRIZ COM TORRE METÁLICA PARA EXECUÇÃO DE ESTACA HÉLICE CONTÍNUA, PROFUNDIDADE MÁXIMA DE 30 M, DIÂMETRO MÁXIMO DE 800 MM, POTÊNCIA INSTALADA DE 268 HP, MESA ROTATIVA COM TORQUE MÁXIMO DE 170 KNM - JUROS. AF_06/2015</v>
          </cell>
          <cell r="C844" t="str">
            <v>H</v>
          </cell>
          <cell r="D844">
            <v>17.059999999999999</v>
          </cell>
        </row>
        <row r="845">
          <cell r="A845">
            <v>90672</v>
          </cell>
          <cell r="B845" t="str">
            <v>PERFURATRIZ COM TORRE METÁLICA PARA EXECUÇÃO DE ESTACA HÉLICE CONTÍNUA, PROFUNDIDADE MÁXIMA DE 30 M, DIÂMETRO MÁXIMO DE 800 MM, POTÊNCIA INSTALADA DE 268 HP, MESA ROTATIVA COM TORQUE MÁXIMO DE 170 KNM - MANUTENÇÃO. AF_06/2015</v>
          </cell>
          <cell r="C845" t="str">
            <v>H</v>
          </cell>
          <cell r="D845">
            <v>153.85</v>
          </cell>
        </row>
        <row r="846">
          <cell r="A846">
            <v>90673</v>
          </cell>
          <cell r="B846" t="str">
            <v>PERFURATRIZ COM TORRE METÁLICA PARA EXECUÇÃO DE ESTACA HÉLICE CONTÍNUA, PROFUNDIDADE MÁXIMA DE 30 M, DIÂMETRO MÁXIMO DE 800 MM, POTÊNCIA INSTALADA DE 268 HP, MESA ROTATIVA COM TORQUE MÁXIMO DE 170 KNM - MATERIAIS NA OPERAÇÃO. AF_06/2015</v>
          </cell>
          <cell r="C846" t="str">
            <v>H</v>
          </cell>
          <cell r="D846">
            <v>77.400000000000006</v>
          </cell>
        </row>
        <row r="847">
          <cell r="A847">
            <v>90676</v>
          </cell>
          <cell r="B847" t="str">
            <v>PERFURATRIZ HIDRÁULICA SOBRE CAMINHÃO COM TRADO CURTO ACOPLADO, PROFUNDIDADE MÁXIMA DE 20 M, DIÂMETRO MÁXIMO DE 1500 MM, POTÊNCIA INSTALADA DE 137 HP, MESA ROTATIVA COM TORQUE MÁXIMO DE 30 KNM - DEPRECIAÇÃO. AF_06/2015</v>
          </cell>
          <cell r="C847" t="str">
            <v>H</v>
          </cell>
          <cell r="D847">
            <v>65.19</v>
          </cell>
        </row>
        <row r="848">
          <cell r="A848">
            <v>90677</v>
          </cell>
          <cell r="B848" t="str">
            <v>PERFURATRIZ HIDRÁULICA SOBRE CAMINHÃO COM TRADO CURTO ACOPLADO, PROFUNDIDADE MÁXIMA DE 20 M, DIÂMETRO MÁXIMO DE 1500 MM, POTÊNCIA INSTALADA DE 137 HP, MESA ROTATIVA COM TORQUE MÁXIMO DE 30 KNM - JUROS. AF_06/2015</v>
          </cell>
          <cell r="C848" t="str">
            <v>H</v>
          </cell>
          <cell r="D848">
            <v>9.0399999999999991</v>
          </cell>
        </row>
        <row r="849">
          <cell r="A849">
            <v>90678</v>
          </cell>
          <cell r="B849" t="str">
            <v>PERFURATRIZ HIDRÁULICA SOBRE CAMINHÃO COM TRADO CURTO ACOPLADO, PROFUNDIDADE MÁXIMA DE 20 M, DIÂMETRO MÁXIMO DE 1500 MM, POTÊNCIA INSTALADA DE 137 HP, MESA ROTATIVA COM TORQUE MÁXIMO DE 30 KNM - MANUTENÇÃO. AF_06/2015</v>
          </cell>
          <cell r="C849" t="str">
            <v>H</v>
          </cell>
          <cell r="D849">
            <v>81.59</v>
          </cell>
        </row>
        <row r="850">
          <cell r="A850">
            <v>90679</v>
          </cell>
          <cell r="B850" t="str">
            <v>PERFURATRIZ HIDRÁULICA SOBRE CAMINHÃO COM TRADO CURTO ACOPLADO, PROFUNDIDADE MÁXIMA DE 20 M, DIÂMETRO MÁXIMO DE 1500 MM, POTÊNCIA INSTALADA DE 137 HP, MESA ROTATIVA COM TORQUE MÁXIMO DE 30 KNM - MATERIAIS NA OPERAÇÃO. AF_06/2015</v>
          </cell>
          <cell r="C850" t="str">
            <v>H</v>
          </cell>
          <cell r="D850">
            <v>59.32</v>
          </cell>
        </row>
        <row r="851">
          <cell r="A851">
            <v>90682</v>
          </cell>
          <cell r="B851" t="str">
            <v>MANIPULADOR TELESCÓPICO, POTÊNCIA DE 85 HP, CAPACIDADE DE CARGA DE 3.500 KG, ALTURA MÁXIMA DE ELEVAÇÃO DE 12,3 M - DEPRECIAÇÃO. AF_06/2015</v>
          </cell>
          <cell r="C851" t="str">
            <v>H</v>
          </cell>
          <cell r="D851">
            <v>23.82</v>
          </cell>
        </row>
        <row r="852">
          <cell r="A852">
            <v>90683</v>
          </cell>
          <cell r="B852" t="str">
            <v>MANIPULADOR TELESCÓPICO, POTÊNCIA DE 85 HP, CAPACIDADE DE CARGA DE 3.500 KG, ALTURA MÁXIMA DE ELEVAÇÃO DE 12,3 M - JUROS. AF_06/2015</v>
          </cell>
          <cell r="C852" t="str">
            <v>H</v>
          </cell>
          <cell r="D852">
            <v>2.82</v>
          </cell>
        </row>
        <row r="853">
          <cell r="A853">
            <v>90684</v>
          </cell>
          <cell r="B853" t="str">
            <v>MANIPULADOR TELESCÓPICO, POTÊNCIA DE 85 HP, CAPACIDADE DE CARGA DE 3.500 KG, ALTURA MÁXIMA DE ELEVAÇÃO DE 12,3 M - MANUTENÇÃO. AF_06/2015</v>
          </cell>
          <cell r="C853" t="str">
            <v>H</v>
          </cell>
          <cell r="D853">
            <v>26.06</v>
          </cell>
        </row>
        <row r="854">
          <cell r="A854">
            <v>90685</v>
          </cell>
          <cell r="B854" t="str">
            <v>MANIPULADOR TELESCÓPICO, POTÊNCIA DE 85 HP, CAPACIDADE DE CARGA DE 3.500 KG, ALTURA MÁXIMA DE ELEVAÇÃO DE 12,3 M - MATERIAIS NA OPERAÇÃO. AF_06/2015</v>
          </cell>
          <cell r="C854" t="str">
            <v>H</v>
          </cell>
          <cell r="D854">
            <v>36.799999999999997</v>
          </cell>
        </row>
        <row r="855">
          <cell r="A855">
            <v>90688</v>
          </cell>
          <cell r="B855" t="str">
            <v>MINICARREGADEIRA SOBRE RODAS, POTÊNCIA LÍQUIDA DE 47 HP, CAPACIDADE NOMINAL DE OPERAÇÃO DE 646 KG - DEPRECIAÇÃO. AF_06/2015</v>
          </cell>
          <cell r="C855" t="str">
            <v>H</v>
          </cell>
          <cell r="D855">
            <v>11.73</v>
          </cell>
        </row>
        <row r="856">
          <cell r="A856">
            <v>90689</v>
          </cell>
          <cell r="B856" t="str">
            <v>MINICARREGADEIRA SOBRE RODAS, POTÊNCIA LÍQUIDA DE 47 HP, CAPACIDADE NOMINAL DE OPERAÇÃO DE 646 KG - JUROS. AF_06/2015</v>
          </cell>
          <cell r="C856" t="str">
            <v>H</v>
          </cell>
          <cell r="D856">
            <v>1.18</v>
          </cell>
        </row>
        <row r="857">
          <cell r="A857">
            <v>90690</v>
          </cell>
          <cell r="B857" t="str">
            <v>MINICARREGADEIRA SOBRE RODAS, POTÊNCIA LÍQUIDA DE 47 HP, CAPACIDADE NOMINAL DE OPERAÇÃO DE 646 KG - MANUTENÇÃO. AF_06/2015</v>
          </cell>
          <cell r="C857" t="str">
            <v>H</v>
          </cell>
          <cell r="D857">
            <v>14.67</v>
          </cell>
        </row>
        <row r="858">
          <cell r="A858">
            <v>90691</v>
          </cell>
          <cell r="B858" t="str">
            <v>MINICARREGADEIRA SOBRE RODAS, POTÊNCIA LÍQUIDA DE 47 HP, CAPACIDADE NOMINAL DE OPERAÇÃO DE 646 KG - MATERIAIS NA OPERAÇÃO. AF_06/2015</v>
          </cell>
          <cell r="C858" t="str">
            <v>H</v>
          </cell>
          <cell r="D858">
            <v>33.9</v>
          </cell>
        </row>
        <row r="859">
          <cell r="A859">
            <v>90957</v>
          </cell>
          <cell r="B859" t="str">
            <v>COMPRESSOR DE AR REBOCÁVEL, VAZÃO 189 PCM, PRESSÃO EFETIVA DE TRABALHO 102 PSI, MOTOR DIESEL, POTÊNCIA 63 CV - DEPRECIAÇÃO. AF_06/2015</v>
          </cell>
          <cell r="C859" t="str">
            <v>H</v>
          </cell>
          <cell r="D859">
            <v>2.89</v>
          </cell>
        </row>
        <row r="860">
          <cell r="A860">
            <v>90958</v>
          </cell>
          <cell r="B860" t="str">
            <v>COMPRESSOR DE AR REBOCÁVEL, VAZÃO 189 PCM, PRESSÃO EFETIVA DE TRABALHO 102 PSI, MOTOR DIESEL, POTÊNCIA 63 CV - JUROS. AF_06/2015</v>
          </cell>
          <cell r="C860" t="str">
            <v>H</v>
          </cell>
          <cell r="D860">
            <v>0.4</v>
          </cell>
        </row>
        <row r="861">
          <cell r="A861">
            <v>90960</v>
          </cell>
          <cell r="B861" t="str">
            <v>COMPRESSOR DE AR REBOCÁVEL, VAZÃO 89 PCM, PRESSÃO EFETIVA DE TRABALHO 102 PSI, MOTOR DIESEL, POTÊNCIA 20 CV - DEPRECIAÇÃO. AF_06/2015</v>
          </cell>
          <cell r="C861" t="str">
            <v>H</v>
          </cell>
          <cell r="D861">
            <v>3.87</v>
          </cell>
        </row>
        <row r="862">
          <cell r="A862">
            <v>90961</v>
          </cell>
          <cell r="B862" t="str">
            <v>COMPRESSOR DE AR REBOCÁVEL, VAZÃO 89 PCM, PRESSÃO EFETIVA DE TRABALHO 102 PSI, MOTOR DIESEL, POTÊNCIA 20 CV - JUROS. AF_06/2015</v>
          </cell>
          <cell r="C862" t="str">
            <v>H</v>
          </cell>
          <cell r="D862">
            <v>0.53</v>
          </cell>
        </row>
        <row r="863">
          <cell r="A863">
            <v>90962</v>
          </cell>
          <cell r="B863" t="str">
            <v>COMPRESSOR DE AR REBOCÁVEL, VAZÃO 89 PCM, PRESSÃO EFETIVA DE TRABALHO 102 PSI, MOTOR DIESEL, POTÊNCIA 20 CV - MANUTENÇÃO. AF_06/2015</v>
          </cell>
          <cell r="C863" t="str">
            <v>H</v>
          </cell>
          <cell r="D863">
            <v>4.84</v>
          </cell>
        </row>
        <row r="864">
          <cell r="A864">
            <v>90963</v>
          </cell>
          <cell r="B864" t="str">
            <v>COMPRESSOR DE AR REBOCÁVEL, VAZÃO 89 PCM, PRESSÃO EFETIVA DE TRABALHO 102 PSI, MOTOR DIESEL, POTÊNCIA 20 CV - MATERIAIS NA OPERAÇÃO. AF_06/2015</v>
          </cell>
          <cell r="C864" t="str">
            <v>H</v>
          </cell>
          <cell r="D864">
            <v>9.67</v>
          </cell>
        </row>
        <row r="865">
          <cell r="A865">
            <v>90968</v>
          </cell>
          <cell r="B865" t="str">
            <v>COMPRESSOR DE AR REBOCAVEL, VAZÃO 250 PCM, PRESSAO DE TRABALHO 102 PSI, MOTOR A DIESEL POTÊNCIA 81 CV - DEPRECIAÇÃO. AF_06/2015</v>
          </cell>
          <cell r="C865" t="str">
            <v>H</v>
          </cell>
          <cell r="D865">
            <v>3.88</v>
          </cell>
        </row>
        <row r="866">
          <cell r="A866">
            <v>90969</v>
          </cell>
          <cell r="B866" t="str">
            <v>COMPRESSOR DE AR REBOCAVEL, VAZÃO 250 PCM, PRESSAO DE TRABALHO 102 PSI, MOTOR A DIESEL POTÊNCIA 81 CV - JUROS. AF_06/2015</v>
          </cell>
          <cell r="C866" t="str">
            <v>H</v>
          </cell>
          <cell r="D866">
            <v>0.53</v>
          </cell>
        </row>
        <row r="867">
          <cell r="A867">
            <v>90970</v>
          </cell>
          <cell r="B867" t="str">
            <v>COMPRESSOR DE AR REBOCAVEL, VAZÃO 250 PCM, PRESSAO DE TRABALHO 102 PSI, MOTOR A DIESEL POTÊNCIA 81 CV - MANUTENÇÃO. AF_06/2015</v>
          </cell>
          <cell r="C867" t="str">
            <v>H</v>
          </cell>
          <cell r="D867">
            <v>4.8499999999999996</v>
          </cell>
        </row>
        <row r="868">
          <cell r="A868">
            <v>90971</v>
          </cell>
          <cell r="B868" t="str">
            <v>COMPRESSOR DE AR REBOCAVEL, VAZÃO 250 PCM, PRESSAO DE TRABALHO 102 PSI, MOTOR A DIESEL POTÊNCIA 81 CV - MATERIAIS NA OPERAÇÃO. AF_06/2015</v>
          </cell>
          <cell r="C868" t="str">
            <v>H</v>
          </cell>
          <cell r="D868">
            <v>39.200000000000003</v>
          </cell>
        </row>
        <row r="869">
          <cell r="A869">
            <v>90975</v>
          </cell>
          <cell r="B869" t="str">
            <v>COMPRESSOR DE AR REBOCÁVEL, VAZÃO 748 PCM, PRESSÃO EFETIVA DE TRABALHO 102 PSI, MOTOR DIESEL, POTÊNCIA 210 CV - DEPRECIAÇÃO. AF_06/2015</v>
          </cell>
          <cell r="C869" t="str">
            <v>H</v>
          </cell>
          <cell r="D869">
            <v>9.85</v>
          </cell>
        </row>
        <row r="870">
          <cell r="A870">
            <v>90976</v>
          </cell>
          <cell r="B870" t="str">
            <v>COMPRESSOR DE AR REBOCÁVEL, VAZÃO 748 PCM, PRESSÃO EFETIVA DE TRABALHO 102 PSI, MOTOR DIESEL, POTÊNCIA 210 CV - JUROS. AF_06/2015</v>
          </cell>
          <cell r="C870" t="str">
            <v>H</v>
          </cell>
          <cell r="D870">
            <v>1.36</v>
          </cell>
        </row>
        <row r="871">
          <cell r="A871">
            <v>90977</v>
          </cell>
          <cell r="B871" t="str">
            <v>COMPRESSOR DE AR REBOCÁVEL, VAZÃO 748 PCM, PRESSÃO EFETIVA DE TRABALHO 102 PSI, MOTOR DIESEL, POTÊNCIA 210 CV - MANUTENÇÃO. AF_06/2015</v>
          </cell>
          <cell r="C871" t="str">
            <v>H</v>
          </cell>
          <cell r="D871">
            <v>12.33</v>
          </cell>
        </row>
        <row r="872">
          <cell r="A872">
            <v>90978</v>
          </cell>
          <cell r="B872" t="str">
            <v>COMPRESSOR DE AR REBOCÁVEL, VAZÃO 748 PCM, PRESSÃO EFETIVA DE TRABALHO 102 PSI, MOTOR DIESEL, POTÊNCIA 210 CV - MATERIAIS NA OPERAÇÃO. AF_06/2015</v>
          </cell>
          <cell r="C872" t="str">
            <v>H</v>
          </cell>
          <cell r="D872">
            <v>101.7</v>
          </cell>
        </row>
        <row r="873">
          <cell r="A873">
            <v>90992</v>
          </cell>
          <cell r="B873" t="str">
            <v>COMPRESSOR DE AR REBOCAVEL, VAZÃO 400 PCM, PRESSAO DE TRABALHO 102 PSI, MOTOR A DIESEL POTÊNCIA 110 CV - DEPRECIAÇÃO. AF_06/2015</v>
          </cell>
          <cell r="C873" t="str">
            <v>H</v>
          </cell>
          <cell r="D873">
            <v>4.5999999999999996</v>
          </cell>
        </row>
        <row r="874">
          <cell r="A874">
            <v>90993</v>
          </cell>
          <cell r="B874" t="str">
            <v>COMPRESSOR DE AR REBOCAVEL, VAZÃO 400 PCM, PRESSAO DE TRABALHO 102 PSI, MOTOR A DIESEL POTÊNCIA 110 CV - JUROS. AF_06/2015</v>
          </cell>
          <cell r="C874" t="str">
            <v>H</v>
          </cell>
          <cell r="D874">
            <v>0.63</v>
          </cell>
        </row>
        <row r="875">
          <cell r="A875">
            <v>90994</v>
          </cell>
          <cell r="B875" t="str">
            <v>COMPRESSOR DE AR REBOCAVEL, VAZÃO 400 PCM, PRESSAO DE TRABALHO 102 PSI, MOTOR A DIESEL POTÊNCIA 110 CV - MANUTENÇÃO. AF_06/2015</v>
          </cell>
          <cell r="C875" t="str">
            <v>H</v>
          </cell>
          <cell r="D875">
            <v>5.76</v>
          </cell>
        </row>
        <row r="876">
          <cell r="A876">
            <v>90995</v>
          </cell>
          <cell r="B876" t="str">
            <v>COMPRESSOR DE AR REBOCAVEL, VAZÃO 400 PCM, PRESSAO DE TRABALHO 102 PSI, MOTOR A DIESEL POTÊNCIA 110 CV - MATERIAIS NA OPERAÇÃO. AF_06/2015</v>
          </cell>
          <cell r="C876" t="str">
            <v>H</v>
          </cell>
          <cell r="D876">
            <v>53.25</v>
          </cell>
        </row>
        <row r="877">
          <cell r="A877">
            <v>91021</v>
          </cell>
          <cell r="B877" t="str">
            <v>PERFURATRIZ HIDRÁULICA SOBRE CAMINHÃO COM TRADO CURTO ACOPLADO, PROFUNDIDADE MÁXIMA DE 20 M, DIÂMETRO MÁXIMO DE 1500 MM, POTÊNCIA INSTALADA DE 137 HP, MESA ROTATIVA COM TORQUE MÁXIMO DE 30 KNM - IMPOSTOS E SEGUROS. AF_06/2015</v>
          </cell>
          <cell r="C877" t="str">
            <v>H</v>
          </cell>
          <cell r="D877">
            <v>3.54</v>
          </cell>
        </row>
        <row r="878">
          <cell r="A878">
            <v>91026</v>
          </cell>
          <cell r="B878" t="str">
            <v>CAMINHÃO TRUCADO (C/ TERCEIRO EIXO) ELETRÔNICO - POTÊNCIA 231CV - PBT = 22000KG - DIST. ENTRE EIXOS 5170 MM - INCLUI CARROCERIA FIXA ABERTA DE MADEIRA - DEPRECIAÇÃO. AF_06/2015</v>
          </cell>
          <cell r="C878" t="str">
            <v>H</v>
          </cell>
          <cell r="D878">
            <v>12.51</v>
          </cell>
        </row>
        <row r="879">
          <cell r="A879">
            <v>91027</v>
          </cell>
          <cell r="B879" t="str">
            <v>CAMINHÃO TRUCADO (C/ TERCEIRO EIXO) ELETRÔNICO - POTÊNCIA 231CV - PBT = 22000KG - DIST. ENTRE EIXOS 5170 MM - INCLUI CARROCERIA FIXA ABERTA DE MADEIRA - JUROS. AF_06/2015</v>
          </cell>
          <cell r="C879" t="str">
            <v>H</v>
          </cell>
          <cell r="D879">
            <v>2.62</v>
          </cell>
        </row>
        <row r="880">
          <cell r="A880">
            <v>91028</v>
          </cell>
          <cell r="B880" t="str">
            <v>CAMINHÃO TRUCADO (C/ TERCEIRO EIXO) ELETRÔNICO - POTÊNCIA 231CV - PBT = 22000KG - DIST. ENTRE EIXOS 5170 MM - INCLUI CARROCERIA FIXA ABERTA DE MADEIRA - IMPOSTOS E SEGUROS. AF_06/2015</v>
          </cell>
          <cell r="C880" t="str">
            <v>H</v>
          </cell>
          <cell r="D880">
            <v>1.01</v>
          </cell>
        </row>
        <row r="881">
          <cell r="A881">
            <v>91029</v>
          </cell>
          <cell r="B881" t="str">
            <v>CAMINHÃO TRUCADO (C/ TERCEIRO EIXO) ELETRÔNICO - POTÊNCIA 231CV - PBT = 22000KG - DIST. ENTRE EIXOS 5170 MM - INCLUI CARROCERIA FIXA ABERTA DE MADEIRA - MANUTENÇÃO. AF_06/2015</v>
          </cell>
          <cell r="C881" t="str">
            <v>H</v>
          </cell>
          <cell r="D881">
            <v>23.46</v>
          </cell>
        </row>
        <row r="882">
          <cell r="A882">
            <v>91030</v>
          </cell>
          <cell r="B882" t="str">
            <v>CAMINHÃO TRUCADO (C/ TERCEIRO EIXO) ELETRÔNICO - POTÊNCIA 231CV - PBT = 22000KG - DIST. ENTRE EIXOS 5170 MM - INCLUI CARROCERIA FIXA ABERTA DE MADEIRA - MATERIAIS NA OPERAÇÃO. AF_06/2015</v>
          </cell>
          <cell r="C882" t="str">
            <v>H</v>
          </cell>
          <cell r="D882">
            <v>92.1</v>
          </cell>
        </row>
        <row r="883">
          <cell r="A883">
            <v>91273</v>
          </cell>
          <cell r="B883" t="str">
            <v>PLACA VIBRATÓRIA REVERSÍVEL COM MOTOR 4 TEMPOS A GASOLINA, FORÇA CENTRÍFUGA DE 25 KN (2500 KGF), POTÊNCIA 5,5 CV - DEPRECIAÇÃO. AF_08/2015</v>
          </cell>
          <cell r="C883" t="str">
            <v>H</v>
          </cell>
          <cell r="D883">
            <v>0.48</v>
          </cell>
        </row>
        <row r="884">
          <cell r="A884">
            <v>91274</v>
          </cell>
          <cell r="B884" t="str">
            <v>PLACA VIBRATÓRIA REVERSÍVEL COM MOTOR 4 TEMPOS A GASOLINA, FORÇA CENTRÍFUGA DE 25 KN (2500 KGF), POTÊNCIA 5,5 CV - JUROS. AF_08/2015</v>
          </cell>
          <cell r="C884" t="str">
            <v>H</v>
          </cell>
          <cell r="D884">
            <v>0.06</v>
          </cell>
        </row>
        <row r="885">
          <cell r="A885">
            <v>91275</v>
          </cell>
          <cell r="B885" t="str">
            <v>PLACA VIBRATÓRIA REVERSÍVEL COM MOTOR 4 TEMPOS A GASOLINA, FORÇA CENTRÍFUGA DE 25 KN (2500 KGF), POTÊNCIA 5,5 CV - MANUTENÇÃO. AF_08/2015</v>
          </cell>
          <cell r="C885" t="str">
            <v>H</v>
          </cell>
          <cell r="D885">
            <v>0.6</v>
          </cell>
        </row>
        <row r="886">
          <cell r="A886">
            <v>91276</v>
          </cell>
          <cell r="B886" t="str">
            <v>PLACA VIBRATÓRIA REVERSÍVEL COM MOTOR 4 TEMPOS A GASOLINA, FORÇA CENTRÍFUGA DE 25 KN (2500 KGF), POTÊNCIA 5,5 CV - MATERIAIS NA OPERAÇÃO. AF_08/2015</v>
          </cell>
          <cell r="C886" t="str">
            <v>H</v>
          </cell>
          <cell r="D886">
            <v>6.47</v>
          </cell>
        </row>
        <row r="887">
          <cell r="A887">
            <v>91279</v>
          </cell>
          <cell r="B887" t="str">
            <v>CORTADORA DE PISO COM MOTOR 4 TEMPOS A GASOLINA, POTÊNCIA DE 13 HP, COM DISCO DE CORTE DIAMANTADO SEGMENTADO PARA CONCRETO, DIÂMETRO DE 350 MM, FURO DE 1" (14 X 1") - DEPRECIAÇÃO. AF_08/2015</v>
          </cell>
          <cell r="C887" t="str">
            <v>H</v>
          </cell>
          <cell r="D887">
            <v>0.84</v>
          </cell>
        </row>
        <row r="888">
          <cell r="A888">
            <v>91280</v>
          </cell>
          <cell r="B888" t="str">
            <v>CORTADORA DE PISO COM MOTOR 4 TEMPOS A GASOLINA, POTÊNCIA DE 13 HP, COM DISCO DE CORTE DIAMANTADO SEGMENTADO PARA CONCRETO, DIÂMETRO DE 350 MM, FURO DE 1" (14 X 1") - JUROS. AF_08/2015</v>
          </cell>
          <cell r="C888" t="str">
            <v>H</v>
          </cell>
          <cell r="D888">
            <v>0.09</v>
          </cell>
        </row>
        <row r="889">
          <cell r="A889">
            <v>91281</v>
          </cell>
          <cell r="B889" t="str">
            <v>CORTADORA DE PISO COM MOTOR 4 TEMPOS A GASOLINA, POTÊNCIA DE 13 HP, COM DISCO DE CORTE DIAMANTADO SEGMENTADO PARA CONCRETO, DIÂMETRO DE 350 MM, FURO DE 1" (14 X 1") - MANUTENÇÃO. AF_08/2015</v>
          </cell>
          <cell r="C889" t="str">
            <v>H</v>
          </cell>
          <cell r="D889">
            <v>1.05</v>
          </cell>
        </row>
        <row r="890">
          <cell r="A890">
            <v>91282</v>
          </cell>
          <cell r="B890" t="str">
            <v>CORTADORA DE PISO COM MOTOR 4 TEMPOS A GASOLINA, POTÊNCIA DE 13 HP, COM DISCO DE CORTE DIAMANTADO SEGMENTADO PARA CONCRETO, DIÂMETRO DE 350 MM, FURO DE 1" (14 X 1") - MATERIAIS NA OPERAÇÃO. AF_08/2015</v>
          </cell>
          <cell r="C890" t="str">
            <v>H</v>
          </cell>
          <cell r="D890">
            <v>15.48</v>
          </cell>
        </row>
        <row r="891">
          <cell r="A891">
            <v>91354</v>
          </cell>
          <cell r="B891" t="str">
            <v>CAMINHÃO TOCO, PESO BRUTO TOTAL 14.300 KG, CARGA ÚTIL MÁXIMA 9590 KG, DISTÂNCIA ENTRE EIXOS 4,76 M, POTÊNCIA 185 CV (NÃO INCLUI CARROCERIA) - DEPRECIAÇÃO. AF_06/2014</v>
          </cell>
          <cell r="C891" t="str">
            <v>H</v>
          </cell>
          <cell r="D891">
            <v>9.67</v>
          </cell>
        </row>
        <row r="892">
          <cell r="A892">
            <v>91355</v>
          </cell>
          <cell r="B892" t="str">
            <v>CAMINHÃO TOCO, PESO BRUTO TOTAL 14.300 KG, CARGA ÚTIL MÁXIMA 9590 KG, DISTÂNCIA ENTRE EIXOS 4,76 M, POTÊNCIA 185 CV (NÃO INCLUI CARROCERIA) - JUROS. AF_06/2014</v>
          </cell>
          <cell r="C892" t="str">
            <v>H</v>
          </cell>
          <cell r="D892">
            <v>2.0299999999999998</v>
          </cell>
        </row>
        <row r="893">
          <cell r="A893">
            <v>91356</v>
          </cell>
          <cell r="B893" t="str">
            <v>CAMINHÃO TOCO, PESO BRUTO TOTAL 14.300 KG, CARGA ÚTIL MÁXIMA 9590 KG, DISTÂNCIA ENTRE EIXOS 4,76 M, POTÊNCIA 185 CV (NÃO INCLUI CARROCERIA) - IMPOSTOS E SEGUROS. AF_06/2014</v>
          </cell>
          <cell r="C893" t="str">
            <v>H</v>
          </cell>
          <cell r="D893">
            <v>0.78</v>
          </cell>
        </row>
        <row r="894">
          <cell r="A894">
            <v>91359</v>
          </cell>
          <cell r="B894" t="str">
            <v>CAMINHÃO PIPA 6.000 L, PESO BRUTO TOTAL 13.000 KG, DISTÂNCIA ENTRE EIXOS 4,80 M, POTÊNCIA 189 CV INCLUSIVE TANQUE DE AÇO PARA TRANSPORTE DE ÁGUA, CAPACIDADE 6 M3 - DEPRECIAÇÃO. AF_06/2014</v>
          </cell>
          <cell r="C894" t="str">
            <v>H</v>
          </cell>
          <cell r="D894">
            <v>10.98</v>
          </cell>
        </row>
        <row r="895">
          <cell r="A895">
            <v>91360</v>
          </cell>
          <cell r="B895" t="str">
            <v>CAMINHÃO PIPA 6.000 L, PESO BRUTO TOTAL 13.000 KG, DISTÂNCIA ENTRE EIXOS 4,80 M, POTÊNCIA 189 CV INCLUSIVE TANQUE DE AÇO PARA TRANSPORTE DE ÁGUA, CAPACIDADE 6 M3 - JUROS. AF_06/2014</v>
          </cell>
          <cell r="C895" t="str">
            <v>H</v>
          </cell>
          <cell r="D895">
            <v>2.2999999999999998</v>
          </cell>
        </row>
        <row r="896">
          <cell r="A896">
            <v>91361</v>
          </cell>
          <cell r="B896" t="str">
            <v>CAMINHÃO PIPA 6.000 L, PESO BRUTO TOTAL 13.000 KG, DISTÂNCIA ENTRE EIXOS 4,80 M, POTÊNCIA 189 CV INCLUSIVE TANQUE DE AÇO PARA TRANSPORTE DE ÁGUA, CAPACIDADE 6 M3 - IMPOSTOS E SEGUROS. AF_06/2014</v>
          </cell>
          <cell r="C896" t="str">
            <v>H</v>
          </cell>
          <cell r="D896">
            <v>0.89</v>
          </cell>
        </row>
        <row r="897">
          <cell r="A897">
            <v>91367</v>
          </cell>
          <cell r="B897" t="str">
            <v>CAMINHÃO BASCULANTE 6 M3, PESO BRUTO TOTAL 16.000 KG, CARGA ÚTIL MÁXIMA 13.071 KG, DISTÂNCIA ENTRE EIXOS 4,80 M, POTÊNCIA 230 CV INCLUSIVE CAÇAMBA METÁLICA - DEPRECIAÇÃO. AF_06/2014</v>
          </cell>
          <cell r="C897" t="str">
            <v>H</v>
          </cell>
          <cell r="D897">
            <v>14.27</v>
          </cell>
        </row>
        <row r="898">
          <cell r="A898">
            <v>91368</v>
          </cell>
          <cell r="B898" t="str">
            <v>CAMINHÃO BASCULANTE 6 M3, PESO BRUTO TOTAL 16.000 KG, CARGA ÚTIL MÁXIMA 13.071 KG, DISTÂNCIA ENTRE EIXOS 4,80 M, POTÊNCIA 230 CV INCLUSIVE CAÇAMBA METÁLICA - JUROS. AF_06/2014</v>
          </cell>
          <cell r="C898" t="str">
            <v>H</v>
          </cell>
          <cell r="D898">
            <v>2.63</v>
          </cell>
        </row>
        <row r="899">
          <cell r="A899">
            <v>91369</v>
          </cell>
          <cell r="B899" t="str">
            <v>CAMINHÃO BASCULANTE 6 M3, PESO BRUTO TOTAL 16.000 KG, CARGA ÚTIL MÁXIMA 13.071 KG, DISTÂNCIA ENTRE EIXOS 4,80 M, POTÊNCIA 230 CV INCLUSIVE CAÇAMBA METÁLICA - IMPOSTOS E SEGUROS. AF_06/2014</v>
          </cell>
          <cell r="C899" t="str">
            <v>H</v>
          </cell>
          <cell r="D899">
            <v>1.02</v>
          </cell>
        </row>
        <row r="900">
          <cell r="A900">
            <v>91375</v>
          </cell>
          <cell r="B900" t="str">
            <v>CAMINHÃO TOCO, PESO BRUTO TOTAL 16.000 KG, CARGA ÚTIL MÁXIMA DE 10.685 KG, DISTÂNCIA ENTRE EIXOS 4,80 M, POTÊNCIA 189 CV EXCLUSIVE CARROCERIA - DEPRECIAÇÃO. AF_06/2014</v>
          </cell>
          <cell r="C900" t="str">
            <v>H</v>
          </cell>
          <cell r="D900">
            <v>8.14</v>
          </cell>
        </row>
        <row r="901">
          <cell r="A901">
            <v>91376</v>
          </cell>
          <cell r="B901" t="str">
            <v>CAMINHÃO TOCO, PESO BRUTO TOTAL 16.000 KG, CARGA ÚTIL MÁXIMA DE 10.685 KG, DISTÂNCIA ENTRE EIXOS 4,80 M, POTÊNCIA 189 CV EXCLUSIVE CARROCERIA - JUROS. AF_06/2014</v>
          </cell>
          <cell r="C901" t="str">
            <v>H</v>
          </cell>
          <cell r="D901">
            <v>1.71</v>
          </cell>
        </row>
        <row r="902">
          <cell r="A902">
            <v>91377</v>
          </cell>
          <cell r="B902" t="str">
            <v>CAMINHÃO TOCO, PESO BRUTO TOTAL 16.000 KG, CARGA ÚTIL MÁXIMA DE 10.685 KG, DISTÂNCIA ENTRE EIXOS 4,80 M, POTÊNCIA 189 CV EXCLUSIVE CARROCERIA - IMPOSTOS E SEGUROS. AF_06/2014</v>
          </cell>
          <cell r="C902" t="str">
            <v>H</v>
          </cell>
          <cell r="D902">
            <v>0.66</v>
          </cell>
        </row>
        <row r="903">
          <cell r="A903">
            <v>91380</v>
          </cell>
          <cell r="B903" t="str">
            <v>CAMINHÃO BASCULANTE 10 M3, TRUCADO CABINE SIMPLES, PESO BRUTO TOTAL 23.000 KG, CARGA ÚTIL MÁXIMA 15.935 KG, DISTÂNCIA ENTRE EIXOS 4,80 M, POTÊNCIA 230 CV INCLUSIVE CAÇAMBA METÁLICA - DEPRECIAÇÃO. AF_06/2014</v>
          </cell>
          <cell r="C903" t="str">
            <v>H</v>
          </cell>
          <cell r="D903">
            <v>16.16</v>
          </cell>
        </row>
        <row r="904">
          <cell r="A904">
            <v>91381</v>
          </cell>
          <cell r="B904" t="str">
            <v>CAMINHÃO BASCULANTE 10 M3, TRUCADO CABINE SIMPLES, PESO BRUTO TOTAL 23.000 KG, CARGA ÚTIL MÁXIMA 15.935 KG, DISTÂNCIA ENTRE EIXOS 4,80 M, POTÊNCIA 230 CV INCLUSIVE CAÇAMBA METÁLICA - JUROS. AF_06/2014</v>
          </cell>
          <cell r="C904" t="str">
            <v>H</v>
          </cell>
          <cell r="D904">
            <v>2.98</v>
          </cell>
        </row>
        <row r="905">
          <cell r="A905">
            <v>91382</v>
          </cell>
          <cell r="B905" t="str">
            <v>CAMINHÃO BASCULANTE 10 M3, TRUCADO CABINE SIMPLES, PESO BRUTO TOTAL 23.000 KG, CARGA ÚTIL MÁXIMA 15.935 KG, DISTÂNCIA ENTRE EIXOS 4,80 M, POTÊNCIA 230 CV INCLUSIVE CAÇAMBA METÁLICA - IMPOSTOS E SEGUROS. AF_06/2014</v>
          </cell>
          <cell r="C905" t="str">
            <v>H</v>
          </cell>
          <cell r="D905">
            <v>1.1599999999999999</v>
          </cell>
        </row>
        <row r="906">
          <cell r="A906">
            <v>91383</v>
          </cell>
          <cell r="B906" t="str">
            <v>CAMINHÃO BASCULANTE 10 M3, TRUCADO CABINE SIMPLES, PESO BRUTO TOTAL 23.000 KG, CARGA ÚTIL MÁXIMA 15.935 KG, DISTÂNCIA ENTRE EIXOS 4,80 M, POTÊNCIA 230 CV INCLUSIVE CAÇAMBA METÁLICA - MANUTENÇÃO. AF_06/2014</v>
          </cell>
          <cell r="C906" t="str">
            <v>H</v>
          </cell>
          <cell r="D906">
            <v>30.31</v>
          </cell>
        </row>
        <row r="907">
          <cell r="A907">
            <v>91384</v>
          </cell>
          <cell r="B907" t="str">
            <v>CAMINHÃO BASCULANTE 10 M3, TRUCADO CABINE SIMPLES, PESO BRUTO TOTAL 23.000 KG, CARGA ÚTIL MÁXIMA 15.935 KG, DISTÂNCIA ENTRE EIXOS 4,80 M, POTÊNCIA 230 CV INCLUSIVE CAÇAMBA METÁLICA - MATERIAIS NA OPERAÇÃO. AF_06/2014</v>
          </cell>
          <cell r="C907" t="str">
            <v>H</v>
          </cell>
          <cell r="D907">
            <v>91.71</v>
          </cell>
        </row>
        <row r="908">
          <cell r="A908">
            <v>91390</v>
          </cell>
          <cell r="B908" t="str">
            <v>CAMINHÃO TOCO, PBT 14.300 KG, CARGA ÚTIL MÁX. 9.710 KG, DIST. ENTRE EIXOS 3,56 M, POTÊNCIA 185 CV, INCLUSIVE CARROCERIA FIXA ABERTA DE MADEIRA P/ TRANSPORTE GERAL DE CARGA SECA, DIMEN. APROX. 2,50 X 6,50 X 0,50 M - DEPRECIAÇÃO. AF_06/2014</v>
          </cell>
          <cell r="C908" t="str">
            <v>H</v>
          </cell>
          <cell r="D908">
            <v>10.51</v>
          </cell>
        </row>
        <row r="909">
          <cell r="A909">
            <v>91391</v>
          </cell>
          <cell r="B909" t="str">
            <v>CAMINHÃO TOCO, PBT 14.300 KG, CARGA ÚTIL MÁX. 9.710 KG, DIST. ENTRE EIXOS 3,56 M, POTÊNCIA 185 CV, INCLUSIVE CARROCERIA FIXA ABERTA DE MADEIRA P/ TRANSPORTE GERAL DE CARGA SECA, DIMEN. APROX. 2,50 X 6,50 X 0,50 M - JUROS. AF_06/2014</v>
          </cell>
          <cell r="C909" t="str">
            <v>H</v>
          </cell>
          <cell r="D909">
            <v>2.2000000000000002</v>
          </cell>
        </row>
        <row r="910">
          <cell r="A910">
            <v>91392</v>
          </cell>
          <cell r="B910" t="str">
            <v>CAMINHÃO TOCO, PBT 14.300 KG, CARGA ÚTIL MÁX. 9.710 KG, DIST. ENTRE EIXOS 3,56 M, POTÊNCIA 185 CV, INCLUSIVE CARROCERIA FIXA ABERTA DE MADEIRA P/ TRANSPORTE GERAL DE CARGA SECA, DIMEN. APROX. 2,50 X 6,50 X 0,50 M - IMPOSTOS E SEGUROS. AF_06/2014</v>
          </cell>
          <cell r="C910" t="str">
            <v>H</v>
          </cell>
          <cell r="D910">
            <v>0.85</v>
          </cell>
        </row>
        <row r="911">
          <cell r="A911">
            <v>91396</v>
          </cell>
          <cell r="B911" t="str">
            <v>CAMINHÃO PIPA 10.000 L TRUCADO, PESO BRUTO TOTAL 23.000 KG, CARGA ÚTIL MÁXIMA 15.935 KG, DISTÂNCIA ENTRE EIXOS 4,8 M, POTÊNCIA 230 CV, INCLUSIVE TANQUE DE AÇO PARA TRANSPORTE DE ÁGUA - DEPRECIAÇÃO. AF_06/2014</v>
          </cell>
          <cell r="C911" t="str">
            <v>H</v>
          </cell>
          <cell r="D911">
            <v>14.08</v>
          </cell>
        </row>
        <row r="912">
          <cell r="A912">
            <v>91397</v>
          </cell>
          <cell r="B912" t="str">
            <v>CAMINHÃO PIPA 10.000 L TRUCADO, PESO BRUTO TOTAL 23.000 KG, CARGA ÚTIL MÁXIMA 15.935 KG, DISTÂNCIA ENTRE EIXOS 4,8 M, POTÊNCIA 230 CV, INCLUSIVE TANQUE DE AÇO PARA TRANSPORTE DE ÁGUA - JUROS. AF_06/2014</v>
          </cell>
          <cell r="C912" t="str">
            <v>H</v>
          </cell>
          <cell r="D912">
            <v>2.95</v>
          </cell>
        </row>
        <row r="913">
          <cell r="A913">
            <v>91398</v>
          </cell>
          <cell r="B913" t="str">
            <v>CAMINHÃO PIPA 10.000 L TRUCADO, PESO BRUTO TOTAL 23.000 KG, CARGA ÚTIL MÁXIMA 15.935 KG, DISTÂNCIA ENTRE EIXOS 4,8 M, POTÊNCIA 230 CV, INCLUSIVE TANQUE DE AÇO PARA TRANSPORTE DE ÁGUA - IMPOSTOS E SEGUROS. AF_06/2014</v>
          </cell>
          <cell r="C913" t="str">
            <v>H</v>
          </cell>
          <cell r="D913">
            <v>1.1399999999999999</v>
          </cell>
        </row>
        <row r="914">
          <cell r="A914">
            <v>91402</v>
          </cell>
          <cell r="B914" t="str">
            <v>CAMINHÃO BASCULANTE 6 M3 TOCO, PESO BRUTO TOTAL 16.000 KG, CARGA ÚTIL MÁXIMA 11.130 KG, DISTÂNCIA ENTRE EIXOS 5,36 M, POTÊNCIA 185 CV, INCLUSIVE CAÇAMBA METÁLICA - IMPOSTOS E SEGUROS. AF_06/2014</v>
          </cell>
          <cell r="C914" t="str">
            <v>H</v>
          </cell>
          <cell r="D914">
            <v>0.98</v>
          </cell>
        </row>
        <row r="915">
          <cell r="A915">
            <v>91466</v>
          </cell>
          <cell r="B915" t="str">
            <v>GUINDAUTO HIDRÁULICO, CAPACIDADE MÁXIMA DE CARGA 6200 KG, MOMENTO MÁXIMO DE CARGA 11,7 TM, ALCANCE MÁXIMO HORIZONTAL 9,70 M, INCLUSIVE CAMINHÃO TOCO PBT 16.000 KG, POTÊNCIA DE 189 CV - IMPOSTOS E SEGUROS. AF_08/2015</v>
          </cell>
          <cell r="C915" t="str">
            <v>H</v>
          </cell>
          <cell r="D915">
            <v>0.88</v>
          </cell>
        </row>
        <row r="916">
          <cell r="A916">
            <v>91467</v>
          </cell>
          <cell r="B916" t="str">
            <v>GUINDAUTO HIDRÁULICO, CAPACIDADE MÁXIMA DE CARGA 6200 KG, MOMENTO MÁXIMO DE CARGA 11,7 TM, ALCANCE MÁXIMO HORIZONTAL 9,70 M, INCLUSIVE CAMINHÃO TOCO PBT 16.000 KG, POTÊNCIA DE 189 CV - MATERIAIS NA OPERAÇÃO. AF_08/2015</v>
          </cell>
          <cell r="C916" t="str">
            <v>H</v>
          </cell>
          <cell r="D916">
            <v>102.28</v>
          </cell>
        </row>
        <row r="917">
          <cell r="A917">
            <v>91468</v>
          </cell>
          <cell r="B917" t="str">
            <v>ESPARGIDOR DE ASFALTO PRESSURIZADO, TANQUE 6 M3 COM ISOLAÇÃO TÉRMICA, AQUECIDO COM 2 MAÇARICOS, COM BARRA ESPARGIDORA 3,60 M, MONTADO SOBRE CAMINHÃO  TOCO, PBT 14.300 KG, POTÊNCIA 185 CV - DEPRECIAÇÃO. AF_08/2015</v>
          </cell>
          <cell r="C917" t="str">
            <v>H</v>
          </cell>
          <cell r="D917">
            <v>14.61</v>
          </cell>
        </row>
        <row r="918">
          <cell r="A918">
            <v>91469</v>
          </cell>
          <cell r="B918" t="str">
            <v>ESPARGIDOR DE ASFALTO PRESSURIZADO, TANQUE 6 M3 COM ISOLAÇÃO TÉRMICA, AQUECIDO COM 2 MAÇARICOS, COM BARRA ESPARGIDORA 3,60 M, MONTADO SOBRE CAMINHÃO  TOCO, PBT 14.300 KG, POTÊNCIA 185 CV - JUROS. AF_08/2015</v>
          </cell>
          <cell r="C918" t="str">
            <v>H</v>
          </cell>
          <cell r="D918">
            <v>3.16</v>
          </cell>
        </row>
        <row r="919">
          <cell r="A919">
            <v>91484</v>
          </cell>
          <cell r="B919" t="str">
            <v>ESPARGIDOR DE ASFALTO PRESSURIZADO, TANQUE 6 M3 COM ISOLAÇÃO TÉRMICA, AQUECIDO COM 2 MAÇARICOS, COM BARRA ESPARGIDORA 3,60 M, MONTADO SOBRE CAMINHÃO  TOCO, PBT 14.300 KG, POTÊNCIA 185 CV - IMPOSTOS E SEGUROS. AF_08/2015</v>
          </cell>
          <cell r="C919" t="str">
            <v>H</v>
          </cell>
          <cell r="D919">
            <v>1</v>
          </cell>
        </row>
        <row r="920">
          <cell r="A920">
            <v>91485</v>
          </cell>
          <cell r="B920" t="str">
            <v>ESPARGIDOR DE ASFALTO PRESSURIZADO, TANQUE 6 M3 COM ISOLAÇÃO TÉRMICA, AQUECIDO COM 2 MAÇARICOS, COM BARRA ESPARGIDORA 3,60 M, MONTADO SOBRE CAMINHÃO  TOCO, PBT 14.300 KG, POTÊNCIA 185 CV - MATERIAIS NA OPERAÇÃO. AF_08/2015</v>
          </cell>
          <cell r="C920" t="str">
            <v>H</v>
          </cell>
          <cell r="D920">
            <v>138.81</v>
          </cell>
        </row>
        <row r="921">
          <cell r="A921">
            <v>91529</v>
          </cell>
          <cell r="B921" t="str">
            <v>COMPACTADOR DE SOLOS DE PERCUSSÃO (SOQUETE) COM MOTOR A GASOLINA 4 TEMPOS, POTÊNCIA 4 CV - DEPRECIAÇÃO. AF_08/2015</v>
          </cell>
          <cell r="C921" t="str">
            <v>H</v>
          </cell>
          <cell r="D921">
            <v>0.71</v>
          </cell>
        </row>
        <row r="922">
          <cell r="A922">
            <v>91530</v>
          </cell>
          <cell r="B922" t="str">
            <v>COMPACTADOR DE SOLOS DE PERCUSSÃO (SOQUETE) COM MOTOR A GASOLINA 4 TEMPOS, POTÊNCIA 4 CV - JUROS. AF_08/2015</v>
          </cell>
          <cell r="C922" t="str">
            <v>H</v>
          </cell>
          <cell r="D922">
            <v>0.09</v>
          </cell>
        </row>
        <row r="923">
          <cell r="A923">
            <v>91531</v>
          </cell>
          <cell r="B923" t="str">
            <v>COMPACTADOR DE SOLOS DE PERCUSSÃO (SOQUETE) COM MOTOR A GASOLINA 4 TEMPOS, POTÊNCIA 4 CV - MANUTENÇÃO. AF_08/2015</v>
          </cell>
          <cell r="C923" t="str">
            <v>H</v>
          </cell>
          <cell r="D923">
            <v>0.9</v>
          </cell>
        </row>
        <row r="924">
          <cell r="A924">
            <v>91532</v>
          </cell>
          <cell r="B924" t="str">
            <v>COMPACTADOR DE SOLOS DE PERCUSSÃO (SOQUETE) COM MOTOR A GASOLINA 4 TEMPOS, POTÊNCIA 4 CV - MATERIAIS NA OPERAÇÃO. AF_08/2015</v>
          </cell>
          <cell r="C924" t="str">
            <v>H</v>
          </cell>
          <cell r="D924">
            <v>4.6900000000000004</v>
          </cell>
        </row>
        <row r="925">
          <cell r="A925">
            <v>91629</v>
          </cell>
          <cell r="B925" t="str">
            <v>GUINDAUTO HIDRÁULICO, CAPACIDADE MÁXIMA DE CARGA 6500 KG, MOMENTO MÁXIMO DE CARGA 5,8 TM, ALCANCE MÁXIMO HORIZONTAL 7,60 M, INCLUSIVE CAMINHÃO TOCO PBT 9.700 KG, POTÊNCIA DE 160 CV - DEPRECIAÇÃO. AF_08/2015</v>
          </cell>
          <cell r="C925" t="str">
            <v>H</v>
          </cell>
          <cell r="D925">
            <v>10.06</v>
          </cell>
        </row>
        <row r="926">
          <cell r="A926">
            <v>91630</v>
          </cell>
          <cell r="B926" t="str">
            <v>GUINDAUTO HIDRÁULICO, CAPACIDADE MÁXIMA DE CARGA 6500 KG, MOMENTO MÁXIMO DE CARGA 5,8 TM, ALCANCE MÁXIMO HORIZONTAL 7,60 M, INCLUSIVE CAMINHÃO TOCO PBT 9.700 KG, POTÊNCIA DE 160 CV - JUROS. AF_08/2015</v>
          </cell>
          <cell r="C926" t="str">
            <v>H</v>
          </cell>
          <cell r="D926">
            <v>2.11</v>
          </cell>
        </row>
        <row r="927">
          <cell r="A927">
            <v>91631</v>
          </cell>
          <cell r="B927" t="str">
            <v>GUINDAUTO HIDRÁULICO, CAPACIDADE MÁXIMA DE CARGA 6500 KG, MOMENTO MÁXIMO DE CARGA 5,8 TM, ALCANCE MÁXIMO HORIZONTAL 7,60 M, INCLUSIVE CAMINHÃO TOCO PBT 9.700 KG, POTÊNCIA DE 160 CV - IMPOSTOS E SEGUROS. AF_08/2015</v>
          </cell>
          <cell r="C927" t="str">
            <v>H</v>
          </cell>
          <cell r="D927">
            <v>0.81</v>
          </cell>
        </row>
        <row r="928">
          <cell r="A928">
            <v>91632</v>
          </cell>
          <cell r="B928" t="str">
            <v>GUINDAUTO HIDRÁULICO, CAPACIDADE MÁXIMA DE CARGA 6500 KG, MOMENTO MÁXIMO DE CARGA 5,8 TM, ALCANCE MÁXIMO HORIZONTAL 7,60 M, INCLUSIVE CAMINHÃO TOCO PBT 9.700 KG, POTÊNCIA DE 160 CV - MANUTENÇÃO. AF_08/2015</v>
          </cell>
          <cell r="C928" t="str">
            <v>H</v>
          </cell>
          <cell r="D928">
            <v>18.88</v>
          </cell>
        </row>
        <row r="929">
          <cell r="A929">
            <v>91633</v>
          </cell>
          <cell r="B929" t="str">
            <v>GUINDAUTO HIDRÁULICO, CAPACIDADE MÁXIMA DE CARGA 6500 KG, MOMENTO MÁXIMO DE CARGA 5,8 TM, ALCANCE MÁXIMO HORIZONTAL 7,60 M, INCLUSIVE CAMINHÃO TOCO PBT 9.700 KG, POTÊNCIA DE 160 CV - MATERIAIS NA OPERAÇÃO. AF_08/2015</v>
          </cell>
          <cell r="C929" t="str">
            <v>H</v>
          </cell>
          <cell r="D929">
            <v>86.57</v>
          </cell>
        </row>
        <row r="930">
          <cell r="A930">
            <v>91640</v>
          </cell>
          <cell r="B930" t="str">
            <v>CAMINHÃO DE TRANSPORTE DE MATERIAL ASFÁLTICO 30.000 L, COM CAVALO MECÂNICO DE CAPACIDADE MÁXIMA DE TRAÇÃO COMBINADO DE 66.000 KG, POTÊNCIA 360 CV, INCLUSIVE TANQUE DE ASFALTO COM SERPENTINA - DEPRECIAÇÃO. AF_08/2015</v>
          </cell>
          <cell r="C930" t="str">
            <v>H</v>
          </cell>
          <cell r="D930">
            <v>23.1</v>
          </cell>
        </row>
        <row r="931">
          <cell r="A931">
            <v>91641</v>
          </cell>
          <cell r="B931" t="str">
            <v>CAMINHÃO DE TRANSPORTE DE MATERIAL ASFÁLTICO 30.000 L, COM CAVALO MECÂNICO DE CAPACIDADE MÁXIMA DE TRAÇÃO COMBINADO DE 66.000 KG, POTÊNCIA 360 CV, INCLUSIVE TANQUE DE ASFALTO COM SERPENTINA - JUROS. AF_08/2015</v>
          </cell>
          <cell r="C931" t="str">
            <v>H</v>
          </cell>
          <cell r="D931">
            <v>4.8499999999999996</v>
          </cell>
        </row>
        <row r="932">
          <cell r="A932">
            <v>91642</v>
          </cell>
          <cell r="B932" t="str">
            <v>CAMINHÃO DE TRANSPORTE DE MATERIAL ASFÁLTICO 30.000 L, COM CAVALO MECÂNICO DE CAPACIDADE MÁXIMA DE TRAÇÃO COMBINADO DE 66.000 KG, POTÊNCIA 360 CV, INCLUSIVE TANQUE DE ASFALTO COM SERPENTINA - IMPOSTOS E SEGUROS. AF_08/2015</v>
          </cell>
          <cell r="C932" t="str">
            <v>H</v>
          </cell>
          <cell r="D932">
            <v>1.87</v>
          </cell>
        </row>
        <row r="933">
          <cell r="A933">
            <v>91643</v>
          </cell>
          <cell r="B933" t="str">
            <v>CAMINHÃO DE TRANSPORTE DE MATERIAL ASFÁLTICO 30.000 L, COM CAVALO MECÂNICO DE CAPACIDADE MÁXIMA DE TRAÇÃO COMBINADO DE 66.000 KG, POTÊNCIA 360 CV, INCLUSIVE TANQUE DE ASFALTO COM SERPENTINA - MANUTENÇÃO. AF_08/2015</v>
          </cell>
          <cell r="C933" t="str">
            <v>H</v>
          </cell>
          <cell r="D933">
            <v>43.32</v>
          </cell>
        </row>
        <row r="934">
          <cell r="A934">
            <v>91644</v>
          </cell>
          <cell r="B934" t="str">
            <v>CAMINHÃO DE TRANSPORTE DE MATERIAL ASFÁLTICO 30.000 L, COM CAVALO MECÂNICO DE CAPACIDADE MÁXIMA DE TRAÇÃO COMBINADO DE 66.000 KG, POTÊNCIA 360 CV, INCLUSIVE TANQUE DE ASFALTO COM SERPENTINA - MATERIAIS NA OPERAÇÃO. AF_08/2015</v>
          </cell>
          <cell r="C934" t="str">
            <v>H</v>
          </cell>
          <cell r="D934">
            <v>194.81</v>
          </cell>
        </row>
        <row r="935">
          <cell r="A935">
            <v>91688</v>
          </cell>
          <cell r="B935" t="str">
            <v>SERRA CIRCULAR DE BANCADA COM MOTOR ELÉTRICO POTÊNCIA DE 5HP, COM COIFA PARA DISCO 10" - DEPRECIAÇÃO. AF_08/2015</v>
          </cell>
          <cell r="C935" t="str">
            <v>H</v>
          </cell>
          <cell r="D935">
            <v>0.09</v>
          </cell>
        </row>
        <row r="936">
          <cell r="A936">
            <v>91689</v>
          </cell>
          <cell r="B936" t="str">
            <v>SERRA CIRCULAR DE BANCADA COM MOTOR ELÉTRICO POTÊNCIA DE 5HP, COM COIFA PARA DISCO 10" - JUROS. AF_08/2015</v>
          </cell>
          <cell r="C936" t="str">
            <v>H</v>
          </cell>
          <cell r="D936">
            <v>0.01</v>
          </cell>
        </row>
        <row r="937">
          <cell r="A937">
            <v>91690</v>
          </cell>
          <cell r="B937" t="str">
            <v>SERRA CIRCULAR DE BANCADA COM MOTOR ELÉTRICO POTÊNCIA DE 5HP, COM COIFA PARA DISCO 10" - MANUTENÇÃO. AF_08/2015</v>
          </cell>
          <cell r="C937" t="str">
            <v>H</v>
          </cell>
          <cell r="D937">
            <v>0.06</v>
          </cell>
        </row>
        <row r="938">
          <cell r="A938">
            <v>91691</v>
          </cell>
          <cell r="B938" t="str">
            <v>SERRA CIRCULAR DE BANCADA COM MOTOR ELÉTRICO POTÊNCIA DE 5HP, COM COIFA PARA DISCO 10" - MATERIAIS NA OPERAÇÃO. AF_08/2015</v>
          </cell>
          <cell r="C938" t="str">
            <v>H</v>
          </cell>
          <cell r="D938">
            <v>2.59</v>
          </cell>
        </row>
        <row r="939">
          <cell r="A939">
            <v>92040</v>
          </cell>
          <cell r="B939" t="str">
            <v>DISTRIBUIDOR DE AGREGADOS REBOCAVEL, CAPACIDADE 1,9 M³, LARGURA DE TRABALHO 3,66 M - DEPRECIAÇÃO. AF_11/2015</v>
          </cell>
          <cell r="C939" t="str">
            <v>H</v>
          </cell>
          <cell r="D939">
            <v>4.13</v>
          </cell>
        </row>
        <row r="940">
          <cell r="A940">
            <v>92041</v>
          </cell>
          <cell r="B940" t="str">
            <v>DISTRIBUIDOR DE AGREGADOS REBOCAVEL, CAPACIDADE 1,9 M³, LARGURA DE TRABALHO 3,66 M - JUROS. AF_11/2015</v>
          </cell>
          <cell r="C940" t="str">
            <v>H</v>
          </cell>
          <cell r="D940">
            <v>0.43</v>
          </cell>
        </row>
        <row r="941">
          <cell r="A941">
            <v>92042</v>
          </cell>
          <cell r="B941" t="str">
            <v>DISTRIBUIDOR DE AGREGADOS REBOCAVEL, CAPACIDADE 1,9 M³, LARGURA DE TRABALHO 3,66 M - MANUTENÇÃO. AF_11/2015</v>
          </cell>
          <cell r="C941" t="str">
            <v>H</v>
          </cell>
          <cell r="D941">
            <v>3.44</v>
          </cell>
        </row>
        <row r="942">
          <cell r="A942">
            <v>92101</v>
          </cell>
          <cell r="B942" t="str">
            <v>CAMINHÃO PARA EQUIPAMENTO DE LIMPEZA A SUCÇÃO COM CAMINHÃO TRUCADO DE PESO BRUTO TOTAL 23000 KG, CARGA ÚTIL MÁXIMA 15935 KG, DISTÂNCIA ENTRE EIXOS 4,80 M, POTÊNCIA 230 CV, INCLUSIVE LIMPADORA A SUCÇÃO, TANQUE 12000 L - DEPRECIAÇÃO. AF_11/2015</v>
          </cell>
          <cell r="C942" t="str">
            <v>H</v>
          </cell>
          <cell r="D942">
            <v>15.39</v>
          </cell>
        </row>
        <row r="943">
          <cell r="A943">
            <v>92102</v>
          </cell>
          <cell r="B943" t="str">
            <v>CAMINHÃO PARA EQUIPAMENTO DE LIMPEZA A SUCÇÃO COM CAMINHÃO TRUCADO DE PESO BRUTO TOTAL 23000 KG, CARGA ÚTIL MÁXIMA 15935 KG, DISTÂNCIA ENTRE EIXOS 4,80 M, POTÊNCIA 230 CV, INCLUSIVE LIMPADORA A SUCÇÃO, TANQUE 12000 L - JUROS. AF_11/2015</v>
          </cell>
          <cell r="C943" t="str">
            <v>H</v>
          </cell>
          <cell r="D943">
            <v>3.22</v>
          </cell>
        </row>
        <row r="944">
          <cell r="A944">
            <v>92103</v>
          </cell>
          <cell r="B944" t="str">
            <v>CAMINHÃO PARA EQUIPAMENTO DE LIMPEZA A SUCÇÃO COM CAMINHÃO TRUCADO DE PESO BRUTO TOTAL 23000 KG, CARGA ÚTIL MÁXIMA 15935 KG, DISTÂNCIA ENTRE EIXOS 4,80 M, POTÊNCIA 230 CV, INCLUSIVE LIMPADORA A SUCÇÃO, TANQUE 12000 L - IMPOSTOS E SEGUROS. AF_11/2015</v>
          </cell>
          <cell r="C944" t="str">
            <v>H</v>
          </cell>
          <cell r="D944">
            <v>1.25</v>
          </cell>
        </row>
        <row r="945">
          <cell r="A945">
            <v>92104</v>
          </cell>
          <cell r="B945" t="str">
            <v>CAMINHÃO PARA EQUIPAMENTO DE LIMPEZA A SUCÇÃO COM CAMINHÃO TRUCADO DE PESO BRUTO TOTAL 23000 KG, CARGA ÚTIL MÁXIMA 15935 KG, DISTÂNCIA ENTRE EIXOS 4,80 M, POTÊNCIA 230 CV, INCLUSIVE LIMPADORA A SUCÇÃO, TANQUE 12000 L - MANUTENÇÃO. AF_11/2015</v>
          </cell>
          <cell r="C945" t="str">
            <v>H</v>
          </cell>
          <cell r="D945">
            <v>28.87</v>
          </cell>
        </row>
        <row r="946">
          <cell r="A946">
            <v>92105</v>
          </cell>
          <cell r="B946" t="str">
            <v>CAMINHÃO PARA EQUIPAMENTO DE LIMPEZA A SUCÇÃO COM CAMINHÃO TRUCADO DE PESO BRUTO TOTAL 23000 KG, CARGA ÚTIL MÁX. 15935 KG, DISTÂNCIA ENTRE EIXOS 4,80 M, POTÊNCIA 230 CV, INCLUSIVE LIMPADORA A SUCÇÃO, TANQUE 12000 L - MATERIAIS NA OPERAÇÃO. AF_11/2015</v>
          </cell>
          <cell r="C946" t="str">
            <v>H</v>
          </cell>
          <cell r="D946">
            <v>124.45</v>
          </cell>
        </row>
        <row r="947">
          <cell r="A947">
            <v>92108</v>
          </cell>
          <cell r="B947" t="str">
            <v>PENEIRA ROTATIVA COM MOTOR ELÉTRICO TRIFÁSICO DE 2 CV, CILINDRO DE 1 M X 0,60 M, COM FUROS DE 3,17 MM - DEPRECIAÇÃO. AF_11/2015</v>
          </cell>
          <cell r="C947" t="str">
            <v>H</v>
          </cell>
          <cell r="D947">
            <v>0.7</v>
          </cell>
        </row>
        <row r="948">
          <cell r="A948">
            <v>92109</v>
          </cell>
          <cell r="B948" t="str">
            <v>PENEIRA ROTATIVA COM MOTOR ELÉTRICO TRIFÁSICO DE 2 CV, CILINDRO DE 1 M X 0,60 M, COM FUROS DE 3,17 MM - JUROS. AF_11/2015</v>
          </cell>
          <cell r="C948" t="str">
            <v>H</v>
          </cell>
          <cell r="D948">
            <v>0.08</v>
          </cell>
        </row>
        <row r="949">
          <cell r="A949">
            <v>92110</v>
          </cell>
          <cell r="B949" t="str">
            <v>PENEIRA ROTATIVA COM MOTOR ELÉTRICO TRIFÁSICO DE 2 CV, CILINDRO DE 1 M X 0,60 M, COM FUROS DE 3,17 MM - MANUTENÇÃO. AF_11/2015</v>
          </cell>
          <cell r="C949" t="str">
            <v>H</v>
          </cell>
          <cell r="D949">
            <v>0.55000000000000004</v>
          </cell>
        </row>
        <row r="950">
          <cell r="A950">
            <v>92111</v>
          </cell>
          <cell r="B950" t="str">
            <v>PENEIRA ROTATIVA COM MOTOR ELÉTRICO TRIFÁSICO DE 2 CV, CILINDRO DE 1 M X 0,60 M, COM FUROS DE 3,17 MM - MATERIAIS NA OPERAÇÃO. AF_11/2015</v>
          </cell>
          <cell r="C950" t="str">
            <v>H</v>
          </cell>
          <cell r="D950">
            <v>1.02</v>
          </cell>
        </row>
        <row r="951">
          <cell r="A951">
            <v>92114</v>
          </cell>
          <cell r="B951" t="str">
            <v>DOSADOR DE AREIA, CAPACIDADE DE 26 LITROS - DEPRECIAÇÃO. AF_11/2015</v>
          </cell>
          <cell r="C951" t="str">
            <v>H</v>
          </cell>
          <cell r="D951">
            <v>7.0000000000000007E-2</v>
          </cell>
        </row>
        <row r="952">
          <cell r="A952">
            <v>92115</v>
          </cell>
          <cell r="B952" t="str">
            <v>DOSADOR DE AREIA, CAPACIDADE DE 26 LITROS - JUROS. AF_11/2015</v>
          </cell>
          <cell r="C952" t="str">
            <v>H</v>
          </cell>
          <cell r="D952">
            <v>0</v>
          </cell>
        </row>
        <row r="953">
          <cell r="A953">
            <v>92116</v>
          </cell>
          <cell r="B953" t="str">
            <v>DOSADOR DE AREIA, CAPACIDADE DE 26 LITROS - MANUTENÇÃO. AF_11/2015</v>
          </cell>
          <cell r="C953" t="str">
            <v>H</v>
          </cell>
          <cell r="D953">
            <v>0.09</v>
          </cell>
        </row>
        <row r="954">
          <cell r="A954">
            <v>92133</v>
          </cell>
          <cell r="B954" t="str">
            <v>CAMINHONETE COM MOTOR A DIESEL, POTÊNCIA 180 CV, CABINE DUPLA, 4X4 - DEPRECIAÇÃO. AF_11/2015</v>
          </cell>
          <cell r="C954" t="str">
            <v>H</v>
          </cell>
          <cell r="D954">
            <v>8.49</v>
          </cell>
        </row>
        <row r="955">
          <cell r="A955">
            <v>92134</v>
          </cell>
          <cell r="B955" t="str">
            <v>CAMINHONETE COM MOTOR A DIESEL, POTÊNCIA 180 CV, CABINE DUPLA, 4X4 - JUROS. AF_11/2015</v>
          </cell>
          <cell r="C955" t="str">
            <v>H</v>
          </cell>
          <cell r="D955">
            <v>1.34</v>
          </cell>
        </row>
        <row r="956">
          <cell r="A956">
            <v>92135</v>
          </cell>
          <cell r="B956" t="str">
            <v>CAMINHONETE COM MOTOR A DIESEL, POTÊNCIA 180 CV, CABINE DUPLA, 4X4 - IMPOSTOS E SEGUROS. AF_11/2015</v>
          </cell>
          <cell r="C956" t="str">
            <v>H</v>
          </cell>
          <cell r="D956">
            <v>0.53</v>
          </cell>
        </row>
        <row r="957">
          <cell r="A957">
            <v>92136</v>
          </cell>
          <cell r="B957" t="str">
            <v>CAMINHONETE COM MOTOR A DIESEL, POTÊNCIA 180 CV, CABINE DUPLA, 4X4 - MANUTENÇÃO. AF_11/2015</v>
          </cell>
          <cell r="C957" t="str">
            <v>H</v>
          </cell>
          <cell r="D957">
            <v>10.62</v>
          </cell>
        </row>
        <row r="958">
          <cell r="A958">
            <v>92137</v>
          </cell>
          <cell r="B958" t="str">
            <v>CAMINHONETE COM MOTOR A DIESEL, POTÊNCIA 180 CV, CABINE DUPLA, 4X4 - MATERIAIS NA OPERAÇÃO. AF_11/2015</v>
          </cell>
          <cell r="C958" t="str">
            <v>H</v>
          </cell>
          <cell r="D958">
            <v>25.61</v>
          </cell>
        </row>
        <row r="959">
          <cell r="A959">
            <v>92140</v>
          </cell>
          <cell r="B959" t="str">
            <v>CAMINHONETE CABINE SIMPLES COM MOTOR 1.6 FLEX, CÂMBIO MANUAL, POTÊNCIA 101/104 CV, 2 PORTAS - DEPRECIAÇÃO. AF_11/2015</v>
          </cell>
          <cell r="C959" t="str">
            <v>H</v>
          </cell>
          <cell r="D959">
            <v>2.59</v>
          </cell>
        </row>
        <row r="960">
          <cell r="A960">
            <v>92141</v>
          </cell>
          <cell r="B960" t="str">
            <v>CAMINHONETE CABINE SIMPLES COM MOTOR 1.6 FLEX, CÂMBIO MANUAL, POTÊNCIA 101/104 CV, 2 PORTAS - JUROS. AF_11/2015</v>
          </cell>
          <cell r="C960" t="str">
            <v>H</v>
          </cell>
          <cell r="D960">
            <v>0.41</v>
          </cell>
        </row>
        <row r="961">
          <cell r="A961">
            <v>92142</v>
          </cell>
          <cell r="B961" t="str">
            <v>CAMINHONETE CABINE SIMPLES COM MOTOR 1.6 FLEX, CÂMBIO MANUAL, POTÊNCIA 101/104 CV, 2 PORTAS - IMPOSTOS E SEGUROS. AF_11/2015</v>
          </cell>
          <cell r="C961" t="str">
            <v>H</v>
          </cell>
          <cell r="D961">
            <v>0.16</v>
          </cell>
        </row>
        <row r="962">
          <cell r="A962">
            <v>92143</v>
          </cell>
          <cell r="B962" t="str">
            <v>CAMINHONETE CABINE SIMPLES COM MOTOR 1.6 FLEX, CÂMBIO MANUAL, POTÊNCIA 101/104 CV, 2 PORTAS - MANUTENÇÃO. AF_11/2015</v>
          </cell>
          <cell r="C962" t="str">
            <v>H</v>
          </cell>
          <cell r="D962">
            <v>3.23</v>
          </cell>
        </row>
        <row r="963">
          <cell r="A963">
            <v>92144</v>
          </cell>
          <cell r="B963" t="str">
            <v>CAMINHONETE CABINE SIMPLES COM MOTOR 1.6 FLEX, CÂMBIO MANUAL, POTÊNCIA 101/104 CV, 2 PORTAS - MATERIAIS NA OPERAÇÃO. AF_11/2015</v>
          </cell>
          <cell r="C963" t="str">
            <v>H</v>
          </cell>
          <cell r="D963">
            <v>30.5</v>
          </cell>
        </row>
        <row r="964">
          <cell r="A964">
            <v>92237</v>
          </cell>
          <cell r="B964" t="str">
            <v>CAMINHÃO DE TRANSPORTE DE MATERIAL ASFÁLTICO 20.000 L, COM CAVALO MECÂNICO DE CAPACIDADE MÁXIMA DE TRAÇÃO COMBINADO DE 45.000 KG, POTÊNCIA 330 CV, INCLUSIVE TANQUE DE ASFALTO COM MAÇARICO - DEPRECIAÇÃO. AF_12/2015</v>
          </cell>
          <cell r="C964" t="str">
            <v>H</v>
          </cell>
          <cell r="D964">
            <v>16.899999999999999</v>
          </cell>
        </row>
        <row r="965">
          <cell r="A965">
            <v>92238</v>
          </cell>
          <cell r="B965" t="str">
            <v>CAMINHÃO DE TRANSPORTE DE MATERIAL ASFÁLTICO 20.000 L, COM CAVALO MECÂNICO DE CAPACIDADE MÁXIMA DE TRAÇÃO COMBINADO DE 45.000 KG, POTÊNCIA 330 CV, INCLUSIVE TANQUE DE ASFALTO COM MAÇARICO - JUROS. AF_12/2015</v>
          </cell>
          <cell r="C965" t="str">
            <v>H</v>
          </cell>
          <cell r="D965">
            <v>3.54</v>
          </cell>
        </row>
        <row r="966">
          <cell r="A966">
            <v>92239</v>
          </cell>
          <cell r="B966" t="str">
            <v>CAMINHÃO DE TRANSPORTE DE MATERIAL ASFÁLTICO 20.000 L, COM CAVALO MECÂNICO DE CAPACIDADE MÁXIMA DE TRAÇÃO COMBINADO DE 45.000 KG, POTÊNCIA 330 CV, INCLUSIVE TANQUE DE ASFALTO COM MAÇARICO - IMPOSTOS E SEGUROS. AF_12/2015</v>
          </cell>
          <cell r="C966" t="str">
            <v>H</v>
          </cell>
          <cell r="D966">
            <v>1.37</v>
          </cell>
        </row>
        <row r="967">
          <cell r="A967">
            <v>92240</v>
          </cell>
          <cell r="B967" t="str">
            <v>CAMINHÃO DE TRANSPORTE DE MATERIAL ASFÁLTICO 20.000 L, COM CAVALO MECÂNICO DE CAPACIDADE MÁXIMA DE TRAÇÃO COMBINADO DE 45.000 KG, POTÊNCIA 330 CV, INCLUSIVE TANQUE DE ASFALTO COM MAÇARICO - MANUTENÇÃO. AF_12/2015</v>
          </cell>
          <cell r="C967" t="str">
            <v>H</v>
          </cell>
          <cell r="D967">
            <v>31.7</v>
          </cell>
        </row>
        <row r="968">
          <cell r="A968">
            <v>92241</v>
          </cell>
          <cell r="B968" t="str">
            <v>CAMINHÃO DE TRANSPORTE DE MATERIAL ASFÁLTICO 20.000 L, COM CAVALO MECÂNICO DE CAPACIDADE MÁXIMA DE TRAÇÃO COMBINADO DE 45.000 KG, POTÊNCIA 330 CV, INCLUSIVE TANQUE DE ASFALTO COM MAÇARICO - MATERIAIS NA OPERAÇÃO. AF_12/2015</v>
          </cell>
          <cell r="C968" t="str">
            <v>H</v>
          </cell>
          <cell r="D968">
            <v>178.6</v>
          </cell>
        </row>
        <row r="969">
          <cell r="A969">
            <v>92712</v>
          </cell>
          <cell r="B969" t="str">
            <v>APARELHO PARA CORTE E SOLDA OXI-ACETILENO SOBRE RODAS, INCLUSIVE CILINDROS E MAÇARICOS - DEPRECIAÇÃO. AF_12/2015</v>
          </cell>
          <cell r="C969" t="str">
            <v>H</v>
          </cell>
          <cell r="D969">
            <v>0.33</v>
          </cell>
        </row>
        <row r="970">
          <cell r="A970">
            <v>92713</v>
          </cell>
          <cell r="B970" t="str">
            <v>APARELHO PARA CORTE E SOLDA OXI-ACETILENO SOBRE RODAS, INCLUSIVE CILINDROS E MAÇARICOS - JUROS. AF_12/2015</v>
          </cell>
          <cell r="C970" t="str">
            <v>H</v>
          </cell>
          <cell r="D970">
            <v>0.03</v>
          </cell>
        </row>
        <row r="971">
          <cell r="A971">
            <v>92714</v>
          </cell>
          <cell r="B971" t="str">
            <v>APARELHO PARA CORTE E SOLDA OXI-ACETILENO SOBRE RODAS, INCLUSIVE CILINDROS E MAÇARICOS - MANUTENÇÃO. AF_12/2015</v>
          </cell>
          <cell r="C971" t="str">
            <v>H</v>
          </cell>
          <cell r="D971">
            <v>0.42</v>
          </cell>
        </row>
        <row r="972">
          <cell r="A972">
            <v>92715</v>
          </cell>
          <cell r="B972" t="str">
            <v>APARELHO PARA CORTE E SOLDA OXI-ACETILENO SOBRE RODAS, INCLUSIVE CILINDROS E MAÇARICOS - MATERIAIS NA OPERAÇÃO. AF_12/2015</v>
          </cell>
          <cell r="C972" t="str">
            <v>H</v>
          </cell>
          <cell r="D972">
            <v>28.67</v>
          </cell>
        </row>
        <row r="973">
          <cell r="A973">
            <v>92956</v>
          </cell>
          <cell r="B973" t="str">
            <v>MÁQUINA EXTRUSORA DE CONCRETO PARA GUIAS E SARJETAS, MOTOR A DIESEL, POTÊNCIA 14 CV - DEPRECIAÇÃO. AF_12/2015</v>
          </cell>
          <cell r="C973" t="str">
            <v>H</v>
          </cell>
          <cell r="D973">
            <v>3.03</v>
          </cell>
        </row>
        <row r="974">
          <cell r="A974">
            <v>92957</v>
          </cell>
          <cell r="B974" t="str">
            <v>MÁQUINA EXTRUSORA DE CONCRETO PARA GUIAS E SARJETAS, MOTOR A DIESEL, POTÊNCIA 14 CV - JUROS. AF_12/2015</v>
          </cell>
          <cell r="C974" t="str">
            <v>H</v>
          </cell>
          <cell r="D974">
            <v>0.36</v>
          </cell>
        </row>
        <row r="975">
          <cell r="A975">
            <v>92958</v>
          </cell>
          <cell r="B975" t="str">
            <v>MÁQUINA EXTRUSORA DE CONCRETO PARA GUIAS E SARJETAS, MOTOR A DIESEL, POTÊNCIA 14 CV - MANUTENÇÃO. AF_12/2015</v>
          </cell>
          <cell r="C975" t="str">
            <v>H</v>
          </cell>
          <cell r="D975">
            <v>3.31</v>
          </cell>
        </row>
        <row r="976">
          <cell r="A976">
            <v>92959</v>
          </cell>
          <cell r="B976" t="str">
            <v>MÁQUINA EXTRUSORA DE CONCRETO PARA GUIAS E SARJETAS, MOTOR A DIESEL, POTÊNCIA 14 CV - MATERIAIS NA OPERAÇÃO. AF_12/2015</v>
          </cell>
          <cell r="C976" t="str">
            <v>H</v>
          </cell>
          <cell r="D976">
            <v>5.99</v>
          </cell>
        </row>
        <row r="977">
          <cell r="A977">
            <v>92963</v>
          </cell>
          <cell r="B977" t="str">
            <v>MARTELO PERFURADOR PNEUMÁTICO MANUAL, HASTE 25 X 75 MM, 21 KG - DEPRECIAÇÃO. AF_12/2015</v>
          </cell>
          <cell r="C977" t="str">
            <v>H</v>
          </cell>
          <cell r="D977">
            <v>1.71</v>
          </cell>
        </row>
        <row r="978">
          <cell r="A978">
            <v>92964</v>
          </cell>
          <cell r="B978" t="str">
            <v>MARTELO PERFURADOR PNEUMÁTICO MANUAL, HASTE 25 X 75 MM, 21 KG - JUROS. AF_12/2015</v>
          </cell>
          <cell r="C978" t="str">
            <v>H</v>
          </cell>
          <cell r="D978">
            <v>0.2</v>
          </cell>
        </row>
        <row r="979">
          <cell r="A979">
            <v>92965</v>
          </cell>
          <cell r="B979" t="str">
            <v>MARTELO PERFURADOR PNEUMÁTICO MANUAL, HASTE 25 X 75 MM, 21 KG - MANUTENÇÃO. AF_12/2015</v>
          </cell>
          <cell r="C979" t="str">
            <v>H</v>
          </cell>
          <cell r="D979">
            <v>2.13</v>
          </cell>
        </row>
        <row r="980">
          <cell r="A980">
            <v>93220</v>
          </cell>
          <cell r="B980" t="str">
            <v>PERFURATRIZ COM TORRE METÁLICA PARA EXECUÇÃO DE ESTACA HÉLICE CONTÍNUA, PROFUNDIDADE MÁXIMA DE 32 M, DIÂMETRO MÁXIMO DE 1000 MM, POTÊNCIA INSTALADA DE 350 HP, MESA ROTATIVA COM TORQUE MÁXIMO DE 263 KNM - DEPRECIAÇÃO. AF_01/2016</v>
          </cell>
          <cell r="C980" t="str">
            <v>H</v>
          </cell>
          <cell r="D980">
            <v>191.17</v>
          </cell>
        </row>
        <row r="981">
          <cell r="A981">
            <v>93221</v>
          </cell>
          <cell r="B981" t="str">
            <v>PERFURATRIZ COM TORRE METÁLICA PARA EXECUÇÃO DE ESTACA HÉLICE CONTÍNUA, PROFUNDIDADE MÁXIMA DE 32 M, DIÂMETRO MÁXIMO DE 1000 MM, POTÊNCIA INSTALADA DE 350 HP, MESA ROTATIVA COM TORQUE MÁXIMO DE 263 KNM - JUROS. AF_01/2016</v>
          </cell>
          <cell r="C981" t="str">
            <v>H</v>
          </cell>
          <cell r="D981">
            <v>26.54</v>
          </cell>
        </row>
        <row r="982">
          <cell r="A982">
            <v>93222</v>
          </cell>
          <cell r="B982" t="str">
            <v>PERFURATRIZ COM TORRE METÁLICA PARA EXECUÇÃO DE ESTACA HÉLICE CONTÍNUA, PROFUNDIDADE MÁXIMA DE 32 M, DIÂMETRO MÁXIMO DE 1000 MM, POTÊNCIA INSTALADA DE 350 HP, MESA ROTATIVA COM TORQUE MÁXIMO DE 263 KNM - MANUTENÇÃO. AF_01/2016</v>
          </cell>
          <cell r="C982" t="str">
            <v>H</v>
          </cell>
          <cell r="D982">
            <v>239.24</v>
          </cell>
        </row>
        <row r="983">
          <cell r="A983">
            <v>93223</v>
          </cell>
          <cell r="B983" t="str">
            <v>PERFURATRIZ COM TORRE METÁLICA PARA EXECUÇÃO DE ESTACA HÉLICE CONTÍNUA, PROFUNDIDADE MÁXIMA DE 32 M, DIÂMETRO MÁXIMO DE 1000 MM, POTÊNCIA INSTALADA DE 350 HP, MESA ROTATIVA COM TORQUE MÁXIMO DE 263 KNM  MATERIAIS NA OPERAÇÃO. AF_01/2016</v>
          </cell>
          <cell r="C983" t="str">
            <v>H</v>
          </cell>
          <cell r="D983">
            <v>101.08</v>
          </cell>
        </row>
        <row r="984">
          <cell r="A984">
            <v>93229</v>
          </cell>
          <cell r="B984" t="str">
            <v>BETONEIRA CAPACIDADE NOMINAL 400 L, CAPACIDADE DE MISTURA 310 L, MOTOR A GASOLINA POTÊNCIA 5,5 HP, SEM CARREGADOR - DEPRECIAÇÃO. AF_02/2016</v>
          </cell>
          <cell r="C984" t="str">
            <v>H</v>
          </cell>
          <cell r="D984">
            <v>0.3</v>
          </cell>
        </row>
        <row r="985">
          <cell r="A985">
            <v>93230</v>
          </cell>
          <cell r="B985" t="str">
            <v>BETONEIRA CAPACIDADE NOMINAL 400 L, CAPACIDADE DE MISTURA 310 L, MOTOR A GASOLINA POTÊNCIA 5,5 HP, SEM CARREGADOR - JUROS. AF_02/2016</v>
          </cell>
          <cell r="C985" t="str">
            <v>H</v>
          </cell>
          <cell r="D985">
            <v>0.03</v>
          </cell>
        </row>
        <row r="986">
          <cell r="A986">
            <v>93231</v>
          </cell>
          <cell r="B986" t="str">
            <v>BETONEIRA CAPACIDADE NOMINAL 400 L, CAPACIDADE DE MISTURA 310 L, MOTOR A GASOLINA POTÊNCIA 5,5 HP, SEM CARREGADOR - MANUTENÇÃO. AF_02/2016</v>
          </cell>
          <cell r="C986" t="str">
            <v>H</v>
          </cell>
          <cell r="D986">
            <v>0.28000000000000003</v>
          </cell>
        </row>
        <row r="987">
          <cell r="A987">
            <v>93232</v>
          </cell>
          <cell r="B987" t="str">
            <v>BETONEIRA CAPACIDADE NOMINAL 400 L, CAPACIDADE DE MISTURA 310 L, MOTOR A GASOLINA POTÊNCIA 5,5 HP, SEM CARREGADOR - MATERIAIS NA OPERAÇÃO. AF_02/2016</v>
          </cell>
          <cell r="C987" t="str">
            <v>H</v>
          </cell>
          <cell r="D987">
            <v>6.56</v>
          </cell>
        </row>
        <row r="988">
          <cell r="A988">
            <v>93235</v>
          </cell>
          <cell r="B988" t="str">
            <v>GRUPO GERADOR ESTACIONÁRIO, MOTOR DIESEL POTÊNCIA 170 KVA - JUROS. AF_02/2016</v>
          </cell>
          <cell r="C988" t="str">
            <v>H</v>
          </cell>
          <cell r="D988">
            <v>0.79</v>
          </cell>
        </row>
        <row r="989">
          <cell r="A989">
            <v>93238</v>
          </cell>
          <cell r="B989" t="str">
            <v>ROLO COMPACTADOR VIBRATÓRIO REBOCÁVEL, CILINDRO DE AÇO LISO, POTÊNCIA DE TRAÇÃO DE 65 CV, PESO 4,7 T, IMPACTO DINÂMICO 18,3 T, LARGURA DE TRABALHO 1,67 M - JUROS. AF_02/2016</v>
          </cell>
          <cell r="C989" t="str">
            <v>H</v>
          </cell>
          <cell r="D989">
            <v>0.71</v>
          </cell>
        </row>
        <row r="990">
          <cell r="A990">
            <v>93239</v>
          </cell>
          <cell r="B990" t="str">
            <v>ROLO COMPACTADOR VIBRATÓRIO PÉ DE CARNEIRO, OPERADO POR CONTROLE REMOTO, POTÊNCIA 12,5 KW, PESO OPERACIONAL 1,675 T, LARGURA DE TRABALHO 0,85 M - JUROS. AF_02/2016</v>
          </cell>
          <cell r="C990" t="str">
            <v>H</v>
          </cell>
          <cell r="D990">
            <v>3.23</v>
          </cell>
        </row>
        <row r="991">
          <cell r="A991">
            <v>93240</v>
          </cell>
          <cell r="B991" t="str">
            <v>ROLO COMPACTADOR VIBRATÓRIO PÉ DE CARNEIRO, OPERADO POR CONTROLE REMOTO, POTÊNCIA 12,5 KW, PESO OPERACIONAL 1,675 T, LARGURA DE TRABALHO 0,85 M - MATERIAIS NA OPERAÇÃO. AF_02/2016</v>
          </cell>
          <cell r="C991" t="str">
            <v>H</v>
          </cell>
          <cell r="D991">
            <v>7.74</v>
          </cell>
        </row>
        <row r="992">
          <cell r="A992">
            <v>93267</v>
          </cell>
          <cell r="B992" t="str">
            <v>GRUA ASCENCIONAL, LANÇA DE 30 M, CAPACIDADE DE 1,0 T A 30 M, ALTURA ATÉ 39 M  DEPRECIAÇÃO. AF_03/2016</v>
          </cell>
          <cell r="C992" t="str">
            <v>H</v>
          </cell>
          <cell r="D992">
            <v>26.08</v>
          </cell>
        </row>
        <row r="993">
          <cell r="A993">
            <v>93269</v>
          </cell>
          <cell r="B993" t="str">
            <v>GRUA ASCENCIONAL, LANÇA DE 30 M, CAPACIDADE DE 1,0 T A 30 M, ALTURA ATÉ 39 M   JUROS. AF_03/2016</v>
          </cell>
          <cell r="C993" t="str">
            <v>H</v>
          </cell>
          <cell r="D993">
            <v>3.09</v>
          </cell>
        </row>
        <row r="994">
          <cell r="A994">
            <v>93270</v>
          </cell>
          <cell r="B994" t="str">
            <v>GRUA ASCENCIONAL, LANÇA DE 30 M, CAPACIDADE DE 1,0 T A 30 M, ALTURA ATÉ 39 M   MANUTENÇÃO. AF_03/2016</v>
          </cell>
          <cell r="C994" t="str">
            <v>H</v>
          </cell>
          <cell r="D994">
            <v>28.53</v>
          </cell>
        </row>
        <row r="995">
          <cell r="A995">
            <v>93271</v>
          </cell>
          <cell r="B995" t="str">
            <v>GRUA ASCENCIONAL, LANÇA DE 30 M, CAPACIDADE DE 1,0 T A 30 M, ALTURA ATÉ 39 M   MATERIAIS NA OPERAÇÃO. AF_03/2016</v>
          </cell>
          <cell r="C995" t="str">
            <v>H</v>
          </cell>
          <cell r="D995">
            <v>7.66</v>
          </cell>
        </row>
        <row r="996">
          <cell r="A996">
            <v>93277</v>
          </cell>
          <cell r="B996" t="str">
            <v>GUINCHO ELÉTRICO DE COLUNA, CAPACIDADE 400 KG, COM MOTO FREIO, MOTOR TRIFÁSICO DE 1,25 CV - DEPRECIAÇÃO. AF_03/2016</v>
          </cell>
          <cell r="C996" t="str">
            <v>H</v>
          </cell>
          <cell r="D996">
            <v>0.28000000000000003</v>
          </cell>
        </row>
        <row r="997">
          <cell r="A997">
            <v>93278</v>
          </cell>
          <cell r="B997" t="str">
            <v>GUINCHO ELÉTRICO DE COLUNA, CAPACIDADE 400 KG, COM MOTO FREIO, MOTOR TRIFÁSICO DE 1,25 CV - JUROS. AF_03/2016</v>
          </cell>
          <cell r="C997" t="str">
            <v>H</v>
          </cell>
          <cell r="D997">
            <v>0.03</v>
          </cell>
        </row>
        <row r="998">
          <cell r="A998">
            <v>93279</v>
          </cell>
          <cell r="B998" t="str">
            <v>GUINCHO ELÉTRICO DE COLUNA, CAPACIDADE 400 KG, COM MOTO FREIO, MOTOR TRIFÁSICO DE 1,25 CV - MANUTENÇÃO. AF_03/2016</v>
          </cell>
          <cell r="C998" t="str">
            <v>H</v>
          </cell>
          <cell r="D998">
            <v>0.27</v>
          </cell>
        </row>
        <row r="999">
          <cell r="A999">
            <v>93280</v>
          </cell>
          <cell r="B999" t="str">
            <v>GUINCHO ELÉTRICO DE COLUNA, CAPACIDADE 400 KG, COM MOTO FREIO, MOTOR TRIFÁSICO DE 1,25 CV - MATERIAIS NA OPERAÇÃO. AF_03/2016</v>
          </cell>
          <cell r="C999" t="str">
            <v>H</v>
          </cell>
          <cell r="D999">
            <v>0.63</v>
          </cell>
        </row>
        <row r="1000">
          <cell r="A1000">
            <v>93283</v>
          </cell>
          <cell r="B1000" t="str">
            <v>GUINDASTE HIDRÁULICO AUTOPROPELIDO, COM LANÇA TELESCÓPICA 40 M, CAPACIDADE MÁXIMA 60 T, POTÊNCIA 260 KW - DEPRECIAÇÃO. AF_03/2016</v>
          </cell>
          <cell r="C1000" t="str">
            <v>H</v>
          </cell>
          <cell r="D1000">
            <v>54.82</v>
          </cell>
        </row>
        <row r="1001">
          <cell r="A1001">
            <v>93284</v>
          </cell>
          <cell r="B1001" t="str">
            <v>GUINDASTE HIDRÁULICO AUTOPROPELIDO, COM LANÇA TELESCÓPICA 40 M, CAPACIDADE MÁXIMA 60 T, POTÊNCIA 260 KW - JUROS. AF_03/2016</v>
          </cell>
          <cell r="C1001" t="str">
            <v>H</v>
          </cell>
          <cell r="D1001">
            <v>10.41</v>
          </cell>
        </row>
        <row r="1002">
          <cell r="A1002">
            <v>93285</v>
          </cell>
          <cell r="B1002" t="str">
            <v>GUINDASTE HIDRÁULICO AUTOPROPELIDO, COM LANÇA TELESCÓPICA 40 M, CAPACIDADE MÁXIMA 60 T, POTÊNCIA 260 KW - MANUTENÇÃO. AF_03/2016</v>
          </cell>
          <cell r="C1002" t="str">
            <v>H</v>
          </cell>
          <cell r="D1002">
            <v>88.13</v>
          </cell>
        </row>
        <row r="1003">
          <cell r="A1003">
            <v>93286</v>
          </cell>
          <cell r="B1003" t="str">
            <v>GUINDASTE HIDRÁULICO AUTOPROPELIDO, COM LANÇA TELESCÓPICA 40 M, CAPACIDADE MÁXIMA 60 T, POTÊNCIA 260 KW - MATERIAIS NA OPERAÇÃO. AF_03/2016</v>
          </cell>
          <cell r="C1003" t="str">
            <v>H</v>
          </cell>
          <cell r="D1003">
            <v>181.22</v>
          </cell>
        </row>
        <row r="1004">
          <cell r="A1004">
            <v>93296</v>
          </cell>
          <cell r="B1004" t="str">
            <v>GUINDASTE HIDRÁULICO AUTOPROPELIDO, COM LANÇA TELESCÓPICA 40 M, CAPACIDADE MÁXIMA 60 T, POTÊNCIA 260 KW - IMPOSTOS E SEGUROS. AF_03/2016</v>
          </cell>
          <cell r="C1004" t="str">
            <v>H</v>
          </cell>
          <cell r="D1004">
            <v>3.83</v>
          </cell>
        </row>
        <row r="1005">
          <cell r="A1005">
            <v>93397</v>
          </cell>
          <cell r="B1005" t="str">
            <v>GUINDAUTO HIDRÁULICO, CAPACIDADE MÁXIMA DE CARGA 3300 KG, MOMENTO MÁXIMO DE CARGA 5,8 TM, ALCANCE MÁXIMO HORIZONTAL 7,60 M, INCLUSIVE CAMINHÃO TOCO PBT 16.000 KG, POTÊNCIA DE 189 CV - DEPRECIAÇÃO. AF_03/2016</v>
          </cell>
          <cell r="C1005" t="str">
            <v>H</v>
          </cell>
          <cell r="D1005">
            <v>10.06</v>
          </cell>
        </row>
        <row r="1006">
          <cell r="A1006">
            <v>93398</v>
          </cell>
          <cell r="B1006" t="str">
            <v>GUINDAUTO HIDRÁULICO, CAPACIDADE MÁXIMA DE CARGA 3300 KG, MOMENTO MÁXIMO DE CARGA 5,8 TM, ALCANCE MÁXIMO HORIZONTAL 7,60 M, INCLUSIVE CAMINHÃO TOCO PBT 16.000 KG, POTÊNCIA DE 189 CV - JUROS. AF_03/2016</v>
          </cell>
          <cell r="C1006" t="str">
            <v>H</v>
          </cell>
          <cell r="D1006">
            <v>2.11</v>
          </cell>
        </row>
        <row r="1007">
          <cell r="A1007">
            <v>93399</v>
          </cell>
          <cell r="B1007" t="str">
            <v>GUINDAUTO HIDRÁULICO, CAPACIDADE MÁXIMA DE CARGA 3300 KG, MOMENTO MÁXIMO DE CARGA 5,8 TM, ALCANCE MÁXIMO HORIZONTAL 7,60 M, INCLUSIVE CAMINHÃO TOCO PBT 16.000 KG, POTÊNCIA DE 189 CV  IMPOSTOS E SEGUROS. AF_03/2016</v>
          </cell>
          <cell r="C1007" t="str">
            <v>H</v>
          </cell>
          <cell r="D1007">
            <v>0.81</v>
          </cell>
        </row>
        <row r="1008">
          <cell r="A1008">
            <v>93400</v>
          </cell>
          <cell r="B1008" t="str">
            <v>GUINDAUTO HIDRÁULICO, CAPACIDADE MÁXIMA DE CARGA 3300 KG, MOMENTO MÁXIMO DE CARGA 5,8 TM, ALCANCE MÁXIMO HORIZONTAL 7,60 M, INCLUSIVE CAMINHÃO TOCO PBT 16.000 KG, POTÊNCIA DE 189 CV - MANUTENÇÃO. AF_03/2016</v>
          </cell>
          <cell r="C1008" t="str">
            <v>H</v>
          </cell>
          <cell r="D1008">
            <v>18.88</v>
          </cell>
        </row>
        <row r="1009">
          <cell r="A1009">
            <v>93401</v>
          </cell>
          <cell r="B1009" t="str">
            <v>GUINDAUTO HIDRÁULICO, CAPACIDADE MÁXIMA DE CARGA 3300 KG, MOMENTO MÁXIMO DE CARGA 5,8 TM, ALCANCE MÁXIMO HORIZONTAL 7,60 M, INCLUSIVE CAMINHÃO TOCO PBT 16.000 KG, POTÊNCIA DE 189 CV - MATERIAIS NA OPERAÇÃO. AF_03/2016</v>
          </cell>
          <cell r="C1009" t="str">
            <v>H</v>
          </cell>
          <cell r="D1009">
            <v>102.28</v>
          </cell>
        </row>
        <row r="1010">
          <cell r="A1010">
            <v>93404</v>
          </cell>
          <cell r="B1010" t="str">
            <v>MÁQUINA JATO DE PRESSAO PORTÁTIL, CAMARA DE 1 SAIDA, CAPACIDADE 280 L, DIAMETRO 670 MM, BICO DE JATO CURTO VENTURI DE 5/16'' , MANGUEIRA DE 1'' COM COMPRESSOR DE AR REBOCÁVEL 189 PCM E MOTOR DIESEL 63 CV - DEPRECIAÇÃO. AF_03/2016</v>
          </cell>
          <cell r="C1010" t="str">
            <v>H</v>
          </cell>
          <cell r="D1010">
            <v>5.45</v>
          </cell>
        </row>
        <row r="1011">
          <cell r="A1011">
            <v>93405</v>
          </cell>
          <cell r="B1011" t="str">
            <v>MÁQUINA JATO DE PRESSAO PORTÁTIL, CAMARA DE 1 SAIDA, CAPACIDADE 280 L, DIAMETRO 670 MM, BICO DE JATO CURTO VENTURI DE 5/16'' , MANGUEIRA DE 1'' COM COMPRESSOR DE AR REBOCÁVEL 189 PCM E MOTOR DIESEL 63 CV - JUROS. AF_03/2016</v>
          </cell>
          <cell r="C1011" t="str">
            <v>H</v>
          </cell>
          <cell r="D1011">
            <v>0.55000000000000004</v>
          </cell>
        </row>
        <row r="1012">
          <cell r="A1012">
            <v>93406</v>
          </cell>
          <cell r="B1012" t="str">
            <v>MÁQUINA JATO DE PRESSAO PORTÁTIL, CAMARA DE 1 SAIDA, CAPACIDADE 280 L, DIAMETRO 670 MM, BICO DE JATO CURTO VENTURI DE 5/16'' , MANGUEIRA DE 1'' COM COMPRESSOR DE AR REBOCÁVEL 189 PCM E MOTOR DIESEL 63 CV - MANUTENÇÃO. AF_03/2016</v>
          </cell>
          <cell r="C1012" t="str">
            <v>H</v>
          </cell>
          <cell r="D1012">
            <v>6.82</v>
          </cell>
        </row>
        <row r="1013">
          <cell r="A1013">
            <v>93407</v>
          </cell>
          <cell r="B1013" t="str">
            <v>MÁQUINA JATO DE PRESSAO PORTÁTIL, CAMARA DE 1 SAIDA, CAPACIDADE 280 L, DIAMETRO 670 MM, BICO DE JATO CURTO VENTURI DE 5/16'' , MANGUEIRA DE 1'' COM COMPRESSOR DE AR REBOCÁVEL 189 PCM E MOTOR DIESEL 63 CV - MATERIAIS NA OPERAÇÃO. AF_03/2016</v>
          </cell>
          <cell r="C1013" t="str">
            <v>H</v>
          </cell>
          <cell r="D1013">
            <v>30.49</v>
          </cell>
        </row>
        <row r="1014">
          <cell r="A1014">
            <v>93411</v>
          </cell>
          <cell r="B1014" t="str">
            <v>GERADOR PORTÁTIL MONOFÁSICO, POTÊNCIA 5500 VA, MOTOR A GASOLINA, POTÊNCIA DO MOTOR 13 CV - DEPRECIAÇÃO. AF_03/2016</v>
          </cell>
          <cell r="C1014" t="str">
            <v>H</v>
          </cell>
          <cell r="D1014">
            <v>0.21</v>
          </cell>
        </row>
        <row r="1015">
          <cell r="A1015">
            <v>93412</v>
          </cell>
          <cell r="B1015" t="str">
            <v>GERADOR PORTÁTIL MONOFÁSICO, POTÊNCIA 5500 VA, MOTOR A GASOLINA, POTÊNCIA DO MOTOR 13 CV - JUROS. AF_03/2016</v>
          </cell>
          <cell r="C1015" t="str">
            <v>H</v>
          </cell>
          <cell r="D1015">
            <v>0.03</v>
          </cell>
        </row>
        <row r="1016">
          <cell r="A1016">
            <v>93413</v>
          </cell>
          <cell r="B1016" t="str">
            <v>GERADOR PORTÁTIL MONOFÁSICO, POTÊNCIA 5500 VA, MOTOR A GASOLINA, POTÊNCIA DO MOTOR 13 CV - MANUTENÇÃO. AF_03/2016</v>
          </cell>
          <cell r="C1016" t="str">
            <v>H</v>
          </cell>
          <cell r="D1016">
            <v>0.18</v>
          </cell>
        </row>
        <row r="1017">
          <cell r="A1017">
            <v>93414</v>
          </cell>
          <cell r="B1017" t="str">
            <v>GERADOR PORTÁTIL MONOFÁSICO, POTÊNCIA 5500 VA, MOTOR A GASOLINA, POTÊNCIA DO MOTOR 13 CV - MATERIAIS NA OPERAÇÃO. AF_03/2016</v>
          </cell>
          <cell r="C1017" t="str">
            <v>H</v>
          </cell>
          <cell r="D1017">
            <v>11.32</v>
          </cell>
        </row>
        <row r="1018">
          <cell r="A1018">
            <v>93417</v>
          </cell>
          <cell r="B1018" t="str">
            <v>GRUPO GERADOR REBOCÁVEL, POTÊNCIA 66 KVA, MOTOR A DIESEL - DEPRECIAÇÃO. AF_03/2016</v>
          </cell>
          <cell r="C1018" t="str">
            <v>H</v>
          </cell>
          <cell r="D1018">
            <v>2.76</v>
          </cell>
        </row>
        <row r="1019">
          <cell r="A1019">
            <v>93418</v>
          </cell>
          <cell r="B1019" t="str">
            <v>GRUPO GERADOR REBOCÁVEL, POTÊNCIA 66 KVA, MOTOR A DIESEL - JUROS. AF_03/2016</v>
          </cell>
          <cell r="C1019" t="str">
            <v>H</v>
          </cell>
          <cell r="D1019">
            <v>0.49</v>
          </cell>
        </row>
        <row r="1020">
          <cell r="A1020">
            <v>93419</v>
          </cell>
          <cell r="B1020" t="str">
            <v>GRUPO GERADOR REBOCÁVEL, POTÊNCIA 66 KVA, MOTOR A DIESEL - MANUTENÇÃO. AF_03/2016</v>
          </cell>
          <cell r="C1020" t="str">
            <v>H</v>
          </cell>
          <cell r="D1020">
            <v>2.46</v>
          </cell>
        </row>
        <row r="1021">
          <cell r="A1021">
            <v>93420</v>
          </cell>
          <cell r="B1021" t="str">
            <v>GRUPO GERADOR REBOCÁVEL, POTÊNCIA 66 KVA, MOTOR A DIESEL - MATERIAIS NA OPERAÇÃO. AF_03/2016</v>
          </cell>
          <cell r="C1021" t="str">
            <v>H</v>
          </cell>
          <cell r="D1021">
            <v>43.38</v>
          </cell>
        </row>
        <row r="1022">
          <cell r="A1022">
            <v>93423</v>
          </cell>
          <cell r="B1022" t="str">
            <v>GRUPO GERADOR ESTACIONÁRIO, POTÊNCIA 150 KVA, MOTOR A DIESEL- DEPRECIAÇÃO. AF_03/2016</v>
          </cell>
          <cell r="C1022" t="str">
            <v>H</v>
          </cell>
          <cell r="D1022">
            <v>3.91</v>
          </cell>
        </row>
        <row r="1023">
          <cell r="A1023">
            <v>93424</v>
          </cell>
          <cell r="B1023" t="str">
            <v>GRUPO GERADOR ESTACIONÁRIO, POTÊNCIA 150 KVA, MOTOR A DIESEL- JUROS. AF_03/2016</v>
          </cell>
          <cell r="C1023" t="str">
            <v>H</v>
          </cell>
          <cell r="D1023">
            <v>0.7</v>
          </cell>
        </row>
        <row r="1024">
          <cell r="A1024">
            <v>93425</v>
          </cell>
          <cell r="B1024" t="str">
            <v>GRUPO GERADOR ESTACIONÁRIO, POTÊNCIA 150 KVA, MOTOR A DIESEL- MANUTENÇÃO. AF_03/2016</v>
          </cell>
          <cell r="C1024" t="str">
            <v>H</v>
          </cell>
          <cell r="D1024">
            <v>3.48</v>
          </cell>
        </row>
        <row r="1025">
          <cell r="A1025">
            <v>93426</v>
          </cell>
          <cell r="B1025" t="str">
            <v>GRUPO GERADOR ESTACIONÁRIO, POTÊNCIA 150 KVA, MOTOR A DIESEL- MATERIAIS NA OPERAÇÃO. AF_03/2016</v>
          </cell>
          <cell r="C1025" t="str">
            <v>H</v>
          </cell>
          <cell r="D1025">
            <v>103.67</v>
          </cell>
        </row>
        <row r="1026">
          <cell r="A1026">
            <v>93429</v>
          </cell>
          <cell r="B1026" t="str">
            <v>USINA DE MISTURA ASFÁLTICA À QUENTE, TIPO CONTRA FLUXO, PROD 40 A 80 TON/HORA - DEPRECIAÇÃO. AF_03/2016</v>
          </cell>
          <cell r="C1026" t="str">
            <v>H</v>
          </cell>
          <cell r="D1026">
            <v>68</v>
          </cell>
        </row>
        <row r="1027">
          <cell r="A1027">
            <v>93430</v>
          </cell>
          <cell r="B1027" t="str">
            <v>USINA DE MISTURA ASFÁLTICA À QUENTE, TIPO CONTRA FLUXO, PROD 40 A 80 TON/HORA - JUROS. AF_03/2016</v>
          </cell>
          <cell r="C1027" t="str">
            <v>H</v>
          </cell>
          <cell r="D1027">
            <v>12.24</v>
          </cell>
        </row>
        <row r="1028">
          <cell r="A1028">
            <v>93431</v>
          </cell>
          <cell r="B1028" t="str">
            <v>USINA DE MISTURA ASFÁLTICA À QUENTE, TIPO CONTRA FLUXO, PROD 40 A 80 TON/HORA - MANUTENÇÃO. AF_03/2016</v>
          </cell>
          <cell r="C1028" t="str">
            <v>H</v>
          </cell>
          <cell r="D1028">
            <v>109.31</v>
          </cell>
        </row>
        <row r="1029">
          <cell r="A1029">
            <v>93432</v>
          </cell>
          <cell r="B1029" t="str">
            <v>USINA DE MISTURA ASFÁLTICA À QUENTE, TIPO CONTRA FLUXO, PROD 40 A 80 TON/HORA - MATERIAIS NA OPERAÇÃO. AF_03/2016</v>
          </cell>
          <cell r="C1029" t="str">
            <v>H</v>
          </cell>
          <cell r="D1029">
            <v>1857.6</v>
          </cell>
        </row>
        <row r="1030">
          <cell r="A1030">
            <v>93435</v>
          </cell>
          <cell r="B1030" t="str">
            <v>USINA DE ASFALTO À FRIO, CAPACIDADE DE 40 A 60 TON/HORA, ELÉTRICA POTÊNCIA 30 CV - DEPRECIAÇÃO. AF_03/2016</v>
          </cell>
          <cell r="C1030" t="str">
            <v>H</v>
          </cell>
          <cell r="D1030">
            <v>3.68</v>
          </cell>
        </row>
        <row r="1031">
          <cell r="A1031">
            <v>93436</v>
          </cell>
          <cell r="B1031" t="str">
            <v>USINA DE ASFALTO À FRIO, CAPACIDADE DE 40 A 60 TON/HORA, ELÉTRICA POTÊNCIA 30 CV - JUROS. AF_03/2016</v>
          </cell>
          <cell r="C1031" t="str">
            <v>H</v>
          </cell>
          <cell r="D1031">
            <v>0.77</v>
          </cell>
        </row>
        <row r="1032">
          <cell r="A1032">
            <v>93437</v>
          </cell>
          <cell r="B1032" t="str">
            <v>USINA DE ASFALTO À FRIO, CAPACIDADE DE 40 A 60 TON/HORA, ELÉTRICA POTÊNCIA 30 CV - MANUTENÇÃO. AF_03/2016</v>
          </cell>
          <cell r="C1032" t="str">
            <v>H</v>
          </cell>
          <cell r="D1032">
            <v>6.9</v>
          </cell>
        </row>
        <row r="1033">
          <cell r="A1033">
            <v>93438</v>
          </cell>
          <cell r="B1033" t="str">
            <v>USINA DE ASFALTO À FRIO, CAPACIDADE DE 40 A 60 TON/HORA, ELÉTRICA POTÊNCIA 30 CV - MATERIAIS NA OPERAÇÃO. AF_03/2016</v>
          </cell>
          <cell r="C1033" t="str">
            <v>H</v>
          </cell>
          <cell r="D1033">
            <v>19.2</v>
          </cell>
        </row>
        <row r="1034">
          <cell r="A1034">
            <v>95114</v>
          </cell>
          <cell r="B1034" t="str">
            <v>MARTELETE OU ROMPEDOR PNEUMÁTICO MANUAL, 28 KG, COM SILENCIADOR - DEPRECIAÇÃO. AF_07/2016</v>
          </cell>
          <cell r="C1034" t="str">
            <v>H</v>
          </cell>
          <cell r="D1034">
            <v>1.66</v>
          </cell>
        </row>
        <row r="1035">
          <cell r="A1035">
            <v>95115</v>
          </cell>
          <cell r="B1035" t="str">
            <v>MARTELETE OU ROMPEDOR PNEUMÁTICO MANUAL, 28 KG, COM SILENCIADOR - JUROS. AF_07/2016</v>
          </cell>
          <cell r="C1035" t="str">
            <v>H</v>
          </cell>
          <cell r="D1035">
            <v>0.19</v>
          </cell>
        </row>
        <row r="1036">
          <cell r="A1036">
            <v>95116</v>
          </cell>
          <cell r="B1036" t="str">
            <v>USINA DE CONCRETO FIXA, CAPACIDADE NOMINAL DE 90 A 120 M3/H, SEM SILO - DEPRECIAÇÃO. AF_07/2016</v>
          </cell>
          <cell r="C1036" t="str">
            <v>H</v>
          </cell>
          <cell r="D1036">
            <v>31.99</v>
          </cell>
        </row>
        <row r="1037">
          <cell r="A1037">
            <v>95117</v>
          </cell>
          <cell r="B1037" t="str">
            <v>USINA DE CONCRETO FIXA, CAPACIDADE NOMINAL DE 90 A 120 M3/H, SEM SILO - JUROS. AF_07/2016</v>
          </cell>
          <cell r="C1037" t="str">
            <v>H</v>
          </cell>
          <cell r="D1037">
            <v>5.04</v>
          </cell>
        </row>
        <row r="1038">
          <cell r="A1038">
            <v>95118</v>
          </cell>
          <cell r="B1038" t="str">
            <v>USINA MISTURADORA DE SOLOS, CAPACIDADE DE 200 A 500 TON/H, POTENCIA 75KW - DEPRECIAÇÃO. AF_07/2016</v>
          </cell>
          <cell r="C1038" t="str">
            <v>H</v>
          </cell>
          <cell r="D1038">
            <v>35.07</v>
          </cell>
        </row>
        <row r="1039">
          <cell r="A1039">
            <v>95119</v>
          </cell>
          <cell r="B1039" t="str">
            <v>USINA MISTURADORA DE SOLOS, CAPACIDADE DE 200 A 500 TON/H, POTENCIA 75KW - JUROS. AF_07/2016</v>
          </cell>
          <cell r="C1039" t="str">
            <v>H</v>
          </cell>
          <cell r="D1039">
            <v>6.31</v>
          </cell>
        </row>
        <row r="1040">
          <cell r="A1040">
            <v>95120</v>
          </cell>
          <cell r="B1040" t="str">
            <v>USINA MISTURADORA DE SOLOS, CAPACIDADE DE 200 A 500 TON/H, POTENCIA 75KW - MATERIAIS NA OPERAÇÃO. AF_07/2016</v>
          </cell>
          <cell r="C1040" t="str">
            <v>H</v>
          </cell>
          <cell r="D1040">
            <v>52.27</v>
          </cell>
        </row>
        <row r="1041">
          <cell r="A1041">
            <v>95123</v>
          </cell>
          <cell r="B1041" t="str">
            <v>DISTRIBUIDOR DE AGREGADOS AUTOPROPELIDO, CAP 3 M3, A DIESEL, POTÊNCIA 176CV - DEPRECIAÇÃO. AF_07/2016</v>
          </cell>
          <cell r="C1041" t="str">
            <v>H</v>
          </cell>
          <cell r="D1041">
            <v>11.4</v>
          </cell>
        </row>
        <row r="1042">
          <cell r="A1042">
            <v>95124</v>
          </cell>
          <cell r="B1042" t="str">
            <v>DISTRIBUIDOR DE AGREGADOS AUTOPROPELIDO, C/AP 3 M3, A DIESEL, POTÊNCIA 176CV - JUROS. AF_07/2016</v>
          </cell>
          <cell r="C1042" t="str">
            <v>H</v>
          </cell>
          <cell r="D1042">
            <v>1.79</v>
          </cell>
        </row>
        <row r="1043">
          <cell r="A1043">
            <v>95125</v>
          </cell>
          <cell r="B1043" t="str">
            <v>DISTRIBUIDOR DE AGREGADOS AUTOPROPELIDO, CAP 3 M3, A DIESEL, POTÊNCIA 176CV - MANUTENÇÃO. AF_07/2016</v>
          </cell>
          <cell r="C1043" t="str">
            <v>H</v>
          </cell>
          <cell r="D1043">
            <v>12.47</v>
          </cell>
        </row>
        <row r="1044">
          <cell r="A1044">
            <v>95126</v>
          </cell>
          <cell r="B1044" t="str">
            <v>DISTRIBUIDOR DE AGREGADOS AUTOPROPELIDO, CAP 3 M3, A DIESEL, POTÊNCIA 176CV  MATERIAIS NA OPERAÇÃO. AF_07/2016</v>
          </cell>
          <cell r="C1044" t="str">
            <v>H</v>
          </cell>
          <cell r="D1044">
            <v>95.24</v>
          </cell>
        </row>
        <row r="1045">
          <cell r="A1045">
            <v>95129</v>
          </cell>
          <cell r="B1045" t="str">
            <v>MÁQUINA DEMARCADORA DE FAIXA DE TRÁFEGO À FRIO, AUTOPROPELIDA, POTÊNCIA 38 HP - DEPRECIAÇÃO. AF_07/2016</v>
          </cell>
          <cell r="C1045" t="str">
            <v>H</v>
          </cell>
          <cell r="D1045">
            <v>20.23</v>
          </cell>
        </row>
        <row r="1046">
          <cell r="A1046">
            <v>95130</v>
          </cell>
          <cell r="B1046" t="str">
            <v>MÁQUINA DEMARCADORA DE FAIXA DE TRÁFEGO À FRIO, AUTOPROPELIDA, POTÊNCIA 38 HP - JUROS. AF_07/2016</v>
          </cell>
          <cell r="C1046" t="str">
            <v>H</v>
          </cell>
          <cell r="D1046">
            <v>3.64</v>
          </cell>
        </row>
        <row r="1047">
          <cell r="A1047">
            <v>95131</v>
          </cell>
          <cell r="B1047" t="str">
            <v>MÁQUINA DEMARCADORA DE FAIXA DE TRÁFEGO À FRIO, AUTOPROPELIDA, POTÊNCIA 38 HP - MANUTENÇÃO. AF_07/2016</v>
          </cell>
          <cell r="C1047" t="str">
            <v>H</v>
          </cell>
          <cell r="D1047">
            <v>37.94</v>
          </cell>
        </row>
        <row r="1048">
          <cell r="A1048">
            <v>95132</v>
          </cell>
          <cell r="B1048" t="str">
            <v>MÁQUINA DEMARCADORA DE FAIXA DE TRÁFEGO À FRIO, AUTOPROPELIDA, POTÊNCIA 38 HP - MATERIAIS NA OPERAÇÃO. AF_07/2016</v>
          </cell>
          <cell r="C1048" t="str">
            <v>H</v>
          </cell>
          <cell r="D1048">
            <v>20.85</v>
          </cell>
        </row>
        <row r="1049">
          <cell r="A1049">
            <v>95136</v>
          </cell>
          <cell r="B1049" t="str">
            <v>TALHA MANUAL DE CORRENTE, CAPACIDADE DE 2 TON. COM ELEVAÇÃO DE 3 M - DEPRECIAÇÃO. AF_07/2016</v>
          </cell>
          <cell r="C1049" t="str">
            <v>H</v>
          </cell>
          <cell r="D1049">
            <v>0.03</v>
          </cell>
        </row>
        <row r="1050">
          <cell r="A1050">
            <v>95137</v>
          </cell>
          <cell r="B1050" t="str">
            <v>TALHA MANUAL DE CORRENTE, CAPACIDADE DE 2 TON. COM ELEVAÇÃO DE 3 M - JUROS. AF_07/2016</v>
          </cell>
          <cell r="C1050" t="str">
            <v>H</v>
          </cell>
          <cell r="D1050">
            <v>0.01</v>
          </cell>
        </row>
        <row r="1051">
          <cell r="A1051">
            <v>95138</v>
          </cell>
          <cell r="B1051" t="str">
            <v>TALHA MANUAL DE CORRENTE, CAPACIDADE DE 2 TON. COM ELEVAÇÃO DE 3 M - MANUTENÇÃO. AF_07/2016</v>
          </cell>
          <cell r="C1051" t="str">
            <v>H</v>
          </cell>
          <cell r="D1051">
            <v>0.02</v>
          </cell>
        </row>
        <row r="1052">
          <cell r="A1052">
            <v>95208</v>
          </cell>
          <cell r="B1052" t="str">
            <v>GRUA ASCENCIONAL, LANÇA DE 42 M, CAPACIDADE DE 1,5 T A 30 M, ALTURA ATÉ 39 M  DEPRECIAÇÃO. AF_08/2016</v>
          </cell>
          <cell r="C1052" t="str">
            <v>H</v>
          </cell>
          <cell r="D1052">
            <v>29.55</v>
          </cell>
        </row>
        <row r="1053">
          <cell r="A1053">
            <v>95209</v>
          </cell>
          <cell r="B1053" t="str">
            <v>GRUA ASCENCIONAL, LANCA DE 42 M, CAPACIDADE DE 1,5 T A 30 M, ALTURA ATE 39 M  JUROS. AF_08/2016</v>
          </cell>
          <cell r="C1053" t="str">
            <v>H</v>
          </cell>
          <cell r="D1053">
            <v>3.5</v>
          </cell>
        </row>
        <row r="1054">
          <cell r="A1054">
            <v>95210</v>
          </cell>
          <cell r="B1054" t="str">
            <v>GRUA ASCENCIONAL, LANCA DE 42 M, CAPACIDADE DE 1,5 T A 30 M, ALTURA ATE 39 M  MANUTENÇÃO. AF_08/2016</v>
          </cell>
          <cell r="C1054" t="str">
            <v>H</v>
          </cell>
          <cell r="D1054">
            <v>32.32</v>
          </cell>
        </row>
        <row r="1055">
          <cell r="A1055">
            <v>95211</v>
          </cell>
          <cell r="B1055" t="str">
            <v>GRUA ASCENCIONAL, LANCA DE 42 M, CAPACIDADE DE 1,5 T A 30 M, ALTURA ATE 39 M  MATERIAIS NA OPERAÇÃO. AF_08/2016</v>
          </cell>
          <cell r="C1055" t="str">
            <v>H</v>
          </cell>
          <cell r="D1055">
            <v>7.66</v>
          </cell>
        </row>
        <row r="1056">
          <cell r="A1056">
            <v>95214</v>
          </cell>
          <cell r="B1056" t="str">
            <v>PULVERIZADOR DE TINTA ELÉTRICO/MÁQUINA DE PINTURA AIRLESS, VAZÃO 2 L/MIN - DEPRECIAÇÃO. AF_08/2016</v>
          </cell>
          <cell r="C1056" t="str">
            <v>H</v>
          </cell>
          <cell r="D1056">
            <v>0.46</v>
          </cell>
        </row>
        <row r="1057">
          <cell r="A1057">
            <v>95215</v>
          </cell>
          <cell r="B1057" t="str">
            <v>PULVERIZADOR DE TINTA ELÉTRICO/MÁQUINA DE PINTURA AIRLESS, VAZÃO 2 L/MIN - JUROS. AF_08/2016</v>
          </cell>
          <cell r="C1057" t="str">
            <v>H</v>
          </cell>
          <cell r="D1057">
            <v>0.04</v>
          </cell>
        </row>
        <row r="1058">
          <cell r="A1058">
            <v>95216</v>
          </cell>
          <cell r="B1058" t="str">
            <v>PULVERIZADOR DE TINTA ELÉTRICO/MÁQUINA DE PINTURA AIRLESS, VAZÃO 2 L/MIN - MANUTENÇÃO. AF_08/2016</v>
          </cell>
          <cell r="C1058" t="str">
            <v>H</v>
          </cell>
          <cell r="D1058">
            <v>0.32</v>
          </cell>
        </row>
        <row r="1059">
          <cell r="A1059">
            <v>95217</v>
          </cell>
          <cell r="B1059" t="str">
            <v>PULVERIZADOR DE TINTA ELÉTRICO/MÁQUINA DE PINTURA AIRLESS, VAZÃO 2 L/MIN - MATERIAIS NA OPERAÇÃO. AF_08/2016</v>
          </cell>
          <cell r="C1059" t="str">
            <v>H</v>
          </cell>
          <cell r="D1059">
            <v>0.51</v>
          </cell>
        </row>
        <row r="1060">
          <cell r="A1060">
            <v>95255</v>
          </cell>
          <cell r="B1060" t="str">
            <v>MARTELO DEMOLIDOR PNEUMÁTICO MANUAL, 32 KG - DEPRECIAÇÃO. AF_09/2016</v>
          </cell>
          <cell r="C1060" t="str">
            <v>H</v>
          </cell>
          <cell r="D1060">
            <v>1.47</v>
          </cell>
        </row>
        <row r="1061">
          <cell r="A1061">
            <v>95256</v>
          </cell>
          <cell r="B1061" t="str">
            <v>MARTELO DEMOLIDOR PNEUMÁTICO MANUAL, 32 KG - JUROS. AF_09/2016</v>
          </cell>
          <cell r="C1061" t="str">
            <v>H</v>
          </cell>
          <cell r="D1061">
            <v>0.17</v>
          </cell>
        </row>
        <row r="1062">
          <cell r="A1062">
            <v>95257</v>
          </cell>
          <cell r="B1062" t="str">
            <v>MARTELO DEMOLIDOR PNEUMÁTICO MANUAL, 32 KG - MANUTENÇÃO. AF_09/2016</v>
          </cell>
          <cell r="C1062" t="str">
            <v>H</v>
          </cell>
          <cell r="D1062">
            <v>1.84</v>
          </cell>
        </row>
        <row r="1063">
          <cell r="A1063">
            <v>95260</v>
          </cell>
          <cell r="B1063" t="str">
            <v>COMPACTADOR DE SOLOS DE PERCUSÃO (SOQUETE) COM MOTOR A GASOLINA, POTÊNCIA 3 CV - DEPRECIAÇÃO. AF_09/2016</v>
          </cell>
          <cell r="C1063" t="str">
            <v>H</v>
          </cell>
          <cell r="D1063">
            <v>0.57999999999999996</v>
          </cell>
        </row>
        <row r="1064">
          <cell r="A1064">
            <v>95261</v>
          </cell>
          <cell r="B1064" t="str">
            <v>COMPACTADOR DE SOLOS DE PERCUSÃO (SOQUETE) COM MOTOR A GASOLINA, POTÊNCIA 3 CV - JUROS. AF_09/2016</v>
          </cell>
          <cell r="C1064" t="str">
            <v>H</v>
          </cell>
          <cell r="D1064">
            <v>0.17</v>
          </cell>
        </row>
        <row r="1065">
          <cell r="A1065">
            <v>95262</v>
          </cell>
          <cell r="B1065" t="str">
            <v>COMPACTADOR DE SOLOS DE PERCUSÃO (SOQUETE) COM MOTOR A GASOLINA, POTÊNCIA 3 CV - MANUTENÇÃO. AF_09/2016</v>
          </cell>
          <cell r="C1065" t="str">
            <v>H</v>
          </cell>
          <cell r="D1065">
            <v>1.54</v>
          </cell>
        </row>
        <row r="1066">
          <cell r="A1066">
            <v>95263</v>
          </cell>
          <cell r="B1066" t="str">
            <v>COMPACTADOR DE SOLOS DE PERCUSÃO (SOQUETE) COM MOTOR A GASOLINA, POTÊNCIA 3 CV - MATERIAIS NA OPERAÇÃO. AF_09/2016</v>
          </cell>
          <cell r="C1066" t="str">
            <v>H</v>
          </cell>
          <cell r="D1066">
            <v>3.51</v>
          </cell>
        </row>
        <row r="1067">
          <cell r="A1067">
            <v>95266</v>
          </cell>
          <cell r="B1067" t="str">
            <v>RÉGUA VIBRATÓRIA DUPLA PARA CONCRETO, PESO DE 60KG, COMPRIMENTO 4 M, COM MOTOR A GASOLINA, POTÊNCIA 5,5 HP - DEPRECIAÇÃO. AF_09/2016</v>
          </cell>
          <cell r="C1067" t="str">
            <v>H</v>
          </cell>
          <cell r="D1067">
            <v>0.41</v>
          </cell>
        </row>
        <row r="1068">
          <cell r="A1068">
            <v>95267</v>
          </cell>
          <cell r="B1068" t="str">
            <v>RÉGUA VIBRATÓRIA DUPLA PARA CONCRETO, PESO DE 60KG, COMPRIMENTO 4 M, COM MOTOR A GASOLINA, POTÊNCIA 5,5 HP - JUROS. AF_09/2016</v>
          </cell>
          <cell r="C1068" t="str">
            <v>H</v>
          </cell>
          <cell r="D1068">
            <v>0.04</v>
          </cell>
        </row>
        <row r="1069">
          <cell r="A1069">
            <v>95268</v>
          </cell>
          <cell r="B1069" t="str">
            <v>RÉGUA VIBRATÓRIA DUPLA PARA CONCRETO, PESO DE 60KG, COMPRIMENTO 4 M, COM MOTOR A GASOLINA, POTÊNCIA 5,5 HP - MANUTENÇÃO. AF_09/2016</v>
          </cell>
          <cell r="C1069" t="str">
            <v>H</v>
          </cell>
          <cell r="D1069">
            <v>0.4</v>
          </cell>
        </row>
        <row r="1070">
          <cell r="A1070">
            <v>95269</v>
          </cell>
          <cell r="B1070" t="str">
            <v>RÉGUA VIBRATÓRIA DUPLA PARA CONCRETO, PESO DE 60KG, COMPRIMENTO 4 M, COM MOTOR A GASOLINA, POTÊNCIA 5,5 HP  MATERIAIS NA OPERAÇÃO. AF_09/2016</v>
          </cell>
          <cell r="C1070" t="str">
            <v>H</v>
          </cell>
          <cell r="D1070">
            <v>6.56</v>
          </cell>
        </row>
        <row r="1071">
          <cell r="A1071">
            <v>95272</v>
          </cell>
          <cell r="B1071" t="str">
            <v>POLIDORA DE PISO (POLITRIZ), PESO DE 100KG, DIÂMETRO 450 MM, MOTOR ELÉTRICO, POTÊNCIA 4 HP - DEPRECIAÇÃO. AF_09/2016</v>
          </cell>
          <cell r="C1071" t="str">
            <v>H</v>
          </cell>
          <cell r="D1071">
            <v>0.4</v>
          </cell>
        </row>
        <row r="1072">
          <cell r="A1072">
            <v>95273</v>
          </cell>
          <cell r="B1072" t="str">
            <v>POLIDORA DE PISO (POLITRIZ), PESO DE 100KG, DIÂMETRO 450 MM, MOTOR ELÉTRICO, POTÊNCIA 4 HP - JUROS. AF_09/2016</v>
          </cell>
          <cell r="C1072" t="str">
            <v>H</v>
          </cell>
          <cell r="D1072">
            <v>0.04</v>
          </cell>
        </row>
        <row r="1073">
          <cell r="A1073">
            <v>95274</v>
          </cell>
          <cell r="B1073" t="str">
            <v>POLIDORA DE PISO (POLITRIZ), PESO DE 100KG, DIÂMETRO 450 MM, MOTOR ELÉTRICO, POTÊNCIA 4 HP - MANUTENÇÃO. AF_09/2016</v>
          </cell>
          <cell r="C1073" t="str">
            <v>H</v>
          </cell>
          <cell r="D1073">
            <v>0.31</v>
          </cell>
        </row>
        <row r="1074">
          <cell r="A1074">
            <v>95275</v>
          </cell>
          <cell r="B1074" t="str">
            <v>POLIDORA DE PISO (POLITRIZ), PESO DE 100KG, DIÂMETRO 450 MM, MOTOR ELÉTRICO, POTÊNCIA 4 HP  MATERIAIS NA OPERAÇÃO. AF_09/2016</v>
          </cell>
          <cell r="C1074" t="str">
            <v>H</v>
          </cell>
          <cell r="D1074">
            <v>2.08</v>
          </cell>
        </row>
        <row r="1075">
          <cell r="A1075">
            <v>95278</v>
          </cell>
          <cell r="B1075" t="str">
            <v>DESEMPENADEIRA DE CONCRETO, PESO DE 75KG, 4 PÁS, MOTOR A GASOLINA, POTÊNCIA 5,5 HP - DEPRECIAÇÃO. AF_09/2016</v>
          </cell>
          <cell r="C1075" t="str">
            <v>H</v>
          </cell>
          <cell r="D1075">
            <v>0.44</v>
          </cell>
        </row>
        <row r="1076">
          <cell r="A1076">
            <v>95279</v>
          </cell>
          <cell r="B1076" t="str">
            <v>DESEMPENADEIRA DE CONCRETO, PESO DE 75KG, 4 PÁS, MOTOR A GASOLINA, POTÊNCIA 5,5 HP - JUROS. AF_09/2016</v>
          </cell>
          <cell r="C1076" t="str">
            <v>H</v>
          </cell>
          <cell r="D1076">
            <v>0.05</v>
          </cell>
        </row>
        <row r="1077">
          <cell r="A1077">
            <v>95280</v>
          </cell>
          <cell r="B1077" t="str">
            <v>DESEMPENADEIRA DE CONCRETO, PESO DE 75KG, 4 PÁS, MOTOR A GASOLINA, POTÊNCIA 5,5 HP - MANUTENÇÃO. AF_09/2016</v>
          </cell>
          <cell r="C1077" t="str">
            <v>H</v>
          </cell>
          <cell r="D1077">
            <v>0.34</v>
          </cell>
        </row>
        <row r="1078">
          <cell r="A1078">
            <v>95281</v>
          </cell>
          <cell r="B1078" t="str">
            <v>DESEMPENADEIRA DE CONCRETO, PESO DE 75KG, 4 PÁS, MOTOR A GASOLINA, POTÊNCIA 5,5 HP  MATERIAIS NA OPERAÇÃO. AF_09/2016</v>
          </cell>
          <cell r="C1078" t="str">
            <v>H</v>
          </cell>
          <cell r="D1078">
            <v>6.56</v>
          </cell>
        </row>
        <row r="1079">
          <cell r="A1079">
            <v>95617</v>
          </cell>
          <cell r="B1079" t="str">
            <v>PERFURATRIZ PNEUMATICA MANUAL DE PESO MEDIO, MARTELETE, 18KG, COMPRIMENTO MÁXIMO DE CURSO DE 6 M, DIAMETRO DO PISTAO DE 5,5 CM - DEPRECIAÇÃO. AF_11/2016</v>
          </cell>
          <cell r="C1079" t="str">
            <v>H</v>
          </cell>
          <cell r="D1079">
            <v>1.21</v>
          </cell>
        </row>
        <row r="1080">
          <cell r="A1080">
            <v>95618</v>
          </cell>
          <cell r="B1080" t="str">
            <v>PERFURATRIZ PNEUMATICA MANUAL DE PESO MEDIO, MARTELETE, 18KG, COMPRIMENTO MÁXIMO DE CURSO DE 6 M, DIAMETRO DO PISTAO DE 5,5 CM - JUROS. AF_11/2016</v>
          </cell>
          <cell r="C1080" t="str">
            <v>H</v>
          </cell>
          <cell r="D1080">
            <v>0.14000000000000001</v>
          </cell>
        </row>
        <row r="1081">
          <cell r="A1081">
            <v>95619</v>
          </cell>
          <cell r="B1081" t="str">
            <v>PERFURATRIZ PNEUMATICA MANUAL DE PESO MEDIO, MARTELETE, 18KG, COMPRIMENTO MÁXIMO DE CURSO DE 6 M, DIAMETRO DO PISTAO DE 5,5 CM - MANUTENÇÃO. AF_11/2016</v>
          </cell>
          <cell r="C1081" t="str">
            <v>H</v>
          </cell>
          <cell r="D1081">
            <v>1.51</v>
          </cell>
        </row>
        <row r="1082">
          <cell r="A1082">
            <v>95627</v>
          </cell>
          <cell r="B1082" t="str">
            <v>ROLO COMPACTADOR VIBRATORIO TANDEM, ACO LISO, POTENCIA 125 HP, PESO SEM/COM LASTRO 10,20/11,65 T, LARGURA DE TRABALHO 1,73 M - DEPRECIAÇÃO. AF_11/2016</v>
          </cell>
          <cell r="C1082" t="str">
            <v>H</v>
          </cell>
          <cell r="D1082">
            <v>25.53</v>
          </cell>
        </row>
        <row r="1083">
          <cell r="A1083">
            <v>95628</v>
          </cell>
          <cell r="B1083" t="str">
            <v>ROLO COMPACTADOR VIBRATORIO TANDEM, ACO LISO, POTENCIA 125 HP, PESO SEM/COM LASTRO 10,20/11,65 T, LARGURA DE TRABALHO 1,73 M - JUROS. AF_11/2016</v>
          </cell>
          <cell r="C1083" t="str">
            <v>H</v>
          </cell>
          <cell r="D1083">
            <v>3.54</v>
          </cell>
        </row>
        <row r="1084">
          <cell r="A1084">
            <v>95629</v>
          </cell>
          <cell r="B1084" t="str">
            <v>ROLO COMPACTADOR VIBRATORIO TANDEM, ACO LISO, POTENCIA 125 HP, PESO SEM/COM LASTRO 10,20/11,65 T, LARGURA DE TRABALHO 1,73 M - MANUTENÇÃO. AF_11/2016</v>
          </cell>
          <cell r="C1084" t="str">
            <v>H</v>
          </cell>
          <cell r="D1084">
            <v>31.95</v>
          </cell>
        </row>
        <row r="1085">
          <cell r="A1085">
            <v>95630</v>
          </cell>
          <cell r="B1085" t="str">
            <v>ROLO COMPACTADOR VIBRATORIO TANDEM, ACO LISO, POTENCIA 125 HP, PESO SEM/COM LASTRO 10,20/11,65 T, LARGURA DE TRABALHO 1,73 M - MATERIAIS NA OPERAÇÃO. AF_11/2016</v>
          </cell>
          <cell r="C1085" t="str">
            <v>H</v>
          </cell>
          <cell r="D1085">
            <v>57.74</v>
          </cell>
        </row>
        <row r="1086">
          <cell r="A1086">
            <v>95698</v>
          </cell>
          <cell r="B1086" t="str">
            <v>PERFURATRIZ MANUAL, TORQUE MAXIMO 55 KGF.M, POTENCIA 5 CV, COM DIAMETRO MAXIMO 8 1/2" - DEPRECIAÇÃO. AF_11/2016</v>
          </cell>
          <cell r="C1086" t="str">
            <v>H</v>
          </cell>
          <cell r="D1086">
            <v>4.91</v>
          </cell>
        </row>
        <row r="1087">
          <cell r="A1087">
            <v>95699</v>
          </cell>
          <cell r="B1087" t="str">
            <v>PERFURATRIZ MANUAL, TORQUE MAXIMO 55 KGF.M, POTENCIA 5 CV, COM DIAMETRO MAXIMO 8 1/2" - JUROS. AF_11/2016</v>
          </cell>
          <cell r="C1087" t="str">
            <v>H</v>
          </cell>
          <cell r="D1087">
            <v>0.57999999999999996</v>
          </cell>
        </row>
        <row r="1088">
          <cell r="A1088">
            <v>95700</v>
          </cell>
          <cell r="B1088" t="str">
            <v>PERFURATRIZ MANUAL, TORQUE MAXIMO 55 KGF.M, POTENCIA 5 CV, COM DIAMETRO MAXIMO 8 1/2" - MANUTENÇÃO. AF_11/2016</v>
          </cell>
          <cell r="C1088" t="str">
            <v>H</v>
          </cell>
          <cell r="D1088">
            <v>6.14</v>
          </cell>
        </row>
        <row r="1089">
          <cell r="A1089">
            <v>95701</v>
          </cell>
          <cell r="B1089" t="str">
            <v>PERFURATRIZ MANUAL, TORQUE MAXIMO 55 KGF.M, POTENCIA 5 CV, COM DIAMETRO MAXIMO 8 1/2" - MATERIAIS NA OPERAÇÃO. AF_11/2016</v>
          </cell>
          <cell r="C1089" t="str">
            <v>H</v>
          </cell>
          <cell r="D1089">
            <v>2.56</v>
          </cell>
        </row>
        <row r="1090">
          <cell r="A1090">
            <v>95704</v>
          </cell>
          <cell r="B1090" t="str">
            <v>PERFURATRIZ SOBRE ESTEIRA, TORQUE MÁXIMO 600 KGF, POTÊNCIA ENTRE 50 E 60 HP, DIÂMETRO MÁXIMO 10 - DEPRECIAÇÃO. AF_11/2016</v>
          </cell>
          <cell r="C1090" t="str">
            <v>H</v>
          </cell>
          <cell r="D1090">
            <v>25.67</v>
          </cell>
        </row>
        <row r="1091">
          <cell r="A1091">
            <v>95705</v>
          </cell>
          <cell r="B1091" t="str">
            <v>PERFURATRIZ SOBRE ESTEIRA, TORQUE MÁXIMO 600 KGF, POTÊNCIA ENTRE 50 E 60 HP, DIÂMETRO MÁXIMO 10 - JUROS. AF_11/2016</v>
          </cell>
          <cell r="C1091" t="str">
            <v>H</v>
          </cell>
          <cell r="D1091">
            <v>3.66</v>
          </cell>
        </row>
        <row r="1092">
          <cell r="A1092">
            <v>95706</v>
          </cell>
          <cell r="B1092" t="str">
            <v>PERFURATRIZ SOBRE ESTEIRA, TORQUE MÁXIMO 600 KGF, POTÊNCIA ENTRE 50 E 60 HP, DIÂMETRO MÁXIMO 10 - MANUTENÇÃO. AF_11/2016</v>
          </cell>
          <cell r="C1092" t="str">
            <v>H</v>
          </cell>
          <cell r="D1092">
            <v>32.130000000000003</v>
          </cell>
        </row>
        <row r="1093">
          <cell r="A1093">
            <v>95707</v>
          </cell>
          <cell r="B1093" t="str">
            <v>PERFURATRIZ SOBRE ESTEIRA, TORQUE MÁXIMO 600 KGF, POTÊNCIA ENTRE 50 E 60 HP, DIÂMETRO MÁXIMO 10 - MATERIAIS NA OPERAÇÃO. AF_11/2016</v>
          </cell>
          <cell r="C1093" t="str">
            <v>H</v>
          </cell>
          <cell r="D1093">
            <v>28.6</v>
          </cell>
        </row>
        <row r="1094">
          <cell r="A1094">
            <v>95710</v>
          </cell>
          <cell r="B1094" t="str">
            <v>ESCAVADEIRA HIDRAULICA SOBRE ESTEIRA, COM GARRA GIRATORIA DE MANDIBULAS, PESO OPERACIONAL ENTRE 22,00 E 25,50 TON, POTENCIA LIQUIDA ENTRE 150 E 160 HP - DEPRECIAÇÃO. AF_11/2016</v>
          </cell>
          <cell r="C1094" t="str">
            <v>H</v>
          </cell>
          <cell r="D1094">
            <v>30.86</v>
          </cell>
        </row>
        <row r="1095">
          <cell r="A1095">
            <v>95711</v>
          </cell>
          <cell r="B1095" t="str">
            <v>ESCAVADEIRA HIDRAULICA SOBRE ESTEIRA, COM GARRA GIRATORIA DE MANDIBULAS, PESO OPERACIONAL ENTRE 22,00 E 25,50 TON, POTENCIA LIQUIDA ENTRE 150 E 160 HP - JUROS. AF_11/2016</v>
          </cell>
          <cell r="C1095" t="str">
            <v>H</v>
          </cell>
          <cell r="D1095">
            <v>4.18</v>
          </cell>
        </row>
        <row r="1096">
          <cell r="A1096">
            <v>95712</v>
          </cell>
          <cell r="B1096" t="str">
            <v>ESCAVADEIRA HIDRAULICA SOBRE ESTEIRA, COM GARRA GIRATORIA DE MANDIBULAS, PESO OPERACIONAL ENTRE 22,00 E 25,50 TON, POTENCIA LIQUIDA ENTRE 150 E 160 HP - MANUTENÇÃO. AF_11/2016</v>
          </cell>
          <cell r="C1096" t="str">
            <v>H</v>
          </cell>
          <cell r="D1096">
            <v>38.57</v>
          </cell>
        </row>
        <row r="1097">
          <cell r="A1097">
            <v>95713</v>
          </cell>
          <cell r="B1097" t="str">
            <v>ESCAVADEIRA HIDRAULICA SOBRE ESTEIRA, COM GARRA GIRATORIA DE MANDIBULAS, PESO OPERACIONAL ENTRE 22,00 E 25,50 TON, POTENCIA LIQUIDA ENTRE 150 E 160 HP - MATERIAIS NA OPERAÇÃO. AF_11/2016</v>
          </cell>
          <cell r="C1097" t="str">
            <v>H</v>
          </cell>
          <cell r="D1097">
            <v>58.16</v>
          </cell>
        </row>
        <row r="1098">
          <cell r="A1098">
            <v>95716</v>
          </cell>
          <cell r="B1098" t="str">
            <v>ESCAVADEIRA HIDRAULICA SOBRE ESTEIRA, EQUIPADA COM CLAMSHELL, COM CAPACIDADE DA CAÇAMBA ENTRE 1,20 E 1,50 M3, PESO OPERACIONAL ENTRE 20,00 E 22,00 TON, POTENCIA LIQUIDA ENTRE 150 E 160 HP - DEPRECIAÇÃO. AF_11/2016</v>
          </cell>
          <cell r="C1098" t="str">
            <v>H</v>
          </cell>
          <cell r="D1098">
            <v>29.7</v>
          </cell>
        </row>
        <row r="1099">
          <cell r="A1099">
            <v>95717</v>
          </cell>
          <cell r="B1099" t="str">
            <v>ESCAVADEIRA HIDRAULICA SOBRE ESTEIRA, EQUIPADA COM CLAMSHELL, COM CAPACIDADE DA CAÇAMBA ENTRE 1,20 E 1,50 M3, PESO OPERACIONAL ENTRE 20,00 E 22,00 TON, POTENCIA LIQUIDA ENTRE 150 E 160 HP - JUROS. AF_11/2016</v>
          </cell>
          <cell r="C1099" t="str">
            <v>H</v>
          </cell>
          <cell r="D1099">
            <v>4.03</v>
          </cell>
        </row>
        <row r="1100">
          <cell r="A1100">
            <v>95718</v>
          </cell>
          <cell r="B1100" t="str">
            <v>ESCAVADEIRA HIDRAULICA SOBRE ESTEIRA, EQUIPADA COM CLAMSHELL, COM CAPACIDADE DA CAÇAMBA ENTRE 1,20 E 1,50 M3, PESO OPERACIONAL ENTRE 20,00 E 22,00 TON, POTENCIA LIQUIDA ENTRE 150 E 160 HP - MANUTENÇÃO. AF_11/2016</v>
          </cell>
          <cell r="C1100" t="str">
            <v>H</v>
          </cell>
          <cell r="D1100">
            <v>37.130000000000003</v>
          </cell>
        </row>
        <row r="1101">
          <cell r="A1101">
            <v>95719</v>
          </cell>
          <cell r="B1101" t="str">
            <v>ESCAVADEIRA HIDRAULICA SOBRE ESTEIRA, EQUIPADA COM CLAMSHELL, COM CAPACIDADE DA CAÇAMBA ENTRE 1,20 E 1,50 M3, PESO OPERACIONAL ENTRE 20,00 E 22,00 TON, POTENCIA LIQUIDA ENTRE 150 E 160 HP - MATERIAIS NA OPERAÇÃO. AF_11/2016</v>
          </cell>
          <cell r="C1101" t="str">
            <v>H</v>
          </cell>
          <cell r="D1101">
            <v>58.16</v>
          </cell>
        </row>
        <row r="1102">
          <cell r="A1102">
            <v>95869</v>
          </cell>
          <cell r="B1102" t="str">
            <v>GRUPO GERADOR COM CARENAGEM, MOTOR DIESEL POTÊNCIA STANDART ENTRE 250 E 260 KVA - JUROS. AF_12/2016</v>
          </cell>
          <cell r="C1102" t="str">
            <v>H</v>
          </cell>
          <cell r="D1102">
            <v>1.1200000000000001</v>
          </cell>
        </row>
        <row r="1103">
          <cell r="A1103">
            <v>95870</v>
          </cell>
          <cell r="B1103" t="str">
            <v>GRUPO GERADOR COM CARENAGEM, MOTOR DIESEL POTÊNCIA STANDART ENTRE 250 E 260 KVA - MANUTENÇÃO. AF_12/2016</v>
          </cell>
          <cell r="C1103" t="str">
            <v>H</v>
          </cell>
          <cell r="D1103">
            <v>5.57</v>
          </cell>
        </row>
        <row r="1104">
          <cell r="A1104">
            <v>95871</v>
          </cell>
          <cell r="B1104" t="str">
            <v>GRUPO GERADOR COM CARENAGEM, MOTOR DIESEL POTÊNCIA STANDART ENTRE 250 E 260 KVA - MATERIAIS NA OPERAÇÃO. AF_12/2016</v>
          </cell>
          <cell r="C1104" t="str">
            <v>H</v>
          </cell>
          <cell r="D1104">
            <v>176.62</v>
          </cell>
        </row>
        <row r="1105">
          <cell r="A1105">
            <v>95874</v>
          </cell>
          <cell r="B1105" t="str">
            <v>GRUPO GERADOR COM CARENAGEM, MOTOR DIESEL POTÊNCIA STANDART ENTRE 250 E 260 KVA - DEPRECIAÇÃO. AF_12/2016</v>
          </cell>
          <cell r="C1105" t="str">
            <v>H</v>
          </cell>
          <cell r="D1105">
            <v>6.24</v>
          </cell>
        </row>
        <row r="1106">
          <cell r="A1106">
            <v>96008</v>
          </cell>
          <cell r="B1106" t="str">
            <v>TRATOR DE PNEUS COM POTÊNCIA DE 122 CV, TRAÇÃO 4X4, COM VASSOURA MECÂNICA ACOPLADA - DEPRECIAÇÃO. AF_02/2017</v>
          </cell>
          <cell r="C1106" t="str">
            <v>H</v>
          </cell>
          <cell r="D1106">
            <v>14.15</v>
          </cell>
        </row>
        <row r="1107">
          <cell r="A1107">
            <v>96009</v>
          </cell>
          <cell r="B1107" t="str">
            <v>TRATOR DE PNEUS COM POTÊNCIA DE 122 CV, TRAÇÃO 4X4, COM VASSOURA MECÂNICA ACOPLADA - JUROS. AF_02/2017</v>
          </cell>
          <cell r="C1107" t="str">
            <v>H</v>
          </cell>
          <cell r="D1107">
            <v>1.96</v>
          </cell>
        </row>
        <row r="1108">
          <cell r="A1108">
            <v>96011</v>
          </cell>
          <cell r="B1108" t="str">
            <v>TRATOR DE PNEUS COM POTÊNCIA DE 122 CV, TRAÇÃO 4X4, COM VASSOURA MECÂNICA ACOPLADA - MANUTENÇÃO. AF_02/2017</v>
          </cell>
          <cell r="C1108" t="str">
            <v>H</v>
          </cell>
          <cell r="D1108">
            <v>15.48</v>
          </cell>
        </row>
        <row r="1109">
          <cell r="A1109">
            <v>96012</v>
          </cell>
          <cell r="B1109" t="str">
            <v>TRATOR DE PNEUS COM POTÊNCIA DE 122 CV, TRAÇÃO 4X4, COM VASSOURA MECÂNICA ACOPLADA - MATERIAIS NA OPERAÇÃO. AF_02/2017</v>
          </cell>
          <cell r="C1109" t="str">
            <v>H</v>
          </cell>
          <cell r="D1109">
            <v>111.18</v>
          </cell>
        </row>
        <row r="1110">
          <cell r="A1110">
            <v>96015</v>
          </cell>
          <cell r="B1110" t="str">
            <v>TRATOR DE PNEUS COM POTÊNCIA DE 122 CV, TRAÇÃO 4X4, COM GRADE DE DISCOS ACOPLADA - DEPRECIAÇÃO. AF_02/2017</v>
          </cell>
          <cell r="C1110" t="str">
            <v>H</v>
          </cell>
          <cell r="D1110">
            <v>14.02</v>
          </cell>
        </row>
        <row r="1111">
          <cell r="A1111">
            <v>96016</v>
          </cell>
          <cell r="B1111" t="str">
            <v>TRATOR DE PNEUS COM POTÊNCIA DE 122 CV, TRAÇÃO 4X4, COM GRADE DE DISCOS ACOPLADA - JUROS. AF_02/2017</v>
          </cell>
          <cell r="C1111" t="str">
            <v>H</v>
          </cell>
          <cell r="D1111">
            <v>1.94</v>
          </cell>
        </row>
        <row r="1112">
          <cell r="A1112">
            <v>96018</v>
          </cell>
          <cell r="B1112" t="str">
            <v>TRATOR DE PNEUS COM POTÊNCIA DE 122 CV, TRAÇÃO 4X4, COM GRADE DE DISCOS ACOPLADA - MANUTENÇÃO. AF_02/2017</v>
          </cell>
          <cell r="C1112" t="str">
            <v>H</v>
          </cell>
          <cell r="D1112">
            <v>15.35</v>
          </cell>
        </row>
        <row r="1113">
          <cell r="A1113">
            <v>96019</v>
          </cell>
          <cell r="B1113" t="str">
            <v>TRATOR DE PNEUS COM POTÊNCIA DE 122 CV, TRAÇÃO 4X4, COM GRADE DE DISCOS ACOPLADA - MATERIAIS NA OPERAÇÃO. AF_02/2017</v>
          </cell>
          <cell r="C1113" t="str">
            <v>H</v>
          </cell>
          <cell r="D1113">
            <v>111.18</v>
          </cell>
        </row>
        <row r="1114">
          <cell r="A1114">
            <v>96023</v>
          </cell>
          <cell r="B1114" t="str">
            <v>TRATOR DE PNEUS COM POTÊNCIA DE 85 CV, TRAÇÃO 4X4, COM GRADE DE DISCOS ACOPLADA - DEPRECIAÇÃO. AF_02/2017</v>
          </cell>
          <cell r="C1114" t="str">
            <v>H</v>
          </cell>
          <cell r="D1114">
            <v>10.82</v>
          </cell>
        </row>
        <row r="1115">
          <cell r="A1115">
            <v>96024</v>
          </cell>
          <cell r="B1115" t="str">
            <v>TRATOR DE PNEUS COM POTÊNCIA DE 85 CV, TRAÇÃO 4X4, COM GRADE DE DISCOS ACOPLADA - JUROS. AF_02/2017</v>
          </cell>
          <cell r="C1115" t="str">
            <v>H</v>
          </cell>
          <cell r="D1115">
            <v>1.5</v>
          </cell>
        </row>
        <row r="1116">
          <cell r="A1116">
            <v>96026</v>
          </cell>
          <cell r="B1116" t="str">
            <v>TRATOR DE PNEUS COM POTÊNCIA DE 85 CV, TRAÇÃO 4X4, COM GRADE DE DISCOS ACOPLADA - MANUTENÇÃO. AF_02/2017</v>
          </cell>
          <cell r="C1116" t="str">
            <v>H</v>
          </cell>
          <cell r="D1116">
            <v>11.84</v>
          </cell>
        </row>
        <row r="1117">
          <cell r="A1117">
            <v>96027</v>
          </cell>
          <cell r="B1117" t="str">
            <v>TRATOR DE PNEUS COM POTÊNCIA DE 85 CV, TRAÇÃO 4X4, COM GRADE DE DISCOS ACOPLADA - MATERIAIS NA OPERAÇÃO. AF_02/2017</v>
          </cell>
          <cell r="C1117" t="str">
            <v>H</v>
          </cell>
          <cell r="D1117">
            <v>77.47</v>
          </cell>
        </row>
        <row r="1118">
          <cell r="A1118">
            <v>96030</v>
          </cell>
          <cell r="B1118" t="str">
            <v>CAMINHÃO BASCULANTE 10 M3, TRUCADO, POTÊNCIA 230 CV, INCLUSIVE CAÇAMBA METÁLICA, COM DISTRIBUIDOR DE AGREGADOS ACOPLADO - DEPRECIAÇÃO. AF_02/2017</v>
          </cell>
          <cell r="C1118" t="str">
            <v>H</v>
          </cell>
          <cell r="D1118">
            <v>18.45</v>
          </cell>
        </row>
        <row r="1119">
          <cell r="A1119">
            <v>96031</v>
          </cell>
          <cell r="B1119" t="str">
            <v>CAMINHÃO BASCULANTE 10 M3, TRUCADO, POTÊNCIA 230 CV, INCLUSIVE CAÇAMBA METÁLICA, COM DISTRIBUIDOR DE AGREGADOS ACOPLADO - JUROS. AF_02/2017</v>
          </cell>
          <cell r="C1119" t="str">
            <v>H</v>
          </cell>
          <cell r="D1119">
            <v>3.4</v>
          </cell>
        </row>
        <row r="1120">
          <cell r="A1120">
            <v>96032</v>
          </cell>
          <cell r="B1120" t="str">
            <v>CAMINHÃO BASCULANTE 10 M3, TRUCADO, POTÊNCIA 230 CV, INCLUSIVE CAÇAMBA METÁLICA, COM DISTRIBUIDOR DE AGREGADOS ACOPLADO - IMPOSTOS E SEGUROS. AF_02/2017</v>
          </cell>
          <cell r="C1120" t="str">
            <v>H</v>
          </cell>
          <cell r="D1120">
            <v>1.32</v>
          </cell>
        </row>
        <row r="1121">
          <cell r="A1121">
            <v>96033</v>
          </cell>
          <cell r="B1121" t="str">
            <v>CAMINHÃO BASCULANTE 10 M3, TRUCADO, POTÊNCIA 230 CV, INCLUSIVE CAÇAMBA METÁLICA, COM DISTRIBUIDOR DE AGREGADOS ACOPLADO - MANUTENÇÃO. AF_02/2017</v>
          </cell>
          <cell r="C1121" t="str">
            <v>H</v>
          </cell>
          <cell r="D1121">
            <v>34.61</v>
          </cell>
        </row>
        <row r="1122">
          <cell r="A1122">
            <v>96034</v>
          </cell>
          <cell r="B1122" t="str">
            <v>CAMINHÃO BASCULANTE 10 M3, TRUCADO, POTÊNCIA 230 CV, INCLUSIVE CAÇAMBA METÁLICA, COM DISTRIBUIDOR DE AGREGADOS ACOPLADO - MATERIAIS NA OPERAÇÃO. AF_02/2017</v>
          </cell>
          <cell r="C1122" t="str">
            <v>H</v>
          </cell>
          <cell r="D1122">
            <v>91.71</v>
          </cell>
        </row>
        <row r="1123">
          <cell r="A1123">
            <v>96053</v>
          </cell>
          <cell r="B1123" t="str">
            <v>TRATOR DE PNEUS COM POTÊNCIA DE 85 CV, TRAÇÃO 4X4, COM VASSOURA MECÂNICA ACOPLADA - DEPRECIAÇÃO. AF_03/2017</v>
          </cell>
          <cell r="C1123" t="str">
            <v>H</v>
          </cell>
          <cell r="D1123">
            <v>10.95</v>
          </cell>
        </row>
        <row r="1124">
          <cell r="A1124">
            <v>96054</v>
          </cell>
          <cell r="B1124" t="str">
            <v>MINICARREGADEIRA SOBRE RODAS POTENCIA 47HP CAPACIDADE OPERACAO 646 KG, COM VASSOURA MECÂNICA ACOPLADA - DEPRECIAÇÃO. AF_03/2017</v>
          </cell>
          <cell r="C1124" t="str">
            <v>H</v>
          </cell>
          <cell r="D1124">
            <v>14.97</v>
          </cell>
        </row>
        <row r="1125">
          <cell r="A1125">
            <v>96055</v>
          </cell>
          <cell r="B1125" t="str">
            <v>TRATOR DE PNEUS COM POTÊNCIA DE 85 CV, TRAÇÃO 4X4, COM VASSOURA MECÂNICA ACOPLADA - JUROS. AF_03/2017</v>
          </cell>
          <cell r="C1125" t="str">
            <v>H</v>
          </cell>
          <cell r="D1125">
            <v>1.52</v>
          </cell>
        </row>
        <row r="1126">
          <cell r="A1126">
            <v>96056</v>
          </cell>
          <cell r="B1126" t="str">
            <v>TRATOR DE PNEUS COM POTÊNCIA DE 85 CV, TRAÇÃO 4X4, COM VASSOURA MECÂNICA ACOPLADA - MANUTENÇÃO. AF_03/2017</v>
          </cell>
          <cell r="C1126" t="str">
            <v>H</v>
          </cell>
          <cell r="D1126">
            <v>11.97</v>
          </cell>
        </row>
        <row r="1127">
          <cell r="A1127">
            <v>96057</v>
          </cell>
          <cell r="B1127" t="str">
            <v>TRATOR DE PNEUS COM POTÊNCIA DE 85 CV, TRAÇÃO 4X4, COM VASSOURA MECÂNICA ACOPLADA - MATERIAIS NA OPERAÇÃO. AF_03/2017</v>
          </cell>
          <cell r="C1127" t="str">
            <v>H</v>
          </cell>
          <cell r="D1127">
            <v>77.47</v>
          </cell>
        </row>
        <row r="1128">
          <cell r="A1128">
            <v>96060</v>
          </cell>
          <cell r="B1128" t="str">
            <v>MINICARREGADEIRA SOBRE RODAS POTENCIA 47HP CAPACIDADE OPERACAO 646 KG, COM VASSOURA MECÂNICA ACOPLADA - JUROS. AF_03/2017</v>
          </cell>
          <cell r="C1128" t="str">
            <v>H</v>
          </cell>
          <cell r="D1128">
            <v>1.5</v>
          </cell>
        </row>
        <row r="1129">
          <cell r="A1129">
            <v>96061</v>
          </cell>
          <cell r="B1129" t="str">
            <v>MINICARREGADEIRA SOBRE RODAS POTENCIA 47HP CAPACIDADE OPERACAO 646 KG, COM VASSOURA MECÂNICA ACOPLADA - MANUTENÇÃO. AF_03/2017</v>
          </cell>
          <cell r="C1129" t="str">
            <v>H</v>
          </cell>
          <cell r="D1129">
            <v>18.72</v>
          </cell>
        </row>
        <row r="1130">
          <cell r="A1130">
            <v>96062</v>
          </cell>
          <cell r="B1130" t="str">
            <v>MINICARREGADEIRA SOBRE RODAS POTENCIA 47HP CAPACIDADE OPERACAO 646 KG, COM VASSOURA MECÂNICA ACOPLADA - MATERIAIS NA OPERAÇÃO. AF_03/2017</v>
          </cell>
          <cell r="C1130" t="str">
            <v>H</v>
          </cell>
          <cell r="D1130">
            <v>33.9</v>
          </cell>
        </row>
        <row r="1131">
          <cell r="A1131">
            <v>96241</v>
          </cell>
          <cell r="B1131" t="str">
            <v>MINIESCAVADEIRA SOBRE ESTEIRAS, POTENCIA LIQUIDA DE *30* HP, PESO OPERACIONAL DE *3.500* KG - DEPRECIACAO. AF_04/2017</v>
          </cell>
          <cell r="C1131" t="str">
            <v>H</v>
          </cell>
          <cell r="D1131">
            <v>12.47</v>
          </cell>
        </row>
        <row r="1132">
          <cell r="A1132">
            <v>96242</v>
          </cell>
          <cell r="B1132" t="str">
            <v>MINIESCAVADEIRA SOBRE ESTEIRAS, POTENCIA LIQUIDA DE *30* HP, PESO OPERACIONAL DE *3.500* KG - JUROS. AF_04/2017</v>
          </cell>
          <cell r="C1132" t="str">
            <v>H</v>
          </cell>
          <cell r="D1132">
            <v>1.69</v>
          </cell>
        </row>
        <row r="1133">
          <cell r="A1133">
            <v>96243</v>
          </cell>
          <cell r="B1133" t="str">
            <v>MINIESCAVADEIRA SOBRE ESTEIRAS, POTENCIA LIQUIDA DE *30* HP, PESO OPERACIONAL DE *3.500* KG - MANUTENCAO. AF_04/2017</v>
          </cell>
          <cell r="C1133" t="str">
            <v>H</v>
          </cell>
          <cell r="D1133">
            <v>15.59</v>
          </cell>
        </row>
        <row r="1134">
          <cell r="A1134">
            <v>96244</v>
          </cell>
          <cell r="B1134" t="str">
            <v>MINIESCAVADEIRA SOBRE ESTEIRAS, POTENCIA LIQUIDA DE *30* HP, PESO OPERACIONAL DE *3.500* KG - MATERIAIS NA OPERACAO. AF_04/2017</v>
          </cell>
          <cell r="C1134" t="str">
            <v>H</v>
          </cell>
          <cell r="D1134">
            <v>11.26</v>
          </cell>
        </row>
        <row r="1135">
          <cell r="A1135">
            <v>96298</v>
          </cell>
          <cell r="B1135" t="str">
            <v>PERFURATRIZ ROTATIVA SOBRE ESTEIRA, TORQUE MAXIMO 2500 KGM, POTENCIA 110 HP, MOTOR DIESEL - DEPRECIAÇÃO. AF_05/2017</v>
          </cell>
          <cell r="C1135" t="str">
            <v>H</v>
          </cell>
          <cell r="D1135">
            <v>40.08</v>
          </cell>
        </row>
        <row r="1136">
          <cell r="A1136">
            <v>96299</v>
          </cell>
          <cell r="B1136" t="str">
            <v>PERFURATRIZ ROTATIVA SOBRE ESTEIRA, TORQUE MAXIMO 2500 KGM, POTENCIA 110 HP, MOTOR DIESEL - JUROS. AF_05/2017</v>
          </cell>
          <cell r="C1136" t="str">
            <v>H</v>
          </cell>
          <cell r="D1136">
            <v>5.56</v>
          </cell>
        </row>
        <row r="1137">
          <cell r="A1137">
            <v>96300</v>
          </cell>
          <cell r="B1137" t="str">
            <v>PERFURATRIZ ROTATIVA SOBRE ESTEIRA, TORQUE MAXIMO 2500 KGM, POTENCIA 110 HP, MOTOR DIESEL - MANUTENÇÃO. AF_05/2017</v>
          </cell>
          <cell r="C1137" t="str">
            <v>H</v>
          </cell>
          <cell r="D1137">
            <v>50.16</v>
          </cell>
        </row>
        <row r="1138">
          <cell r="A1138">
            <v>96301</v>
          </cell>
          <cell r="B1138" t="str">
            <v>PERFURATRIZ ROTATIVA SOBRE ESTEIRA, TORQUE MAXIMO 2500 KGM, POTENCIA 110 HP, MOTOR DIESEL - MATERIAIS NA OPERAÇÃO. AF_05/2017</v>
          </cell>
          <cell r="C1138" t="str">
            <v>H</v>
          </cell>
          <cell r="D1138">
            <v>31.77</v>
          </cell>
        </row>
        <row r="1139">
          <cell r="A1139">
            <v>96304</v>
          </cell>
          <cell r="B1139" t="str">
            <v>COMPRESSOR DE AR, VAZAO DE 10 PCM, RESERVATORIO 100 L, PRESSAO DE TRABALHO ENTRE 6,9 E 9,7 BAR,  POTENCIA 2 HP, TENSAO 110/220 V - DEPRECIAÇÃO. AF_05/2017</v>
          </cell>
          <cell r="C1139" t="str">
            <v>H</v>
          </cell>
          <cell r="D1139">
            <v>0.14000000000000001</v>
          </cell>
        </row>
        <row r="1140">
          <cell r="A1140">
            <v>96305</v>
          </cell>
          <cell r="B1140" t="str">
            <v>COMPRESSOR DE AR, VAZAO DE 10 PCM, RESERVATORIO 100 L, PRESSAO DE TRABALHO ENTRE 6,9 E 9,7 BAR,  POTENCIA 2 HP, TENSAO 110/220 V - JUROS. AF_05/2017</v>
          </cell>
          <cell r="C1140" t="str">
            <v>H</v>
          </cell>
          <cell r="D1140">
            <v>0.02</v>
          </cell>
        </row>
        <row r="1141">
          <cell r="A1141">
            <v>96306</v>
          </cell>
          <cell r="B1141" t="str">
            <v>COMPRESSOR DE AR, VAZAO DE 10 PCM, RESERVATORIO 100 L, PRESSAO DE TRABALHO ENTRE 6,9 E 9,7 BAR,  POTENCIA 2 HP, TENSAO 110/220 V - MANUTENÇÃO. AF_05/2017</v>
          </cell>
          <cell r="C1141" t="str">
            <v>H</v>
          </cell>
          <cell r="D1141">
            <v>0.17</v>
          </cell>
        </row>
        <row r="1142">
          <cell r="A1142">
            <v>96307</v>
          </cell>
          <cell r="B1142" t="str">
            <v>COMPRESSOR DE AR, VAZAO DE 10 PCM, RESERVATORIO 100 L, PRESSAO DE TRABALHO ENTRE 6,9 E 9,7 BAR, POTENCIA 2 HP, TENSAO 110/220 V - MATERIAIS NA OPERAÇÃO. AF_05/2017</v>
          </cell>
          <cell r="C1142" t="str">
            <v>H</v>
          </cell>
          <cell r="D1142">
            <v>1.04</v>
          </cell>
        </row>
        <row r="1143">
          <cell r="A1143">
            <v>96457</v>
          </cell>
          <cell r="B1143" t="str">
            <v>ROLO COMPACTADOR DE PNEUS, ESTATICO, PRESSAO VARIAVEL, POTENCIA 110 HP, PESO SEM/COM LASTRO 10,8/27 T, LARGURA DE ROLAGEM 2,30 M - MATERIAIS NA OPERACAO. AF_06/2017</v>
          </cell>
          <cell r="C1143" t="str">
            <v>H</v>
          </cell>
          <cell r="D1143">
            <v>41.29</v>
          </cell>
        </row>
        <row r="1144">
          <cell r="A1144">
            <v>96458</v>
          </cell>
          <cell r="B1144" t="str">
            <v>ROLO COMPACTADOR DE PNEUS, ESTATICO, PRESSAO VARIAVEL, POTENCIA 110 HP, PESO SEM/COM LASTRO 10,8/27 T, LARGURA DE ROLAGEM 2,30 M - MANUTENCAO. AF_06/2017</v>
          </cell>
          <cell r="C1144" t="str">
            <v>H</v>
          </cell>
          <cell r="D1144">
            <v>35.43</v>
          </cell>
        </row>
        <row r="1145">
          <cell r="A1145">
            <v>96459</v>
          </cell>
          <cell r="B1145" t="str">
            <v>ROLO COMPACTADOR DE PNEUS, ESTATICO, PRESSAO VARIAVEL, POTENCIA 110 HP, PESO SEM/COM LASTRO 10,8/27 T, LARGURA DE ROLAGEM 2,30 M - JUROS. AF_06/2017</v>
          </cell>
          <cell r="C1145" t="str">
            <v>H</v>
          </cell>
          <cell r="D1145">
            <v>3.93</v>
          </cell>
        </row>
        <row r="1146">
          <cell r="A1146">
            <v>96460</v>
          </cell>
          <cell r="B1146" t="str">
            <v>ROLO COMPACTADOR DE PNEUS, ESTATICO, PRESSAO VARIAVEL, POTENCIA 110 HP, PESO SEM/COM LASTRO 10,8/27 T, LARGURA DE ROLAGEM 2,30 M - DEPRECIAÇÃO. AF_06/2017</v>
          </cell>
          <cell r="C1146" t="str">
            <v>H</v>
          </cell>
          <cell r="D1146">
            <v>28.31</v>
          </cell>
        </row>
        <row r="1147">
          <cell r="A1147">
            <v>98760</v>
          </cell>
          <cell r="B1147" t="str">
            <v>INVERSOR DE SOLDA MONOFÁSICO DE 160 A, POTÊNCIA DE 5400 W, TENSÃO DE 220 V, PARA SOLDA COM ELETRODOS DE 2,0 A 4,0 MM E PROCESSO TIG - DEPRECIAÇÃO. AF_06/2018</v>
          </cell>
          <cell r="C1147" t="str">
            <v>H</v>
          </cell>
          <cell r="D1147">
            <v>0.12</v>
          </cell>
        </row>
        <row r="1148">
          <cell r="A1148">
            <v>98761</v>
          </cell>
          <cell r="B1148" t="str">
            <v>INVERSOR DE SOLDA MONOFÁSICO DE 160 A, POTÊNCIA DE 5400 W, TENSÃO DE 220 V, PARA SOLDA COM ELETRODOS DE 2,0 A 4,0 MM E PROCESSO TIG - JUROS. AF_06/2018</v>
          </cell>
          <cell r="C1148" t="str">
            <v>H</v>
          </cell>
          <cell r="D1148">
            <v>0.02</v>
          </cell>
        </row>
        <row r="1149">
          <cell r="A1149">
            <v>98762</v>
          </cell>
          <cell r="B1149" t="str">
            <v>INVERSOR DE SOLDA MONOFÁSICO DE 160 A, POTÊNCIA DE 5400 W, TENSÃO DE 220 V, PARA SOLDA COM ELETRODOS DE 2,0 A 4,0 MM E PROCESSO TIG - MANUTENÇÃO. AF_06/2018</v>
          </cell>
          <cell r="C1149" t="str">
            <v>H</v>
          </cell>
          <cell r="D1149">
            <v>0.16</v>
          </cell>
        </row>
        <row r="1150">
          <cell r="A1150">
            <v>98763</v>
          </cell>
          <cell r="B1150" t="str">
            <v>INVERSOR DE SOLDA MONOFÁSICO DE 160 A, POTÊNCIA DE 5400 W, TENSÃO DE 220 V, PARA SOLDA COM ELETRODOS DE 2,0 A 4,0 MM E PROCESSO TIG - MATERIAIS NA OPERAÇÃO. AF_06/2018</v>
          </cell>
          <cell r="C1150" t="str">
            <v>H</v>
          </cell>
          <cell r="D1150">
            <v>3.76</v>
          </cell>
        </row>
        <row r="1151">
          <cell r="A1151">
            <v>99829</v>
          </cell>
          <cell r="B1151" t="str">
            <v>LAVADORA DE ALTA PRESSAO (LAVA-JATO) PARA AGUA FRIA, PRESSAO DE OPERACAO ENTRE 1400 E 1900 LIB/POL2, VAZAO MAXIMA ENTRE 400 E 700 L/H - DEPRECIAÇÃO. AF_04/2019</v>
          </cell>
          <cell r="C1151" t="str">
            <v>H</v>
          </cell>
          <cell r="D1151">
            <v>0.25</v>
          </cell>
        </row>
        <row r="1152">
          <cell r="A1152">
            <v>99830</v>
          </cell>
          <cell r="B1152" t="str">
            <v>LAVADORA DE ALTA PRESSAO (LAVA-JATO) PARA AGUA FRIA, PRESSAO DE OPERACAO ENTRE 1400 E 1900 LIB/POL2, VAZAO MAXIMA ENTRE 400 E 700 L/H - JUROS. AF_04/2019</v>
          </cell>
          <cell r="C1152" t="str">
            <v>H</v>
          </cell>
          <cell r="D1152">
            <v>0.03</v>
          </cell>
        </row>
        <row r="1153">
          <cell r="A1153">
            <v>99831</v>
          </cell>
          <cell r="B1153" t="str">
            <v>LAVADORA DE ALTA PRESSAO (LAVA-JATO) PARA AGUA FRIA, PRESSAO DE OPERACAO ENTRE 1400 E 1900 LIB/POL2, VAZAO MAXIMA ENTRE 400 E 700 L/H - MANUTENÇÃO. AF_04/2019</v>
          </cell>
          <cell r="C1153" t="str">
            <v>H</v>
          </cell>
          <cell r="D1153">
            <v>0.35</v>
          </cell>
        </row>
        <row r="1154">
          <cell r="A1154">
            <v>99832</v>
          </cell>
          <cell r="B1154" t="str">
            <v>LAVADORA DE ALTA PRESSAO (LAVA-JATO) PARA AGUA FRIA, PRESSAO DE OPERACAO ENTRE 1400 E 1900 LIB/POL2, VAZAO MAXIMA ENTRE 400 E 700 L/H - MATERIAIS NA OPERAÇÃO. AF_04/2019</v>
          </cell>
          <cell r="C1154" t="str">
            <v>H</v>
          </cell>
          <cell r="D1154">
            <v>0.97</v>
          </cell>
        </row>
        <row r="1155">
          <cell r="A1155">
            <v>100637</v>
          </cell>
          <cell r="B1155" t="str">
            <v>USINA DE MISTURA ASFÁLTICA À QUENTE, TIPO CONTRA FLUXO, PROD 100 A 140 TON/HORA - DEPRECIAÇÃO. AF_12/2019</v>
          </cell>
          <cell r="C1155" t="str">
            <v>H</v>
          </cell>
          <cell r="D1155">
            <v>83.52</v>
          </cell>
        </row>
        <row r="1156">
          <cell r="A1156">
            <v>100638</v>
          </cell>
          <cell r="B1156" t="str">
            <v>USINA DE MISTURA ASFÁLTICA À QUENTE, TIPO CONTRA FLUXO, PROD 100 A 140 TON/HORA - JUROS. AF_12/2019</v>
          </cell>
          <cell r="C1156" t="str">
            <v>H</v>
          </cell>
          <cell r="D1156">
            <v>15.03</v>
          </cell>
        </row>
        <row r="1157">
          <cell r="A1157">
            <v>100639</v>
          </cell>
          <cell r="B1157" t="str">
            <v>USINA DE MISTURA ASFÁLTICA À QUENTE, TIPO CONTRA FLUXO, PROD 100 A 140 TON/HORA - MANUTENÇÃO. AF_12/2019</v>
          </cell>
          <cell r="C1157" t="str">
            <v>H</v>
          </cell>
          <cell r="D1157">
            <v>134.26</v>
          </cell>
        </row>
        <row r="1158">
          <cell r="A1158">
            <v>100640</v>
          </cell>
          <cell r="B1158" t="str">
            <v>USINA DE MISTURA ASFÁLTICA À QUENTE, TIPO CONTRA FLUXO, PROD 100 A 140 TON/HORA - MATERIAIS NA OPERAÇÃO. AF_12/2019</v>
          </cell>
          <cell r="C1158" t="str">
            <v>H</v>
          </cell>
          <cell r="D1158">
            <v>195.16</v>
          </cell>
        </row>
        <row r="1159">
          <cell r="A1159">
            <v>100643</v>
          </cell>
          <cell r="B1159" t="str">
            <v>USINA DE ASFALTO, TIPO GRAVIMÉTRICA, PROD 150 TON/HORA - DEPRECIAÇÃO. AF_12/2019</v>
          </cell>
          <cell r="C1159" t="str">
            <v>H</v>
          </cell>
          <cell r="D1159">
            <v>219.92</v>
          </cell>
        </row>
        <row r="1160">
          <cell r="A1160">
            <v>100644</v>
          </cell>
          <cell r="B1160" t="str">
            <v>USINA DE ASFALTO, TIPO GRAVIMÉTRICA, PROD 150 TON/HORA - JUROS. AF_12/2019</v>
          </cell>
          <cell r="C1160" t="str">
            <v>H</v>
          </cell>
          <cell r="D1160">
            <v>39.58</v>
          </cell>
        </row>
        <row r="1161">
          <cell r="A1161">
            <v>100645</v>
          </cell>
          <cell r="B1161" t="str">
            <v>USINA DE ASFALTO, TIPO GRAVIMÉTRICA, PROD 150 TON/HORA - MANUTENÇÃO. AF_12/2019</v>
          </cell>
          <cell r="C1161" t="str">
            <v>H</v>
          </cell>
          <cell r="D1161">
            <v>353.52</v>
          </cell>
        </row>
        <row r="1162">
          <cell r="A1162">
            <v>100646</v>
          </cell>
          <cell r="B1162" t="str">
            <v>USINA DE ASFALTO, TIPO GRAVIMÉTRICA, PROD 150 TON/HORA - MATERIAIS NA OPERAÇÃO. AF_12/2019</v>
          </cell>
          <cell r="C1162" t="str">
            <v>H</v>
          </cell>
          <cell r="D1162">
            <v>278.8</v>
          </cell>
        </row>
        <row r="1163">
          <cell r="A1163">
            <v>55960</v>
          </cell>
          <cell r="B1163" t="str">
            <v>IMUNIZACAO DE MADEIRAMENTO PARA COBERTURA UTILIZANDO CUPINICIDA INCOLOR</v>
          </cell>
          <cell r="C1163" t="str">
            <v>M2</v>
          </cell>
          <cell r="D1163">
            <v>5.18</v>
          </cell>
        </row>
        <row r="1164">
          <cell r="A1164">
            <v>92259</v>
          </cell>
          <cell r="B1164" t="str">
            <v>INSTALAÇÃO DE TESOURA (INTEIRA OU MEIA), BIAPOIADA, EM MADEIRA NÃO APARELHADA, PARA VÃOS MAIORES OU IGUAIS A 3,0 M E MENORES QUE 6,0 M, INCLUSO IÇAMENTO. AF_07/2019</v>
          </cell>
          <cell r="C1164" t="str">
            <v>UN</v>
          </cell>
          <cell r="D1164">
            <v>252.08</v>
          </cell>
        </row>
        <row r="1165">
          <cell r="A1165">
            <v>92260</v>
          </cell>
          <cell r="B1165" t="str">
            <v>INSTALAÇÃO DE TESOURA (INTEIRA OU MEIA), BIAPOIADA, EM MADEIRA NÃO APARELHADA, PARA VÃOS MAIORES OU IGUAIS A 6,0 M E MENORES QUE 8,0 M, INCLUSO IÇAMENTO. AF_07/2019</v>
          </cell>
          <cell r="C1165" t="str">
            <v>UN</v>
          </cell>
          <cell r="D1165">
            <v>291.64999999999998</v>
          </cell>
        </row>
        <row r="1166">
          <cell r="A1166">
            <v>92261</v>
          </cell>
          <cell r="B1166" t="str">
            <v>INSTALAÇÃO DE TESOURA (INTEIRA OU MEIA), BIAPOIADA, EM MADEIRA NÃO APARELHADA, PARA VÃOS MAIORES OU IGUAIS A 8,0 M E MENORES QUE 10,0 M, INCLUSO IÇAMENTO. AF_07/2019</v>
          </cell>
          <cell r="C1166" t="str">
            <v>UN</v>
          </cell>
          <cell r="D1166">
            <v>330</v>
          </cell>
        </row>
        <row r="1167">
          <cell r="A1167">
            <v>92262</v>
          </cell>
          <cell r="B1167" t="str">
            <v>INSTALAÇÃO DE TESOURA (INTEIRA OU MEIA), BIAPOIADA, EM MADEIRA NÃO APARELHADA, PARA VÃOS MAIORES OU IGUAIS A 10,0 M E MENORES QUE 12,0 M, INCLUSO IÇAMENTO. AF_07/2019</v>
          </cell>
          <cell r="C1167" t="str">
            <v>UN</v>
          </cell>
          <cell r="D1167">
            <v>391.74</v>
          </cell>
        </row>
        <row r="1168">
          <cell r="A1168">
            <v>92539</v>
          </cell>
          <cell r="B1168" t="str">
            <v>TRAMA DE MADEIRA COMPOSTA POR RIPAS, CAIBROS E TERÇAS PARA TELHADOS DE ATÉ 2 ÁGUAS PARA TELHA DE ENCAIXE DE CERÂMICA OU DE CONCRETO, INCLUSO TRANSPORTE VERTICAL. AF_07/2019</v>
          </cell>
          <cell r="C1168" t="str">
            <v>M2</v>
          </cell>
          <cell r="D1168">
            <v>37.270000000000003</v>
          </cell>
        </row>
        <row r="1169">
          <cell r="A1169">
            <v>92540</v>
          </cell>
          <cell r="B1169" t="str">
            <v>TRAMA DE MADEIRA COMPOSTA POR RIPAS, CAIBROS E TERÇAS PARA TELHADOS DE MAIS QUE 2 ÁGUAS PARA TELHA DE ENCAIXE DE CERÂMICA OU DE CONCRETO, INCLUSO TRANSPORTE VERTICAL. AF_07/2019</v>
          </cell>
          <cell r="C1169" t="str">
            <v>M2</v>
          </cell>
          <cell r="D1169">
            <v>43.09</v>
          </cell>
        </row>
        <row r="1170">
          <cell r="A1170">
            <v>92541</v>
          </cell>
          <cell r="B1170" t="str">
            <v>TRAMA DE MADEIRA COMPOSTA POR RIPAS, CAIBROS E TERÇAS PARA TELHADOS DE ATÉ 2 ÁGUAS PARA TELHA CERÂMICA CAPA-CANAL, INCLUSO TRANSPORTE VERTICAL. AF_07/2019</v>
          </cell>
          <cell r="C1170" t="str">
            <v>M2</v>
          </cell>
          <cell r="D1170">
            <v>39.96</v>
          </cell>
        </row>
        <row r="1171">
          <cell r="A1171">
            <v>92542</v>
          </cell>
          <cell r="B1171" t="str">
            <v>TRAMA DE MADEIRA COMPOSTA POR RIPAS, CAIBROS E TERÇAS PARA TELHADOS DE MAIS QUE 2 ÁGUAS PARA TELHA CERÂMICA CAPA-CANAL, INCLUSO TRANSPORTE VERTICAL. AF_07/2019</v>
          </cell>
          <cell r="C1171" t="str">
            <v>M2</v>
          </cell>
          <cell r="D1171">
            <v>49.39</v>
          </cell>
        </row>
        <row r="1172">
          <cell r="A1172">
            <v>92543</v>
          </cell>
          <cell r="B1172" t="str">
            <v>TRAMA DE MADEIRA COMPOSTA POR TERÇAS PARA TELHADOS DE ATÉ 2 ÁGUAS PARA TELHA ONDULADA DE FIBROCIMENTO, METÁLICA, PLÁSTICA OU TERMOACÚSTICA, INCLUSO TRANSPORTE VERTICAL. AF_07/2019</v>
          </cell>
          <cell r="C1172" t="str">
            <v>M2</v>
          </cell>
          <cell r="D1172">
            <v>10.87</v>
          </cell>
        </row>
        <row r="1173">
          <cell r="A1173">
            <v>92544</v>
          </cell>
          <cell r="B1173" t="str">
            <v>TRAMA DE MADEIRA COMPOSTA POR TERÇAS PARA TELHADOS DE ATÉ 2 ÁGUAS PARA TELHA ESTRUTURAL DE FIBROCIMENTO, INCLUSO TRANSPORTE VERTICAL. AF_07/2019</v>
          </cell>
          <cell r="C1173" t="str">
            <v>M2</v>
          </cell>
          <cell r="D1173">
            <v>8.6300000000000008</v>
          </cell>
        </row>
        <row r="1174">
          <cell r="A1174">
            <v>92545</v>
          </cell>
          <cell r="B1174" t="str">
            <v>FABRICAÇÃO E INSTALAÇÃO DE TESOURA INTEIRA EM MADEIRA NÃO APARELHADA, VÃO DE 3 M, PARA TELHA CERÂMICA OU DE CONCRETO, INCLUSO IÇAMENTO. AF_07/2019</v>
          </cell>
          <cell r="C1174" t="str">
            <v>UN</v>
          </cell>
          <cell r="D1174">
            <v>544.87</v>
          </cell>
        </row>
        <row r="1175">
          <cell r="A1175">
            <v>92546</v>
          </cell>
          <cell r="B1175" t="str">
            <v>FABRICAÇÃO E INSTALAÇÃO DE TESOURA INTEIRA EM MADEIRA NÃO APARELHADA, VÃO DE 4 M, PARA TELHA CERÂMICA OU DE CONCRETO, INCLUSO IÇAMENTO. AF_07/2019</v>
          </cell>
          <cell r="C1175" t="str">
            <v>UN</v>
          </cell>
          <cell r="D1175">
            <v>668.53</v>
          </cell>
        </row>
        <row r="1176">
          <cell r="A1176">
            <v>92547</v>
          </cell>
          <cell r="B1176" t="str">
            <v>FABRICAÇÃO E INSTALAÇÃO DE TESOURA INTEIRA EM MADEIRA NÃO APARELHADA, VÃO DE 5 M, PARA TELHA CERÂMICA OU DE CONCRETO, INCLUSO IÇAMENTO. AF_07/2019</v>
          </cell>
          <cell r="C1176" t="str">
            <v>UN</v>
          </cell>
          <cell r="D1176">
            <v>700.27</v>
          </cell>
        </row>
        <row r="1177">
          <cell r="A1177">
            <v>92548</v>
          </cell>
          <cell r="B1177" t="str">
            <v>FABRICAÇÃO E INSTALAÇÃO DE TESOURA INTEIRA EM MADEIRA NÃO APARELHADA, VÃO DE 6 M, PARA TELHA CERÂMICA OU DE CONCRETO, INCLUSO IÇAMENTO. AF_07/2019</v>
          </cell>
          <cell r="C1177" t="str">
            <v>UN</v>
          </cell>
          <cell r="D1177">
            <v>777.47</v>
          </cell>
        </row>
        <row r="1178">
          <cell r="A1178">
            <v>92549</v>
          </cell>
          <cell r="B1178" t="str">
            <v>FABRICAÇÃO E INSTALAÇÃO DE TESOURA INTEIRA EM MADEIRA NÃO APARELHADA, VÃO DE 7 M, PARA TELHA CERÂMICA OU DE CONCRETO, INCLUSO IÇAMENTO. AF_07/2019</v>
          </cell>
          <cell r="C1178" t="str">
            <v>UN</v>
          </cell>
          <cell r="D1178">
            <v>982.69</v>
          </cell>
        </row>
        <row r="1179">
          <cell r="A1179">
            <v>92550</v>
          </cell>
          <cell r="B1179" t="str">
            <v>FABRICAÇÃO E INSTALAÇÃO DE TESOURA INTEIRA EM MADEIRA NÃO APARELHADA, VÃO DE 8 M, PARA TELHA CERÂMICA OU DE CONCRETO, INCLUSO IÇAMENTO. AF_07/2019</v>
          </cell>
          <cell r="C1179" t="str">
            <v>UN</v>
          </cell>
          <cell r="D1179">
            <v>1217.48</v>
          </cell>
        </row>
        <row r="1180">
          <cell r="A1180">
            <v>92551</v>
          </cell>
          <cell r="B1180" t="str">
            <v>FABRICAÇÃO E INSTALAÇÃO DE TESOURA INTEIRA EM MADEIRA NÃO APARELHADA, VÃO DE 9 M, PARA TELHA CERÂMICA OU DE CONCRETO, INCLUSO IÇAMENTO. AF_07/2019</v>
          </cell>
          <cell r="C1180" t="str">
            <v>UN</v>
          </cell>
          <cell r="D1180">
            <v>1257.99</v>
          </cell>
        </row>
        <row r="1181">
          <cell r="A1181">
            <v>92552</v>
          </cell>
          <cell r="B1181" t="str">
            <v>FABRICAÇÃO E INSTALAÇÃO DE TESOURA INTEIRA EM MADEIRA NÃO APARELHADA, VÃO DE 10 M, PARA TELHA CERÂMICA OU DE CONCRETO, INCLUSO IÇAMENTO. AF_07/2019</v>
          </cell>
          <cell r="C1181" t="str">
            <v>UN</v>
          </cell>
          <cell r="D1181">
            <v>1366.16</v>
          </cell>
        </row>
        <row r="1182">
          <cell r="A1182">
            <v>92553</v>
          </cell>
          <cell r="B1182" t="str">
            <v>FABRICAÇÃO E INSTALAÇÃO DE TESOURA INTEIRA EM MADEIRA NÃO APARELHADA, VÃO DE 11 M, PARA TELHA CERÂMICA OU DE CONCRETO, INCLUSO IÇAMENTO. AF_07/2019</v>
          </cell>
          <cell r="C1182" t="str">
            <v>UN</v>
          </cell>
          <cell r="D1182">
            <v>1577.01</v>
          </cell>
        </row>
        <row r="1183">
          <cell r="A1183">
            <v>92554</v>
          </cell>
          <cell r="B1183" t="str">
            <v>FABRICAÇÃO E INSTALAÇÃO DE TESOURA INTEIRA EM MADEIRA NÃO APARELHADA, VÃO DE 12 M, PARA TELHA CERÂMICA OU DE CONCRETO, INCLUSO IÇAMENTO. AF_07/2019</v>
          </cell>
          <cell r="C1183" t="str">
            <v>UN</v>
          </cell>
          <cell r="D1183">
            <v>1623.35</v>
          </cell>
        </row>
        <row r="1184">
          <cell r="A1184">
            <v>92555</v>
          </cell>
          <cell r="B1184" t="str">
            <v>FABRICAÇÃO E INSTALAÇÃO DE TESOURA INTEIRA EM MADEIRA NÃO APARELHADA, VÃO DE 3 M, PARA TELHA ONDULADA DE FIBROCIMENTO, METÁLICA, PLÁSTICA OU TERMOACÚSTICA, INCLUSO IÇAMENTO. AF_07/2019</v>
          </cell>
          <cell r="C1184" t="str">
            <v>UN</v>
          </cell>
          <cell r="D1184">
            <v>538.96</v>
          </cell>
        </row>
        <row r="1185">
          <cell r="A1185">
            <v>92556</v>
          </cell>
          <cell r="B1185" t="str">
            <v>FABRICAÇÃO E INSTALAÇÃO DE TESOURA INTEIRA EM MADEIRA NÃO APARELHADA, VÃO DE 4 M, PARA TELHA ONDULADA DE FIBROCIMENTO, METÁLICA, PLÁSTICA OU TERMOACÚSTICA, INCLUSO IÇAMENTO. AF_07/2019</v>
          </cell>
          <cell r="C1185" t="str">
            <v>UN</v>
          </cell>
          <cell r="D1185">
            <v>658.18</v>
          </cell>
        </row>
        <row r="1186">
          <cell r="A1186">
            <v>92557</v>
          </cell>
          <cell r="B1186" t="str">
            <v>FABRICAÇÃO E INSTALAÇÃO DE TESOURA INTEIRA EM MADEIRA NÃO APARELHADA, VÃO DE 5 M, PARA TELHA ONDULADA DE FIBROCIMENTO, METÁLICA, PLÁSTICA OU TERMOACÚSTICA, INCLUSO IÇAMENTO. AF_07/2019</v>
          </cell>
          <cell r="C1186" t="str">
            <v>UN</v>
          </cell>
          <cell r="D1186">
            <v>689.91</v>
          </cell>
        </row>
        <row r="1187">
          <cell r="A1187">
            <v>92558</v>
          </cell>
          <cell r="B1187" t="str">
            <v>FABRICAÇÃO E INSTALAÇÃO DE TESOURA INTEIRA EM MADEIRA NÃO APARELHADA, VÃO DE 6 M, PARA TELHA ONDULADA DE FIBROCIMENTO, METÁLICA, PLÁSTICA OU TERMOACÚSTICA, INCLUSO IÇAMENTO. AF_07/2019</v>
          </cell>
          <cell r="C1187" t="str">
            <v>UN</v>
          </cell>
          <cell r="D1187">
            <v>771.56</v>
          </cell>
        </row>
        <row r="1188">
          <cell r="A1188">
            <v>92559</v>
          </cell>
          <cell r="B1188" t="str">
            <v>FABRICAÇÃO E INSTALAÇÃO DE TESOURA INTEIRA EM MADEIRA NÃO APARELHADA, VÃO DE 7 M, PARA TELHA ONDULADA DE FIBROCIMENTO, METÁLICA, PLÁSTICA OU TERMOACÚSTICA, INCLUSO IÇAMENTO. AF_07/2019</v>
          </cell>
          <cell r="C1188" t="str">
            <v>UN</v>
          </cell>
          <cell r="D1188">
            <v>971.69</v>
          </cell>
        </row>
        <row r="1189">
          <cell r="A1189">
            <v>92560</v>
          </cell>
          <cell r="B1189" t="str">
            <v>FABRICAÇÃO E INSTALAÇÃO DE TESOURA INTEIRA EM MADEIRA NÃO APARELHADA, VÃO DE 8 M, PARA TELHA ONDULADA DE FIBROCIMENTO, METÁLICA, PLÁSTICA OU TERMOACÚSTICA, INCLUSO IÇAMENTO. AF_07/2019</v>
          </cell>
          <cell r="C1189" t="str">
            <v>UN</v>
          </cell>
          <cell r="D1189">
            <v>1202.49</v>
          </cell>
        </row>
        <row r="1190">
          <cell r="A1190">
            <v>92561</v>
          </cell>
          <cell r="B1190" t="str">
            <v>FABRICAÇÃO E INSTALAÇÃO DE TESOURA INTEIRA EM MADEIRA NÃO APARELHADA, VÃO DE 9 M, PARA TELHA ONDULADA DE FIBROCIMENTO, METÁLICA, PLÁSTICA OU TERMOACÚSTICA, INCLUSO IÇAMENTO. AF_07/2019</v>
          </cell>
          <cell r="C1190" t="str">
            <v>UN</v>
          </cell>
          <cell r="D1190">
            <v>1243.4100000000001</v>
          </cell>
        </row>
        <row r="1191">
          <cell r="A1191">
            <v>92562</v>
          </cell>
          <cell r="B1191" t="str">
            <v>FABRICAÇÃO E INSTALAÇÃO DE TESOURA INTEIRA EM MADEIRA NÃO APARELHADA, VÃO DE 10 M, PARA TELHA ONDULADA DE FIBROCIMENTO, METÁLICA, PLÁSTICA OU TERMOACÚSTICA, INCLUSO IÇAMENTO. AF_07/2019</v>
          </cell>
          <cell r="C1191" t="str">
            <v>UN</v>
          </cell>
          <cell r="D1191">
            <v>1341.23</v>
          </cell>
        </row>
        <row r="1192">
          <cell r="A1192">
            <v>92563</v>
          </cell>
          <cell r="B1192" t="str">
            <v>FABRICAÇÃO E INSTALAÇÃO DE TESOURA INTEIRA EM MADEIRA NÃO APARELHADA, VÃO DE 11 M, PARA TELHA ONDULADA DE FIBROCIMENTO, METÁLICA, PLÁSTICA OU TERMOACÚSTICA, INCLUSO IÇAMENTO. AF_07/2019</v>
          </cell>
          <cell r="C1192" t="str">
            <v>UN</v>
          </cell>
          <cell r="D1192">
            <v>1547.86</v>
          </cell>
        </row>
        <row r="1193">
          <cell r="A1193">
            <v>92564</v>
          </cell>
          <cell r="B1193" t="str">
            <v>FABRICAÇÃO E INSTALAÇÃO DE TESOURA INTEIRA EM MADEIRA NÃO APARELHADA, VÃO DE 12 M, PARA TELHA ONDULADA DE FIBROCIMENTO, METÁLICA, PLÁSTICA OU TERMOACÚSTICA, INCLUSO IÇAMENTO. AF_07/2019</v>
          </cell>
          <cell r="C1193" t="str">
            <v>UN</v>
          </cell>
          <cell r="D1193">
            <v>1587.65</v>
          </cell>
        </row>
        <row r="1194">
          <cell r="A1194">
            <v>92565</v>
          </cell>
          <cell r="B1194" t="str">
            <v>FABRICAÇÃO E INSTALAÇÃO DE ESTRUTURA PONTALETADA DE MADEIRA NÃO APARELHADA PARA TELHADOS COM ATÉ 2 ÁGUAS E PARA TELHA CERÂMICA OU DE CONCRETO, INCLUSO TRANSPORTE VERTICAL. AF_12/2015</v>
          </cell>
          <cell r="C1194" t="str">
            <v>M2</v>
          </cell>
          <cell r="D1194">
            <v>19.93</v>
          </cell>
        </row>
        <row r="1195">
          <cell r="A1195">
            <v>92566</v>
          </cell>
          <cell r="B1195" t="str">
            <v>FABRICAÇÃO E INSTALAÇÃO DE ESTRUTURA PONTALETADA DE MADEIRA NÃO APARELHADA PARA TELHADOS COM ATÉ 2 ÁGUAS E PARA TELHA ONDULADA DE FIBROCIMENTO, METÁLICA, PLÁSTICA OU TERMOACÚSTICA, INCLUSO TRANSPORTE VERTICAL. AF_12/2015</v>
          </cell>
          <cell r="C1195" t="str">
            <v>M2</v>
          </cell>
          <cell r="D1195">
            <v>11.52</v>
          </cell>
        </row>
        <row r="1196">
          <cell r="A1196">
            <v>92567</v>
          </cell>
          <cell r="B1196" t="str">
            <v>FABRICAÇÃO E INSTALAÇÃO DE ESTRUTURA PONTALETADA DE MADEIRA NÃO APARELHADA PARA TELHADOS COM MAIS QUE 2 ÁGUAS E PARA TELHA CERÂMICA OU DE CONCRETO, INCLUSO TRANSPORTE VERTICAL. AF_12/2015</v>
          </cell>
          <cell r="C1196" t="str">
            <v>M2</v>
          </cell>
          <cell r="D1196">
            <v>17.600000000000001</v>
          </cell>
        </row>
        <row r="1197">
          <cell r="A1197">
            <v>100379</v>
          </cell>
          <cell r="B1197" t="str">
            <v>FABRICAÇÃO E INSTALAÇÃO DE PONTALETES DE MADEIRA NÃO APARELHADA PARA TELHADOS COM ATÉ 2 ÁGUAS E COM TELHA CERÂMICA OU DE CONCRETO EM EDIFÍCIO RESIDENCIAL TÉRREO, INCLUSO TRANSPORTE VERTICAL. AF_07/2019</v>
          </cell>
          <cell r="C1197" t="str">
            <v>M2</v>
          </cell>
          <cell r="D1197">
            <v>19.93</v>
          </cell>
        </row>
        <row r="1198">
          <cell r="A1198">
            <v>100380</v>
          </cell>
          <cell r="B1198" t="str">
            <v>FABRICAÇÃO E INSTALAÇÃO DE PONTALETES DE MADEIRA NÃO APARELHADA PARA TELHADOS COM ATÉ 2 ÁGUAS E COM TELHA CERÂMICA OU DE CONCRETO EM EDIFÍCIO RESIDENCIAL DE MÚLTIPLOS PAVIMENTOS, INCLUSO TRANSPORTE VERTICAL. AF_07/2019</v>
          </cell>
          <cell r="C1198" t="str">
            <v>M2</v>
          </cell>
          <cell r="D1198">
            <v>26.82</v>
          </cell>
        </row>
        <row r="1199">
          <cell r="A1199">
            <v>100381</v>
          </cell>
          <cell r="B1199" t="str">
            <v>FABRICAÇÃO E INSTALAÇÃO DE PONTALETES DE MADEIRA NÃO APARELHADA PARA TELHADOS COM ATÉ 2 ÁGUAS E COM TELHA CERÂMICA OU DE CONCRETO EM EDIFÍCIO INSTITUCIONAL TÉRREO, INCLUSO TRANSPORTE VERTICAL. AF_07/2019</v>
          </cell>
          <cell r="C1199" t="str">
            <v>M2</v>
          </cell>
          <cell r="D1199">
            <v>30.3</v>
          </cell>
        </row>
        <row r="1200">
          <cell r="A1200">
            <v>100383</v>
          </cell>
          <cell r="B1200" t="str">
            <v>FABRICAÇÃO E INSTALAÇÃO DE PONTALETES DE MADEIRA NÃO APARELHADA PARA TELHADOS COM ATÉ 2 ÁGUAS E COM TELHA ONDULADA DE FIBROCIMENTO, ALUMÍNIO OU PLÁSTICA EM EDIFÍCIO RESIDENCIAL DE MÚLTIPLOS PAVIMENTOS, INCLUSO TRANSPORTE VERTICAL. AF_07/2019</v>
          </cell>
          <cell r="C1200" t="str">
            <v>M2</v>
          </cell>
          <cell r="D1200">
            <v>12.63</v>
          </cell>
        </row>
        <row r="1201">
          <cell r="A1201">
            <v>100384</v>
          </cell>
          <cell r="B1201" t="str">
            <v>FABRICAÇÃO E INSTALAÇÃO DE PONTALETES DE MADEIRA NÃO APARELHADA PARA TELHADOS COM ATÉ 2 ÁGUAS E COM TELHA ONDULADA DE FIBROCIMENTO, ALUMÍNIO OU PLÁSTICA EM EDIFÍCIO INSTITUCIONAL TÉRREO, INCLUSO TRANSPORTE VERTICAL. AF_07/2019</v>
          </cell>
          <cell r="C1201" t="str">
            <v>M2</v>
          </cell>
          <cell r="D1201">
            <v>13.37</v>
          </cell>
        </row>
        <row r="1202">
          <cell r="A1202">
            <v>100385</v>
          </cell>
          <cell r="B1202" t="str">
            <v>FABRICAÇÃO E INSTALAÇÃO DE PONTALETES DE MADEIRA NÃO APARELHADA PARA TELHADOS COM MAIS QUE 2 ÁGUAS E COM TELHA CERÂMICA OU DE CONCRETO EM EDIFÍCIO RESIDENCIAL TÉRREO, INCLUSO TRANSPORTE VERTICAL. AF_07/2019</v>
          </cell>
          <cell r="C1202" t="str">
            <v>M2</v>
          </cell>
          <cell r="D1202">
            <v>17.600000000000001</v>
          </cell>
        </row>
        <row r="1203">
          <cell r="A1203">
            <v>100386</v>
          </cell>
          <cell r="B1203" t="str">
            <v>FABRICAÇÃO E INSTALAÇÃO DE PONTALETES DE MADEIRA NÃO APARELHADA PARA TELHADOS COM MAIS QUE 2 ÁGUAS E COM TELHA CERÂMICA OU DE CONCRETO EM EDIFÍCIO RESIDENCIAL DE MÚLTIPLOS PAVIMENTOS. AF_07/2019</v>
          </cell>
          <cell r="C1203" t="str">
            <v>M2</v>
          </cell>
          <cell r="D1203">
            <v>22.85</v>
          </cell>
        </row>
        <row r="1204">
          <cell r="A1204">
            <v>100387</v>
          </cell>
          <cell r="B1204" t="str">
            <v>FABRICAÇÃO E INSTALAÇÃO DE PONTALETES DE MADEIRA NÃO APARELHADA PARA TELHADOS COM MAIS QUE 2 ÁGUAS E COM TELHA CERÂMICA OU DE CONCRETO EM EDIFÍCIO INSTITUCIONAL TÉRREO, INCLUSO TRANSPORTE VERTICAL. AF_07/2019</v>
          </cell>
          <cell r="C1204" t="str">
            <v>M2</v>
          </cell>
          <cell r="D1204">
            <v>27.63</v>
          </cell>
        </row>
        <row r="1205">
          <cell r="A1205">
            <v>100388</v>
          </cell>
          <cell r="B1205" t="str">
            <v>RETIRADA E RECOLOCAÇÃO DE RIPA EM TELHADOS DE ATÉ 2 ÁGUAS COM TELHA CERÂMICA OU DE CONCRETO DE ENCAIXE, INCLUSO TRANSPORTE VERTICAL. AF_07/2019</v>
          </cell>
          <cell r="C1205" t="str">
            <v>M2</v>
          </cell>
          <cell r="D1205">
            <v>10.25</v>
          </cell>
        </row>
        <row r="1206">
          <cell r="A1206">
            <v>100389</v>
          </cell>
          <cell r="B1206" t="str">
            <v>RETIRADA E RECOLOCAÇÃO DE CAIBRO EM TELHADOS DE ATÉ 2 ÁGUAS COM TELHA CERÂMICA OU DE CONCRETO DE ENCAIXE, INCLUSO TRANSPORTE VERTICAL. AF_07/2019</v>
          </cell>
          <cell r="C1206" t="str">
            <v>M2</v>
          </cell>
          <cell r="D1206">
            <v>9.6999999999999993</v>
          </cell>
        </row>
        <row r="1207">
          <cell r="A1207">
            <v>100390</v>
          </cell>
          <cell r="B1207" t="str">
            <v>RETIRADA E RECOLOCAÇÃO DE RIPA EM TELHADOS DE MAIS DE 2 ÁGUAS COM TELHA CERÂMICA OU DE CONCRETO DE ENCAIXE, INCLUSO TRANSPORTE VERTICAL. AF_07/2019</v>
          </cell>
          <cell r="C1207" t="str">
            <v>M2</v>
          </cell>
          <cell r="D1207">
            <v>12.58</v>
          </cell>
        </row>
        <row r="1208">
          <cell r="A1208">
            <v>100391</v>
          </cell>
          <cell r="B1208" t="str">
            <v>RETIRADA E RECOLOCAÇÃO DE CAIBRO EM TELHADOS DE MAIS DE 2 ÁGUAS COM TELHA CERÂMICA OU DE CONCRETO DE ENCAIXE, INCLUSO TRANSPORTE VERTICAL. AF_07/2019</v>
          </cell>
          <cell r="C1208" t="str">
            <v>M2</v>
          </cell>
          <cell r="D1208">
            <v>11.3</v>
          </cell>
        </row>
        <row r="1209">
          <cell r="A1209">
            <v>100392</v>
          </cell>
          <cell r="B1209" t="str">
            <v>RETIRADA E RECOLOCAÇÃO DE RIPA EM TELHADOS DE ATÉ 2 ÁGUAS COM TELHA CERÂMICA CAPA-CANAL, INCLUSO TRANSPORTE VERTICAL. AF_07/2019</v>
          </cell>
          <cell r="C1209" t="str">
            <v>M2</v>
          </cell>
          <cell r="D1209">
            <v>8.1</v>
          </cell>
        </row>
        <row r="1210">
          <cell r="A1210">
            <v>100393</v>
          </cell>
          <cell r="B1210" t="str">
            <v>RETIRADA E RECOLOCAÇÃO DE CAIBRO EM TELHADOS DE ATÉ 2 ÁGUAS COM TELHA CERÂMICA CAPA-CANAL, INCLUSO TRANSPORTE VERTICAL. AF_07/2019</v>
          </cell>
          <cell r="C1210" t="str">
            <v>M2</v>
          </cell>
          <cell r="D1210">
            <v>11.14</v>
          </cell>
        </row>
        <row r="1211">
          <cell r="A1211">
            <v>100394</v>
          </cell>
          <cell r="B1211" t="str">
            <v>RETIRADA E RECOLOCAÇÃO DE RIPA EM TELHADOS DE MAIS DE 2 ÁGUAS COM TELHA CERÂMICA CAPA-CANAL, INCLUSO TRANSPORTE VERTICAL. AF_07/2019</v>
          </cell>
          <cell r="C1211" t="str">
            <v>M2</v>
          </cell>
          <cell r="D1211">
            <v>9.92</v>
          </cell>
        </row>
        <row r="1212">
          <cell r="A1212">
            <v>100395</v>
          </cell>
          <cell r="B1212" t="str">
            <v>RETIRADA E RECOLOCAÇÃO DE CAIBRO EM TELHADOS DE MAIS DE 2 ÁGUAS COM TELHA CERÂMICA CAPA-CANAL, INCLUSO TRANSPORTE VERTICAL. AF_07/2019</v>
          </cell>
          <cell r="C1212" t="str">
            <v>M2</v>
          </cell>
          <cell r="D1212">
            <v>13.46</v>
          </cell>
        </row>
        <row r="1213">
          <cell r="A1213">
            <v>94189</v>
          </cell>
          <cell r="B1213" t="str">
            <v>TELHAMENTO COM TELHA DE CONCRETO DE ENCAIXE, COM ATÉ 2 ÁGUAS, INCLUSO TRANSPORTE VERTICAL. AF_07/2019</v>
          </cell>
          <cell r="C1213" t="str">
            <v>M2</v>
          </cell>
          <cell r="D1213">
            <v>26.78</v>
          </cell>
        </row>
        <row r="1214">
          <cell r="A1214">
            <v>94192</v>
          </cell>
          <cell r="B1214" t="str">
            <v>TELHAMENTO COM TELHA DE CONCRETO DE ENCAIXE, COM MAIS DE 2 ÁGUAS, INCLUSO TRANSPORTE VERTICAL. AF_07/2019</v>
          </cell>
          <cell r="C1214" t="str">
            <v>M2</v>
          </cell>
          <cell r="D1214">
            <v>28.46</v>
          </cell>
        </row>
        <row r="1215">
          <cell r="A1215">
            <v>94195</v>
          </cell>
          <cell r="B1215" t="str">
            <v>TELHAMENTO COM TELHA CERÂMICA DE ENCAIXE, TIPO PORTUGUESA, COM ATÉ 2 ÁGUAS, INCLUSO TRANSPORTE VERTICAL. AF_07/2019</v>
          </cell>
          <cell r="C1215" t="str">
            <v>M2</v>
          </cell>
          <cell r="D1215">
            <v>35.340000000000003</v>
          </cell>
        </row>
        <row r="1216">
          <cell r="A1216">
            <v>94198</v>
          </cell>
          <cell r="B1216" t="str">
            <v>TELHAMENTO COM TELHA CERÂMICA DE ENCAIXE, TIPO PORTUGUESA, COM MAIS DE 2 ÁGUAS, INCLUSO TRANSPORTE VERTICAL. AF_07/2019</v>
          </cell>
          <cell r="C1216" t="str">
            <v>M2</v>
          </cell>
          <cell r="D1216">
            <v>37.56</v>
          </cell>
        </row>
        <row r="1217">
          <cell r="A1217">
            <v>94201</v>
          </cell>
          <cell r="B1217" t="str">
            <v>TELHAMENTO COM TELHA CERÂMICA CAPA-CANAL, TIPO COLONIAL, COM ATÉ 2 ÁGUAS, INCLUSO TRANSPORTE VERTICAL. AF_07/2019</v>
          </cell>
          <cell r="C1217" t="str">
            <v>M2</v>
          </cell>
          <cell r="D1217">
            <v>49.76</v>
          </cell>
        </row>
        <row r="1218">
          <cell r="A1218">
            <v>94204</v>
          </cell>
          <cell r="B1218" t="str">
            <v>TELHAMENTO COM TELHA CERÂMICA CAPA-CANAL, TIPO COLONIAL, COM MAIS DE 2 ÁGUAS, INCLUSO TRANSPORTE VERTICAL. AF_07/2019</v>
          </cell>
          <cell r="C1218" t="str">
            <v>M2</v>
          </cell>
          <cell r="D1218">
            <v>53.54</v>
          </cell>
        </row>
        <row r="1219">
          <cell r="A1219">
            <v>94224</v>
          </cell>
          <cell r="B1219" t="str">
            <v>EMBOÇAMENTO COM ARGAMASSA TRAÇO 1:2:9 (CIMENTO, CAL E AREIA). AF_07/2019</v>
          </cell>
          <cell r="C1219" t="str">
            <v>M</v>
          </cell>
          <cell r="D1219">
            <v>16.72</v>
          </cell>
        </row>
        <row r="1220">
          <cell r="A1220">
            <v>94225</v>
          </cell>
          <cell r="B1220" t="str">
            <v>ISOLAMENTO TERMOACÚSTICO COM LÃ MINERAL NA SUBCOBERTURA, INCLUSO TRANSPORTE VERTICAL. AF_07/2019</v>
          </cell>
          <cell r="C1220" t="str">
            <v>M2</v>
          </cell>
          <cell r="D1220">
            <v>23.42</v>
          </cell>
        </row>
        <row r="1221">
          <cell r="A1221">
            <v>94226</v>
          </cell>
          <cell r="B1221" t="str">
            <v>SUBCOBERTURA COM MANTA PLÁSTICA REVESTIDA POR PELÍCULA DE ALUMÍNO, INCLUSO TRANSPORTE VERTICAL. AF_07/2019</v>
          </cell>
          <cell r="C1221" t="str">
            <v>M2</v>
          </cell>
          <cell r="D1221">
            <v>17.28</v>
          </cell>
        </row>
        <row r="1222">
          <cell r="A1222">
            <v>94232</v>
          </cell>
          <cell r="B1222" t="str">
            <v>AMARRAÇÃO DE TELHAS CERÂMICAS OU DE CONCRETO. AF_07/2019</v>
          </cell>
          <cell r="C1222" t="str">
            <v>UN</v>
          </cell>
          <cell r="D1222">
            <v>1.91</v>
          </cell>
        </row>
        <row r="1223">
          <cell r="A1223">
            <v>94440</v>
          </cell>
          <cell r="B1223" t="str">
            <v>TELHAMENTO COM TELHA CERÂMICA DE ENCAIXE, TIPO FRANCESA, COM ATÉ 2 ÁGUAS, INCLUSO TRANSPORTE VERTICAL. AF_07/2019</v>
          </cell>
          <cell r="C1223" t="str">
            <v>M2</v>
          </cell>
          <cell r="D1223">
            <v>35.340000000000003</v>
          </cell>
        </row>
        <row r="1224">
          <cell r="A1224">
            <v>94441</v>
          </cell>
          <cell r="B1224" t="str">
            <v>TELHAMENTO COM TELHA CERÂMICA DE ENCAIXE, TIPO FRANCESA, COM MAIS DE 2 ÁGUAS, INCLUSO TRANSPORTE VERTICAL. AF_07/2019</v>
          </cell>
          <cell r="C1224" t="str">
            <v>M2</v>
          </cell>
          <cell r="D1224">
            <v>37.56</v>
          </cell>
        </row>
        <row r="1225">
          <cell r="A1225">
            <v>94442</v>
          </cell>
          <cell r="B1225" t="str">
            <v>TELHAMENTO COM TELHA CERÂMICA DE ENCAIXE, TIPO ROMANA, COM ATÉ 2 ÁGUAS, INCLUSO TRANSPORTE VERTICAL. AF_07/2019</v>
          </cell>
          <cell r="C1225" t="str">
            <v>M2</v>
          </cell>
          <cell r="D1225">
            <v>35.340000000000003</v>
          </cell>
        </row>
        <row r="1226">
          <cell r="A1226">
            <v>94443</v>
          </cell>
          <cell r="B1226" t="str">
            <v>TELHAMENTO COM TELHA CERÂMICA DE ENCAIXE, TIPO ROMANA, COM MAIS DE 2 ÁGUAS, INCLUSO TRANSPORTE VERTICAL. AF_07/2019</v>
          </cell>
          <cell r="C1226" t="str">
            <v>M2</v>
          </cell>
          <cell r="D1226">
            <v>37.56</v>
          </cell>
        </row>
        <row r="1227">
          <cell r="A1227">
            <v>94445</v>
          </cell>
          <cell r="B1227" t="str">
            <v>TELHAMENTO COM TELHA CERÂMICA CAPA-CANAL, TIPO PLAN, COM ATÉ 2 ÁGUAS, INCLUSO TRANSPORTE VERTICAL. AF_07/2019</v>
          </cell>
          <cell r="C1227" t="str">
            <v>M2</v>
          </cell>
          <cell r="D1227">
            <v>49.76</v>
          </cell>
        </row>
        <row r="1228">
          <cell r="A1228">
            <v>94446</v>
          </cell>
          <cell r="B1228" t="str">
            <v>TELHAMENTO COM TELHA CERÂMICA CAPA-CANAL, TIPO PLAN, COM MAIS DE 2 ÁGUAS, INCLUSO TRANSPORTE VERTICAL. AF_07/2019</v>
          </cell>
          <cell r="C1228" t="str">
            <v>M2</v>
          </cell>
          <cell r="D1228">
            <v>53.54</v>
          </cell>
        </row>
        <row r="1229">
          <cell r="A1229">
            <v>94447</v>
          </cell>
          <cell r="B1229" t="str">
            <v>TELHAMENTO COM TELHA CERÂMICA CAPA-CANAL, TIPO PAULISTA, COM ATÉ 2 ÁGUAS, INCLUSO TRANSPORTE VERTICAL. AF_07/2019</v>
          </cell>
          <cell r="C1229" t="str">
            <v>M2</v>
          </cell>
          <cell r="D1229">
            <v>49.76</v>
          </cell>
        </row>
        <row r="1230">
          <cell r="A1230">
            <v>94448</v>
          </cell>
          <cell r="B1230" t="str">
            <v>TELHAMENTO COM TELHA CERÂMICA CAPA-CANAL, TIPO PAULISTA, COM MAIS DE 2 ÁGUAS, INCLUSO TRANSPORTE VERTICAL. AF_07/2019</v>
          </cell>
          <cell r="C1230" t="str">
            <v>M2</v>
          </cell>
          <cell r="D1230">
            <v>53.54</v>
          </cell>
        </row>
        <row r="1231">
          <cell r="A1231">
            <v>94207</v>
          </cell>
          <cell r="B1231" t="str">
            <v>TELHAMENTO COM TELHA ONDULADA DE FIBROCIMENTO E = 6 MM, COM RECOBRIMENTO LATERAL DE 1/4 DE ONDA PARA TELHADO COM INCLINAÇÃO MAIOR QUE 10°, COM ATÉ 2 ÁGUAS, INCLUSO IÇAMENTO. AF_07/2019</v>
          </cell>
          <cell r="C1231" t="str">
            <v>M2</v>
          </cell>
          <cell r="D1231">
            <v>37.99</v>
          </cell>
        </row>
        <row r="1232">
          <cell r="A1232">
            <v>94210</v>
          </cell>
          <cell r="B1232" t="str">
            <v>TELHAMENTO COM TELHA ONDULADA DE FIBROCIMENTO E = 6 MM, COM RECOBRIMENTO LATERAL DE 1 1/4 DE ONDA PARA TELHADO COM INCLINAÇÃO MÁXIMA DE 10°, COM ATÉ 2 ÁGUAS, INCLUSO IÇAMENTO. AF_07/2019</v>
          </cell>
          <cell r="C1232" t="str">
            <v>M2</v>
          </cell>
          <cell r="D1232">
            <v>40.35</v>
          </cell>
        </row>
        <row r="1233">
          <cell r="A1233">
            <v>94218</v>
          </cell>
          <cell r="B1233" t="str">
            <v>TELHAMENTO COM TELHA ESTRUTURAL DE FIBROCIMENTO E= 6 MM, COM ATÉ 2 ÁGUAS, INCLUSO IÇAMENTO. AF_07/2019</v>
          </cell>
          <cell r="C1233" t="str">
            <v>M2</v>
          </cell>
          <cell r="D1233">
            <v>85.49</v>
          </cell>
        </row>
        <row r="1234">
          <cell r="A1234">
            <v>94213</v>
          </cell>
          <cell r="B1234" t="str">
            <v>TELHAMENTO COM TELHA DE AÇO/ALUMÍNIO E = 0,5 MM, COM ATÉ 2 ÁGUAS, INCLUSO IÇAMENTO. AF_07/2019</v>
          </cell>
          <cell r="C1234" t="str">
            <v>M2</v>
          </cell>
          <cell r="D1234">
            <v>66.05</v>
          </cell>
        </row>
        <row r="1235">
          <cell r="A1235">
            <v>94216</v>
          </cell>
          <cell r="B1235" t="str">
            <v>TELHAMENTO COM TELHA METÁLICA TERMOACÚSTICA E = 30 MM, COM ATÉ 2 ÁGUAS, INCLUSO IÇAMENTO. AF_07/2019</v>
          </cell>
          <cell r="C1235" t="str">
            <v>M2</v>
          </cell>
          <cell r="D1235">
            <v>197.33</v>
          </cell>
        </row>
        <row r="1236">
          <cell r="A1236">
            <v>94219</v>
          </cell>
          <cell r="B1236" t="str">
            <v>CUMEEIRA E ESPIGÃO PARA TELHA CERÂMICA EMBOÇADA COM ARGAMASSA TRAÇO 1:2:9 (CIMENTO, CAL E AREIA), PARA TELHADOS COM MAIS DE 2 ÁGUAS, INCLUSO TRANSPORTE VERTICAL. AF_07/2019</v>
          </cell>
          <cell r="C1236" t="str">
            <v>M</v>
          </cell>
          <cell r="D1236">
            <v>25.84</v>
          </cell>
        </row>
        <row r="1237">
          <cell r="A1237">
            <v>94220</v>
          </cell>
          <cell r="B1237" t="str">
            <v>CUMEEIRA E ESPIGÃO PARA TELHA DE CONCRETO EMBOÇADA COM ARGAMASSA TRAÇO 1:2:9 (CIMENTO, CAL E AREIA), PARA TELHADOS COM MAIS DE 2 ÁGUAS, INCLUSO TRANSPORTE VERTICAL. AF_07/2019</v>
          </cell>
          <cell r="C1237" t="str">
            <v>M</v>
          </cell>
          <cell r="D1237">
            <v>36.46</v>
          </cell>
        </row>
        <row r="1238">
          <cell r="A1238">
            <v>94221</v>
          </cell>
          <cell r="B1238" t="str">
            <v>CUMEEIRA PARA TELHA CERÂMICA EMBOÇADA COM ARGAMASSA TRAÇO 1:2:9 (CIMENTO, CAL E AREIA) PARA TELHADOS COM ATÉ 2 ÁGUAS, INCLUSO TRANSPORTE VERTICAL. AF_07/2019</v>
          </cell>
          <cell r="C1238" t="str">
            <v>M</v>
          </cell>
          <cell r="D1238">
            <v>21.46</v>
          </cell>
        </row>
        <row r="1239">
          <cell r="A1239">
            <v>94222</v>
          </cell>
          <cell r="B1239" t="str">
            <v>CUMEEIRA PARA TELHA DE CONCRETO EMBOÇADA COM ARGAMASSA TRAÇO 1:2:9 (CIMENTO, CAL E AREIA) PARA TELHADOS COM ATÉ 2 ÁGUAS, INCLUSO TRANSPORTE VERTICAL. AF_07/2019</v>
          </cell>
          <cell r="C1239" t="str">
            <v>M</v>
          </cell>
          <cell r="D1239">
            <v>32.08</v>
          </cell>
        </row>
        <row r="1240">
          <cell r="A1240">
            <v>94223</v>
          </cell>
          <cell r="B1240" t="str">
            <v>CUMEEIRA PARA TELHA DE FIBROCIMENTO ONDULADA E = 6 MM, INCLUSO ACESSÓRIOS DE FIXAÇÃO E IÇAMENTO. AF_07/2019</v>
          </cell>
          <cell r="C1240" t="str">
            <v>M</v>
          </cell>
          <cell r="D1240">
            <v>48.37</v>
          </cell>
        </row>
        <row r="1241">
          <cell r="A1241">
            <v>94451</v>
          </cell>
          <cell r="B1241" t="str">
            <v>CUMEEIRA PARA TELHA DE FIBROCIMENTO ESTRUTURAL E = 6 MM, INCLUSO ACESSÓRIOS DE FIXAÇÃO E IÇAMENTO. AF_07/2019</v>
          </cell>
          <cell r="C1241" t="str">
            <v>M</v>
          </cell>
          <cell r="D1241">
            <v>111.74</v>
          </cell>
        </row>
        <row r="1242">
          <cell r="A1242">
            <v>100325</v>
          </cell>
          <cell r="B1242" t="str">
            <v>CUMEEIRA SHED PARA TELHA ONDULADA DE FIBROCIMENTO, E = 6 MM, INCLUSO ACESSÓRIOS DE FIXAÇÃO E IÇAMENTO. AF_07/2019</v>
          </cell>
          <cell r="C1242" t="str">
            <v>M</v>
          </cell>
          <cell r="D1242">
            <v>46.61</v>
          </cell>
        </row>
        <row r="1243">
          <cell r="A1243">
            <v>100327</v>
          </cell>
          <cell r="B1243" t="str">
            <v>RUFO EXTERNO/INTERNO EM CHAPA DE AÇO GALVANIZADO NÚMERO 26, CORTE DE 33 CM, INCLUSO IÇAMENTO. AF_07/2019</v>
          </cell>
          <cell r="C1243" t="str">
            <v>M</v>
          </cell>
          <cell r="D1243">
            <v>40.17</v>
          </cell>
        </row>
        <row r="1244">
          <cell r="A1244">
            <v>100328</v>
          </cell>
          <cell r="B1244" t="str">
            <v>RETIRADA E RECOLOCAÇÃO DE  TELHA CERÂMICA DE ENCAIXE, COM ATÉ DUAS ÁGUAS, INCLUSO IÇAMENTO. AF_07/2019</v>
          </cell>
          <cell r="C1244" t="str">
            <v>M2</v>
          </cell>
          <cell r="D1244">
            <v>11.36</v>
          </cell>
        </row>
        <row r="1245">
          <cell r="A1245">
            <v>100329</v>
          </cell>
          <cell r="B1245" t="str">
            <v>RETIRADA E RECOLOCAÇÃO DE  TELHA CERÂMICA DE ENCAIXE, COM MAIS DE DUAS ÁGUAS, INCLUSO IÇAMENTO. AF_07/2019</v>
          </cell>
          <cell r="C1245" t="str">
            <v>M2</v>
          </cell>
          <cell r="D1245">
            <v>13.59</v>
          </cell>
        </row>
        <row r="1246">
          <cell r="A1246">
            <v>100330</v>
          </cell>
          <cell r="B1246" t="str">
            <v>RETIRADA E RECOLOCAÇÃO DE  TELHA CERÂMICA CAPA-CANAL, COM ATÉ DUAS ÁGUAS, INCLUSO IÇAMENTO. AF_07/2019</v>
          </cell>
          <cell r="C1246" t="str">
            <v>M2</v>
          </cell>
          <cell r="D1246">
            <v>15.45</v>
          </cell>
        </row>
        <row r="1247">
          <cell r="A1247">
            <v>100331</v>
          </cell>
          <cell r="B1247" t="str">
            <v>RETIRADA E RECOLOCAÇÃO DE  TELHA CERÂMICA CAPA-CANAL, COM MAIS DE DUAS ÁGUAS, INCLUSO IÇAMENTO. AF_07/2019</v>
          </cell>
          <cell r="C1247" t="str">
            <v>M2</v>
          </cell>
          <cell r="D1247">
            <v>19.23</v>
          </cell>
        </row>
        <row r="1248">
          <cell r="A1248">
            <v>100434</v>
          </cell>
          <cell r="B1248" t="str">
            <v>CALHA DE BEIRAL, SEMICIRCULAR DE PVC, DIAMETRO 125 MM, INCLUINDO CABECEIRAS, EMENDAS, BOCAIS, SUPORTES E VEDAÇÕES, EXCLUINDO CONDUTORES, INCLUSO TRANSPORTE VERTICAL. AF_07/2019</v>
          </cell>
          <cell r="C1248" t="str">
            <v>M</v>
          </cell>
          <cell r="D1248">
            <v>48.85</v>
          </cell>
        </row>
        <row r="1249">
          <cell r="A1249">
            <v>100435</v>
          </cell>
          <cell r="B1249" t="str">
            <v>RUFO EM FIBROCIMENTO PARA TELHA ONDULADA E = 6 MM, ABA DE 26 CM, INCLUSO TRANSPORTE VERTICAL, EXCETO CONTRARRUFO. AF_07/2019</v>
          </cell>
          <cell r="C1249" t="str">
            <v>M</v>
          </cell>
          <cell r="D1249">
            <v>25.22</v>
          </cell>
        </row>
        <row r="1250">
          <cell r="A1250">
            <v>94227</v>
          </cell>
          <cell r="B1250" t="str">
            <v>CALHA EM CHAPA DE AÇO GALVANIZADO NÚMERO 24, DESENVOLVIMENTO DE 33 CM, INCLUSO TRANSPORTE VERTICAL. AF_07/2019</v>
          </cell>
          <cell r="C1250" t="str">
            <v>M</v>
          </cell>
          <cell r="D1250">
            <v>44.82</v>
          </cell>
        </row>
        <row r="1251">
          <cell r="A1251">
            <v>94228</v>
          </cell>
          <cell r="B1251" t="str">
            <v>CALHA EM CHAPA DE AÇO GALVANIZADO NÚMERO 24, DESENVOLVIMENTO DE 50 CM, INCLUSO TRANSPORTE VERTICAL. AF_07/2019</v>
          </cell>
          <cell r="C1251" t="str">
            <v>M</v>
          </cell>
          <cell r="D1251">
            <v>60.14</v>
          </cell>
        </row>
        <row r="1252">
          <cell r="A1252">
            <v>94229</v>
          </cell>
          <cell r="B1252" t="str">
            <v>CALHA EM CHAPA DE AÇO GALVANIZADO NÚMERO 24, DESENVOLVIMENTO DE 100 CM, INCLUSO TRANSPORTE VERTICAL. AF_07/2019</v>
          </cell>
          <cell r="C1252" t="str">
            <v>M</v>
          </cell>
          <cell r="D1252">
            <v>116.39</v>
          </cell>
        </row>
        <row r="1253">
          <cell r="A1253">
            <v>94231</v>
          </cell>
          <cell r="B1253" t="str">
            <v>RUFO EM CHAPA DE AÇO GALVANIZADO NÚMERO 24, CORTE DE 25 CM, INCLUSO TRANSPORTE VERTICAL. AF_07/2019</v>
          </cell>
          <cell r="C1253" t="str">
            <v>M</v>
          </cell>
          <cell r="D1253">
            <v>36.130000000000003</v>
          </cell>
        </row>
        <row r="1254">
          <cell r="A1254">
            <v>94449</v>
          </cell>
          <cell r="B1254" t="str">
            <v>TELHAMENTO COM TELHA ONDULADA DE FIBRA DE VIDRO E = 0,6 MM, PARA TELHADO COM INCLINAÇÃO MAIOR QUE 10°, COM ATÉ 2 ÁGUAS, INCLUSO IÇAMENTO. AF_07/2019</v>
          </cell>
          <cell r="C1254" t="str">
            <v>M2</v>
          </cell>
          <cell r="D1254">
            <v>50.4</v>
          </cell>
        </row>
        <row r="1255">
          <cell r="A1255">
            <v>92255</v>
          </cell>
          <cell r="B1255" t="str">
            <v>INSTALAÇÃO DE TESOURA (INTEIRA OU MEIA), EM AÇO, PARA VÃOS MAIORES OU IGUAIS A 3,0 M E MENORES QUE 6,0 M, INCLUSO IÇAMENTO. AF_07/2019</v>
          </cell>
          <cell r="C1255" t="str">
            <v>UN</v>
          </cell>
          <cell r="D1255">
            <v>116.21</v>
          </cell>
        </row>
        <row r="1256">
          <cell r="A1256">
            <v>92256</v>
          </cell>
          <cell r="B1256" t="str">
            <v>INSTALAÇÃO DE TESOURA (INTEIRA OU MEIA), EM AÇO, PARA VÃOS MAIORES OU IGUAIS A 6,0 M E MENORES QUE 8,0 M, INCLUSO IÇAMENTO. AF_07/2019</v>
          </cell>
          <cell r="C1256" t="str">
            <v>UN</v>
          </cell>
          <cell r="D1256">
            <v>138.29</v>
          </cell>
        </row>
        <row r="1257">
          <cell r="A1257">
            <v>92257</v>
          </cell>
          <cell r="B1257" t="str">
            <v>INSTALAÇÃO DE TESOURA (INTEIRA OU MEIA), EM AÇO, PARA VÃOS MAIORES OU IGUAIS A 8,0 M E MENORES QUE 10,0 M, INCLUSO IÇAMENTO. AF_07/2019</v>
          </cell>
          <cell r="C1257" t="str">
            <v>UN</v>
          </cell>
          <cell r="D1257">
            <v>160.22999999999999</v>
          </cell>
        </row>
        <row r="1258">
          <cell r="A1258">
            <v>92258</v>
          </cell>
          <cell r="B1258" t="str">
            <v>INSTALAÇÃO DE TESOURA (INTEIRA OU MEIA), EM AÇO, PARA VÃOS MAIORES OU IGUAIS A 10,0 M E MENORES QUE 12,0 M, INCLUSO IÇAMENTO. AF_07/2019</v>
          </cell>
          <cell r="C1258" t="str">
            <v>UN</v>
          </cell>
          <cell r="D1258">
            <v>195.5</v>
          </cell>
        </row>
        <row r="1259">
          <cell r="A1259">
            <v>92568</v>
          </cell>
          <cell r="B1259" t="str">
            <v>TRAMA DE AÇO COMPOSTA POR RIPAS, CAIBROS E TERÇAS PARA TELHADOS DE ATÉ 2 ÁGUAS PARA TELHA DE ENCAIXE DE CERÂMICA OU DE CONCRETO, INCLUSO TRANSPORTE VERTICAL. AF_07/2019</v>
          </cell>
          <cell r="C1259" t="str">
            <v>M2</v>
          </cell>
          <cell r="D1259">
            <v>92.8</v>
          </cell>
        </row>
        <row r="1260">
          <cell r="A1260">
            <v>92569</v>
          </cell>
          <cell r="B1260" t="str">
            <v>TRAMA DE AÇO COMPOSTA POR RIPAS E CAIBROS PARA TELHADOS DE ATÉ 2 ÁGUAS PARA TELHA DE ENCAIXE DE CERÂMICA OU DE CONCRETO, INCLUSO TRANSPORTE VERTICAL. AF_07/2019</v>
          </cell>
          <cell r="C1260" t="str">
            <v>M2</v>
          </cell>
          <cell r="D1260">
            <v>51.92</v>
          </cell>
        </row>
        <row r="1261">
          <cell r="A1261">
            <v>92570</v>
          </cell>
          <cell r="B1261" t="str">
            <v>TRAMA DE AÇO COMPOSTA POR RIPAS PARA TELHADOS DE ATÉ 2 ÁGUAS PARA TELHA DE ENCAIXE DE CERÂMICA OU DE CONCRETO, INCLUSO TRANSPORTE VERTICAL. AF_07/2019</v>
          </cell>
          <cell r="C1261" t="str">
            <v>M2</v>
          </cell>
          <cell r="D1261">
            <v>32.99</v>
          </cell>
        </row>
        <row r="1262">
          <cell r="A1262">
            <v>92571</v>
          </cell>
          <cell r="B1262" t="str">
            <v>TRAMA DE AÇO COMPOSTA POR RIPAS, CAIBROS E TERÇAS PARA TELHADOS DE MAIS DE 2 ÁGUAS PARA TELHA DE ENCAIXE DE CERÂMICA OU DE CONCRETO, INCLUSO TRANSPORTE VERTICAL. AF_07/2019</v>
          </cell>
          <cell r="C1262" t="str">
            <v>M2</v>
          </cell>
          <cell r="D1262">
            <v>97.35</v>
          </cell>
        </row>
        <row r="1263">
          <cell r="A1263">
            <v>92572</v>
          </cell>
          <cell r="B1263" t="str">
            <v>TRAMA DE AÇO COMPOSTA POR RIPAS E CAIBROS PARA TELHADOS DE MAIS DE 2 ÁGUAS PARA TELHA DE ENCAIXE DE CERÂMICA OU DE CONCRETO, INCLUSO TRANSPORTE VERTICAL. AF_07/2019</v>
          </cell>
          <cell r="C1263" t="str">
            <v>M2</v>
          </cell>
          <cell r="D1263">
            <v>58.71</v>
          </cell>
        </row>
        <row r="1264">
          <cell r="A1264">
            <v>92573</v>
          </cell>
          <cell r="B1264" t="str">
            <v>TRAMA DE AÇO COMPOSTA POR RIPAS PARA TELHADOS DE MAIS DE 2 ÁGUAS PARA TELHA DE ENCAIXE DE CERÂMICA OU DE CONCRETO, INCLUSO TRANSPORTE VERTICAL, INCLUSO TRANSPORTE VERTICAL. AF_07/2019</v>
          </cell>
          <cell r="C1264" t="str">
            <v>M2</v>
          </cell>
          <cell r="D1264">
            <v>34.89</v>
          </cell>
        </row>
        <row r="1265">
          <cell r="A1265">
            <v>92574</v>
          </cell>
          <cell r="B1265" t="str">
            <v>TRAMA DE AÇO COMPOSTA POR RIPAS, CAIBROS E TERÇAS PARA TELHADOS DE ATÉ 2 ÁGUAS PARA TELHA CERÂMICA CAPA-CANAL, INCLUSO TRANSPORTE VERTICAL. AF_07/2019</v>
          </cell>
          <cell r="C1265" t="str">
            <v>M2</v>
          </cell>
          <cell r="D1265">
            <v>94.16</v>
          </cell>
        </row>
        <row r="1266">
          <cell r="A1266">
            <v>92575</v>
          </cell>
          <cell r="B1266" t="str">
            <v>TRAMA DE AÇO COMPOSTA POR RIPAS E CAIBROS PARA TELHADOS DE ATÉ 2 ÁGUAS PARA TELHA CERÂMICA CAPA-CANAL, INCLUSO TRANSPORTE VERTICAL. AF_07/2019</v>
          </cell>
          <cell r="C1266" t="str">
            <v>M2</v>
          </cell>
          <cell r="D1266">
            <v>47.39</v>
          </cell>
        </row>
        <row r="1267">
          <cell r="A1267">
            <v>92576</v>
          </cell>
          <cell r="B1267" t="str">
            <v>TRAMA DE AÇO COMPOSTA POR RIPAS PARA TELHADOS DE ATÉ 2 ÁGUAS PARA TELHA CERÂMICA CAPA-CANAL, INCLUSO TRANSPORTE VERTICAL. AF_07/2019</v>
          </cell>
          <cell r="C1267" t="str">
            <v>M2</v>
          </cell>
          <cell r="D1267">
            <v>25.98</v>
          </cell>
        </row>
        <row r="1268">
          <cell r="A1268">
            <v>92577</v>
          </cell>
          <cell r="B1268" t="str">
            <v>TRAMA DE AÇO COMPOSTA POR RIPAS, CAIBROS E TERÇAS PARA TELHADOS DE MAIS DE 2 ÁGUAS PARA TELHA CERÂMICA CAPA-CANAL, INCLUSO TRANSPORTE VERTICAL. AF_07/2019</v>
          </cell>
          <cell r="C1268" t="str">
            <v>M2</v>
          </cell>
          <cell r="D1268">
            <v>99.06</v>
          </cell>
        </row>
        <row r="1269">
          <cell r="A1269">
            <v>92578</v>
          </cell>
          <cell r="B1269" t="str">
            <v>TRAMA DE AÇO COMPOSTA POR RIPAS E CAIBROS PARA TELHADOS DE MAIS DE 2 ÁGUAS PARA TELHA CERÂMICA CAPA-CANAL, INCLUSO TRANSPORTE VERTICAL. AF_07/2019</v>
          </cell>
          <cell r="C1269" t="str">
            <v>M2</v>
          </cell>
          <cell r="D1269">
            <v>50.11</v>
          </cell>
        </row>
        <row r="1270">
          <cell r="A1270">
            <v>92579</v>
          </cell>
          <cell r="B1270" t="str">
            <v>TRAMA DE AÇO COMPOSTA POR RIPAS PARA TELHADOS DE MAIS DE 2 ÁGUAS PARA TELHA CERÂMICA CAPA-CANAL, INCLUSO TRANSPORTE VERTICAL. AF_07/2019</v>
          </cell>
          <cell r="C1270" t="str">
            <v>M2</v>
          </cell>
          <cell r="D1270">
            <v>27.49</v>
          </cell>
        </row>
        <row r="1271">
          <cell r="A1271">
            <v>92580</v>
          </cell>
          <cell r="B1271" t="str">
            <v>TRAMA DE AÇO COMPOSTA POR TERÇAS PARA TELHADOS DE ATÉ 2 ÁGUAS PARA TELHA ONDULADA DE FIBROCIMENTO, METÁLICA, PLÁSTICA OU TERMOACÚSTICA, INCLUSO TRANSPORTE VERTICAL. AF_07/2019</v>
          </cell>
          <cell r="C1271" t="str">
            <v>M2</v>
          </cell>
          <cell r="D1271">
            <v>34.22</v>
          </cell>
        </row>
        <row r="1272">
          <cell r="A1272">
            <v>92581</v>
          </cell>
          <cell r="B1272" t="str">
            <v>TRAMA DE AÇO COMPOSTA POR TERÇAS PARA TELHADOS DE ATÉ 2 ÁGUAS PARA TELHA ESTRUTURAL DE FIBROCIMENTO, INCLUSO TRANSPORTE VERTICAL. AF_07/2019</v>
          </cell>
          <cell r="C1272" t="str">
            <v>M2</v>
          </cell>
          <cell r="D1272">
            <v>35.909999999999997</v>
          </cell>
        </row>
        <row r="1273">
          <cell r="A1273">
            <v>92582</v>
          </cell>
          <cell r="B1273" t="str">
            <v>FABRICAÇÃO E INSTALAÇÃO DE TESOURA INTEIRA EM AÇO, VÃO DE 3 M, PARA TELHA CERÂMICA OU DE CONCRETO, INCLUSO IÇAMENTO. AF_12/2015</v>
          </cell>
          <cell r="C1273" t="str">
            <v>UN</v>
          </cell>
          <cell r="D1273">
            <v>494.52</v>
          </cell>
        </row>
        <row r="1274">
          <cell r="A1274">
            <v>92584</v>
          </cell>
          <cell r="B1274" t="str">
            <v>FABRICAÇÃO E INSTALAÇÃO DE TESOURA INTEIRA EM AÇO, VÃO DE 4 M, PARA TELHA CERÂMICA OU DE CONCRETO, INCLUSO IÇAMENTO. AF_12/2015</v>
          </cell>
          <cell r="C1274" t="str">
            <v>UN</v>
          </cell>
          <cell r="D1274">
            <v>585.6</v>
          </cell>
        </row>
        <row r="1275">
          <cell r="A1275">
            <v>92586</v>
          </cell>
          <cell r="B1275" t="str">
            <v>FABRICAÇÃO E INSTALAÇÃO DE TESOURA INTEIRA EM AÇO, VÃO DE 5 M, PARA TELHA CERÂMICA OU DE CONCRETO, INCLUSO IÇAMENTO. AF_12/2015</v>
          </cell>
          <cell r="C1275" t="str">
            <v>UN</v>
          </cell>
          <cell r="D1275">
            <v>676.69</v>
          </cell>
        </row>
        <row r="1276">
          <cell r="A1276">
            <v>92588</v>
          </cell>
          <cell r="B1276" t="str">
            <v>FABRICAÇÃO E INSTALAÇÃO DE TESOURA INTEIRA EM AÇO, VÃO DE 6 M, PARA TELHA CERÂMICA OU DE CONCRETO, INCLUSO IÇAMENTO. AF_12/2015</v>
          </cell>
          <cell r="C1276" t="str">
            <v>UN</v>
          </cell>
          <cell r="D1276">
            <v>848.59</v>
          </cell>
        </row>
        <row r="1277">
          <cell r="A1277">
            <v>92590</v>
          </cell>
          <cell r="B1277" t="str">
            <v>FABRICAÇÃO E INSTALAÇÃO DE TESOURA INTEIRA EM AÇO, VÃO DE 7 M, PARA TELHA CERÂMICA OU DE CONCRETO, INCLUSO IÇAMENTO. AF_12/2015</v>
          </cell>
          <cell r="C1277" t="str">
            <v>UN</v>
          </cell>
          <cell r="D1277">
            <v>939.68</v>
          </cell>
        </row>
        <row r="1278">
          <cell r="A1278">
            <v>92592</v>
          </cell>
          <cell r="B1278" t="str">
            <v>FABRICAÇÃO E INSTALAÇÃO DE TESOURA INTEIRA EM AÇO, VÃO DE 8 M, PARA TELHA CERÂMICA OU DE CONCRETO, INCLUSO IÇAMENTO. AF_12/2015</v>
          </cell>
          <cell r="C1278" t="str">
            <v>UN</v>
          </cell>
          <cell r="D1278">
            <v>1052.7</v>
          </cell>
        </row>
        <row r="1279">
          <cell r="A1279">
            <v>92593</v>
          </cell>
          <cell r="B1279" t="str">
            <v>(COMPOSIÇÃO REPRESENTATIVA) FABRICAÇÃO E INSTALAÇÃO DE TESOURA INTEIRA EM AÇO, PARA VÃOS DE 3 A 12 M E PARA QUALQUER TIPO DE TELHA, INCLUSO IÇAMENTO. AF_12/2015</v>
          </cell>
          <cell r="C1279" t="str">
            <v>KG</v>
          </cell>
          <cell r="D1279">
            <v>7.97</v>
          </cell>
        </row>
        <row r="1280">
          <cell r="A1280">
            <v>92594</v>
          </cell>
          <cell r="B1280" t="str">
            <v>FABRICAÇÃO E INSTALAÇÃO DE TESOURA INTEIRA EM AÇO, VÃO DE 9 M, PARA TELHA CERÂMICA OU DE CONCRETO, INCLUSO IÇAMENTO. AF_12/2015</v>
          </cell>
          <cell r="C1280" t="str">
            <v>UN</v>
          </cell>
          <cell r="D1280">
            <v>1225.56</v>
          </cell>
        </row>
        <row r="1281">
          <cell r="A1281">
            <v>92596</v>
          </cell>
          <cell r="B1281" t="str">
            <v>FABRICAÇÃO E INSTALAÇÃO DE TESOURA INTEIRA EM AÇO, VÃO DE 10 M, PARA TELHA CERÂMICA OU DE CONCRETO, INCLUSO IÇAMENTO. AF_12/2015</v>
          </cell>
          <cell r="C1281" t="str">
            <v>UN</v>
          </cell>
          <cell r="D1281">
            <v>1355.82</v>
          </cell>
        </row>
        <row r="1282">
          <cell r="A1282">
            <v>92598</v>
          </cell>
          <cell r="B1282" t="str">
            <v>FABRICAÇÃO E INSTALAÇÃO DE TESOURA INTEIRA EM AÇO, VÃO DE 11 M, PARA TELHA CERÂMICA OU DE CONCRETO, INCLUSO IÇAMENTO. AF_12/2015</v>
          </cell>
          <cell r="C1282" t="str">
            <v>UN</v>
          </cell>
          <cell r="D1282">
            <v>1446.9</v>
          </cell>
        </row>
        <row r="1283">
          <cell r="A1283">
            <v>92600</v>
          </cell>
          <cell r="B1283" t="str">
            <v>FABRICAÇÃO E INSTALAÇÃO DE TESOURA INTEIRA EM AÇO, VÃO DE 12 M, PARA TELHA CERÂMICA OU DE CONCRETO, INCLUSO IÇAMENTO. AF_12/2015</v>
          </cell>
          <cell r="C1283" t="str">
            <v>UN</v>
          </cell>
          <cell r="D1283">
            <v>1561.04</v>
          </cell>
        </row>
        <row r="1284">
          <cell r="A1284">
            <v>92602</v>
          </cell>
          <cell r="B1284" t="str">
            <v>FABRICAÇÃO E INSTALAÇÃO DE TESOURA INTEIRA EM AÇO, VÃO DE 3 M, PARA TELHA ONDULADA DE FIBROCIMENTO, METÁLICA, PLÁSTICA OU TERMOACÚSTICA, INCLUSO IÇAMENTO.. AF_12/2015</v>
          </cell>
          <cell r="C1284" t="str">
            <v>UN</v>
          </cell>
          <cell r="D1284">
            <v>494.52</v>
          </cell>
        </row>
        <row r="1285">
          <cell r="A1285">
            <v>92604</v>
          </cell>
          <cell r="B1285" t="str">
            <v>FABRICAÇÃO E INSTALAÇÃO DE TESOURA INTEIRA EM AÇO, VÃO DE 4 M, PARA TELHA ONDULADA DE FIBROCIMENTO, METÁLICA, PLÁSTICA OU TERMOACÚSTICA, INCLUSO IÇAMENTO. AF_12/2015</v>
          </cell>
          <cell r="C1285" t="str">
            <v>UN</v>
          </cell>
          <cell r="D1285">
            <v>562.54</v>
          </cell>
        </row>
        <row r="1286">
          <cell r="A1286">
            <v>92606</v>
          </cell>
          <cell r="B1286" t="str">
            <v>FABRICAÇÃO E INSTALAÇÃO DE TESOURA INTEIRA EM AÇO, VÃO DE 5 M, PARA TELHA ONDULADA DE FIBROCIMENTO, METÁLICA, PLÁSTICA OU TERMOACÚSTICA, INCLUSO IÇAMENTO. AF_12/2015</v>
          </cell>
          <cell r="C1286" t="str">
            <v>UN</v>
          </cell>
          <cell r="D1286">
            <v>653.63</v>
          </cell>
        </row>
        <row r="1287">
          <cell r="A1287">
            <v>92608</v>
          </cell>
          <cell r="B1287" t="str">
            <v>FABRICAÇÃO E INSTALAÇÃO DE TESOURA INTEIRA EM AÇO, VÃO DE 6 M, PARA TELHA ONDULADA DE FIBROCIMENTO, METÁLICA, PLÁSTICA OU TERMOACÚSTICA, INCLUSO IÇAMENTO. AF_12/2015</v>
          </cell>
          <cell r="C1287" t="str">
            <v>UN</v>
          </cell>
          <cell r="D1287">
            <v>802.47</v>
          </cell>
        </row>
        <row r="1288">
          <cell r="A1288">
            <v>92610</v>
          </cell>
          <cell r="B1288" t="str">
            <v>FABRICAÇÃO E INSTALAÇÃO DE TESOURA INTEIRA EM AÇO, VÃO DE 7 M, PARA TELHA ONDULADA DE FIBROCIMENTO, METÁLICA, PLÁSTICA OU TERMOACÚSTICA, INCLUSO IÇAMENTO. AF_12/2015</v>
          </cell>
          <cell r="C1288" t="str">
            <v>UN</v>
          </cell>
          <cell r="D1288">
            <v>893.56</v>
          </cell>
        </row>
        <row r="1289">
          <cell r="A1289">
            <v>92612</v>
          </cell>
          <cell r="B1289" t="str">
            <v>FABRICAÇÃO E INSTALAÇÃO DE TESOURA INTEIRA EM AÇO, VÃO DE 8 M, PARA TELHA ONDULADA DE FIBROCIMENTO, METÁLICA, PLÁSTICA OU TERMOACÚSTICA, INCLUSO IÇAMENTO, INCLUSO IÇAMENTO. AF_12/2015</v>
          </cell>
          <cell r="C1289" t="str">
            <v>UN</v>
          </cell>
          <cell r="D1289">
            <v>1006.58</v>
          </cell>
        </row>
        <row r="1290">
          <cell r="A1290">
            <v>92614</v>
          </cell>
          <cell r="B1290" t="str">
            <v>FABRICAÇÃO E INSTALAÇÃO DE TESOURA INTEIRA EM AÇO, VÃO DE 9 M, PARA TELHA ONDULADA DE FIBROCIMENTO, METÁLICA, PLÁSTICA OU TERMOACÚSTICA, INCLUSO IÇAMENTO. AF_12/2015</v>
          </cell>
          <cell r="C1290" t="str">
            <v>UN</v>
          </cell>
          <cell r="D1290">
            <v>1133.33</v>
          </cell>
        </row>
        <row r="1291">
          <cell r="A1291">
            <v>92616</v>
          </cell>
          <cell r="B1291" t="str">
            <v>FABRICAÇÃO E INSTALAÇÃO DE TESOURA INTEIRA EM AÇO, VÃO DE 10 M, PARA TELHA ONDULADA DE FIBROCIMENTO, METÁLICA, PLÁSTICA OU TERMOACÚSTICA, INCLUSO IÇAMENTO. AF_12/2015</v>
          </cell>
          <cell r="C1291" t="str">
            <v>UN</v>
          </cell>
          <cell r="D1291">
            <v>1286.6500000000001</v>
          </cell>
        </row>
        <row r="1292">
          <cell r="A1292">
            <v>92618</v>
          </cell>
          <cell r="B1292" t="str">
            <v>FABRICAÇÃO E INSTALAÇÃO DE TESOURA INTEIRA EM AÇO, VÃO DE 11 M, PARA TELHA ONDULADA DE FIBROCIMENTO, METÁLICA, PLÁSTICA OU TERMOACÚSTICA, INCLUSO IÇAMENTO. AF_12/2015</v>
          </cell>
          <cell r="C1292" t="str">
            <v>UN</v>
          </cell>
          <cell r="D1292">
            <v>1377.73</v>
          </cell>
        </row>
        <row r="1293">
          <cell r="A1293">
            <v>92620</v>
          </cell>
          <cell r="B1293" t="str">
            <v>FABRICAÇÃO E INSTALAÇÃO DE TESOURA INTEIRA EM AÇO, VÃO DE 12 M, PARA TELHA ONDULADA DE FIBROCIMENTO, METÁLICA, PLÁSTICA OU TERMOACÚSTICA, INCLUSO IÇAMENTO. AF_12/2015</v>
          </cell>
          <cell r="C1293" t="str">
            <v>UN</v>
          </cell>
          <cell r="D1293">
            <v>1468.8</v>
          </cell>
        </row>
        <row r="1294">
          <cell r="A1294">
            <v>100357</v>
          </cell>
          <cell r="B1294" t="str">
            <v>FABRICAÇÃO E INSTALAÇÃO DE MEIA TESOURA DE MADEIRA NÃO APARELHADA, COM VÃO DE 3 M, PARA TELHA CERÂMICA OU DE CONCRETO, INCLUSO IÇAMENTO. AF_07/2019</v>
          </cell>
          <cell r="C1294" t="str">
            <v>UN</v>
          </cell>
          <cell r="D1294">
            <v>560.66999999999996</v>
          </cell>
        </row>
        <row r="1295">
          <cell r="A1295">
            <v>100358</v>
          </cell>
          <cell r="B1295" t="str">
            <v>FABRICAÇÃO E INSTALAÇÃO DE MEIA TESOURA DE MADEIRA NÃO APARELHADA, COM VÃO DE 4 M, PARA TELHA CERÂMICA OU DE CONCRETO, INCLUSO IÇAMENTO. AF_07/2019</v>
          </cell>
          <cell r="C1295" t="str">
            <v>UN</v>
          </cell>
          <cell r="D1295">
            <v>767.74</v>
          </cell>
        </row>
        <row r="1296">
          <cell r="A1296">
            <v>100359</v>
          </cell>
          <cell r="B1296" t="str">
            <v>FABRICAÇÃO E INSTALAÇÃO DE MEIA TESOURA DE MADEIRA NÃO APARELHADA, COM VÃO DE 5 M, PARA TELHA CERÂMICA OU DE CONCRETO, INCLUSO IÇAMENTO. AF_07/2019</v>
          </cell>
          <cell r="C1296" t="str">
            <v>UN</v>
          </cell>
          <cell r="D1296">
            <v>799.85</v>
          </cell>
        </row>
        <row r="1297">
          <cell r="A1297">
            <v>100360</v>
          </cell>
          <cell r="B1297" t="str">
            <v>FABRICAÇÃO E INSTALAÇÃO DE MEIA TESOURA DE MADEIRA NÃO APARELHADA, COM VÃO DE 6 M, PARA TELHA CERÂMICA OU DE CONCRETO, INCLUSO IÇAMENTO. AF_07/2019</v>
          </cell>
          <cell r="C1297" t="str">
            <v>UN</v>
          </cell>
          <cell r="D1297">
            <v>882.96</v>
          </cell>
        </row>
        <row r="1298">
          <cell r="A1298">
            <v>100361</v>
          </cell>
          <cell r="B1298" t="str">
            <v>FABRICAÇÃO E INSTALAÇÃO DE MEIA TESOURA DE MADEIRA NÃO APARELHADA, COM VÃO DE 7 M, PARA TELHA CERÂMICA OU DE CONCRETO, INCLUSO IÇAMENTO. AF_07/2019</v>
          </cell>
          <cell r="C1298" t="str">
            <v>UN</v>
          </cell>
          <cell r="D1298">
            <v>1103.1199999999999</v>
          </cell>
        </row>
        <row r="1299">
          <cell r="A1299">
            <v>100362</v>
          </cell>
          <cell r="B1299" t="str">
            <v>FABRICAÇÃO E INSTALAÇÃO DE MEIA TESOURA DE MADEIRA NÃO APARELHADA, COM VÃO DE 8 M, PARA TELHA CERÂMICA OU DE CONCRETO, INCLUSO IÇAMENTO. AF_07/2019</v>
          </cell>
          <cell r="C1299" t="str">
            <v>UN</v>
          </cell>
          <cell r="D1299">
            <v>1490.16</v>
          </cell>
        </row>
        <row r="1300">
          <cell r="A1300">
            <v>100363</v>
          </cell>
          <cell r="B1300" t="str">
            <v>FABRICAÇÃO E INSTALAÇÃO DE MEIA TESOURA DE MADEIRA NÃO APARELHADA, COM VÃO DE 9 M, PARA TELHA CERÂMICA OU DE CONCRETO, INCLUSO IÇAMENTO. AF_07/2019</v>
          </cell>
          <cell r="C1300" t="str">
            <v>UN</v>
          </cell>
          <cell r="D1300">
            <v>1530.71</v>
          </cell>
        </row>
        <row r="1301">
          <cell r="A1301">
            <v>100364</v>
          </cell>
          <cell r="B1301" t="str">
            <v>FABRICAÇÃO E INSTALAÇÃO DE MEIA TESOURA DE MADEIRA NÃO APARELHADA, COM VÃO DE 10 M, PARA TELHA CERÂMICA OU DE CONCRETO, INCLUSO IÇAMENTO. AF_07/2019</v>
          </cell>
          <cell r="C1301" t="str">
            <v>UN</v>
          </cell>
          <cell r="D1301">
            <v>1656.15</v>
          </cell>
        </row>
        <row r="1302">
          <cell r="A1302">
            <v>100365</v>
          </cell>
          <cell r="B1302" t="str">
            <v>FABRICAÇÃO E INSTALAÇÃO DE MEIA TESOURA DE MADEIRA NÃO APARELHADA, COM VÃO DE 11 M, PARA TELHA CERÂMICA OU DE CONCRETO, INCLUSO IÇAMENTO. AF_07/2019</v>
          </cell>
          <cell r="C1302" t="str">
            <v>UN</v>
          </cell>
          <cell r="D1302">
            <v>1901.09</v>
          </cell>
        </row>
        <row r="1303">
          <cell r="A1303">
            <v>100366</v>
          </cell>
          <cell r="B1303" t="str">
            <v>FABRICAÇÃO E INSTALAÇÃO DE MEIA TESOURA DE MADEIRA NÃO APARELHADA, COM VÃO DE 12 M, PARA TELHA CERÂMICA OU DE CONCRETO, INCLUSO IÇAMENTO. AF_07/2019</v>
          </cell>
          <cell r="C1303" t="str">
            <v>UN</v>
          </cell>
          <cell r="D1303">
            <v>2005.57</v>
          </cell>
        </row>
        <row r="1304">
          <cell r="A1304">
            <v>100367</v>
          </cell>
          <cell r="B1304" t="str">
            <v>FABRICAÇÃO E INSTALAÇÃO DE MEIA TESOURA DE MADEIRA NÃO APARELHADA, COM VÃO DE 3 M, PARA TELHA ONDULADA DE FIBROCIMENTO, ALUMÍNIO, PLÁSTICA OU TERMOACÚSTICA, INCLUSO IÇAMENTO. AF_07/2019</v>
          </cell>
          <cell r="C1304" t="str">
            <v>UN</v>
          </cell>
          <cell r="D1304">
            <v>548.85</v>
          </cell>
        </row>
        <row r="1305">
          <cell r="A1305">
            <v>100368</v>
          </cell>
          <cell r="B1305" t="str">
            <v>FABRICAÇÃO E INSTALAÇÃO DE MEIA TESOURA DE MADEIRA NÃO APARELHADA, COM VÃO DE 4 M, PARA TELHA ONDULADA DE FIBROCIMENTO, ALUMÍNIO, PLÁSTICA OU TERMOACÚSTICA, INCLUSO IÇAMENTO. AF_07/2019</v>
          </cell>
          <cell r="C1305" t="str">
            <v>UN</v>
          </cell>
          <cell r="D1305">
            <v>753.16</v>
          </cell>
        </row>
        <row r="1306">
          <cell r="A1306">
            <v>100369</v>
          </cell>
          <cell r="B1306" t="str">
            <v>FABRICAÇÃO E INSTALAÇÃO DE MEIA TESOURA DE MADEIRA NÃO APARELHADA, COM VÃO DE 5 M, PARA TELHA ONDULADA DE FIBROCIMENTO, ALUMÍNIO, PLÁSTICA OU TERMOACÚSTICA, INCLUSO IÇAMENTO. AF_07/2019</v>
          </cell>
          <cell r="C1306" t="str">
            <v>UN</v>
          </cell>
          <cell r="D1306">
            <v>785.28</v>
          </cell>
        </row>
        <row r="1307">
          <cell r="A1307">
            <v>100370</v>
          </cell>
          <cell r="B1307" t="str">
            <v>FABRICAÇÃO E INSTALAÇÃO DE MEIA TESOURA DE MADEIRA NÃO APARELHADA, COM VÃO DE 6 M, PARA TELHA ONDULADA DE FIBROCIMENTO, ALUMÍNIO, PLÁSTICA OU TERMOACÚSTICA, INCLUSO IÇAMENTO. AF_07/2019</v>
          </cell>
          <cell r="C1307" t="str">
            <v>UN</v>
          </cell>
          <cell r="D1307">
            <v>913.56</v>
          </cell>
        </row>
        <row r="1308">
          <cell r="A1308">
            <v>100371</v>
          </cell>
          <cell r="B1308" t="str">
            <v>FABRICAÇÃO E INSTALAÇÃO DE MEIA TESOURA DE MADEIRA NÃO APARELHADA, COM VÃO DE 7 M, PARA TELHA ONDULADA DE FIBROCIMENTO, ALUMÍNIO, PLÁSTICA OU TERMOACÚSTICA, INCLUSO IÇAMENTO. AF_07/2019</v>
          </cell>
          <cell r="C1308" t="str">
            <v>UN</v>
          </cell>
          <cell r="D1308">
            <v>1064.26</v>
          </cell>
        </row>
        <row r="1309">
          <cell r="A1309">
            <v>100372</v>
          </cell>
          <cell r="B1309" t="str">
            <v>FABRICAÇÃO E INSTALAÇÃO DE MEIA TESOURA DE MADEIRA NÃO APARELHADA, COM VÃO DE 8 M, PARA TELHA ONDULADA DE FIBROCIMENTO, ALUMÍNIO, PLÁSTICA OU TERMOACÚSTICA, INCLUSO IÇAMENTO. AF_07/2019</v>
          </cell>
          <cell r="C1309" t="str">
            <v>UN</v>
          </cell>
          <cell r="D1309">
            <v>1423.56</v>
          </cell>
        </row>
        <row r="1310">
          <cell r="A1310">
            <v>100373</v>
          </cell>
          <cell r="B1310" t="str">
            <v>FABRICAÇÃO E INSTALAÇÃO DE MEIA TESOURA DE MADEIRA NÃO APARELHADA, COM VÃO DE 9 M, PARA TELHA ONDULADA DE FIBROCIMENTO, ALUMÍNIO, PLÁSTICA OU TERMOACÚSTICA, INCLUSO IÇAMENTO. AF_07/2019</v>
          </cell>
          <cell r="C1310" t="str">
            <v>UN</v>
          </cell>
          <cell r="D1310">
            <v>1462.35</v>
          </cell>
        </row>
        <row r="1311">
          <cell r="A1311">
            <v>100374</v>
          </cell>
          <cell r="B1311" t="str">
            <v>FABRICAÇÃO E INSTALAÇÃO DE MEIA TESOURA DE MADEIRA NÃO APARELHADA, COM VÃO DE 10 M, PARA TELHA ONDULADA DE FIBROCIMENTO, ALUMÍNIO, PLÁSTICA OU TERMOACÚSTICA, INCLUSO IÇAMENTO. AF_07/2019</v>
          </cell>
          <cell r="C1311" t="str">
            <v>UN</v>
          </cell>
          <cell r="D1311">
            <v>1565</v>
          </cell>
        </row>
        <row r="1312">
          <cell r="A1312">
            <v>100375</v>
          </cell>
          <cell r="B1312" t="str">
            <v>FABRICAÇÃO E INSTALAÇÃO DE MEIA TESOURA DE MADEIRA NÃO APARELHADA, COM VÃO DE 11 M, PARA TELHA ONDULADA DE FIBROCIMENTO, ALUMÍNIO, PLÁSTICA OU TERMOACÚSTICA, INCLUSO IÇAMENTO. AF_07/2019</v>
          </cell>
          <cell r="C1312" t="str">
            <v>UN</v>
          </cell>
          <cell r="D1312">
            <v>1766.55</v>
          </cell>
        </row>
        <row r="1313">
          <cell r="A1313">
            <v>100376</v>
          </cell>
          <cell r="B1313" t="str">
            <v>FABRICAÇÃO E INSTALAÇÃO DE MEIA TESOURA DE MADEIRA NÃO APARELHADA, COM VÃO DE 12 M, PARA TELHA ONDULADA DE FIBROCIMENTO, ALUMÍNIO, PLÁSTICA OU TERMOACÚSTICA, INCLUSO IÇAMENTO. AF_07/2019</v>
          </cell>
          <cell r="C1313" t="str">
            <v>UN</v>
          </cell>
          <cell r="D1313">
            <v>1739.51</v>
          </cell>
        </row>
        <row r="1314">
          <cell r="A1314">
            <v>100377</v>
          </cell>
          <cell r="B1314" t="str">
            <v>FABRICAÇÃO E INSTALAÇÃO DE TESOURA (INTEIRA OU MEIA) EM AÇO, VÃOS MAIORES OU IGUAIS A 3,0 M E MENORES OU IGUAL A 6,0 M, INCLUSO IÇAMENTO. AF_07/2019</v>
          </cell>
          <cell r="C1314" t="str">
            <v>KG</v>
          </cell>
          <cell r="D1314">
            <v>8.36</v>
          </cell>
        </row>
        <row r="1315">
          <cell r="A1315">
            <v>100378</v>
          </cell>
          <cell r="B1315" t="str">
            <v>FABRICAÇÃO E INSTALAÇÃO DE TESOURA (INTEIRA OU MEIA) EM AÇO, VÃOS MAIORES QUE 6,0 M E MENORES QUE 12,0 M, INCLUSO IÇAMENTO. AF_07/2019</v>
          </cell>
          <cell r="C1315" t="str">
            <v>KG</v>
          </cell>
          <cell r="D1315">
            <v>7.77</v>
          </cell>
        </row>
        <row r="1316">
          <cell r="A1316">
            <v>100382</v>
          </cell>
          <cell r="B1316" t="str">
            <v>FABRICAÇÃO E INSTALAÇÃO DE PONTALETES DE MADEIRA NÃO APARELHADA PARA TELHADOS COM ATÉ 2 ÁGUAS E COM TELHA ONDULADA DE FIBROCIMENTO, ALUMÍNIO OU PLÁSTICA EM EDIFÍCIO RESIDENCIAL TÉRREO, INCLUSO TRANSPORTE VERTICAL. AF_07/2019</v>
          </cell>
          <cell r="C1316" t="str">
            <v>M2</v>
          </cell>
          <cell r="D1316">
            <v>11.52</v>
          </cell>
        </row>
        <row r="1317">
          <cell r="A1317">
            <v>94444</v>
          </cell>
          <cell r="B1317" t="str">
            <v>TELHAMENTO COM TELHA DE ENCAIXE, TIPO FRANCESA DE VIDRO, COM ATÉ 2 ÁGUAS, INCLUSO TRANSPORTE VERTICAL. AF_07/2019</v>
          </cell>
          <cell r="C1317" t="str">
            <v>M2</v>
          </cell>
          <cell r="D1317">
            <v>887.47</v>
          </cell>
        </row>
        <row r="1318">
          <cell r="A1318" t="str">
            <v>73881/1</v>
          </cell>
          <cell r="B1318" t="str">
            <v>EXECUCAO DE DRENO COM MANTA GEOTEXTIL 200 G/M2</v>
          </cell>
          <cell r="C1318" t="str">
            <v>M2</v>
          </cell>
          <cell r="D1318">
            <v>7.82</v>
          </cell>
        </row>
        <row r="1319">
          <cell r="A1319" t="str">
            <v>73883/2</v>
          </cell>
          <cell r="B1319" t="str">
            <v>EXECUCAO DE DRENO FRANCES COM BRITA NUM 2</v>
          </cell>
          <cell r="C1319" t="str">
            <v>M3</v>
          </cell>
          <cell r="D1319">
            <v>118.68</v>
          </cell>
        </row>
        <row r="1320">
          <cell r="A1320">
            <v>83670</v>
          </cell>
          <cell r="B1320" t="str">
            <v>TUBO PVC DN 75 MM PARA DRENAGEM - FORNECIMENTO E INSTALACAO</v>
          </cell>
          <cell r="C1320" t="str">
            <v>M</v>
          </cell>
          <cell r="D1320">
            <v>42.39</v>
          </cell>
        </row>
        <row r="1321">
          <cell r="A1321">
            <v>83671</v>
          </cell>
          <cell r="B1321" t="str">
            <v>TUBO PVC DN 100 MM PARA DRENAGEM - FORNECIMENTO E INSTALACAO</v>
          </cell>
          <cell r="C1321" t="str">
            <v>M</v>
          </cell>
          <cell r="D1321">
            <v>45.63</v>
          </cell>
        </row>
        <row r="1322">
          <cell r="A1322">
            <v>92743</v>
          </cell>
          <cell r="B1322" t="str">
            <v>MURO DE GABIÃO, ENCHIMENTO COM PEDRA DE MÃO TIPO RACHÃO, DE GRAVIDADE, COM GAIOLAS DE COMPRIMENTO IGUAL A 2 M, PARA MUROS COM ALTURA MENOR OU IGUAL A 4 M  FORNECIMENTO E EXECUÇÃO. AF_12/2015</v>
          </cell>
          <cell r="C1322" t="str">
            <v>M3</v>
          </cell>
          <cell r="D1322">
            <v>482.66</v>
          </cell>
        </row>
        <row r="1323">
          <cell r="A1323">
            <v>92744</v>
          </cell>
          <cell r="B1323" t="str">
            <v>MURO DE GABIÃO, ENCHIMENTO COM PEDRA DE MÃO TIPO RACHÃO, DE GRAVIDADE, COM GAIOLAS DE COMPRIMENTO IGUAL A 5 M, PARA MUROS COM ALTURA MENOR OU IGUAL A 4 M  FORNECIMENTO E EXECUÇÃO. AF_12/2015</v>
          </cell>
          <cell r="C1323" t="str">
            <v>M3</v>
          </cell>
          <cell r="D1323">
            <v>478.44</v>
          </cell>
        </row>
        <row r="1324">
          <cell r="A1324">
            <v>92745</v>
          </cell>
          <cell r="B1324" t="str">
            <v>MURO DE GABIÃO, ENCHIMENTO COM PEDRA DE MÃO TIPO RACHÃO, DE GRAVIDADE, COM GAIOLAS DE COMPRIMENTO IGUAL A 2 M, PARA MUROS COM ALTURA MAIOR QUE 4 M E MENOR OU IGUAL A 6 M  FORNECIMENTO E EXECUÇÃO. AF_12/2015</v>
          </cell>
          <cell r="C1324" t="str">
            <v>M3</v>
          </cell>
          <cell r="D1324">
            <v>599.89</v>
          </cell>
        </row>
        <row r="1325">
          <cell r="A1325">
            <v>92746</v>
          </cell>
          <cell r="B1325" t="str">
            <v>MURO DE GABIÃO, ENCHIMENTO COM PEDRA DE MÃO TIPO RACHÃO, DE GRAVIDADE, COM GAIOLAS DE COMPRIMENTO IGUAL A 5 M, PARA MUROS COM ALTURA MAIOR QUE 4 M E MENOR OU IGUAL A 6 M   FORNECIMENTO E EXECUÇÃO. AF_12/2015</v>
          </cell>
          <cell r="C1325" t="str">
            <v>M3</v>
          </cell>
          <cell r="D1325">
            <v>563.48</v>
          </cell>
        </row>
        <row r="1326">
          <cell r="A1326">
            <v>92747</v>
          </cell>
          <cell r="B1326" t="str">
            <v>MURO DE GABIÃO, ENCHIMENTO COM PEDRA DE MÃO TIPO RACHÃO, DE GRAVIDADE, COM GAIOLAS DE COMPRIMENTO IGUAL A 2 M, PARA MUROS COM ALTURA MAIOR QUE 6 M E MENOR OU IGUAL A 10 M   FORNECIMENTO E EXECUÇÃO. AF_12/2015</v>
          </cell>
          <cell r="C1326" t="str">
            <v>M3</v>
          </cell>
          <cell r="D1326">
            <v>666.54</v>
          </cell>
        </row>
        <row r="1327">
          <cell r="A1327">
            <v>92748</v>
          </cell>
          <cell r="B1327" t="str">
            <v>MURO DE GABIÃO, ENCHIMENTO COM PEDRA DE MÃO TIPO RACHÃO, DE GRAVIDADE, COM GAIOLAS DE COMPRIMENTO IGUAL A 5 M, PARA MUROS COM ALTURA MAIOR QUE 6 M E MENOR OU IGUAL A 10 M FORNECIMENTO E EXECUÇÃO. AF_12/2015</v>
          </cell>
          <cell r="C1327" t="str">
            <v>M3</v>
          </cell>
          <cell r="D1327">
            <v>612.01</v>
          </cell>
        </row>
        <row r="1328">
          <cell r="A1328">
            <v>92749</v>
          </cell>
          <cell r="B1328" t="str">
            <v>MURO DE GABIÃO, ENCHIMENTO COM PEDRA DE MÃO TIPO RACHÃO, COM SOLO REFORÇADO, PARA MUROS COM ALTURA MENOR OU IGUAL A 4 M   FORNECIMENTO E EXECUÇÃO. AF_12/2015</v>
          </cell>
          <cell r="C1328" t="str">
            <v>M3</v>
          </cell>
          <cell r="D1328">
            <v>701.71</v>
          </cell>
        </row>
        <row r="1329">
          <cell r="A1329">
            <v>92750</v>
          </cell>
          <cell r="B1329" t="str">
            <v>MURO DE GABIÃO, ENCHIMENTO COM PEDRA DE MÃO TIPO RACHÃO, COM SOLO REFORÇADO, PARA MUROS COM ALTURA MAIOR QUE 4 M E MENOR OU IGUAL A 12 M   FORNECIMENTO E EXECUÇÃO. AF_12/2015</v>
          </cell>
          <cell r="C1329" t="str">
            <v>M3</v>
          </cell>
          <cell r="D1329">
            <v>1217.04</v>
          </cell>
        </row>
        <row r="1330">
          <cell r="A1330">
            <v>92751</v>
          </cell>
          <cell r="B1330" t="str">
            <v>MURO DE GABIÃO, ENCHIMENTO COM PEDRA DE MÃO TIPO RACHÃO, COM SOLO REFORÇADO, PARA MUROS COM ALTURA MAIOR QUE 12 M E MENOR OU IGUAL A 20 M    FORNECIMENTO E EXECUÇÃO. AF_12/2015</v>
          </cell>
          <cell r="C1330" t="str">
            <v>M3</v>
          </cell>
          <cell r="D1330">
            <v>1516.9</v>
          </cell>
        </row>
        <row r="1331">
          <cell r="A1331">
            <v>92752</v>
          </cell>
          <cell r="B1331" t="str">
            <v>MURO DE GABIÃO, ENCHIMENTO COM PEDRA DE MÃO TIPO RACHÃO, COM SOLO REFORÇADO, PARA MUROS COM ALTURA MAIOR QUE 20 M E MENOR OU IGUAL A 28 M   FORNECIMENTO E EXECUÇÃO. AF_12/2015</v>
          </cell>
          <cell r="C1331" t="str">
            <v>M3</v>
          </cell>
          <cell r="D1331">
            <v>1815.8</v>
          </cell>
        </row>
        <row r="1332">
          <cell r="A1332">
            <v>92753</v>
          </cell>
          <cell r="B1332" t="str">
            <v>MURO DE GABIÃO, ENCHIMENTO COM RESÍDUO DE CONSTRUÇÃO E DEMOLIÇÃO, DE GRAVIDADE, COM GAIOLA TRAPEZOIDAL DE COMPRIMENTO IGUAL A 2 M, PARA MUROS COM ALTURA MENOR OU IGUAL A 2 M   FORNECIMENTO E EXECUÇÃO. AF_12/2015</v>
          </cell>
          <cell r="C1332" t="str">
            <v>M3</v>
          </cell>
          <cell r="D1332">
            <v>457.79</v>
          </cell>
        </row>
        <row r="1333">
          <cell r="A1333">
            <v>92754</v>
          </cell>
          <cell r="B1333" t="str">
            <v>MURO DE GABIÃO, ENCHIMENTO COM RESÍDUO DE CONSTRUÇÃO E DEMOLIÇÃO, DE GRAVIDADE, COM GAIOLA TRAPEZOIDAL DE COMPRIMENTO IGUAL A 2 M, PARA MUROS COM ALTURA MAIOR QUE 2 M E MENOR OU IGUAL A 4 M    FORNECIMENTO E EXECUÇÃO. AF_12/2015</v>
          </cell>
          <cell r="C1333" t="str">
            <v>M3</v>
          </cell>
          <cell r="D1333">
            <v>419</v>
          </cell>
        </row>
        <row r="1334">
          <cell r="A1334">
            <v>92755</v>
          </cell>
          <cell r="B1334" t="str">
            <v>PROTEÇÃO SUPERFICIAL DE CANAL EM GABIÃO TIPO COLCHÃO, ALTURA DE 17 CENTÍMETROS, ENCHIMENTO COM PEDRA DE MÃO TIPO RACHÃO - FORNECIMENTO E EXECUÇÃO. AF_12/2015</v>
          </cell>
          <cell r="C1334" t="str">
            <v>M2</v>
          </cell>
          <cell r="D1334">
            <v>179.04</v>
          </cell>
        </row>
        <row r="1335">
          <cell r="A1335">
            <v>92756</v>
          </cell>
          <cell r="B1335" t="str">
            <v>PROTEÇÃO SUPERFICIAL DE CANAL EM GABIÃO TIPO COLCHÃO, ALTURA DE 23 CENTÍMETROS, ENCHIMENTO COM PEDRA DE MÃO TIPO RACHÃO - FORNECIMENTO E EXECUÇÃO. AF_12/2015</v>
          </cell>
          <cell r="C1335" t="str">
            <v>M2</v>
          </cell>
          <cell r="D1335">
            <v>202.47</v>
          </cell>
        </row>
        <row r="1336">
          <cell r="A1336">
            <v>92757</v>
          </cell>
          <cell r="B1336" t="str">
            <v>PROTEÇÃO SUPERFICIAL DE CANAL EM GABIÃO TIPO COLCHÃO, ALTURA DE 30 CENTÍMETROS, ENCHIMENTO COM PEDRA DE MÃO TIPO RACHÃO - FORNECIMENTO E EXECUÇÃO. AF_12/2015</v>
          </cell>
          <cell r="C1336" t="str">
            <v>M2</v>
          </cell>
          <cell r="D1336">
            <v>230.98</v>
          </cell>
        </row>
        <row r="1337">
          <cell r="A1337">
            <v>92758</v>
          </cell>
          <cell r="B1337" t="str">
            <v>PROTEÇÃO SUPERFICIAL DE CANAL EM GABIÃO TIPO SACO, DIÂMETRO DE 65 CENTÍMETROS, ENCHIMENTO MANUAL COM PEDRA DE MÃO TIPO RACHÃO - FORNECIMENTO E EXECUÇÃO. AF_12/2015</v>
          </cell>
          <cell r="C1337" t="str">
            <v>M3</v>
          </cell>
          <cell r="D1337">
            <v>568.9</v>
          </cell>
        </row>
        <row r="1338">
          <cell r="A1338">
            <v>91069</v>
          </cell>
          <cell r="B1338" t="str">
            <v>EXECUÇÃO DE REVESTIMENTO DE CONCRETO PROJETADO COM ESPESSURA DE 7 CM, ARMADO COM TELA, INCLINAÇÃO MENOR QUE 90°, APLICAÇÃO CONTÍNUA, UTILIZANDO EQUIPAMENTO DE PROJEÇÃO COM 6 M³/H DE CAPACIDADE. AF_01/2016</v>
          </cell>
          <cell r="C1338" t="str">
            <v>M2</v>
          </cell>
          <cell r="D1338">
            <v>85.27</v>
          </cell>
        </row>
        <row r="1339">
          <cell r="A1339">
            <v>91070</v>
          </cell>
          <cell r="B1339" t="str">
            <v>EXECUÇÃO DE REVESTIMENTO DE CONCRETO PROJETADO COM ESPESSURA DE 10 CM, ARMADO COM TELA, INCLINAÇÃO MENOR QUE 90°, APLICAÇÃO CONTÍNUA, UTILIZANDO EQUIPAMENTO DE PROJEÇÃO COM 6 M³/H DE CAPACIDADE. AF_01/2016</v>
          </cell>
          <cell r="C1339" t="str">
            <v>M2</v>
          </cell>
          <cell r="D1339">
            <v>94.52</v>
          </cell>
        </row>
        <row r="1340">
          <cell r="A1340">
            <v>91071</v>
          </cell>
          <cell r="B1340" t="str">
            <v>EXECUÇÃO DE REVESTIMENTO DE CONCRETO PROJETADO COM ESPESSURA DE 7 CM, ARMADO COM TELA, INCLINAÇÃO DE 90°, APLICAÇÃO CONTÍNUA, UTILIZANDO EQUIPAMENTO DE PROJEÇÃO COM 6 M³/H DE CAPACIDADE. AF_01/2016</v>
          </cell>
          <cell r="C1340" t="str">
            <v>M2</v>
          </cell>
          <cell r="D1340">
            <v>111.51</v>
          </cell>
        </row>
        <row r="1341">
          <cell r="A1341">
            <v>91072</v>
          </cell>
          <cell r="B1341" t="str">
            <v>EXECUÇÃO DE REVESTIMENTO DE CONCRETO PROJETADO COM ESPESSURA DE 10 CM, ARMADO COM TELA, INCLINAÇÃO DE 90°, APLICAÇÃO CONTÍNUA, UTILIZANDO EQUIPAMENTO DE PROJEÇÃO COM 6 M³/H DE CAPACIDADE. AF_01/2016</v>
          </cell>
          <cell r="C1341" t="str">
            <v>M2</v>
          </cell>
          <cell r="D1341">
            <v>120.78</v>
          </cell>
        </row>
        <row r="1342">
          <cell r="A1342">
            <v>91073</v>
          </cell>
          <cell r="B1342" t="str">
            <v>EXECUÇÃO DE REVESTIMENTO DE CONCRETO PROJETADO COM ESPESSURA DE 7 CM, ARMADO COM TELA, INCLINAÇÃO MENOR QUE 90°, APLICAÇÃO CONTÍNUA, UTILIZANDO EQUIPAMENTO DE PROJEÇÃO COM 3 M³/H DE CAPACIDADE. AF_01/2016</v>
          </cell>
          <cell r="C1342" t="str">
            <v>M2</v>
          </cell>
          <cell r="D1342">
            <v>94.01</v>
          </cell>
        </row>
        <row r="1343">
          <cell r="A1343">
            <v>91074</v>
          </cell>
          <cell r="B1343" t="str">
            <v>EXECUÇÃO DE REVESTIMENTO DE CONCRETO PROJETADO COM ESPESSURA DE 10 CM, ARMADO COM TELA, INCLINAÇÃO MENOR QUE 90°, APLICAÇÃO CONTÍNUA, UTILIZANDO EQUIPAMENTO DE PROJEÇÃO COM 3 M³/H DE CAPACIDADE. AF_01/2016</v>
          </cell>
          <cell r="C1343" t="str">
            <v>M2</v>
          </cell>
          <cell r="D1343">
            <v>104.2</v>
          </cell>
        </row>
        <row r="1344">
          <cell r="A1344">
            <v>91075</v>
          </cell>
          <cell r="B1344" t="str">
            <v>EXECUÇÃO DE REVESTIMENTO DE CONCRETO PROJETADO COM ESPESSURA DE 7 CM, ARMADO COM TELA, INCLINAÇÃO DE 90°, APLICAÇÃO CONTÍNUA, UTILIZANDO EQUIPAMENTO DE PROJEÇÃO COM 3 M³/H DE CAPACIDADE. AF_01/2016</v>
          </cell>
          <cell r="C1344" t="str">
            <v>M2</v>
          </cell>
          <cell r="D1344">
            <v>121.7</v>
          </cell>
        </row>
        <row r="1345">
          <cell r="A1345">
            <v>91076</v>
          </cell>
          <cell r="B1345" t="str">
            <v>EXECUÇÃO DE REVESTIMENTO DE CONCRETO PROJETADO COM ESPESSURA DE 10 CM, ARMADO COM TELA, INCLINAÇÃO DE 90°, APLICAÇÃO CONTÍNUA, UTILIZANDO EQUIPAMENTO DE PROJEÇÃO COM 3 M³/H DE CAPACIDADE. AF_01/2016</v>
          </cell>
          <cell r="C1345" t="str">
            <v>M2</v>
          </cell>
          <cell r="D1345">
            <v>131.9</v>
          </cell>
        </row>
        <row r="1346">
          <cell r="A1346">
            <v>91077</v>
          </cell>
          <cell r="B1346" t="str">
            <v>EXECUÇÃO DE REVESTIMENTO DE CONCRETO PROJETADO COM ESPESSURA DE 7 CM, ARMADO COM FIBRAS DE AÇO, INCLINAÇÃO MENOR QUE 90°, APLICAÇÃO CONTÍNUA, UTILIZANDO EQUIPAMENTO DE PROJEÇÃO COM 6 M³/H DE CAPACIDADE. AF_01/2016</v>
          </cell>
          <cell r="C1346" t="str">
            <v>M2</v>
          </cell>
          <cell r="D1346">
            <v>95.21</v>
          </cell>
        </row>
        <row r="1347">
          <cell r="A1347">
            <v>91078</v>
          </cell>
          <cell r="B1347" t="str">
            <v>EXECUÇÃO DE REVESTIMENTO DE CONCRETO PROJETADO COM ESPESSURA DE 10 CM, ARMADO COM FIBRAS DE AÇO, INCLINAÇÃO MENOR QUE 90°, APLICAÇÃO CONTÍNUA, UTILIZANDO EQUIPAMENTO DE PROJEÇÃO COM 6 M³/H DE CAPACIDADE. AF_01/2016</v>
          </cell>
          <cell r="C1347" t="str">
            <v>M2</v>
          </cell>
          <cell r="D1347">
            <v>112.13</v>
          </cell>
        </row>
        <row r="1348">
          <cell r="A1348">
            <v>91079</v>
          </cell>
          <cell r="B1348" t="str">
            <v>EXECUÇÃO DE REVESTIMENTO DE CONCRETO PROJETADO COM ESPESSURA DE 7 CM, ARMADO COM FIBRAS DE AÇO, INCLINAÇÃO DE 90°, APLICAÇÃO CONTÍNUA, UTILIZANDO EQUIPAMENTO DE PROJEÇÃO COM 6 M³/H DE CAPACIDADE. AF_01/2016</v>
          </cell>
          <cell r="C1348" t="str">
            <v>M2</v>
          </cell>
          <cell r="D1348">
            <v>99.13</v>
          </cell>
        </row>
        <row r="1349">
          <cell r="A1349">
            <v>91080</v>
          </cell>
          <cell r="B1349" t="str">
            <v>EXECUÇÃO DE REVESTIMENTO DE CONCRETO PROJETADO COM ESPESSURA DE 10 CM, ARMADO COM FIBRAS DE AÇO, INCLINAÇÃO DE 90°, APLICAÇÃO CONTÍNUA, UTILIZANDO EQUIPAMENTO DE PROJEÇÃO COM 6 M³/H DE CAPACIDADE. AF_01/2016</v>
          </cell>
          <cell r="C1349" t="str">
            <v>M2</v>
          </cell>
          <cell r="D1349">
            <v>115.92</v>
          </cell>
        </row>
        <row r="1350">
          <cell r="A1350">
            <v>91081</v>
          </cell>
          <cell r="B1350" t="str">
            <v>EXECUÇÃO DE REVESTIMENTO DE CONCRETO PROJETADO COM ESPESSURA DE 7 CM, ARMADO COM FIBRAS DE AÇO, INCLINAÇÃO MENOR QUE 90°, APLICAÇÃO CONTÍNUA, UTILIZANDO EQUIPAMENTO DE PROJEÇÃO COM 3 M³/H DE CAPACIDADE. AF_01/2016</v>
          </cell>
          <cell r="C1350" t="str">
            <v>M2</v>
          </cell>
          <cell r="D1350">
            <v>105.1</v>
          </cell>
        </row>
        <row r="1351">
          <cell r="A1351">
            <v>91082</v>
          </cell>
          <cell r="B1351" t="str">
            <v>EXECUÇÃO DE REVESTIMENTO DE CONCRETO PROJETADO COM ESPESSURA DE 10 CM, ARMADO COM FIBRAS DE AÇO, INCLINAÇÃO MENOR QUE 90°, APLICAÇÃO CONTÍNUA, UTILIZANDO EQUIPAMENTO DE PROJEÇÃO COM 3 M³/H DE CAPACIDADE. AF_01/2016</v>
          </cell>
          <cell r="C1351" t="str">
            <v>M2</v>
          </cell>
          <cell r="D1351">
            <v>122.81</v>
          </cell>
        </row>
        <row r="1352">
          <cell r="A1352">
            <v>91083</v>
          </cell>
          <cell r="B1352" t="str">
            <v>EXECUÇÃO DE REVESTIMENTO DE CONCRETO PROJETADO COM ESPESSURA DE 7 CM, ARMADO COM FIBRAS DE AÇO, INCLINAÇÃO DE 90°, APLICAÇÃO CONTÍNUA, UTILIZANDO EQUIPAMENTO DE PROJEÇÃO COM 3 M³/H DE CAPACIDADE. AF_01/2016</v>
          </cell>
          <cell r="C1352" t="str">
            <v>M2</v>
          </cell>
          <cell r="D1352">
            <v>111.94</v>
          </cell>
        </row>
        <row r="1353">
          <cell r="A1353">
            <v>91084</v>
          </cell>
          <cell r="B1353" t="str">
            <v>EXECUÇÃO DE REVESTIMENTO DE CONCRETO PROJETADO COM ESPESSURA DE 10 CM, ARMADO COM FIBRAS DE AÇO, INCLINAÇÃO DE 90°, APLICAÇÃO CONTÍNUA, UTILIZANDO EQUIPAMENTO DE PROJEÇÃO COM 3 M³/H DE CAPACIDADE. AF_01/2016</v>
          </cell>
          <cell r="C1353" t="str">
            <v>M2</v>
          </cell>
          <cell r="D1353">
            <v>129.51</v>
          </cell>
        </row>
        <row r="1354">
          <cell r="A1354">
            <v>91086</v>
          </cell>
          <cell r="B1354" t="str">
            <v>EXECUÇÃO DE REVESTIMENTO DE CONCRETO PROJETADO COM ESPESSURA DE 7 CM, ARMADO COM TELA, INCLINAÇÃO MENOR QUE 90°, APLICAÇÃO DESCONTÍNUA, UTILIZANDO EQUIPAMENTO DE PROJEÇÃO COM 6 M³/H DE CAPACIDADE. AF_01/2016</v>
          </cell>
          <cell r="C1354" t="str">
            <v>M2</v>
          </cell>
          <cell r="D1354">
            <v>92.05</v>
          </cell>
        </row>
        <row r="1355">
          <cell r="A1355">
            <v>91087</v>
          </cell>
          <cell r="B1355" t="str">
            <v>EXECUÇÃO DE REVESTIMENTO DE CONCRETO PROJETADO COM ESPESSURA DE 10 CM, ARMADO COM TELA, INCLINAÇÃO MENOR QUE 90°, APLICAÇÃO DESCONTÍNUA, UTILIZANDO EQUIPAMENTO DE PROJEÇÃO COM 6 M³/H DE CAPACIDADE. AF_01/2016</v>
          </cell>
          <cell r="C1355" t="str">
            <v>M2</v>
          </cell>
          <cell r="D1355">
            <v>101.57</v>
          </cell>
        </row>
        <row r="1356">
          <cell r="A1356">
            <v>91088</v>
          </cell>
          <cell r="B1356" t="str">
            <v>EXECUÇÃO DE REVESTIMENTO DE CONCRETO PROJETADO COM ESPESSURA DE 7 CM, ARMADO COM TELA, INCLINAÇÃO DE 90°, APLICAÇÃO DESCONTÍNUA, UTILIZANDO EQUIPAMENTO DE PROJEÇÃO COM 6 M³/H DE CAPACIDADE. AF_01/2016</v>
          </cell>
          <cell r="C1356" t="str">
            <v>M2</v>
          </cell>
          <cell r="D1356">
            <v>119.3</v>
          </cell>
        </row>
        <row r="1357">
          <cell r="A1357">
            <v>91089</v>
          </cell>
          <cell r="B1357" t="str">
            <v>EXECUÇÃO DE REVESTIMENTO DE CONCRETO PROJETADO COM ESPESSURA DE 10 CM, ARMADO COM TELA, INCLINAÇÃO DE 90°, APLICAÇÃO DESCONTÍNUA, UTILIZANDO EQUIPAMENTO DE PROJEÇÃO COM 6 M³/H DE CAPACIDADE. AF_01/2016</v>
          </cell>
          <cell r="C1357" t="str">
            <v>M2</v>
          </cell>
          <cell r="D1357">
            <v>128.88</v>
          </cell>
        </row>
        <row r="1358">
          <cell r="A1358">
            <v>91090</v>
          </cell>
          <cell r="B1358" t="str">
            <v>EXECUÇÃO DE REVESTIMENTO DE CONCRETO PROJETADO COM ESPESSURA DE 7 CM, ARMADO COM TELA, INCLINAÇÃO MENOR QUE 90°, APLICAÇÃO DESCONTÍNUA, UTILIZANDO EQUIPAMENTO DE PROJEÇÃO COM 3 M³/H DE CAPACIDADE. AF_01/2016</v>
          </cell>
          <cell r="C1358" t="str">
            <v>M2</v>
          </cell>
          <cell r="D1358">
            <v>99.46</v>
          </cell>
        </row>
        <row r="1359">
          <cell r="A1359">
            <v>91091</v>
          </cell>
          <cell r="B1359" t="str">
            <v>EXECUÇÃO DE REVESTIMENTO DE CONCRETO PROJETADO COM ESPESSURA DE 10 CM, ARMADO COM TELA, INCLINAÇÃO MENOR QUE 90°, APLICAÇÃO DESCONTÍNUA, UTILIZANDO EQUIPAMENTO DE PROJEÇÃO COM 3 M³/H DE CAPACIDADE. AF_01/2016</v>
          </cell>
          <cell r="C1359" t="str">
            <v>M2</v>
          </cell>
          <cell r="D1359">
            <v>109.97</v>
          </cell>
        </row>
        <row r="1360">
          <cell r="A1360">
            <v>91092</v>
          </cell>
          <cell r="B1360" t="str">
            <v>EXECUÇÃO DE REVESTIMENTO DE CONCRETO PROJETADO COM ESPESSURA DE 7 CM, ARMADO COM TELA, INCLINAÇÃO DE 90°, APLICAÇÃO DESCONTÍNUA, UTILIZANDO EQUIPAMENTO DE PROJEÇÃO COM 3 M³/H DE CAPACIDADE. AF_01/2016</v>
          </cell>
          <cell r="C1360" t="str">
            <v>M2</v>
          </cell>
          <cell r="D1360">
            <v>127.79</v>
          </cell>
        </row>
        <row r="1361">
          <cell r="A1361">
            <v>91093</v>
          </cell>
          <cell r="B1361" t="str">
            <v>EXECUÇÃO DE REVESTIMENTO DE CONCRETO PROJETADO COM ESPESSURA DE 10 CM, ARMADO COM TELA, INCLINAÇÃO DE 90°, APLICAÇÃO DESCONTÍNUA, UTILIZANDO EQUIPAMENTO DE PROJEÇÃO COM 3 M³/H DE CAPACIDADE. AF_01/2016</v>
          </cell>
          <cell r="C1361" t="str">
            <v>M2</v>
          </cell>
          <cell r="D1361">
            <v>138.56</v>
          </cell>
        </row>
        <row r="1362">
          <cell r="A1362">
            <v>91094</v>
          </cell>
          <cell r="B1362" t="str">
            <v>EXECUÇÃO DE REVESTIMENTO DE CONCRETO PROJETADO COM ESPESSURA DE 7 CM, ARMADO COM FIBRAS DE AÇO, INCLINAÇÃO MENOR QUE 90°, APLICAÇÃO DESCONTÍNUA, UTILIZANDO EQUIPAMENTO DE PROJEÇÃO COM 6 M³/H DE CAPACIDADE. AF_01/2016</v>
          </cell>
          <cell r="C1362" t="str">
            <v>M2</v>
          </cell>
          <cell r="D1362">
            <v>99.14</v>
          </cell>
        </row>
        <row r="1363">
          <cell r="A1363">
            <v>91095</v>
          </cell>
          <cell r="B1363" t="str">
            <v>EXECUÇÃO DE REVESTIMENTO DE CONCRETO PROJETADO COM ESPESSURA DE 10 CM, ARMADO COM FIBRAS DE AÇO, INCLINAÇÃO MENOR QUE 90°, APLICAÇÃO DESCONTÍNUA, UTILIZANDO EQUIPAMENTO DE PROJEÇÃO COM 6 M³/H DE CAPACIDADE. AF_01/2016</v>
          </cell>
          <cell r="C1363" t="str">
            <v>M2</v>
          </cell>
          <cell r="D1363">
            <v>116.31</v>
          </cell>
        </row>
        <row r="1364">
          <cell r="A1364">
            <v>91096</v>
          </cell>
          <cell r="B1364" t="str">
            <v>EXECUÇÃO DE REVESTIMENTO DE CONCRETO PROJETADO COM ESPESSURA DE 7 CM, ARMADO COM FIBRAS DE AÇO, INCLINAÇÃO DE 90°, APLICAÇÃO DESCONTÍNUA, UTILIZANDO EQUIPAMENTO DE PROJEÇÃO COM 6 M³/H DE CAPACIDADE. AF_01/2016</v>
          </cell>
          <cell r="C1364" t="str">
            <v>M2</v>
          </cell>
          <cell r="D1364">
            <v>101.2</v>
          </cell>
        </row>
        <row r="1365">
          <cell r="A1365">
            <v>91097</v>
          </cell>
          <cell r="B1365" t="str">
            <v>EXECUÇÃO DE REVESTIMENTO DE CONCRETO PROJETADO COM ESPESSURA DE 10 CM, ARMADO COM FIBRAS DE AÇO, INCLINAÇÃO DE 90°, APLICAÇÃO DESCONTÍNUA, UTILIZANDO EQUIPAMENTO DE PROJEÇÃO COM 6 M³/H DE CAPACIDADE. AF_01/2016</v>
          </cell>
          <cell r="C1365" t="str">
            <v>M2</v>
          </cell>
          <cell r="D1365">
            <v>118.31</v>
          </cell>
        </row>
        <row r="1366">
          <cell r="A1366">
            <v>91098</v>
          </cell>
          <cell r="B1366" t="str">
            <v>EXECUÇÃO DE REVESTIMENTO DE CONCRETO PROJETADO COM ESPESSURA DE 7 CM, ARMADO COM FIBRAS DE AÇO, INCLINAÇÃO MENOR QUE 90°, APLICAÇÃO DESCONTÍNUA, UTILIZANDO EQUIPAMENTO DE PROJEÇÃO COM 3 M³/H DE CAPACIDADE. AF_01/2016</v>
          </cell>
          <cell r="C1366" t="str">
            <v>M2</v>
          </cell>
          <cell r="D1366">
            <v>108.84</v>
          </cell>
        </row>
        <row r="1367">
          <cell r="A1367">
            <v>91099</v>
          </cell>
          <cell r="B1367" t="str">
            <v>EXECUÇÃO DE REVESTIMENTO DE CONCRETO PROJETADO COM ESPESSURA DE 10 CM, ARMADO COM FIBRAS DE AÇO, INCLINAÇÃO MENOR QUE 90°, APLICAÇÃO DESCONTÍNUA, UTILIZANDO EQUIPAMENTO DE PROJEÇÃO COM 3 M³/H DE CAPACIDADE. AF_01/2016</v>
          </cell>
          <cell r="C1367" t="str">
            <v>M2</v>
          </cell>
          <cell r="D1367">
            <v>126.9</v>
          </cell>
        </row>
        <row r="1368">
          <cell r="A1368">
            <v>91100</v>
          </cell>
          <cell r="B1368" t="str">
            <v>EXECUÇÃO DE REVESTIMENTO DE CONCRETO PROJETADO COM ESPESSURA DE 7 CM, ARMADO COM FIBRAS DE AÇO, INCLINAÇÃO DE 90°, APLICAÇÃO DESCONTÍNUA, UTILIZANDO EQUIPAMENTO DE PROJEÇÃO COM 3 M³/H DE CAPACIDADE. AF_01/2016</v>
          </cell>
          <cell r="C1368" t="str">
            <v>M2</v>
          </cell>
          <cell r="D1368">
            <v>114.36</v>
          </cell>
        </row>
        <row r="1369">
          <cell r="A1369">
            <v>91101</v>
          </cell>
          <cell r="B1369" t="str">
            <v>EXECUÇÃO DE REVESTIMENTO DE CONCRETO PROJETADO COM ESPESSURA DE 10 CM, ARMADO COM FIBRAS DE AÇO, INCLINAÇÃO DE 90°, APLICAÇÃO DESCONTÍNUA, UTILIZANDO EQUIPAMENTO DE PROJEÇÃO COM 3 M³/H DE CAPACIDADE. AF_01/2016</v>
          </cell>
          <cell r="C1369" t="str">
            <v>M2</v>
          </cell>
          <cell r="D1369">
            <v>132.37</v>
          </cell>
        </row>
        <row r="1370">
          <cell r="A1370">
            <v>93952</v>
          </cell>
          <cell r="B1370" t="str">
            <v>EXECUÇÃO DE GRAMPO PARA SOLO GRAMPEADO COM COMPRIMENTO MENOR OU IGUAL A 4 M, DIÂMETRO DE 10 CM, PERFURAÇÃO COM EQUIPAMENTO MANUAL E ARMADURA COM DIÂMETRO DE 16 MM. AF_05/2016</v>
          </cell>
          <cell r="C1370" t="str">
            <v>M</v>
          </cell>
          <cell r="D1370">
            <v>152.61000000000001</v>
          </cell>
        </row>
        <row r="1371">
          <cell r="A1371">
            <v>93953</v>
          </cell>
          <cell r="B1371" t="str">
            <v>EXECUÇÃO DE GRAMPO PARA SOLO GRAMPEADO COM COMPRIMENTO MAIOR QUE 4 M E MENOR OU IGUAL A 6 M, DIÂMETRO DE 10 CM, PERFURAÇÃO COM EQUIPAMENTO MANUAL E ARMADURA COM DIÂMETRO DE 16 MM. AF_05/2016</v>
          </cell>
          <cell r="C1371" t="str">
            <v>M</v>
          </cell>
          <cell r="D1371">
            <v>142.71</v>
          </cell>
        </row>
        <row r="1372">
          <cell r="A1372">
            <v>93954</v>
          </cell>
          <cell r="B1372" t="str">
            <v>EXECUÇÃO DE GRAMPO PARA SOLO GRAMPEADO COM COMPRIMENTO MAIOR QUE 6 M E MENOR OU IGUAL A 8 M, DIÂMETRO DE 10 CM, PERFURAÇÃO COM EQUIPAMENTO MANUAL E ARMADURA COM DIÂMETRO DE 16 MM. AF_05/2016</v>
          </cell>
          <cell r="C1372" t="str">
            <v>M</v>
          </cell>
          <cell r="D1372">
            <v>136.75</v>
          </cell>
        </row>
        <row r="1373">
          <cell r="A1373">
            <v>93955</v>
          </cell>
          <cell r="B1373" t="str">
            <v>EXECUÇÃO DE GRAMPO PARA SOLO GRAMPEADO COM COMPRIMENTO MAIOR QUE 8 M E MENOR OU IGUAL A 10 M, DIÂMETRO DE 10 CM, PERFURAÇÃO COM EQUIPAMENTO MANUAL E ARMADURA COM DIÂMETRO DE 16 MM. AF_05/2016</v>
          </cell>
          <cell r="C1373" t="str">
            <v>M</v>
          </cell>
          <cell r="D1373">
            <v>132.51</v>
          </cell>
        </row>
        <row r="1374">
          <cell r="A1374">
            <v>93956</v>
          </cell>
          <cell r="B1374" t="str">
            <v>EXECUÇÃO DE GRAMPO PARA SOLO GRAMPEADO COM COMPRIMENTO MAIOR QUE 10 M, DIÂMETRO DE 10 CM, PERFURAÇÃO COM EQUIPAMENTO MANUAL E ARMADURA COM DIÂMETRO DE 16 MM. AF_05/2016</v>
          </cell>
          <cell r="C1374" t="str">
            <v>M</v>
          </cell>
          <cell r="D1374">
            <v>129.19</v>
          </cell>
        </row>
        <row r="1375">
          <cell r="A1375">
            <v>93957</v>
          </cell>
          <cell r="B1375" t="str">
            <v>EXECUÇÃO DE GRAMPO PARA SOLO GRAMPEADO COM COMPRIMENTO MENOR OU IGUAL A 4 M, DIÂMETRO DE 10 CM, PERFURAÇÃO COM EQUIPAMENTO MANUAL E ARMADURA COM DIÂMETRO DE 20 MM. AF_05/2016</v>
          </cell>
          <cell r="C1375" t="str">
            <v>M</v>
          </cell>
          <cell r="D1375">
            <v>162.53</v>
          </cell>
        </row>
        <row r="1376">
          <cell r="A1376">
            <v>93958</v>
          </cell>
          <cell r="B1376" t="str">
            <v>EXECUÇÃO DE GRAMPO PARA SOLO GRAMPEADO COM COMPRIMENTO MAIOR QUE 4 M E MENOR OU IGUAL A 6 M, DIÂMETRO DE 10 CM, PERFURAÇÃO COM EQUIPAMENTO MANUAL E ARMADURA COM DIÂMETRO DE 20 MM. AF_05/2016</v>
          </cell>
          <cell r="C1376" t="str">
            <v>M</v>
          </cell>
          <cell r="D1376">
            <v>152.01</v>
          </cell>
        </row>
        <row r="1377">
          <cell r="A1377">
            <v>93959</v>
          </cell>
          <cell r="B1377" t="str">
            <v>EXECUÇÃO DE GRAMPO PARA SOLO GRAMPEADO COM COMPRIMENTO MAIOR QUE 6 M E MENOR OU IGUAL A 8 M, DIÂMETRO DE 10 CM, PERFURAÇÃO COM EQUIPAMENTO MANUAL E ARMADURA COM DIÂMETRO DE 20 MM. AF_05/2016</v>
          </cell>
          <cell r="C1377" t="str">
            <v>M</v>
          </cell>
          <cell r="D1377">
            <v>145.77000000000001</v>
          </cell>
        </row>
        <row r="1378">
          <cell r="A1378">
            <v>93960</v>
          </cell>
          <cell r="B1378" t="str">
            <v>EXECUÇÃO DE GRAMPO PARA SOLO GRAMPEADO COM COMPRIMENTO MAIOR QUE 8 M E MENOR OU IGUAL A 10 M, DIÂMETRO DE 10 CM, PERFURAÇÃO COM EQUIPAMENTO MANUAL E ARMADURA COM DIÂMETRO DE 20 MM. AF_05/2016</v>
          </cell>
          <cell r="C1378" t="str">
            <v>M</v>
          </cell>
          <cell r="D1378">
            <v>141.35</v>
          </cell>
        </row>
        <row r="1379">
          <cell r="A1379">
            <v>93961</v>
          </cell>
          <cell r="B1379" t="str">
            <v>EXECUÇÃO DE GRAMPO PARA SOLO GRAMPEADO COM COMPRIMENTO MAIOR QUE 10 M, DIÂMETRO DE 10 CM, PERFURAÇÃO COM EQUIPAMENTO MANUAL E ARMADURA COM DIÂMETRO DE 20 MM. AF_05/2016</v>
          </cell>
          <cell r="C1379" t="str">
            <v>M</v>
          </cell>
          <cell r="D1379">
            <v>137.88999999999999</v>
          </cell>
        </row>
        <row r="1380">
          <cell r="A1380">
            <v>93962</v>
          </cell>
          <cell r="B1380" t="str">
            <v>EXECUÇÃO DE GRAMPO PARA SOLO GRAMPEADO COM COMPRIMENTO MENOR OU IGUAL A 4 M, DIÂMETRO DE 7 CM, PERFURAÇÃO COM EQUIPAMENTO MANUAL E ARMADURA COM DIÂMETRO DE 16 MM. AF_05/2016</v>
          </cell>
          <cell r="C1380" t="str">
            <v>M</v>
          </cell>
          <cell r="D1380">
            <v>142.94</v>
          </cell>
        </row>
        <row r="1381">
          <cell r="A1381">
            <v>93963</v>
          </cell>
          <cell r="B1381" t="str">
            <v>EXECUÇÃO DE GRAMPO PARA SOLO GRAMPEADO COM COMPRIMENTO MAIOR QUE 4 E MENOR OU IGUAL A 6 M, DIÂMETRO DE 7 CM, PERFURAÇÃO COM EQUIPAMENTO MANUAL E ARMADURA COM DIÂMETRO DE 16 MM. AF_05/2016</v>
          </cell>
          <cell r="C1381" t="str">
            <v>M</v>
          </cell>
          <cell r="D1381">
            <v>133.07</v>
          </cell>
        </row>
        <row r="1382">
          <cell r="A1382">
            <v>93964</v>
          </cell>
          <cell r="B1382" t="str">
            <v>EXECUÇÃO DE GRAMPO PARA SOLO GRAMPEADO COM COMPRIMENTO MAIOR QUE 6 M E MENOR OU IGUAL A 8 M, DIÂMETRO DE 7 CM, PERFURAÇÃO COM EQUIPAMENTO MANUAL E ARMADURA COM DIÂMETRO DE 16 MM. AF_05/2016</v>
          </cell>
          <cell r="C1382" t="str">
            <v>M</v>
          </cell>
          <cell r="D1382">
            <v>127.15</v>
          </cell>
        </row>
        <row r="1383">
          <cell r="A1383">
            <v>93965</v>
          </cell>
          <cell r="B1383" t="str">
            <v>EXECUÇÃO DE GRAMPO PARA SOLO GRAMPEADO COM COMPRIMENTO MAIOR QUE 8 M E MENOR OU IGUAL A 10 M, DIÂMETRO DE 7 CM, PERFURAÇÃO COM EQUIPAMENTO MANUAL E ARMADURA COM DIÂMETRO DE 16 MM. AF_05/2016</v>
          </cell>
          <cell r="C1383" t="str">
            <v>M</v>
          </cell>
          <cell r="D1383">
            <v>121.7</v>
          </cell>
        </row>
        <row r="1384">
          <cell r="A1384">
            <v>93966</v>
          </cell>
          <cell r="B1384" t="str">
            <v>EXECUÇÃO DE GRAMPO PARA SOLO GRAMPEADO COM COMPRIMENTO MAIOR QUE 10 M, DIÂMETRO DE 7 CM, PERFURAÇÃO COM EQUIPAMENTO MANUAL E ARMADURA COM DIÂMETRO DE 16 MM. AF_05/2016</v>
          </cell>
          <cell r="C1384" t="str">
            <v>M</v>
          </cell>
          <cell r="D1384">
            <v>119.64</v>
          </cell>
        </row>
        <row r="1385">
          <cell r="A1385">
            <v>93967</v>
          </cell>
          <cell r="B1385" t="str">
            <v>EXECUÇÃO DE GRAMPO PARA SOLO GRAMPEADO COM COMPRIMENTO MENOR OU IGUAL A 4 M, DIÂMETRO DE 7 CM, PERFURAÇÃO COM EQUIPAMENTO MANUAL E ARMADURA COM DIÂMETRO DE 20 MM. AF_05/2016</v>
          </cell>
          <cell r="C1385" t="str">
            <v>M</v>
          </cell>
          <cell r="D1385">
            <v>152.84</v>
          </cell>
        </row>
        <row r="1386">
          <cell r="A1386">
            <v>93968</v>
          </cell>
          <cell r="B1386" t="str">
            <v>EXECUÇÃO DE GRAMPO PARA SOLO GRAMPEADO COM COMPRIMENTO MAIOR QUE 4 E MENOR OU IGUAL A 6 M, DIÂMETRO DE 7 CM, PERFURAÇÃO COM EQUIPAMENTO MANUAL E ARMADURA COM DIÂMETRO DE 20 MM. AF_05/2016</v>
          </cell>
          <cell r="C1386" t="str">
            <v>M</v>
          </cell>
          <cell r="D1386">
            <v>142.36000000000001</v>
          </cell>
        </row>
        <row r="1387">
          <cell r="A1387">
            <v>93969</v>
          </cell>
          <cell r="B1387" t="str">
            <v>EXECUÇÃO DE GRAMPO PARA SOLO GRAMPEADO COM COMPRIMENTO MAIOR QUE 6 M E MENOR OU IGUAL A 8 M, DIÂMETRO DE 7 CM, PERFURAÇÃO COM EQUIPAMENTO MANUAL E ARMADURA COM DIÂMETRO DE 20 MM. AF_05/2016</v>
          </cell>
          <cell r="C1387" t="str">
            <v>M</v>
          </cell>
          <cell r="D1387">
            <v>136.16</v>
          </cell>
        </row>
        <row r="1388">
          <cell r="A1388">
            <v>93970</v>
          </cell>
          <cell r="B1388" t="str">
            <v>EXECUÇÃO DE GRAMPO PARA SOLO GRAMPEADO COM COMPRIMENTO MAIOR QUE 8 MENOR OU IGUAL A 10 M, DIÂMETRO DE 7 CM, PERFURAÇÃO COM EQUIPAMENTO MANUAL E ARMADURA COM DIÂMETRO DE 20 MM. AF_05/2016</v>
          </cell>
          <cell r="C1388" t="str">
            <v>M</v>
          </cell>
          <cell r="D1388">
            <v>131.79</v>
          </cell>
        </row>
        <row r="1389">
          <cell r="A1389">
            <v>93971</v>
          </cell>
          <cell r="B1389" t="str">
            <v>EXECUÇÃO DE GRAMPO PARA SOLO GRAMPEADO COM COMPRIMENTO MAIOR QUE 10 M, DIÂMETRO DE 7 CM, PERFURAÇÃO COM EQUIPAMENTO MANUAL E ARMADURA COM DIÂMETRO DE 20 MM. AF_05/2016</v>
          </cell>
          <cell r="C1389" t="str">
            <v>M</v>
          </cell>
          <cell r="D1389">
            <v>125</v>
          </cell>
        </row>
        <row r="1390">
          <cell r="A1390">
            <v>95108</v>
          </cell>
          <cell r="B1390" t="str">
            <v>EXECUÇÃO DE PROTEÇÃO DA CABEÇA DO TIRANTE COM USO DE FÔRMAS EM CHAPA COMPENSADA PLASTIFICADA DE MADEIRA E CONCRETO FCK =15 MPA. AF_07/2016</v>
          </cell>
          <cell r="C1390" t="str">
            <v>UN</v>
          </cell>
          <cell r="D1390">
            <v>20.48</v>
          </cell>
        </row>
        <row r="1391">
          <cell r="A1391">
            <v>100332</v>
          </cell>
          <cell r="B1391" t="str">
            <v>CONTENÇÃO EM PERFIL PRANCHADO COM PRANCHÃO DE MADEIRA, PERFIS ESPAÇADOS A 1,5 M PARA 1 SUBSOLO. AF_07/2019</v>
          </cell>
          <cell r="C1391" t="str">
            <v>M2</v>
          </cell>
          <cell r="D1391">
            <v>637.41999999999996</v>
          </cell>
        </row>
        <row r="1392">
          <cell r="A1392">
            <v>100333</v>
          </cell>
          <cell r="B1392" t="str">
            <v>CONTENÇÃO EM PERFIL PRANCHADO COM PRANCHÃO DE MADEIRA, PERFIS ESPAÇADOS A 1,5 M PARA 2 OU MAIS SUBSOLOS. AF_07/2019</v>
          </cell>
          <cell r="C1392" t="str">
            <v>M2</v>
          </cell>
          <cell r="D1392">
            <v>397.32</v>
          </cell>
        </row>
        <row r="1393">
          <cell r="A1393">
            <v>100334</v>
          </cell>
          <cell r="B1393" t="str">
            <v>CONTENÇÃO EM PERFIL PRANCHADO COM PRANCHÃO DE MADEIRA, PERFIS ESPAÇADOS A 2 M PARA 1 SUBSOLO. AF_07/2019</v>
          </cell>
          <cell r="C1393" t="str">
            <v>M2</v>
          </cell>
          <cell r="D1393">
            <v>507.31</v>
          </cell>
        </row>
        <row r="1394">
          <cell r="A1394">
            <v>100335</v>
          </cell>
          <cell r="B1394" t="str">
            <v>CONTENÇÃO EM PERFIL PRANCHADO COM PRANCHÃO DE MADEIRA, PERFIS ESPAÇADOS A 2 M PARA 2 OU MAIS SUBSOLOS. AF_07/2019</v>
          </cell>
          <cell r="C1394" t="str">
            <v>M2</v>
          </cell>
          <cell r="D1394">
            <v>327.24</v>
          </cell>
        </row>
        <row r="1395">
          <cell r="A1395">
            <v>100341</v>
          </cell>
          <cell r="B1395" t="str">
            <v>FABRICAÇÃO, MONTAGEM E DESMONTAGEM DE FÔRMA PARA CORTINA DE CONTENÇÃO, EM CHAPA DE MADEIRA COMPENSADA PLASTIFICADA, E = 18 MM, 10 UTILIZAÇÕES. AF_07/2019</v>
          </cell>
          <cell r="C1395" t="str">
            <v>M2</v>
          </cell>
          <cell r="D1395">
            <v>23.52</v>
          </cell>
        </row>
        <row r="1396">
          <cell r="A1396">
            <v>100342</v>
          </cell>
          <cell r="B1396" t="str">
            <v>ARMAÇÃO DE CORTINA DE CONTENÇÃO EM CONCRETO ARMADO, COM AÇO CA-50 DE 6,3 MM - MONTAGEM. AF_07/2019</v>
          </cell>
          <cell r="C1396" t="str">
            <v>KG</v>
          </cell>
          <cell r="D1396">
            <v>10.71</v>
          </cell>
        </row>
        <row r="1397">
          <cell r="A1397">
            <v>100343</v>
          </cell>
          <cell r="B1397" t="str">
            <v>ARMAÇÃO DE CORTINA DE CONTENÇÃO EM CONCRETO ARMADO, COM AÇO CA-50 DE 8 MM - MONTAGEM. AF_07/2019</v>
          </cell>
          <cell r="C1397" t="str">
            <v>KG</v>
          </cell>
          <cell r="D1397">
            <v>10.130000000000001</v>
          </cell>
        </row>
        <row r="1398">
          <cell r="A1398">
            <v>100344</v>
          </cell>
          <cell r="B1398" t="str">
            <v>ARMAÇÃO DE CORTINA DE CONTENÇÃO EM CONCRETO ARMADO, COM AÇO CA-50 DE 10 MM - MONTAGEM. AF_07/2019</v>
          </cell>
          <cell r="C1398" t="str">
            <v>KG</v>
          </cell>
          <cell r="D1398">
            <v>9.07</v>
          </cell>
        </row>
        <row r="1399">
          <cell r="A1399">
            <v>100345</v>
          </cell>
          <cell r="B1399" t="str">
            <v>ARMAÇÃO DE CORTINA DE CONTENÇÃO EM CONCRETO ARMADO, COM AÇO CA-50 DE 12,5 MM - MONTAGEM. AF_07/2019</v>
          </cell>
          <cell r="C1399" t="str">
            <v>KG</v>
          </cell>
          <cell r="D1399">
            <v>7.69</v>
          </cell>
        </row>
        <row r="1400">
          <cell r="A1400">
            <v>100346</v>
          </cell>
          <cell r="B1400" t="str">
            <v>ARMAÇÃO DE CORTINA DE CONTENÇÃO EM CONCRETO ARMADO, COM AÇO CA-50 DE 16 MM - MONTAGEM. AF_07/2019</v>
          </cell>
          <cell r="C1400" t="str">
            <v>KG</v>
          </cell>
          <cell r="D1400">
            <v>7.33</v>
          </cell>
        </row>
        <row r="1401">
          <cell r="A1401">
            <v>100347</v>
          </cell>
          <cell r="B1401" t="str">
            <v>ARMAÇÃO DE CORTINA DE CONTENÇÃO EM CONCRETO ARMADO, COM AÇO CA-50 DE 20 MM - MONTAGEM. AF_07/2019</v>
          </cell>
          <cell r="C1401" t="str">
            <v>KG</v>
          </cell>
          <cell r="D1401">
            <v>8.24</v>
          </cell>
        </row>
        <row r="1402">
          <cell r="A1402">
            <v>100348</v>
          </cell>
          <cell r="B1402" t="str">
            <v>ARMAÇÃO DE CORTINA DE CONTENÇÃO EM CONCRETO ARMADO, COM AÇO CA-50 DE 25 MM - MONTAGEM. AF_07/2019</v>
          </cell>
          <cell r="C1402" t="str">
            <v>KG</v>
          </cell>
          <cell r="D1402">
            <v>8.06</v>
          </cell>
        </row>
        <row r="1403">
          <cell r="A1403">
            <v>100349</v>
          </cell>
          <cell r="B1403" t="str">
            <v>CONCRETAGEM DE CORTINA DE CONTENÇÃO, ATRAVÉS DE BOMBA   LANÇAMENTO, ADENSAMENTO E ACABAMENTO. AF_07/2019</v>
          </cell>
          <cell r="C1403" t="str">
            <v>M3</v>
          </cell>
          <cell r="D1403">
            <v>502.28</v>
          </cell>
        </row>
        <row r="1404">
          <cell r="A1404" t="str">
            <v>73856/1</v>
          </cell>
          <cell r="B1404" t="str">
            <v>BOCA P/BUEIRO SIMPLES TUBULAR D=0,40M EM CONCRETO CICLOPICO, INCLINDO FORMAS, ESCAVACAO, REATERRO E MATERIAIS, EXCLUINDO MATERIAL REATERRO JAZIDA E TRANSPORTE</v>
          </cell>
          <cell r="C1404" t="str">
            <v>UN</v>
          </cell>
          <cell r="D1404">
            <v>580.88</v>
          </cell>
        </row>
        <row r="1405">
          <cell r="A1405" t="str">
            <v>73856/2</v>
          </cell>
          <cell r="B1405" t="str">
            <v>BOCA PARA BUEIRO SIMPLES TUBULAR, DIAMETRO =0,60M, EM CONCRETO CICLOPICO, INCLUINDO FORMAS, ESCAVACAO, REATERRO E MATERIAIS, EXCLUINDO MATERIAL REATERRO JAZIDA E TRANSPORTE.</v>
          </cell>
          <cell r="C1405" t="str">
            <v>UN</v>
          </cell>
          <cell r="D1405">
            <v>948.66</v>
          </cell>
        </row>
        <row r="1406">
          <cell r="A1406" t="str">
            <v>73856/3</v>
          </cell>
          <cell r="B1406" t="str">
            <v>BOCA PARA BUEIRO SIMPLES TUBULAR, DIAMETRO =0,80M, EM CONCRETO CICLOPICO, INCLUINDO FORMAS, ESCAVACAO, REATERRO E MATERIAIS, EXCLUINDO MATERIAL REATERRO JAZIDA E TRANSPORTE.</v>
          </cell>
          <cell r="C1406" t="str">
            <v>UN</v>
          </cell>
          <cell r="D1406">
            <v>1417.45</v>
          </cell>
        </row>
        <row r="1407">
          <cell r="A1407" t="str">
            <v>73856/4</v>
          </cell>
          <cell r="B1407" t="str">
            <v>BOCA PARA BUEIRO SIMPLES TUBULAR, DIAMETRO =1,00M, EM CONCRETO CICLOPICO, INCLUINDO FORMAS, ESCAVACAO, REATERRO E MATERIAIS, EXCLUINDO MATERIAL REATERRO JAZIDA E TRANSPORTE.</v>
          </cell>
          <cell r="C1407" t="str">
            <v>UN</v>
          </cell>
          <cell r="D1407">
            <v>1993.5</v>
          </cell>
        </row>
        <row r="1408">
          <cell r="A1408">
            <v>83716</v>
          </cell>
          <cell r="B1408" t="str">
            <v>GRELHA FF 30X90CM, 135KG, P/ CX RALO COM ASSENTAMENTO DE ARGAMASSA CIMENTO/AREIA 1:4 - FORNECIMENTO E INSTALAÇÃO</v>
          </cell>
          <cell r="C1408" t="str">
            <v>UN</v>
          </cell>
          <cell r="D1408">
            <v>404.57</v>
          </cell>
        </row>
        <row r="1409">
          <cell r="A1409">
            <v>97933</v>
          </cell>
          <cell r="B1409" t="str">
            <v>CAIXA COM GRELHA SIMPLES RETANGULAR, EM CONCRETO PRÉ-MOLDADO, DIMENSÕES INTERNAS: 0,6X1,0X1,0 M. AF_12/2020</v>
          </cell>
          <cell r="C1409" t="str">
            <v>UN</v>
          </cell>
          <cell r="D1409">
            <v>656.03</v>
          </cell>
        </row>
        <row r="1410">
          <cell r="A1410">
            <v>97934</v>
          </cell>
          <cell r="B1410" t="str">
            <v>CAIXA COM GRELHA DUPLA RETANGULAR, EM CONCRETO PRÉ-MOLDADO, DIMENSÕES INTERNAS: 0,6X2,2X1,0 M. AF_12/2020</v>
          </cell>
          <cell r="C1410" t="str">
            <v>UN</v>
          </cell>
          <cell r="D1410">
            <v>1438.8</v>
          </cell>
        </row>
        <row r="1411">
          <cell r="A1411">
            <v>97935</v>
          </cell>
          <cell r="B1411" t="str">
            <v>CAIXA PARA BOCA DE LOBO SIMPLES RETANGULAR, EM CONCRETO PRÉ-MOLDADO, DIMENSÕES INTERNAS: 0,6X1,0X1,2 M. AF_12/2020</v>
          </cell>
          <cell r="C1411" t="str">
            <v>UN</v>
          </cell>
          <cell r="D1411">
            <v>548.54999999999995</v>
          </cell>
        </row>
        <row r="1412">
          <cell r="A1412">
            <v>97936</v>
          </cell>
          <cell r="B1412" t="str">
            <v>CAIXA PARA BOCA DE LOBO DUPLA RETANGULAR, EM CONCRETO PRÉ-MOLDADO, DIMENSÕES INTERNAS: 0,6X2,2X1,2 M. AF_12/2020</v>
          </cell>
          <cell r="C1412" t="str">
            <v>UN</v>
          </cell>
          <cell r="D1412">
            <v>1233.57</v>
          </cell>
        </row>
        <row r="1413">
          <cell r="A1413">
            <v>97947</v>
          </cell>
          <cell r="B1413" t="str">
            <v>CAIXA COM GRELHA SIMPLES RETANGULAR, EM ALVENARIA COM TIJOLOS CERÂMICOS MACIÇOS, DIMENSÕES INTERNAS: 0,5X1X1 M. AF_12/2020</v>
          </cell>
          <cell r="C1413" t="str">
            <v>UN</v>
          </cell>
          <cell r="D1413">
            <v>1294.58</v>
          </cell>
        </row>
        <row r="1414">
          <cell r="A1414">
            <v>97948</v>
          </cell>
          <cell r="B1414" t="str">
            <v>CAIXA COM GRELHA DUPLA RETANGULAR, EM ALVENARIA COM TIJOLOS CERÂMICOS MACIÇOS, DIMENSÕES INTERNAS: 0,5X2,2X1 M. AF_12/2020</v>
          </cell>
          <cell r="C1414" t="str">
            <v>UN</v>
          </cell>
          <cell r="D1414">
            <v>2359.4499999999998</v>
          </cell>
        </row>
        <row r="1415">
          <cell r="A1415">
            <v>97949</v>
          </cell>
          <cell r="B1415" t="str">
            <v>CAIXA PARA BOCA DE LOBO SIMPLES RETANGULAR, EM ALVENARIA COM TIJOLOS CERÂMICOS MACIÇOS, DIMENSÕES INTERNAS: 0,6X1X1,2 M. AF_12/2020</v>
          </cell>
          <cell r="C1415" t="str">
            <v>UN</v>
          </cell>
          <cell r="D1415">
            <v>1341.08</v>
          </cell>
        </row>
        <row r="1416">
          <cell r="A1416">
            <v>97950</v>
          </cell>
          <cell r="B1416" t="str">
            <v>CAIXA PARA BOCA DE LOBO DUPLA RETANGULAR, EM ALVENARIA COM TIJOLOS CERÂMICOS MACIÇOS, DIMENSÕES INTERNAS: 0,6X2,2X1,2 M. AF_12/2020</v>
          </cell>
          <cell r="C1416" t="str">
            <v>UN</v>
          </cell>
          <cell r="D1416">
            <v>2341.8200000000002</v>
          </cell>
        </row>
        <row r="1417">
          <cell r="A1417">
            <v>97951</v>
          </cell>
          <cell r="B1417" t="str">
            <v>CAIXA PARA BOCA DE LOBO COMBINADA COM GRELHA RETANGULAR, EM ALVENARIA COM TIJOLOS CERÂMICOS MACIÇOS, DIMENSÕES INTERNAS: 1,3X1X1,2 M. AF_12/2020</v>
          </cell>
          <cell r="C1417" t="str">
            <v>UN</v>
          </cell>
          <cell r="D1417">
            <v>2090.21</v>
          </cell>
        </row>
        <row r="1418">
          <cell r="A1418">
            <v>97952</v>
          </cell>
          <cell r="B1418" t="str">
            <v>CAIXA PARA BOCA DE LOBO DUPLA COMBINADA COM GRELHA RETANGULAR, EM ALVENARIA COM TIJOLOS CERÂMICOS MACIÇOS, DIMENSÕES INTERNAS: 1,3X2,2X1,2 M. AF_12/2020</v>
          </cell>
          <cell r="C1418" t="str">
            <v>UN</v>
          </cell>
          <cell r="D1418">
            <v>3552.38</v>
          </cell>
        </row>
        <row r="1419">
          <cell r="A1419">
            <v>97953</v>
          </cell>
          <cell r="B1419" t="str">
            <v>CAIXA COM GRELHA SIMPLES RETANGULAR, EM ALVENARIA COM BLOCOS DE CONCRETO, DIMENSÕES INTERNAS: 0,5X1X1 M. AF_12/2020</v>
          </cell>
          <cell r="C1419" t="str">
            <v>UN</v>
          </cell>
          <cell r="D1419">
            <v>857.47</v>
          </cell>
        </row>
        <row r="1420">
          <cell r="A1420">
            <v>97955</v>
          </cell>
          <cell r="B1420" t="str">
            <v>CAIXA COM GRELHA DUPLA RETANGULAR, EM ALVENARIA COM BLOCOS DE CONCRETO, DIMENSÕES INTERNAS: 0,5X2,2X1 M. AF_12/2020</v>
          </cell>
          <cell r="C1420" t="str">
            <v>UN</v>
          </cell>
          <cell r="D1420">
            <v>1881.7</v>
          </cell>
        </row>
        <row r="1421">
          <cell r="A1421">
            <v>97956</v>
          </cell>
          <cell r="B1421" t="str">
            <v>CAIXA PARA BOCA DE LOBO SIMPLES RETANGULAR, EM ALVENARIA COM BLOCOS DE CONCRETO, DIMENSÕES INTERNAS: 0,6X1X1,2 M. AF_12/2020</v>
          </cell>
          <cell r="C1421" t="str">
            <v>UN</v>
          </cell>
          <cell r="D1421">
            <v>935.11</v>
          </cell>
        </row>
        <row r="1422">
          <cell r="A1422">
            <v>97957</v>
          </cell>
          <cell r="B1422" t="str">
            <v>CAIXA PARA BOCA DE LOBO DUPLA RETANGULAR, EM ALVENARIA COM BLOCOS DE CONCRETO, DIMENSÕES INTERNAS: 0,6X2,2X1,2 M. AF_12/2020</v>
          </cell>
          <cell r="C1422" t="str">
            <v>UN</v>
          </cell>
          <cell r="D1422">
            <v>1702.48</v>
          </cell>
        </row>
        <row r="1423">
          <cell r="A1423">
            <v>97961</v>
          </cell>
          <cell r="B1423" t="str">
            <v>CAIXA PARA BOCA DE LOBO COMBINADA COM GRELHA RETANGULAR, EM ALVENARIA COM BLOCOS DE CONCRETO, DIMENSÕES INTERNAS: 1,3X1X1,2 M. AF_12/2020</v>
          </cell>
          <cell r="C1423" t="str">
            <v>UN</v>
          </cell>
          <cell r="D1423">
            <v>1512.52</v>
          </cell>
        </row>
        <row r="1424">
          <cell r="A1424">
            <v>97973</v>
          </cell>
          <cell r="B1424" t="str">
            <v>CAIXA PARA BOCA DE LOBO DUPLA COMBINADA COM GRELHA RETANGULAR, EM ALVENARIA COM BLOCOS DE CONCRETO, DIMENSÕES INTERNAS: 1,3X2,2X1,2 M. AF_12/2020</v>
          </cell>
          <cell r="C1424" t="str">
            <v>UN</v>
          </cell>
          <cell r="D1424">
            <v>2852.7</v>
          </cell>
        </row>
        <row r="1425">
          <cell r="A1425">
            <v>97974</v>
          </cell>
          <cell r="B1425" t="str">
            <v>POÇO DE INSPEÇÃO CIRCULAR PARA ESGOTO, EM CONCRETO PRÉ-MOLDADO, DIÂMETRO INTERNO = 0,6 M, PROFUNDIDADE = 1 M, EXCLUINDO TAMPÃO. AF_12/2020</v>
          </cell>
          <cell r="C1425" t="str">
            <v>UN</v>
          </cell>
          <cell r="D1425">
            <v>296.05</v>
          </cell>
        </row>
        <row r="1426">
          <cell r="A1426">
            <v>97975</v>
          </cell>
          <cell r="B1426" t="str">
            <v>POÇO DE INSPEÇÃO CIRCULAR PARA ESGOTO, EM CONCRETO PRÉ-MOLDADO, DIÂMETRO INTERNO = 0,6 M, PROFUNDIDADE = 1,5 M, EXCLUINDO TAMPÃO. AF_12/2020</v>
          </cell>
          <cell r="C1426" t="str">
            <v>UN</v>
          </cell>
          <cell r="D1426">
            <v>309.49</v>
          </cell>
        </row>
        <row r="1427">
          <cell r="A1427">
            <v>97976</v>
          </cell>
          <cell r="B1427" t="str">
            <v>POÇO DE INSPEÇÃO CIRCULAR PARA ESGOTO, EM ALVENARIA COM TIJOLOS CERÂMICOS MACIÇOS, DIÂMETRO INTERNO = 0,6 M, PROFUNDIDADE = 1 M, EXCLUINDO TAMPÃO. AF_12/2020</v>
          </cell>
          <cell r="C1427" t="str">
            <v>UN</v>
          </cell>
          <cell r="D1427">
            <v>780.44</v>
          </cell>
        </row>
        <row r="1428">
          <cell r="A1428">
            <v>97977</v>
          </cell>
          <cell r="B1428" t="str">
            <v>POÇO DE INSPEÇÃO CIRCULAR PARA ESGOTO, EM ALVENARIA COM TIJOLOS CERÂMICOS MACIÇOS, DIÂMETRO INTERNO = 0,6 M, PROFUNDIDADE = 1,5 M, EXCLUINDO TAMPÃO. AF_12/2020</v>
          </cell>
          <cell r="C1428" t="str">
            <v>UN</v>
          </cell>
          <cell r="D1428">
            <v>1132.5899999999999</v>
          </cell>
        </row>
        <row r="1429">
          <cell r="A1429">
            <v>97978</v>
          </cell>
          <cell r="B1429" t="str">
            <v>BASE PARA POÇO DE VISITA CIRCULAR PARA ESGOTO, EM CONCRETO PRÉ-MOLDADO, DIÂMETRO INTERNO = 0,8 M, PROFUNDIDADE = 1,45 M, EXCLUINDO TAMPÃO. AF_12/2020</v>
          </cell>
          <cell r="C1429" t="str">
            <v>UN</v>
          </cell>
          <cell r="D1429">
            <v>592.21</v>
          </cell>
        </row>
        <row r="1430">
          <cell r="A1430">
            <v>97980</v>
          </cell>
          <cell r="B1430" t="str">
            <v>BASE PARA POÇO DE VISITA CIRCULAR PARA  ESGOTO, EM ALVENARIA COM TIJOLOS CERÂMICOS MACIÇOS, DIÂMETRO INTERNO = 0,8 M, PROFUNDIDADE = 1,45 M, EXCLUINDO TAMPÃO. AF_12/2020</v>
          </cell>
          <cell r="C1430" t="str">
            <v>UN</v>
          </cell>
          <cell r="D1430">
            <v>1459.41</v>
          </cell>
        </row>
        <row r="1431">
          <cell r="A1431">
            <v>97981</v>
          </cell>
          <cell r="B1431" t="str">
            <v>ACRÉSCIMO PARA POÇO DE VISITA CIRCULAR PARA ESGOTO, EM ALVENARIA COM TIJOLOS CERÂMICOS MACIÇOS, DIÂMETRO INTERNO = 0,8 M. AF_12/2020</v>
          </cell>
          <cell r="C1431" t="str">
            <v>M</v>
          </cell>
          <cell r="D1431">
            <v>887.18</v>
          </cell>
        </row>
        <row r="1432">
          <cell r="A1432">
            <v>97983</v>
          </cell>
          <cell r="B1432" t="str">
            <v>ACRÉSCIMO PARA POÇO DE VISITA CIRCULAR PARA ESGOTO, EM CONCRETO PRÉ-MOLDADO, DIÂMETRO INTERNO = 1 M. AF_12/2020</v>
          </cell>
          <cell r="C1432" t="str">
            <v>M</v>
          </cell>
          <cell r="D1432">
            <v>315.89999999999998</v>
          </cell>
        </row>
        <row r="1433">
          <cell r="A1433">
            <v>97985</v>
          </cell>
          <cell r="B1433" t="str">
            <v>ACRÉSCIMO PARA POÇO DE VISITA CIRCULAR PARA  ESGOTO, EM ALVENARIA COM TIJOLOS CERÂMICOS MACIÇOS, DIÂMETRO INTERNO = 1 M. AF_12/2020</v>
          </cell>
          <cell r="C1433" t="str">
            <v>M</v>
          </cell>
          <cell r="D1433">
            <v>1073.46</v>
          </cell>
        </row>
        <row r="1434">
          <cell r="A1434">
            <v>97987</v>
          </cell>
          <cell r="B1434" t="str">
            <v>ACRÉSCIMO PARA POÇO DE VISITA CIRCULAR PARA ESGOTO, EM CONCRETO PRÉ-MOLDADO, DIÂMETRO INTERNO = 1,2 M. AF_12/2020</v>
          </cell>
          <cell r="C1434" t="str">
            <v>M</v>
          </cell>
          <cell r="D1434">
            <v>420.72</v>
          </cell>
        </row>
        <row r="1435">
          <cell r="A1435">
            <v>97988</v>
          </cell>
          <cell r="B1435" t="str">
            <v>BASE PARA POÇO DE VISITA CIRCULAR PARA  ESGOTO, EM ALVENARIA COM TIJOLOS CERÂMICOS MACIÇOS, DIÂMETRO INTERNO = 1,2 M, PROFUNDIDADE = 1,45 M, EXCLUINDO TAMPÃO. AF_12/2020</v>
          </cell>
          <cell r="C1435" t="str">
            <v>UN</v>
          </cell>
          <cell r="D1435">
            <v>2161.86</v>
          </cell>
        </row>
        <row r="1436">
          <cell r="A1436">
            <v>97989</v>
          </cell>
          <cell r="B1436" t="str">
            <v>ACRÉSCIMO PARA POÇO DE VISITA CIRCULAR PARA ESGOTO, EM ALVENARIA COM TIJOLOS CERÂMICOS MACIÇOS, DIÂMETRO INTERNO = 1,2 M. AF_12/2020</v>
          </cell>
          <cell r="C1436" t="str">
            <v>M</v>
          </cell>
          <cell r="D1436">
            <v>1259.79</v>
          </cell>
        </row>
        <row r="1437">
          <cell r="A1437">
            <v>97991</v>
          </cell>
          <cell r="B1437" t="str">
            <v>ACRÉSCIMO PARA POÇO DE VISITA CIRCULAR PARA  ESGOTO, EM CONCRETO PRÉ-MOLDADO, DIÂMETRO INTERNO = 1,5 M. AF_12/2020</v>
          </cell>
          <cell r="C1437" t="str">
            <v>M</v>
          </cell>
          <cell r="D1437">
            <v>597.57000000000005</v>
          </cell>
        </row>
        <row r="1438">
          <cell r="A1438">
            <v>97992</v>
          </cell>
          <cell r="B1438" t="str">
            <v>BASE PARA POÇO DE VISITA CIRCULAR PARA ESGOTO, EM ALVENARIA COM TIJOLOS CERÂMICOS MACIÇOS, DIÂMETRO INTERNO = 1,5 M, PROFUNDIDADE = 1,45 M, EXCLUINDO TAMPÃO. AF_12/2020</v>
          </cell>
          <cell r="C1438" t="str">
            <v>UN</v>
          </cell>
          <cell r="D1438">
            <v>2792.8</v>
          </cell>
        </row>
        <row r="1439">
          <cell r="A1439">
            <v>97993</v>
          </cell>
          <cell r="B1439" t="str">
            <v>ACRÉSCIMO PARA POÇO DE VISITA CIRCULAR PARA  ESGOTO, EM ALVENARIA COM TIJOLOS CERÂMICOS MACIÇOS, DIÂMETRO INTERNO = 1,5 M. AF_12/2020</v>
          </cell>
          <cell r="C1439" t="str">
            <v>M</v>
          </cell>
          <cell r="D1439">
            <v>1539.24</v>
          </cell>
        </row>
        <row r="1440">
          <cell r="A1440">
            <v>97994</v>
          </cell>
          <cell r="B1440" t="str">
            <v>BASE PARA POÇO DE VISITA RETANGULAR PARA  ESGOTO, EM ALVENARIA COM BLOCOS DE CONCRETO, DIMENSÕES INTERNAS = 1X1 M, PROFUNDIDADE = 1,45 M, EXCLUINDO TAMPÃO. AF_12/2020</v>
          </cell>
          <cell r="C1440" t="str">
            <v>UN</v>
          </cell>
          <cell r="D1440">
            <v>1710.68</v>
          </cell>
        </row>
        <row r="1441">
          <cell r="A1441">
            <v>97995</v>
          </cell>
          <cell r="B1441" t="str">
            <v>ACRÉSCIMO PARA POÇO DE VISITA RETANGULAR PARA ESGOTO, EM ALVENARIA COM BLOCOS DE CONCRETO, DIMENSÕES INTERNAS = 1X1 M. AF_12/2020</v>
          </cell>
          <cell r="C1441" t="str">
            <v>M</v>
          </cell>
          <cell r="D1441">
            <v>837.55</v>
          </cell>
        </row>
        <row r="1442">
          <cell r="A1442">
            <v>97996</v>
          </cell>
          <cell r="B1442" t="str">
            <v>BASE PARA POÇO DE VISITA RETANGULAR PARA ESGOTO, EM ALVENARIA COM BLOCOS DE CONCRETO, DIMENSÕES INTERNAS = 1X1,5 M, PROFUNDIDADE = 1,45 M, EXCLUINDO TAMPÃO. AF_12/2020</v>
          </cell>
          <cell r="C1442" t="str">
            <v>UN</v>
          </cell>
          <cell r="D1442">
            <v>2171.75</v>
          </cell>
        </row>
        <row r="1443">
          <cell r="A1443">
            <v>97997</v>
          </cell>
          <cell r="B1443" t="str">
            <v>ACRÉSCIMO PARA POÇO DE VISITA RETANGULAR PARA ESGOTO, EM ALVENARIA COM BLOCOS DE CONCRETO, DIMENSÕES INTERNAS = 1X1,5 M. AF_12/2020</v>
          </cell>
          <cell r="C1443" t="str">
            <v>M</v>
          </cell>
          <cell r="D1443">
            <v>1001.01</v>
          </cell>
        </row>
        <row r="1444">
          <cell r="A1444">
            <v>97999</v>
          </cell>
          <cell r="B1444" t="str">
            <v>ACRÉSCIMO PARA POÇO DE VISITA RETANGULAR PARA ESGOTO, EM ALVENARIA COM BLOCOS DE CONCRETO, DIMENSÕES INTERNAS = 1X2 M. AF_12/2020</v>
          </cell>
          <cell r="C1444" t="str">
            <v>M</v>
          </cell>
          <cell r="D1444">
            <v>1164.52</v>
          </cell>
        </row>
        <row r="1445">
          <cell r="A1445">
            <v>98001</v>
          </cell>
          <cell r="B1445" t="str">
            <v>ACRÉSCIMO PARA POÇO DE VISITA RETANGULAR PARA ESGOTO, EM ALVENARIA COM BLOCOS DE CONCRETO, DIMENSÕES INTERNAS = 1X2,5 M. AF_12/2020</v>
          </cell>
          <cell r="C1445" t="str">
            <v>M</v>
          </cell>
          <cell r="D1445">
            <v>1328.01</v>
          </cell>
        </row>
        <row r="1446">
          <cell r="A1446">
            <v>98002</v>
          </cell>
          <cell r="B1446" t="str">
            <v>BASE PARA POÇO DE VISITA RETANGULAR PARA ESGOTO, EM ALVENARIA COM BLOCOS DE CONCRETO, DIMENSÕES INTERNAS = 1X3 M, PROFUNDIDADE = 1,45 M, EXCLUINDO TAMPÃO. AF_12/2020</v>
          </cell>
          <cell r="C1446" t="str">
            <v>UN</v>
          </cell>
          <cell r="D1446">
            <v>3573.1</v>
          </cell>
        </row>
        <row r="1447">
          <cell r="A1447">
            <v>98003</v>
          </cell>
          <cell r="B1447" t="str">
            <v>ACRÉSCIMO PARA POÇO DE VISITA RETANGULAR PARA ESGOTO, EM ALVENARIA COM BLOCOS DE CONCRETO, DIMENSÕES INTERNAS = 1X3 M. AF_12/2020</v>
          </cell>
          <cell r="C1447" t="str">
            <v>M</v>
          </cell>
          <cell r="D1447">
            <v>1491.53</v>
          </cell>
        </row>
        <row r="1448">
          <cell r="A1448">
            <v>98005</v>
          </cell>
          <cell r="B1448" t="str">
            <v>ACRÉSCIMO PARA POÇO DE VISITA RETANGULAR PARA ESGOTO, EM ALVENARIA COM BLOCOS DE CONCRETO, DIMENSÕES INTERNAS = 1X3,5 M. AF_12/2020</v>
          </cell>
          <cell r="C1448" t="str">
            <v>M</v>
          </cell>
          <cell r="D1448">
            <v>1655.04</v>
          </cell>
        </row>
        <row r="1449">
          <cell r="A1449">
            <v>98006</v>
          </cell>
          <cell r="B1449" t="str">
            <v>BASE PARA POÇO DE VISITA RETANGULAR PARA ESGOTO, EM ALVENARIA COM BLOCOS DE CONCRETO, DIMENSÕES INTERNAS = 1X4 M, PROFUNDIDADE = 1,45 M, EXCLUINDO TAMPÃO. AF_12/2020</v>
          </cell>
          <cell r="C1449" t="str">
            <v>UN</v>
          </cell>
          <cell r="D1449">
            <v>4497.4799999999996</v>
          </cell>
        </row>
        <row r="1450">
          <cell r="A1450">
            <v>98007</v>
          </cell>
          <cell r="B1450" t="str">
            <v>ACRÉSCIMO PARA POÇO DE VISITA RETANGULAR PARA ESGOTO, EM ALVENARIA COM BLOCOS DE CONCRETO, DIMENSÕES INTERNAS = 1X4 M. AF_12/2020</v>
          </cell>
          <cell r="C1450" t="str">
            <v>M</v>
          </cell>
          <cell r="D1450">
            <v>1818.5</v>
          </cell>
        </row>
        <row r="1451">
          <cell r="A1451">
            <v>98008</v>
          </cell>
          <cell r="B1451" t="str">
            <v>BASE PARA POÇO DE VISITA RETANGULAR PARA ESGOTO, EM ALVENARIA COM BLOCOS DE CONCRETO, DIMENSÕES INTERNAS = 1,5X1,5 M, PROFUNDIDADE = 1,45 M, EXCLUINDO TAMPÃO . AF_12/2020</v>
          </cell>
          <cell r="C1451" t="str">
            <v>UN</v>
          </cell>
          <cell r="D1451">
            <v>2703.81</v>
          </cell>
        </row>
        <row r="1452">
          <cell r="A1452">
            <v>98009</v>
          </cell>
          <cell r="B1452" t="str">
            <v>ACRÉSCIMO PARA POÇO DE VISITA RETANGULAR PARA ESGOTO, EM ALVENARIA COM BLOCOS DE CONCRETO, DIMENSÕES INTERNAS = 1,5X1,5 M. AF_12/2020</v>
          </cell>
          <cell r="C1452" t="str">
            <v>M</v>
          </cell>
          <cell r="D1452">
            <v>1164.52</v>
          </cell>
        </row>
        <row r="1453">
          <cell r="A1453">
            <v>98010</v>
          </cell>
          <cell r="B1453" t="str">
            <v>BASE PARA POÇO DE VISITA RETANGULAR PARA ESGOTO, EM ALVENARIA COM BLOCOS DE CONCRETO, DIMENSÕES INTERNAS = 1,5X2 M, PROFUNDIDADE = 1,45 M, EXCLUINDO TAMPÃO. AF_12/2020</v>
          </cell>
          <cell r="C1453" t="str">
            <v>UN</v>
          </cell>
          <cell r="D1453">
            <v>3304.18</v>
          </cell>
        </row>
        <row r="1454">
          <cell r="A1454">
            <v>98011</v>
          </cell>
          <cell r="B1454" t="str">
            <v>ACRÉSCIMO PARA POÇO DE VISITA RETANGULAR PARA ESGOTO, EM ALVENARIA COM BLOCOS DE CONCRETO, DIMENSÕES INTERNAS = 1,5X2 M. AF_12/2020</v>
          </cell>
          <cell r="C1454" t="str">
            <v>M</v>
          </cell>
          <cell r="D1454">
            <v>1328.01</v>
          </cell>
        </row>
        <row r="1455">
          <cell r="A1455">
            <v>98012</v>
          </cell>
          <cell r="B1455" t="str">
            <v>BASE PARA POÇO DE VISITA RETANGULAR PARA ESGOTO, EM ALVENARIA COM BLOCOS DE CONCRETO, DIMENSÕES INTERNAS = 1,5X2,5 M, PROFUNDIDADE = 1,45 M, EXCLUINDO TAMPÃO. AF_12/2020</v>
          </cell>
          <cell r="C1455" t="str">
            <v>UN</v>
          </cell>
          <cell r="D1455">
            <v>3889.9</v>
          </cell>
        </row>
        <row r="1456">
          <cell r="A1456">
            <v>98013</v>
          </cell>
          <cell r="B1456" t="str">
            <v>ACRÉSCIMO PARA POÇO DE VISITA RETANGULAR PARA ESGOTO, EM ALVENARIA COM BLOCOS DE CONCRETO, DIMENSÕES INTERNAS = 1,5X2,5 M. AF_12/2020</v>
          </cell>
          <cell r="C1456" t="str">
            <v>M</v>
          </cell>
          <cell r="D1456">
            <v>1491.53</v>
          </cell>
        </row>
        <row r="1457">
          <cell r="A1457">
            <v>98014</v>
          </cell>
          <cell r="B1457" t="str">
            <v>BASE PARA POÇO DE VISITA RETANGULAR PARA ESGOTO, EM ALVENARIA COM BLOCOS DE CONCRETO, DIMENSÕES INTERNAS = 1,5X3 M, PROFUNDIDADE = 1,45 M, EXCLUINDO TAMPÃO. AF_12/2020</v>
          </cell>
          <cell r="C1457" t="str">
            <v>UN</v>
          </cell>
          <cell r="D1457">
            <v>4475.6099999999997</v>
          </cell>
        </row>
        <row r="1458">
          <cell r="A1458">
            <v>98015</v>
          </cell>
          <cell r="B1458" t="str">
            <v>ACRÉSCIMO PARA POÇO DE VISITA RETANGULAR PARA ESGOTO, EM ALVENARIA COM BLOCOS DE CONCRETO, DIMENSÕES INTERNAS = 1,5X3 M. AF_12/2020</v>
          </cell>
          <cell r="C1458" t="str">
            <v>M</v>
          </cell>
          <cell r="D1458">
            <v>1655.04</v>
          </cell>
        </row>
        <row r="1459">
          <cell r="A1459">
            <v>98016</v>
          </cell>
          <cell r="B1459" t="str">
            <v>BASE PARA POÇO DE VISITA RETANGULAR PARA ESGOTO, EM ALVENARIA COM BLOCOS DE CONCRETO, DIMENSÕES INTERNAS = 1,5X3,5 M, PROFUNDIDADE = 1,45 M, EXCLUINDO TAMPÃO. AF_12/2020</v>
          </cell>
          <cell r="C1459" t="str">
            <v>UN</v>
          </cell>
          <cell r="D1459">
            <v>5064.55</v>
          </cell>
        </row>
        <row r="1460">
          <cell r="A1460">
            <v>98017</v>
          </cell>
          <cell r="B1460" t="str">
            <v>ACRÉSCIMO PARA POÇO DE VISITA RETANGULAR PARA ESGOTO, EM ALVENARIA COM BLOCOS DE CONCRETO, DIMENSÕES INTERNAS = 1,5X3,5 M. AF_12/2020</v>
          </cell>
          <cell r="C1460" t="str">
            <v>M</v>
          </cell>
          <cell r="D1460">
            <v>1818.5</v>
          </cell>
        </row>
        <row r="1461">
          <cell r="A1461">
            <v>98018</v>
          </cell>
          <cell r="B1461" t="str">
            <v>BASE PARA POÇO DE VISITA RETANGULAR PARA ESGOTO, EM ALVENARIA COM BLOCOS DE CONCRETO, DIMENSÕES INTERNAS = 1,5X4 M, PROFUNDIDADE = 1,45 M, EXCLUINDO TAMPÃO. AF_12/2020</v>
          </cell>
          <cell r="C1461" t="str">
            <v>UN</v>
          </cell>
          <cell r="D1461">
            <v>5647.11</v>
          </cell>
        </row>
        <row r="1462">
          <cell r="A1462">
            <v>98019</v>
          </cell>
          <cell r="B1462" t="str">
            <v>ACRÉSCIMO PARA POÇO DE VISITA RETANGULAR PARA ESGOTO, EM ALVENARIA COM BLOCOS DE CONCRETO, DIMENSÕES INTERNAS = 1,5X4 M. AF_12/2020</v>
          </cell>
          <cell r="C1462" t="str">
            <v>M</v>
          </cell>
          <cell r="D1462">
            <v>1997.52</v>
          </cell>
        </row>
        <row r="1463">
          <cell r="A1463">
            <v>98020</v>
          </cell>
          <cell r="B1463" t="str">
            <v>BASE PARA POÇO DE VISITA RETANGULAR PARA ESGOTO, EM ALVENARIA COM BLOCOS DE CONCRETO, DIMENSÕES INTERNAS = 2X2 M, PROFUNDIDADE = 1,45 M, EXCLUINDO TAMPÃO. AF_12/2020</v>
          </cell>
          <cell r="C1463" t="str">
            <v>UN</v>
          </cell>
          <cell r="D1463">
            <v>4004.59</v>
          </cell>
        </row>
        <row r="1464">
          <cell r="A1464">
            <v>98021</v>
          </cell>
          <cell r="B1464" t="str">
            <v>ACRÉSCIMO PARA POÇO DE VISITA RETANGULAR PARA ESGOTO, EM ALVENARIA COM BLOCOS DE CONCRETO, DIMENSÕES INTERNAS = 2X2 M. AF_12/2020</v>
          </cell>
          <cell r="C1464" t="str">
            <v>M</v>
          </cell>
          <cell r="D1464">
            <v>1507.09</v>
          </cell>
        </row>
        <row r="1465">
          <cell r="A1465">
            <v>98022</v>
          </cell>
          <cell r="B1465" t="str">
            <v>BASE PARA POÇO DE VISITA RETANGULAR PARA ESGOTO, EM ALVENARIA COM BLOCOS DE CONCRETO, DIMENSÕES INTERNAS = 2X2,5 M, PROFUNDIDADE = 1,45 M, EXCLUINDO TAMPÃO. AF_12/2020</v>
          </cell>
          <cell r="C1465" t="str">
            <v>UN</v>
          </cell>
          <cell r="D1465">
            <v>4708.8500000000004</v>
          </cell>
        </row>
        <row r="1466">
          <cell r="A1466">
            <v>98023</v>
          </cell>
          <cell r="B1466" t="str">
            <v>ACRÉSCIMO PARA POÇO DE VISITA RETANGULAR PARA ESGOTO, EM ALVENARIA COM BLOCOS DE CONCRETO, DIMENSÕES INTERNAS = 2X2,5 M. AF_12/2020</v>
          </cell>
          <cell r="C1466" t="str">
            <v>M</v>
          </cell>
          <cell r="D1466">
            <v>1670.55</v>
          </cell>
        </row>
        <row r="1467">
          <cell r="A1467">
            <v>98024</v>
          </cell>
          <cell r="B1467" t="str">
            <v>BASE PARA POÇO DE VISITA RETANGULAR PARA ESGOTO, EM ALVENARIA COM BLOCOS DE CONCRETO, DIMENSÕES INTERNAS = 2X3 M, PROFUNDIDADE = 1,45 M, EXCLUINDO TAMPÃO. AF_12/2020</v>
          </cell>
          <cell r="C1467" t="str">
            <v>UN</v>
          </cell>
          <cell r="D1467">
            <v>5441.63</v>
          </cell>
        </row>
        <row r="1468">
          <cell r="A1468">
            <v>98025</v>
          </cell>
          <cell r="B1468" t="str">
            <v>ACRÉSCIMO PARA POÇO DE VISITA RETANGULAR PARA ESGOTO, EM ALVENARIA COM BLOCOS DE CONCRETO, DIMENSÕES INTERNAS = 2X3 M. AF_12/2020</v>
          </cell>
          <cell r="C1468" t="str">
            <v>M</v>
          </cell>
          <cell r="D1468">
            <v>1834.06</v>
          </cell>
        </row>
        <row r="1469">
          <cell r="A1469">
            <v>98026</v>
          </cell>
          <cell r="B1469" t="str">
            <v>BASE PARA POÇO DE VISITA RETANGULAR PARA ESGOTO, EM ALVENARIA COM BLOCOS DE CONCRETO, DIMENSÕES INTERNAS = 2X3,5 M, PROFUNDIDADE = 1,45 M, EXCLUINDO TAMPÃO. AF_12/2020</v>
          </cell>
          <cell r="C1469" t="str">
            <v>UN</v>
          </cell>
          <cell r="D1469">
            <v>6146.11</v>
          </cell>
        </row>
        <row r="1470">
          <cell r="A1470">
            <v>98027</v>
          </cell>
          <cell r="B1470" t="str">
            <v>ACRÉSCIMO PARA POÇO DE VISITA RETANGULAR PARA ESGOTO, EM ALVENARIA COM BLOCOS DE CONCRETO, DIMENSÕES INTERNAS = 2X3,5 M. AF_12/2020</v>
          </cell>
          <cell r="C1470" t="str">
            <v>M</v>
          </cell>
          <cell r="D1470">
            <v>1997.52</v>
          </cell>
        </row>
        <row r="1471">
          <cell r="A1471">
            <v>98028</v>
          </cell>
          <cell r="B1471" t="str">
            <v>BASE PARA POÇO DE VISITA RETANGULAR PARA ESGOTO, EM ALVENARIA COM BLOCOS DE CONCRETO, DIMENSÕES INTERNAS = 2X4 M, PROFUNDIDADE = 1,45 M, EXCLUINDO TAMPÃO. AF_12/2020</v>
          </cell>
          <cell r="C1471" t="str">
            <v>UN</v>
          </cell>
          <cell r="D1471">
            <v>6850.69</v>
          </cell>
        </row>
        <row r="1472">
          <cell r="A1472">
            <v>98029</v>
          </cell>
          <cell r="B1472" t="str">
            <v>ACRÉSCIMO PARA POÇO DE VISITA RETANGULAR PARA ESGOTO, EM ALVENARIA COM BLOCOS DE CONCRETO, DIMENSÕES INTERNAS = 2X4 M. AF_12/2020</v>
          </cell>
          <cell r="C1472" t="str">
            <v>M</v>
          </cell>
          <cell r="D1472">
            <v>2164.23</v>
          </cell>
        </row>
        <row r="1473">
          <cell r="A1473">
            <v>98030</v>
          </cell>
          <cell r="B1473" t="str">
            <v>BASE PARA POÇO DE VISITA RETANGULAR PARA ESGOTO, EM ALVENARIA COM BLOCOS DE CONCRETO, DIMENSÕES INTERNAS = 2,5X2,5 M, PROFUNDIDADE = 1,45 M, EXCLUINDO TAMPÃO. AF_12/2020</v>
          </cell>
          <cell r="C1473" t="str">
            <v>UN</v>
          </cell>
          <cell r="D1473">
            <v>5582.74</v>
          </cell>
        </row>
        <row r="1474">
          <cell r="A1474">
            <v>98031</v>
          </cell>
          <cell r="B1474" t="str">
            <v>ACRÉSCIMO PARA POÇO DE VISITA RETANGULAR PARA ESGOTO, EM ALVENARIA COM BLOCOS DE CONCRETO, DIMENSÕES INTERNAS = 2,5X2,5 M. AF_12/2020</v>
          </cell>
          <cell r="C1474" t="str">
            <v>M</v>
          </cell>
          <cell r="D1474">
            <v>1837.3</v>
          </cell>
        </row>
        <row r="1475">
          <cell r="A1475">
            <v>98032</v>
          </cell>
          <cell r="B1475" t="str">
            <v>BASE PARA POÇO DE VISITA RETANGULAR PARA ESGOTO, EM ALVENARIA COM BLOCOS DE CONCRETO, DIMENSÕES INTERNAS = 2,5X3 M, PROFUNDIDADE = 1,45 M, EXCLUINDO TAMPÃO. AF_12/2020</v>
          </cell>
          <cell r="C1475" t="str">
            <v>UN</v>
          </cell>
          <cell r="D1475">
            <v>6435.3</v>
          </cell>
        </row>
        <row r="1476">
          <cell r="A1476">
            <v>98033</v>
          </cell>
          <cell r="B1476" t="str">
            <v>ACRÉSCIMO PARA POÇO DE VISITA RETANGULAR PARA ESGOTO, EM ALVENARIA COM BLOCOS DE CONCRETO, DIMENSÕES INTERNAS = 2,5X3 M. AF_12/2020</v>
          </cell>
          <cell r="C1476" t="str">
            <v>M</v>
          </cell>
          <cell r="D1476">
            <v>2000.77</v>
          </cell>
        </row>
        <row r="1477">
          <cell r="A1477">
            <v>98034</v>
          </cell>
          <cell r="B1477" t="str">
            <v>BASE PARA POÇO DE VISITA RETANGULAR PARA ESGOTO, EM ALVENARIA COM BLOCOS DE CONCRETO, DIMENSÕES INTERNAS = 2,5X3,5 M, PROFUNDIDADE = 1,45 M, EXCLUINDO TAMPÃO. AF_12/2020</v>
          </cell>
          <cell r="C1477" t="str">
            <v>UN</v>
          </cell>
          <cell r="D1477">
            <v>7287.84</v>
          </cell>
        </row>
        <row r="1478">
          <cell r="A1478">
            <v>98035</v>
          </cell>
          <cell r="B1478" t="str">
            <v>ACRÉSCIMO PARA POÇO DE VISITA RETANGULAR PARA ESGOTO, EM ALVENARIA COM BLOCOS DE CONCRETO, DIMENSÕES INTERNAS = 2,5X3,5 M. AF_12/2020</v>
          </cell>
          <cell r="C1478" t="str">
            <v>M</v>
          </cell>
          <cell r="D1478">
            <v>2164.23</v>
          </cell>
        </row>
        <row r="1479">
          <cell r="A1479">
            <v>98036</v>
          </cell>
          <cell r="B1479" t="str">
            <v>BASE PARA POÇO DE VISITA RETANGULAR PARA ESGOTO, EM ALVENARIA COM BLOCOS DE CONCRETO, DIMENSÕES INTERNAS = 2,5X4 M, PROFUNDIDADE = 1,45 M, EXCLUINDO TAMPÃO. AF_12/2020</v>
          </cell>
          <cell r="C1479" t="str">
            <v>UN</v>
          </cell>
          <cell r="D1479">
            <v>8140.37</v>
          </cell>
        </row>
        <row r="1480">
          <cell r="A1480">
            <v>98037</v>
          </cell>
          <cell r="B1480" t="str">
            <v>ACRÉSCIMO PARA POÇO DE VISITA RETANGULAR PARA ESGOTO, EM ALVENARIA COM BLOCOS DE CONCRETO, DIMENSÕES INTERNAS = 2,5X4 M. AF_12/2020</v>
          </cell>
          <cell r="C1480" t="str">
            <v>M</v>
          </cell>
          <cell r="D1480">
            <v>2330.96</v>
          </cell>
        </row>
        <row r="1481">
          <cell r="A1481">
            <v>98038</v>
          </cell>
          <cell r="B1481" t="str">
            <v>BASE PARA POÇO DE VISITA RETANGULAR PARA ESGOTO, EM ALVENARIA COM BLOCOS DE CONCRETO, DIMENSÕES INTERNAS = 3X3 M, PROFUNDIDADE = 1,45 M, EXCLUINDO TAMPÃO. AF_12/2020</v>
          </cell>
          <cell r="C1481" t="str">
            <v>UN</v>
          </cell>
          <cell r="D1481">
            <v>7447.01</v>
          </cell>
        </row>
        <row r="1482">
          <cell r="A1482">
            <v>98039</v>
          </cell>
          <cell r="B1482" t="str">
            <v>ACRÉSCIMO PARA POÇO DE VISITA RETANGULAR PARA ESGOTO, EM ALVENARIA COM BLOCOS DE CONCRETO, DIMENSÕES INTERNAS = 3X3 M. AF_12/2020</v>
          </cell>
          <cell r="C1482" t="str">
            <v>M</v>
          </cell>
          <cell r="D1482">
            <v>2167.48</v>
          </cell>
        </row>
        <row r="1483">
          <cell r="A1483">
            <v>98040</v>
          </cell>
          <cell r="B1483" t="str">
            <v>BASE PARA POÇO DE VISITA RETANGULAR PARA ESGOTO, EM ALVENARIA COM BLOCOS DE CONCRETO, DIMENSÕES INTERNAS = 3X3,5 M, PROFUNDIDADE = 1,45 M, EXCLUINDO TAMPÃO. AF_12/2020</v>
          </cell>
          <cell r="C1483" t="str">
            <v>UN</v>
          </cell>
          <cell r="D1483">
            <v>8429.36</v>
          </cell>
        </row>
        <row r="1484">
          <cell r="A1484">
            <v>98041</v>
          </cell>
          <cell r="B1484" t="str">
            <v>ACRÉSCIMO PARA POÇO DE VISITA RETANGULAR PARA ESGOTO, EM ALVENARIA COM BLOCOS DE CONCRETO, DIMENSÕES INTERNAS = 3X3,5 M. AF_12/2020</v>
          </cell>
          <cell r="C1484" t="str">
            <v>M</v>
          </cell>
          <cell r="D1484">
            <v>2330.96</v>
          </cell>
        </row>
        <row r="1485">
          <cell r="A1485">
            <v>98042</v>
          </cell>
          <cell r="B1485" t="str">
            <v>BASE PARA POÇO DE VISITA RETANGULAR PARA ESGOTO, EM ALVENARIA COM BLOCOS DE CONCRETO, DIMENSÕES INTERNAS = 3X4 M, PROFUNDIDADE = 1,45 M, EXCLUINDO TAMPÃO. AF_12/2020</v>
          </cell>
          <cell r="C1485" t="str">
            <v>UN</v>
          </cell>
          <cell r="D1485">
            <v>9411.73</v>
          </cell>
        </row>
        <row r="1486">
          <cell r="A1486">
            <v>98043</v>
          </cell>
          <cell r="B1486" t="str">
            <v>ACRÉSCIMO PARA POÇO DE VISITA RETANGULAR PARA ESGOTO, EM ALVENARIA COM BLOCOS DE CONCRETO, DIMENSÕES INTERNAS = 3X4 M. AF_12/2020</v>
          </cell>
          <cell r="C1486" t="str">
            <v>M</v>
          </cell>
          <cell r="D1486">
            <v>2497.71</v>
          </cell>
        </row>
        <row r="1487">
          <cell r="A1487">
            <v>98044</v>
          </cell>
          <cell r="B1487" t="str">
            <v>BASE PARA POÇO DE VISITA RETANGULAR PARA ESGOTO, EM ALVENARIA COM BLOCOS DE CONCRETO, DIMENSÕES INTERNAS = 3,5X3,5 M, PROFUNDIDADE = 1,45 M, EXCLUINDO TAMPÃO. AF_12/2020</v>
          </cell>
          <cell r="C1487" t="str">
            <v>UN</v>
          </cell>
          <cell r="D1487">
            <v>9564.9</v>
          </cell>
        </row>
        <row r="1488">
          <cell r="A1488">
            <v>98045</v>
          </cell>
          <cell r="B1488" t="str">
            <v>ACRÉSCIMO PARA POÇO DE VISITA RETANGULAR PARA ESGOTO, EM ALVENARIA COM BLOCOS DE CONCRETO, DIMENSÕES INTERNAS = 3,5X3,5 M. AF_12/2020</v>
          </cell>
          <cell r="C1488" t="str">
            <v>M</v>
          </cell>
          <cell r="D1488">
            <v>2497.71</v>
          </cell>
        </row>
        <row r="1489">
          <cell r="A1489">
            <v>98046</v>
          </cell>
          <cell r="B1489" t="str">
            <v>BASE PARA POÇO DE VISITA RETANGULAR PARA ESGOTO, EM ALVENARIA COM BLOCOS DE CONCRETO, DIMENSÕES INTERNAS = 3,5X4 M, PROFUNDIDADE = 1,45 M, EXCLUINDO TAMPÃO. AF_12/2020</v>
          </cell>
          <cell r="C1489" t="str">
            <v>UN</v>
          </cell>
          <cell r="D1489">
            <v>10683.03</v>
          </cell>
        </row>
        <row r="1490">
          <cell r="A1490">
            <v>98047</v>
          </cell>
          <cell r="B1490" t="str">
            <v>ACRÉSCIMO PARA POÇO DE VISITA RETANGULAR PARA ESGOTO, EM ALVENARIA COM BLOCOS DE CONCRETO, DIMENSÕES INTERNAS = 3,5X4 M. AF_12/2020</v>
          </cell>
          <cell r="C1490" t="str">
            <v>M</v>
          </cell>
          <cell r="D1490">
            <v>2664.44</v>
          </cell>
        </row>
        <row r="1491">
          <cell r="A1491">
            <v>98048</v>
          </cell>
          <cell r="B1491" t="str">
            <v>BASE PARA POÇO DE VISITA RETANGULAR PARA ESGOTO, EM ALVENARIA COM BLOCOS DE CONCRETO, DIMENSÕES INTERNAS = 4X4 M, PROFUNDIDADE = 1,45 M, EXCLUINDO TAMPÃO. AF_12/2020</v>
          </cell>
          <cell r="C1491" t="str">
            <v>UN</v>
          </cell>
          <cell r="D1491">
            <v>12509.64</v>
          </cell>
        </row>
        <row r="1492">
          <cell r="A1492">
            <v>98049</v>
          </cell>
          <cell r="B1492" t="str">
            <v>ACRÉSCIMO PARA POÇO DE VISITA RETANGULAR PARA ESGOTO, EM ALVENARIA COM BLOCOS DE CONCRETO, DIMENSÕES INTERNAS = 4X4 M. AF_12/2020</v>
          </cell>
          <cell r="C1492" t="str">
            <v>M</v>
          </cell>
          <cell r="D1492">
            <v>2799.44</v>
          </cell>
        </row>
        <row r="1493">
          <cell r="A1493">
            <v>98050</v>
          </cell>
          <cell r="B1493" t="str">
            <v>CHAMINÉ CIRCULAR PARA POÇO DE VISITA PARA ESGOTO, EM CONCRETO PRÉ-MOLDADO, DIÂMETRO INTERNO = 0,6 M. AF_12/2020</v>
          </cell>
          <cell r="C1493" t="str">
            <v>M</v>
          </cell>
          <cell r="D1493">
            <v>174.78</v>
          </cell>
        </row>
        <row r="1494">
          <cell r="A1494">
            <v>98051</v>
          </cell>
          <cell r="B1494" t="str">
            <v>CHAMINÉ CIRCULAR PARA POÇO DE VISITA PARA ESGOTO, EM ALVENARIA COM TIJOLOS CERÂMICOS MACIÇOS, DIÂMETRO INTERNO = 0,6 M. AF_12/2020</v>
          </cell>
          <cell r="C1494" t="str">
            <v>M</v>
          </cell>
          <cell r="D1494">
            <v>698.67</v>
          </cell>
        </row>
        <row r="1495">
          <cell r="A1495">
            <v>98405</v>
          </cell>
          <cell r="B1495" t="str">
            <v>BASE PARA POÇO DE VISITA CIRCULAR PARA  ESGOTO, EM ALVENARIA COM TIJOLOS CERÂMICOS MACIÇOS, DIÂMETRO INTERNO = 1 M, PROFUNDIDADE = 1,45 M, EXCLUINDO TAMPÃO. AF_12/2020</v>
          </cell>
          <cell r="C1495" t="str">
            <v>UN</v>
          </cell>
          <cell r="D1495">
            <v>1810.76</v>
          </cell>
        </row>
        <row r="1496">
          <cell r="A1496">
            <v>98406</v>
          </cell>
          <cell r="B1496" t="str">
            <v>BASE PARA POÇO DE VISITA RETANGULAR PARA ESGOTO, EM ALVENARIA COM BLOCOS DE CONCRETO, DIMENSÕES INTERNAS = 1X3,5 M, PROFUNDIDADE = 1,45 M, EXCLUINDO TAMPÃO. AF_12/2020</v>
          </cell>
          <cell r="C1496" t="str">
            <v>UN</v>
          </cell>
          <cell r="D1496">
            <v>4036.43</v>
          </cell>
        </row>
        <row r="1497">
          <cell r="A1497">
            <v>98407</v>
          </cell>
          <cell r="B1497" t="str">
            <v>BASE PARA POÇO DE VISITA RETANGULAR PARA ESGOTO, EM ALVENARIA COM BLOCOS DE CONCRETO, DIMENSÕES INTERNAS = 1X2 M, PROFUNDIDADE = 1,45 M, EXCLUINDO TAMPÃO. AF_12/2020</v>
          </cell>
          <cell r="C1497" t="str">
            <v>UN</v>
          </cell>
          <cell r="D1497">
            <v>2632.69</v>
          </cell>
        </row>
        <row r="1498">
          <cell r="A1498">
            <v>98408</v>
          </cell>
          <cell r="B1498" t="str">
            <v>BASE PARA POÇO DE VISITA RETANGULAR PARA ESGOTO, EM ALVENARIA COM BLOCOS DE CONCRETO, DIMENSÕES INTERNAS = 1X2,5 M, PROFUNDIDADE = 1,45 M, EXCLUINDO TAMPÃO. AF_12/2020</v>
          </cell>
          <cell r="C1498" t="str">
            <v>UN</v>
          </cell>
          <cell r="D1498">
            <v>3093.72</v>
          </cell>
        </row>
        <row r="1499">
          <cell r="A1499">
            <v>98409</v>
          </cell>
          <cell r="B1499" t="str">
            <v>ACRÉSCIMO PARA POÇO DE VISITA CIRCULAR PARA ESGOTO, EM CONCRETO PRÉ-MOLDADO, DIÂMETRO INTERNO = 0,8 M. AF_12/2020</v>
          </cell>
          <cell r="C1499" t="str">
            <v>M</v>
          </cell>
          <cell r="D1499">
            <v>239.06</v>
          </cell>
        </row>
        <row r="1500">
          <cell r="A1500">
            <v>98410</v>
          </cell>
          <cell r="B1500" t="str">
            <v>BASE PARA POÇO DE VISITA CIRCULAR PARA ESGOTO, EM CONCRETO PRÉ-MOLDADO, DIÂMETRO INTERNO = 1 M, PROFUNDIDADE = 1,45 M, EXCLUINDO TAMPÃO. AF_12/2020</v>
          </cell>
          <cell r="C1500" t="str">
            <v>UN</v>
          </cell>
          <cell r="D1500">
            <v>791.58</v>
          </cell>
        </row>
        <row r="1501">
          <cell r="A1501">
            <v>98414</v>
          </cell>
          <cell r="B1501" t="str">
            <v>BASE PARA POÇO DE VISITA CIRCULAR PARA  ESGOTO, EM CONCRETO PRÉ-MOLDADO, DIÂMETRO INTERNO = 1 M, PROFUNDIDADE = 1,45 M, EXCLUINDO TAMPÃO. AF_12/2020</v>
          </cell>
          <cell r="C1501" t="str">
            <v>UN</v>
          </cell>
          <cell r="D1501">
            <v>781.25</v>
          </cell>
        </row>
        <row r="1502">
          <cell r="A1502">
            <v>98415</v>
          </cell>
          <cell r="B1502" t="str">
            <v>(COMPOSIÇÃO REPRESENTATIVA) POÇO DE VISITA CIRCULAR PARA ESGOTO, EM CONCRETO PRÉ-MOLDADO, DIÂMETRO INTERNO = 1,0 M, PROFUNDIDADE ATÉ 1,50 M, EXCLUINDO TAMPÃO. AF_04/2018</v>
          </cell>
          <cell r="C1502" t="str">
            <v>UN</v>
          </cell>
          <cell r="D1502">
            <v>920.29</v>
          </cell>
        </row>
        <row r="1503">
          <cell r="A1503">
            <v>98416</v>
          </cell>
          <cell r="B1503" t="str">
            <v>(COMPOSIÇÃO REPRESENTATIVA) POÇO DE VISITA CIRCULAR PARA ESGOTO, EM CONCRETO PRÉ-MOLDADO, DIÂMETRO INTERNO = 1,0 M, PROFUNDIDADE DE 1,50 A 2,00 M, EXCLUINDO TAMPÃO. AF_04/2018</v>
          </cell>
          <cell r="C1503" t="str">
            <v>UN</v>
          </cell>
          <cell r="D1503">
            <v>939.2</v>
          </cell>
        </row>
        <row r="1504">
          <cell r="A1504">
            <v>98417</v>
          </cell>
          <cell r="B1504" t="str">
            <v>(COMPOSIÇÃO REPRESENTATIVA) POÇO DE VISITA CIRCULAR PARA ESGOTO, EM CONCRETO PRÉ-MOLDADO, DIÂMETRO INTERNO = 1,0 M, PROFUNDIDADE DE 2,00 A 2,50 M, EXCLUINDO TAMPÃO. AF_04/2018</v>
          </cell>
          <cell r="C1504" t="str">
            <v>UN</v>
          </cell>
          <cell r="D1504">
            <v>1097.1500000000001</v>
          </cell>
        </row>
        <row r="1505">
          <cell r="A1505">
            <v>98418</v>
          </cell>
          <cell r="B1505" t="str">
            <v>(COMPOSIÇÃO REPRESENTATIVA) POÇO DE VISITA CIRCULAR PARA ESGOTO, EM CONCRETO PRÉ-MOLDADO, DIÂMETRO INTERNO = 1,0 M, PROFUNDIDADE DE 2,50 A 3,00 M, EXCLUINDO TAMPÃO. AF_04/2018</v>
          </cell>
          <cell r="C1505" t="str">
            <v>UN</v>
          </cell>
          <cell r="D1505">
            <v>1184.54</v>
          </cell>
        </row>
        <row r="1506">
          <cell r="A1506">
            <v>98419</v>
          </cell>
          <cell r="B1506" t="str">
            <v>(COMPOSIÇÃO REPRESENTATIVA) POÇO DE VISITA CIRCULAR PARA ESGOTO, EM CONCRETO PRÉ-MOLDADO, DIÂMETRO INTERNO = 1,0 M, PROFUNDIDADE DE 3,00 A 3,50 M, EXCLUINDO TAMPÃO. AF_04/2018</v>
          </cell>
          <cell r="C1506" t="str">
            <v>UN</v>
          </cell>
          <cell r="D1506">
            <v>1271.93</v>
          </cell>
        </row>
        <row r="1507">
          <cell r="A1507">
            <v>98420</v>
          </cell>
          <cell r="B1507" t="str">
            <v>(COMPOSIÇÃO REPRESENTATIVA) POÇO DE VISITA CIRCULAR PARA ESGOTO, EM CONCRETO PRÉ-MOLDADO, DIÂMETRO INTERNO = 1,0 M, PROFUNDIDADE ATÉ 1,50 M, INCLUINDO TAMPÃO DE FERRO FUNDIDO, DIÂMETRO DE 60 CM. AF_04/2018</v>
          </cell>
          <cell r="C1507" t="str">
            <v>UN</v>
          </cell>
          <cell r="D1507">
            <v>1360.97</v>
          </cell>
        </row>
        <row r="1508">
          <cell r="A1508">
            <v>98421</v>
          </cell>
          <cell r="B1508" t="str">
            <v>(COMPOSIÇÃO REPRESENTATIVA) POÇO DE VISITA CIRCULAR PARA ESGOTO, EM CONCRETO PRÉ-MOLDADO, DIÂMETRO INTERNO = 1,0 M, PROFUNDIDADE DE 1,50 A 2,00 M, INCLUINDO TAMPÃO DE FERRO FUNDIDO, DIÂMETRO DE 60 CM. AF_04/2018</v>
          </cell>
          <cell r="C1508" t="str">
            <v>UN</v>
          </cell>
          <cell r="D1508">
            <v>1518.92</v>
          </cell>
        </row>
        <row r="1509">
          <cell r="A1509">
            <v>98422</v>
          </cell>
          <cell r="B1509" t="str">
            <v>(COMPOSIÇÃO REPRESENTATIVA) POÇO DE VISITA CIRCULAR PARA ESGOTO, EM CONCRETO PRÉ-MOLDADO, DIÂMETRO INTERNO = 1,0 M, PROFUNDIDADE DE 2,00 A 2,50 M, INCLUINDO TAMPÃO DE FERRO FUNDIDO, DIÂMETRO DE 60 CM. AF_04/2018</v>
          </cell>
          <cell r="C1509" t="str">
            <v>UN</v>
          </cell>
          <cell r="D1509">
            <v>1676.87</v>
          </cell>
        </row>
        <row r="1510">
          <cell r="A1510">
            <v>98423</v>
          </cell>
          <cell r="B1510" t="str">
            <v>(COMPOSIÇÃO REPRESENTATIVA) POÇO DE VISITA CIRCULAR PARA ESGOTO, EM CONCRETO PRÉ-MOLDADO, DIÂMETRO INTERNO = 1,0 M, PROFUNDIDADE DE 2,50 A 3,00 M, INCLUINDO TAMPÃO DE FERRO FUNDIDO, DIÂMETRO DE 60 CM. AF_04/2018</v>
          </cell>
          <cell r="C1510" t="str">
            <v>UN</v>
          </cell>
          <cell r="D1510">
            <v>1764.26</v>
          </cell>
        </row>
        <row r="1511">
          <cell r="A1511">
            <v>98424</v>
          </cell>
          <cell r="B1511" t="str">
            <v>(COMPOSIÇÃO REPRESENTATIVA) POÇO DE VISITA CIRCULAR PARA ESGOTO, EM CONCRETO PRÉ-MOLDADO, DIÂMETRO INTERNO = 1,0 M, PROFUNDIDADE DE 3,00 A 3,50 M, INCLUINDO TAMPÃO DE FERRO FUNDIDO, DIÂMETRO DE 60 CM. AF_04/2018</v>
          </cell>
          <cell r="C1511" t="str">
            <v>UN</v>
          </cell>
          <cell r="D1511">
            <v>1851.65</v>
          </cell>
        </row>
        <row r="1512">
          <cell r="A1512">
            <v>98425</v>
          </cell>
          <cell r="B1512" t="str">
            <v>(COMPOSIÇÃO REPRESENTATIVA) POÇO DE VISITA CIRCULAR PARA ESGOTO, EM ALVENARIA COM TIJOLOS CERÂMICOS MACIÇOS, DIÂMETRO INTERNO = 1,2 M, PROFUNDIDADE ATÉ 1,50 M, EXCLUINDO TAMPÃO. AF_04/2018</v>
          </cell>
          <cell r="C1512" t="str">
            <v>UN</v>
          </cell>
          <cell r="D1512">
            <v>2161.86</v>
          </cell>
        </row>
        <row r="1513">
          <cell r="A1513">
            <v>98426</v>
          </cell>
          <cell r="B1513" t="str">
            <v>(COMPOSIÇÃO REPRESENTATIVA) POÇO DE VISITA CIRCULAR PARA ESGOTO, EM ALVENARIA COM TIJOLOS CERÂMICOS MACIÇOS, DIÂMETRO INTERNO = 1,2 M, PROFUNDIDADE DE 1,50 A 2,00 M, EXCLUINDO TAMPÃO. AF_04/2018</v>
          </cell>
          <cell r="C1513" t="str">
            <v>UN</v>
          </cell>
          <cell r="D1513">
            <v>2791.75</v>
          </cell>
        </row>
        <row r="1514">
          <cell r="A1514">
            <v>98427</v>
          </cell>
          <cell r="B1514" t="str">
            <v>(COMPOSIÇÃO REPRESENTATIVA) POÇO DE VISITA CIRCULAR PARA ESGOTO, EM ALVENARIA COM TIJOLOS CERÂMICOS MACIÇOS, DIÂMETRO INTERNO = 1,2 M, PROFUNDIDADE DE 2,00 A 2,50 M, EXCLUINDO TAMPÃO. AF_04/2018</v>
          </cell>
          <cell r="C1514" t="str">
            <v>UN</v>
          </cell>
          <cell r="D1514">
            <v>3421.65</v>
          </cell>
        </row>
        <row r="1515">
          <cell r="A1515">
            <v>98428</v>
          </cell>
          <cell r="B1515" t="str">
            <v>(COMPOSIÇÃO REPRESENTATIVA) POÇO DE VISITA CIRCULAR PARA ESGOTO, EM ALVENARIA COM TIJOLOS CERÂMICOS MACIÇOS, DIÂMETRO INTERNO = 1,2 M, PROFUNDIDADE DE 2,50 A 3,00 M, EXCLUINDO TAMPÃO. AF_04/2018</v>
          </cell>
          <cell r="C1515" t="str">
            <v>UN</v>
          </cell>
          <cell r="D1515">
            <v>3770.98</v>
          </cell>
        </row>
        <row r="1516">
          <cell r="A1516">
            <v>98429</v>
          </cell>
          <cell r="B1516" t="str">
            <v>(COMPOSIÇÃO REPRESENTATIVA) POÇO DE VISITA CIRCULAR PARA ESGOTO, EM ALVENARIA COM TIJOLOS CERÂMICOS MACIÇOS, DIÂMETRO INTERNO = 1,2 M, PROFUNDIDADE DE 3,00 A 3,50 M, EXCLUINDO TAMPÃO. AF_04/2018</v>
          </cell>
          <cell r="C1516" t="str">
            <v>UN</v>
          </cell>
          <cell r="D1516">
            <v>4120.32</v>
          </cell>
        </row>
        <row r="1517">
          <cell r="A1517">
            <v>98430</v>
          </cell>
          <cell r="B1517" t="str">
            <v>(COMPOSIÇÃO REPRESENTATIVA) POÇO DE VISITA CIRCULAR PARA ESGOTO, EM ALVENARIA COM TIJOLOS CERÂMICOS MACIÇOS, DIÂMETRO INTERNO = 1,2 M, PROFUNDIDADE ATÉ 1,50 M, INCLUINDO TAMPÃO DE FERRO FUNDIDO, DIÂMETRO DE 60 CM. AF_04/2018</v>
          </cell>
          <cell r="C1517" t="str">
            <v>UN</v>
          </cell>
          <cell r="D1517">
            <v>2741.58</v>
          </cell>
        </row>
        <row r="1518">
          <cell r="A1518">
            <v>98431</v>
          </cell>
          <cell r="B1518" t="str">
            <v>(COMPOSIÇÃO REPRESENTATIVA) POÇO DE VISITA CIRCULAR PARA ESGOTO, EM ALVENARIA COM TIJOLOS CERÂMICOS MACIÇOS, DIÂMETRO INTERNO = 1,2 M, PROFUNDIDADE DE 1,50 A 2,00 M, INCLUINDO TAMPÃO DE FERRO FUNDIDO, DIÂMETRO DE 60 CM. AF_04/2018</v>
          </cell>
          <cell r="C1518" t="str">
            <v>UN</v>
          </cell>
          <cell r="D1518">
            <v>3371.47</v>
          </cell>
        </row>
        <row r="1519">
          <cell r="A1519">
            <v>98432</v>
          </cell>
          <cell r="B1519" t="str">
            <v>(COMPOSIÇÃO REPRESENTATIVA) POÇO DE VISITA CIRCULAR PARA ESGOTO, EM ALVENARIA COM TIJOLOS CERÂMICOS MACIÇOS, DIÂMETRO INTERNO = 1,2 M, PROFUNDIDADE DE 2,00 A 2,50 M, INCLUINDO TAMPÃO DE FERRO FUNDIDO, DIÂMETRO DE 60 CM. AF_04/2018</v>
          </cell>
          <cell r="C1519" t="str">
            <v>UN</v>
          </cell>
          <cell r="D1519">
            <v>4001.37</v>
          </cell>
        </row>
        <row r="1520">
          <cell r="A1520">
            <v>98433</v>
          </cell>
          <cell r="B1520" t="str">
            <v>(COMPOSIÇÃO REPRESENTATIVA) POÇO DE VISITA CIRCULAR PARA ESGOTO, EM ALVENARIA COM TIJOLOS CERÂMICOS MACIÇOS, DIÂMETRO INTERNO = 1,2 M, PROFUNDIDADE DE 2,50 A 3,00 M, INCLUINDO TAMPÃO DE FERRO FUNDIDO, DIÂMETRO DE 60 CM. AF_04/2018</v>
          </cell>
          <cell r="C1520" t="str">
            <v>UN</v>
          </cell>
          <cell r="D1520">
            <v>4350.7</v>
          </cell>
        </row>
        <row r="1521">
          <cell r="A1521">
            <v>98434</v>
          </cell>
          <cell r="B1521" t="str">
            <v>(COMPOSIÇÃO REPRESENTATIVA) POÇO DE VISITA CIRCULAR PARA ESGOTO, EM ALVENARIA COM TIJOLOS CERÂMICOS MACIÇOS, DIÂMETRO INTERNO = 1,2 M, PROFUNDIDADE DE 3,00 A 3,50 M, INCLUINDO TAMPÃO DE FERRO FUNDIDO, DIÂMETRO DE 60 CM. AF_04/2018</v>
          </cell>
          <cell r="C1521" t="str">
            <v>UN</v>
          </cell>
          <cell r="D1521">
            <v>4700.04</v>
          </cell>
        </row>
        <row r="1522">
          <cell r="A1522">
            <v>99240</v>
          </cell>
          <cell r="B1522" t="str">
            <v>ACRÉSCIMO PARA POÇO DE VISITA CIRCULAR PARA DRENAGEM, EM CONCRETO PRÉ-MOLDADO, DIÂMETRO INTERNO = 1,2 M. AF_12/2020</v>
          </cell>
          <cell r="C1522" t="str">
            <v>M</v>
          </cell>
          <cell r="D1522">
            <v>418.36</v>
          </cell>
        </row>
        <row r="1523">
          <cell r="A1523">
            <v>99241</v>
          </cell>
          <cell r="B1523" t="str">
            <v>ACRÉSCIMO PARA POÇO DE VISITA RETANGULAR PARA DRENAGEM, EM ALVENARIA COM BLOCOS DE CONCRETO, DIMENSÕES INTERNAS = 1,5X1,5 M. AF_12/2020</v>
          </cell>
          <cell r="C1523" t="str">
            <v>M</v>
          </cell>
          <cell r="D1523">
            <v>1115.0999999999999</v>
          </cell>
        </row>
        <row r="1524">
          <cell r="A1524">
            <v>99242</v>
          </cell>
          <cell r="B1524" t="str">
            <v>BASE PARA POÇO DE VISITA CIRCULAR PARA DRENAGEM, EM ALVENARIA COM TIJOLOS CERÂMICOS MACIÇOS, DIÂMETRO INTERNO = 1,2 M, PROFUNDIDADE = 1,45 M, EXCLUINDO TAMPÃO. AF_12/2020</v>
          </cell>
          <cell r="C1524" t="str">
            <v>UN</v>
          </cell>
          <cell r="D1524">
            <v>2094.65</v>
          </cell>
        </row>
        <row r="1525">
          <cell r="A1525">
            <v>99243</v>
          </cell>
          <cell r="B1525" t="str">
            <v>ACRÉSCIMO PARA POÇO DE VISITA CIRCULAR PARA DRENAGEM, EM ALVENARIA COM TIJOLOS CERÂMICOS MACIÇOS, DIÂMETRO INTERNO = 1,2 M. AF_12/2020</v>
          </cell>
          <cell r="C1525" t="str">
            <v>M</v>
          </cell>
          <cell r="D1525">
            <v>1196.1400000000001</v>
          </cell>
        </row>
        <row r="1526">
          <cell r="A1526">
            <v>99244</v>
          </cell>
          <cell r="B1526" t="str">
            <v>BASE PARA POÇO DE VISITA RETANGULAR PARA DRENAGEM, EM ALVENARIA COM BLOCOS DE CONCRETO, DIMENSÕES INTERNAS = 1,5X2 M, PROFUNDIDADE = 1,45 M, EXCLUINDO TAMPÃO. AF_12/2020</v>
          </cell>
          <cell r="C1526" t="str">
            <v>UN</v>
          </cell>
          <cell r="D1526">
            <v>3223.43</v>
          </cell>
        </row>
        <row r="1527">
          <cell r="A1527">
            <v>99246</v>
          </cell>
          <cell r="B1527" t="str">
            <v>ACRÉSCIMO PARA POÇO DE VISITA CIRCULAR PARA DRENAGEM, EM CONCRETO PRÉ-MOLDADO, DIÂMETRO INTERNO = 1,5 M. AF_12/2020</v>
          </cell>
          <cell r="C1527" t="str">
            <v>M</v>
          </cell>
          <cell r="D1527">
            <v>594.35</v>
          </cell>
        </row>
        <row r="1528">
          <cell r="A1528">
            <v>99247</v>
          </cell>
          <cell r="B1528" t="str">
            <v>ACRÉSCIMO PARA POÇO DE VISITA RETANGULAR PARA DRENAGEM, EM ALVENARIA COM BLOCOS DE CONCRETO, DIMENSÕES INTERNAS = 1,5X2 M. AF_12/2020</v>
          </cell>
          <cell r="C1528" t="str">
            <v>M</v>
          </cell>
          <cell r="D1528">
            <v>1271.32</v>
          </cell>
        </row>
        <row r="1529">
          <cell r="A1529">
            <v>99248</v>
          </cell>
          <cell r="B1529" t="str">
            <v>BASE PARA POÇO DE VISITA CIRCULAR PARA DRENAGEM, EM ALVENARIA COM TIJOLOS CERÂMICOS MACIÇOS, DIÂMETRO INTERNO = 1,5 M, PROFUNDIDADE = 1,45 M, EXCLUINDO TAMPÃO. AF_12/2020</v>
          </cell>
          <cell r="C1529" t="str">
            <v>UN</v>
          </cell>
          <cell r="D1529">
            <v>3164.69</v>
          </cell>
        </row>
        <row r="1530">
          <cell r="A1530">
            <v>99249</v>
          </cell>
          <cell r="B1530" t="str">
            <v>ACRÉSCIMO PARA POÇO DE VISITA CIRCULAR PARA DRENAGEM, EM ALVENARIA COM TIJOLOS CERÂMICOS MACIÇOS, DIÂMETRO INTERNO = 1,5 M. AF_12/2020</v>
          </cell>
          <cell r="C1530" t="str">
            <v>M</v>
          </cell>
          <cell r="D1530">
            <v>1465.69</v>
          </cell>
        </row>
        <row r="1531">
          <cell r="A1531">
            <v>99252</v>
          </cell>
          <cell r="B1531" t="str">
            <v>BASE PARA POÇO DE VISITA RETANGULAR PARA DRENAGEM, EM ALVENARIA COM BLOCOS DE CONCRETO, DIMENSÕES INTERNAS = 1X1 M, PROFUNDIDADE = 1,45 M, EXCLUINDO TAMPÃO. AF_12/2020</v>
          </cell>
          <cell r="C1531" t="str">
            <v>UN</v>
          </cell>
          <cell r="D1531">
            <v>1668.59</v>
          </cell>
        </row>
        <row r="1532">
          <cell r="A1532">
            <v>99254</v>
          </cell>
          <cell r="B1532" t="str">
            <v>ACRÉSCIMO PARA POÇO DE VISITA RETANGULAR PARA DRENAGEM, EM ALVENARIA COM BLOCOS DE CONCRETO, DIMENSÕES INTERNAS = 1X1 M. AF_12/2020</v>
          </cell>
          <cell r="C1532" t="str">
            <v>M</v>
          </cell>
          <cell r="D1532">
            <v>802.66</v>
          </cell>
        </row>
        <row r="1533">
          <cell r="A1533">
            <v>99256</v>
          </cell>
          <cell r="B1533" t="str">
            <v>BASE PARA POÇO DE VISITA RETANGULAR PARA DRENAGEM, EM ALVENARIA COM BLOCOS DE CONCRETO, DIMENSÕES INTERNAS = 1,5X2,5 M, PROFUNDIDADE = 1,45 M, EXCLUINDO TAMPÃO. AF_12/2020</v>
          </cell>
          <cell r="C1533" t="str">
            <v>UN</v>
          </cell>
          <cell r="D1533">
            <v>3801.53</v>
          </cell>
        </row>
        <row r="1534">
          <cell r="A1534">
            <v>99259</v>
          </cell>
          <cell r="B1534" t="str">
            <v>BASE PARA POÇO DE VISITA RETANGULAR PARA DRENAGEM, EM ALVENARIA COM BLOCOS DE CONCRETO, DIMENSÕES INTERNAS = 1X1,5 M, PROFUNDIDADE = 1,45 M, EXCLUINDO TAMPÃO. AF_12/2020</v>
          </cell>
          <cell r="C1534" t="str">
            <v>UN</v>
          </cell>
          <cell r="D1534">
            <v>2118.0300000000002</v>
          </cell>
        </row>
        <row r="1535">
          <cell r="A1535">
            <v>99261</v>
          </cell>
          <cell r="B1535" t="str">
            <v>ACRÉSCIMO PARA POÇO DE VISITA RETANGULAR PARA DRENAGEM, EM ALVENARIA COM BLOCOS DE CONCRETO, DIMENSÕES INTERNAS = 1X1,5 M. AF_12/2020</v>
          </cell>
          <cell r="C1535" t="str">
            <v>M</v>
          </cell>
          <cell r="D1535">
            <v>958.85</v>
          </cell>
        </row>
        <row r="1536">
          <cell r="A1536">
            <v>99263</v>
          </cell>
          <cell r="B1536" t="str">
            <v>ACRÉSCIMO PARA POÇO DE VISITA RETANGULAR PARA DRENAGEM, EM ALVENARIA COM BLOCOS DE CONCRETO, DIMENSÕES INTERNAS = 1,5X2,5 M. AF_12/2020</v>
          </cell>
          <cell r="C1536" t="str">
            <v>M</v>
          </cell>
          <cell r="D1536">
            <v>1427.57</v>
          </cell>
        </row>
        <row r="1537">
          <cell r="A1537">
            <v>99265</v>
          </cell>
          <cell r="B1537" t="str">
            <v>BASE PARA POÇO DE VISITA RETANGULAR PARA DRENAGEM, EM ALVENARIA COM BLOCOS DE CONCRETO, DIMENSÕES INTERNAS = 1X2 M, PROFUNDIDADE = 1,45 M, EXCLUINDO TAMPÃO. AF_12/2020</v>
          </cell>
          <cell r="C1537" t="str">
            <v>UN</v>
          </cell>
          <cell r="D1537">
            <v>2567.33</v>
          </cell>
        </row>
        <row r="1538">
          <cell r="A1538">
            <v>99266</v>
          </cell>
          <cell r="B1538" t="str">
            <v>ACRÉSCIMO PARA POÇO DE VISITA RETANGULAR PARA DRENAGEM, EM ALVENARIA COM BLOCOS DE CONCRETO, DIMENSÕES INTERNAS = 1X2 M. AF_12/2020</v>
          </cell>
          <cell r="C1538" t="str">
            <v>M</v>
          </cell>
          <cell r="D1538">
            <v>1115.0999999999999</v>
          </cell>
        </row>
        <row r="1539">
          <cell r="A1539">
            <v>99267</v>
          </cell>
          <cell r="B1539" t="str">
            <v>BASE PARA POÇO DE VISITA RETANGULAR PARA DRENAGEM, EM ALVENARIA COM BLOCOS DE CONCRETO, DIMENSÕES INTERNAS = 1X2,5 M, PROFUNDIDADE = 1,45 M, EXCLUINDO TAMPÃO. AF_12/2020</v>
          </cell>
          <cell r="C1539" t="str">
            <v>UN</v>
          </cell>
          <cell r="D1539">
            <v>3018.69</v>
          </cell>
        </row>
        <row r="1540">
          <cell r="A1540">
            <v>99268</v>
          </cell>
          <cell r="B1540" t="str">
            <v>POÇO DE INSPEÇÃO CIRCULAR PARA DRENAGEM, EM CONCRETO PRÉ-MOLDADO, DIÂMETRO INTERNO = 0,6 M, PROFUNDIDADE = 1 M, EXCLUINDO TAMPÃO. AF_12/2020</v>
          </cell>
          <cell r="C1540" t="str">
            <v>UN</v>
          </cell>
          <cell r="D1540">
            <v>293.04000000000002</v>
          </cell>
        </row>
        <row r="1541">
          <cell r="A1541">
            <v>99269</v>
          </cell>
          <cell r="B1541" t="str">
            <v>ACRÉSCIMO PARA POÇO DE VISITA RETANGULAR PARA DRENAGEM, EM ALVENARIA COM BLOCOS DE CONCRETO, DIMENSÕES INTERNAS = 1X2,5 M. AF_12/2020</v>
          </cell>
          <cell r="C1541" t="str">
            <v>M</v>
          </cell>
          <cell r="D1541">
            <v>1271.32</v>
          </cell>
        </row>
        <row r="1542">
          <cell r="A1542">
            <v>99270</v>
          </cell>
          <cell r="B1542" t="str">
            <v>POÇO DE INSPEÇÃO CIRCULAR PARA DRENAGEM, EM CONCRETO PRÉ-MOLDADO, DIÂMETRO INTERNO = 0,6 M, PROFUNDIDADE = 1,5 M, EXCLUINDO TAMPÃO. AF_12/2020</v>
          </cell>
          <cell r="C1542" t="str">
            <v>UN</v>
          </cell>
          <cell r="D1542">
            <v>397.55</v>
          </cell>
        </row>
        <row r="1543">
          <cell r="A1543">
            <v>99271</v>
          </cell>
          <cell r="B1543" t="str">
            <v>BASE PARA POÇO DE VISITA RETANGULAR PARA DRENAGEM, EM ALVENARIA COM BLOCOS DE CONCRETO, DIMENSÕES INTERNAS = 1,5X3 M, PROFUNDIDADE = 1,45 M, EXCLUINDO TAMPÃO. AF_12/2020</v>
          </cell>
          <cell r="C1543" t="str">
            <v>UN</v>
          </cell>
          <cell r="D1543">
            <v>4365.74</v>
          </cell>
        </row>
        <row r="1544">
          <cell r="A1544">
            <v>99272</v>
          </cell>
          <cell r="B1544" t="str">
            <v>POÇO DE INSPEÇÃO CIRCULAR PARA DRENAGEM, EM ALVENARIA COM TIJOLOS CERÂMICOS MACIÇOS, DIÂMETRO INTERNO = 0,6 M, PROFUNDIDADE = 1 M, EXCLUINDO TAMPÃO. AF_12/2020</v>
          </cell>
          <cell r="C1544" t="str">
            <v>UN</v>
          </cell>
          <cell r="D1544">
            <v>750.18</v>
          </cell>
        </row>
        <row r="1545">
          <cell r="A1545">
            <v>99273</v>
          </cell>
          <cell r="B1545" t="str">
            <v>POÇO DE INSPEÇÃO CIRCULAR PARA DRENAGEM, EM ALVENARIA COM TIJOLOS CERÂMICOS MACIÇOS, DIÂMETRO INTERNO = 0,6 M, PROFUNDIDADE = 1,5 M, EXCLUINDO TAMPÃO. AF_12/2020</v>
          </cell>
          <cell r="C1545" t="str">
            <v>UN</v>
          </cell>
          <cell r="D1545">
            <v>1088.3</v>
          </cell>
        </row>
        <row r="1546">
          <cell r="A1546">
            <v>99274</v>
          </cell>
          <cell r="B1546" t="str">
            <v>BASE PARA POÇO DE VISITA RETANGULAR PARA DRENAGEM, EM ALVENARIA COM BLOCOS DE CONCRETO, DIMENSÕES INTERNAS = 1X3 M, PROFUNDIDADE = 1,45 M, EXCLUINDO TAMPÃO. AF_12/2020</v>
          </cell>
          <cell r="C1546" t="str">
            <v>UN</v>
          </cell>
          <cell r="D1546">
            <v>3484.54</v>
          </cell>
        </row>
        <row r="1547">
          <cell r="A1547">
            <v>99275</v>
          </cell>
          <cell r="B1547" t="str">
            <v>BASE PARA POÇO DE VISITA CIRCULAR PARA DRENAGEM, EM CONCRETO PRÉ-MOLDADO, DIÂMETRO INTERNO = 0,8 M, PROFUNDIDADE = 1,45 M, EXCLUINDO TAMPÃO. AF_12/2020</v>
          </cell>
          <cell r="C1547" t="str">
            <v>UN</v>
          </cell>
          <cell r="D1547">
            <v>586.29999999999995</v>
          </cell>
        </row>
        <row r="1548">
          <cell r="A1548">
            <v>99276</v>
          </cell>
          <cell r="B1548" t="str">
            <v>ACRÉSCIMO PARA POÇO DE VISITA RETANGULAR PARA DRENAGEM, EM ALVENARIA COM BLOCOS DE CONCRETO, DIMENSÕES INTERNAS = 1,5X3 M. AF_12/2020</v>
          </cell>
          <cell r="C1548" t="str">
            <v>M</v>
          </cell>
          <cell r="D1548">
            <v>1583.8</v>
          </cell>
        </row>
        <row r="1549">
          <cell r="A1549">
            <v>99277</v>
          </cell>
          <cell r="B1549" t="str">
            <v>ACRÉSCIMO PARA POÇO DE VISITA RETANGULAR PARA DRENAGEM, EM ALVENARIA COM BLOCOS DE CONCRETO, DIMENSÕES INTERNAS = 1X3 M. AF_12/2020</v>
          </cell>
          <cell r="C1549" t="str">
            <v>M</v>
          </cell>
          <cell r="D1549">
            <v>1427.57</v>
          </cell>
        </row>
        <row r="1550">
          <cell r="A1550">
            <v>99278</v>
          </cell>
          <cell r="B1550" t="str">
            <v>ACRÉSCIMO PARA POÇO DE VISITA CIRCULAR PARA DRENAGEM, EM CONCRETO PRÉ-MOLDADO, DIÂMETRO INTERNO = 0,8 M. AF_12/2020</v>
          </cell>
          <cell r="C1550" t="str">
            <v>M</v>
          </cell>
          <cell r="D1550">
            <v>237.63</v>
          </cell>
        </row>
        <row r="1551">
          <cell r="A1551">
            <v>99279</v>
          </cell>
          <cell r="B1551" t="str">
            <v>BASE PARA POÇO DE VISITA RETANGULAR PARA DRENAGEM, EM ALVENARIA COM BLOCOS DE CONCRETO, DIMENSÕES INTERNAS = 1X3,5 M, PROFUNDIDADE = 1,45 M, EXCLUINDO TAMPÃO. AF_12/2020</v>
          </cell>
          <cell r="C1551" t="str">
            <v>UN</v>
          </cell>
          <cell r="D1551">
            <v>3936.26</v>
          </cell>
        </row>
        <row r="1552">
          <cell r="A1552">
            <v>99280</v>
          </cell>
          <cell r="B1552" t="str">
            <v>BASE PARA POÇO DE VISITA CIRCULAR PARA DRENAGEM, EM ALVENARIA COM TIJOLOS CERÂMICOS MACIÇOS, DIÂMETRO INTERNO = 0,8 M, PROFUNDIDADE = 1,45 M, EXCLUINDO TAMPÃO. AF_12/2020</v>
          </cell>
          <cell r="C1552" t="str">
            <v>UN</v>
          </cell>
          <cell r="D1552">
            <v>1406.4</v>
          </cell>
        </row>
        <row r="1553">
          <cell r="A1553">
            <v>99281</v>
          </cell>
          <cell r="B1553" t="str">
            <v>ACRÉSCIMO PARA POÇO DE VISITA RETANGULAR PARA DRENAGEM, EM ALVENARIA COM BLOCOS DE CONCRETO, DIMENSÕES INTERNAS = 1X3,5 M. AF_12/2020</v>
          </cell>
          <cell r="C1553" t="str">
            <v>M</v>
          </cell>
          <cell r="D1553">
            <v>1583.8</v>
          </cell>
        </row>
        <row r="1554">
          <cell r="A1554">
            <v>99282</v>
          </cell>
          <cell r="B1554" t="str">
            <v>ACRÉSCIMO PARA POÇO DE VISITA RETANGULAR PARA DRENAGEM, EM ALVENARIA COM BLOCOS DE CONCRETO, DIMENSÕES INTERNAS = 2,5X2,5 M. AF_12/2020</v>
          </cell>
          <cell r="C1554" t="str">
            <v>M</v>
          </cell>
          <cell r="D1554">
            <v>1756.16</v>
          </cell>
        </row>
        <row r="1555">
          <cell r="A1555">
            <v>99283</v>
          </cell>
          <cell r="B1555" t="str">
            <v>ACRÉSCIMO PARA POÇO DE VISITA CIRCULAR PARA DRENAGEM, EM ALVENARIA COM TIJOLOS CERÂMICOS MACIÇOS, DIÂMETRO INTERNO = 0,8 M. AF_12/2020</v>
          </cell>
          <cell r="C1555" t="str">
            <v>M</v>
          </cell>
          <cell r="D1555">
            <v>836.72</v>
          </cell>
        </row>
        <row r="1556">
          <cell r="A1556">
            <v>99284</v>
          </cell>
          <cell r="B1556" t="str">
            <v>BASE PARA POÇO DE VISITA RETANGULAR PARA DRENAGEM, EM ALVENARIA COM BLOCOS DE CONCRETO, DIMENSÕES INTERNAS = 1,5X3,5 M, PROFUNDIDADE = 1,45 M, EXCLUINDO TAMPÃO. AF_12/2020</v>
          </cell>
          <cell r="C1556" t="str">
            <v>UN</v>
          </cell>
          <cell r="D1556">
            <v>4936.9799999999996</v>
          </cell>
        </row>
        <row r="1557">
          <cell r="A1557">
            <v>99285</v>
          </cell>
          <cell r="B1557" t="str">
            <v>BASE PARA POÇO DE VISITA CIRCULAR PARA DRENAGEM, EM CONCRETO PRÉ-MOLDADO, DIÂMETRO INTERNO = 1 M, PROFUNDIDADE = 1,45 M, EXCLUINDO TAMPÃO. AF_05/2018</v>
          </cell>
          <cell r="C1557" t="str">
            <v>UN</v>
          </cell>
          <cell r="D1557">
            <v>842.19</v>
          </cell>
        </row>
        <row r="1558">
          <cell r="A1558">
            <v>99286</v>
          </cell>
          <cell r="B1558" t="str">
            <v>BASE PARA POÇO DE VISITA RETANGULAR PARA DRENAGEM, EM ALVENARIA COM BLOCOS DE CONCRETO, DIMENSÕES INTERNAS = 1X4 M, PROFUNDIDADE = 1,45 M, EXCLUINDO TAMPÃO. AF_12/2020</v>
          </cell>
          <cell r="C1558" t="str">
            <v>UN</v>
          </cell>
          <cell r="D1558">
            <v>4385.7</v>
          </cell>
        </row>
        <row r="1559">
          <cell r="A1559">
            <v>99287</v>
          </cell>
          <cell r="B1559" t="str">
            <v>BASE PARA POÇO DE VISITA RETANGULAR PARA DRENAGEM, EM ALVENARIA COM BLOCOS DE CONCRETO, DIMENSÕES INTERNAS = 2,5X3 M, PROFUNDIDADE = 1,45 M, EXCLUINDO TAMPÃO. AF_12/2020</v>
          </cell>
          <cell r="C1559" t="str">
            <v>UN</v>
          </cell>
          <cell r="D1559">
            <v>6277.06</v>
          </cell>
        </row>
        <row r="1560">
          <cell r="A1560">
            <v>99288</v>
          </cell>
          <cell r="B1560" t="str">
            <v>ACRÉSCIMO PARA POÇO DE VISITA CIRCULAR PARA DRENAGEM, EM CONCRETO PRÉ-MOLDADO, DIÂMETRO INTERNO = 1 M. AF_12/2020</v>
          </cell>
          <cell r="C1560" t="str">
            <v>M</v>
          </cell>
          <cell r="D1560">
            <v>366.49</v>
          </cell>
        </row>
        <row r="1561">
          <cell r="A1561">
            <v>99289</v>
          </cell>
          <cell r="B1561" t="str">
            <v>ACRÉSCIMO PARA POÇO DE VISITA RETANGULAR PARA DRENAGEM, EM ALVENARIA COM BLOCOS DE CONCRETO, DIMENSÕES INTERNAS = 1X4 M. AF_12/2020</v>
          </cell>
          <cell r="C1561" t="str">
            <v>M</v>
          </cell>
          <cell r="D1561">
            <v>1718.15</v>
          </cell>
        </row>
        <row r="1562">
          <cell r="A1562">
            <v>99290</v>
          </cell>
          <cell r="B1562" t="str">
            <v>BASE PARA POÇO DE VISITA RETANGULAR PARA DRENAGEM, EM ALVENARIA COM BLOCOS DE CONCRETO, DIMENSÕES INTERNAS = 1,5X1,5 M, PROFUNDIDADE = 1,45 M, EXCLUINDO TAMPÃO. AF_12/2020</v>
          </cell>
          <cell r="C1562" t="str">
            <v>UN</v>
          </cell>
          <cell r="D1562">
            <v>2637.62</v>
          </cell>
        </row>
        <row r="1563">
          <cell r="A1563">
            <v>99291</v>
          </cell>
          <cell r="B1563" t="str">
            <v>ACRÉSCIMO PARA POÇO DE VISITA RETANGULAR PARA DRENAGEM, EM ALVENARIA COM BLOCOS DE CONCRETO, DIMENSÕES INTERNAS = 1,5X3,5 M. AF_12/2020</v>
          </cell>
          <cell r="C1563" t="str">
            <v>M</v>
          </cell>
          <cell r="D1563">
            <v>1740.01</v>
          </cell>
        </row>
        <row r="1564">
          <cell r="A1564">
            <v>99292</v>
          </cell>
          <cell r="B1564" t="str">
            <v>BASE PARA POÇO DE VISITA CIRCULAR PARA DRENAGEM, EM ALVENARIA COM TIJOLOS CERÂMICOS MACIÇOS, DIÂMETRO INTERNO = 1 M, PROFUNDIDADE = 1,45 M, EXCLUINDO TAMPÃO. AF_12/2020</v>
          </cell>
          <cell r="C1564" t="str">
            <v>UN</v>
          </cell>
          <cell r="D1564">
            <v>1750.32</v>
          </cell>
        </row>
        <row r="1565">
          <cell r="A1565">
            <v>99293</v>
          </cell>
          <cell r="B1565" t="str">
            <v>ACRÉSCIMO PARA POÇO DE VISITA CIRCULAR PARA DRENAGEM, EM ALVENARIA COM TIJOLOS CERÂMICOS MACIÇOS, DIÂMETRO INTERNO = 1 M. AF_12/2020</v>
          </cell>
          <cell r="C1565" t="str">
            <v>M</v>
          </cell>
          <cell r="D1565">
            <v>1016.41</v>
          </cell>
        </row>
        <row r="1566">
          <cell r="A1566">
            <v>99294</v>
          </cell>
          <cell r="B1566" t="str">
            <v>BASE PARA POÇO DE VISITA RETANGULAR PARA DRENAGEM, EM ALVENARIA COM BLOCOS DE CONCRETO, DIMENSÕES INTERNAS = 1,5X4 M, PROFUNDIDADE = 1,45 M, EXCLUINDO TAMPÃO. AF_12/2020</v>
          </cell>
          <cell r="C1566" t="str">
            <v>UN</v>
          </cell>
          <cell r="D1566">
            <v>5479.3</v>
          </cell>
        </row>
        <row r="1567">
          <cell r="A1567">
            <v>99296</v>
          </cell>
          <cell r="B1567" t="str">
            <v>ACRÉSCIMO PARA POÇO DE VISITA RETANGULAR PARA DRENAGEM, EM ALVENARIA COM BLOCOS DE CONCRETO, DIMENSÕES INTERNAS = 2,5X3 M. AF_12/2020</v>
          </cell>
          <cell r="C1567" t="str">
            <v>M</v>
          </cell>
          <cell r="D1567">
            <v>1912.36</v>
          </cell>
        </row>
        <row r="1568">
          <cell r="A1568">
            <v>99297</v>
          </cell>
          <cell r="B1568" t="str">
            <v>ACRÉSCIMO PARA POÇO DE VISITA RETANGULAR PARA DRENAGEM, EM ALVENARIA COM BLOCOS DE CONCRETO, DIMENSÕES INTERNAS = 1,5X4 M. AF_12/2020</v>
          </cell>
          <cell r="C1568" t="str">
            <v>M</v>
          </cell>
          <cell r="D1568">
            <v>1909.57</v>
          </cell>
        </row>
        <row r="1569">
          <cell r="A1569">
            <v>99298</v>
          </cell>
          <cell r="B1569" t="str">
            <v>BASE PARA POÇO DE VISITA RETANGULAR PARA DRENAGEM, EM ALVENARIA COM BLOCOS DE CONCRETO, DIMENSÕES INTERNAS = 2,5X3,5 M, PROFUNDIDADE = 1,45 M, EXCLUINDO TAMPÃO. AF_12/2020</v>
          </cell>
          <cell r="C1569" t="str">
            <v>UN</v>
          </cell>
          <cell r="D1569">
            <v>7108.18</v>
          </cell>
        </row>
        <row r="1570">
          <cell r="A1570">
            <v>99299</v>
          </cell>
          <cell r="B1570" t="str">
            <v>ACRÉSCIMO PARA POÇO DE VISITA RETANGULAR PARA DRENAGEM, EM ALVENARIA COM BLOCOS DE CONCRETO, DIMENSÕES INTERNAS = 2,5X3,5 M. AF_12/2020</v>
          </cell>
          <cell r="C1570" t="str">
            <v>M</v>
          </cell>
          <cell r="D1570">
            <v>2068.5500000000002</v>
          </cell>
        </row>
        <row r="1571">
          <cell r="A1571">
            <v>99300</v>
          </cell>
          <cell r="B1571" t="str">
            <v>BASE PARA POÇO DE VISITA RETANGULAR PARA DRENAGEM, EM ALVENARIA COM BLOCOS DE CONCRETO, DIMENSÕES INTERNAS = 2,5X4 M, PROFUNDIDADE = 1,45 M, EXCLUINDO TAMPÃO. AF_12/2020</v>
          </cell>
          <cell r="C1571" t="str">
            <v>UN</v>
          </cell>
          <cell r="D1571">
            <v>7939.44</v>
          </cell>
        </row>
        <row r="1572">
          <cell r="A1572">
            <v>99301</v>
          </cell>
          <cell r="B1572" t="str">
            <v>BASE PARA POÇO DE VISITA RETANGULAR PARA DRENAGEM, EM ALVENARIA COM BLOCOS DE CONCRETO, DIMENSÕES INTERNAS = 2X2 M, PROFUNDIDADE = 1,45 M, EXCLUINDO TAMPÃO. AF_12/2020</v>
          </cell>
          <cell r="C1572" t="str">
            <v>UN</v>
          </cell>
          <cell r="D1572">
            <v>3910.06</v>
          </cell>
        </row>
        <row r="1573">
          <cell r="A1573">
            <v>99302</v>
          </cell>
          <cell r="B1573" t="str">
            <v>ACRÉSCIMO PARA POÇO DE VISITA RETANGULAR PARA DRENAGEM, EM ALVENARIA COM BLOCOS DE CONCRETO, DIMENSÕES INTERNAS = 2,5X4 M. AF_12/2020</v>
          </cell>
          <cell r="C1573" t="str">
            <v>M</v>
          </cell>
          <cell r="D1573">
            <v>2227.56</v>
          </cell>
        </row>
        <row r="1574">
          <cell r="A1574">
            <v>99303</v>
          </cell>
          <cell r="B1574" t="str">
            <v>BASE PARA POÇO DE VISITA RETANGULAR PARA DRENAGEM, EM ALVENARIA COM BLOCOS DE CONCRETO, DIMENSÕES INTERNAS = 3X3 M, PROFUNDIDADE = 1,45 M, EXCLUINDO TAMPÃO. AF_12/2020</v>
          </cell>
          <cell r="C1574" t="str">
            <v>UN</v>
          </cell>
          <cell r="D1574">
            <v>7263.29</v>
          </cell>
        </row>
        <row r="1575">
          <cell r="A1575">
            <v>99304</v>
          </cell>
          <cell r="B1575" t="str">
            <v>ACRÉSCIMO PARA POÇO DE VISITA RETANGULAR PARA DRENAGEM, EM ALVENARIA COM BLOCOS DE CONCRETO, DIMENSÕES INTERNAS = 3X3 M. AF_12/2020</v>
          </cell>
          <cell r="C1575" t="str">
            <v>M</v>
          </cell>
          <cell r="D1575">
            <v>2071.35</v>
          </cell>
        </row>
        <row r="1576">
          <cell r="A1576">
            <v>99305</v>
          </cell>
          <cell r="B1576" t="str">
            <v>BASE PARA POÇO DE VISITA RETANGULAR PARA DRENAGEM, EM ALVENARIA COM BLOCOS DE CONCRETO, DIMENSÕES INTERNAS = 3X3,5 M, PROFUNDIDADE = 1,45 M, EXCLUINDO TAMPÃO. AF_12/2020</v>
          </cell>
          <cell r="C1576" t="str">
            <v>UN</v>
          </cell>
          <cell r="D1576">
            <v>8221.26</v>
          </cell>
        </row>
        <row r="1577">
          <cell r="A1577">
            <v>99306</v>
          </cell>
          <cell r="B1577" t="str">
            <v>ACRÉSCIMO PARA POÇO DE VISITA RETANGULAR PARA DRENAGEM, EM ALVENARIA COM BLOCOS DE CONCRETO, DIMENSÕES INTERNAS = 3X3,5 M. AF_12/2020</v>
          </cell>
          <cell r="C1577" t="str">
            <v>M</v>
          </cell>
          <cell r="D1577">
            <v>2227.56</v>
          </cell>
        </row>
        <row r="1578">
          <cell r="A1578">
            <v>99307</v>
          </cell>
          <cell r="B1578" t="str">
            <v>ACRÉSCIMO PARA POÇO DE VISITA RETANGULAR PARA DRENAGEM, EM ALVENARIA COM BLOCOS DE CONCRETO, DIMENSÕES INTERNAS = 2X2 M. AF_12/2020</v>
          </cell>
          <cell r="C1578" t="str">
            <v>M</v>
          </cell>
          <cell r="D1578">
            <v>1493.65</v>
          </cell>
        </row>
        <row r="1579">
          <cell r="A1579">
            <v>99308</v>
          </cell>
          <cell r="B1579" t="str">
            <v>BASE PARA POÇO DE VISITA RETANGULAR PARA DRENAGEM, EM ALVENARIA COM BLOCOS DE CONCRETO, DIMENSÕES INTERNAS = 3X4 M, PROFUNDIDADE = 1,45 M, EXCLUINDO TAMPÃO. AF_12/2020</v>
          </cell>
          <cell r="C1579" t="str">
            <v>UN</v>
          </cell>
          <cell r="D1579">
            <v>9177.61</v>
          </cell>
        </row>
        <row r="1580">
          <cell r="A1580">
            <v>99309</v>
          </cell>
          <cell r="B1580" t="str">
            <v>ACRÉSCIMO PARA POÇO DE VISITA RETANGULAR PARA DRENAGEM, EM ALVENARIA COM BLOCOS DE CONCRETO, DIMENSÕES INTERNAS = 3X4 M. AF_12/2020</v>
          </cell>
          <cell r="C1580" t="str">
            <v>M</v>
          </cell>
          <cell r="D1580">
            <v>2386.59</v>
          </cell>
        </row>
        <row r="1581">
          <cell r="A1581">
            <v>99310</v>
          </cell>
          <cell r="B1581" t="str">
            <v>BASE PARA POÇO DE VISITA RETANGULAR PARA DRENAGEM, EM ALVENARIA COM BLOCOS DE CONCRETO, DIMENSÕES INTERNAS = 3,5X3,5 M, PROFUNDIDADE = 1,45 M, EXCLUINDO TAMPÃO. AF_12/2020</v>
          </cell>
          <cell r="C1581" t="str">
            <v>UN</v>
          </cell>
          <cell r="D1581">
            <v>9336.11</v>
          </cell>
        </row>
        <row r="1582">
          <cell r="A1582">
            <v>99311</v>
          </cell>
          <cell r="B1582" t="str">
            <v>ACRÉSCIMO PARA POÇO DE VISITA RETANGULAR PARA DRENAGEM, EM ALVENARIA COM BLOCOS DE CONCRETO, DIMENSÕES INTERNAS = 3,5X3,5 M. AF_12/2020</v>
          </cell>
          <cell r="C1582" t="str">
            <v>M</v>
          </cell>
          <cell r="D1582">
            <v>2386.59</v>
          </cell>
        </row>
        <row r="1583">
          <cell r="A1583">
            <v>99312</v>
          </cell>
          <cell r="B1583" t="str">
            <v>BASE PARA POÇO DE VISITA RETANGULAR PARA DRENAGEM, EM ALVENARIA COM BLOCOS DE CONCRETO, DIMENSÕES INTERNAS = 2X2,5 M, PROFUNDIDADE = 1,45 M, EXCLUINDO TAMPÃO. AF_12/2020</v>
          </cell>
          <cell r="C1583" t="str">
            <v>UN</v>
          </cell>
          <cell r="D1583">
            <v>4593.33</v>
          </cell>
        </row>
        <row r="1584">
          <cell r="A1584">
            <v>99313</v>
          </cell>
          <cell r="B1584" t="str">
            <v>BASE PARA POÇO DE VISITA RETANGULAR PARA DRENAGEM, EM ALVENARIA COM BLOCOS DE CONCRETO, DIMENSÕES INTERNAS = 3,5X4 M, PROFUNDIDADE = 1,45 M, EXCLUINDO TAMPÃO. AF_12/2020</v>
          </cell>
          <cell r="C1584" t="str">
            <v>UN</v>
          </cell>
          <cell r="D1584">
            <v>10419</v>
          </cell>
        </row>
        <row r="1585">
          <cell r="A1585">
            <v>99314</v>
          </cell>
          <cell r="B1585" t="str">
            <v>ACRÉSCIMO PARA POÇO DE VISITA RETANGULAR PARA DRENAGEM, EM ALVENARIA COM BLOCOS DE CONCRETO, DIMENSÕES INTERNAS = 3,5X4 M. AF_12/2020</v>
          </cell>
          <cell r="C1585" t="str">
            <v>M</v>
          </cell>
          <cell r="D1585">
            <v>2545.59</v>
          </cell>
        </row>
        <row r="1586">
          <cell r="A1586">
            <v>99315</v>
          </cell>
          <cell r="B1586" t="str">
            <v>BASE PARA POÇO DE VISITA RETANGULAR PARA DRENAGEM, EM ALVENARIA COM BLOCOS DE CONCRETO, DIMENSÕES INTERNAS = 4X4 M, PROFUNDIDADE = 1,45 M, EXCLUINDO TAMPÃO. AF_12/2020</v>
          </cell>
          <cell r="C1586" t="str">
            <v>UN</v>
          </cell>
          <cell r="D1586">
            <v>11658.84</v>
          </cell>
        </row>
        <row r="1587">
          <cell r="A1587">
            <v>99317</v>
          </cell>
          <cell r="B1587" t="str">
            <v>ACRÉSCIMO PARA POÇO DE VISITA RETANGULAR PARA DRENAGEM, EM ALVENARIA COM BLOCOS DE CONCRETO, DIMENSÕES INTERNAS = 2X2,5 M. AF_12/2020</v>
          </cell>
          <cell r="C1587" t="str">
            <v>M</v>
          </cell>
          <cell r="D1587">
            <v>1597.13</v>
          </cell>
        </row>
        <row r="1588">
          <cell r="A1588">
            <v>99318</v>
          </cell>
          <cell r="B1588" t="str">
            <v>CHAMINÉ CIRCULAR PARA POÇO DE VISITA PARA DRENAGEM, EM CONCRETO PRÉ-MOLDADO, DIÂMETRO INTERNO = 0,6 M. AF_12/2020</v>
          </cell>
          <cell r="C1588" t="str">
            <v>M</v>
          </cell>
          <cell r="D1588">
            <v>174.13</v>
          </cell>
        </row>
        <row r="1589">
          <cell r="A1589">
            <v>99319</v>
          </cell>
          <cell r="B1589" t="str">
            <v>CHAMINÉ CIRCULAR PARA POÇO DE VISITA PARA DRENAGEM, EM ALVENARIA COM TIJOLOS CERÂMICOS MACIÇOS, DIÂMETRO INTERNO = 0,6 M. AF_12/2020</v>
          </cell>
          <cell r="C1589" t="str">
            <v>M</v>
          </cell>
          <cell r="D1589">
            <v>656.46</v>
          </cell>
        </row>
        <row r="1590">
          <cell r="A1590">
            <v>99320</v>
          </cell>
          <cell r="B1590" t="str">
            <v>BASE PARA POÇO DE VISITA RETANGULAR PARA DRENAGEM, EM ALVENARIA COM BLOCOS DE CONCRETO, DIMENSÕES INTERNAS = 2X3 M, PROFUNDIDADE = 1,45 M, EXCLUINDO TAMPÃO. AF_12/2020</v>
          </cell>
          <cell r="C1590" t="str">
            <v>UN</v>
          </cell>
          <cell r="D1590">
            <v>5308.95</v>
          </cell>
        </row>
        <row r="1591">
          <cell r="A1591">
            <v>99321</v>
          </cell>
          <cell r="B1591" t="str">
            <v>ACRÉSCIMO PARA POÇO DE VISITA RETANGULAR PARA DRENAGEM, EM ALVENARIA COM BLOCOS DE CONCRETO, DIMENSÕES INTERNAS = 2X3 M. AF_12/2020</v>
          </cell>
          <cell r="C1591" t="str">
            <v>M</v>
          </cell>
          <cell r="D1591">
            <v>1753.37</v>
          </cell>
        </row>
        <row r="1592">
          <cell r="A1592">
            <v>99322</v>
          </cell>
          <cell r="B1592" t="str">
            <v>BASE PARA POÇO DE VISITA RETANGULAR PARA DRENAGEM, EM ALVENARIA COM BLOCOS DE CONCRETO, DIMENSÕES INTERNAS = 2X3,5 M, PROFUNDIDADE = 1,45 M, EXCLUINDO TAMPÃO. AF_12/2020</v>
          </cell>
          <cell r="C1592" t="str">
            <v>UN</v>
          </cell>
          <cell r="D1592">
            <v>5996.29</v>
          </cell>
        </row>
        <row r="1593">
          <cell r="A1593">
            <v>99323</v>
          </cell>
          <cell r="B1593" t="str">
            <v>ACRÉSCIMO PARA POÇO DE VISITA RETANGULAR PARA DRENAGEM, EM ALVENARIA COM BLOCOS DE CONCRETO, DIMENSÕES INTERNAS = 2X3,5 M. AF_12/2020</v>
          </cell>
          <cell r="C1593" t="str">
            <v>M</v>
          </cell>
          <cell r="D1593">
            <v>1909.57</v>
          </cell>
        </row>
        <row r="1594">
          <cell r="A1594">
            <v>99324</v>
          </cell>
          <cell r="B1594" t="str">
            <v>BASE PARA POÇO DE VISITA RETANGULAR PARA DRENAGEM, EM ALVENARIA COM BLOCOS DE CONCRETO, DIMENSÕES INTERNAS = 2X4 M, PROFUNDIDADE = 1,45 M, EXCLUINDO TAMPÃO. AF_12/2020</v>
          </cell>
          <cell r="C1594" t="str">
            <v>UN</v>
          </cell>
          <cell r="D1594">
            <v>6683.71</v>
          </cell>
        </row>
        <row r="1595">
          <cell r="A1595">
            <v>99325</v>
          </cell>
          <cell r="B1595" t="str">
            <v>ACRÉSCIMO PARA POÇO DE VISITA RETANGULAR PARA DRENAGEM, EM ALVENARIA COM BLOCOS DE CONCRETO, DIMENSÕES INTERNAS = 2X4 M. AF_12/2020</v>
          </cell>
          <cell r="C1595" t="str">
            <v>M</v>
          </cell>
          <cell r="D1595">
            <v>2068.5500000000002</v>
          </cell>
        </row>
        <row r="1596">
          <cell r="A1596">
            <v>99326</v>
          </cell>
          <cell r="B1596" t="str">
            <v>BASE PARA POÇO DE VISITA RETANGULAR PARA DRENAGEM, EM ALVENARIA COM BLOCOS DE CONCRETO, DIMENSÕES INTERNAS = 2,5X2,5 M, PROFUNDIDADE = 1,45 M, EXCLUINDO TAMPÃO. AF_12/2020</v>
          </cell>
          <cell r="C1596" t="str">
            <v>UN</v>
          </cell>
          <cell r="D1596">
            <v>5445.64</v>
          </cell>
        </row>
        <row r="1597">
          <cell r="A1597">
            <v>99327</v>
          </cell>
          <cell r="B1597" t="str">
            <v>ACRÉSCIMO PARA POÇO DE VISITA RETANGULAR PARA DRENAGEM, EM ALVENARIA COM BLOCOS DE CONCRETO, DIMENSÕES INTERNAS = 4X4 M. AF_12/2020</v>
          </cell>
          <cell r="C1597" t="str">
            <v>M</v>
          </cell>
          <cell r="D1597">
            <v>2677.33</v>
          </cell>
        </row>
        <row r="1598">
          <cell r="A1598">
            <v>101800</v>
          </cell>
          <cell r="B1598" t="str">
            <v>CAIXA COM GRELHA RETANGULAR DE FERRO FUNDIDO, EM ALVENARIA COM TIJOLOS CERÂMICOS MACIÇOS, DIMENSÕES INTERNAS: 0,30 X 1,00 X 1,00. AF_12/2020</v>
          </cell>
          <cell r="C1598" t="str">
            <v>UN</v>
          </cell>
          <cell r="D1598">
            <v>1138.2</v>
          </cell>
        </row>
        <row r="1599">
          <cell r="A1599">
            <v>101801</v>
          </cell>
          <cell r="B1599" t="str">
            <v>CAIXA COM GRELHA RETANGULAR DE FERRO FUNDIDO, EM ALVENARIA COM BLOCOS DE CONCRETO, DIMENSÕES INTERNAS: 0,30 X 1,00 X 1,00. AF_12/2020</v>
          </cell>
          <cell r="C1599" t="str">
            <v>UN</v>
          </cell>
          <cell r="D1599">
            <v>811.29</v>
          </cell>
        </row>
        <row r="1600">
          <cell r="A1600">
            <v>101806</v>
          </cell>
          <cell r="B1600" t="str">
            <v>CAIXA ENTERRADA DISTRIBUIDORA DE VAZÃO (SUMIDOUROS MÚLTIPLOS), RETANGULAR, EM ALVENARIA COM TIJOLOS MACIÇOS, DIMENSÕES INTERNAS: 0,60 X 0,60 X 0,50 M. AF_12/2020</v>
          </cell>
          <cell r="C1600" t="str">
            <v>UN</v>
          </cell>
          <cell r="D1600">
            <v>376.32</v>
          </cell>
        </row>
        <row r="1601">
          <cell r="A1601">
            <v>101807</v>
          </cell>
          <cell r="B1601" t="str">
            <v>CAIXA ENTERRADA DISTRIBUIDORA DE VAZÃO (SUMIDOUROS MÚLTIPLOS), RETANGULAR, EM ALVENARIA COM BLOCOS DE CONCRETO, DIMENSÕES INTERNAS: 0,60 X 0,60 X 0,50 M. AF_12/2020</v>
          </cell>
          <cell r="C1601" t="str">
            <v>UN</v>
          </cell>
          <cell r="D1601">
            <v>309.20999999999998</v>
          </cell>
        </row>
        <row r="1602">
          <cell r="A1602">
            <v>101808</v>
          </cell>
          <cell r="B1602" t="str">
            <v>CAIXA ENTERRADA DISTRIBUIDORA DE VAZÃO (SUMIDOUROS MÚLTIPLOS), RETANGULAR, EM CONCRETO PRÉ-MOLDADO, DIMENSÕES INTERNAS: 0,60 X 0,60 X 0,50 M. AF_12/2020</v>
          </cell>
          <cell r="C1602" t="str">
            <v>UN</v>
          </cell>
          <cell r="D1602">
            <v>317.60000000000002</v>
          </cell>
        </row>
        <row r="1603">
          <cell r="A1603">
            <v>101809</v>
          </cell>
          <cell r="B1603" t="str">
            <v>BASE PARA POCO DE VISITA RETANGULAR PARA ESGOTO E DRENAGEM, EM CONCRETO ESTRUTURAL, DIMENSÕES INTERNAS DE 90X150 M, PROFUNDIDADE DE 1,25 M, EXCLUINDO TAMPÃO. AF_12/2020</v>
          </cell>
          <cell r="C1603" t="str">
            <v>UN</v>
          </cell>
          <cell r="D1603">
            <v>1914.91</v>
          </cell>
        </row>
        <row r="1604">
          <cell r="A1604">
            <v>102139</v>
          </cell>
          <cell r="B1604" t="str">
            <v>BASE PARA POÇO DE VISITA CIRCULAR PARA  ESGOTO, EM CONCRETO PRÉ-MOLDADO, DIÂMETRO INTERNO = 1,2 M, PROFUNDIDADE = 1,45 M, EXCLUINDO TAMPÃO. AF_12/2020</v>
          </cell>
          <cell r="C1604" t="str">
            <v>UN</v>
          </cell>
          <cell r="D1604">
            <v>1106.32</v>
          </cell>
        </row>
        <row r="1605">
          <cell r="A1605">
            <v>102140</v>
          </cell>
          <cell r="B1605" t="str">
            <v>BASE PARA POÇO DE VISITA CIRCULAR PARA DRENAGEM, EM ALVENARIA COM TIJOLOS CERÂMICOS MACIÇOS, DIÂMETRO INTERNO = 1 M, PROFUNDIDADE = 1,45 M, EXCLUINDO TAMPÃO. AF_12/2020</v>
          </cell>
          <cell r="C1605" t="str">
            <v>UN</v>
          </cell>
          <cell r="D1605">
            <v>1273.07</v>
          </cell>
        </row>
        <row r="1606">
          <cell r="A1606">
            <v>102141</v>
          </cell>
          <cell r="B1606" t="str">
            <v>BASE PARA POÇO DE VISITA CIRCULAR PARA  ESGOTO, EM CONCRETO PRÉ-MOLDADO, DIÂMETRO INTERNO = 1,5 M, PROFUNDIDADE = 1,45 M, EXCLUINDO TAMPÃO. AF_12/2020</v>
          </cell>
          <cell r="C1606" t="str">
            <v>UN</v>
          </cell>
          <cell r="D1606">
            <v>1778.85</v>
          </cell>
        </row>
        <row r="1607">
          <cell r="A1607">
            <v>102142</v>
          </cell>
          <cell r="B1607" t="str">
            <v>BASE PARA POÇO DE VISITA CIRCULAR PARA DRENAGEM, EM CONCRETO PRÉ-MOLDADO, DIÂMETRO INTERNO = 1,5 M, PROFUNDIDADE = 1,45 M, EXCLUINDO TAMPÃO. AF_12/2020</v>
          </cell>
          <cell r="C1607" t="str">
            <v>UN</v>
          </cell>
          <cell r="D1607">
            <v>1752.19</v>
          </cell>
        </row>
        <row r="1608">
          <cell r="A1608">
            <v>94263</v>
          </cell>
          <cell r="B1608" t="str">
            <v>GUIA (MEIO-FIO) CONCRETO, MOLDADA  IN LOCO  EM TRECHO RETO COM EXTRUSORA, 13 CM BASE X 22 CM ALTURA. AF_06/2016</v>
          </cell>
          <cell r="C1608" t="str">
            <v>M</v>
          </cell>
          <cell r="D1608">
            <v>24.1</v>
          </cell>
        </row>
        <row r="1609">
          <cell r="A1609">
            <v>94264</v>
          </cell>
          <cell r="B1609" t="str">
            <v>GUIA (MEIO-FIO) CONCRETO, MOLDADA  IN LOCO  EM TRECHO CURVO COM EXTRUSORA, 13 CM BASE X 22 CM ALTURA. AF_06/2016</v>
          </cell>
          <cell r="C1609" t="str">
            <v>M</v>
          </cell>
          <cell r="D1609">
            <v>26.49</v>
          </cell>
        </row>
        <row r="1610">
          <cell r="A1610">
            <v>94265</v>
          </cell>
          <cell r="B1610" t="str">
            <v>GUIA (MEIO-FIO) CONCRETO, MOLDADA  IN LOCO  EM TRECHO RETO COM EXTRUSORA, 15 CM BASE X 30 CM ALTURA. AF_06/2016</v>
          </cell>
          <cell r="C1610" t="str">
            <v>M</v>
          </cell>
          <cell r="D1610">
            <v>32.56</v>
          </cell>
        </row>
        <row r="1611">
          <cell r="A1611">
            <v>94266</v>
          </cell>
          <cell r="B1611" t="str">
            <v>GUIA (MEIO-FIO) CONCRETO, MOLDADA  IN LOCO  EM TRECHO CURVO COM EXTRUSORA, 15 CM BASE X 30 CM ALTURA. AF_06/2016</v>
          </cell>
          <cell r="C1611" t="str">
            <v>M</v>
          </cell>
          <cell r="D1611">
            <v>35.31</v>
          </cell>
        </row>
        <row r="1612">
          <cell r="A1612">
            <v>94267</v>
          </cell>
          <cell r="B1612" t="str">
            <v>GUIA (MEIO-FIO) E SARJETA CONJUGADOS DE CONCRETO, MOLDADA  IN LOCO  EM TRECHO RETO COM EXTRUSORA, 45 CM BASE (15 CM BASE DA GUIA + 30 CM BASE DA SARJETA) X 22 CM ALTURA. AF_06/2016</v>
          </cell>
          <cell r="C1612" t="str">
            <v>M</v>
          </cell>
          <cell r="D1612">
            <v>39.06</v>
          </cell>
        </row>
        <row r="1613">
          <cell r="A1613">
            <v>94268</v>
          </cell>
          <cell r="B1613" t="str">
            <v>GUIA (MEIO-FIO) E SARJETA CONJUGADOS DE CONCRETO, MOLDADA  IN LOCO  EM TRECHO CURVO COM EXTRUSORA, 45 CM BASE (15 CM BASE DA GUIA + 30 CM BASE DA SARJETA) X 22 CM ALTURA. AF_06/2016</v>
          </cell>
          <cell r="C1613" t="str">
            <v>M</v>
          </cell>
          <cell r="D1613">
            <v>42.09</v>
          </cell>
        </row>
        <row r="1614">
          <cell r="A1614">
            <v>94269</v>
          </cell>
          <cell r="B1614" t="str">
            <v>GUIA (MEIO-FIO) E SARJETA CONJUGADOS DE CONCRETO, MOLDADA  IN LOCO  EM TRECHO RETO COM EXTRUSORA, 60 CM BASE (15 CM BASE DA GUIA + 45 CM BASE DA SARJETA) X 26 CM ALTURA. AF_06/2016</v>
          </cell>
          <cell r="C1614" t="str">
            <v>M</v>
          </cell>
          <cell r="D1614">
            <v>56.68</v>
          </cell>
        </row>
        <row r="1615">
          <cell r="A1615">
            <v>94270</v>
          </cell>
          <cell r="B1615" t="str">
            <v>GUIA (MEIO-FIO) E SARJETA CONJUGADOS DE CONCRETO, MOLDADA IN LOCO  EM TRECHO CURVO COM EXTRUSORA, 60 CM BASE (15 CM BASE DA GUIA + 45 CM BASE DA SARJETA) X 26 CM ALTURA. AF_06/2016</v>
          </cell>
          <cell r="C1615" t="str">
            <v>M</v>
          </cell>
          <cell r="D1615">
            <v>60.88</v>
          </cell>
        </row>
        <row r="1616">
          <cell r="A1616">
            <v>94271</v>
          </cell>
          <cell r="B1616" t="str">
            <v>GUIA (MEIO-FIO) E SARJETA CONJUGADOS DE CONCRETO, MOLDADA  IN LOCO  EM TRECHO RETO COM EXTRUSORA, 65 CM BASE (15 CM BASE DA GUIA + 50 CM BASE DA SARJETA) X 26 CM ALTURA. AF_06/2016</v>
          </cell>
          <cell r="C1616" t="str">
            <v>M</v>
          </cell>
          <cell r="D1616">
            <v>69.23</v>
          </cell>
        </row>
        <row r="1617">
          <cell r="A1617">
            <v>94272</v>
          </cell>
          <cell r="B1617" t="str">
            <v>GUIA (MEIO-FIO) E SARJETA CONJUGADOS DE CONCRETO, MOLDADA  IN LOCO  EM TRECHO CURVO COM EXTRUSORA, 65 CM BASE (15 CM BASE DA GUIA + 50 CM BASE DA SARJETA) X 26 CM ALTURA. AF_06/2016</v>
          </cell>
          <cell r="C1617" t="str">
            <v>M</v>
          </cell>
          <cell r="D1617">
            <v>74.83</v>
          </cell>
        </row>
        <row r="1618">
          <cell r="A1618">
            <v>94273</v>
          </cell>
          <cell r="B1618" t="str">
            <v>ASSENTAMENTO DE GUIA (MEIO-FIO) EM TRECHO RETO, CONFECCIONADA EM CONCRETO PRÉ-FABRICADO, DIMENSÕES 100X15X13X30 CM (COMPRIMENTO X BASE INFERIOR X BASE SUPERIOR X ALTURA), PARA VIAS URBANAS (USO VIÁRIO). AF_06/2016</v>
          </cell>
          <cell r="C1618" t="str">
            <v>M</v>
          </cell>
          <cell r="D1618">
            <v>33.409999999999997</v>
          </cell>
        </row>
        <row r="1619">
          <cell r="A1619">
            <v>94274</v>
          </cell>
          <cell r="B1619" t="str">
            <v>ASSENTAMENTO DE GUIA (MEIO-FIO) EM TRECHO CURVO, CONFECCIONADA EM CONCRETO PRÉ-FABRICADO, DIMENSÕES 100X15X13X30 CM (COMPRIMENTO X BASE INFERIOR X BASE SUPERIOR X ALTURA), PARA VIAS URBANAS (USO VIÁRIO). AF_06/2016</v>
          </cell>
          <cell r="C1619" t="str">
            <v>M</v>
          </cell>
          <cell r="D1619">
            <v>36.090000000000003</v>
          </cell>
        </row>
        <row r="1620">
          <cell r="A1620">
            <v>94275</v>
          </cell>
          <cell r="B1620" t="str">
            <v>ASSENTAMENTO DE GUIA (MEIO-FIO) EM TRECHO RETO, CONFECCIONADA EM CONCRETO PRÉ-FABRICADO, DIMENSÕES 100X15X13X20 CM (COMPRIMENTO X BASE INFERIOR X BASE SUPERIOR X ALTURA), PARA URBANIZAÇÃO INTERNA DE EMPREENDIMENTOS. AF_06/2016_P</v>
          </cell>
          <cell r="C1620" t="str">
            <v>M</v>
          </cell>
          <cell r="D1620">
            <v>31.94</v>
          </cell>
        </row>
        <row r="1621">
          <cell r="A1621">
            <v>94276</v>
          </cell>
          <cell r="B1621" t="str">
            <v>ASSENTAMENTO DE GUIA (MEIO-FIO) EM TRECHO CURVO, CONFECCIONADA EM CONCRETO PRÉ-FABRICADO, DIMENSÕES 100X15X13X20 CM (COMPRIMENTO X BASE INFERIOR X BASE SUPERIOR X ALTURA), PARA URBANIZAÇÃO INTERNA DE EMPREENDIMENTOS. AF_06/2016_P</v>
          </cell>
          <cell r="C1621" t="str">
            <v>M</v>
          </cell>
          <cell r="D1621">
            <v>34.61</v>
          </cell>
        </row>
        <row r="1622">
          <cell r="A1622">
            <v>94281</v>
          </cell>
          <cell r="B1622" t="str">
            <v>EXECUÇÃO DE SARJETA DE CONCRETO USINADO, MOLDADA  IN LOCO  EM TRECHO RETO, 30 CM BASE X 15 CM ALTURA. AF_06/2016</v>
          </cell>
          <cell r="C1622" t="str">
            <v>M</v>
          </cell>
          <cell r="D1622">
            <v>38.950000000000003</v>
          </cell>
        </row>
        <row r="1623">
          <cell r="A1623">
            <v>94282</v>
          </cell>
          <cell r="B1623" t="str">
            <v>EXECUÇÃO DE SARJETA DE CONCRETO USINADO, MOLDADA  IN LOCO  EM TRECHO CURVO, 30 CM BASE X 15 CM ALTURA. AF_06/2016</v>
          </cell>
          <cell r="C1623" t="str">
            <v>M</v>
          </cell>
          <cell r="D1623">
            <v>47.11</v>
          </cell>
        </row>
        <row r="1624">
          <cell r="A1624">
            <v>94283</v>
          </cell>
          <cell r="B1624" t="str">
            <v>EXECUÇÃO DE SARJETA DE CONCRETO USINADO, MOLDADA  IN LOCO  EM TRECHO RETO, 45 CM BASE X 15 CM ALTURA. AF_06/2016</v>
          </cell>
          <cell r="C1624" t="str">
            <v>M</v>
          </cell>
          <cell r="D1624">
            <v>51.32</v>
          </cell>
        </row>
        <row r="1625">
          <cell r="A1625">
            <v>94284</v>
          </cell>
          <cell r="B1625" t="str">
            <v>EXECUÇÃO DE SARJETA DE CONCRETO USINADO, MOLDADA  IN LOCO  EM TRECHO CURVO, 45 CM BASE X 15 CM ALTURA. AF_06/2016</v>
          </cell>
          <cell r="C1625" t="str">
            <v>M</v>
          </cell>
          <cell r="D1625">
            <v>59.47</v>
          </cell>
        </row>
        <row r="1626">
          <cell r="A1626">
            <v>94285</v>
          </cell>
          <cell r="B1626" t="str">
            <v>EXECUÇÃO DE SARJETA DE CONCRETO USINADO, MOLDADA  IN LOCO  EM TRECHO RETO, 60 CM BASE X 15 CM ALTURA. AF_06/2016</v>
          </cell>
          <cell r="C1626" t="str">
            <v>M</v>
          </cell>
          <cell r="D1626">
            <v>63.3</v>
          </cell>
        </row>
        <row r="1627">
          <cell r="A1627">
            <v>94286</v>
          </cell>
          <cell r="B1627" t="str">
            <v>EXECUÇÃO DE SARJETA DE CONCRETO USINADO, MOLDADA  IN LOCO  EM TRECHO CURVO, 60 CM BASE X 15 CM ALTURA. AF_06/2016</v>
          </cell>
          <cell r="C1627" t="str">
            <v>M</v>
          </cell>
          <cell r="D1627">
            <v>71.459999999999994</v>
          </cell>
        </row>
        <row r="1628">
          <cell r="A1628">
            <v>94287</v>
          </cell>
          <cell r="B1628" t="str">
            <v>EXECUÇÃO DE SARJETA DE CONCRETO USINADO, MOLDADA  IN LOCO  EM TRECHO RETO, 30 CM BASE X 10 CM ALTURA. AF_06/2016</v>
          </cell>
          <cell r="C1628" t="str">
            <v>M</v>
          </cell>
          <cell r="D1628">
            <v>29.87</v>
          </cell>
        </row>
        <row r="1629">
          <cell r="A1629">
            <v>94288</v>
          </cell>
          <cell r="B1629" t="str">
            <v>EXECUÇÃO DE SARJETA DE CONCRETO USINADO, MOLDADA  IN LOCO  EM TRECHO CURVO, 30 CM BASE X 10 CM ALTURA. AF_06/2016</v>
          </cell>
          <cell r="C1629" t="str">
            <v>M</v>
          </cell>
          <cell r="D1629">
            <v>37.01</v>
          </cell>
        </row>
        <row r="1630">
          <cell r="A1630">
            <v>94289</v>
          </cell>
          <cell r="B1630" t="str">
            <v>EXECUÇÃO DE SARJETA DE CONCRETO USINADO, MOLDADA  IN LOCO  EM TRECHO RETO, 45 CM BASE X 10 CM ALTURA. AF_06/2016</v>
          </cell>
          <cell r="C1630" t="str">
            <v>M</v>
          </cell>
          <cell r="D1630">
            <v>38.64</v>
          </cell>
        </row>
        <row r="1631">
          <cell r="A1631">
            <v>94290</v>
          </cell>
          <cell r="B1631" t="str">
            <v>EXECUÇÃO DE SARJETA DE CONCRETO USINADO, MOLDADA  IN LOCO  EM TRECHO CURVO, 45 CM BASE X 10 CM ALTURA. AF_06/2016</v>
          </cell>
          <cell r="C1631" t="str">
            <v>M</v>
          </cell>
          <cell r="D1631">
            <v>45.79</v>
          </cell>
        </row>
        <row r="1632">
          <cell r="A1632">
            <v>94291</v>
          </cell>
          <cell r="B1632" t="str">
            <v>EXECUÇÃO DE SARJETA DE CONCRETO USINADO, MOLDADA  IN LOCO  EM TRECHO RETO, 60 CM BASE X 10 CM ALTURA. AF_06/2016</v>
          </cell>
          <cell r="C1632" t="str">
            <v>M</v>
          </cell>
          <cell r="D1632">
            <v>47.07</v>
          </cell>
        </row>
        <row r="1633">
          <cell r="A1633">
            <v>94292</v>
          </cell>
          <cell r="B1633" t="str">
            <v>EXECUÇÃO DE SARJETA DE CONCRETO USINADO, MOLDADA  IN LOCO  EM TRECHO CURVO, 60 CM BASE X 10 CM ALTURA. AF_06/2016</v>
          </cell>
          <cell r="C1633" t="str">
            <v>M</v>
          </cell>
          <cell r="D1633">
            <v>54.21</v>
          </cell>
        </row>
        <row r="1634">
          <cell r="A1634">
            <v>94293</v>
          </cell>
          <cell r="B1634" t="str">
            <v>EXECUÇÃO DE SARJETÃO DE CONCRETO USINADO, MOLDADA  IN LOCO  EM TRECHO RETO, 100 CM BASE X 20 CM ALTURA. AF_06/2016</v>
          </cell>
          <cell r="C1634" t="str">
            <v>M</v>
          </cell>
          <cell r="D1634">
            <v>127.19</v>
          </cell>
        </row>
        <row r="1635">
          <cell r="A1635">
            <v>94294</v>
          </cell>
          <cell r="B1635" t="str">
            <v>EXECUÇÃO DE ESCORAS DE CONCRETO PARA CONTENÇÃO DE GUIAS PRÉ-FABRICADAS. AF_06/2016</v>
          </cell>
          <cell r="C1635" t="str">
            <v>M</v>
          </cell>
          <cell r="D1635">
            <v>6.17</v>
          </cell>
        </row>
        <row r="1636">
          <cell r="A1636">
            <v>101570</v>
          </cell>
          <cell r="B1636" t="str">
            <v>ESCORAMENTO DE VALA, TIPO PONTALETEAMENTO, COM PROFUNDIDADE DE 0 A 1,5 M, LARGURA MENOR QUE 1,5 M. AF_08/2020</v>
          </cell>
          <cell r="C1636" t="str">
            <v>M2</v>
          </cell>
          <cell r="D1636">
            <v>13.2</v>
          </cell>
        </row>
        <row r="1637">
          <cell r="A1637">
            <v>101571</v>
          </cell>
          <cell r="B1637" t="str">
            <v>ESCORAMENTO DE VALA, TIPO PONTALETEAMENTO, COM PROFUNDIDADE DE 0 A 1,5 M, LARGURA MAIOR OU IGUAL A 1,5 M E MENOR QUE 2,5 M. AF_08/2020</v>
          </cell>
          <cell r="C1637" t="str">
            <v>M2</v>
          </cell>
          <cell r="D1637">
            <v>18.48</v>
          </cell>
        </row>
        <row r="1638">
          <cell r="A1638">
            <v>101572</v>
          </cell>
          <cell r="B1638" t="str">
            <v>ESCORAMENTO DE VALA, TIPO PONTALETEAMENTO, COM PROFUNDIDADE DE 1,5 A 3,0 M, LARGURA MENOR QUE 1,5 M. AF_08/2020</v>
          </cell>
          <cell r="C1638" t="str">
            <v>M2</v>
          </cell>
          <cell r="D1638">
            <v>10.25</v>
          </cell>
        </row>
        <row r="1639">
          <cell r="A1639">
            <v>101573</v>
          </cell>
          <cell r="B1639" t="str">
            <v>ESCORAMENTO DE VALA, TIPO PONTALETEAMENTO, COM PROFUNDIDADE DE 1,5 A 3,0 M, LARGURA MAIOR OU IGUAL A 1,5 M E MENOR QUE 2,5 M. AF_08/2020</v>
          </cell>
          <cell r="C1639" t="str">
            <v>M2</v>
          </cell>
          <cell r="D1639">
            <v>15.53</v>
          </cell>
        </row>
        <row r="1640">
          <cell r="A1640">
            <v>101574</v>
          </cell>
          <cell r="B1640" t="str">
            <v>ESCORAMENTO DE VALA, TIPO PONTALETEAMENTO, COM PROFUNDIDADE DE 3,0 A 4,5 M, LARGURA MENOR QUE 1,5 M. AF_08/2020</v>
          </cell>
          <cell r="C1640" t="str">
            <v>M2</v>
          </cell>
          <cell r="D1640">
            <v>7.67</v>
          </cell>
        </row>
        <row r="1641">
          <cell r="A1641">
            <v>101575</v>
          </cell>
          <cell r="B1641" t="str">
            <v>ESCORAMENTO DE VALA, TIPO PONTALETEAMENTO, COM PROFUNDIDADE DE 3,0 A 4,5 M, LARGURA MAIOR OU IGUAL A 1,5 M E MENOR QUE 2,5 M. AF_08/2020</v>
          </cell>
          <cell r="C1641" t="str">
            <v>M2</v>
          </cell>
          <cell r="D1641">
            <v>13.07</v>
          </cell>
        </row>
        <row r="1642">
          <cell r="A1642">
            <v>101576</v>
          </cell>
          <cell r="B1642" t="str">
            <v>ESCORAMENTO DE VALA, TIPO DESCONTÍNUO, COM PROFUNDIDADE DE 0 A 1,5 M, LARGURA MENOR QUE 1,5 M. AF_08/2020</v>
          </cell>
          <cell r="C1642" t="str">
            <v>M2</v>
          </cell>
          <cell r="D1642">
            <v>21.74</v>
          </cell>
        </row>
        <row r="1643">
          <cell r="A1643">
            <v>101577</v>
          </cell>
          <cell r="B1643" t="str">
            <v>ESCORAMENTO DE VALA, TIPO DESCONTÍNUO, COM PROFUNDIDADE DE 0 A 1,5 M, LARGURA MAIOR OU IGUAL A 1,5 M E MENOR QUE 2,5 M. AF_08/2020</v>
          </cell>
          <cell r="C1643" t="str">
            <v>M2</v>
          </cell>
          <cell r="D1643">
            <v>28.48</v>
          </cell>
        </row>
        <row r="1644">
          <cell r="A1644">
            <v>101578</v>
          </cell>
          <cell r="B1644" t="str">
            <v>ESCORAMENTO DE VALA, TIPO DESCONTÍNUO, COM PROFUNDIDADE DE 1,5 M A 3,0 M, LARGURA MENOR QUE 1,5 M. AF_08/2020</v>
          </cell>
          <cell r="C1644" t="str">
            <v>M2</v>
          </cell>
          <cell r="D1644">
            <v>17.62</v>
          </cell>
        </row>
        <row r="1645">
          <cell r="A1645">
            <v>101579</v>
          </cell>
          <cell r="B1645" t="str">
            <v>ESCORAMENTO DE VALA, TIPO DESCONTÍNUO, COM PROFUNDIDADE DE 1,5 A 3,0 M, LARGURA MAIOR OU IGUAL A 1,5 M E MENOR QUE 2,5 M. AF_08/2020</v>
          </cell>
          <cell r="C1645" t="str">
            <v>M2</v>
          </cell>
          <cell r="D1645">
            <v>24.36</v>
          </cell>
        </row>
        <row r="1646">
          <cell r="A1646">
            <v>101580</v>
          </cell>
          <cell r="B1646" t="str">
            <v>ESCORAMENTO DE VALA, TIPO DESCONTÍNUO, COM PROFUNDIDADE DE 3,0 A 4,5 M, LARGURA MENOR QUE 1,5 M. AF_08/2020</v>
          </cell>
          <cell r="C1646" t="str">
            <v>M2</v>
          </cell>
          <cell r="D1646">
            <v>14.92</v>
          </cell>
        </row>
        <row r="1647">
          <cell r="A1647">
            <v>101581</v>
          </cell>
          <cell r="B1647" t="str">
            <v>ESCORAMENTO DE VALA, TIPO DESCONTÍNUO, COM PROFUNDIDADE DE 3,0 A 4,5 M, LARGURA MAIOR OU IGUAL A 1,5 E MENOR QUE 2,5 M. AF_08/2020</v>
          </cell>
          <cell r="C1647" t="str">
            <v>M2</v>
          </cell>
          <cell r="D1647">
            <v>21.77</v>
          </cell>
        </row>
        <row r="1648">
          <cell r="A1648">
            <v>101582</v>
          </cell>
          <cell r="B1648" t="str">
            <v>ESCORAMENTO DE VALA, TIPO CONTÍNUO, COM PROFUNDIDADE DE 0 A 1,5 M, LARGURA MENOR QUE 1,5 M. AF_08/2020</v>
          </cell>
          <cell r="C1648" t="str">
            <v>M2</v>
          </cell>
          <cell r="D1648">
            <v>35.35</v>
          </cell>
        </row>
        <row r="1649">
          <cell r="A1649">
            <v>101583</v>
          </cell>
          <cell r="B1649" t="str">
            <v>ESCORAMENTO DE VALA, TIPO CONTÍNUO, COM PROFUNDIDADE DE 0 A 1,5 M, LARGURA MAIOR OU IGUAL A 1,5 M E MENOR QUE 2,5 M. AF_08/2020</v>
          </cell>
          <cell r="C1649" t="str">
            <v>M2</v>
          </cell>
          <cell r="D1649">
            <v>45.79</v>
          </cell>
        </row>
        <row r="1650">
          <cell r="A1650">
            <v>101584</v>
          </cell>
          <cell r="B1650" t="str">
            <v>ESCORAMENTO DE VALA, TIPO CONTÍNUO, COM PROFUNDIDADE DE 1,5 M A 3,0 M, LARGURA MENOR QUE 1,5 M. AF_08/2020</v>
          </cell>
          <cell r="C1650" t="str">
            <v>M2</v>
          </cell>
          <cell r="D1650">
            <v>28.52</v>
          </cell>
        </row>
        <row r="1651">
          <cell r="A1651">
            <v>101585</v>
          </cell>
          <cell r="B1651" t="str">
            <v>ESCORAMENTO DE VALA, TIPO CONTÍNUO, COM PROFUNDIDADE DE 1,5 A 3,0 M, LARGURA MAIOR OU IGUAL A 1,5 M E MENOR QUE 2,5 M. AF_08/2020</v>
          </cell>
          <cell r="C1651" t="str">
            <v>M2</v>
          </cell>
          <cell r="D1651">
            <v>38.97</v>
          </cell>
        </row>
        <row r="1652">
          <cell r="A1652">
            <v>101586</v>
          </cell>
          <cell r="B1652" t="str">
            <v>ESCORAMENTO DE VALA, TIPO CONTÍNUO, COM PROFUNDIDADE DE 3,0 A 4,5 M, LARGURA MENOR QUE 1,5 M. AF_08/2020</v>
          </cell>
          <cell r="C1652" t="str">
            <v>M2</v>
          </cell>
          <cell r="D1652">
            <v>23.66</v>
          </cell>
        </row>
        <row r="1653">
          <cell r="A1653">
            <v>101587</v>
          </cell>
          <cell r="B1653" t="str">
            <v>ESCORAMENTO DE VALA, TIPO CONTÍNUO, COM PROFUNDIDADE DE 3,0 A 4,5 M, LARGURA MAIOR OU IGUAL A 1,5 E MENOR QUE 2,5 M. AF_08/2020</v>
          </cell>
          <cell r="C1653" t="str">
            <v>M2</v>
          </cell>
          <cell r="D1653">
            <v>34.24</v>
          </cell>
        </row>
        <row r="1654">
          <cell r="A1654">
            <v>101588</v>
          </cell>
          <cell r="B1654" t="str">
            <v>ESCORAMENTO DE VALA, TIPO CONTÍNUO COM PERFIL METÁLICO "U", COM PROFUNDIDADE DE 0 A 1,5 M, LARGURA MENOR QUE 1,5 M. AF_08/2020</v>
          </cell>
          <cell r="C1654" t="str">
            <v>M2</v>
          </cell>
          <cell r="D1654">
            <v>52.92</v>
          </cell>
        </row>
        <row r="1655">
          <cell r="A1655">
            <v>101589</v>
          </cell>
          <cell r="B1655" t="str">
            <v>ESCORAMENTO DE VALA,TIPO CONTÍNUO COM PERFIL METÁLICO "U", COM PROFUNDIDADE DE 0 A 1,5 M, LARGURA MAIOR OU IGUAL A 1,5 E MENOR QUE 2,5 M. AF_08/2020</v>
          </cell>
          <cell r="C1655" t="str">
            <v>M2</v>
          </cell>
          <cell r="D1655">
            <v>77.430000000000007</v>
          </cell>
        </row>
        <row r="1656">
          <cell r="A1656">
            <v>101590</v>
          </cell>
          <cell r="B1656" t="str">
            <v>ESCORAMENTO DE VALA, TIPO CONTÍNUO COM PERFIL METÁLICO "U", COM PROFUNDIDADE DE 1,5 A 3,0 M, LARGURA MENOR QUE 1,5 M. AF_08/2020</v>
          </cell>
          <cell r="C1656" t="str">
            <v>M2</v>
          </cell>
          <cell r="D1656">
            <v>39.93</v>
          </cell>
        </row>
        <row r="1657">
          <cell r="A1657">
            <v>101591</v>
          </cell>
          <cell r="B1657" t="str">
            <v>ESCORAMENTO DE VALA, TIPO CONTÍNUO COM PERFIL METÁLICO "U", COM PROFUNDIDADE DE 1,5 A 3,0 M, LARGURA MAIOR OU IGUAL 1,5 M E MENOR QUE 2,5 M. AF_08/2020</v>
          </cell>
          <cell r="C1657" t="str">
            <v>M2</v>
          </cell>
          <cell r="D1657">
            <v>64.44</v>
          </cell>
        </row>
        <row r="1658">
          <cell r="A1658">
            <v>101592</v>
          </cell>
          <cell r="B1658" t="str">
            <v>ESCORAMENTO DE VALA, TIPO CONTÍNUO COM PERFIL METÁLICO "U", COM PROFUNDIDADE DE 3,0 A 4,5 M, LARGURA MENOR QUE 1,5 M. AF_08/2020</v>
          </cell>
          <cell r="C1658" t="str">
            <v>M2</v>
          </cell>
          <cell r="D1658">
            <v>27.69</v>
          </cell>
        </row>
        <row r="1659">
          <cell r="A1659">
            <v>101593</v>
          </cell>
          <cell r="B1659" t="str">
            <v>ESCORAMENTO DE VALA, TIPO CONTÍNUO COM PERFIL METÁLICO "U", COM PROFUNDIDADE DE 3,0 A 4,5 M, LARGURA MAIOR OU IGUAL A 1,5 M E MENOR QUE 2,5 M. AF_08/2020</v>
          </cell>
          <cell r="C1659" t="str">
            <v>M2</v>
          </cell>
          <cell r="D1659">
            <v>52.31</v>
          </cell>
        </row>
        <row r="1660">
          <cell r="A1660">
            <v>101600</v>
          </cell>
          <cell r="B1660" t="str">
            <v>ESCORAMENTO DE VALA, TIPO BLINDAGEM, COM PROFUNDIDADE DE 0 A 1,5 M, LARGURA MENOR QUE 1,5 M - EXECUÇÃO, NÃO INCLUI MATERIAL. AF_08/2020</v>
          </cell>
          <cell r="C1660" t="str">
            <v>M2</v>
          </cell>
          <cell r="D1660">
            <v>10</v>
          </cell>
        </row>
        <row r="1661">
          <cell r="A1661">
            <v>101601</v>
          </cell>
          <cell r="B1661" t="str">
            <v>ESCORAMENTO DE VALA, TIPO BLINDAGEM COM PROFUNDIDADE DE 0 A 1,5 M, LARGURA MAIOR OU IGUAL A 1,5 M E MENOR QUE 2,5 M - EXECUÇÃO, NÃO INCLUI MATERIAL. AF_08/2020</v>
          </cell>
          <cell r="C1661" t="str">
            <v>M2</v>
          </cell>
          <cell r="D1661">
            <v>14.81</v>
          </cell>
        </row>
        <row r="1662">
          <cell r="A1662">
            <v>101602</v>
          </cell>
          <cell r="B1662" t="str">
            <v>ESCORAMENTO DE VALA, TIPO BLINDAGEM, COM PROFUNDIDADE DE 1,5 A 3,0 M, LARGURA MENOR QUE 1,5 M - EXECUÇÃO, NÃO INCLUI MATERIAL. AF_08/2020</v>
          </cell>
          <cell r="C1662" t="str">
            <v>M2</v>
          </cell>
          <cell r="D1662">
            <v>7.42</v>
          </cell>
        </row>
        <row r="1663">
          <cell r="A1663">
            <v>101603</v>
          </cell>
          <cell r="B1663" t="str">
            <v>ESCORAMENTO DE VALA, TIPO BLINDAGEM, COM PROFUNDIDADE DE 1,5 A 3,0 M, LARGURA MAIOR OU IGUAL A 1,5 M E MENOR QUE 2,5 M - EXECUÇÃO, NÃO INCLUI MATERIAL. AF_08/2020</v>
          </cell>
          <cell r="C1663" t="str">
            <v>M2</v>
          </cell>
          <cell r="D1663">
            <v>12.23</v>
          </cell>
        </row>
        <row r="1664">
          <cell r="A1664">
            <v>101604</v>
          </cell>
          <cell r="B1664" t="str">
            <v>ESCORAMENTO DE VALA, TIPO BLINDAGEM, COM PROFUNDIDADE DE 3,0 A 4,5 M, LARGURA MENOR QUE 1,5 M - EXECUÇÃO, NÃO INCLUI MATERIAL. AF_08/2020</v>
          </cell>
          <cell r="C1664" t="str">
            <v>M2</v>
          </cell>
          <cell r="D1664">
            <v>4.8499999999999996</v>
          </cell>
        </row>
        <row r="1665">
          <cell r="A1665">
            <v>101605</v>
          </cell>
          <cell r="B1665" t="str">
            <v>ESCORAMENTO DE VALA, TIPO BLINDAGEM, COM PROFUNDIDADE DE 3,0 A 4,5 M, LARGURA MAIOR OU IGUAL A 1,5 M E MENOR QUE 2,5 M - EXECUÇÃO, NÃO INCLUI MATERIAL. AF_08/2020</v>
          </cell>
          <cell r="C1665" t="str">
            <v>M2</v>
          </cell>
          <cell r="D1665">
            <v>9.66</v>
          </cell>
        </row>
        <row r="1666">
          <cell r="A1666">
            <v>90788</v>
          </cell>
          <cell r="B1666" t="str">
            <v>KIT DE PORTA-PRONTA DE MADEIRA EM ACABAMENTO MELAMÍNICO BRANCO, FOLHA LEVE OU MÉDIA, 60X210CM, EXCLUSIVE FECHADURA, FIXAÇÃO COM PREENCHIMENTO PARCIAL DE ESPUMA EXPANSIVA - FORNECIMENTO E INSTALAÇÃO. AF_12/2019</v>
          </cell>
          <cell r="C1666" t="str">
            <v>UN</v>
          </cell>
          <cell r="D1666">
            <v>716.23</v>
          </cell>
        </row>
        <row r="1667">
          <cell r="A1667">
            <v>90789</v>
          </cell>
          <cell r="B1667" t="str">
            <v>KIT DE PORTA-PRONTA DE MADEIRA EM ACABAMENTO MELAMÍNICO BRANCO, FOLHA LEVE OU MÉDIA, 70X210CM, EXCLUSIVE FECHADURA, FIXAÇÃO COM PREENCHIMENTO PARCIAL DE ESPUMA EXPANSIVA - FORNECIMENTO E INSTALAÇÃO. AF_12/2019</v>
          </cell>
          <cell r="C1667" t="str">
            <v>UN</v>
          </cell>
          <cell r="D1667">
            <v>717.4</v>
          </cell>
        </row>
        <row r="1668">
          <cell r="A1668">
            <v>90790</v>
          </cell>
          <cell r="B1668" t="str">
            <v>KIT DE PORTA-PRONTA DE MADEIRA EM ACABAMENTO MELAMÍNICO BRANCO, FOLHA LEVE OU MÉDIA, 80X210CM, EXCLUSIVE FECHADURA, FIXAÇÃO COM PREENCHIMENTO PARCIAL DE ESPUMA EXPANSIVA - FORNECIMENTO E INSTALAÇÃO. AF_12/2019</v>
          </cell>
          <cell r="C1668" t="str">
            <v>UN</v>
          </cell>
          <cell r="D1668">
            <v>739.71</v>
          </cell>
        </row>
        <row r="1669">
          <cell r="A1669">
            <v>90791</v>
          </cell>
          <cell r="B1669" t="str">
            <v>KIT DE PORTA-PRONTA DE MADEIRA EM ACABAMENTO MELAMÍNICO BRANCO, FOLHA PESADA OU SUPERPESADA, 80X210CM, FIXAÇÃO COM PREENCHIMENTO PARCIAL DE ESPUMA EXPANSIVA - FORNECIMENTO E INSTALAÇÃO. AF_12/2019</v>
          </cell>
          <cell r="C1669" t="str">
            <v>UN</v>
          </cell>
          <cell r="D1669">
            <v>866.19</v>
          </cell>
        </row>
        <row r="1670">
          <cell r="A1670">
            <v>90793</v>
          </cell>
          <cell r="B1670" t="str">
            <v>KIT DE PORTA-PRONTA DE MADEIRA EM ACABAMENTO MELAMÍNICO BRANCO, FOLHA PESADA OU SUPERPESADA, 90X210CM, FIXAÇÃO COM PREENCHIMENTO TOTAL DE ESPUMA EXPANSIVA - FORNECIMENTO E INSTALAÇÃO. AF_12/2019</v>
          </cell>
          <cell r="C1670" t="str">
            <v>UN</v>
          </cell>
          <cell r="D1670">
            <v>916.43</v>
          </cell>
        </row>
        <row r="1671">
          <cell r="A1671">
            <v>90794</v>
          </cell>
          <cell r="B1671" t="str">
            <v>KIT DE PORTA-PRONTA DE MADEIRA EM ACABAMENTO MELAMÍNICO BRANCO, FOLHA LEVE OU MÉDIA, E BATENTE METÁLICO, 60X210CM, FIXAÇÃO COM ARGAMASSA - FORNECIMENTO E INSTALAÇÃO. AF_12/2019</v>
          </cell>
          <cell r="C1671" t="str">
            <v>UN</v>
          </cell>
          <cell r="D1671">
            <v>603.39</v>
          </cell>
        </row>
        <row r="1672">
          <cell r="A1672">
            <v>90795</v>
          </cell>
          <cell r="B1672" t="str">
            <v>KIT DE PORTA-PRONTA DE MADEIRA EM ACABAMENTO MELAMÍNICO BRANCO, FOLHA LEVE OU MÉDIA, E BATENTE METÁLICO, 70X210CM, FIXAÇÃO COM ARGAMASSA - FORNECIMENTO E INSTALAÇÃO. AF_12/2019</v>
          </cell>
          <cell r="C1672" t="str">
            <v>UN</v>
          </cell>
          <cell r="D1672">
            <v>608.08000000000004</v>
          </cell>
        </row>
        <row r="1673">
          <cell r="A1673">
            <v>90796</v>
          </cell>
          <cell r="B1673" t="str">
            <v>KIT DE PORTA-PRONTA DE MADEIRA EM ACABAMENTO MELAMÍNICO BRANCO, FOLHA LEVE OU MÉDIA, E BATENTE METÁLICO, 80X210CM, FIXAÇÃO COM ARGAMASSA - FORNECIMENTO E INSTALAÇÃO. AF_12/2019</v>
          </cell>
          <cell r="C1673" t="str">
            <v>UN</v>
          </cell>
          <cell r="D1673">
            <v>612.77</v>
          </cell>
        </row>
        <row r="1674">
          <cell r="A1674">
            <v>90797</v>
          </cell>
          <cell r="B1674" t="str">
            <v>KIT DE PORTA-PRONTA DE MADEIRA EM ACABAMENTO MELAMÍNICO BRANCO, FOLHA LEVE OU MÉDIA, E BATENTE METÁLICO, 90X210CM, FIXAÇÃO COM ARGAMASSA - FORNECIMENTO E INSTALAÇÃO. AF_12/2019</v>
          </cell>
          <cell r="C1674" t="str">
            <v>UN</v>
          </cell>
          <cell r="D1674">
            <v>617.45000000000005</v>
          </cell>
        </row>
        <row r="1675">
          <cell r="A1675">
            <v>90798</v>
          </cell>
          <cell r="B1675" t="str">
            <v>KIT DE PORTA-PRONTA DE MADEIRA EM ACABAMENTO MELAMÍNICO BRANCO, FOLHA PESADA OU SUPERPESADA, E BATENTE METÁLICO, 80X210CM, FIXAÇÃO COM ARGAMASSA - FORNECIMENTO E INSTALAÇÃO. AF_12/2019</v>
          </cell>
          <cell r="C1675" t="str">
            <v>UN</v>
          </cell>
          <cell r="D1675">
            <v>904.27</v>
          </cell>
        </row>
        <row r="1676">
          <cell r="A1676">
            <v>90799</v>
          </cell>
          <cell r="B1676" t="str">
            <v>KIT DE PORTA-PRONTA DE MADEIRA EM ACABAMENTO MELAMÍNICO BRANCO, FOLHA PESADA OU SUPERPESADA, E BATENTE METÁLICO, 90X210CM, FIXAÇÃO COM ARGAMASSA - FORNECIMENTO E INSTALAÇÃO. AF_12/2019</v>
          </cell>
          <cell r="C1676" t="str">
            <v>UN</v>
          </cell>
          <cell r="D1676">
            <v>932.19</v>
          </cell>
        </row>
        <row r="1677">
          <cell r="A1677">
            <v>90801</v>
          </cell>
          <cell r="B1677" t="str">
            <v>BATENTE PARA PORTA DE MADEIRA, PADRÃO MÉDIO - FORNECIMENTO E MONTAGEM. AF_12/2019</v>
          </cell>
          <cell r="C1677" t="str">
            <v>UN</v>
          </cell>
          <cell r="D1677">
            <v>176.31</v>
          </cell>
        </row>
        <row r="1678">
          <cell r="A1678">
            <v>90806</v>
          </cell>
          <cell r="B1678" t="str">
            <v>BATENTE PARA PORTA DE MADEIRA, FIXAÇÃO COM ARGAMASSA, PADRÃO MÉDIO - FORNECIMENTO E INSTALAÇÃO. AF_12/2019_P</v>
          </cell>
          <cell r="C1678" t="str">
            <v>UN</v>
          </cell>
          <cell r="D1678">
            <v>236.2</v>
          </cell>
        </row>
        <row r="1679">
          <cell r="A1679">
            <v>90820</v>
          </cell>
          <cell r="B1679" t="str">
            <v>PORTA DE MADEIRA PARA PINTURA, SEMI-OCA (LEVE OU MÉDIA), 60X210CM, ESPESSURA DE 3,5CM, INCLUSO DOBRADIÇAS - FORNECIMENTO E INSTALAÇÃO. AF_12/2019</v>
          </cell>
          <cell r="C1679" t="str">
            <v>UN</v>
          </cell>
          <cell r="D1679">
            <v>265.05</v>
          </cell>
        </row>
        <row r="1680">
          <cell r="A1680">
            <v>90821</v>
          </cell>
          <cell r="B1680" t="str">
            <v>PORTA DE MADEIRA PARA PINTURA, SEMI-OCA (LEVE OU MÉDIA), 70X210CM, ESPESSURA DE 3,5CM, INCLUSO DOBRADIÇAS - FORNECIMENTO E INSTALAÇÃO. AF_12/2019</v>
          </cell>
          <cell r="C1680" t="str">
            <v>UN</v>
          </cell>
          <cell r="D1680">
            <v>269.87</v>
          </cell>
        </row>
        <row r="1681">
          <cell r="A1681">
            <v>90822</v>
          </cell>
          <cell r="B1681" t="str">
            <v>PORTA DE MADEIRA PARA PINTURA, SEMI-OCA (LEVE OU MÉDIA), 80X210CM, ESPESSURA DE 3,5CM, INCLUSO DOBRADIÇAS - FORNECIMENTO E INSTALAÇÃO. AF_12/2019</v>
          </cell>
          <cell r="C1681" t="str">
            <v>UN</v>
          </cell>
          <cell r="D1681">
            <v>289.56</v>
          </cell>
        </row>
        <row r="1682">
          <cell r="A1682">
            <v>90823</v>
          </cell>
          <cell r="B1682" t="str">
            <v>PORTA DE MADEIRA PARA PINTURA, SEMI-OCA (LEVE OU MÉDIA), 90X210CM, ESPESSURA DE 3,5CM, INCLUSO DOBRADIÇAS - FORNECIMENTO E INSTALAÇÃO. AF_12/2019</v>
          </cell>
          <cell r="C1682" t="str">
            <v>UN</v>
          </cell>
          <cell r="D1682">
            <v>358.11</v>
          </cell>
        </row>
        <row r="1683">
          <cell r="A1683">
            <v>90824</v>
          </cell>
          <cell r="B1683" t="str">
            <v>PORTA DE MADEIRA PARA PINTURA, SEMI-OCA (PESADA OU SUPERPESADA), 80X210CM, ESPESSURA DE 3,5CM, INCLUSO DOBRADIÇAS - FORNECIMENTO E INSTALAÇÃO. AF_12/2019</v>
          </cell>
          <cell r="C1683" t="str">
            <v>UN</v>
          </cell>
          <cell r="D1683">
            <v>515.21</v>
          </cell>
        </row>
        <row r="1684">
          <cell r="A1684">
            <v>90825</v>
          </cell>
          <cell r="B1684" t="str">
            <v>PORTA DE MADEIRA, MACIÇA (PESADA OU SUPERPESADA), 90X210CM, ESPESSURA DE 3,5CM, INCLUSO DOBRADIÇAS - FORNECIMENTO E INSTALAÇÃO. AF_12/2019</v>
          </cell>
          <cell r="C1684" t="str">
            <v>UN</v>
          </cell>
          <cell r="D1684">
            <v>574.59</v>
          </cell>
        </row>
        <row r="1685">
          <cell r="A1685">
            <v>90830</v>
          </cell>
          <cell r="B1685" t="str">
            <v>FECHADURA DE EMBUTIR COM CILINDRO, EXTERNA, COMPLETA, ACABAMENTO PADRÃO MÉDIO, INCLUSO EXECUÇÃO DE FURO - FORNECIMENTO E INSTALAÇÃO. AF_12/2019</v>
          </cell>
          <cell r="C1685" t="str">
            <v>UN</v>
          </cell>
          <cell r="D1685">
            <v>113.51</v>
          </cell>
        </row>
        <row r="1686">
          <cell r="A1686">
            <v>90831</v>
          </cell>
          <cell r="B1686" t="str">
            <v>FECHADURA DE EMBUTIR PARA PORTA DE BANHEIRO, COMPLETA, ACABAMENTO PADRÃO MÉDIO, INCLUSO EXECUÇÃO DE FURO - FORNECIMENTO E INSTALAÇÃO. AF_12/2019</v>
          </cell>
          <cell r="C1686" t="str">
            <v>UN</v>
          </cell>
          <cell r="D1686">
            <v>99.41</v>
          </cell>
        </row>
        <row r="1687">
          <cell r="A1687">
            <v>90841</v>
          </cell>
          <cell r="B1687" t="str">
            <v>KIT DE PORTA DE MADEIRA PARA PINTURA, SEMI-OCA (LEVE OU MÉDIA), PADRÃO MÉDIO, 60X210CM, ESPESSURA DE 3,5CM, ITENS INCLUSOS: DOBRADIÇAS, MONTAGEM E INSTALAÇÃO DO BATENTE, FECHADURA COM EXECUÇÃO DO FURO - FORNECIMENTO E INSTALAÇÃO. AF_12/2019</v>
          </cell>
          <cell r="C1687" t="str">
            <v>UN</v>
          </cell>
          <cell r="D1687">
            <v>653.94000000000005</v>
          </cell>
        </row>
        <row r="1688">
          <cell r="A1688">
            <v>90842</v>
          </cell>
          <cell r="B1688" t="str">
            <v>KIT DE PORTA DE MADEIRA PARA PINTURA, SEMI-OCA (LEVE OU MÉDIA), PADRÃO MÉDIO, 70X210CM, ESPESSURA DE 3,5CM, ITENS INCLUSOS: DOBRADIÇAS, MONTAGEM E INSTALAÇÃO DO BATENTE, FECHADURA COM EXECUÇÃO DO FURO - FORNECIMENTO E INSTALAÇÃO. AF_12/2019</v>
          </cell>
          <cell r="C1688" t="str">
            <v>UN</v>
          </cell>
          <cell r="D1688">
            <v>659.87</v>
          </cell>
        </row>
        <row r="1689">
          <cell r="A1689">
            <v>90843</v>
          </cell>
          <cell r="B1689" t="str">
            <v>KIT DE PORTA DE MADEIRA PARA PINTURA, SEMI-OCA (LEVE OU MÉDIA), PADRÃO MÉDIO, 80X210CM, ESPESSURA DE 3,5CM, ITENS INCLUSOS: DOBRADIÇAS, MONTAGEM E INSTALAÇÃO DO BATENTE, FECHADURA COM EXECUÇÃO DO FURO - FORNECIMENTO E INSTALAÇÃO. AF_12/2019</v>
          </cell>
          <cell r="C1689" t="str">
            <v>UN</v>
          </cell>
          <cell r="D1689">
            <v>694.77</v>
          </cell>
        </row>
        <row r="1690">
          <cell r="A1690">
            <v>90844</v>
          </cell>
          <cell r="B1690" t="str">
            <v>KIT DE PORTA DE MADEIRA PARA PINTURA, SEMI-OCA (LEVE OU MÉDIA), PADRÃO MÉDIO, 90X210CM, ESPESSURA DE 3,5CM, ITENS INCLUSOS: DOBRADIÇAS, MONTAGEM E INSTALAÇÃO DO BATENTE, FECHADURA COM EXECUÇÃO DO FURO - FORNECIMENTO E INSTALAÇÃO. AF_12/2019</v>
          </cell>
          <cell r="C1690" t="str">
            <v>UN</v>
          </cell>
          <cell r="D1690">
            <v>764.43</v>
          </cell>
        </row>
        <row r="1691">
          <cell r="A1691">
            <v>90845</v>
          </cell>
          <cell r="B1691" t="str">
            <v>KIT DE PORTA DE MADEIRA PARA PINTURA, SEMI-OCA (PESADA OU SUPERPESADA), PADRÃO MÉDIO, 80X210CM, ESPESSURA DE 3,5CM, ITENS INCLUSOS: DOBRADIÇAS, MONTAGEM E INSTALAÇÃO DO BATENTE, FECHADURA COM EXECUÇÃO DO FURO - FORNECIMENTO E INSTALAÇÃO. AF_12/2019</v>
          </cell>
          <cell r="C1691" t="str">
            <v>UN</v>
          </cell>
          <cell r="D1691">
            <v>920.42</v>
          </cell>
        </row>
        <row r="1692">
          <cell r="A1692">
            <v>90846</v>
          </cell>
          <cell r="B1692" t="str">
            <v>KIT DE PORTA DE MADEIRA PARA PINTURA, SEMI-OCA (PESADA OU SUPERPESADA), PADRÃO MÉDIO, 90X210CM, ESPESSURA DE 3,5CM, ITENS INCLUSOS: DOBRADIÇAS, MONTAGEM E INSTALAÇÃO DO BATENTE, FECHADURA COM EXECUÇÃO DO FURO - FORNECIMENTO E INSTALAÇÃO. AF_12/2019</v>
          </cell>
          <cell r="C1692" t="str">
            <v>UN</v>
          </cell>
          <cell r="D1692">
            <v>980.91</v>
          </cell>
        </row>
        <row r="1693">
          <cell r="A1693">
            <v>90847</v>
          </cell>
          <cell r="B1693" t="str">
            <v>KIT DE PORTA DE MADEIRA PARA PINTURA, SEMI-OCA (LEVE OU MÉDIA), PADRÃO MÉDIO, 60X210CM, ESPESSURA DE 3,5CM, ITENS INCLUSOS: DOBRADIÇAS, MONTAGEM E INSTALAÇÃO DO BATENTE, SEM FECHADURA - FORNECIMENTO E INSTALAÇÃO. AF_12/2019</v>
          </cell>
          <cell r="C1693" t="str">
            <v>UN</v>
          </cell>
          <cell r="D1693">
            <v>554.53</v>
          </cell>
        </row>
        <row r="1694">
          <cell r="A1694">
            <v>90848</v>
          </cell>
          <cell r="B1694" t="str">
            <v>KIT DE PORTA DE MADEIRA PARA PINTURA, SEMI-OCA (LEVE OU MÉDIA), PADRÃO MÉDIO, 70X210CM, ESPESSURA DE 3,5CM, ITENS INCLUSOS: DOBRADIÇAS, MONTAGEM E INSTALAÇÃO DO BATENTE, SEM FECHADURA - FORNECIMENTO E INSTALAÇÃO. AF_12/2019</v>
          </cell>
          <cell r="C1694" t="str">
            <v>UN</v>
          </cell>
          <cell r="D1694">
            <v>560.46</v>
          </cell>
        </row>
        <row r="1695">
          <cell r="A1695">
            <v>90849</v>
          </cell>
          <cell r="B1695" t="str">
            <v>KIT DE PORTA DE MADEIRA PARA PINTURA, SEMI-OCA (LEVE OU MÉDIA), PADRÃO MÉDIO, 80X210CM, ESPESSURA DE 3,5CM, ITENS INCLUSOS: DOBRADIÇAS, MONTAGEM E INSTALAÇÃO DO BATENTE, SEM FECHADURA - FORNECIMENTO E INSTALAÇÃO. AF_12/2019</v>
          </cell>
          <cell r="C1695" t="str">
            <v>UN</v>
          </cell>
          <cell r="D1695">
            <v>581.26</v>
          </cell>
        </row>
        <row r="1696">
          <cell r="A1696">
            <v>90850</v>
          </cell>
          <cell r="B1696" t="str">
            <v>KIT DE PORTA DE MADEIRA PARA PINTURA, SEMI-OCA (LEVE OU MÉDIA), PADRÃO MÉDIO, 90X210CM, ESPESSURA DE 3,5CM, ITENS INCLUSOS: DOBRADIÇAS, MONTAGEM E INSTALAÇÃO DO BATENTE, SEM FECHADURA - FORNECIMENTO E INSTALAÇÃO. AF_12/2019</v>
          </cell>
          <cell r="C1696" t="str">
            <v>UN</v>
          </cell>
          <cell r="D1696">
            <v>650.91999999999996</v>
          </cell>
        </row>
        <row r="1697">
          <cell r="A1697">
            <v>90851</v>
          </cell>
          <cell r="B1697" t="str">
            <v>KIT DE PORTA DE MADEIRA PARA PINTURA, SEMI-OCA (PESADA OU SUPERPESADA), PADRÃO MÉDIO, 80X210CM, ESPESSURA DE 3,5CM, ITENS INCLUSOS: DOBRADIÇAS, MONTAGEM E INSTALAÇÃO DO BATENTE, SEM FECHADURA - FORNECIMENTO E INSTALAÇÃO. AF_12/2019</v>
          </cell>
          <cell r="C1697" t="str">
            <v>UN</v>
          </cell>
          <cell r="D1697">
            <v>806.91</v>
          </cell>
        </row>
        <row r="1698">
          <cell r="A1698">
            <v>90852</v>
          </cell>
          <cell r="B1698" t="str">
            <v>KIT DE PORTA DE MADEIRA PARA PINTURA, SEMI-OCA (PESADA OU SUPERPESADA), PADRÃO MÉDIO, 90X210CM, ESPESSURA DE 3,5CM, ITENS INCLUSOS: DOBRADIÇAS, MONTAGEM E INSTALAÇÃO DO BATENTE, SEM FECHADURA - FORNECIMENTO E INSTALAÇÃO. AF_12/2019</v>
          </cell>
          <cell r="C1698" t="str">
            <v>UN</v>
          </cell>
          <cell r="D1698">
            <v>867.4</v>
          </cell>
        </row>
        <row r="1699">
          <cell r="A1699">
            <v>91009</v>
          </cell>
          <cell r="B1699" t="str">
            <v>PORTA DE MADEIRA PARA VERNIZ, SEMI-OCA (LEVE OU MÉDIA), 60X210CM, ESPESSURA DE 3,5CM, INCLUSO DOBRADIÇAS - FORNECIMENTO E INSTALAÇÃO. AF_12/2019</v>
          </cell>
          <cell r="C1699" t="str">
            <v>UN</v>
          </cell>
          <cell r="D1699">
            <v>274.83</v>
          </cell>
        </row>
        <row r="1700">
          <cell r="A1700">
            <v>91010</v>
          </cell>
          <cell r="B1700" t="str">
            <v>PORTA DE MADEIRA PARA VERNIZ, SEMI-OCA (LEVE OU MÉDIA), 70X210CM, ESPESSURA DE 3,5CM, INCLUSO DOBRADIÇAS - FORNECIMENTO E INSTALAÇÃO. AF_12/2019</v>
          </cell>
          <cell r="C1700" t="str">
            <v>UN</v>
          </cell>
          <cell r="D1700">
            <v>280.12</v>
          </cell>
        </row>
        <row r="1701">
          <cell r="A1701">
            <v>91011</v>
          </cell>
          <cell r="B1701" t="str">
            <v>PORTA DE MADEIRA PARA VERNIZ, SEMI-OCA (LEVE OU MÉDIA), 80X210CM, ESPESSURA DE 3,5CM, INCLUSO DOBRADIÇAS - FORNECIMENTO E INSTALAÇÃO. AF_12/2019</v>
          </cell>
          <cell r="C1701" t="str">
            <v>UN</v>
          </cell>
          <cell r="D1701">
            <v>329.28</v>
          </cell>
        </row>
        <row r="1702">
          <cell r="A1702">
            <v>91012</v>
          </cell>
          <cell r="B1702" t="str">
            <v>PORTA DE MADEIRA PARA VERNIZ, SEMI-OCA (LEVE OU MÉDIA), 90X210CM, ESPESSURA DE 3,5CM, INCLUSO DOBRADIÇAS - FORNECIMENTO E INSTALAÇÃO. AF_12/2019</v>
          </cell>
          <cell r="C1702" t="str">
            <v>UN</v>
          </cell>
          <cell r="D1702">
            <v>366.78</v>
          </cell>
        </row>
        <row r="1703">
          <cell r="A1703">
            <v>91013</v>
          </cell>
          <cell r="B1703" t="str">
            <v>KIT DE PORTA DE MADEIRA PARA VERNIZ, SEMI-OCA (LEVE OU MÉDIA), PADRÃO MÉDIO, 60X210CM, ESPESSURA DE 3,5CM, ITENS INCLUSOS: DOBRADIÇAS, MONTAGEM E INSTALAÇÃO DO BATENTE, SEM FECHADURA - FORNECIMENTO E INSTALAÇÃO. AF_12/2019</v>
          </cell>
          <cell r="C1703" t="str">
            <v>UN</v>
          </cell>
          <cell r="D1703">
            <v>564.30999999999995</v>
          </cell>
        </row>
        <row r="1704">
          <cell r="A1704">
            <v>91014</v>
          </cell>
          <cell r="B1704" t="str">
            <v>KIT DE PORTA DE MADEIRA PARA VERNIZ, SEMI-OCA (LEVE OU MÉDIA), PADRÃO MÉDIO, 70X210CM, ESPESSURA DE 3,5CM, ITENS INCLUSOS: DOBRADIÇAS, MONTAGEM E INSTALAÇÃO DO BATENTE, SEM FECHADURA - FORNECIMENTO E INSTALAÇÃO. AF_12/2019</v>
          </cell>
          <cell r="C1704" t="str">
            <v>UN</v>
          </cell>
          <cell r="D1704">
            <v>570.71</v>
          </cell>
        </row>
        <row r="1705">
          <cell r="A1705">
            <v>91015</v>
          </cell>
          <cell r="B1705" t="str">
            <v>KIT DE PORTA DE MADEIRA PARA VERNIZ, SEMI-OCA (LEVE OU MÉDIA), PADRÃO MÉDIO, 80X210CM, ESPESSURA DE 3,5CM, ITENS INCLUSOS: DOBRADIÇAS, MONTAGEM E INSTALAÇÃO DO BATENTE, SEM FECHADURA - FORNECIMENTO E INSTALAÇÃO. AF_12/2019</v>
          </cell>
          <cell r="C1705" t="str">
            <v>UN</v>
          </cell>
          <cell r="D1705">
            <v>620.98</v>
          </cell>
        </row>
        <row r="1706">
          <cell r="A1706">
            <v>91016</v>
          </cell>
          <cell r="B1706" t="str">
            <v>KIT DE PORTA DE MADEIRA PARA VERNIZ, SEMI-OCA (LEVE OU MÉDIA), PADRÃO MÉDIO, 90X210CM, ESPESSURA DE 3,5CM, ITENS INCLUSOS: DOBRADIÇAS, MONTAGEM E INSTALAÇÃO DO BATENTE, SEM FECHADURA - FORNECIMENTO E INSTALAÇÃO. AF_12/2019</v>
          </cell>
          <cell r="C1706" t="str">
            <v>UN</v>
          </cell>
          <cell r="D1706">
            <v>659.59</v>
          </cell>
        </row>
        <row r="1707">
          <cell r="A1707">
            <v>91287</v>
          </cell>
          <cell r="B1707" t="str">
            <v>BATENTE PARA PORTA DE MADEIRA, PADRÃO POPULAR - FORNECIMENTO E MONTAGEM. AF_12/2019</v>
          </cell>
          <cell r="C1707" t="str">
            <v>UN</v>
          </cell>
          <cell r="D1707">
            <v>139.61000000000001</v>
          </cell>
        </row>
        <row r="1708">
          <cell r="A1708">
            <v>91292</v>
          </cell>
          <cell r="B1708" t="str">
            <v>BATENTE PARA PORTA DE MADEIRA, FIXAÇÃO COM ARGAMASSA, PADRÃO POPULAR. FORNECIMENTO E INSTALAÇÃO. AF_12/2019_P</v>
          </cell>
          <cell r="C1708" t="str">
            <v>UN</v>
          </cell>
          <cell r="D1708">
            <v>199.5</v>
          </cell>
        </row>
        <row r="1709">
          <cell r="A1709">
            <v>91295</v>
          </cell>
          <cell r="B1709" t="str">
            <v>PORTA DE MADEIRA FRISADA, SEMI-OCA (LEVE OU MÉDIA), 60X210CM, ESPESSURA DE 3CM, INCLUSO DOBRADIÇAS - FORNECIMENTO E INSTALAÇÃO. AF_12/2019</v>
          </cell>
          <cell r="C1709" t="str">
            <v>UN</v>
          </cell>
          <cell r="D1709">
            <v>283.3</v>
          </cell>
        </row>
        <row r="1710">
          <cell r="A1710">
            <v>91296</v>
          </cell>
          <cell r="B1710" t="str">
            <v>PORTA DE MADEIRA FRISADA, SEMI-OCA (LEVE OU MÉDIA), 70X210CM, ESPESSURA DE 3CM, INCLUSO DOBRADIÇAS - FORNECIMENTO E INSTALAÇÃO. AF_12/2019</v>
          </cell>
          <cell r="C1710" t="str">
            <v>UN</v>
          </cell>
          <cell r="D1710">
            <v>303.79000000000002</v>
          </cell>
        </row>
        <row r="1711">
          <cell r="A1711">
            <v>91297</v>
          </cell>
          <cell r="B1711" t="str">
            <v>PORTA DE MADEIRA FRISADA, SEMI-OCA (LEVE OU MÉDIA), 80X210CM, ESPESSURA DE 3,5CM, INCLUSO DOBRADIÇAS - FORNECIMENTO E INSTALAÇÃO. AF_12/2019</v>
          </cell>
          <cell r="C1711" t="str">
            <v>UN</v>
          </cell>
          <cell r="D1711">
            <v>334.92</v>
          </cell>
        </row>
        <row r="1712">
          <cell r="A1712">
            <v>91298</v>
          </cell>
          <cell r="B1712" t="str">
            <v>PORTA DE MADEIRA TIPO VENEZIANA, 80X210CM, ESPESSURA DE 3CM, INCLUSO DOBRADIÇAS - FORNECIMENTO E INSTALAÇÃO. AF_12/2019</v>
          </cell>
          <cell r="C1712" t="str">
            <v>UN</v>
          </cell>
          <cell r="D1712">
            <v>535.95000000000005</v>
          </cell>
        </row>
        <row r="1713">
          <cell r="A1713">
            <v>91299</v>
          </cell>
          <cell r="B1713" t="str">
            <v>PORTA DE MADEIRA, TIPO MEXICANA, MACIÇA (PESADA OU SUPERPESADA), 80X210CM, ESPESSURA DE 3,5CM, INCLUSO DOBRADIÇAS - FORNECIMENTO E INSTALAÇÃO. AF_12/2019</v>
          </cell>
          <cell r="C1713" t="str">
            <v>UN</v>
          </cell>
          <cell r="D1713">
            <v>744.83</v>
          </cell>
        </row>
        <row r="1714">
          <cell r="A1714">
            <v>91304</v>
          </cell>
          <cell r="B1714" t="str">
            <v>FECHADURA DE EMBUTIR COM CILINDRO, EXTERNA, COMPLETA, ACABAMENTO PADRÃO POPULAR, INCLUSO EXECUÇÃO DE FURO - FORNECIMENTO E INSTALAÇÃO. AF_12/2019</v>
          </cell>
          <cell r="C1714" t="str">
            <v>UN</v>
          </cell>
          <cell r="D1714">
            <v>69.489999999999995</v>
          </cell>
        </row>
        <row r="1715">
          <cell r="A1715">
            <v>91305</v>
          </cell>
          <cell r="B1715" t="str">
            <v>FECHADURA DE EMBUTIR PARA PORTA DE BANHEIRO, COMPLETA, ACABAMENTO PADRÃO POPULAR, INCLUSO EXECUÇÃO DE FURO - FORNECIMENTO E INSTALAÇÃO. AF_12/2019</v>
          </cell>
          <cell r="C1715" t="str">
            <v>UN</v>
          </cell>
          <cell r="D1715">
            <v>69.13</v>
          </cell>
        </row>
        <row r="1716">
          <cell r="A1716">
            <v>91306</v>
          </cell>
          <cell r="B1716" t="str">
            <v>FECHADURA DE EMBUTIR PARA PORTAS INTERNAS, COMPLETA, ACABAMENTO PADRÃO MÉDIO, COM EXECUÇÃO DE FURO - FORNECIMENTO E INSTALAÇÃO. AF_12/2019</v>
          </cell>
          <cell r="C1716" t="str">
            <v>UN</v>
          </cell>
          <cell r="D1716">
            <v>99.41</v>
          </cell>
        </row>
        <row r="1717">
          <cell r="A1717">
            <v>91307</v>
          </cell>
          <cell r="B1717" t="str">
            <v>FECHADURA DE EMBUTIR PARA PORTAS INTERNAS, COMPLETA, ACABAMENTO PADRÃO POPULAR, COM EXECUÇÃO DE FURO - FORNECIMENTO E INSTALAÇÃO. AF_12/2019</v>
          </cell>
          <cell r="C1717" t="str">
            <v>UN</v>
          </cell>
          <cell r="D1717">
            <v>58.91</v>
          </cell>
        </row>
        <row r="1718">
          <cell r="A1718">
            <v>91312</v>
          </cell>
          <cell r="B1718" t="str">
            <v>KIT DE PORTA DE MADEIRA PARA PINTURA, SEMI-OCA (LEVE OU MÉDIA), PADRÃO POPULAR, 60X210CM, ESPESSURA DE 3,5CM, ITENS INCLUSOS: DOBRADIÇAS, MONTAGEM E INSTALAÇÃO DO BATENTE, FECHADURA COM EXECUÇÃO DO FURO - FORNECIMENTO E INSTALAÇÃO. AF_12/2019</v>
          </cell>
          <cell r="C1718" t="str">
            <v>UN</v>
          </cell>
          <cell r="D1718">
            <v>578.51</v>
          </cell>
        </row>
        <row r="1719">
          <cell r="A1719">
            <v>91313</v>
          </cell>
          <cell r="B1719" t="str">
            <v>KIT DE PORTA DE MADEIRA PARA PINTURA, SEMI-OCA (LEVE OU MÉDIA), PADRÃO POPULAR, 70X210CM, ESPESSURA DE 3,5CM, ITENS INCLUSOS: DOBRADIÇAS, MONTAGEM E INSTALAÇÃO DO BATENTE, FECHADURA COM EXECUÇÃO DO FURO - FORNECIMENTO E INSTALAÇÃO. AF_12/2019</v>
          </cell>
          <cell r="C1719" t="str">
            <v>UN</v>
          </cell>
          <cell r="D1719">
            <v>574.04</v>
          </cell>
        </row>
        <row r="1720">
          <cell r="A1720">
            <v>91314</v>
          </cell>
          <cell r="B1720" t="str">
            <v>KIT DE PORTA DE MADEIRA PARA PINTURA, SEMI-OCA (LEVE OU MÉDIA), PADRÃO POPULAR, 80X210CM, ESPESSURA DE 3,5CM, ITENS INCLUSOS: DOBRADIÇAS, MONTAGEM E INSTALAÇÃO DO BATENTE, FECHADURA COM EXECUÇÃO DO FURO - FORNECIMENTO E INSTALAÇÃO. AF_12/2019</v>
          </cell>
          <cell r="C1720" t="str">
            <v>UN</v>
          </cell>
          <cell r="D1720">
            <v>605.25</v>
          </cell>
        </row>
        <row r="1721">
          <cell r="A1721">
            <v>91315</v>
          </cell>
          <cell r="B1721" t="str">
            <v>KIT DE PORTA DE MADEIRA PARA PINTURA, SEMI-OCA (LEVE OU MÉDIA), PADRÃO POPULAR, 90X210CM, ESPESSURA DE 3,5CM, ITENS INCLUSOS: DOBRADIÇAS, MONTAGEM E INSTALAÇÃO DO BATENTE, FECHADURA COM EXECUÇÃO DO FURO - FORNECIMENTO E INSTALAÇÃO. AF_12/2019</v>
          </cell>
          <cell r="C1721" t="str">
            <v>UN</v>
          </cell>
          <cell r="D1721">
            <v>674.73</v>
          </cell>
        </row>
        <row r="1722">
          <cell r="A1722">
            <v>91316</v>
          </cell>
          <cell r="B1722" t="str">
            <v>KIT DE PORTA DE MADEIRA PARA PINTURA, SEMI-OCA (PESADA OU SUPERPESADA), PADRÃO POPULAR, 80X210CM, ESPESSURA DE 3,5CM, ITENS INCLUSOS: DOBRADIÇAS, MONTAGEM E INSTALAÇÃO DO BATENTE, FECHADURA COM EXECUÇÃO DO FURO - FORNECIMENTO E INSTALAÇÃO. AF_12/2019</v>
          </cell>
          <cell r="C1722" t="str">
            <v>UN</v>
          </cell>
          <cell r="D1722">
            <v>830.9</v>
          </cell>
        </row>
        <row r="1723">
          <cell r="A1723">
            <v>91317</v>
          </cell>
          <cell r="B1723" t="str">
            <v>KIT DE PORTA DE MADEIRA PARA PINTURA, SEMI-OCA (PESADA OU SUPERPESADA), PADRÃO POPULAR, 90X210CM, ESPESSURA DE 3,5CM, ITENS INCLUSOS: DOBRADIÇAS, MONTAGEM E INSTALAÇÃO DO BATENTE, FECHADURA COM EXECUÇÃO DO FURO - FORNECIMENTO E INSTALAÇÃO. AF_12/2019</v>
          </cell>
          <cell r="C1723" t="str">
            <v>UN</v>
          </cell>
          <cell r="D1723">
            <v>891.21</v>
          </cell>
        </row>
        <row r="1724">
          <cell r="A1724">
            <v>91318</v>
          </cell>
          <cell r="B1724" t="str">
            <v>KIT DE PORTA DE MADEIRA PARA PINTURA, SEMI-OCA (LEVE OU MÉDIA), PADRÃO POPULAR, 60X210CM, ESPESSURA DE 3,5CM, ITENS INCLUSOS: DOBRADIÇAS, MONTAGEM E INSTALAÇÃO DO BATENTE, SEM FECHADURA - FORNECIMENTO E INSTALAÇÃO. AF_12/2019</v>
          </cell>
          <cell r="C1724" t="str">
            <v>UN</v>
          </cell>
          <cell r="D1724">
            <v>509.38</v>
          </cell>
        </row>
        <row r="1725">
          <cell r="A1725">
            <v>91319</v>
          </cell>
          <cell r="B1725" t="str">
            <v>KIT DE PORTA DE MADEIRA PARA PINTURA, SEMI-OCA (LEVE OU MÉDIA), PADRÃO POPULAR, 70X210CM, ESPESSURA DE 3,5CM, ITENS INCLUSOS: DOBRADIÇAS, MONTAGEM E INSTALAÇÃO DO BATENTE, SEM FECHADURA - FORNECIMENTO E INSTALAÇÃO. AF_12/2019</v>
          </cell>
          <cell r="C1725" t="str">
            <v>UN</v>
          </cell>
          <cell r="D1725">
            <v>515.13</v>
          </cell>
        </row>
        <row r="1726">
          <cell r="A1726">
            <v>91320</v>
          </cell>
          <cell r="B1726" t="str">
            <v>KIT DE PORTA DE MADEIRA PARA PINTURA, SEMI-OCA (LEVE OU MÉDIA), PADRÃO POPULAR, 80X210CM, ESPESSURA DE 3,5CM, ITENS INCLUSOS: DOBRADIÇAS, MONTAGEM E INSTALAÇÃO DO BATENTE, SEM FECHADURA - FORNECIMENTO E INSTALAÇÃO. AF_12/2019</v>
          </cell>
          <cell r="C1726" t="str">
            <v>UN</v>
          </cell>
          <cell r="D1726">
            <v>535.76</v>
          </cell>
        </row>
        <row r="1727">
          <cell r="A1727">
            <v>91321</v>
          </cell>
          <cell r="B1727" t="str">
            <v>KIT DE PORTA DE MADEIRA PARA PINTURA, SEMI-OCA (LEVE OU MÉDIA), PADRÃO POPULAR, 90X210CM, ESPESSURA DE 3,5CM, ITENS INCLUSOS: DOBRADIÇAS, MONTAGEM E INSTALAÇÃO DO BATENTE, SEM FECHADURA - FORNECIMENTO E INSTALAÇÃO. AF_12/2019</v>
          </cell>
          <cell r="C1727" t="str">
            <v>UN</v>
          </cell>
          <cell r="D1727">
            <v>605.24</v>
          </cell>
        </row>
        <row r="1728">
          <cell r="A1728">
            <v>91322</v>
          </cell>
          <cell r="B1728" t="str">
            <v>KIT DE PORTA DE MADEIRA PARA PINTURA, SEMI-OCA (PESADA OU SUPERPESADA), PADRÃO POPULAR, 80X210CM, ESPESSURA DE 3,5CM, ITENS INCLUSOS: DOBRADIÇAS, MONTAGEM E INSTALAÇÃO DO BATENTE, SEM FECHADURA - FORNECIMENTO E INSTALAÇÃO. AF_12/2019</v>
          </cell>
          <cell r="C1728" t="str">
            <v>UN</v>
          </cell>
          <cell r="D1728">
            <v>761.41</v>
          </cell>
        </row>
        <row r="1729">
          <cell r="A1729">
            <v>91323</v>
          </cell>
          <cell r="B1729" t="str">
            <v>KIT DE PORTA DE MADEIRA PARA PINTURA, SEMI-OCA (PESADA OU SUPERPESADA), PADRÃO POPULAR, 90X210CM, ESPESSURA DE 3,5CM, ITENS INCLUSOS: DOBRADIÇAS, MONTAGEM E INSTALAÇÃO DO BATENTE, SEM FECHADURA - FORNECIMENTO E INSTALAÇÃO. AF_12/2019</v>
          </cell>
          <cell r="C1729" t="str">
            <v>UN</v>
          </cell>
          <cell r="D1729">
            <v>821.72</v>
          </cell>
        </row>
        <row r="1730">
          <cell r="A1730">
            <v>91324</v>
          </cell>
          <cell r="B1730" t="str">
            <v>KIT DE PORTA DE MADEIRA PARA VERNIZ, SEMI-OCA (LEVE OU MÉDIA), PADRÃO POPULAR, 60X210CM, ESPESSURA DE 3,5CM, ITENS INCLUSOS: DOBRADIÇAS, MONTAGEM E INSTALAÇÃO DO BATENTE, SEM FECHADURA - FORNECIMENTO E INSTALAÇÃO. AF_12/2019</v>
          </cell>
          <cell r="C1730" t="str">
            <v>UN</v>
          </cell>
          <cell r="D1730">
            <v>519.16</v>
          </cell>
        </row>
        <row r="1731">
          <cell r="A1731">
            <v>91325</v>
          </cell>
          <cell r="B1731" t="str">
            <v>KIT DE PORTA DE MADEIRA PARA VERNIZ, SEMI-OCA (LEVE OU MÉDIA), PADRÃO POPULAR, 70X210CM, ESPESSURA DE 3,5CM, ITENS INCLUSOS: DOBRADIÇAS, MONTAGEM E INSTALAÇÃO DO BATENTE, SEM FECHADURA - FORNECIMENTO E INSTALAÇÃO. AF_12/2019</v>
          </cell>
          <cell r="C1731" t="str">
            <v>UN</v>
          </cell>
          <cell r="D1731">
            <v>525.38</v>
          </cell>
        </row>
        <row r="1732">
          <cell r="A1732">
            <v>91326</v>
          </cell>
          <cell r="B1732" t="str">
            <v>KIT DE PORTA DE MADEIRA PARA VERNIZ, SEMI-OCA (LEVE OU MÉDIA), PADRÃO POPULAR, 80X210CM, ESPESSURA DE 3,5CM, ITENS INCLUSOS: DOBRADIÇAS, MONTAGEM E INSTALAÇÃO DO BATENTE, SEM FECHADURA - FORNECIMENTO E INSTALAÇÃO. AF_12/2019</v>
          </cell>
          <cell r="C1732" t="str">
            <v>UN</v>
          </cell>
          <cell r="D1732">
            <v>575.48</v>
          </cell>
        </row>
        <row r="1733">
          <cell r="A1733">
            <v>91327</v>
          </cell>
          <cell r="B1733" t="str">
            <v>KIT DE PORTA DE MADEIRA PARA VERNIZ, SEMI-OCA (LEVE OU MÉDIA), PADRÃO POPULAR, 90X210CM, ESPESSURA DE 3,5CM, ITENS INCLUSOS: DOBRADIÇAS, MONTAGEM E INSTALAÇÃO DO BATENTE, SEM FECHADURA - FORNECIMENTO E INSTALAÇÃO. AF_12/2019</v>
          </cell>
          <cell r="C1733" t="str">
            <v>UN</v>
          </cell>
          <cell r="D1733">
            <v>613.91</v>
          </cell>
        </row>
        <row r="1734">
          <cell r="A1734">
            <v>91328</v>
          </cell>
          <cell r="B1734" t="str">
            <v>KIT DE PORTA DE MADEIRA FRISADA, SEMI-OCA (LEVE OU MÉDIA), PADRÃO MÉDIO 60X210CM, ESPESSURA DE 3CM, ITENS INCLUSOS: DOBRADIÇAS, MONTAGEM E INSTALAÇÃO DO BATENTE, SEM FECHADURA - FORNECIMENTO E INSTALAÇÃO. AF_12/2019</v>
          </cell>
          <cell r="C1734" t="str">
            <v>UN</v>
          </cell>
          <cell r="D1734">
            <v>572.78</v>
          </cell>
        </row>
        <row r="1735">
          <cell r="A1735">
            <v>91329</v>
          </cell>
          <cell r="B1735" t="str">
            <v>KIT DE PORTA DE MADEIRA FRISADA, SEMI-OCA (LEVE OU MÉDIA), PADRÃO POPULAR, 60X210CM, ESPESSURA DE 3CM, ITENS INCLUSOS: DOBRADIÇAS, MONTAGEM E INSTALAÇÃO DO BATENTE, SEM FECHADURA - FORNECIMENTO E INSTALAÇÃO. AF_12/2019</v>
          </cell>
          <cell r="C1735" t="str">
            <v>UN</v>
          </cell>
          <cell r="D1735">
            <v>527.63</v>
          </cell>
        </row>
        <row r="1736">
          <cell r="A1736">
            <v>91330</v>
          </cell>
          <cell r="B1736" t="str">
            <v>KIT DE PORTA DE MADEIRA FRISADA, SEMI-OCA (LEVE OU MÉDIA), PADRÃO MÉDIO, 70X210CM, ESPESSURA DE 3CM, ITENS INCLUSOS: DOBRADIÇAS, MONTAGEM E INSTALAÇÃO DO BATENTE, SEM FECHADURA - FORNECIMENTO E INSTALAÇÃO. AF_12/2019</v>
          </cell>
          <cell r="C1736" t="str">
            <v>UN</v>
          </cell>
          <cell r="D1736">
            <v>594.38</v>
          </cell>
        </row>
        <row r="1737">
          <cell r="A1737">
            <v>91331</v>
          </cell>
          <cell r="B1737" t="str">
            <v>KIT DE PORTA DE MADEIRA FRISADA, SEMI-OCA (LEVE OU MÉDIA), PADRÃO POPULAR, 70X210CM, ESPESSURA DE 3CM, ITENS INCLUSOS: DOBRADIÇAS, MONTAGEM E INSTALAÇÃO DO BATENTE, SEM FECHADURA - FORNECIMENTO E INSTALAÇÃO. AF_12/2019</v>
          </cell>
          <cell r="C1737" t="str">
            <v>UN</v>
          </cell>
          <cell r="D1737">
            <v>549.04999999999995</v>
          </cell>
        </row>
        <row r="1738">
          <cell r="A1738">
            <v>91332</v>
          </cell>
          <cell r="B1738" t="str">
            <v>KIT DE PORTA DE MADEIRA FRISADA, SEMI-OCA (LEVE OU MÉDIA), PADRÃO MÉDIO, 80X210CM, ESPESSURA DE 3,5CM, ITENS INCLUSOS: DOBRADIÇAS, MONTAGEM E INSTALAÇÃO DO BATENTE, SEM FECHADURA - FORNECIMENTO E INSTALAÇÃO. AF_12/2019</v>
          </cell>
          <cell r="C1738" t="str">
            <v>UN</v>
          </cell>
          <cell r="D1738">
            <v>626.62</v>
          </cell>
        </row>
        <row r="1739">
          <cell r="A1739">
            <v>91333</v>
          </cell>
          <cell r="B1739" t="str">
            <v>KIT DE PORTA DE MADEIRA FRISADA, SEMI-OCA (LEVE OU MÉDIA), PADRÃO POPULAR, 80X210CM, ESPESSURA DE 3,5CM, ITENS INCLUSOS: DOBRADIÇAS, MONTAGEM E INSTALAÇÃO DO BATENTE, SEM FECHADURA - FORNECIMENTO E INSTALAÇÃO. AF_12/2019</v>
          </cell>
          <cell r="C1739" t="str">
            <v>UN</v>
          </cell>
          <cell r="D1739">
            <v>581.12</v>
          </cell>
        </row>
        <row r="1740">
          <cell r="A1740">
            <v>91334</v>
          </cell>
          <cell r="B1740" t="str">
            <v>KIT DE PORTA DE MADEIRA TIPO VENEZIANA, PADRÃO MÉDIO, 80X210CM, ESPESSURA DE 3CM, ITENS INCLUSOS: DOBRADIÇAS, MONTAGEM E INSTALAÇÃO DO BATENTE, SEM FECHADURA - FORNECIMENTO E INSTALAÇÃO. AF_12/2019</v>
          </cell>
          <cell r="C1740" t="str">
            <v>UN</v>
          </cell>
          <cell r="D1740">
            <v>827.65</v>
          </cell>
        </row>
        <row r="1741">
          <cell r="A1741">
            <v>91335</v>
          </cell>
          <cell r="B1741" t="str">
            <v>KIT DE PORTA DE MADEIRA TIPO VENEZIANA, PADRÃO POPULAR, 80X210CM, ESPESSURA DE 3CM, ITENS INCLUSOS: DOBRADIÇAS, MONTAGEM E INSTALAÇÃO DO BATENTE, SEM FECHADURA - FORNECIMENTO E INSTALAÇÃO. AF_12/2019</v>
          </cell>
          <cell r="C1741" t="str">
            <v>UN</v>
          </cell>
          <cell r="D1741">
            <v>782.15</v>
          </cell>
        </row>
        <row r="1742">
          <cell r="A1742">
            <v>91336</v>
          </cell>
          <cell r="B1742" t="str">
            <v>KIT DE PORTA DE MADEIRA TIPO MEXICANA, MACIÇA (PESADA OU SUPERPESADA), PADRÃO MÉDIO, 80X210CM, ESPESSURA DE 3CM, ITENS INCLUSOS: DOBRADIÇAS, MONTAGEM E INSTALAÇÃO DO BATENTE, SEM FECHADURA - FORNECIMENTO E INSTALAÇÃO. AF_12/2019</v>
          </cell>
          <cell r="C1742" t="str">
            <v>UN</v>
          </cell>
          <cell r="D1742">
            <v>1036.53</v>
          </cell>
        </row>
        <row r="1743">
          <cell r="A1743">
            <v>91337</v>
          </cell>
          <cell r="B1743" t="str">
            <v>KIT DE PORTA DE MADEIRA TIPO MEXICANA, MACIÇA (PESADA OU SUPERPESADA), PADRÃO POPULAR, 80X210CM, ESPESSURA DE 3CM, ITENS INCLUSOS: DOBRADIÇAS, MONTAGEM E INSTALAÇÃO DO BATENTE, SEM FECHADURA - FORNECIMENTO E INSTALAÇÃO. AF_12/2019</v>
          </cell>
          <cell r="C1743" t="str">
            <v>UN</v>
          </cell>
          <cell r="D1743">
            <v>991.03</v>
          </cell>
        </row>
        <row r="1744">
          <cell r="A1744">
            <v>100659</v>
          </cell>
          <cell r="B1744" t="str">
            <v>ALIZAR DE 5X1,5CM PARA PORTA FIXADO COM PREGOS, PADRÃO MÉDIO - FORNECIMENTO E INSTALAÇÃO. AF_12/2019</v>
          </cell>
          <cell r="C1744" t="str">
            <v>M</v>
          </cell>
          <cell r="D1744">
            <v>5.55</v>
          </cell>
        </row>
        <row r="1745">
          <cell r="A1745">
            <v>100660</v>
          </cell>
          <cell r="B1745" t="str">
            <v>ALIZAR DE 5X1,5CM PARA PORTA FIXADO COM PREGOS, PADRÃO POPULAR - FORNECIMENTO E INSTALAÇÃO. AF_12/2019</v>
          </cell>
          <cell r="C1745" t="str">
            <v>M</v>
          </cell>
          <cell r="D1745">
            <v>4.67</v>
          </cell>
        </row>
        <row r="1746">
          <cell r="A1746">
            <v>100675</v>
          </cell>
          <cell r="B1746" t="str">
            <v>KIT DE PORTA-PRONTA DE MADEIRA EM ACABAMENTO MELAMÍNICO BRANCO, FOLHA LEVE OU MÉDIA, 90X210, EXCLUSIVE FECHADURA, FIXAÇÃO COM PREENCHIMENTO TOTAL DE ESPUMA EXPANSIVA - FORNECIMENTO E INSTALAÇÃO. AF_12/2019</v>
          </cell>
          <cell r="C1746" t="str">
            <v>UN</v>
          </cell>
          <cell r="D1746">
            <v>817.92</v>
          </cell>
        </row>
        <row r="1747">
          <cell r="A1747">
            <v>100676</v>
          </cell>
          <cell r="B1747" t="str">
            <v>BATENTE PARA PORTA COM BANDEIRA, FIXAÇÃO COM PARAFUSO E BUCHA. AF_12/2019</v>
          </cell>
          <cell r="C1747" t="str">
            <v>UN</v>
          </cell>
          <cell r="D1747">
            <v>117.93</v>
          </cell>
        </row>
        <row r="1748">
          <cell r="A1748">
            <v>100678</v>
          </cell>
          <cell r="B1748" t="str">
            <v>KIT DE PORTA DE MADEIRA PARA VERNIZ, SEMI-OCA (LEVE OU MÉDIA), PADRÃO MÉDIO, 60X210CM, ESPESSURA DE 3,5CM, ITENS INCLUSOS: DOBRADIÇAS, MONTAGEM E INSTALAÇÃO DE BATENTE, FECHADURA COM EXECUÇÃO DO FURO - FORNECIMENTO E INSTALAÇÃO. AF_12/2019</v>
          </cell>
          <cell r="C1748" t="str">
            <v>UN</v>
          </cell>
          <cell r="D1748">
            <v>663.72</v>
          </cell>
        </row>
        <row r="1749">
          <cell r="A1749">
            <v>100679</v>
          </cell>
          <cell r="B1749" t="str">
            <v>KIT DE PORTA DE MADEIRA PARA VERNIZ, SEMI-OCA (LEVE OU MÉDIA), PADRÃO POPULAR, 60X210CM, ESPESSURA DE 3,5CM, ITENS INCLUSOS: DOBRADIÇAS, MONTAGEM E INSTALAÇÃO DE BATENTE, FECHADURA COM EXECUÇÃO DO FURO - FORNECIMENTO E INSTALAÇÃO. AF_12/2019</v>
          </cell>
          <cell r="C1749" t="str">
            <v>UN</v>
          </cell>
          <cell r="D1749">
            <v>588.29</v>
          </cell>
        </row>
        <row r="1750">
          <cell r="A1750">
            <v>100680</v>
          </cell>
          <cell r="B1750" t="str">
            <v>KIT DE PORTA DE MADEIRA PARA VERNIZ, SEMI-OCA (LEVE OU MÉDIA), PADRÃO MÉDIO, 70X210CM, ESPESSURA DE 3,5CM, ITENS INCLUSOS: DOBRADIÇAS, MONTAGEM E INSTALAÇÃO DE BATENTE, FECHADURA COM EXECUÇÃO DO FURO - FORNECIMENTO E INSTALAÇÃO. AF_12/2019</v>
          </cell>
          <cell r="C1750" t="str">
            <v>UN</v>
          </cell>
          <cell r="D1750">
            <v>670.12</v>
          </cell>
        </row>
        <row r="1751">
          <cell r="A1751">
            <v>100681</v>
          </cell>
          <cell r="B1751" t="str">
            <v>KIT DE PORTA DE MADEIRA FRISADA, SEMI-OCA (LEVE OU MÉDIA), PADRÃO MÉDIO, 70X210CM, ESPESSURA DE 3CM, ITENS INCLUSOS: DOBRADIÇAS, MONTAGEM E INSTALAÇÃO DE BATENTE, FECHADURA COM EXECUÇÃO DO FURO - FORNECIMENTO E INSTALAÇÃO. AF_12/2019</v>
          </cell>
          <cell r="C1751" t="str">
            <v>UN</v>
          </cell>
          <cell r="D1751">
            <v>693.79</v>
          </cell>
        </row>
        <row r="1752">
          <cell r="A1752">
            <v>100682</v>
          </cell>
          <cell r="B1752" t="str">
            <v>KIT DE PORTA DE MADEIRA FRISADA, SEMI-OCA (LEVE OU MÉDIA), PADRÃO POPULAR, 70X210CM, ESPESSURA DE 3CM, ITENS INCLUSOS: DOBRADIÇAS, MONTAGEM E INSTALAÇÃO DE BATENTE, FECHADURA COM EXECUÇÃO DO FURO - FORNECIMENTO E INSTALAÇÃO. AF_12/2019</v>
          </cell>
          <cell r="C1752" t="str">
            <v>UN</v>
          </cell>
          <cell r="D1752">
            <v>607.96</v>
          </cell>
        </row>
        <row r="1753">
          <cell r="A1753">
            <v>100683</v>
          </cell>
          <cell r="B1753" t="str">
            <v>KIT DE PORTA DE MADEIRA PARA VERNIZ, SEMI-OCA (LEVE OU MÉDIA), PADRÃO MÉDIO, 80X210CM, ESPESSURA DE 3,5CM, ITENS INCLUSOS: DOBRADIÇAS, MONTAGEM E INSTALAÇÃO DE BATENTE, FECHADURA COM EXECUÇÃO DO FURO - FORNECIMENTO E INSTALAÇÃO. AF_12/2019</v>
          </cell>
          <cell r="C1753" t="str">
            <v>UN</v>
          </cell>
          <cell r="D1753">
            <v>734.49</v>
          </cell>
        </row>
        <row r="1754">
          <cell r="A1754">
            <v>100684</v>
          </cell>
          <cell r="B1754" t="str">
            <v>KIT DE PORTA DE MADEIRA PARA VERNIZ, SEMI-OCA (LEVE OU MÉDIA), PADRÃO POPULAR, 80X210CM, ESPESSURA DE 3,5CM, ITENS INCLUSOS: DOBRADIÇAS, MONTAGEM E INSTALAÇÃO DE BATENTE, FECHADURA COM EXECUÇÃO DO FURO - FORNECIMENTO E INSTALAÇÃO. AF_12/2019</v>
          </cell>
          <cell r="C1754" t="str">
            <v>UN</v>
          </cell>
          <cell r="D1754">
            <v>644.97</v>
          </cell>
        </row>
        <row r="1755">
          <cell r="A1755">
            <v>100685</v>
          </cell>
          <cell r="B1755" t="str">
            <v>KIT DE PORTA DE MADEIRA PARA VERNIZ, SEMI-OCA (LEVE OU MÉDIA), PADRÃO MÉDIO, 90X210CM, ESPESSURA DE 3,5CM, ITENS INCLUSOS: DOBRADIÇAS, MONTAGEM E INSTALAÇÃO DE BATENTE, FECHADURA COM EXECUÇÃO DO FURO - FORNECIMENTO E INSTALAÇÃO. AF_12/2019</v>
          </cell>
          <cell r="C1755" t="str">
            <v>UN</v>
          </cell>
          <cell r="D1755">
            <v>773.1</v>
          </cell>
        </row>
        <row r="1756">
          <cell r="A1756">
            <v>100686</v>
          </cell>
          <cell r="B1756" t="str">
            <v>KIT DE PORTA DE MADEIRA PARA VERNIZ, SEMI-OCA (LEVE OU MÉDIA), PADRÃO POPULAR, 90X210CM, ESPESSURA DE 3CM, ITENS INCLUSOS: DOBRADIÇAS, MONTAGEM E INSTALAÇÃO DE BATENTE, FECHADURA COM EXECUÇÃO DO FURO - FORNECIMENTO E INSTALAÇÃO. AF_12/2019</v>
          </cell>
          <cell r="C1756" t="str">
            <v>UN</v>
          </cell>
          <cell r="D1756">
            <v>683.4</v>
          </cell>
        </row>
        <row r="1757">
          <cell r="A1757">
            <v>100687</v>
          </cell>
          <cell r="B1757" t="str">
            <v>KIT DE PORTA DE MADEIRA FRISADA, SEMI-OCA (LEVE OU MÉDIA), PADRÃO MÉDIO, 60X210CM, ESPESSURA DE 3,5CM, ITENS INCLUSOS: DOBRADIÇAS, MONTAGEM E INSTALAÇÃO DE BATENTE, FECHADURA COM EXECUÇÃO DO FURO - FORNECIMENTO E INSTALAÇÃO. AF_12/2019</v>
          </cell>
          <cell r="C1757" t="str">
            <v>UN</v>
          </cell>
          <cell r="D1757">
            <v>672.19</v>
          </cell>
        </row>
        <row r="1758">
          <cell r="A1758">
            <v>100688</v>
          </cell>
          <cell r="B1758" t="str">
            <v>KIT DE PORTA DE MADEIRA FRISADA, SEMI-OCA (LEVE OU MÉDIA), PADRÃO POPULAR, 60X210CM, ESPESSURA DE 3CM, ITENS INCLUSOS: DOBRADIÇAS, MONTAGEM E INSTALAÇÃO DE BATENTE, FECHADURA COM EXECUÇÃO DO FURO - FORNECIMENTO E INSTALAÇÃO. AF_12/2019</v>
          </cell>
          <cell r="C1758" t="str">
            <v>UN</v>
          </cell>
          <cell r="D1758">
            <v>596.76</v>
          </cell>
        </row>
        <row r="1759">
          <cell r="A1759">
            <v>100689</v>
          </cell>
          <cell r="B1759" t="str">
            <v>KIT DE PORTA DE MADEIRA FRISADA, SEMI-OCA (LEVE OU MÉDIA), PADRÃO MÉDIO, 80X210CM, ESPESSURA DE 3,5CM, ITENS INCLUSOS: DOBRADIÇAS, MONTAGEM E INSTALAÇÃO DE BATENTE, FECHADURA COM EXECUÇÃO DO FURO - FORNECIMENTO E INSTALAÇÃO. AF_12/2019</v>
          </cell>
          <cell r="C1759" t="str">
            <v>UN</v>
          </cell>
          <cell r="D1759">
            <v>740.13</v>
          </cell>
        </row>
        <row r="1760">
          <cell r="A1760">
            <v>100690</v>
          </cell>
          <cell r="B1760" t="str">
            <v>KIT DE PORTA DE MADEIRA FRISADA, SEMI-OCA (LEVE OU MÉDIA), PADRÃO POPULAR, 80X210CM, ESPESSURA DE 3,5CM, ITENS INCLUSOS: DOBRADIÇAS, MONTAGEM E INSTALAÇÃO DE BATENTE, FECHADURA COM EXECUÇÃO DO FURO - FORNECIMENTO E INSTALAÇÃO. AF_12/2019</v>
          </cell>
          <cell r="C1760" t="str">
            <v>UN</v>
          </cell>
          <cell r="D1760">
            <v>650.61</v>
          </cell>
        </row>
        <row r="1761">
          <cell r="A1761">
            <v>100691</v>
          </cell>
          <cell r="B1761" t="str">
            <v>KIT DE PORTA DE MADEIRA TIPO VENEZIANA, 80X210CM (ESPESSURA DE 3CM), PADRÃO MÉDIO, ITENS INCLUSOS: DOBRADIÇAS, MONTAGEM E INSTALAÇÃO DE BATENTE, FECHADURA COM EXECUÇÃO DO FURO - FORNECIMENTO E INSTALAÇÃO. AF_12/2019</v>
          </cell>
          <cell r="C1761" t="str">
            <v>UN</v>
          </cell>
          <cell r="D1761">
            <v>941.16</v>
          </cell>
        </row>
        <row r="1762">
          <cell r="A1762">
            <v>100692</v>
          </cell>
          <cell r="B1762" t="str">
            <v>KIT DE PORTA DE MADEIRA TIPO VENEZIANA, 80X210CM (ESPESSURA DE 3CM), PADRÃO POPULAR, ITENS INCLUSOS: DOBRADIÇAS, MONTAGEM E INSTALAÇÃO DE BATENTE, FECHADURA COM EXECUÇÃO DO FURO - FORNECIMENTO E INSTALAÇÃO. AF_12/2019</v>
          </cell>
          <cell r="C1762" t="str">
            <v>UN</v>
          </cell>
          <cell r="D1762">
            <v>851.64</v>
          </cell>
        </row>
        <row r="1763">
          <cell r="A1763">
            <v>100693</v>
          </cell>
          <cell r="B1763" t="str">
            <v>KIT DE PORTA DE MADEIRA TIPO MEXICANA, MACIÇA (PESADA OU SUPERPESADA), PADRÃO MÉDIO, 80X210CM, ESPESSURA DE 3,5CM, ITENS INCLUSOS: DOBRADIÇAS, MONTAGEM E INSTALAÇÃO DE BATENTE, FECHADURA COM EXECUÇÃO DO FURO - FORNECIMENTO E INSTALAÇÃO. AF_12/2019</v>
          </cell>
          <cell r="C1763" t="str">
            <v>UN</v>
          </cell>
          <cell r="D1763">
            <v>1150.04</v>
          </cell>
        </row>
        <row r="1764">
          <cell r="A1764">
            <v>100694</v>
          </cell>
          <cell r="B1764" t="str">
            <v>KIT DE PORTA DE MADEIRA TIPO MEXICANA, MACIÇA (PESADA OU SUPERPESADA), PADRÃO POPULAR, 80X210CM, ESPESSURA DE 3,5CM, ITENS INCLUSOS: DOBRADIÇAS, MONTAGEM E INSTALAÇÃO DE BATENTE, FECHADURA COM EXECUÇÃO DO FURO - FORNECIMENTO E INSTALAÇÃO. AF_12/2019</v>
          </cell>
          <cell r="C1764" t="str">
            <v>UN</v>
          </cell>
          <cell r="D1764">
            <v>1060.52</v>
          </cell>
        </row>
        <row r="1765">
          <cell r="A1765">
            <v>100695</v>
          </cell>
          <cell r="B1765" t="str">
            <v>RECOLOCAÇÃO DE FOLHAS DE PORTA DE MADEIRA LEVE OU MÉDIA DE 60CM DE LARGURA, CONSIDERANDO REAPROVEITAMENTO DO MATERIAL. AF_12/2019</v>
          </cell>
          <cell r="C1765" t="str">
            <v>UN</v>
          </cell>
          <cell r="D1765">
            <v>39.450000000000003</v>
          </cell>
        </row>
        <row r="1766">
          <cell r="A1766">
            <v>100696</v>
          </cell>
          <cell r="B1766" t="str">
            <v>RECOLOCAÇÃO DE FOLHAS DE PORTA DE MADEIRA LEVE OU MÉDIA DE 70CM DE LARGURA, CONSIDERANDO REAPROVEITAMENTO DO MATERIAL. AF_12/2019</v>
          </cell>
          <cell r="C1766" t="str">
            <v>UN</v>
          </cell>
          <cell r="D1766">
            <v>43.85</v>
          </cell>
        </row>
        <row r="1767">
          <cell r="A1767">
            <v>100697</v>
          </cell>
          <cell r="B1767" t="str">
            <v>RECOLOCAÇÃO DE FOLHAS DE PORTA DE MADEIRA LEVE OU MÉDIA DE 80CM DE LARGURA, CONSIDERANDO REAPROVEITAMENTO DO MATERIAL. AF_12/2019</v>
          </cell>
          <cell r="C1767" t="str">
            <v>UN</v>
          </cell>
          <cell r="D1767">
            <v>48.29</v>
          </cell>
        </row>
        <row r="1768">
          <cell r="A1768">
            <v>100698</v>
          </cell>
          <cell r="B1768" t="str">
            <v>RECOLOCAÇÃO DE FOLHAS DE PORTA DE MADEIRA LEVE OU MÉDIA DE 90CM DE LARGURA, CONSIDERANDO REAPROVEITAMENTO DO MATERIAL. AF_12/2019</v>
          </cell>
          <cell r="C1768" t="str">
            <v>UN</v>
          </cell>
          <cell r="D1768">
            <v>52.71</v>
          </cell>
        </row>
        <row r="1769">
          <cell r="A1769">
            <v>100699</v>
          </cell>
          <cell r="B1769" t="str">
            <v>RECOLOCAÇÃO DE FOLHAS DE PORTA DE MADEIRA PESADA OU SUPERPESADA DE 80CM DE LARGURA, CONSIDERANDO REAPROVEITAMENTO DO MATERIAL. AF_12/2019</v>
          </cell>
          <cell r="C1769" t="str">
            <v>UN</v>
          </cell>
          <cell r="D1769">
            <v>62.93</v>
          </cell>
        </row>
        <row r="1770">
          <cell r="A1770">
            <v>100700</v>
          </cell>
          <cell r="B1770" t="str">
            <v>PORTA DE MADEIRA COMPENSADA LISA PARA PINTURA, 120X210X3,5CM, 2 FOLHAS, INCLUSO ADUELA 2A, ALIZAR 2A E DOBRADIÇAS. AF_12/2019</v>
          </cell>
          <cell r="C1770" t="str">
            <v>UN</v>
          </cell>
          <cell r="D1770">
            <v>621.95000000000005</v>
          </cell>
        </row>
        <row r="1771">
          <cell r="A1771">
            <v>100712</v>
          </cell>
          <cell r="B1771" t="str">
            <v>KIT DE PORTA DE MADEIRA PARA VERNIZ, SEMI-OCA (LEVE OU MÉDIA), PADRÃO POPULAR, 70X210CM, ESPESSURA DE 3,5CM, ITENS INCLUSOS: DOBRADIÇAS, MONTAGEM E INSTALAÇÃO DE BATENTE, FECHADURA COM EXECUÇÃO DO FURO - FORNECIMENTO E INSTALAÇÃO. AF_12/2019</v>
          </cell>
          <cell r="C1771" t="str">
            <v>UN</v>
          </cell>
          <cell r="D1771">
            <v>584.29</v>
          </cell>
        </row>
        <row r="1772">
          <cell r="A1772">
            <v>100665</v>
          </cell>
          <cell r="B1772" t="str">
            <v>JANELA DE MADEIRA - CEDRINHO/ANGELIM OU EQUIVALENTE DA REGIÃO - DE ABRIR COM 4 FOLHAS (2 VENEZIANAS E 2 GUILHOTINAS PARA VIDRO), COM BATENTE, ALIZAR E FERRAGENS. EXCLUSIVE VIDROS, ACABAMENTO E CONTRAMARCO. FORNECIMENTO E INSTALAÇÃO. AF_12/2019</v>
          </cell>
          <cell r="C1772" t="str">
            <v>M2</v>
          </cell>
          <cell r="D1772">
            <v>693.63</v>
          </cell>
        </row>
        <row r="1773">
          <cell r="A1773">
            <v>100666</v>
          </cell>
          <cell r="B1773" t="str">
            <v>JANELA DE MADEIRA (PINUS/EUCALIPTO OU EQUIV.) DE ABRIR COM 4 FOLHAS (2 VENEZIANAS E 2 GUILHOTINAS PARA VIDRO), COM BATENTE, ALIZAR E FERRAGENS. EXCLUSIVE VIDROS, ACABAMENTO E CONTRAMARCO. FORNECIMENTO E INSTALAÇÃO. AF_12/2019</v>
          </cell>
          <cell r="C1773" t="str">
            <v>M2</v>
          </cell>
          <cell r="D1773">
            <v>546.4</v>
          </cell>
        </row>
        <row r="1774">
          <cell r="A1774">
            <v>100667</v>
          </cell>
          <cell r="B1774" t="str">
            <v>JANELA DE MADEIRA (IMBUIA/CEDRO OU EQUIV.) DE ABRIR COM 4 FOLHAS (2 VENEZIANAS E 2 GUILHOTINAS PARA VIDRO), COM BATENTE, ALIZAR E FERRAGENS. EXCLUSIVE VIDROS, ACABAMENTO E CONTRAMARCO. FORNECIMENTO E INSTALAÇÃO. AF_12/2019</v>
          </cell>
          <cell r="C1774" t="str">
            <v>M2</v>
          </cell>
          <cell r="D1774">
            <v>901.76</v>
          </cell>
        </row>
        <row r="1775">
          <cell r="A1775">
            <v>100668</v>
          </cell>
          <cell r="B1775" t="str">
            <v>JANELA DE MADEIRA (CEDRINHO/ANGELIM OU EQUIV.) TIPO MAXIM-AR, PARA VIDRO, COM BATENTE, ALIZAR E FERRAGENS. EXCLUSIVE VIDRO, ACABAMENTO E CONTRAMARCO. FORNECIMENTO E INSTALAÇÃO. AF_12/2019</v>
          </cell>
          <cell r="C1775" t="str">
            <v>M2</v>
          </cell>
          <cell r="D1775">
            <v>1075.72</v>
          </cell>
        </row>
        <row r="1776">
          <cell r="A1776">
            <v>100669</v>
          </cell>
          <cell r="B1776" t="str">
            <v>JANELA DE MADEIRA (PINUS/EUCALIPTO OU EQUIV.) TIPO BASCULANTE COM 2 FOLHAS PARA VIDRO, COM BATENTE, ALIZAR E FERRAGENS. EXCLUSIVE VIDROS, ACABAMENTO E CONTRAMARCO. FORNECIMENTO E INSTALAÇÃO. AF_12/2019</v>
          </cell>
          <cell r="C1776" t="str">
            <v>M2</v>
          </cell>
          <cell r="D1776">
            <v>643.54999999999995</v>
          </cell>
        </row>
        <row r="1777">
          <cell r="A1777">
            <v>100670</v>
          </cell>
          <cell r="B1777" t="str">
            <v>JANELA DE MADEIRA (CEDRINHO/ANGELIM OU EQUIV.) DE CORRER COM 6 FOLHAS (2 VENEZ. FIXAS, 2 VENEZ. DE CORRER E 2 DE CORRER PARA VIDRO), COM BATENTE, ALIZAR E FERRAGENS. EXCLUSIVE VIDROS, ACABAMENTO E CONTRAMARCO. FORNECIMENTO E INSTALAÇÃO. AF_12/2019</v>
          </cell>
          <cell r="C1777" t="str">
            <v>M2</v>
          </cell>
          <cell r="D1777">
            <v>866.23</v>
          </cell>
        </row>
        <row r="1778">
          <cell r="A1778">
            <v>100671</v>
          </cell>
          <cell r="B1778" t="str">
            <v>JANELA DE MADEIRA (IMBUIA/CEDRO OU EQUIV) DE CORRER COM 6 FOLHAS (2 VENEZIANAS FIXAS, 2 VENEZIANAS DE CORRER E 2 DE CORRER PARA VIDRO), COM BATENTE, ALIZAR E FERRAGENS. EXCLUSIVE VIDROS, ACABAMENTO E CONTRAMARCO. FORNECIMENTO E INSTALAÇÃO. AF_12/2019</v>
          </cell>
          <cell r="C1778" t="str">
            <v>M2</v>
          </cell>
          <cell r="D1778">
            <v>1077.78</v>
          </cell>
        </row>
        <row r="1779">
          <cell r="A1779">
            <v>100672</v>
          </cell>
          <cell r="B1779" t="str">
            <v>JANELA DE MADEIRA (PINUS/EUCALIPTO OU EQUIV.) DE CORRER COM 6 FOLHAS (2 VENEZ. FIXAS, 2 VENEZ. DE CORRER E 2 DE CORRER PARA VIDRO), COM BATENTE, ALIZAR E FERRAGENS. EXCLUSIVE VIDROS, ACABAMENTO E CONTRAMARCO. FORNECIMENTO EINSTALAÇÃO. AF_12/2019</v>
          </cell>
          <cell r="C1779" t="str">
            <v>M2</v>
          </cell>
          <cell r="D1779">
            <v>691.77</v>
          </cell>
        </row>
        <row r="1780">
          <cell r="A1780">
            <v>100701</v>
          </cell>
          <cell r="B1780" t="str">
            <v>PORTA DE FERRO, DE ABRIR, TIPO GRADE COM CHAPA, COM GUARNIÇÕES. AF_12/2019</v>
          </cell>
          <cell r="C1780" t="str">
            <v>M2</v>
          </cell>
          <cell r="D1780">
            <v>520.78</v>
          </cell>
        </row>
        <row r="1781">
          <cell r="A1781">
            <v>94559</v>
          </cell>
          <cell r="B1781" t="str">
            <v>JANELA DE AÇO TIPO BASCULANTE PARA VIDROS, COM BATENTE, FERRAGENS E PINTURA ANTICORROSIVA. EXCLUSIVE VIDROS, ACABAMENTO, ALIZAR E CONTRAMARCO. FORNECIMENTO E INSTALAÇÃO. AF_12/2019</v>
          </cell>
          <cell r="C1781" t="str">
            <v>M2</v>
          </cell>
          <cell r="D1781">
            <v>570.97</v>
          </cell>
        </row>
        <row r="1782">
          <cell r="A1782">
            <v>94560</v>
          </cell>
          <cell r="B1782" t="str">
            <v>JANELA DE AÇO DE CORRER COM 2 FOLHAS PARA VIDRO, COM VIDROS, BATENTE, FERRAGENS E PINTURAS ANTICORROSIVA E DE ACABAMENTO. EXCLUSIVE ALIZAR E CONTRAMARCO. FORNECIMENTO E INSTALAÇÃO. AF_12/2019</v>
          </cell>
          <cell r="C1782" t="str">
            <v>M2</v>
          </cell>
          <cell r="D1782">
            <v>529.37</v>
          </cell>
        </row>
        <row r="1783">
          <cell r="A1783">
            <v>94562</v>
          </cell>
          <cell r="B1783" t="str">
            <v>JANELA DE AÇO DE CORRER COM 4 FOLHAS PARA VIDRO, COM BATENTE, FERRAGENS E PINTURA ANTICORROSIVA. EXCLUSIVE VIDROS, ALIZAR E CONTRAMARCO. FORNECIMENTO E INSTALAÇÃO. AF_12/2019</v>
          </cell>
          <cell r="C1783" t="str">
            <v>M2</v>
          </cell>
          <cell r="D1783">
            <v>554.54</v>
          </cell>
        </row>
        <row r="1784">
          <cell r="A1784">
            <v>94563</v>
          </cell>
          <cell r="B1784" t="str">
            <v>JANELA DE AÇO DE CORRER COM 6 FOLHAS (4 VENEZIANAS E 2 PARA VIDRO), COM VIDROS, BATENTE, FERRAGENS E PINTURAS ANTICORROSIVA E DE ACABAMENTO. EXCLUSIVE ALIZAR E CONTRAMARCO. FORNECIMENTO E INSTALAÇÃO. AF_12/2019</v>
          </cell>
          <cell r="C1784" t="str">
            <v>M2</v>
          </cell>
          <cell r="D1784">
            <v>698</v>
          </cell>
        </row>
        <row r="1785">
          <cell r="A1785">
            <v>94587</v>
          </cell>
          <cell r="B1785" t="str">
            <v>CONTRAMARCO DE AÇO, FIXAÇÃO COM ARGAMASSA - FORNECIMENTO E INSTALAÇÃO. AF_12/2019</v>
          </cell>
          <cell r="C1785" t="str">
            <v>M</v>
          </cell>
          <cell r="D1785">
            <v>45.14</v>
          </cell>
        </row>
        <row r="1786">
          <cell r="A1786">
            <v>94588</v>
          </cell>
          <cell r="B1786" t="str">
            <v>CONTRAMARCO DE AÇO, FIXAÇÃO COM PARAFUSO - FORNECIMENTO E INSTALAÇÃO. AF_12/2019</v>
          </cell>
          <cell r="C1786" t="str">
            <v>M</v>
          </cell>
          <cell r="D1786">
            <v>40.64</v>
          </cell>
        </row>
        <row r="1787">
          <cell r="A1787">
            <v>99837</v>
          </cell>
          <cell r="B1787" t="str">
            <v>GUARDA-CORPO DE AÇO GALVANIZADO DE 1,10M, MONTANTES TUBULARES DE 1.1/4" ESPAÇADOS DE 1,20M, TRAVESSA SUPERIOR DE 1.1/2", GRADIL FORMADO POR TUBOS HORIZONTAIS DE 1" E VERTICAIS DE 3/4", FIXADO COM CHUMBADOR MECÂNICO. AF_04/2019_P</v>
          </cell>
          <cell r="C1787" t="str">
            <v>M</v>
          </cell>
          <cell r="D1787">
            <v>426.34</v>
          </cell>
        </row>
        <row r="1788">
          <cell r="A1788">
            <v>99839</v>
          </cell>
          <cell r="B1788" t="str">
            <v>GUARDA-CORPO DE AÇO GALVANIZADO DE 1,10M DE ALTURA, MONTANTES TUBULARES DE 1.1/2 ESPAÇADOS DE 1,20M, TRAVESSA SUPERIOR DE 2, GRADIL FORMADO POR BARRAS CHATAS EM FERRO DE 32X4,8MM, FIXADO COM CHUMBADOR MECÂNICO. AF_04/2019_P</v>
          </cell>
          <cell r="C1788" t="str">
            <v>M</v>
          </cell>
          <cell r="D1788">
            <v>343.64</v>
          </cell>
        </row>
        <row r="1789">
          <cell r="A1789">
            <v>99841</v>
          </cell>
          <cell r="B1789" t="str">
            <v>GUARDA-CORPO PANORÂMICO COM PERFIS DE ALUMÍNIO E VIDRO LAMINADO 8 MM, FIXADO COM CHUMBADOR MECÂNICO. AF_04/2019_P</v>
          </cell>
          <cell r="C1789" t="str">
            <v>M</v>
          </cell>
          <cell r="D1789">
            <v>995.21</v>
          </cell>
        </row>
        <row r="1790">
          <cell r="A1790">
            <v>99855</v>
          </cell>
          <cell r="B1790" t="str">
            <v>CORRIMÃO SIMPLES, DIÂMETRO EXTERNO = 1 1/2", EM AÇO GALVANIZADO. AF_04/2019_P</v>
          </cell>
          <cell r="C1790" t="str">
            <v>M</v>
          </cell>
          <cell r="D1790">
            <v>78.22</v>
          </cell>
        </row>
        <row r="1791">
          <cell r="A1791">
            <v>99857</v>
          </cell>
          <cell r="B1791" t="str">
            <v>CORRIMÃO SIMPLES, DIÂMETRO EXTERNO = 1 1/2", EM ALUMÍNIO. AF_04/2019_P</v>
          </cell>
          <cell r="C1791" t="str">
            <v>M</v>
          </cell>
          <cell r="D1791">
            <v>60.04</v>
          </cell>
        </row>
        <row r="1792">
          <cell r="A1792">
            <v>99861</v>
          </cell>
          <cell r="B1792" t="str">
            <v>GRADIL EM FERRO FIXADO EM VÃOS DE JANELAS, FORMADO POR BARRAS CHATAS DE 25X4,8 MM. AF_04/2019</v>
          </cell>
          <cell r="C1792" t="str">
            <v>M2</v>
          </cell>
          <cell r="D1792">
            <v>414.75</v>
          </cell>
        </row>
        <row r="1793">
          <cell r="A1793">
            <v>99862</v>
          </cell>
          <cell r="B1793" t="str">
            <v>GRADIL EM ALUMÍNIO FIXADO EM VÃOS DE JANELAS, FORMADO POR TUBOS DE 3/4". AF_04/2019</v>
          </cell>
          <cell r="C1793" t="str">
            <v>M2</v>
          </cell>
          <cell r="D1793">
            <v>400.55</v>
          </cell>
        </row>
        <row r="1794">
          <cell r="A1794">
            <v>90838</v>
          </cell>
          <cell r="B1794" t="str">
            <v>PORTA CORTA-FOGO 90X210X4CM - FORNECIMENTO E INSTALAÇÃO. AF_12/2019</v>
          </cell>
          <cell r="C1794" t="str">
            <v>UN</v>
          </cell>
          <cell r="D1794">
            <v>1144.77</v>
          </cell>
        </row>
        <row r="1795">
          <cell r="A1795">
            <v>91338</v>
          </cell>
          <cell r="B1795" t="str">
            <v>PORTA DE ALUMÍNIO DE ABRIR COM LAMBRI, COM GUARNIÇÃO, FIXAÇÃO COM PARAFUSOS - FORNECIMENTO E INSTALAÇÃO. AF_12/2019</v>
          </cell>
          <cell r="C1795" t="str">
            <v>M2</v>
          </cell>
          <cell r="D1795">
            <v>1229.31</v>
          </cell>
        </row>
        <row r="1796">
          <cell r="A1796">
            <v>91341</v>
          </cell>
          <cell r="B1796" t="str">
            <v>PORTA EM ALUMÍNIO DE ABRIR TIPO VENEZIANA COM GUARNIÇÃO, FIXAÇÃO COM PARAFUSOS - FORNECIMENTO E INSTALAÇÃO. AF_12/2019</v>
          </cell>
          <cell r="C1796" t="str">
            <v>M2</v>
          </cell>
          <cell r="D1796">
            <v>895.82</v>
          </cell>
        </row>
        <row r="1797">
          <cell r="A1797">
            <v>94805</v>
          </cell>
          <cell r="B1797" t="str">
            <v>PORTA DE ALUMÍNIO DE ABRIR PARA VIDRO SEM GUARNIÇÃO, 87X210CM, FIXAÇÃO COM PARAFUSOS, INCLUSIVE VIDROS - FORNECIMENTO E INSTALAÇÃO. AF_12/2019</v>
          </cell>
          <cell r="C1797" t="str">
            <v>UN</v>
          </cell>
          <cell r="D1797">
            <v>1397.94</v>
          </cell>
        </row>
        <row r="1798">
          <cell r="A1798">
            <v>94806</v>
          </cell>
          <cell r="B1798" t="str">
            <v>PORTA EM AÇO DE ABRIR PARA VIDRO SEM GUARNIÇÃO, 87X210CM, FIXAÇÃO COM PARAFUSOS, EXCLUSIVE VIDROS - FORNECIMENTO E INSTALAÇÃO. AF_12/2019</v>
          </cell>
          <cell r="C1798" t="str">
            <v>UN</v>
          </cell>
          <cell r="D1798">
            <v>535.61</v>
          </cell>
        </row>
        <row r="1799">
          <cell r="A1799">
            <v>94807</v>
          </cell>
          <cell r="B1799" t="str">
            <v>PORTA EM AÇO DE ABRIR TIPO VENEZIANA SEM GUARNIÇÃO, 87X210CM, FIXAÇÃO COM PARAFUSOS - FORNECIMENTO E INSTALAÇÃO. AF_12/2019</v>
          </cell>
          <cell r="C1799" t="str">
            <v>UN</v>
          </cell>
          <cell r="D1799">
            <v>647.95000000000005</v>
          </cell>
        </row>
        <row r="1800">
          <cell r="A1800">
            <v>100702</v>
          </cell>
          <cell r="B1800" t="str">
            <v>PORTA DE CORRER DE ALUMÍNIO, COM DUAS FOLHAS PARA VIDRO, INCLUSO VIDRO LISO INCOLOR, FECHADURA E PUXADOR, SEM ALIZAR. AF_12/2019</v>
          </cell>
          <cell r="C1800" t="str">
            <v>M2</v>
          </cell>
          <cell r="D1800">
            <v>742.05</v>
          </cell>
        </row>
        <row r="1801">
          <cell r="A1801">
            <v>84885</v>
          </cell>
          <cell r="B1801" t="str">
            <v>JOGO DE FERRAGENS CROMADAS PARA PORTA DE VIDRO TEMPERADO, UMA FOLHA COMPOSTO DE DOBRADICAS SUPERIOR E INFERIOR, TRINCO, FECHADURA, CONTRA FECHADURA COM CAPUCHINHO SEM MOLA E PUXADOR</v>
          </cell>
          <cell r="C1801" t="str">
            <v>UN</v>
          </cell>
          <cell r="D1801">
            <v>326.13</v>
          </cell>
        </row>
        <row r="1802">
          <cell r="A1802">
            <v>84886</v>
          </cell>
          <cell r="B1802" t="str">
            <v>MOLA HIDRAULICA DE PISO PARA PORTA DE VIDRO TEMPERADO</v>
          </cell>
          <cell r="C1802" t="str">
            <v>UN</v>
          </cell>
          <cell r="D1802">
            <v>574.94000000000005</v>
          </cell>
        </row>
        <row r="1803">
          <cell r="A1803">
            <v>100703</v>
          </cell>
          <cell r="B1803" t="str">
            <v>PUXADOR CENTRAL PARA ESQUADRIA DE MADEIRA. AF_12/2019</v>
          </cell>
          <cell r="C1803" t="str">
            <v>UN</v>
          </cell>
          <cell r="D1803">
            <v>25.86</v>
          </cell>
        </row>
        <row r="1804">
          <cell r="A1804">
            <v>100704</v>
          </cell>
          <cell r="B1804" t="str">
            <v>PORTA CADEADO ZINCADO OXIDADO PRETO COM CADEADO DE AÇO INOX, LARGURA DE *50* MM. AF_12/2019</v>
          </cell>
          <cell r="C1804" t="str">
            <v>UN</v>
          </cell>
          <cell r="D1804">
            <v>56.05</v>
          </cell>
        </row>
        <row r="1805">
          <cell r="A1805">
            <v>100705</v>
          </cell>
          <cell r="B1805" t="str">
            <v>TARJETA TIPO LIVRE/OCUPADO PARA PORTA DE BANHEIRO. AF_12/2019</v>
          </cell>
          <cell r="C1805" t="str">
            <v>UN</v>
          </cell>
          <cell r="D1805">
            <v>62.42</v>
          </cell>
        </row>
        <row r="1806">
          <cell r="A1806">
            <v>100706</v>
          </cell>
          <cell r="B1806" t="str">
            <v>CREMONA EM LATÃO CROMADO OU POLIDO, COMPLETA. AF_12/2019</v>
          </cell>
          <cell r="C1806" t="str">
            <v>UN</v>
          </cell>
          <cell r="D1806">
            <v>53.07</v>
          </cell>
        </row>
        <row r="1807">
          <cell r="A1807">
            <v>100707</v>
          </cell>
          <cell r="B1807" t="str">
            <v>FECHO DE EMBUTIR TIPO UNHA 22CM. AF_12/2019</v>
          </cell>
          <cell r="C1807" t="str">
            <v>UN</v>
          </cell>
          <cell r="D1807">
            <v>118.55</v>
          </cell>
        </row>
        <row r="1808">
          <cell r="A1808">
            <v>100708</v>
          </cell>
          <cell r="B1808" t="str">
            <v>FECHO DE EMBUTIR TIPO UNHA 40CM. AF_12/2019</v>
          </cell>
          <cell r="C1808" t="str">
            <v>UN</v>
          </cell>
          <cell r="D1808">
            <v>149.57</v>
          </cell>
        </row>
        <row r="1809">
          <cell r="A1809">
            <v>100709</v>
          </cell>
          <cell r="B1809" t="str">
            <v>DOBRADIÇA EM AÇO/FERRO, 3" X 21/2", E=1,9 A 2MM, SEN ANEL, CROMADO OU ZINCADO, TAMPA BOLA, COM PARAFUSOS. AF_12/2019</v>
          </cell>
          <cell r="C1809" t="str">
            <v>UN</v>
          </cell>
          <cell r="D1809">
            <v>32.58</v>
          </cell>
        </row>
        <row r="1810">
          <cell r="A1810">
            <v>100710</v>
          </cell>
          <cell r="B1810" t="str">
            <v>DOBRADIÇA TIPO VAI E VEM EM LATÃO POLIDO 3". AF_12/2019</v>
          </cell>
          <cell r="C1810" t="str">
            <v>UN</v>
          </cell>
          <cell r="D1810">
            <v>83.9</v>
          </cell>
        </row>
        <row r="1811">
          <cell r="A1811">
            <v>72116</v>
          </cell>
          <cell r="B1811" t="str">
            <v>VIDRO LISO COMUM TRANSPARENTE, ESPESSURA 3MM</v>
          </cell>
          <cell r="C1811" t="str">
            <v>M2</v>
          </cell>
          <cell r="D1811">
            <v>140.28</v>
          </cell>
        </row>
        <row r="1812">
          <cell r="A1812">
            <v>72117</v>
          </cell>
          <cell r="B1812" t="str">
            <v>VIDRO LISO COMUM TRANSPARENTE, ESPESSURA 4MM</v>
          </cell>
          <cell r="C1812" t="str">
            <v>M2</v>
          </cell>
          <cell r="D1812">
            <v>180.71</v>
          </cell>
        </row>
        <row r="1813">
          <cell r="A1813">
            <v>72118</v>
          </cell>
          <cell r="B1813" t="str">
            <v>VIDRO TEMPERADO INCOLOR, ESPESSURA 6MM, FORNECIMENTO E INSTALACAO, INCLUSIVE MASSA PARA VEDACAO</v>
          </cell>
          <cell r="C1813" t="str">
            <v>M2</v>
          </cell>
          <cell r="D1813">
            <v>212</v>
          </cell>
        </row>
        <row r="1814">
          <cell r="A1814">
            <v>72119</v>
          </cell>
          <cell r="B1814" t="str">
            <v>VIDRO TEMPERADO INCOLOR, ESPESSURA 8MM, FORNECIMENTO E INSTALACAO, INCLUSIVE MASSA PARA VEDACAO</v>
          </cell>
          <cell r="C1814" t="str">
            <v>M2</v>
          </cell>
          <cell r="D1814">
            <v>267.81</v>
          </cell>
        </row>
        <row r="1815">
          <cell r="A1815">
            <v>72120</v>
          </cell>
          <cell r="B1815" t="str">
            <v>VIDRO TEMPERADO INCOLOR, ESPESSURA 10MM, FORNECIMENTO E INSTALACAO, INCLUSIVE MASSA PARA VEDACAO</v>
          </cell>
          <cell r="C1815" t="str">
            <v>M2</v>
          </cell>
          <cell r="D1815">
            <v>338.96</v>
          </cell>
        </row>
        <row r="1816">
          <cell r="A1816">
            <v>72122</v>
          </cell>
          <cell r="B1816" t="str">
            <v>VIDRO FANTASIA TIPO CANELADO, ESPESSURA 4MM</v>
          </cell>
          <cell r="C1816" t="str">
            <v>M2</v>
          </cell>
          <cell r="D1816">
            <v>154.41999999999999</v>
          </cell>
        </row>
        <row r="1817">
          <cell r="A1817">
            <v>72123</v>
          </cell>
          <cell r="B1817" t="str">
            <v>VIDRO ARAMADO, ESPESSURA 7MM</v>
          </cell>
          <cell r="C1817" t="str">
            <v>M2</v>
          </cell>
          <cell r="D1817">
            <v>420.42</v>
          </cell>
        </row>
        <row r="1818">
          <cell r="A1818" t="str">
            <v>73838/1</v>
          </cell>
          <cell r="B1818" t="str">
            <v>PORTA DE VIDRO TEMPERADO, 0,9X2,10M, ESPESSURA 10MM, INCLUSIVE ACESSORIOS</v>
          </cell>
          <cell r="C1818" t="str">
            <v>UN</v>
          </cell>
          <cell r="D1818">
            <v>1264.08</v>
          </cell>
        </row>
        <row r="1819">
          <cell r="A1819" t="str">
            <v>74125/1</v>
          </cell>
          <cell r="B1819" t="str">
            <v>ESPELHO CRISTAL ESPESSURA 4MM, COM MOLDURA DE MADEIRA</v>
          </cell>
          <cell r="C1819" t="str">
            <v>M2</v>
          </cell>
          <cell r="D1819">
            <v>515.41999999999996</v>
          </cell>
        </row>
        <row r="1820">
          <cell r="A1820" t="str">
            <v>74125/2</v>
          </cell>
          <cell r="B1820" t="str">
            <v>ESPELHO CRISTAL ESPESSURA 4MM, COM MOLDURA EM ALUMINIO E COMPENSADO 6MM PLASTIFICADO COLADO</v>
          </cell>
          <cell r="C1820" t="str">
            <v>M2</v>
          </cell>
          <cell r="D1820">
            <v>560.44000000000005</v>
          </cell>
        </row>
        <row r="1821">
          <cell r="A1821">
            <v>84957</v>
          </cell>
          <cell r="B1821" t="str">
            <v>VIDRO LISO COMUM TRANSPARENTE, ESPESSURA 5MM</v>
          </cell>
          <cell r="C1821" t="str">
            <v>M2</v>
          </cell>
          <cell r="D1821">
            <v>215.47</v>
          </cell>
        </row>
        <row r="1822">
          <cell r="A1822">
            <v>84959</v>
          </cell>
          <cell r="B1822" t="str">
            <v>VIDRO LISO COMUM TRANSPARENTE, ESPESSURA 6MM</v>
          </cell>
          <cell r="C1822" t="str">
            <v>M2</v>
          </cell>
          <cell r="D1822">
            <v>253.47</v>
          </cell>
        </row>
        <row r="1823">
          <cell r="A1823">
            <v>85001</v>
          </cell>
          <cell r="B1823" t="str">
            <v>VIDRO LISO FUME, ESPESSURA 4MM</v>
          </cell>
          <cell r="C1823" t="str">
            <v>M2</v>
          </cell>
          <cell r="D1823">
            <v>240.8</v>
          </cell>
        </row>
        <row r="1824">
          <cell r="A1824">
            <v>85002</v>
          </cell>
          <cell r="B1824" t="str">
            <v>VIDRO LISO FUME, ESPESSURA 6MM</v>
          </cell>
          <cell r="C1824" t="str">
            <v>M2</v>
          </cell>
          <cell r="D1824">
            <v>342.14</v>
          </cell>
        </row>
        <row r="1825">
          <cell r="A1825">
            <v>85004</v>
          </cell>
          <cell r="B1825" t="str">
            <v>VIDRO FANTASIA MARTELADO 4MM</v>
          </cell>
          <cell r="C1825" t="str">
            <v>M2</v>
          </cell>
          <cell r="D1825">
            <v>164.8</v>
          </cell>
        </row>
        <row r="1826">
          <cell r="A1826">
            <v>85005</v>
          </cell>
          <cell r="B1826" t="str">
            <v>ESPELHO CRISTAL, ESPESSURA 4MM, COM PARAFUSOS DE FIXACAO, SEM MOLDURA</v>
          </cell>
          <cell r="C1826" t="str">
            <v>M2</v>
          </cell>
          <cell r="D1826">
            <v>485.66</v>
          </cell>
        </row>
        <row r="1827">
          <cell r="A1827">
            <v>94569</v>
          </cell>
          <cell r="B1827" t="str">
            <v>JANELA DE ALUMÍNIO TIPO MAXIM-AR, COM VIDROS, BATENTE E FERRAGENS. EXCLUSIVE ALIZAR, ACABAMENTO E CONTRAMARCO. FORNECIMENTO E INSTALAÇÃO. AF_12/2019</v>
          </cell>
          <cell r="C1827" t="str">
            <v>M2</v>
          </cell>
          <cell r="D1827">
            <v>813.42</v>
          </cell>
        </row>
        <row r="1828">
          <cell r="A1828">
            <v>94570</v>
          </cell>
          <cell r="B1828" t="str">
            <v>JANELA DE ALUMÍNIO DE CORRER COM 2 FOLHAS PARA VIDROS, COM VIDROS, BATENTE, ACABAMENTO COM ACETATO OU BRILHANTE E FERRAGENS. EXCLUSIVE ALIZAR E CONTRAMARCO. FORNECIMENTO E INSTALAÇÃO. AF_12/2019</v>
          </cell>
          <cell r="C1828" t="str">
            <v>M2</v>
          </cell>
          <cell r="D1828">
            <v>530.46</v>
          </cell>
        </row>
        <row r="1829">
          <cell r="A1829">
            <v>94572</v>
          </cell>
          <cell r="B1829" t="str">
            <v>JANELA DE ALUMÍNIO DE CORRER COM 3 FOLHAS (2 VENEZIANAS E 1 PARA VIDRO), COM VIDROS, BATENTE E FERRAGENS. EXCLUSIVE ACABAMENTO, ALIZAR E CONTRAMARCO. FORNECIMENTO E INSTALAÇÃO. AF_12/2019</v>
          </cell>
          <cell r="C1829" t="str">
            <v>M2</v>
          </cell>
          <cell r="D1829">
            <v>803.88</v>
          </cell>
        </row>
        <row r="1830">
          <cell r="A1830">
            <v>94573</v>
          </cell>
          <cell r="B1830" t="str">
            <v>JANELA DE ALUMÍNIO DE CORRER COM 4 FOLHAS PARA VIDROS, COM VIDROS, BATENTE, ACABAMENTO COM ACETATO OU BRILHANTE E FERRAGENS. EXCLUSIVE ALIZAR E CONTRAMARCO. FORNECIMENTO E INSTALAÇÃO. AF_12/2019</v>
          </cell>
          <cell r="C1830" t="str">
            <v>M2</v>
          </cell>
          <cell r="D1830">
            <v>605.29</v>
          </cell>
        </row>
        <row r="1831">
          <cell r="A1831">
            <v>94580</v>
          </cell>
          <cell r="B1831" t="str">
            <v>JANELA DE ALUMÍNIO DE CORRER COM 6 FOLHAS (2 VENEZIANAS FIXAS, 2 VENEZIANAS DE CORRER E 2 PARA VIDRO), COM VIDROS, BATENTE, ACABAMENTO COM ACETATO OU BRILHANTE E FERRAGENS. EXCLUSIVE ALIZAR E CONTRAMARCO. FORNECIMENTO E INSTALAÇÃO. AF_12/2019</v>
          </cell>
          <cell r="C1831" t="str">
            <v>M2</v>
          </cell>
          <cell r="D1831">
            <v>902.4</v>
          </cell>
        </row>
        <row r="1832">
          <cell r="A1832">
            <v>100674</v>
          </cell>
          <cell r="B1832" t="str">
            <v>JANELA FIXA DE ALUMÍNIO PARA VIDRO, COM VIDRO, BATENTE E FERRAGENS. EXCLUSIVE ACABAMENTO, ALIZAR E CONTRAMARCO. FORNECIMENTO E INSTALAÇÃO. AF_12/2019</v>
          </cell>
          <cell r="C1832" t="str">
            <v>M2</v>
          </cell>
          <cell r="D1832">
            <v>582.16</v>
          </cell>
        </row>
        <row r="1833">
          <cell r="A1833">
            <v>101096</v>
          </cell>
          <cell r="B1833" t="str">
            <v>TUBULÃO A CÉU ABERTO, DIÂMETRO DO FUSTE DE 70CM, ESCAVAÇÃO MANUAL, SEM ALARGAMENTO DE BASE, CONCRETO FEITO EM OBRA E LANÇADO COM JERICA. AF_05/2020</v>
          </cell>
          <cell r="C1833" t="str">
            <v>M3</v>
          </cell>
          <cell r="D1833">
            <v>840.88</v>
          </cell>
        </row>
        <row r="1834">
          <cell r="A1834">
            <v>101097</v>
          </cell>
          <cell r="B1834" t="str">
            <v>TUBULÃO A CÉU ABERTO, DIÂMETRO DO FUSTE DE 80CM, ESCAVAÇÃO MANUAL, SEM ALARGAMENTO DE BASE, CONCRETO FEITO EM OBRA E LANÇADO COM JERICA. AF_05/2020</v>
          </cell>
          <cell r="C1834" t="str">
            <v>M3</v>
          </cell>
          <cell r="D1834">
            <v>802.07</v>
          </cell>
        </row>
        <row r="1835">
          <cell r="A1835">
            <v>101098</v>
          </cell>
          <cell r="B1835" t="str">
            <v>TUBULÃO A CÉU ABERTO, DIÂMETRO DO FUSTE DE 100CM, ESCAVAÇÃO MANUAL, SEM ALARGAMENTO DE BASE, CONCRETO FEITO EM OBRA E LANÇADO COM JERICA. AF_05/2020</v>
          </cell>
          <cell r="C1835" t="str">
            <v>M3</v>
          </cell>
          <cell r="D1835">
            <v>752.29</v>
          </cell>
        </row>
        <row r="1836">
          <cell r="A1836">
            <v>101099</v>
          </cell>
          <cell r="B1836" t="str">
            <v>TUBULÃO A CÉU ABERTO, DIÂMETRO DO FUSTE DE 120CM, ESCAVAÇÃO MANUAL, SEM ALARGAMENTO DE BASE, CONCRETO FEITO EM OBRA E LANÇADO COM JERICA. AF_05/2020</v>
          </cell>
          <cell r="C1836" t="str">
            <v>M3</v>
          </cell>
          <cell r="D1836">
            <v>692.34</v>
          </cell>
        </row>
        <row r="1837">
          <cell r="A1837">
            <v>101100</v>
          </cell>
          <cell r="B1837" t="str">
            <v>TUBULÃO A CÉU ABERTO, DIÂMETRO DO FUSTE DE 70CM, ESCAVAÇÃO MECÂNICA, SEM ALARGAMENTO DE BASE, CONCRETO FEITO EM OBRA E LANÇADO COM JERICA. AF_05/2020</v>
          </cell>
          <cell r="C1837" t="str">
            <v>M3</v>
          </cell>
          <cell r="D1837">
            <v>651.5</v>
          </cell>
        </row>
        <row r="1838">
          <cell r="A1838">
            <v>101101</v>
          </cell>
          <cell r="B1838" t="str">
            <v>TUBULÃO A CÉU ABERTO, DIÂMETRO DO FUSTE DE 80CM, ESCAVAÇÃO MECÂNICA, SEM ALARGAMENTO DE BASE, CONCRETO FEITO EM OBRA E LANÇADO COM JERICA. AF_05/2020</v>
          </cell>
          <cell r="C1838" t="str">
            <v>M3</v>
          </cell>
          <cell r="D1838">
            <v>638.57000000000005</v>
          </cell>
        </row>
        <row r="1839">
          <cell r="A1839">
            <v>101102</v>
          </cell>
          <cell r="B1839" t="str">
            <v>TUBULÃO A CÉU ABERTO, DIÂMETRO DO FUSTE DE 100CM, ESCAVAÇÃO MECÂNICA, SEM ALARGAMENTO DE BASE, CONCRETO FEITO EM OBRA E LANÇADO COM JERICA. AF_05/2020</v>
          </cell>
          <cell r="C1839" t="str">
            <v>M3</v>
          </cell>
          <cell r="D1839">
            <v>624.48</v>
          </cell>
        </row>
        <row r="1840">
          <cell r="A1840">
            <v>101103</v>
          </cell>
          <cell r="B1840" t="str">
            <v>TUBULÃO A CÉU ABERTO, DIÂMETRO DO FUSTE DE 120CM, ESCAVAÇÃO MECÂNICA, SEM ALARGAMENTO DE BASE, CONCRETO FEITO EM OBRA E LANÇADO COM JERICA. AF_05/2020</v>
          </cell>
          <cell r="C1840" t="str">
            <v>M3</v>
          </cell>
          <cell r="D1840">
            <v>587.64</v>
          </cell>
        </row>
        <row r="1841">
          <cell r="A1841">
            <v>101104</v>
          </cell>
          <cell r="B1841" t="str">
            <v>TUBULÃO A CÉU ABERTO, DIÂMETRO DO FUSTE DE 70CM, ESCAVAÇÃO MANUAL, SEM ALARGAMENTO DE BASE, CONCRETO USINADO E LANÇADO COM BOMBA OU DIRETAMENTE DO CAMINHÃO. AF_05/2020</v>
          </cell>
          <cell r="C1841" t="str">
            <v>M3</v>
          </cell>
          <cell r="D1841">
            <v>901.77</v>
          </cell>
        </row>
        <row r="1842">
          <cell r="A1842">
            <v>101105</v>
          </cell>
          <cell r="B1842" t="str">
            <v>TUBULÃO A CÉU ABERTO, DIÂMETRO DO FUSTE DE 80CM, ESCAVAÇÃO MANUAL, SEM ALARGAMENTO DE BASE, CONCRETO USINADO E LANÇADO COM BOMBA OU DIRETAMENTE DO CAMINHÃO. AF_05/2020</v>
          </cell>
          <cell r="C1842" t="str">
            <v>M3</v>
          </cell>
          <cell r="D1842">
            <v>862.09</v>
          </cell>
        </row>
        <row r="1843">
          <cell r="A1843">
            <v>101106</v>
          </cell>
          <cell r="B1843" t="str">
            <v>TUBULÃO A CÉU ABERTO, DIÂMETRO DO FUSTE DE 100CM, ESCAVAÇÃO MANUAL, SEM ALARGAMENTO DE BASE, CONCRETO USINADO E LANÇADO COM BOMBA OU DIRETAMENTE DO CAMINHÃO. AF_05/2020</v>
          </cell>
          <cell r="C1843" t="str">
            <v>M3</v>
          </cell>
          <cell r="D1843">
            <v>811.28</v>
          </cell>
        </row>
        <row r="1844">
          <cell r="A1844">
            <v>101107</v>
          </cell>
          <cell r="B1844" t="str">
            <v>TUBULÃO A CÉU ABERTO, DIÂMETRO DO FUSTE DE 120CM, ESCAVAÇÃO MANUAL, SEM ALARGAMENTO DE BASE, CONCRETO USINADO E LANÇADO COM BOMBA OU DIRETAMENTE DO CAMINHÃO. AF_05/2020</v>
          </cell>
          <cell r="C1844" t="str">
            <v>M3</v>
          </cell>
          <cell r="D1844">
            <v>749.59</v>
          </cell>
        </row>
        <row r="1845">
          <cell r="A1845">
            <v>101108</v>
          </cell>
          <cell r="B1845" t="str">
            <v>TUBULÃO A CÉU ABERTO, DIÂMETRO DO FUSTE DE 70CM, ESCAVAÇÃO MECÂNICA, SEM ALARGAMENTO DE BASE, CONCRETO USINADO E LANÇADO COM BOMBA OU DIRETAMENTE DO CAMINHÃO. AF_05/2020</v>
          </cell>
          <cell r="C1845" t="str">
            <v>M3</v>
          </cell>
          <cell r="D1845">
            <v>708.72</v>
          </cell>
        </row>
        <row r="1846">
          <cell r="A1846">
            <v>101109</v>
          </cell>
          <cell r="B1846" t="str">
            <v>TUBULÃO A CÉU ABERTO, DIÂMETRO DO FUSTE DE 80CM, ESCAVAÇÃO MECÂNICA, SEM ALARGAMENTO DE BASE, CONCRETO USINADO E LANÇADO COM BOMBA OU DIRETAMENTE DO CAMINHÃO. AF_05/2020</v>
          </cell>
          <cell r="C1846" t="str">
            <v>M3</v>
          </cell>
          <cell r="D1846">
            <v>695.1</v>
          </cell>
        </row>
        <row r="1847">
          <cell r="A1847">
            <v>101110</v>
          </cell>
          <cell r="B1847" t="str">
            <v>TUBULÃO A CÉU ABERTO, DIÂMETRO DO FUSTE DE 100CM, ESCAVAÇÃO MECÂNICA, SEM ALARGAMENTO DE BASE, CONCRETO USINADO E LANÇADO COM BOMBA OU DIRETAMENTE DO CAMINHÃO. AF_05/2020</v>
          </cell>
          <cell r="C1847" t="str">
            <v>M3</v>
          </cell>
          <cell r="D1847">
            <v>680.4</v>
          </cell>
        </row>
        <row r="1848">
          <cell r="A1848">
            <v>101111</v>
          </cell>
          <cell r="B1848" t="str">
            <v>TUBULÃO A CÉU ABERTO, DIÂMETRO DO FUSTE DE 120CM, ESCAVAÇÃO MECÂNICA, SEM ALARGAMENTO DE BASE, CONCRETO USINADO E LANÇADO COM BOMBA OU DIRETAMENTE DO CAMINHÃO. AF_05/2020</v>
          </cell>
          <cell r="C1848" t="str">
            <v>M3</v>
          </cell>
          <cell r="D1848">
            <v>642.25</v>
          </cell>
        </row>
        <row r="1849">
          <cell r="A1849">
            <v>101112</v>
          </cell>
          <cell r="B1849" t="str">
            <v>ALARGAMENTO DE BASE DE TUBULÃO A CÉU ABERTO, ESCAVAÇÃO MANUAL, CONCRETO FEITO EM OBRA E LANÇADO COM JERICA. AF_05/2020</v>
          </cell>
          <cell r="C1849" t="str">
            <v>M3</v>
          </cell>
          <cell r="D1849">
            <v>601.6</v>
          </cell>
        </row>
        <row r="1850">
          <cell r="A1850">
            <v>101113</v>
          </cell>
          <cell r="B1850" t="str">
            <v>ALARGAMENTO DE BASE DE TUBULÃO A CÉU ABERTO, ESCAVAÇÃO MANUAL, CONCRETO USINADO E LANÇADO COM BOMBA OU DIRETAMENTE DO CAMINHÃO. AF_05/2020</v>
          </cell>
          <cell r="C1850" t="str">
            <v>M3</v>
          </cell>
          <cell r="D1850">
            <v>666.3</v>
          </cell>
        </row>
        <row r="1851">
          <cell r="A1851">
            <v>95601</v>
          </cell>
          <cell r="B1851" t="str">
            <v>ARRASAMENTO MECANICO DE ESTACA DE CONCRETO ARMADO, DIAMETROS DE ATÉ 40 CM. AF_11/2016</v>
          </cell>
          <cell r="C1851" t="str">
            <v>UN</v>
          </cell>
          <cell r="D1851">
            <v>11.81</v>
          </cell>
        </row>
        <row r="1852">
          <cell r="A1852">
            <v>95602</v>
          </cell>
          <cell r="B1852" t="str">
            <v>ARRASAMENTO MECANICO DE ESTACA DE CONCRETO ARMADO, DIAMETROS DE 41 CM A 60 CM. AF_11/2016</v>
          </cell>
          <cell r="C1852" t="str">
            <v>UN</v>
          </cell>
          <cell r="D1852">
            <v>15.22</v>
          </cell>
        </row>
        <row r="1853">
          <cell r="A1853">
            <v>95603</v>
          </cell>
          <cell r="B1853" t="str">
            <v>ARRASAMENTO MECANICO DE ESTACA DE CONCRETO ARMADO, DIAMETROS DE 61 CM A 80 CM. AF_11/2016</v>
          </cell>
          <cell r="C1853" t="str">
            <v>UN</v>
          </cell>
          <cell r="D1853">
            <v>19.97</v>
          </cell>
        </row>
        <row r="1854">
          <cell r="A1854">
            <v>95604</v>
          </cell>
          <cell r="B1854" t="str">
            <v>ARRASAMENTO MECANICO DE ESTACA DE CONCRETO ARMADO, DIAMETROS DE 81 CM A 100 CM. AF_11/2016</v>
          </cell>
          <cell r="C1854" t="str">
            <v>UN</v>
          </cell>
          <cell r="D1854">
            <v>26.31</v>
          </cell>
        </row>
        <row r="1855">
          <cell r="A1855">
            <v>95605</v>
          </cell>
          <cell r="B1855" t="str">
            <v>ARRASAMENTO MECANICO DE ESTACA DE CONCRETO ARMADO, DIAMETROS DE 101 CM A 150 CM. AF_11/2016</v>
          </cell>
          <cell r="C1855" t="str">
            <v>UN</v>
          </cell>
          <cell r="D1855">
            <v>41.24</v>
          </cell>
        </row>
        <row r="1856">
          <cell r="A1856">
            <v>95607</v>
          </cell>
          <cell r="B1856" t="str">
            <v>ARRASAMENTO DE ESTACA METÁLICA, PERFIL LAMINADO TIPO I FAMÍLIA 250. AF_11/2016</v>
          </cell>
          <cell r="C1856" t="str">
            <v>UN</v>
          </cell>
          <cell r="D1856">
            <v>5.24</v>
          </cell>
        </row>
        <row r="1857">
          <cell r="A1857">
            <v>95608</v>
          </cell>
          <cell r="B1857" t="str">
            <v>ARRASAMENTO DE ESTACA METÁLICA, PERFIL LAMINADO TIPO H FAMÍLIA 250. AF_11/2016</v>
          </cell>
          <cell r="C1857" t="str">
            <v>UN</v>
          </cell>
          <cell r="D1857">
            <v>6.06</v>
          </cell>
        </row>
        <row r="1858">
          <cell r="A1858">
            <v>95609</v>
          </cell>
          <cell r="B1858" t="str">
            <v>ARRASAMENTO DE ESTACA METÁLICA, PERFIL LAMINADO TIPO H FAMÍLIA 310. AF_11/2016</v>
          </cell>
          <cell r="C1858" t="str">
            <v>UN</v>
          </cell>
          <cell r="D1858">
            <v>6.75</v>
          </cell>
        </row>
        <row r="1859">
          <cell r="A1859">
            <v>100651</v>
          </cell>
          <cell r="B1859" t="str">
            <v>ESTACA HÉLICE CONTÍNUA, DIÂMETRO DE 30 CM, INCLUSO CONCRETO FCK=30MPA E ARMADURA MÍNIMA (EXCLUSIVE MOBILIZAÇÃO, DESMOBILIZAÇÃO E BOMBEAMENTO). AF_12/2019</v>
          </cell>
          <cell r="C1859" t="str">
            <v>M</v>
          </cell>
          <cell r="D1859">
            <v>97.93</v>
          </cell>
        </row>
        <row r="1860">
          <cell r="A1860">
            <v>100652</v>
          </cell>
          <cell r="B1860" t="str">
            <v>ESTACA HÉLICE CONTÍNUA , DIÂMETRO DE 50 CM, INCLUSO CONCRETO FCK=30MPA E ARMADURA MÍNIMA (EXCLUSIVE MOBILIZAÇÃO, DESMOBILIZAÇÃO E BOMBEAMENTO). AF_12/2019</v>
          </cell>
          <cell r="C1860" t="str">
            <v>M</v>
          </cell>
          <cell r="D1860">
            <v>193.51</v>
          </cell>
        </row>
        <row r="1861">
          <cell r="A1861">
            <v>100653</v>
          </cell>
          <cell r="B1861" t="str">
            <v>ESTACA HÉLICE CONTÍNUA, DIÂMETRO DE 70 CM, INCLUSO CONCRETO FCK=30MPA E ARMADURA MÍNIMA (EXCLUSIVE MOBILIZAÇÃO, DESMOBILIZAÇÃO E BOMBEAMENTO). AF_12/2019</v>
          </cell>
          <cell r="C1861" t="str">
            <v>M</v>
          </cell>
          <cell r="D1861">
            <v>327.93</v>
          </cell>
        </row>
        <row r="1862">
          <cell r="A1862">
            <v>100654</v>
          </cell>
          <cell r="B1862" t="str">
            <v>ESTACA HÉLICE CONTÍNUA, DIÂMETRO DE 80 CM, INCLUSO CONCRETO FCK=30MPA E ARMADURA MÍNIMA (EXCLUSIVE MOBILIZAÇÃO, DESMOBILIZAÇÃO E BOMBEAMENTO). AF_12/2019.</v>
          </cell>
          <cell r="C1862" t="str">
            <v>M</v>
          </cell>
          <cell r="D1862">
            <v>443.64</v>
          </cell>
        </row>
        <row r="1863">
          <cell r="A1863">
            <v>100655</v>
          </cell>
          <cell r="B1863" t="str">
            <v>ESTACA HÉLICE CONTÍNUA, DIÂMETRO DE 90 CM, INCLUSO CONCRETO FCK=30MPA E ARMADURA MÍNIMA (EXCLUSIVE MOBILIZAÇÃO, DESMOBILIZAÇÃO E BOMBEAMENTO). AF_12/2019.</v>
          </cell>
          <cell r="C1863" t="str">
            <v>M</v>
          </cell>
          <cell r="D1863">
            <v>515.73</v>
          </cell>
        </row>
        <row r="1864">
          <cell r="A1864">
            <v>100656</v>
          </cell>
          <cell r="B1864" t="str">
            <v>ESTACA PRÉ-MOLDADA DE CONCRETO, SEÇÃO QUADRADA, CAPACIDADE DE 25 TONELADAS, INCLUSO EMENDA (EXCLUSIVE MOBILIZAÇÃO E DESMOBILIZAÇÃO). AF_12/2019</v>
          </cell>
          <cell r="C1864" t="str">
            <v>M</v>
          </cell>
          <cell r="D1864">
            <v>65.72</v>
          </cell>
        </row>
        <row r="1865">
          <cell r="A1865">
            <v>100657</v>
          </cell>
          <cell r="B1865" t="str">
            <v>ESTACA PRÉ-MOLDADA DE CONCRETO SEÇÃO QUADRADA, CAPACIDADE DE 50 TONELADAS, INCLUSO EMENDA (EXCLUSIVE MOBILIZAÇÃO E DESMOBILIZAÇÃO). AF_12/2019</v>
          </cell>
          <cell r="C1865" t="str">
            <v>M</v>
          </cell>
          <cell r="D1865">
            <v>84.98</v>
          </cell>
        </row>
        <row r="1866">
          <cell r="A1866">
            <v>100658</v>
          </cell>
          <cell r="B1866" t="str">
            <v>ESTACA PRÉ-MOLDADA DE CONCRETO CENTRIFUGADO, SEÇÃO CIRCULAR, CAPACIDADE DE 100 TONELADAS, INCLUSO EMENDA (EXCLUSIVE MOBILIZAÇÃO E DESMOBILIZAÇÃO). AF_12/2019</v>
          </cell>
          <cell r="C1866" t="str">
            <v>M</v>
          </cell>
          <cell r="D1866">
            <v>197.45</v>
          </cell>
        </row>
        <row r="1867">
          <cell r="A1867">
            <v>100889</v>
          </cell>
          <cell r="B1867" t="str">
            <v>ESTACA METÁLICA PARA FUNDAÇÃO, UTILIZANDO PERFIL LAMINADO HP250X62 (EXCLUSIVE MOBILIZAÇÃO E DESMOBILIZAÇÃO). AF_01/2020</v>
          </cell>
          <cell r="C1867" t="str">
            <v>KG</v>
          </cell>
          <cell r="D1867">
            <v>9.98</v>
          </cell>
        </row>
        <row r="1868">
          <cell r="A1868">
            <v>100890</v>
          </cell>
          <cell r="B1868" t="str">
            <v>ESTACA METÁLICA PARA FUNDAÇÃO, UTILIZANDO PERFIL LAMINADO HP310X79 (EXCLUSIVE MOBILIZAÇÃO E DESMOBILIZAÇÃO). AF_01/2020</v>
          </cell>
          <cell r="C1868" t="str">
            <v>KG</v>
          </cell>
          <cell r="D1868">
            <v>9.8699999999999992</v>
          </cell>
        </row>
        <row r="1869">
          <cell r="A1869">
            <v>100892</v>
          </cell>
          <cell r="B1869" t="str">
            <v>ESTACA METÁLICA PARA CONTENÇÃO, UTILIZANDO PERFIL LAMINADO W250X32,7 (EXCLUSIVE MOBILIZAÇÃO E DESMOBILIZAÇÃO). AF_01/2020</v>
          </cell>
          <cell r="C1869" t="str">
            <v>KG</v>
          </cell>
          <cell r="D1869">
            <v>9.44</v>
          </cell>
        </row>
        <row r="1870">
          <cell r="A1870">
            <v>100893</v>
          </cell>
          <cell r="B1870" t="str">
            <v>ESTACA METÁLICA PARA CONTENÇÃO, UTILIZANDO PERFIL LAMINADO W250X38,5 (EXCLUSIVE MOBILIZAÇÃO E DESMOBILIZAÇÃO). AF_01/2020</v>
          </cell>
          <cell r="C1870" t="str">
            <v>KG</v>
          </cell>
          <cell r="D1870">
            <v>9.32</v>
          </cell>
        </row>
        <row r="1871">
          <cell r="A1871">
            <v>100894</v>
          </cell>
          <cell r="B1871" t="str">
            <v>ESTACA METÁLICA PARA CONTENÇÃO, UTILIZANDO PERFIL LAMINADO W250X44,8 (EXCLUSIVE MOBILIZAÇÃO E DESMOBILIZAÇÃO). AF_01/2020</v>
          </cell>
          <cell r="C1871" t="str">
            <v>KG</v>
          </cell>
          <cell r="D1871">
            <v>9.27</v>
          </cell>
        </row>
        <row r="1872">
          <cell r="A1872">
            <v>100896</v>
          </cell>
          <cell r="B1872" t="str">
            <v>ESTACA ESCAVADA MECANICAMENTE, SEM FLUIDO ESTABILIZANTE, COM 25CM DE DIÂMETRO, CONCRETO LANÇADO POR CAMINHÃO BETONEIRA (EXCLUSIVE MOBILIZAÇÃO E DESMOBILIZAÇÃO). AF_01/2020</v>
          </cell>
          <cell r="C1872" t="str">
            <v>M</v>
          </cell>
          <cell r="D1872">
            <v>43.19</v>
          </cell>
        </row>
        <row r="1873">
          <cell r="A1873">
            <v>100897</v>
          </cell>
          <cell r="B1873" t="str">
            <v>ESTACA ESCAVADA MECANICAMENTE, SEM FLUIDO ESTABILIZANTE, COM 40CM DE DIÂMETRO, CONCRETO LANÇADO POR CAMINHÃO BETONEIRA (EXCLUSIVE MOBILIZAÇÃO E DESMOBILIZAÇÃO). AF_01/2020</v>
          </cell>
          <cell r="C1873" t="str">
            <v>M</v>
          </cell>
          <cell r="D1873">
            <v>87.1</v>
          </cell>
        </row>
        <row r="1874">
          <cell r="A1874">
            <v>100898</v>
          </cell>
          <cell r="B1874" t="str">
            <v>ESTACA ESCAVADA MECANICAMENTE, SEM FLUIDO ESTABILIZANTE, COM 60CM DE DIÂMETRO, CONCRETO LANÇADO POR CAMINHÃO BETONEIRA (EXCLUSIVE MOBILIZAÇÃO E DESMOBILIZAÇÃO). AF_01/2020</v>
          </cell>
          <cell r="C1874" t="str">
            <v>M</v>
          </cell>
          <cell r="D1874">
            <v>172.2</v>
          </cell>
        </row>
        <row r="1875">
          <cell r="A1875">
            <v>100899</v>
          </cell>
          <cell r="B1875" t="str">
            <v>ESTACA ESCAVADA MECANICAMENTE, SEM FLUIDO ESTABILIZANTE, COM 25CM DE DIÂMETRO, CONCRETO LANÇADO MANUALMENTE (EXCLUSIVE MOBILIZAÇÃO E DESMOBILIZAÇÃO). AF_01/2020</v>
          </cell>
          <cell r="C1875" t="str">
            <v>M</v>
          </cell>
          <cell r="D1875">
            <v>58.04</v>
          </cell>
        </row>
        <row r="1876">
          <cell r="A1876">
            <v>100900</v>
          </cell>
          <cell r="B1876" t="str">
            <v>ESTACA ESCAVADA MECANICAMENTE, SEM FLUIDO ESTABILIZANTE, COM 60CM DE DIÂMETRO, CONCRETO LANÇADO POR BOMBA LANÇA (EXCLUSIVE MOBILIZAÇÃO E DESMOBILIZAÇÃO). AF_01/2020</v>
          </cell>
          <cell r="C1876" t="str">
            <v>M</v>
          </cell>
          <cell r="D1876">
            <v>198.3</v>
          </cell>
        </row>
        <row r="1877">
          <cell r="A1877">
            <v>100929</v>
          </cell>
          <cell r="B1877" t="str">
            <v>ESTACA RAÍZ, DIÂMETRO DE 20CM, SEM PRESENÇA DE ROCHA (EXCLUSIVE MOBILIZAÇÃO E DESMOBILIZAÇÃO). AF_03/2020</v>
          </cell>
          <cell r="C1877" t="str">
            <v>M</v>
          </cell>
          <cell r="D1877">
            <v>182.83</v>
          </cell>
        </row>
        <row r="1878">
          <cell r="A1878">
            <v>100930</v>
          </cell>
          <cell r="B1878" t="str">
            <v>ESTACA RAÍZ, DIÂMETRO DE 31CM, SEM PRESENÇA DE ROCHA (EXCLUSIVE MOBILIZAÇÃO E DESMOBILIZAÇÃO). AF_03/2020</v>
          </cell>
          <cell r="C1878" t="str">
            <v>M</v>
          </cell>
          <cell r="D1878">
            <v>269.06</v>
          </cell>
        </row>
        <row r="1879">
          <cell r="A1879">
            <v>100931</v>
          </cell>
          <cell r="B1879" t="str">
            <v>ESTACA RAÍZ, DIÂMETRO DE 40CM, SEM PRESENÇA DE ROCHA (EXCLUSIVE MOBILIZAÇÃO E DESMOBILIZAÇÃO). AF_03/2020</v>
          </cell>
          <cell r="C1879" t="str">
            <v>M</v>
          </cell>
          <cell r="D1879">
            <v>340.77</v>
          </cell>
        </row>
        <row r="1880">
          <cell r="A1880">
            <v>100932</v>
          </cell>
          <cell r="B1880" t="str">
            <v>ESTACA RAÍZ, DIÂMETRO DE 45CM, SEM PRESENÇA DE ROCHA (EXCLUSIVE MOBILIZAÇÃO E DESMOBILIZAÇÃO). AF_03/2020</v>
          </cell>
          <cell r="C1880" t="str">
            <v>M</v>
          </cell>
          <cell r="D1880">
            <v>459.91</v>
          </cell>
        </row>
        <row r="1881">
          <cell r="A1881">
            <v>100933</v>
          </cell>
          <cell r="B1881" t="str">
            <v>ESTACA RAÍZ, DIÂMETRO DE 20CM, PERFURADA EM ROCHA (EXCLUSIVE MOBILIZAÇÃO E DESMOBILIZAÇÃO). AF_03/2020</v>
          </cell>
          <cell r="C1881" t="str">
            <v>M</v>
          </cell>
          <cell r="D1881">
            <v>228.34</v>
          </cell>
        </row>
        <row r="1882">
          <cell r="A1882">
            <v>100934</v>
          </cell>
          <cell r="B1882" t="str">
            <v>ESTACA RAÍZ, DIÂMETRO DE 31CM, PERFURADA EM ROCHA (EXCLUSIVE MOBILIZAÇÃO E DESMOBILIZAÇÃO). AF_03/2020</v>
          </cell>
          <cell r="C1882" t="str">
            <v>M</v>
          </cell>
          <cell r="D1882">
            <v>325.94</v>
          </cell>
        </row>
        <row r="1883">
          <cell r="A1883">
            <v>100935</v>
          </cell>
          <cell r="B1883" t="str">
            <v>ESTACA RAÍZ, DIÂMETRO DE 40CM, PERFURADA EM ROCHA (EXCLUSIVE MOBILIZAÇÃO E DESMOBILIZAÇÃO). AF_03/2020</v>
          </cell>
          <cell r="C1883" t="str">
            <v>M</v>
          </cell>
          <cell r="D1883">
            <v>412.28</v>
          </cell>
        </row>
        <row r="1884">
          <cell r="A1884">
            <v>100936</v>
          </cell>
          <cell r="B1884" t="str">
            <v>ESTACA RAÍZ, DIÂMETRO DE 45CM, PERFURADA EM ROCHA (EXCLUSIVE MOBILIZAÇÃO E DESMOBILIZAÇÃO). AF_03/2020</v>
          </cell>
          <cell r="C1884" t="str">
            <v>M</v>
          </cell>
          <cell r="D1884">
            <v>543.29999999999995</v>
          </cell>
        </row>
        <row r="1885">
          <cell r="A1885">
            <v>101173</v>
          </cell>
          <cell r="B1885" t="str">
            <v>ESTACA BROCA DE CONCRETO, DIÂMETRO DE 20CM, ESCAVAÇÃO MANUAL COM TRADO CONCHA, COM ARMADURA DE ARRANQUE. AF_05/2020</v>
          </cell>
          <cell r="C1885" t="str">
            <v>M</v>
          </cell>
          <cell r="D1885">
            <v>41.01</v>
          </cell>
        </row>
        <row r="1886">
          <cell r="A1886">
            <v>101174</v>
          </cell>
          <cell r="B1886" t="str">
            <v>ESTACA BROCA DE CONCRETO, DIÂMETRO DE 25CM, ESCAVAÇÃO MANUAL COM TRADO CONCHA, COM ARMADURA DE ARRANQUE. AF_05/2020</v>
          </cell>
          <cell r="C1886" t="str">
            <v>M</v>
          </cell>
          <cell r="D1886">
            <v>56.77</v>
          </cell>
        </row>
        <row r="1887">
          <cell r="A1887">
            <v>101175</v>
          </cell>
          <cell r="B1887" t="str">
            <v>ESTACA BROCA DE CONCRETO, DIÂMETRO DE 30CM, ESCAVAÇÃO MANUAL COM TRADO CONCHA, COM ARMADURA DE ARRANQUE. AF_05/2020</v>
          </cell>
          <cell r="C1887" t="str">
            <v>M</v>
          </cell>
          <cell r="D1887">
            <v>77.53</v>
          </cell>
        </row>
        <row r="1888">
          <cell r="A1888">
            <v>101176</v>
          </cell>
          <cell r="B1888" t="str">
            <v>ESTACA BROCA DE CONCRETO, DIÂMETRO DE 30CM, ESCAVAÇÃO MANUAL COM TRADO CONCHA, INTEIRAMENTE ARMADA. AF_05/2020</v>
          </cell>
          <cell r="C1888" t="str">
            <v>M</v>
          </cell>
          <cell r="D1888">
            <v>101.37</v>
          </cell>
        </row>
        <row r="1889">
          <cell r="A1889">
            <v>95240</v>
          </cell>
          <cell r="B1889" t="str">
            <v>LASTRO DE CONCRETO MAGRO, APLICADO EM PISOS OU RADIERS, ESPESSURA DE 3 CM. AF_07/2016</v>
          </cell>
          <cell r="C1889" t="str">
            <v>M2</v>
          </cell>
          <cell r="D1889">
            <v>12.32</v>
          </cell>
        </row>
        <row r="1890">
          <cell r="A1890">
            <v>95241</v>
          </cell>
          <cell r="B1890" t="str">
            <v>LASTRO DE CONCRETO MAGRO, APLICADO EM PISOS OU RADIERS, ESPESSURA DE 5 CM. AF_07/2016</v>
          </cell>
          <cell r="C1890" t="str">
            <v>M2</v>
          </cell>
          <cell r="D1890">
            <v>20.54</v>
          </cell>
        </row>
        <row r="1891">
          <cell r="A1891">
            <v>96616</v>
          </cell>
          <cell r="B1891" t="str">
            <v>LASTRO DE CONCRETO MAGRO, APLICADO EM BLOCOS DE COROAMENTO OU SAPATAS. AF_08/2017</v>
          </cell>
          <cell r="C1891" t="str">
            <v>M3</v>
          </cell>
          <cell r="D1891">
            <v>426.89</v>
          </cell>
        </row>
        <row r="1892">
          <cell r="A1892">
            <v>96617</v>
          </cell>
          <cell r="B1892" t="str">
            <v>LASTRO DE CONCRETO MAGRO, APLICADO EM BLOCOS DE COROAMENTO OU SAPATAS, ESPESSURA DE 3 CM. AF_08/2017</v>
          </cell>
          <cell r="C1892" t="str">
            <v>M2</v>
          </cell>
          <cell r="D1892">
            <v>12.79</v>
          </cell>
        </row>
        <row r="1893">
          <cell r="A1893">
            <v>96619</v>
          </cell>
          <cell r="B1893" t="str">
            <v>LASTRO DE CONCRETO MAGRO, APLICADO EM BLOCOS DE COROAMENTO OU SAPATAS, ESPESSURA DE 5 CM. AF_08/2017</v>
          </cell>
          <cell r="C1893" t="str">
            <v>M2</v>
          </cell>
          <cell r="D1893">
            <v>21.33</v>
          </cell>
        </row>
        <row r="1894">
          <cell r="A1894">
            <v>96620</v>
          </cell>
          <cell r="B1894" t="str">
            <v>LASTRO DE CONCRETO MAGRO, APLICADO EM PISOS OU RADIERS. AF_08/2017</v>
          </cell>
          <cell r="C1894" t="str">
            <v>M3</v>
          </cell>
          <cell r="D1894">
            <v>411.08</v>
          </cell>
        </row>
        <row r="1895">
          <cell r="A1895">
            <v>96621</v>
          </cell>
          <cell r="B1895" t="str">
            <v>LASTRO COM MATERIAL GRANULAR, APLICAÇÃO EM BLOCOS DE COROAMENTO, ESPESSURA DE *5 CM*. AF_08/2017</v>
          </cell>
          <cell r="C1895" t="str">
            <v>M3</v>
          </cell>
          <cell r="D1895">
            <v>162.91</v>
          </cell>
        </row>
        <row r="1896">
          <cell r="A1896">
            <v>96622</v>
          </cell>
          <cell r="B1896" t="str">
            <v>LASTRO COM MATERIAL GRANULAR, APLICAÇÃO EM PISOS OU RADIERS, ESPESSURA DE *5 CM*. AF_08/2017</v>
          </cell>
          <cell r="C1896" t="str">
            <v>M3</v>
          </cell>
          <cell r="D1896">
            <v>116.32</v>
          </cell>
        </row>
        <row r="1897">
          <cell r="A1897">
            <v>96623</v>
          </cell>
          <cell r="B1897" t="str">
            <v>LASTRO COM MATERIAL GRANULAR, APLICADO EM BLOCOS DE COROAMENTO, ESPESSURA DE *10 CM*. AF_08/2017</v>
          </cell>
          <cell r="C1897" t="str">
            <v>M3</v>
          </cell>
          <cell r="D1897">
            <v>152.09</v>
          </cell>
        </row>
        <row r="1898">
          <cell r="A1898">
            <v>96624</v>
          </cell>
          <cell r="B1898" t="str">
            <v>LASTRO COM MATERIAL GRANULAR (PEDRA BRITADA N.2), APLICADO EM PISOS OU RADIERS, ESPESSURA DE *10 CM*. AF_08/2017</v>
          </cell>
          <cell r="C1898" t="str">
            <v>M3</v>
          </cell>
          <cell r="D1898">
            <v>112.5</v>
          </cell>
        </row>
        <row r="1899">
          <cell r="A1899">
            <v>97082</v>
          </cell>
          <cell r="B1899" t="str">
            <v>ESCAVAÇÃO MANUAL DE VIGA DE BORDA PARA RADIER. AF_09/2017</v>
          </cell>
          <cell r="C1899" t="str">
            <v>M3</v>
          </cell>
          <cell r="D1899">
            <v>38.729999999999997</v>
          </cell>
        </row>
        <row r="1900">
          <cell r="A1900">
            <v>97083</v>
          </cell>
          <cell r="B1900" t="str">
            <v>COMPACTAÇÃO MECÂNICA DE SOLO PARA EXECUÇÃO DE RADIER, COM COMPACTADOR DE SOLOS A PERCUSSÃO. AF_09/2017</v>
          </cell>
          <cell r="C1900" t="str">
            <v>M2</v>
          </cell>
          <cell r="D1900">
            <v>2.1</v>
          </cell>
        </row>
        <row r="1901">
          <cell r="A1901">
            <v>97084</v>
          </cell>
          <cell r="B1901" t="str">
            <v>COMPACTAÇÃO MECÂNICA DE SOLO PARA EXECUÇÃO DE RADIER, COM COMPACTADOR DE SOLOS TIPO PLACA VIBRATÓRIA. AF_09/2017</v>
          </cell>
          <cell r="C1901" t="str">
            <v>M2</v>
          </cell>
          <cell r="D1901">
            <v>0.43</v>
          </cell>
        </row>
        <row r="1902">
          <cell r="A1902">
            <v>97086</v>
          </cell>
          <cell r="B1902" t="str">
            <v>FABRICAÇÃO, MONTAGEM E DESMONTAGEM DE FORMA PARA RADIER, EM MADEIRA SERRADA, 4 UTILIZAÇÕES. AF_09/2017</v>
          </cell>
          <cell r="C1902" t="str">
            <v>M2</v>
          </cell>
          <cell r="D1902">
            <v>74.349999999999994</v>
          </cell>
        </row>
        <row r="1903">
          <cell r="A1903">
            <v>97087</v>
          </cell>
          <cell r="B1903" t="str">
            <v>CAMADA SEPARADORA PARA EXECUÇÃO DE RADIER, EM LONA PLÁSTICA. AF_09/2017</v>
          </cell>
          <cell r="C1903" t="str">
            <v>M2</v>
          </cell>
          <cell r="D1903">
            <v>1.7</v>
          </cell>
        </row>
        <row r="1904">
          <cell r="A1904">
            <v>97088</v>
          </cell>
          <cell r="B1904" t="str">
            <v>ARMAÇÃO PARA EXECUÇÃO DE RADIER, COM USO DE TELA Q-92. AF_09/2017</v>
          </cell>
          <cell r="C1904" t="str">
            <v>KG</v>
          </cell>
          <cell r="D1904">
            <v>15.58</v>
          </cell>
        </row>
        <row r="1905">
          <cell r="A1905">
            <v>97089</v>
          </cell>
          <cell r="B1905" t="str">
            <v>ARMAÇÃO PARA EXECUÇÃO DE RADIER, COM USO DE TELA Q-113. AF_09/2017</v>
          </cell>
          <cell r="C1905" t="str">
            <v>KG</v>
          </cell>
          <cell r="D1905">
            <v>14.25</v>
          </cell>
        </row>
        <row r="1906">
          <cell r="A1906">
            <v>97090</v>
          </cell>
          <cell r="B1906" t="str">
            <v>ARMAÇÃO PARA EXECUÇÃO DE RADIER, COM USO DE TELA Q-138. AF_09/2017</v>
          </cell>
          <cell r="C1906" t="str">
            <v>KG</v>
          </cell>
          <cell r="D1906">
            <v>14.02</v>
          </cell>
        </row>
        <row r="1907">
          <cell r="A1907">
            <v>97091</v>
          </cell>
          <cell r="B1907" t="str">
            <v>ARMAÇÃO PARA EXECUÇÃO DE RADIER, COM USO DE TELA Q-159. AF_09/2017</v>
          </cell>
          <cell r="C1907" t="str">
            <v>KG</v>
          </cell>
          <cell r="D1907">
            <v>13.59</v>
          </cell>
        </row>
        <row r="1908">
          <cell r="A1908">
            <v>97092</v>
          </cell>
          <cell r="B1908" t="str">
            <v>ARMAÇÃO PARA EXECUÇÃO DE RADIER, COM USO DE TELA Q-196. AF_09/2017</v>
          </cell>
          <cell r="C1908" t="str">
            <v>KG</v>
          </cell>
          <cell r="D1908">
            <v>13.19</v>
          </cell>
        </row>
        <row r="1909">
          <cell r="A1909">
            <v>97093</v>
          </cell>
          <cell r="B1909" t="str">
            <v>ARMAÇÃO PARA EXECUÇÃO DE RADIER, COM USO DE TELA Q-283. AF_09/2017</v>
          </cell>
          <cell r="C1909" t="str">
            <v>KG</v>
          </cell>
          <cell r="D1909">
            <v>12.39</v>
          </cell>
        </row>
        <row r="1910">
          <cell r="A1910">
            <v>97094</v>
          </cell>
          <cell r="B1910" t="str">
            <v>CONCRETAGEM DE RADIER, PISO OU LAJE SOBRE SOLO, FCK 30 MPA, PARA ESPESSURA DE 10 CM - LANÇAMENTO, ADENSAMENTO E ACABAMENTO. AF_09/2017</v>
          </cell>
          <cell r="C1910" t="str">
            <v>M3</v>
          </cell>
          <cell r="D1910">
            <v>525.47</v>
          </cell>
        </row>
        <row r="1911">
          <cell r="A1911">
            <v>97095</v>
          </cell>
          <cell r="B1911" t="str">
            <v>CONCRETAGEM DE RADIER, PISO OU LAJE SOBRE SOLO, FCK 30 MPA, PARA ESPESSURA DE 15 CM - LANÇAMENTO, ADENSAMENTO E ACABAMENTO. AF_09/2017</v>
          </cell>
          <cell r="C1911" t="str">
            <v>M3</v>
          </cell>
          <cell r="D1911">
            <v>493.75</v>
          </cell>
        </row>
        <row r="1912">
          <cell r="A1912">
            <v>97096</v>
          </cell>
          <cell r="B1912" t="str">
            <v>CONCRETAGEM DE RADIER, PISO OU LAJE SOBRE SOLO, FCK 30 MPA, PARA ESPESSURA DE 20 CM - LANÇAMENTO, ADENSAMENTO E ACABAMENTO. AF_09/2017</v>
          </cell>
          <cell r="C1912" t="str">
            <v>M3</v>
          </cell>
          <cell r="D1912">
            <v>477.47</v>
          </cell>
        </row>
        <row r="1913">
          <cell r="A1913">
            <v>97097</v>
          </cell>
          <cell r="B1913" t="str">
            <v>ACABAMENTO POLIDO PARA PISO DE CONCRETO ARMADO DE ALTA RESISTÊNCIA. AF_09/2017</v>
          </cell>
          <cell r="C1913" t="str">
            <v>M2</v>
          </cell>
          <cell r="D1913">
            <v>26.28</v>
          </cell>
        </row>
        <row r="1914">
          <cell r="A1914">
            <v>97101</v>
          </cell>
          <cell r="B1914" t="str">
            <v>EXECUÇÃO DE RADIER, ESPESSURA DE 10 CM, FCK = 30 MPA, COM USO DE FORMAS EM MADEIRA SERRADA. AF_09/2017</v>
          </cell>
          <cell r="C1914" t="str">
            <v>M2</v>
          </cell>
          <cell r="D1914">
            <v>153.94999999999999</v>
          </cell>
        </row>
        <row r="1915">
          <cell r="A1915">
            <v>97102</v>
          </cell>
          <cell r="B1915" t="str">
            <v>EXECUÇÃO DE RADIER, ESPESSURA DE 15 CM, FCK = 30 MPA, COM USO DE FORMAS EM MADEIRA SERRADA. AF_09/2017</v>
          </cell>
          <cell r="C1915" t="str">
            <v>M2</v>
          </cell>
          <cell r="D1915">
            <v>176.96</v>
          </cell>
        </row>
        <row r="1916">
          <cell r="A1916">
            <v>97103</v>
          </cell>
          <cell r="B1916" t="str">
            <v>EXECUÇÃO DE RADIER, ESPESSURA DE 20 CM, FCK = 30 MPA, COM USO DE FORMAS EM MADEIRA SERRADA. AF_09/2017</v>
          </cell>
          <cell r="C1916" t="str">
            <v>M2</v>
          </cell>
          <cell r="D1916">
            <v>232.1</v>
          </cell>
        </row>
        <row r="1917">
          <cell r="A1917">
            <v>100322</v>
          </cell>
          <cell r="B1917" t="str">
            <v>LASTRO COM MATERIAL GRANULAR (PEDRA BRITADA N.3), APLICADO EM PISOS OU RADIERS, ESPESSURA DE *10 CM*. AF_07/2019</v>
          </cell>
          <cell r="C1917" t="str">
            <v>M3</v>
          </cell>
          <cell r="D1917">
            <v>107.04</v>
          </cell>
        </row>
        <row r="1918">
          <cell r="A1918">
            <v>100323</v>
          </cell>
          <cell r="B1918" t="str">
            <v>LASTRO COM MATERIAL GRANULAR (AREIA MÉDIA), APLICADO EM PISOS OU RADIERS, ESPESSURA DE *10 CM*. AF_07/2019</v>
          </cell>
          <cell r="C1918" t="str">
            <v>M3</v>
          </cell>
          <cell r="D1918">
            <v>93.29</v>
          </cell>
        </row>
        <row r="1919">
          <cell r="A1919">
            <v>100324</v>
          </cell>
          <cell r="B1919" t="str">
            <v>LASTRO COM MATERIAL GRANULAR (PEDRA BRITADA N.1 E PEDRA BRITADA N.2), APLICADO EM PISOS OU RADIERS, ESPESSURA DE *10 CM*. AF_07/2019</v>
          </cell>
          <cell r="C1919" t="str">
            <v>M3</v>
          </cell>
          <cell r="D1919">
            <v>112.26</v>
          </cell>
        </row>
        <row r="1920">
          <cell r="A1920">
            <v>90996</v>
          </cell>
          <cell r="B1920" t="str">
            <v>FORMAS MANUSEÁVEIS PARA PAREDES DE CONCRETO MOLDADAS IN LOCO, DE EDIFICAÇÕES DE MULTIPLOS PAVIMENTO, EM PLATIBANDA. AF_06/2015</v>
          </cell>
          <cell r="C1920" t="str">
            <v>M2</v>
          </cell>
          <cell r="D1920">
            <v>11.98</v>
          </cell>
        </row>
        <row r="1921">
          <cell r="A1921">
            <v>90997</v>
          </cell>
          <cell r="B1921" t="str">
            <v>FORMAS MANUSEÁVEIS PARA PAREDES DE CONCRETO MOLDADAS IN LOCO, DE EDIFICAÇÕES DE MULTIPLOS PAVIMENTOS, EM FACES INTERNAS DE PAREDES. AF_06/2015</v>
          </cell>
          <cell r="C1921" t="str">
            <v>M2</v>
          </cell>
          <cell r="D1921">
            <v>15.69</v>
          </cell>
        </row>
        <row r="1922">
          <cell r="A1922">
            <v>90998</v>
          </cell>
          <cell r="B1922" t="str">
            <v>FORMAS MANUSEÁVEIS PARA PAREDES DE CONCRETO MOLDADAS IN LOCO, DE EDIFICAÇÕES DE MULTIPLOS PAVIMENTOS, EM LAJES. AF_06/2015</v>
          </cell>
          <cell r="C1922" t="str">
            <v>M2</v>
          </cell>
          <cell r="D1922">
            <v>18.61</v>
          </cell>
        </row>
        <row r="1923">
          <cell r="A1923">
            <v>91000</v>
          </cell>
          <cell r="B1923" t="str">
            <v>FORMAS MANUSEÁVEIS PARA PAREDES DE CONCRETO MOLDADAS IN LOCO, DE EDIFICAÇÕES DE MULTIPLOS PAVIMENTOS, EM PANOS DE FACHADA COM VÃOS. AF_06/2015</v>
          </cell>
          <cell r="C1923" t="str">
            <v>M2</v>
          </cell>
          <cell r="D1923">
            <v>14.6</v>
          </cell>
        </row>
        <row r="1924">
          <cell r="A1924">
            <v>91002</v>
          </cell>
          <cell r="B1924" t="str">
            <v>FORMAS MANUSEÁVEIS PARA PAREDES DE CONCRETO MOLDADAS IN LOCO, DE EDIFICAÇÕES DE MULTIPLOS PAVIMENTOS, EM PANOS DE FACHADA SEM VÃOS. AF_06/2015</v>
          </cell>
          <cell r="C1924" t="str">
            <v>M2</v>
          </cell>
          <cell r="D1924">
            <v>13.56</v>
          </cell>
        </row>
        <row r="1925">
          <cell r="A1925">
            <v>91003</v>
          </cell>
          <cell r="B1925" t="str">
            <v>FORMAS MANUSEÁVEIS PARA PAREDES DE CONCRETO MOLDADAS IN LOCO, DE EDIFICAÇÕES DE MULTIPLOS PAVIMENTOS, EM PANOS DE FACHADA COM VARANDAS. AF_06/2015</v>
          </cell>
          <cell r="C1925" t="str">
            <v>M2</v>
          </cell>
          <cell r="D1925">
            <v>15.44</v>
          </cell>
        </row>
        <row r="1926">
          <cell r="A1926">
            <v>91004</v>
          </cell>
          <cell r="B1926" t="str">
            <v>FORMAS MANUSEÁVEIS PARA PAREDES DE CONCRETO MOLDADAS IN LOCO, DE EDIFICAÇÕES DE PAVIMENTO ÚNICO, EM FACES INTERNAS DE PAREDES. AF_06/2015</v>
          </cell>
          <cell r="C1926" t="str">
            <v>M2</v>
          </cell>
          <cell r="D1926">
            <v>12.1</v>
          </cell>
        </row>
        <row r="1927">
          <cell r="A1927">
            <v>91005</v>
          </cell>
          <cell r="B1927" t="str">
            <v>FORMAS MANUSEÁVEIS PARA PAREDES DE CONCRETO MOLDADAS IN LOCO, DE EDIFICAÇÕES DE PAVIMENTO ÚNICO, EM LAJES. AF_06/2015</v>
          </cell>
          <cell r="C1927" t="str">
            <v>M2</v>
          </cell>
          <cell r="D1927">
            <v>14.28</v>
          </cell>
        </row>
        <row r="1928">
          <cell r="A1928">
            <v>91006</v>
          </cell>
          <cell r="B1928" t="str">
            <v>FORMAS MANUSEÁVEIS PARA PAREDES DE CONCRETO MOLDADAS IN LOCO, DE EDIFICAÇÕES DE PAVIMENTO ÚNICO, EM PANOS DE FACHADA COM VÃOS. AF_06/2015</v>
          </cell>
          <cell r="C1928" t="str">
            <v>M2</v>
          </cell>
          <cell r="D1928">
            <v>11.28</v>
          </cell>
        </row>
        <row r="1929">
          <cell r="A1929">
            <v>91007</v>
          </cell>
          <cell r="B1929" t="str">
            <v>FORMAS MANUSEÁVEIS PARA PAREDES DE CONCRETO MOLDADAS IN LOCO, DE EDIFICAÇÕES DE PAVIMENTO ÚNICO, EM PANOS DE FACHADA SEM VÃOS. AF_06/2015</v>
          </cell>
          <cell r="C1929" t="str">
            <v>M2</v>
          </cell>
          <cell r="D1929">
            <v>10.24</v>
          </cell>
        </row>
        <row r="1930">
          <cell r="A1930">
            <v>91008</v>
          </cell>
          <cell r="B1930" t="str">
            <v>FORMAS MANUSEÁVEIS PARA PAREDES DE CONCRETO MOLDADAS IN LOCO, DE EDIFICAÇÕES DE PAVIMENTO ÚNICO, EM PANOS DE FACHADA COM VARANDA. AF_06/2015</v>
          </cell>
          <cell r="C1930" t="str">
            <v>M2</v>
          </cell>
          <cell r="D1930">
            <v>12.12</v>
          </cell>
        </row>
        <row r="1931">
          <cell r="A1931">
            <v>92263</v>
          </cell>
          <cell r="B1931" t="str">
            <v>FABRICAÇÃO DE FÔRMA PARA PILARES E ESTRUTURAS SIMILARES, EM CHAPA DE MADEIRA COMPENSADA RESINADA, E = 17 MM. AF_09/2020</v>
          </cell>
          <cell r="C1931" t="str">
            <v>M2</v>
          </cell>
          <cell r="D1931">
            <v>106.31</v>
          </cell>
        </row>
        <row r="1932">
          <cell r="A1932">
            <v>92264</v>
          </cell>
          <cell r="B1932" t="str">
            <v>FABRICAÇÃO DE FÔRMA PARA PILARES E ESTRUTURAS SIMILARES, EM CHAPA DE MADEIRA COMPENSADA PLASTIFICADA, E = 18 MM. AF_09/2020</v>
          </cell>
          <cell r="C1932" t="str">
            <v>M2</v>
          </cell>
          <cell r="D1932">
            <v>126.68</v>
          </cell>
        </row>
        <row r="1933">
          <cell r="A1933">
            <v>92265</v>
          </cell>
          <cell r="B1933" t="str">
            <v>FABRICAÇÃO DE FÔRMA PARA VIGAS, EM CHAPA DE MADEIRA COMPENSADA RESINADA, E = 17 MM. AF_09/2020</v>
          </cell>
          <cell r="C1933" t="str">
            <v>M2</v>
          </cell>
          <cell r="D1933">
            <v>74.209999999999994</v>
          </cell>
        </row>
        <row r="1934">
          <cell r="A1934">
            <v>92266</v>
          </cell>
          <cell r="B1934" t="str">
            <v>FABRICAÇÃO DE FÔRMA PARA VIGAS, EM CHAPA DE MADEIRA COMPENSADA PLASTIFICADA, E = 18 MM. AF_09/2020</v>
          </cell>
          <cell r="C1934" t="str">
            <v>M2</v>
          </cell>
          <cell r="D1934">
            <v>91.68</v>
          </cell>
        </row>
        <row r="1935">
          <cell r="A1935">
            <v>92267</v>
          </cell>
          <cell r="B1935" t="str">
            <v>FABRICAÇÃO DE FÔRMA PARA LAJES, EM CHAPA DE MADEIRA COMPENSADA RESINADA, E = 17 MM. AF_09/2020</v>
          </cell>
          <cell r="C1935" t="str">
            <v>M2</v>
          </cell>
          <cell r="D1935">
            <v>29.27</v>
          </cell>
        </row>
        <row r="1936">
          <cell r="A1936">
            <v>92268</v>
          </cell>
          <cell r="B1936" t="str">
            <v>FABRICAÇÃO DE FÔRMA PARA LAJES, EM CHAPA DE MADEIRA COMPENSADA PLASTIFICADA, E = 18 MM. AF_09/2020</v>
          </cell>
          <cell r="C1936" t="str">
            <v>M2</v>
          </cell>
          <cell r="D1936">
            <v>45.28</v>
          </cell>
        </row>
        <row r="1937">
          <cell r="A1937">
            <v>92269</v>
          </cell>
          <cell r="B1937" t="str">
            <v>FABRICAÇÃO DE FÔRMA PARA PILARES E ESTRUTURAS SIMILARES, EM MADEIRA SERRADA, E=25 MM. AF_09/2020</v>
          </cell>
          <cell r="C1937" t="str">
            <v>M2</v>
          </cell>
          <cell r="D1937">
            <v>103.26</v>
          </cell>
        </row>
        <row r="1938">
          <cell r="A1938">
            <v>92270</v>
          </cell>
          <cell r="B1938" t="str">
            <v>FABRICAÇÃO DE FÔRMA PARA VIGAS, COM MADEIRA SERRADA, E = 25 MM. AF_09/2020</v>
          </cell>
          <cell r="C1938" t="str">
            <v>M2</v>
          </cell>
          <cell r="D1938">
            <v>83.2</v>
          </cell>
        </row>
        <row r="1939">
          <cell r="A1939">
            <v>92271</v>
          </cell>
          <cell r="B1939" t="str">
            <v>FABRICAÇÃO DE FÔRMA PARA LAJES, EM MADEIRA SERRADA, E=25 MM. AF_09/2020</v>
          </cell>
          <cell r="C1939" t="str">
            <v>M2</v>
          </cell>
          <cell r="D1939">
            <v>44.73</v>
          </cell>
        </row>
        <row r="1940">
          <cell r="A1940">
            <v>92272</v>
          </cell>
          <cell r="B1940" t="str">
            <v>FABRICAÇÃO DE ESCORAS DE VIGA DO TIPO GARFO, EM MADEIRA. AF_09/2020</v>
          </cell>
          <cell r="C1940" t="str">
            <v>M</v>
          </cell>
          <cell r="D1940">
            <v>26.26</v>
          </cell>
        </row>
        <row r="1941">
          <cell r="A1941">
            <v>92273</v>
          </cell>
          <cell r="B1941" t="str">
            <v>FABRICAÇÃO DE ESCORAS DO TIPO PONTALETE, EM MADEIRA, PARA PÉ-DIREITO SIMPLES. AF_09/2020</v>
          </cell>
          <cell r="C1941" t="str">
            <v>M</v>
          </cell>
          <cell r="D1941">
            <v>11.98</v>
          </cell>
        </row>
        <row r="1942">
          <cell r="A1942">
            <v>92409</v>
          </cell>
          <cell r="B1942" t="str">
            <v>MONTAGEM E DESMONTAGEM DE FÔRMA DE PILARES RETANGULARES E ESTRUTURAS SIMILARES, PÉ-DIREITO SIMPLES, EM MADEIRA SERRADA, 1 UTILIZAÇÃO. AF_09/2020</v>
          </cell>
          <cell r="C1942" t="str">
            <v>M2</v>
          </cell>
          <cell r="D1942">
            <v>163.66999999999999</v>
          </cell>
        </row>
        <row r="1943">
          <cell r="A1943">
            <v>92411</v>
          </cell>
          <cell r="B1943" t="str">
            <v>MONTAGEM E DESMONTAGEM DE FÔRMA DE PILARES RETANGULARES E ESTRUTURAS SIMILARES, PÉ-DIREITO SIMPLES, EM MADEIRA SERRADA, 2 UTILIZAÇÕES. AF_09/2020</v>
          </cell>
          <cell r="C1943" t="str">
            <v>M2</v>
          </cell>
          <cell r="D1943">
            <v>106.28</v>
          </cell>
        </row>
        <row r="1944">
          <cell r="A1944">
            <v>92413</v>
          </cell>
          <cell r="B1944" t="str">
            <v>MONTAGEM E DESMONTAGEM DE FÔRMA DE PILARES RETANGULARES E ESTRUTURAS SIMILARES, PÉ-DIREITO SIMPLES, EM MADEIRA SERRADA, 4 UTILIZAÇÕES. AF_09/2020</v>
          </cell>
          <cell r="C1944" t="str">
            <v>M2</v>
          </cell>
          <cell r="D1944">
            <v>68.16</v>
          </cell>
        </row>
        <row r="1945">
          <cell r="A1945">
            <v>92415</v>
          </cell>
          <cell r="B1945" t="str">
            <v>MONTAGEM E DESMONTAGEM DE FÔRMA DE PILARES RETANGULARES E ESTRUTURAS SIMILARES, PÉ-DIREITO SIMPLES, EM CHAPA DE MADEIRA COMPENSADA RESINADA, 2 UTILIZAÇÕES. AF_09/2020</v>
          </cell>
          <cell r="C1945" t="str">
            <v>M2</v>
          </cell>
          <cell r="D1945">
            <v>88.93</v>
          </cell>
        </row>
        <row r="1946">
          <cell r="A1946">
            <v>92417</v>
          </cell>
          <cell r="B1946" t="str">
            <v>MONTAGEM E DESMONTAGEM DE FÔRMA DE PILARES RETANGULARES E ESTRUTURAS SIMILARES, PÉ-DIREITO DUPLO, EM CHAPA DE MADEIRA COMPENSADA RESINADA, 2 UTILIZAÇÕES. AF_09/2020</v>
          </cell>
          <cell r="C1946" t="str">
            <v>M2</v>
          </cell>
          <cell r="D1946">
            <v>102.85</v>
          </cell>
        </row>
        <row r="1947">
          <cell r="A1947">
            <v>92419</v>
          </cell>
          <cell r="B1947" t="str">
            <v>MONTAGEM E DESMONTAGEM DE FÔRMA DE PILARES RETANGULARES E ESTRUTURAS SIMILARES, PÉ-DIREITO SIMPLES, EM CHAPA DE MADEIRA COMPENSADA RESINADA, 4 UTILIZAÇÕES. AF_09/2020</v>
          </cell>
          <cell r="C1947" t="str">
            <v>M2</v>
          </cell>
          <cell r="D1947">
            <v>56.12</v>
          </cell>
        </row>
        <row r="1948">
          <cell r="A1948">
            <v>92421</v>
          </cell>
          <cell r="B1948" t="str">
            <v>MONTAGEM E DESMONTAGEM DE FÔRMA DE PILARES RETANGULARES E ESTRUTURAS SIMILARES, PÉ-DIREITO DUPLO, EM CHAPA DE MADEIRA COMPENSADA RESINADA, 4 UTILIZAÇÕES. AF_09/2020</v>
          </cell>
          <cell r="C1948" t="str">
            <v>M2</v>
          </cell>
          <cell r="D1948">
            <v>66.8</v>
          </cell>
        </row>
        <row r="1949">
          <cell r="A1949">
            <v>92423</v>
          </cell>
          <cell r="B1949" t="str">
            <v>MONTAGEM E DESMONTAGEM DE FÔRMA DE PILARES RETANGULARES E ESTRUTURAS SIMILARES, PÉ-DIREITO SIMPLES, EM CHAPA DE MADEIRA COMPENSADA RESINADA, 6 UTILIZAÇÕES. AF_09/2020</v>
          </cell>
          <cell r="C1949" t="str">
            <v>M2</v>
          </cell>
          <cell r="D1949">
            <v>45.97</v>
          </cell>
        </row>
        <row r="1950">
          <cell r="A1950">
            <v>92425</v>
          </cell>
          <cell r="B1950" t="str">
            <v>MONTAGEM E DESMONTAGEM DE FÔRMA DE PILARES RETANGULARES E ESTRUTURAS SIMILARES, PÉ-DIREITO DUPLO, EM CHAPA DE MADEIRA COMPENSADA RESINADA, 6 UTILIZAÇÕES. AF_09/2020</v>
          </cell>
          <cell r="C1950" t="str">
            <v>M2</v>
          </cell>
          <cell r="D1950">
            <v>55.25</v>
          </cell>
        </row>
        <row r="1951">
          <cell r="A1951">
            <v>92427</v>
          </cell>
          <cell r="B1951" t="str">
            <v>MONTAGEM E DESMONTAGEM DE FÔRMA DE PILARES RETANGULARES E ESTRUTURAS SIMILARES, PÉ-DIREITO SIMPLES, EM CHAPA DE MADEIRA COMPENSADA RESINADA, 8 UTILIZAÇÕES. AF_09/2020</v>
          </cell>
          <cell r="C1951" t="str">
            <v>M2</v>
          </cell>
          <cell r="D1951">
            <v>40.840000000000003</v>
          </cell>
        </row>
        <row r="1952">
          <cell r="A1952">
            <v>92429</v>
          </cell>
          <cell r="B1952" t="str">
            <v>MONTAGEM E DESMONTAGEM DE FÔRMA DE PILARES RETANGULARES E ESTRUTURAS SIMILARES, PÉ-DIREITO DUPLO, EM CHAPA DE MADEIRA COMPENSADA RESINADA, 8 UTILIZAÇÕES. AF_09/2020</v>
          </cell>
          <cell r="C1952" t="str">
            <v>M2</v>
          </cell>
          <cell r="D1952">
            <v>49.43</v>
          </cell>
        </row>
        <row r="1953">
          <cell r="A1953">
            <v>92431</v>
          </cell>
          <cell r="B1953" t="str">
            <v>MONTAGEM E DESMONTAGEM DE FÔRMA DE PILARES RETANGULARES E ESTRUTURAS SIMILARES, PÉ-DIREITO SIMPLES, EM CHAPA DE MADEIRA COMPENSADA PLASTIFICADA, 10 UTILIZAÇÕES. AF_09/2020</v>
          </cell>
          <cell r="C1953" t="str">
            <v>M2</v>
          </cell>
          <cell r="D1953">
            <v>37.51</v>
          </cell>
        </row>
        <row r="1954">
          <cell r="A1954">
            <v>92433</v>
          </cell>
          <cell r="B1954" t="str">
            <v>MONTAGEM E DESMONTAGEM DE FÔRMA DE PILARES RETANGULARES E ESTRUTURAS SIMILARES, PÉ-DIREITO DUPLO, EM CHAPA DE MADEIRA COMPENSADA PLASTIFICADA, 10 UTILIZAÇÕES. AF_09/2020</v>
          </cell>
          <cell r="C1954" t="str">
            <v>M2</v>
          </cell>
          <cell r="D1954">
            <v>45.68</v>
          </cell>
        </row>
        <row r="1955">
          <cell r="A1955">
            <v>92435</v>
          </cell>
          <cell r="B1955" t="str">
            <v>MONTAGEM E DESMONTAGEM DE FÔRMA DE PILARES RETANGULARES E ESTRUTURAS SIMILARES, PÉ-DIREITO SIMPLES, EM CHAPA DE MADEIRA COMPENSADA PLASTIFICADA, 12 UTILIZAÇÕES. AF_09/2020</v>
          </cell>
          <cell r="C1955" t="str">
            <v>M2</v>
          </cell>
          <cell r="D1955">
            <v>35.68</v>
          </cell>
        </row>
        <row r="1956">
          <cell r="A1956">
            <v>92437</v>
          </cell>
          <cell r="B1956" t="str">
            <v>MONTAGEM E DESMONTAGEM DE FÔRMA DE PILARES RETANGULARES E ESTRUTURAS SIMILARES, PÉ-DIREITO DUPLO, EM CHAPA DE MADEIRA COMPENSADA PLASTIFICADA, 12 UTILIZAÇÕES. AF_09/2020</v>
          </cell>
          <cell r="C1956" t="str">
            <v>M2</v>
          </cell>
          <cell r="D1956">
            <v>43.56</v>
          </cell>
        </row>
        <row r="1957">
          <cell r="A1957">
            <v>92439</v>
          </cell>
          <cell r="B1957" t="str">
            <v>MONTAGEM E DESMONTAGEM DE FÔRMA DE PILARES RETANGULARES E ESTRUTURAS SIMILARES, PÉ-DIREITO SIMPLES, EM CHAPA DE MADEIRA COMPENSADA PLASTIFICADA, 14 UTILIZAÇÕES. AF_09/2020</v>
          </cell>
          <cell r="C1957" t="str">
            <v>M2</v>
          </cell>
          <cell r="D1957">
            <v>34.36</v>
          </cell>
        </row>
        <row r="1958">
          <cell r="A1958">
            <v>92441</v>
          </cell>
          <cell r="B1958" t="str">
            <v>MONTAGEM E DESMONTAGEM DE FÔRMA DE PILARES RETANGULARES E ESTRUTURAS SIMILARES, PÉ-DIREITO DUPLO, EM CHAPA DE MADEIRA COMPENSADA PLASTIFICADA, 14 UTILIZAÇÕES. AF_09/2020</v>
          </cell>
          <cell r="C1958" t="str">
            <v>M2</v>
          </cell>
          <cell r="D1958">
            <v>42.05</v>
          </cell>
        </row>
        <row r="1959">
          <cell r="A1959">
            <v>92443</v>
          </cell>
          <cell r="B1959" t="str">
            <v>MONTAGEM E DESMONTAGEM DE FÔRMA DE PILARES RETANGULARES E ESTRUTURAS SIMILARES, PÉ-DIREITO SIMPLES, EM CHAPA DE MADEIRA COMPENSADA PLASTIFICADA, 18 UTILIZAÇÕES. AF_09/2020</v>
          </cell>
          <cell r="C1959" t="str">
            <v>M2</v>
          </cell>
          <cell r="D1959">
            <v>31.53</v>
          </cell>
        </row>
        <row r="1960">
          <cell r="A1960">
            <v>92445</v>
          </cell>
          <cell r="B1960" t="str">
            <v>MONTAGEM E DESMONTAGEM DE FÔRMA DE PILARES RETANGULARES E ESTRUTURAS SIMILARES, PÉ-DIREITO DUPLO, EM CHAPA DE MADEIRA COMPENSADA PLASTIFICADA, 18 UTILIZAÇÕES. AF_09/2020</v>
          </cell>
          <cell r="C1960" t="str">
            <v>M2</v>
          </cell>
          <cell r="D1960">
            <v>38.96</v>
          </cell>
        </row>
        <row r="1961">
          <cell r="A1961">
            <v>92446</v>
          </cell>
          <cell r="B1961" t="str">
            <v>MONTAGEM E DESMONTAGEM DE FÔRMA DE VIGA, ESCORAMENTO COM PONTALETE DE MADEIRA, PÉ-DIREITO SIMPLES, EM MADEIRA SERRADA, 1 UTILIZAÇÃO. AF_09/2020</v>
          </cell>
          <cell r="C1961" t="str">
            <v>M2</v>
          </cell>
          <cell r="D1961">
            <v>160.83000000000001</v>
          </cell>
        </row>
        <row r="1962">
          <cell r="A1962">
            <v>92447</v>
          </cell>
          <cell r="B1962" t="str">
            <v>MONTAGEM E DESMONTAGEM DE FÔRMA DE VIGA, ESCORAMENTO COM PONTALETE DE MADEIRA, PÉ-DIREITO SIMPLES, EM MADEIRA SERRADA, 2 UTILIZAÇÕES. AF_09/2020</v>
          </cell>
          <cell r="C1962" t="str">
            <v>M2</v>
          </cell>
          <cell r="D1962">
            <v>114.92</v>
          </cell>
        </row>
        <row r="1963">
          <cell r="A1963">
            <v>92448</v>
          </cell>
          <cell r="B1963" t="str">
            <v>MONTAGEM E DESMONTAGEM DE FÔRMA DE VIGA, ESCORAMENTO COM PONTALETE DE MADEIRA, PÉ-DIREITO SIMPLES, EM MADEIRA SERRADA, 4 UTILIZAÇÕES. AF_09/2020</v>
          </cell>
          <cell r="C1963" t="str">
            <v>M2</v>
          </cell>
          <cell r="D1963">
            <v>93.37</v>
          </cell>
        </row>
        <row r="1964">
          <cell r="A1964">
            <v>92449</v>
          </cell>
          <cell r="B1964" t="str">
            <v>MONTAGEM E DESMONTAGEM DE FÔRMA DE VIGA, ESCORAMENTO COM GARFO DE MADEIRA, PÉ-DIREITO DUPLO, EM CHAPA DE MADEIRA RESINADA, 2 UTILIZAÇÕES. AF_09/2020</v>
          </cell>
          <cell r="C1964" t="str">
            <v>M2</v>
          </cell>
          <cell r="D1964">
            <v>179.48</v>
          </cell>
        </row>
        <row r="1965">
          <cell r="A1965">
            <v>92450</v>
          </cell>
          <cell r="B1965" t="str">
            <v>MONTAGEM E DESMONTAGEM DE FÔRMA DE VIGA, ESCORAMENTO METÁLICO, PÉ-DIREITO DUPLO, EM CHAPA DE MADEIRA RESINADA, 2 UTILIZAÇÕES. AF_09/2020</v>
          </cell>
          <cell r="C1965" t="str">
            <v>M2</v>
          </cell>
          <cell r="D1965">
            <v>229.77</v>
          </cell>
        </row>
        <row r="1966">
          <cell r="A1966">
            <v>92451</v>
          </cell>
          <cell r="B1966" t="str">
            <v>MONTAGEM E DESMONTAGEM DE FÔRMA DE VIGA, ESCORAMENTO COM GARFO DE MADEIRA, PÉ-DIREITO SIMPLES, EM CHAPA DE MADEIRA RESINADA, 2 UTILIZAÇÕES. AF_09/2020</v>
          </cell>
          <cell r="C1966" t="str">
            <v>M2</v>
          </cell>
          <cell r="D1966">
            <v>119.76</v>
          </cell>
        </row>
        <row r="1967">
          <cell r="A1967">
            <v>92452</v>
          </cell>
          <cell r="B1967" t="str">
            <v>MONTAGEM E DESMONTAGEM DE FÔRMA DE VIGA, ESCORAMENTO METÁLICO, PÉ-DIREITO SIMPLES, EM CHAPA DE MADEIRA RESINADA, 2 UTILIZAÇÕES. AF_09/2020</v>
          </cell>
          <cell r="C1967" t="str">
            <v>M2</v>
          </cell>
          <cell r="D1967">
            <v>106.35</v>
          </cell>
        </row>
        <row r="1968">
          <cell r="A1968">
            <v>92453</v>
          </cell>
          <cell r="B1968" t="str">
            <v>MONTAGEM E DESMONTAGEM DE FÔRMA DE VIGA, ESCORAMENTO COM GARFO DE MADEIRA, PÉ-DIREITO DUPLO, EM CHAPA DE MADEIRA RESINADA, 4 UTILIZAÇÕES. AF_09/2020</v>
          </cell>
          <cell r="C1968" t="str">
            <v>M2</v>
          </cell>
          <cell r="D1968">
            <v>155.47</v>
          </cell>
        </row>
        <row r="1969">
          <cell r="A1969">
            <v>92454</v>
          </cell>
          <cell r="B1969" t="str">
            <v>MONTAGEM E DESMONTAGEM DE FÔRMA DE VIGA, ESCORAMENTO METÁLICO, PÉ-DIREITO DUPLO, EM CHAPA DE MADEIRA RESINADA, 4 UTILIZAÇÕES. AF_09/2020</v>
          </cell>
          <cell r="C1969" t="str">
            <v>M2</v>
          </cell>
          <cell r="D1969">
            <v>211</v>
          </cell>
        </row>
        <row r="1970">
          <cell r="A1970">
            <v>92455</v>
          </cell>
          <cell r="B1970" t="str">
            <v>MONTAGEM E DESMONTAGEM DE FÔRMA DE VIGA, ESCORAMENTO COM GARFO DE MADEIRA, PÉ-DIREITO SIMPLES, EM CHAPA DE MADEIRA RESINADA, 4 UTILIZAÇÕES. AF_09/2020</v>
          </cell>
          <cell r="C1970" t="str">
            <v>M2</v>
          </cell>
          <cell r="D1970">
            <v>99.35</v>
          </cell>
        </row>
        <row r="1971">
          <cell r="A1971">
            <v>92456</v>
          </cell>
          <cell r="B1971" t="str">
            <v>MONTAGEM E DESMONTAGEM DE FÔRMA DE VIGA, ESCORAMENTO METÁLICO, PÉ-DIREITO SIMPLES, EM CHAPA DE MADEIRA RESINADA, 4 UTILIZAÇÕES. AF_09/2020</v>
          </cell>
          <cell r="C1971" t="str">
            <v>M2</v>
          </cell>
          <cell r="D1971">
            <v>86.96</v>
          </cell>
        </row>
        <row r="1972">
          <cell r="A1972">
            <v>92457</v>
          </cell>
          <cell r="B1972" t="str">
            <v>MONTAGEM E DESMONTAGEM DE FÔRMA DE VIGA, ESCORAMENTO COM GARFO DE MADEIRA, PÉ-DIREITO DUPLO, EM CHAPA DE MADEIRA RESINADA, 6 UTILIZAÇÕES. AF_09/2020</v>
          </cell>
          <cell r="C1972" t="str">
            <v>M2</v>
          </cell>
          <cell r="D1972">
            <v>135.22</v>
          </cell>
        </row>
        <row r="1973">
          <cell r="A1973">
            <v>92458</v>
          </cell>
          <cell r="B1973" t="str">
            <v>MONTAGEM E DESMONTAGEM DE FÔRMA DE VIGA, ESCORAMENTO METÁLICO, PÉ-DIREITO DUPLO, EM CHAPA DE MADEIRA RESINADA, 6 UTILIZAÇÕES. AF_12/2015</v>
          </cell>
          <cell r="C1973" t="str">
            <v>M2</v>
          </cell>
          <cell r="D1973">
            <v>199.16</v>
          </cell>
        </row>
        <row r="1974">
          <cell r="A1974">
            <v>92459</v>
          </cell>
          <cell r="B1974" t="str">
            <v>MONTAGEM E DESMONTAGEM DE FÔRMA DE VIGA, ESCORAMENTO COM GARFO DE MADEIRA, PÉ-DIREITO SIMPLES, EM CHAPA DE MADEIRA RESINADA, 6 UTILIZAÇÕES. AF_09/2020</v>
          </cell>
          <cell r="C1974" t="str">
            <v>M2</v>
          </cell>
          <cell r="D1974">
            <v>84.48</v>
          </cell>
        </row>
        <row r="1975">
          <cell r="A1975">
            <v>92460</v>
          </cell>
          <cell r="B1975" t="str">
            <v>MONTAGEM E DESMONTAGEM DE FÔRMA DE VIGA, ESCORAMENTO METÁLICO, PÉ-DIREITO SIMPLES, EM CHAPA DE MADEIRA RESINADA, 6 UTILIZAÇÕES. AF_09/2020</v>
          </cell>
          <cell r="C1975" t="str">
            <v>M2</v>
          </cell>
          <cell r="D1975">
            <v>70.67</v>
          </cell>
        </row>
        <row r="1976">
          <cell r="A1976">
            <v>92461</v>
          </cell>
          <cell r="B1976" t="str">
            <v>MONTAGEM E DESMONTAGEM DE FÔRMA DE VIGA, ESCORAMENTO COM GARFO DE MADEIRA, PÉ-DIREITO DUPLO, EM CHAPA DE MADEIRA RESINADA, 8 UTILIZAÇÕES. AF_09/2020</v>
          </cell>
          <cell r="C1976" t="str">
            <v>M2</v>
          </cell>
          <cell r="D1976">
            <v>125.02</v>
          </cell>
        </row>
        <row r="1977">
          <cell r="A1977">
            <v>92462</v>
          </cell>
          <cell r="B1977" t="str">
            <v>MONTAGEM E DESMONTAGEM DE FÔRMA DE VIGA, ESCORAMENTO METÁLICO, PÉ-DIREITO DUPLO, EM CHAPA DE MADEIRA RESINADA, 8 UTILIZAÇÕES. AF_09/2020</v>
          </cell>
          <cell r="C1977" t="str">
            <v>M2</v>
          </cell>
          <cell r="D1977">
            <v>191.7</v>
          </cell>
        </row>
        <row r="1978">
          <cell r="A1978">
            <v>92463</v>
          </cell>
          <cell r="B1978" t="str">
            <v>MONTAGEM E DESMONTAGEM DE FÔRMA DE VIGA, ESCORAMENTO COM GARFO DE MADEIRA, PÉ-DIREITO SIMPLES, EM CHAPA DE MADEIRA RESINADA, 8 UTILIZAÇÕES. AF_09/2020</v>
          </cell>
          <cell r="C1978" t="str">
            <v>M2</v>
          </cell>
          <cell r="D1978">
            <v>76.75</v>
          </cell>
        </row>
        <row r="1979">
          <cell r="A1979">
            <v>92464</v>
          </cell>
          <cell r="B1979" t="str">
            <v>MONTAGEM E DESMONTAGEM DE FÔRMA DE VIGA, ESCORAMENTO METÁLICO, PÉ-DIREITO SIMPLES, EM CHAPA DE MADEIRA RESINADA, 8 UTILIZAÇÕES. AF_09/2020</v>
          </cell>
          <cell r="C1979" t="str">
            <v>M2</v>
          </cell>
          <cell r="D1979">
            <v>67.59</v>
          </cell>
        </row>
        <row r="1980">
          <cell r="A1980">
            <v>92465</v>
          </cell>
          <cell r="B1980" t="str">
            <v>MONTAGEM E DESMONTAGEM DE FÔRMA DE VIGA, ESCORAMENTO COM GARFO DE MADEIRA, PÉ-DIREITO DUPLO, EM CHAPA DE MADEIRA PLASTIFICADA, 10 UTILIZAÇÕES. AF_09/2020</v>
          </cell>
          <cell r="C1980" t="str">
            <v>M2</v>
          </cell>
          <cell r="D1980">
            <v>97.36</v>
          </cell>
        </row>
        <row r="1981">
          <cell r="A1981">
            <v>92466</v>
          </cell>
          <cell r="B1981" t="str">
            <v>MONTAGEM E DESMONTAGEM DE FÔRMA DE VIGA, ESCORAMENTO METÁLICO, PÉ-DIREITO DUPLO, EM CHAPA DE MADEIRA PLASTIFICADA, 10 UTILIZAÇÕES. AF_09/2020</v>
          </cell>
          <cell r="C1981" t="str">
            <v>M2</v>
          </cell>
          <cell r="D1981">
            <v>186.6</v>
          </cell>
        </row>
        <row r="1982">
          <cell r="A1982">
            <v>92467</v>
          </cell>
          <cell r="B1982" t="str">
            <v>MONTAGEM E DESMONTAGEM DE FÔRMA DE VIGA, ESCORAMENTO COM GARFO DE MADEIRA, PÉ-DIREITO SIMPLES, EM CHAPA DE MADEIRA PLASTIFICADA, 10 UTILIZAÇÕES. AF_09/2020</v>
          </cell>
          <cell r="C1982" t="str">
            <v>M2</v>
          </cell>
          <cell r="D1982">
            <v>61.4</v>
          </cell>
        </row>
        <row r="1983">
          <cell r="A1983">
            <v>92468</v>
          </cell>
          <cell r="B1983" t="str">
            <v>MONTAGEM E DESMONTAGEM DE FÔRMA DE VIGA, ESCORAMENTO METÁLICO, PÉ-DIREITO SIMPLES, EM CHAPA DE MADEIRA PLASTIFICADA, 10 UTILIZAÇÕES. AF_09/2020</v>
          </cell>
          <cell r="C1983" t="str">
            <v>M2</v>
          </cell>
          <cell r="D1983">
            <v>62.51</v>
          </cell>
        </row>
        <row r="1984">
          <cell r="A1984">
            <v>92469</v>
          </cell>
          <cell r="B1984" t="str">
            <v>MONTAGEM E DESMONTAGEM DE FÔRMA DE VIGA, ESCORAMENTO COM GARFO DE MADEIRA, PÉ-DIREITO DUPLO, EM CHAPA DE MADEIRA PLASTIFICADA, 12 UTILIZAÇÕES. AF_09/2020</v>
          </cell>
          <cell r="C1984" t="str">
            <v>M2</v>
          </cell>
          <cell r="D1984">
            <v>88.43</v>
          </cell>
        </row>
        <row r="1985">
          <cell r="A1985">
            <v>92470</v>
          </cell>
          <cell r="B1985" t="str">
            <v>MONTAGEM E DESMONTAGEM DE FÔRMA DE VIGA, ESCORAMENTO METÁLICO, PÉ-DIREITO DUPLO, EM CHAPA DE MADEIRA PLASTIFICADA, 12 UTILIZAÇÕES. AF_09/2020</v>
          </cell>
          <cell r="C1985" t="str">
            <v>M2</v>
          </cell>
          <cell r="D1985">
            <v>182.55</v>
          </cell>
        </row>
        <row r="1986">
          <cell r="A1986">
            <v>92471</v>
          </cell>
          <cell r="B1986" t="str">
            <v>MONTAGEM E DESMONTAGEM DE FÔRMA DE VIGA, ESCORAMENTO COM GARFO DE MADEIRA, PÉ-DIREITO SIMPLES, EM CHAPA DE MADEIRA PLASTIFICADA, 12 UTILIZAÇÕES. AF_09/2020</v>
          </cell>
          <cell r="C1986" t="str">
            <v>M2</v>
          </cell>
          <cell r="D1986">
            <v>55.84</v>
          </cell>
        </row>
        <row r="1987">
          <cell r="A1987">
            <v>92472</v>
          </cell>
          <cell r="B1987" t="str">
            <v>MONTAGEM E DESMONTAGEM DE FÔRMA DE VIGA, ESCORAMENTO METÁLICO, PÉ-DIREITO SIMPLES, EM CHAPA DE MADEIRA PLASTIFICADA, 12 UTILIZAÇÕES. AF_09/2020</v>
          </cell>
          <cell r="C1987" t="str">
            <v>M2</v>
          </cell>
          <cell r="D1987">
            <v>58.93</v>
          </cell>
        </row>
        <row r="1988">
          <cell r="A1988">
            <v>92473</v>
          </cell>
          <cell r="B1988" t="str">
            <v>MONTAGEM E DESMONTAGEM DE FÔRMA DE VIGA, ESCORAMENTO COM GARFO DE MADEIRA, PÉ-DIREITO DUPLO, EM CHAPA DE MADEIRA PLASTIFICADA, 14 UTILIZAÇÕES. AF_09/2020</v>
          </cell>
          <cell r="C1988" t="str">
            <v>M2</v>
          </cell>
          <cell r="D1988">
            <v>81.23</v>
          </cell>
        </row>
        <row r="1989">
          <cell r="A1989">
            <v>92474</v>
          </cell>
          <cell r="B1989" t="str">
            <v>MONTAGEM E DESMONTAGEM DE FÔRMA DE VIGA, ESCORAMENTO METÁLICO, PÉ-DIREITO DUPLO, EM CHAPA DE MADEIRA PLASTIFICADA, 14 UTILIZAÇÕES. AF_09/2020</v>
          </cell>
          <cell r="C1989" t="str">
            <v>M2</v>
          </cell>
          <cell r="D1989">
            <v>179.06</v>
          </cell>
        </row>
        <row r="1990">
          <cell r="A1990">
            <v>92475</v>
          </cell>
          <cell r="B1990" t="str">
            <v>MONTAGEM E DESMONTAGEM DE FÔRMA DE VIGA, ESCORAMENTO COM GARFO DE MADEIRA, PÉ-DIREITO SIMPLES, EM CHAPA DE MADEIRA PLASTIFICADA, 14 UTILIZAÇÕES. AF_09/2020</v>
          </cell>
          <cell r="C1990" t="str">
            <v>M2</v>
          </cell>
          <cell r="D1990">
            <v>51.35</v>
          </cell>
        </row>
        <row r="1991">
          <cell r="A1991">
            <v>92476</v>
          </cell>
          <cell r="B1991" t="str">
            <v>MONTAGEM E DESMONTAGEM DE FÔRMA DE VIGA, ESCORAMENTO METÁLICO, PÉ-DIREITO SIMPLES, EM CHAPA DE MADEIRA PLASTIFICADA, 14 UTILIZAÇÕES. AF_09/2020</v>
          </cell>
          <cell r="C1991" t="str">
            <v>M2</v>
          </cell>
          <cell r="D1991">
            <v>55.89</v>
          </cell>
        </row>
        <row r="1992">
          <cell r="A1992">
            <v>92477</v>
          </cell>
          <cell r="B1992" t="str">
            <v>MONTAGEM E DESMONTAGEM DE FÔRMA DE VIGA, ESCORAMENTO COM GARFO DE MADEIRA, PÉ-DIREITO DUPLO, EM CHAPA DE MADEIRA PLASTIFICADA, 18 UTILIZAÇÕES. AF_09/2020</v>
          </cell>
          <cell r="C1992" t="str">
            <v>M2</v>
          </cell>
          <cell r="D1992">
            <v>65.739999999999995</v>
          </cell>
        </row>
        <row r="1993">
          <cell r="A1993">
            <v>92478</v>
          </cell>
          <cell r="B1993" t="str">
            <v>MONTAGEM E DESMONTAGEM DE FÔRMA DE VIGA, ESCORAMENTO METÁLICO, PÉ-DIREITO DUPLO, EM CHAPA DE MADEIRA PLASTIFICADA, 18 UTILIZAÇÕES. AF_09/2020</v>
          </cell>
          <cell r="C1993" t="str">
            <v>M2</v>
          </cell>
          <cell r="D1993">
            <v>172.2</v>
          </cell>
        </row>
        <row r="1994">
          <cell r="A1994">
            <v>92479</v>
          </cell>
          <cell r="B1994" t="str">
            <v>MONTAGEM E DESMONTAGEM DE FÔRMA DE VIGA, ESCORAMENTO COM GARFO DE MADEIRA, PÉ-DIREITO SIMPLES, EM CHAPA DE MADEIRA PLASTIFICADA, 18 UTILIZAÇÕES. AF_09/2020</v>
          </cell>
          <cell r="C1994" t="str">
            <v>M2</v>
          </cell>
          <cell r="D1994">
            <v>41.71</v>
          </cell>
        </row>
        <row r="1995">
          <cell r="A1995">
            <v>92480</v>
          </cell>
          <cell r="B1995" t="str">
            <v>MONTAGEM E DESMONTAGEM DE FÔRMA DE VIGA, ESCORAMENTO METÁLICO, PÉ-DIREITO SIMPLES, EM CHAPA DE MADEIRA PLASTIFICADA, 18 UTILIZAÇÕES. AF_09/2020</v>
          </cell>
          <cell r="C1995" t="str">
            <v>M2</v>
          </cell>
          <cell r="D1995">
            <v>49.79</v>
          </cell>
        </row>
        <row r="1996">
          <cell r="A1996">
            <v>92482</v>
          </cell>
          <cell r="B1996" t="str">
            <v>MONTAGEM E DESMONTAGEM DE FÔRMA DE LAJE MACIÇA, PÉ-DIREITO SIMPLES, EM MADEIRA SERRADA, 1 UTILIZAÇÃO. AF_09/2020</v>
          </cell>
          <cell r="C1996" t="str">
            <v>M2</v>
          </cell>
          <cell r="D1996">
            <v>169.51</v>
          </cell>
        </row>
        <row r="1997">
          <cell r="A1997">
            <v>92484</v>
          </cell>
          <cell r="B1997" t="str">
            <v>MONTAGEM E DESMONTAGEM DE FÔRMA DE LAJE MACIÇA, PÉ-DIREITO SIMPLES, EM MADEIRA SERRADA, 2 UTILIZAÇÕES. AF_09/2020</v>
          </cell>
          <cell r="C1997" t="str">
            <v>M2</v>
          </cell>
          <cell r="D1997">
            <v>126.63</v>
          </cell>
        </row>
        <row r="1998">
          <cell r="A1998">
            <v>92486</v>
          </cell>
          <cell r="B1998" t="str">
            <v>MONTAGEM E DESMONTAGEM DE FÔRMA DE LAJE MACIÇA, PÉ-DIREITO SIMPLES, EM MADEIRA SERRADA, 4 UTILIZAÇÕES. AF_09/2020</v>
          </cell>
          <cell r="C1998" t="str">
            <v>M2</v>
          </cell>
          <cell r="D1998">
            <v>90.79</v>
          </cell>
        </row>
        <row r="1999">
          <cell r="A1999">
            <v>92488</v>
          </cell>
          <cell r="B1999" t="str">
            <v>MONTAGEM E DESMONTAGEM DE FÔRMA DE LAJE NERVURADA COM CUBETA E ASSOALHO, PÉ-DIREITO DUPLO, EM CHAPA DE MADEIRA COMPENSADA RESINADA, 8 UTILIZAÇÕES. AF_09/2020</v>
          </cell>
          <cell r="C1999" t="str">
            <v>M2</v>
          </cell>
          <cell r="D1999">
            <v>68.63</v>
          </cell>
        </row>
        <row r="2000">
          <cell r="A2000">
            <v>92490</v>
          </cell>
          <cell r="B2000" t="str">
            <v>MONTAGEM E DESMONTAGEM DE FÔRMA DE LAJE NERVURADA COM CUBETA E ASSOALHO, PÉ-DIREITO SIMPLES, EM CHAPA DE MADEIRA COMPENSADA RESINADA, 8 UTILIZAÇÕES. AF_09/2020</v>
          </cell>
          <cell r="C2000" t="str">
            <v>M2</v>
          </cell>
          <cell r="D2000">
            <v>37.44</v>
          </cell>
        </row>
        <row r="2001">
          <cell r="A2001">
            <v>92492</v>
          </cell>
          <cell r="B2001" t="str">
            <v>MONTAGEM E DESMONTAGEM DE FÔRMA DE LAJE NERVURADA COM CUBETA E ASSOALHO, PÉ-DIREITO DUPLO, EM CHAPA DE MADEIRA COMPENSADA RESINADA, 10 UTILIZAÇÕES. AF_09/2020</v>
          </cell>
          <cell r="C2001" t="str">
            <v>M2</v>
          </cell>
          <cell r="D2001">
            <v>66.45</v>
          </cell>
        </row>
        <row r="2002">
          <cell r="A2002">
            <v>92494</v>
          </cell>
          <cell r="B2002" t="str">
            <v>MONTAGEM E DESMONTAGEM DE FÔRMA DE LAJE NERVURADA COM CUBETA E ASSOALHO, PÉ-DIREITO SIMPLES, EM CHAPA DE MADEIRA COMPENSADA RESINADA, 10 UTILIZAÇÕES. AF_09/2020</v>
          </cell>
          <cell r="C2002" t="str">
            <v>M2</v>
          </cell>
          <cell r="D2002">
            <v>35.57</v>
          </cell>
        </row>
        <row r="2003">
          <cell r="A2003">
            <v>92496</v>
          </cell>
          <cell r="B2003" t="str">
            <v>MONTAGEM E DESMONTAGEM DE FÔRMA DE LAJE NERVURADA COM CUBETA E ASSOALHO, PÉ-DIREITO DUPLO, EM CHAPA DE MADEIRA COMPENSADA RESINADA, 12 UTILIZAÇÕES. AF_09/2020</v>
          </cell>
          <cell r="C2003" t="str">
            <v>M2</v>
          </cell>
          <cell r="D2003">
            <v>64.97</v>
          </cell>
        </row>
        <row r="2004">
          <cell r="A2004">
            <v>92498</v>
          </cell>
          <cell r="B2004" t="str">
            <v>MONTAGEM E DESMONTAGEM DE FÔRMA DE LAJE NERVURADA COM CUBETA E ASSOALHO, PÉ-DIREITO SIMPLES, EM CHAPA DE MADEIRA COMPENSADA RESINADA, 12 UTILIZAÇÕES. AF_09/2020</v>
          </cell>
          <cell r="C2004" t="str">
            <v>M2</v>
          </cell>
          <cell r="D2004">
            <v>34.299999999999997</v>
          </cell>
        </row>
        <row r="2005">
          <cell r="A2005">
            <v>92500</v>
          </cell>
          <cell r="B2005" t="str">
            <v>MONTAGEM E DESMONTAGEM DE FÔRMA DE LAJE NERVURADA COM CUBETA E ASSOALHO, PÉ-DIREITO DUPLO, EM CHAPA DE MADEIRA COMPENSADA RESINADA, 14 UTILIZAÇÕES. AF_09/2020</v>
          </cell>
          <cell r="C2005" t="str">
            <v>M2</v>
          </cell>
          <cell r="D2005">
            <v>64.11</v>
          </cell>
        </row>
        <row r="2006">
          <cell r="A2006">
            <v>92502</v>
          </cell>
          <cell r="B2006" t="str">
            <v>MONTAGEM E DESMONTAGEM DE FÔRMA DE LAJE NERVURADA COM CUBETA E ASSOALHO, PÉ-DIREITO SIMPLES, EM CHAPA DE MADEIRA COMPENSADA RESINADA, 14 UTILIZAÇÕES. AF_09/2020</v>
          </cell>
          <cell r="C2006" t="str">
            <v>M2</v>
          </cell>
          <cell r="D2006">
            <v>33.58</v>
          </cell>
        </row>
        <row r="2007">
          <cell r="A2007">
            <v>92504</v>
          </cell>
          <cell r="B2007" t="str">
            <v>MONTAGEM E DESMONTAGEM DE FÔRMA DE LAJE NERVURADA COM CUBETA E ASSOALHO, PÉ-DIREITO DUPLO, EM CHAPA DE MADEIRA COMPENSADA RESINADA, 18 UTILIZAÇÕES. AF_09/2020</v>
          </cell>
          <cell r="C2007" t="str">
            <v>M2</v>
          </cell>
          <cell r="D2007">
            <v>37.950000000000003</v>
          </cell>
        </row>
        <row r="2008">
          <cell r="A2008">
            <v>92506</v>
          </cell>
          <cell r="B2008" t="str">
            <v>MONTAGEM E DESMONTAGEM DE FÔRMA DE LAJE NERVURADA COM CUBETA E ASSOALHO, PÉ-DIREITO SIMPLES, EM CHAPA DE MADEIRA COMPENSADA RESINADA, 18 UTILIZAÇÕES. AF_09/2020</v>
          </cell>
          <cell r="C2008" t="str">
            <v>M2</v>
          </cell>
          <cell r="D2008">
            <v>32.36</v>
          </cell>
        </row>
        <row r="2009">
          <cell r="A2009">
            <v>92508</v>
          </cell>
          <cell r="B2009" t="str">
            <v>MONTAGEM E DESMONTAGEM DE FÔRMA DE LAJE MACIÇA, PÉ-DIREITO DUPLO, EM CHAPA DE MADEIRA COMPENSADA RESINADA, 2 UTILIZAÇÕES. AF_09/2020</v>
          </cell>
          <cell r="C2009" t="str">
            <v>M2</v>
          </cell>
          <cell r="D2009">
            <v>69.14</v>
          </cell>
        </row>
        <row r="2010">
          <cell r="A2010">
            <v>92510</v>
          </cell>
          <cell r="B2010" t="str">
            <v>MONTAGEM E DESMONTAGEM DE FÔRMA DE LAJE MACIÇA, PÉ-DIREITO SIMPLES, EM CHAPA DE MADEIRA COMPENSADA RESINADA, 2 UTILIZAÇÕES. AF_09/2020</v>
          </cell>
          <cell r="C2010" t="str">
            <v>M2</v>
          </cell>
          <cell r="D2010">
            <v>34.94</v>
          </cell>
        </row>
        <row r="2011">
          <cell r="A2011">
            <v>92512</v>
          </cell>
          <cell r="B2011" t="str">
            <v>MONTAGEM E DESMONTAGEM DE FÔRMA DE LAJE MACIÇA, PÉ-DIREITO DUPLO, EM CHAPA DE MADEIRA COMPENSADA RESINADA, 4 UTILIZAÇÕES. AF_09/2020</v>
          </cell>
          <cell r="C2011" t="str">
            <v>M2</v>
          </cell>
          <cell r="D2011">
            <v>57.01</v>
          </cell>
        </row>
        <row r="2012">
          <cell r="A2012">
            <v>92514</v>
          </cell>
          <cell r="B2012" t="str">
            <v>MONTAGEM E DESMONTAGEM DE FÔRMA DE LAJE MACIÇA, PÉ-DIREITO SIMPLES, EM CHAPA DE MADEIRA COMPENSADA RESINADA, 4 UTILIZAÇÕES. AF_09/2020</v>
          </cell>
          <cell r="C2012" t="str">
            <v>M2</v>
          </cell>
          <cell r="D2012">
            <v>25</v>
          </cell>
        </row>
        <row r="2013">
          <cell r="A2013">
            <v>92515</v>
          </cell>
          <cell r="B2013" t="str">
            <v>MONTAGEM E DESMONTAGEM DE FÔRMA DE LAJE MACIÇA, PÉ-DIREITO DUPLO, EM CHAPA DE MADEIRA COMPENSADA RESINADA, 6 UTILIZAÇÕES. AF_09/2020</v>
          </cell>
          <cell r="C2013" t="str">
            <v>M2</v>
          </cell>
          <cell r="D2013">
            <v>51.9</v>
          </cell>
        </row>
        <row r="2014">
          <cell r="A2014">
            <v>92518</v>
          </cell>
          <cell r="B2014" t="str">
            <v>MONTAGEM E DESMONTAGEM DE FÔRMA DE LAJE MACIÇA, PÉ-DIREITO SIMPLES, EM CHAPA DE MADEIRA COMPENSADA RESINADA, 6 UTILIZAÇÕES. AF_09/2020</v>
          </cell>
          <cell r="C2014" t="str">
            <v>M2</v>
          </cell>
          <cell r="D2014">
            <v>20.87</v>
          </cell>
        </row>
        <row r="2015">
          <cell r="A2015">
            <v>92520</v>
          </cell>
          <cell r="B2015" t="str">
            <v>MONTAGEM E DESMONTAGEM DE FÔRMA DE LAJE MACIÇA, PÉ-DIREITO DUPLO, EM CHAPA DE MADEIRA COMPENSADA RESINADA, 8 UTILIZAÇÕES. AF_09/2020</v>
          </cell>
          <cell r="C2015" t="str">
            <v>M2</v>
          </cell>
          <cell r="D2015">
            <v>49.28</v>
          </cell>
        </row>
        <row r="2016">
          <cell r="A2016">
            <v>92522</v>
          </cell>
          <cell r="B2016" t="str">
            <v>MONTAGEM E DESMONTAGEM DE FÔRMA DE LAJE MACIÇA, PÉ-DIREITO SIMPLES, EM CHAPA DE MADEIRA COMPENSADA RESINADA, 8 UTILIZAÇÕES. AF_09/2020</v>
          </cell>
          <cell r="C2016" t="str">
            <v>M2</v>
          </cell>
          <cell r="D2016">
            <v>18.739999999999998</v>
          </cell>
        </row>
        <row r="2017">
          <cell r="A2017">
            <v>92524</v>
          </cell>
          <cell r="B2017" t="str">
            <v>MONTAGEM E DESMONTAGEM DE FÔRMA DE LAJE MACIÇA, PÉ-DIREITO DUPLO, EM CHAPA DE MADEIRA COMPENSADA PLASTIFICADA, 10 UTILIZAÇÕES. AF-09/2020</v>
          </cell>
          <cell r="C2017" t="str">
            <v>M2</v>
          </cell>
          <cell r="D2017">
            <v>49</v>
          </cell>
        </row>
        <row r="2018">
          <cell r="A2018">
            <v>92526</v>
          </cell>
          <cell r="B2018" t="str">
            <v>MONTAGEM E DESMONTAGEM DE FÔRMA DE LAJE MACIÇA, PÉ-DIREITO SIMPLES, EM CHAPA DE MADEIRA COMPENSADA PLASTIFICADA, 10 UTILIZAÇÕES. AF_09/2020</v>
          </cell>
          <cell r="C2018" t="str">
            <v>M2</v>
          </cell>
          <cell r="D2018">
            <v>18.75</v>
          </cell>
        </row>
        <row r="2019">
          <cell r="A2019">
            <v>92528</v>
          </cell>
          <cell r="B2019" t="str">
            <v>MONTAGEM E DESMONTAGEM DE FÔRMA DE LAJE MACIÇA, PÉ-DIREITO DUPLO, EM CHAPA DE MADEIRA COMPENSADA PLASTIFICADA, 12 UTILIZAÇÕES. AF_09/2020</v>
          </cell>
          <cell r="C2019" t="str">
            <v>M2</v>
          </cell>
          <cell r="D2019">
            <v>47.92</v>
          </cell>
        </row>
        <row r="2020">
          <cell r="A2020">
            <v>92530</v>
          </cell>
          <cell r="B2020" t="str">
            <v>MONTAGEM E DESMONTAGEM DE FÔRMA DE LAJE MACIÇA, PÉ-DIREITO SIMPLES, EM CHAPA DE MADEIRA COMPENSADA PLASTIFICADA, 12 UTILIZAÇÕES. AF_09/2020</v>
          </cell>
          <cell r="C2020" t="str">
            <v>M2</v>
          </cell>
          <cell r="D2020">
            <v>17.850000000000001</v>
          </cell>
        </row>
        <row r="2021">
          <cell r="A2021">
            <v>92532</v>
          </cell>
          <cell r="B2021" t="str">
            <v>MONTAGEM E DESMONTAGEM DE FÔRMA DE LAJE MACIÇA, PÉ-DIREITO DUPLO, EM CHAPA DE MADEIRA COMPENSADA PLASTIFICADA, 14 UTILIZAÇÕES. AF_09/2020</v>
          </cell>
          <cell r="C2021" t="str">
            <v>M2</v>
          </cell>
          <cell r="D2021">
            <v>47.08</v>
          </cell>
        </row>
        <row r="2022">
          <cell r="A2022">
            <v>92534</v>
          </cell>
          <cell r="B2022" t="str">
            <v>MONTAGEM E DESMONTAGEM DE FÔRMA DE LAJE MACIÇA, PÉ-DIREITO SIMPLES, EM CHAPA DE MADEIRA COMPENSADA PLASTIFICADA, 14 UTILIZAÇÕES. AF_09/2020</v>
          </cell>
          <cell r="C2022" t="str">
            <v>M2</v>
          </cell>
          <cell r="D2022">
            <v>17.190000000000001</v>
          </cell>
        </row>
        <row r="2023">
          <cell r="A2023">
            <v>92536</v>
          </cell>
          <cell r="B2023" t="str">
            <v>MONTAGEM E DESMONTAGEM DE FÔRMA DE LAJE MACIÇA, PÉ-DIREITO DUPLO, EM CHAPA DE MADEIRA COMPENSADA PLASTIFICADA, 18 UTILIZAÇÕES. AF_09/2020</v>
          </cell>
          <cell r="C2023" t="str">
            <v>M2</v>
          </cell>
          <cell r="D2023">
            <v>45.55</v>
          </cell>
        </row>
        <row r="2024">
          <cell r="A2024">
            <v>92538</v>
          </cell>
          <cell r="B2024" t="str">
            <v>MONTAGEM E DESMONTAGEM DE FÔRMA DE LAJE MACIÇA, PÉ-DIREITO SIMPLES, EM CHAPA DE MADEIRA COMPENSADA PLASTIFICADA, 18 UTILIZAÇÕES. AF_09/2020</v>
          </cell>
          <cell r="C2024" t="str">
            <v>M2</v>
          </cell>
          <cell r="D2024">
            <v>15.82</v>
          </cell>
        </row>
        <row r="2025">
          <cell r="A2025">
            <v>96252</v>
          </cell>
          <cell r="B2025" t="str">
            <v>FABRICAÇÃO DE FÔRMA PARA PILARES CIRCULARES, EM CHAPA DE MADEIRA COMPENSADA RESINADA. AF_06/2017</v>
          </cell>
          <cell r="C2025" t="str">
            <v>M2</v>
          </cell>
          <cell r="D2025">
            <v>155.06</v>
          </cell>
        </row>
        <row r="2026">
          <cell r="A2026">
            <v>96257</v>
          </cell>
          <cell r="B2026" t="str">
            <v>MONTAGEM E DESMONTAGEM DE FÔRMA DE PILARES CIRCULARES, COM ÁREA MÉDIA DAS SEÇÕES MENOR OU IGUAL A 0,28 M², PÉ-DIREITO SIMPLES, EM MADEIRA, 2 UTILIZAÇÕES. AF_06/2017</v>
          </cell>
          <cell r="C2026" t="str">
            <v>M2</v>
          </cell>
          <cell r="D2026">
            <v>126.53</v>
          </cell>
        </row>
        <row r="2027">
          <cell r="A2027">
            <v>96258</v>
          </cell>
          <cell r="B2027" t="str">
            <v>MONTAGEM E DESMONTAGEM DE FÔRMA DE PILARES CIRCULARES, COM ÁREA MÉDIA DAS SEÇÕES MAIOR QUE 0,28 M², PÉ-DIREITO SIMPLES, EM MADEIRA, 2 UTILIZAÇÕES. AF_06/2017</v>
          </cell>
          <cell r="C2027" t="str">
            <v>M2</v>
          </cell>
          <cell r="D2027">
            <v>118.63</v>
          </cell>
        </row>
        <row r="2028">
          <cell r="A2028">
            <v>96259</v>
          </cell>
          <cell r="B2028" t="str">
            <v>MONTAGEM E DESMONTAGEM DE FÔRMA DE PILARES CIRCULARES, COM ÁREA MÉDIA DAS SEÇÕES MENOR OU IGUAL A 0,28 M², PÉ-DIREITO DUPLO, EM MADEIRA, 2 UTILIZAÇÕES. AF_06/2017</v>
          </cell>
          <cell r="C2028" t="str">
            <v>M2</v>
          </cell>
          <cell r="D2028">
            <v>140.86000000000001</v>
          </cell>
        </row>
        <row r="2029">
          <cell r="A2029">
            <v>96529</v>
          </cell>
          <cell r="B2029" t="str">
            <v>FABRICAÇÃO, MONTAGEM E DESMONTAGEM DE FÔRMA PARA SAPATA, EM MADEIRA SERRADA, E=25 MM, 1 UTILIZAÇÃO. AF_06/2017</v>
          </cell>
          <cell r="C2029" t="str">
            <v>M2</v>
          </cell>
          <cell r="D2029">
            <v>199.18</v>
          </cell>
        </row>
        <row r="2030">
          <cell r="A2030">
            <v>96530</v>
          </cell>
          <cell r="B2030" t="str">
            <v>FABRICAÇÃO, MONTAGEM E DESMONTAGEM DE FÔRMA PARA VIGA BALDRAME, EM MADEIRA SERRADA, E=25 MM, 1 UTILIZAÇÃO. AF_06/2017</v>
          </cell>
          <cell r="C2030" t="str">
            <v>M2</v>
          </cell>
          <cell r="D2030">
            <v>101.6</v>
          </cell>
        </row>
        <row r="2031">
          <cell r="A2031">
            <v>96531</v>
          </cell>
          <cell r="B2031" t="str">
            <v>FABRICAÇÃO, MONTAGEM E DESMONTAGEM DE FÔRMA PARA BLOCO DE COROAMENTO, EM MADEIRA SERRADA, E=25 MM, 2 UTILIZAÇÕES. AF_06/2017</v>
          </cell>
          <cell r="C2031" t="str">
            <v>M2</v>
          </cell>
          <cell r="D2031">
            <v>73.11</v>
          </cell>
        </row>
        <row r="2032">
          <cell r="A2032">
            <v>96532</v>
          </cell>
          <cell r="B2032" t="str">
            <v>FABRICAÇÃO, MONTAGEM E DESMONTAGEM DE FÔRMA PARA SAPATA, EM MADEIRA SERRADA, E=25 MM, 2 UTILIZAÇÕES. AF_06/2017</v>
          </cell>
          <cell r="C2032" t="str">
            <v>M2</v>
          </cell>
          <cell r="D2032">
            <v>127.4</v>
          </cell>
        </row>
        <row r="2033">
          <cell r="A2033">
            <v>96533</v>
          </cell>
          <cell r="B2033" t="str">
            <v>FABRICAÇÃO, MONTAGEM E DESMONTAGEM DE FÔRMA PARA VIGA BALDRAME, EM MADEIRA SERRADA, E=25 MM, 2 UTILIZAÇÕES. AF_06/2017</v>
          </cell>
          <cell r="C2033" t="str">
            <v>M2</v>
          </cell>
          <cell r="D2033">
            <v>63.9</v>
          </cell>
        </row>
        <row r="2034">
          <cell r="A2034">
            <v>96534</v>
          </cell>
          <cell r="B2034" t="str">
            <v>FABRICAÇÃO, MONTAGEM E DESMONTAGEM DE FÔRMA PARA BLOCO DE COROAMENTO, EM MADEIRA SERRADA, E=25 MM, 4 UTILIZAÇÕES. AF_06/2017</v>
          </cell>
          <cell r="C2034" t="str">
            <v>M2</v>
          </cell>
          <cell r="D2034">
            <v>51.99</v>
          </cell>
        </row>
        <row r="2035">
          <cell r="A2035">
            <v>96535</v>
          </cell>
          <cell r="B2035" t="str">
            <v>FABRICAÇÃO, MONTAGEM E DESMONTAGEM DE FÔRMA PARA SAPATA, EM MADEIRA SERRADA, E=25 MM, 4 UTILIZAÇÕES. AF_06/2017</v>
          </cell>
          <cell r="C2035" t="str">
            <v>M2</v>
          </cell>
          <cell r="D2035">
            <v>90.02</v>
          </cell>
        </row>
        <row r="2036">
          <cell r="A2036">
            <v>96536</v>
          </cell>
          <cell r="B2036" t="str">
            <v>FABRICAÇÃO, MONTAGEM E DESMONTAGEM DE FÔRMA PARA VIGA BALDRAME, EM MADEIRA SERRADA, E=25 MM, 4 UTILIZAÇÕES. AF_06/2017</v>
          </cell>
          <cell r="C2036" t="str">
            <v>M2</v>
          </cell>
          <cell r="D2036">
            <v>44.28</v>
          </cell>
        </row>
        <row r="2037">
          <cell r="A2037">
            <v>96537</v>
          </cell>
          <cell r="B2037" t="str">
            <v>FABRICAÇÃO, MONTAGEM E DESMONTAGEM DE FÔRMA PARA BLOCO DE COROAMENTO, EM CHAPA DE MADEIRA COMPENSADA RESINADA, E=17 MM, 2 UTILIZAÇÕES. AF_06/2017</v>
          </cell>
          <cell r="C2037" t="str">
            <v>M2</v>
          </cell>
          <cell r="D2037">
            <v>118.95</v>
          </cell>
        </row>
        <row r="2038">
          <cell r="A2038">
            <v>96538</v>
          </cell>
          <cell r="B2038" t="str">
            <v>FABRICAÇÃO, MONTAGEM E DESMONTAGEM DE FÔRMA PARA SAPATA, EM CHAPA DE MADEIRA COMPENSADA RESINADA, E=17 MM, 2 UTILIZAÇÕES. AF_06/2017</v>
          </cell>
          <cell r="C2038" t="str">
            <v>M2</v>
          </cell>
          <cell r="D2038">
            <v>178.99</v>
          </cell>
        </row>
        <row r="2039">
          <cell r="A2039">
            <v>96539</v>
          </cell>
          <cell r="B2039" t="str">
            <v>FABRICAÇÃO, MONTAGEM E DESMONTAGEM DE FÔRMA PARA VIGA BALDRAME, EM CHAPA DE MADEIRA COMPENSADA RESINADA, E=17 MM, 2 UTILIZAÇÕES. AF_06/2017</v>
          </cell>
          <cell r="C2039" t="str">
            <v>M2</v>
          </cell>
          <cell r="D2039">
            <v>80.58</v>
          </cell>
        </row>
        <row r="2040">
          <cell r="A2040">
            <v>96540</v>
          </cell>
          <cell r="B2040" t="str">
            <v>FABRICAÇÃO, MONTAGEM E DESMONTAGEM DE FÔRMA PARA BLOCO DE COROAMENTO, EM CHAPA DE MADEIRA COMPENSADA RESINADA, E=17 MM, 4 UTILIZAÇÕES. AF_06/2017</v>
          </cell>
          <cell r="C2040" t="str">
            <v>M2</v>
          </cell>
          <cell r="D2040">
            <v>82.5</v>
          </cell>
        </row>
        <row r="2041">
          <cell r="A2041">
            <v>96541</v>
          </cell>
          <cell r="B2041" t="str">
            <v>FABRICAÇÃO, MONTAGEM E DESMONTAGEM DE FÔRMA PARA SAPATA, EM CHAPA DE MADEIRA COMPENSADA RESINADA, E=17 MM, 4 UTILIZAÇÕES. AF_06/2017</v>
          </cell>
          <cell r="C2041" t="str">
            <v>M2</v>
          </cell>
          <cell r="D2041">
            <v>124.29</v>
          </cell>
        </row>
        <row r="2042">
          <cell r="A2042">
            <v>96542</v>
          </cell>
          <cell r="B2042" t="str">
            <v>FABRICAÇÃO, MONTAGEM E DESMONTAGEM DE FÔRMA PARA VIGA BALDRAME, EM CHAPA DE MADEIRA COMPENSADA RESINADA, E=17 MM, 4 UTILIZAÇÕES. AF_06/2017</v>
          </cell>
          <cell r="C2042" t="str">
            <v>M2</v>
          </cell>
          <cell r="D2042">
            <v>59.25</v>
          </cell>
        </row>
        <row r="2043">
          <cell r="A2043">
            <v>96543</v>
          </cell>
          <cell r="B2043" t="str">
            <v>ARMAÇÃO DE BLOCO, VIGA BALDRAME E SAPATA UTILIZANDO AÇO CA-60 DE 5 MM - MONTAGEM. AF_06/2017</v>
          </cell>
          <cell r="C2043" t="str">
            <v>KG</v>
          </cell>
          <cell r="D2043">
            <v>12.77</v>
          </cell>
        </row>
        <row r="2044">
          <cell r="A2044">
            <v>97747</v>
          </cell>
          <cell r="B2044" t="str">
            <v>MONTAGEM E DESMONTAGEM DE FÔRMA DE PILARES CIRCULARES, COM ÁREA MÉDIA DAS SEÇÕES MAIOR QUE 0,28 M², PÉ-DIREITO DUPLO, EM MADEIRA, 2 UTILIZAÇÕES.  AF_06/2017</v>
          </cell>
          <cell r="C2044" t="str">
            <v>M2</v>
          </cell>
          <cell r="D2044">
            <v>131.06</v>
          </cell>
        </row>
        <row r="2045">
          <cell r="A2045">
            <v>101791</v>
          </cell>
          <cell r="B2045" t="str">
            <v>FABRICAÇÃO DE ESCORAS DO TIPO PONTALETE, EM MADEIRA, PARA PÉ-DIREITO DUPLO. AF_09/2020</v>
          </cell>
          <cell r="C2045" t="str">
            <v>M</v>
          </cell>
          <cell r="D2045">
            <v>21.96</v>
          </cell>
        </row>
        <row r="2046">
          <cell r="A2046">
            <v>101792</v>
          </cell>
          <cell r="B2046" t="str">
            <v>ESCORAMENTO DE FÔRMAS DE LAJE EM MADEIRA NÃO APARELHADA, PÉ-DIREITO SIMPLES, INCLUSO TRAVAMENTO, 4 UTILIZAÇÕES. AF_09/2020</v>
          </cell>
          <cell r="C2046" t="str">
            <v>M3</v>
          </cell>
          <cell r="D2046">
            <v>11.16</v>
          </cell>
        </row>
        <row r="2047">
          <cell r="A2047">
            <v>101793</v>
          </cell>
          <cell r="B2047" t="str">
            <v>ESCORAMENTO DE FÔRMAS DE LAJE EM MADEIRA NÃO APARELHADA, PÉ-DIREITO DUPLO, INCLUSO TRAVAMENTO, 4 UTILIZAÇÕES. AF_09/2020</v>
          </cell>
          <cell r="C2047" t="str">
            <v>M3</v>
          </cell>
          <cell r="D2047">
            <v>18.54</v>
          </cell>
        </row>
        <row r="2048">
          <cell r="A2048">
            <v>101969</v>
          </cell>
          <cell r="B2048" t="str">
            <v>FABRICAÇÃO DE FÔRMA PARA ESCADAS, COM 2 LANCES EM "U" E LAJE PLANA, EM CHAPA DE MADEIRA COMPENSADA PLASTIFICADA, E=18 MM. AF_11/2020</v>
          </cell>
          <cell r="C2048" t="str">
            <v>M2</v>
          </cell>
          <cell r="D2048">
            <v>119.92</v>
          </cell>
        </row>
        <row r="2049">
          <cell r="A2049">
            <v>101971</v>
          </cell>
          <cell r="B2049" t="str">
            <v>FABRICAÇÃO DE FÔRMA PARA ESCADAS, COM 2 LANCES EM "U" E LAJE PLANA, EM CHAPA DE MADEIRA COMPENSADA RESINADA, E= 17 MM. AF_11/2020</v>
          </cell>
          <cell r="C2049" t="str">
            <v>M2</v>
          </cell>
          <cell r="D2049">
            <v>101.65</v>
          </cell>
        </row>
        <row r="2050">
          <cell r="A2050">
            <v>101973</v>
          </cell>
          <cell r="B2050" t="str">
            <v>FABRICAÇÃO DE FÔRMA PARA ESCADAS, COM 2 LANCES EM "U" E LAJE PLANA, EM MADEIRA SERRADA, E=25 MM. AF_11/2020</v>
          </cell>
          <cell r="C2050" t="str">
            <v>M2</v>
          </cell>
          <cell r="D2050">
            <v>101.66</v>
          </cell>
        </row>
        <row r="2051">
          <cell r="A2051">
            <v>101974</v>
          </cell>
          <cell r="B2051" t="str">
            <v>MONTAGEM E DESMONTAGEM DE FÔRMA PARA ESCADAS, COM 2 LANCES EM "U" E LAJE PLANA, EM MADEIRA SERRADA, 1 UTILIZAÇÃO. AF_11/2020</v>
          </cell>
          <cell r="C2051" t="str">
            <v>M2</v>
          </cell>
          <cell r="D2051">
            <v>281.13</v>
          </cell>
        </row>
        <row r="2052">
          <cell r="A2052">
            <v>101975</v>
          </cell>
          <cell r="B2052" t="str">
            <v>MONTAGEM E DESMONTAGEM DE FÔRMA PARA ESCADAS, COM 2 LANCES EM "U"  E LAJE PLANA, EM MADEIRA SERRADA, 2 UTILIZAÇÕES. AF_11/2020</v>
          </cell>
          <cell r="C2052" t="str">
            <v>M2</v>
          </cell>
          <cell r="D2052">
            <v>238.27</v>
          </cell>
        </row>
        <row r="2053">
          <cell r="A2053">
            <v>101977</v>
          </cell>
          <cell r="B2053" t="str">
            <v>MONTAGEM E DESMONTAGEM DE FÔRMA PARA ESCADAS, COM 2 LANCES EM "U" E LAJE PLANA, EM CHAPA DE MADEIRA COMPENSADA RESINADA, 2 UTILIZAÇÕES. AF_11/2020</v>
          </cell>
          <cell r="C2053" t="str">
            <v>M2</v>
          </cell>
          <cell r="D2053">
            <v>188.92</v>
          </cell>
        </row>
        <row r="2054">
          <cell r="A2054">
            <v>101980</v>
          </cell>
          <cell r="B2054" t="str">
            <v>MONTAGEM E DESMONTAGEM DE FÔRMA PARA ESCADAS, COM 2 LANCES EM "U" E LAJE PLANA, EM CHAPA DE MADEIRA COMPENSADA RESINADA, 4 UTILIZAÇÕES. AF_11/2020</v>
          </cell>
          <cell r="C2054" t="str">
            <v>M2</v>
          </cell>
          <cell r="D2054">
            <v>172</v>
          </cell>
        </row>
        <row r="2055">
          <cell r="A2055">
            <v>101981</v>
          </cell>
          <cell r="B2055" t="str">
            <v>MONTAGEM E DESMONTAGEM DE FÔRMA PARA ESCADAS, COM 2 LANCES EM "U" E LAJE PLANA, EM CHAPA DE MADEIRA COMPENSADA PLASTIFICADA, 6 UTILIZAÇÕES. AF_11/2020</v>
          </cell>
          <cell r="C2055" t="str">
            <v>M2</v>
          </cell>
          <cell r="D2055">
            <v>141</v>
          </cell>
        </row>
        <row r="2056">
          <cell r="A2056">
            <v>101982</v>
          </cell>
          <cell r="B2056" t="str">
            <v>MONTAGEM E DESMONTAGEM DE FÔRMA PARA ESCADAS, COM 2 LANCES EM "U" E LAJE PLANA, EM CHAPA DE MADEIRA COMPENSADA PLASTIFICADA, 8 UTILIZAÇÕES. AF_11/2020</v>
          </cell>
          <cell r="C2056" t="str">
            <v>M2</v>
          </cell>
          <cell r="D2056">
            <v>124.49</v>
          </cell>
        </row>
        <row r="2057">
          <cell r="A2057">
            <v>101983</v>
          </cell>
          <cell r="B2057" t="str">
            <v>MONTAGEM E DESMONTAGEM DE FÔRMA PARA ESCADAS, COM 2 LANCES EM "U" E LAJE PLANA, EM CHAPA DE MADEIRA COMPENSADA PLASTIFICADA, 10 UTILIZAÇÕES. AF_11/2020</v>
          </cell>
          <cell r="C2057" t="str">
            <v>M2</v>
          </cell>
          <cell r="D2057">
            <v>114.1</v>
          </cell>
        </row>
        <row r="2058">
          <cell r="A2058">
            <v>101985</v>
          </cell>
          <cell r="B2058" t="str">
            <v>FABRICAÇÃO DE FÔRMA PARA ESCADAS, COM 2 LANCES EM "U" E LAJE CASCATA, EM CHAPA DE MADEIRA COMPENSADA PLASTIFICADA, E=18 MM. AF_11/2020</v>
          </cell>
          <cell r="C2058" t="str">
            <v>M2</v>
          </cell>
          <cell r="D2058">
            <v>115.86</v>
          </cell>
        </row>
        <row r="2059">
          <cell r="A2059">
            <v>101986</v>
          </cell>
          <cell r="B2059" t="str">
            <v>FABRICAÇÃO DE FÔRMA PARA ESCADAS, COM 2 LANCES EM "U" E LAJE CASCATA, EM CHAPA DE MADEIRA COMPENSADA RESINADA, E= 17 MM. AF_11/2020</v>
          </cell>
          <cell r="C2059" t="str">
            <v>M2</v>
          </cell>
          <cell r="D2059">
            <v>92.64</v>
          </cell>
        </row>
        <row r="2060">
          <cell r="A2060">
            <v>101987</v>
          </cell>
          <cell r="B2060" t="str">
            <v>FABRICAÇÃO DE FÔRMA PARA ESCADAS, COM 2 LANCES EM "U" E LAJE CASCATA, EM MADEIRA SERRADA, E=25 MM. AF_11/2020</v>
          </cell>
          <cell r="C2060" t="str">
            <v>M2</v>
          </cell>
          <cell r="D2060">
            <v>114.22</v>
          </cell>
        </row>
        <row r="2061">
          <cell r="A2061">
            <v>101988</v>
          </cell>
          <cell r="B2061" t="str">
            <v>FABRICAÇÃO DE FÔRMA PARA ESCADAS, COM 2 LANCES EM "L" E LAJE PLANA, EM CHAPA DE MADEIRA COMPENSADA PLASTIFICADA, E=18 MM. AF_11/2020</v>
          </cell>
          <cell r="C2061" t="str">
            <v>M2</v>
          </cell>
          <cell r="D2061">
            <v>125.24</v>
          </cell>
        </row>
        <row r="2062">
          <cell r="A2062">
            <v>101989</v>
          </cell>
          <cell r="B2062" t="str">
            <v>FABRICAÇÃO DE FÔRMA PARA ESCADAS, COM 2 LANCES EM "L" E LAJE PLANA, EM CHAPA DE MADEIRA COMPENSADA RESINADA, E= 17 MM. AF_11/2020</v>
          </cell>
          <cell r="C2062" t="str">
            <v>M2</v>
          </cell>
          <cell r="D2062">
            <v>107.2</v>
          </cell>
        </row>
        <row r="2063">
          <cell r="A2063">
            <v>101990</v>
          </cell>
          <cell r="B2063" t="str">
            <v>FABRICAÇÃO DE FÔRMA PARA ESCADAS, COM 2 LANCES EM "L" E LAJE PLANA, EM MADEIRA SERRADA, E=25 MM. AF_11/2020</v>
          </cell>
          <cell r="C2063" t="str">
            <v>M2</v>
          </cell>
          <cell r="D2063">
            <v>109.17</v>
          </cell>
        </row>
        <row r="2064">
          <cell r="A2064">
            <v>101991</v>
          </cell>
          <cell r="B2064" t="str">
            <v>FABRICAÇÃO DE FÔRMA PARA ESCADAS, COM 2 LANCES EM "L" E LAJE CASCATA, EM CHAPA DE MADEIRA COMPENSADA PLASTIFICADA, E=18 MM. AF_11/2020</v>
          </cell>
          <cell r="C2064" t="str">
            <v>M2</v>
          </cell>
          <cell r="D2064">
            <v>116.87</v>
          </cell>
        </row>
        <row r="2065">
          <cell r="A2065">
            <v>101992</v>
          </cell>
          <cell r="B2065" t="str">
            <v>FABRICAÇÃO DE FÔRMA PARA ESCADAS, COM 2 LANCES EM "L" E LAJE CASCATA, EM CHAPA DE MADEIRA COMPENSADA RESINADA, E= 17 MM. AF_11/2020</v>
          </cell>
          <cell r="C2065" t="str">
            <v>M2</v>
          </cell>
          <cell r="D2065">
            <v>94.67</v>
          </cell>
        </row>
        <row r="2066">
          <cell r="A2066">
            <v>101993</v>
          </cell>
          <cell r="B2066" t="str">
            <v>FABRICAÇÃO DE FÔRMA PARA ESCADAS, COM 2 LANCES EM "L" E LAJE CASCATA, EM MADEIRA SERRADA, E=25 MM. AF_11/2020</v>
          </cell>
          <cell r="C2066" t="str">
            <v>M2</v>
          </cell>
          <cell r="D2066">
            <v>132.29</v>
          </cell>
        </row>
        <row r="2067">
          <cell r="A2067">
            <v>101994</v>
          </cell>
          <cell r="B2067" t="str">
            <v>FABRICAÇÃO DE FÔRMA PARA ESCADAS, COM 1 LANCE E LAJE PLANA, EM CHAPA DE MADEIRA COMPENSADA PLASTIFICADA, E=18 MM. AF_11/2020</v>
          </cell>
          <cell r="C2067" t="str">
            <v>M2</v>
          </cell>
          <cell r="D2067">
            <v>131.79</v>
          </cell>
        </row>
        <row r="2068">
          <cell r="A2068">
            <v>101995</v>
          </cell>
          <cell r="B2068" t="str">
            <v>FABRICAÇÃO DE FÔRMA PARA ESCADAS, COM 1 LANCE E LAJE PLANA, EM CHAPA DE MADEIRA COMPENSADA RESINADA, E= 17 MM. AF_11/2020</v>
          </cell>
          <cell r="C2068" t="str">
            <v>M2</v>
          </cell>
          <cell r="D2068">
            <v>111.54</v>
          </cell>
        </row>
        <row r="2069">
          <cell r="A2069">
            <v>101996</v>
          </cell>
          <cell r="B2069" t="str">
            <v>FABRICAÇÃO DE FÔRMA PARA ESCADAS, COM 1 LANCE E LAJE PLANA, EM MADEIRA SERRADA, E=25 MM. AF_11/2020</v>
          </cell>
          <cell r="C2069" t="str">
            <v>M2</v>
          </cell>
          <cell r="D2069">
            <v>116.37</v>
          </cell>
        </row>
        <row r="2070">
          <cell r="A2070">
            <v>101997</v>
          </cell>
          <cell r="B2070" t="str">
            <v>FABRICAÇÃO DE FÔRMA PARA ESCADAS, COM 1 LANCE E LAJE CASCATA, EM CHAPA DE MADEIRA COMPENSADA PLASTIFICADA, E=18 MM. AF_11/2020</v>
          </cell>
          <cell r="C2070" t="str">
            <v>M2</v>
          </cell>
          <cell r="D2070">
            <v>115.68</v>
          </cell>
        </row>
        <row r="2071">
          <cell r="A2071">
            <v>101998</v>
          </cell>
          <cell r="B2071" t="str">
            <v>FABRICAÇÃO DE FÔRMA PARA ESCADAS, COM 1 LANCE E LAJE CASCATA, EM CHAPA DE MADEIRA COMPENSADA RESINADA, E= 17 MM. AF_11/2020</v>
          </cell>
          <cell r="C2071" t="str">
            <v>M2</v>
          </cell>
          <cell r="D2071">
            <v>92.97</v>
          </cell>
        </row>
        <row r="2072">
          <cell r="A2072">
            <v>101999</v>
          </cell>
          <cell r="B2072" t="str">
            <v>FABRICAÇÃO DE FÔRMA PARA ESCADAS, COM 1 LANCE E LAJE CASCATA, EM MADEIRA SERRADA, E=25 MM. AF_11/2020</v>
          </cell>
          <cell r="C2072" t="str">
            <v>M2</v>
          </cell>
          <cell r="D2072">
            <v>140.88999999999999</v>
          </cell>
        </row>
        <row r="2073">
          <cell r="A2073">
            <v>102000</v>
          </cell>
          <cell r="B2073" t="str">
            <v>MONTAGEM E DESMONTAGEM DE FÔRMA PARA ESCADAS, COM 2 LANCES EM "U" E LAJE CASCATA, EM MADEIRA SERRADA, 1 UTILIZAÇÃO. AF_11/2020</v>
          </cell>
          <cell r="C2073" t="str">
            <v>M2</v>
          </cell>
          <cell r="D2073">
            <v>270.93</v>
          </cell>
        </row>
        <row r="2074">
          <cell r="A2074">
            <v>102001</v>
          </cell>
          <cell r="B2074" t="str">
            <v>MONTAGEM E DESMONTAGEM DE FÔRMA PARA ESCADAS, COM 2 LANCES EM "U" E LAJE CASCATA, EM MADEIRA SERRADA, 2 UTILIZAÇÕES. AF_11/2020</v>
          </cell>
          <cell r="C2074" t="str">
            <v>M2</v>
          </cell>
          <cell r="D2074">
            <v>231.21</v>
          </cell>
        </row>
        <row r="2075">
          <cell r="A2075">
            <v>102002</v>
          </cell>
          <cell r="B2075" t="str">
            <v>MONTAGEM E DESMONTAGEM DE FÔRMA PARA ESCADAS, COM 2 LANCES EM "U" E LAJE CASCATA, EM CHAPA DE MADEIRA COMPENSADA RESINADA, 2 UTILIZAÇÕES. AF_11/2020</v>
          </cell>
          <cell r="C2075" t="str">
            <v>M2</v>
          </cell>
          <cell r="D2075">
            <v>179.58</v>
          </cell>
        </row>
        <row r="2076">
          <cell r="A2076">
            <v>102003</v>
          </cell>
          <cell r="B2076" t="str">
            <v>MONTAGEM E DESMONTAGEM DE FÔRMA PARA ESCADAS, COM 2 LANCES EM "U" E LAJE CASCATA, EM CHAPA DE MADEIRA COMPENSADA RESINADA, 4 UTILIZAÇÕES. AF_11/2020</v>
          </cell>
          <cell r="C2076" t="str">
            <v>M2</v>
          </cell>
          <cell r="D2076">
            <v>163.24</v>
          </cell>
        </row>
        <row r="2077">
          <cell r="A2077">
            <v>102004</v>
          </cell>
          <cell r="B2077" t="str">
            <v>MONTAGEM E DESMONTAGEM DE FÔRMA PARA ESCADAS, COM 2 LANCES EM "U" E LAJE CASCATA, EM CHAPA DE MADEIRA COMPENSADA PLASTIFICADA, 6 UTILIZAÇÕES. AF_11/2020</v>
          </cell>
          <cell r="C2077" t="str">
            <v>M2</v>
          </cell>
          <cell r="D2077">
            <v>136.68</v>
          </cell>
        </row>
        <row r="2078">
          <cell r="A2078">
            <v>102005</v>
          </cell>
          <cell r="B2078" t="str">
            <v>MONTAGEM E DESMONTAGEM DE FÔRMA PARA ESCADAS, COM 2 LANCES EM "U" E LAJE CASCATA, EM CHAPA DE MADEIRA COMPENSADA PLASTIFICADA, 8 UTILIZAÇÕES. AF_11/2020</v>
          </cell>
          <cell r="C2078" t="str">
            <v>M2</v>
          </cell>
          <cell r="D2078">
            <v>120.62</v>
          </cell>
        </row>
        <row r="2079">
          <cell r="A2079">
            <v>102006</v>
          </cell>
          <cell r="B2079" t="str">
            <v>MONTAGEM E DESMONTAGEM DE FÔRMA PARA ESCADAS, COM 2 LANCES EM "U" E LAJE CASCATA, EM CHAPA DE MADEIRA COMPENSADA PLASTIFICADA, 10 UTILIZAÇÕES. AF_11/2020</v>
          </cell>
          <cell r="C2079" t="str">
            <v>M2</v>
          </cell>
          <cell r="D2079">
            <v>110.52</v>
          </cell>
        </row>
        <row r="2080">
          <cell r="A2080">
            <v>102007</v>
          </cell>
          <cell r="B2080" t="str">
            <v>MONTAGEM E DESMONTAGEM DE FÔRMA PARA ESCADAS, COM 2 LANCES EM "L" E LAJE PLANA, EM MADEIRA SERRADA, 1 UTILIZAÇÃO. AF_11/2020</v>
          </cell>
          <cell r="C2080" t="str">
            <v>M2</v>
          </cell>
          <cell r="D2080">
            <v>275.58</v>
          </cell>
        </row>
        <row r="2081">
          <cell r="A2081">
            <v>102008</v>
          </cell>
          <cell r="B2081" t="str">
            <v>MONTAGEM E DESMONTAGEM DE FÔRMA PARA ESCADAS, COM 2 LANCES EM "L" E LAJE PLANA, EM MADEIRA SERRADA, 2 UTILIZAÇÕES. AF_11/2020</v>
          </cell>
          <cell r="C2081" t="str">
            <v>M2</v>
          </cell>
          <cell r="D2081">
            <v>229.92</v>
          </cell>
        </row>
        <row r="2082">
          <cell r="A2082">
            <v>102009</v>
          </cell>
          <cell r="B2082" t="str">
            <v>MONTAGEM E DESMONTAGEM DE FÔRMA PARA ESCADAS, COM 2 LANCES EM "L" E LAJE PLANA, EM CHAPA DE MADEIRA COMPENSADA RESINADA, 2 UTILIZAÇÕES. AF_11/2020</v>
          </cell>
          <cell r="C2082" t="str">
            <v>M2</v>
          </cell>
          <cell r="D2082">
            <v>191.02</v>
          </cell>
        </row>
        <row r="2083">
          <cell r="A2083">
            <v>102010</v>
          </cell>
          <cell r="B2083" t="str">
            <v>MONTAGEM E DESMONTAGEM DE FÔRMA PARA ESCADAS, COM 2 LANCES EM "L" E LAJE PLANA, EM CHAPA DE MADEIRA COMPENSADA RESINADA, 4 UTILIZAÇÕES. AF_11/2020</v>
          </cell>
          <cell r="C2083" t="str">
            <v>M2</v>
          </cell>
          <cell r="D2083">
            <v>172.56</v>
          </cell>
        </row>
        <row r="2084">
          <cell r="A2084">
            <v>102011</v>
          </cell>
          <cell r="B2084" t="str">
            <v>MONTAGEM E DESMONTAGEM DE FÔRMA PARA ESCADAS, COM 2 LANCES EM "L" E LAJE PLANA, EM CHAPA DE MADEIRA COMPENSADA PLASTIFICADA, 6 UTILIZAÇÕES. AF_11/2020</v>
          </cell>
          <cell r="C2084" t="str">
            <v>M2</v>
          </cell>
          <cell r="D2084">
            <v>140.25</v>
          </cell>
        </row>
        <row r="2085">
          <cell r="A2085">
            <v>102012</v>
          </cell>
          <cell r="B2085" t="str">
            <v>MONTAGEM E DESMONTAGEM DE FÔRMA PARA ESCADAS, COM 2 LANCES EM "L" E LAJE PLANA, EM CHAPA DE MADEIRA COMPENSADA PLASTIFICADA, 8 UTILIZAÇÕES. AF_11/2020</v>
          </cell>
          <cell r="C2085" t="str">
            <v>M2</v>
          </cell>
          <cell r="D2085">
            <v>123.16</v>
          </cell>
        </row>
        <row r="2086">
          <cell r="A2086">
            <v>102013</v>
          </cell>
          <cell r="B2086" t="str">
            <v>MONTAGEM E DESMONTAGEM DE FÔRMA PARA ESCADAS, COM 2 LANCES EM "L" E LAJE PLANA, EM CHAPA DE MADEIRA COMPENSADA PLASTIFICADA, 10 UTILIZAÇÕES. AF_11/2020</v>
          </cell>
          <cell r="C2086" t="str">
            <v>M2</v>
          </cell>
          <cell r="D2086">
            <v>113.65</v>
          </cell>
        </row>
        <row r="2087">
          <cell r="A2087">
            <v>102014</v>
          </cell>
          <cell r="B2087" t="str">
            <v>MONTAGEM E DESMONTAGEM DE FÔRMA PARA ESCADAS, COM 2 LANCES EM "L" E LAJE CASCATA, EM MADEIRA SERRADA, 1 UTILIZAÇÃO. AF_11/2020</v>
          </cell>
          <cell r="C2087" t="str">
            <v>M2</v>
          </cell>
          <cell r="D2087">
            <v>288.51</v>
          </cell>
        </row>
        <row r="2088">
          <cell r="A2088">
            <v>102015</v>
          </cell>
          <cell r="B2088" t="str">
            <v>MONTAGEM E DESMONTAGEM DE FÔRMA PARA ESCADAS, COM 2 LANCES EM "L" E LAJE CASCATA, EM MADEIRA SERRADA, 2 UTILIZAÇÕES. AF_11/2020</v>
          </cell>
          <cell r="C2088" t="str">
            <v>M2</v>
          </cell>
          <cell r="D2088">
            <v>240.95</v>
          </cell>
        </row>
        <row r="2089">
          <cell r="A2089">
            <v>102016</v>
          </cell>
          <cell r="B2089" t="str">
            <v>MONTAGEM E DESMONTAGEM DE FÔRMA PARA ESCADAS, COM 2 LANCES EM "L" E LAJE CASCATA, EM CHAPA DE MADEIRA COMPENSADA RESINADA, 2 UTILIZAÇÕES. AF_11/2020</v>
          </cell>
          <cell r="C2089" t="str">
            <v>M2</v>
          </cell>
          <cell r="D2089">
            <v>179.19</v>
          </cell>
        </row>
        <row r="2090">
          <cell r="A2090">
            <v>102017</v>
          </cell>
          <cell r="B2090" t="str">
            <v>MONTAGEM E DESMONTAGEM DE FÔRMA PARA ESCADAS, COM 2 LANCES EM "L" E LAJE CASCATA, EM CHAPA DE MADEIRA COMPENSADA RESINADA, 4 UTILIZAÇÕES. AF_11/2020</v>
          </cell>
          <cell r="C2090" t="str">
            <v>M2</v>
          </cell>
          <cell r="D2090">
            <v>161.69</v>
          </cell>
        </row>
        <row r="2091">
          <cell r="A2091">
            <v>102036</v>
          </cell>
          <cell r="B2091" t="str">
            <v>MONTAGEM E DESMONTAGEM DE FÔRMA PARA ESCADAS, COM 2 LANCES EM "L" E LAJE CASCATA, EM CHAPA DE MADEIRA COMPENSADA PLASTIFICADA, 6 UTILIZAÇÕES. AF_11/2020</v>
          </cell>
          <cell r="C2091" t="str">
            <v>M2</v>
          </cell>
          <cell r="D2091">
            <v>134.32</v>
          </cell>
        </row>
        <row r="2092">
          <cell r="A2092">
            <v>102037</v>
          </cell>
          <cell r="B2092" t="str">
            <v>MONTAGEM E DESMONTAGEM DE FÔRMA PARA ESCADAS, COM 2 LANCES EM "L" E LAJE CASCATA, EM CHAPA DE MADEIRA COMPENSADA PLASTIFICADA, 8 UTILIZAÇÕES. AF_11/2020</v>
          </cell>
          <cell r="C2092" t="str">
            <v>M2</v>
          </cell>
          <cell r="D2092">
            <v>118.15</v>
          </cell>
        </row>
        <row r="2093">
          <cell r="A2093">
            <v>102038</v>
          </cell>
          <cell r="B2093" t="str">
            <v>MONTAGEM E DESMONTAGEM DE FÔRMA PARA ESCADAS, COM 2 LANCES EM "L" E LAJE CASCATA, EM CHAPA DE MADEIRA COMPENSADA PLASTIFICADA, 10 UTILIZAÇÕES. AF_11/2020</v>
          </cell>
          <cell r="C2093" t="str">
            <v>M2</v>
          </cell>
          <cell r="D2093">
            <v>109.14</v>
          </cell>
        </row>
        <row r="2094">
          <cell r="A2094">
            <v>102039</v>
          </cell>
          <cell r="B2094" t="str">
            <v>MONTAGEM E DESMONTAGEM DE FÔRMA PARA ESCADAS, COM 1 LANCE E LAJE PLANA, EM MADEIRA SERRADA, 1 UTILIZAÇÃO. AF_11/2020</v>
          </cell>
          <cell r="C2094" t="str">
            <v>M2</v>
          </cell>
          <cell r="D2094">
            <v>283.17</v>
          </cell>
        </row>
        <row r="2095">
          <cell r="A2095">
            <v>102040</v>
          </cell>
          <cell r="B2095" t="str">
            <v>MONTAGEM E DESMONTAGEM DE FÔRMA PARA ESCADAS, COM 1 LANCE E LAJE PLANA, EM MADEIRA SERRADA, 2 UTILIZAÇÕES. AF_11/2020</v>
          </cell>
          <cell r="C2095" t="str">
            <v>M2</v>
          </cell>
          <cell r="D2095">
            <v>235.52</v>
          </cell>
        </row>
        <row r="2096">
          <cell r="A2096">
            <v>102041</v>
          </cell>
          <cell r="B2096" t="str">
            <v>MONTAGEM E DESMONTAGEM DE FÔRMA PARA ESCADAS, COM 1 LANCE E LAJE PLANA, EM CHAPA DE MADEIRA COMPENSADA RESINADA, 2 UTILIZAÇÕES. AF_11/2020</v>
          </cell>
          <cell r="C2096" t="str">
            <v>M2</v>
          </cell>
          <cell r="D2096">
            <v>191.87</v>
          </cell>
        </row>
        <row r="2097">
          <cell r="A2097">
            <v>102042</v>
          </cell>
          <cell r="B2097" t="str">
            <v>MONTAGEM E DESMONTAGEM DE FÔRMA PARA ESCADAS, COM 1 LANCE E LAJE PLANA, EM CHAPA DE MADEIRA COMPENSADA RESINADA, 4 UTILIZAÇÕES. AF_11/2020</v>
          </cell>
          <cell r="C2097" t="str">
            <v>M2</v>
          </cell>
          <cell r="D2097">
            <v>171.81</v>
          </cell>
        </row>
        <row r="2098">
          <cell r="A2098">
            <v>102043</v>
          </cell>
          <cell r="B2098" t="str">
            <v>MONTAGEM E DESMONTAGEM DE FÔRMA PARA ESCADAS, COM 1 LANCE E LAJE PLANA, EM CHAPA DE MADEIRA COMPENSADA PLASTIFICADA, 6 UTILIZAÇÕES. AF_11/2020</v>
          </cell>
          <cell r="C2098" t="str">
            <v>M2</v>
          </cell>
          <cell r="D2098">
            <v>139.97999999999999</v>
          </cell>
        </row>
        <row r="2099">
          <cell r="A2099">
            <v>102044</v>
          </cell>
          <cell r="B2099" t="str">
            <v>MONTAGEM E DESMONTAGEM DE FÔRMA PARA ESCADAS, COM 1 LANCE E LAJE PLANA, EM CHAPA DE MADEIRA COMPENSADA PLASTIFICADA, 8 UTILIZAÇÕES. AF_11/2020</v>
          </cell>
          <cell r="C2099" t="str">
            <v>M2</v>
          </cell>
          <cell r="D2099">
            <v>123.48</v>
          </cell>
        </row>
        <row r="2100">
          <cell r="A2100">
            <v>102045</v>
          </cell>
          <cell r="B2100" t="str">
            <v>MONTAGEM E DESMONTAGEM DE FÔRMA PARA ESCADAS, COM 1 LANCE E LAJE PLANA, EM CHAPA DE MADEIRA COMPENSADA PLASTIFICADA, 10 UTILIZAÇÕES. AF_11/2020</v>
          </cell>
          <cell r="C2100" t="str">
            <v>M2</v>
          </cell>
          <cell r="D2100">
            <v>113.58</v>
          </cell>
        </row>
        <row r="2101">
          <cell r="A2101">
            <v>102046</v>
          </cell>
          <cell r="B2101" t="str">
            <v>MONTAGEM E DESMONTAGEM DE FÔRMA PARA ESCADAS, COM 1 LANCE E LAJE CASCATA, EM MADEIRA SERRADA, 1 UTILIZAÇÃO. AF_11/2020</v>
          </cell>
          <cell r="C2101" t="str">
            <v>M2</v>
          </cell>
          <cell r="D2101">
            <v>289.10000000000002</v>
          </cell>
        </row>
        <row r="2102">
          <cell r="A2102">
            <v>102047</v>
          </cell>
          <cell r="B2102" t="str">
            <v>MONTAGEM E DESMONTAGEM DE FÔRMA PARA ESCADAS, COM 1 LANCE E LAJE CASCATA, EM MADEIRA SERRADA, 2 UTILIZAÇÕES. AF_11/2020</v>
          </cell>
          <cell r="C2102" t="str">
            <v>M2</v>
          </cell>
          <cell r="D2102">
            <v>244.75</v>
          </cell>
        </row>
        <row r="2103">
          <cell r="A2103">
            <v>102048</v>
          </cell>
          <cell r="B2103" t="str">
            <v>MONTAGEM E DESMONTAGEM DE FÔRMA PARA ESCADAS, COM 1 LANCE E LAJE CASCATA, EM CHAPA DE MADEIRA COMPENSADA RESINADA, 2 UTILIZAÇÕES. AF_11/2020</v>
          </cell>
          <cell r="C2103" t="str">
            <v>M2</v>
          </cell>
          <cell r="D2103">
            <v>175.08</v>
          </cell>
        </row>
        <row r="2104">
          <cell r="A2104">
            <v>102049</v>
          </cell>
          <cell r="B2104" t="str">
            <v>MONTAGEM E DESMONTAGEM DE FÔRMA PARA ESCADAS, COM 1 LANCE E LAJE CASCATA, EM CHAPA DE MADEIRA COMPENSADA RESINADA, 4 UTILIZAÇÕES. AF_11/2020</v>
          </cell>
          <cell r="C2104" t="str">
            <v>M2</v>
          </cell>
          <cell r="D2104">
            <v>155.87</v>
          </cell>
        </row>
        <row r="2105">
          <cell r="A2105">
            <v>102050</v>
          </cell>
          <cell r="B2105" t="str">
            <v>MONTAGEM E DESMONTAGEM DE FÔRMA PARA ESCADAS, COM 1 LANCE E LAJE CASCATA, EM CHAPA DE MADEIRA COMPENSADA PLASTIFICADA, 6 UTILIZAÇÕES. AF_11/2020</v>
          </cell>
          <cell r="C2105" t="str">
            <v>M2</v>
          </cell>
          <cell r="D2105">
            <v>130.08000000000001</v>
          </cell>
        </row>
        <row r="2106">
          <cell r="A2106">
            <v>102051</v>
          </cell>
          <cell r="B2106" t="str">
            <v>MONTAGEM E DESMONTAGEM DE FÔRMA PARA ESCADAS, COM 1 LANCE E LAJE CASCATA, EM CHAPA DE MADEIRA COMPENSADA PLASTIFICADA, 8 UTILIZAÇÕES. AF_11/2020</v>
          </cell>
          <cell r="C2106" t="str">
            <v>M2</v>
          </cell>
          <cell r="D2106">
            <v>114.03</v>
          </cell>
        </row>
        <row r="2107">
          <cell r="A2107">
            <v>102052</v>
          </cell>
          <cell r="B2107" t="str">
            <v>MONTAGEM E DESMONTAGEM DE FÔRMA PARA ESCADAS, COM 1 LANCE E LAJE CASCATA, EM CHAPA DE MADEIRA COMPENSADA PLASTIFICADA, 10 UTILIZAÇÕES. AF_11/2020</v>
          </cell>
          <cell r="C2107" t="str">
            <v>M2</v>
          </cell>
          <cell r="D2107">
            <v>105.1</v>
          </cell>
        </row>
        <row r="2108">
          <cell r="A2108">
            <v>102059</v>
          </cell>
          <cell r="B2108" t="str">
            <v>MONTAGEM E DESMONTAGEM DE FÔRMA PARA ESCADA DUPLA COM 2 LANCES EM "X" E LAJE PLANA, EM MADEIRA SERRADA, 1 UTILIZAÇÃO. AF_11/2020</v>
          </cell>
          <cell r="C2108" t="str">
            <v>M2</v>
          </cell>
          <cell r="D2108">
            <v>267.54000000000002</v>
          </cell>
        </row>
        <row r="2109">
          <cell r="A2109">
            <v>102060</v>
          </cell>
          <cell r="B2109" t="str">
            <v>MONTAGEM E DESMONTAGEM DE FÔRMA PARA ESCADA DUPLA COM 2 LANCES EM "X" E LAJE PLANA, EM MADEIRA SERRADA, 2 UTILIZAÇÕES. AF_11/2020</v>
          </cell>
          <cell r="C2109" t="str">
            <v>M2</v>
          </cell>
          <cell r="D2109">
            <v>224.54</v>
          </cell>
        </row>
        <row r="2110">
          <cell r="A2110">
            <v>102061</v>
          </cell>
          <cell r="B2110" t="str">
            <v>MONTAGEM E DESMONTAGEM DE FÔRMA PARA ESCADA DUPLA COM 2 LANCES EM "X" E LAJE PLANA, EM CHAPA DE MADEIRA COMPENSADA RESINADA, 2 UTILIZAÇÕES. AF_11/2020</v>
          </cell>
          <cell r="C2110" t="str">
            <v>M2</v>
          </cell>
          <cell r="D2110">
            <v>177.85</v>
          </cell>
        </row>
        <row r="2111">
          <cell r="A2111">
            <v>102062</v>
          </cell>
          <cell r="B2111" t="str">
            <v>MONTAGEM E DESMONTAGEM DE FÔRMA PARA ESCADA DUPLA COM 2 LANCES EM "X" E LAJE PLANA, EM CHAPA DE MADEIRA COMPENSADA RESINADA, 4 UTILIZAÇÕES. AF_11/2020</v>
          </cell>
          <cell r="C2111" t="str">
            <v>M2</v>
          </cell>
          <cell r="D2111">
            <v>162.61000000000001</v>
          </cell>
        </row>
        <row r="2112">
          <cell r="A2112">
            <v>102063</v>
          </cell>
          <cell r="B2112" t="str">
            <v>MONTAGEM E DESMONTAGEM DE FÔRMA PARA ESCADA DUPLA COM 2 LANCES EM "X" E LAJE PLANA, EM CHAPA DE MADEIRA COMPENSADA PLASTIFICADA, 6 UTILIZAÇÕES. AF_11/2020</v>
          </cell>
          <cell r="C2112" t="str">
            <v>M2</v>
          </cell>
          <cell r="D2112">
            <v>131.6</v>
          </cell>
        </row>
        <row r="2113">
          <cell r="A2113">
            <v>102064</v>
          </cell>
          <cell r="B2113" t="str">
            <v>MONTAGEM E DESMONTAGEM DE FÔRMA PARA ESCADA DUPLA COM 2 LANCES EM "X" E LAJE PLANA, EM CHAPA DE MADEIRA COMPENSADA PLASTIFICADA, 8 UTILIZAÇÕES. AF_11/2020</v>
          </cell>
          <cell r="C2113" t="str">
            <v>M2</v>
          </cell>
          <cell r="D2113">
            <v>114.84</v>
          </cell>
        </row>
        <row r="2114">
          <cell r="A2114">
            <v>102065</v>
          </cell>
          <cell r="B2114" t="str">
            <v>MONTAGEM E DESMONTAGEM DE FÔRMA PARA ESCADA DUPLA COM 2 LANCES EM "X" E LAJE PLANA, EM CHAPA DE MADEIRA COMPENSADA PLASTIFICADA, 10 UTILIZAÇÕES. AF_11/2020</v>
          </cell>
          <cell r="C2114" t="str">
            <v>M2</v>
          </cell>
          <cell r="D2114">
            <v>105.55</v>
          </cell>
        </row>
        <row r="2115">
          <cell r="A2115">
            <v>102066</v>
          </cell>
          <cell r="B2115" t="str">
            <v>MONTAGEM E DESMONTAGEM DE FÔRMA PARA ESCADA DUPLA COM 2 LANCES EM "X" E LAJE CASCATA, EM MADEIRA SERRADA, 1 UTILIZAÇÃO. AF_11/2020</v>
          </cell>
          <cell r="C2115" t="str">
            <v>M2</v>
          </cell>
          <cell r="D2115">
            <v>263.29000000000002</v>
          </cell>
        </row>
        <row r="2116">
          <cell r="A2116">
            <v>102067</v>
          </cell>
          <cell r="B2116" t="str">
            <v>MONTAGEM E DESMONTAGEM DE FÔRMA PARA ESCADA DUPLA COM 2 LANCES EM "X" E LAJE CASCATA, EM MADEIRA SERRADA, 2 UTILIZAÇÕES. AF_11/2020</v>
          </cell>
          <cell r="C2116" t="str">
            <v>M2</v>
          </cell>
          <cell r="D2116">
            <v>223.9</v>
          </cell>
        </row>
        <row r="2117">
          <cell r="A2117">
            <v>102068</v>
          </cell>
          <cell r="B2117" t="str">
            <v>MONTAGEM E DESMONTAGEM DE FÔRMA PARA ESCADA DUPLA COM 2 LANCES EM "X" E LAJE CASCATA, EM CHAPA DE MADEIRA COMPENSADA RESINADA, 2 UTILIZAÇÕES. AF_11/2020</v>
          </cell>
          <cell r="C2117" t="str">
            <v>M2</v>
          </cell>
          <cell r="D2117">
            <v>160.01</v>
          </cell>
        </row>
        <row r="2118">
          <cell r="A2118">
            <v>102069</v>
          </cell>
          <cell r="B2118" t="str">
            <v>MONTAGEM E DESMONTAGEM DE FÔRMA PARA ESCADA DUPLA COM 2 LANCES EM "X" E LAJE CASCATA, EM CHAPA DE MADEIRA COMPENSADA RESINADA, 4 UTILIZAÇÕES. AF_11/2020</v>
          </cell>
          <cell r="C2118" t="str">
            <v>M2</v>
          </cell>
          <cell r="D2118">
            <v>145.75</v>
          </cell>
        </row>
        <row r="2119">
          <cell r="A2119">
            <v>102070</v>
          </cell>
          <cell r="B2119" t="str">
            <v>MONTAGEM E DESMONTAGEM DE FÔRMA PARA ESCADA DUPLA COM 2 LANCES EM "X" E LAJE CASCATA, EM CHAPA DE MADEIRA COMPENSADA PLASTIFICADA, 6 UTILIZAÇÕES. AF_11/2020</v>
          </cell>
          <cell r="C2119" t="str">
            <v>M2</v>
          </cell>
          <cell r="D2119">
            <v>121.09</v>
          </cell>
        </row>
        <row r="2120">
          <cell r="A2120">
            <v>102071</v>
          </cell>
          <cell r="B2120" t="str">
            <v>MONTAGEM E DESMONTAGEM DE FÔRMA PARA ESCADA DUPLA COM 2 LANCES EM "X" E LAJE CASCATA, EM CHAPA DE MADEIRA COMPENSADA PLASTIFICADA, 8 UTILIZAÇÕES. AF_11/2020</v>
          </cell>
          <cell r="C2120" t="str">
            <v>M2</v>
          </cell>
          <cell r="D2120">
            <v>106.16</v>
          </cell>
        </row>
        <row r="2121">
          <cell r="A2121">
            <v>102072</v>
          </cell>
          <cell r="B2121" t="str">
            <v>MONTAGEM E DESMONTAGEM DE FÔRMA PARA ESCADA DUPLA COM 2 LANCES EM "X" E LAJE CASCATA, EM CHAPA DE MADEIRA COMPENSADA PLASTIFICADA, 10 UTILIZAÇÕES. AF_11/2020</v>
          </cell>
          <cell r="C2121" t="str">
            <v>M2</v>
          </cell>
          <cell r="D2121">
            <v>104.18</v>
          </cell>
        </row>
        <row r="2122">
          <cell r="A2122">
            <v>102073</v>
          </cell>
          <cell r="B2122" t="str">
            <v>ESCADA EM CONCRETO ARMADO MOLDADO IN LOCO, FCK 20 MPA, COM 1 LANCE E LAJE PLANA, FÔRMA EM CHAPA DE MADEIRA COMPENSADA RESINADA. AF_11/2020</v>
          </cell>
          <cell r="C2122" t="str">
            <v>M3</v>
          </cell>
          <cell r="D2122">
            <v>2433.9899999999998</v>
          </cell>
        </row>
        <row r="2123">
          <cell r="A2123">
            <v>102074</v>
          </cell>
          <cell r="B2123" t="str">
            <v>ESCADA EM CONCRETO ARMADO MOLDADO IN LOCO, FCK 20 MPA, COM 2 LANCES EM "U" E LAJE PLANA, FÔRMA EM CHAPA DE MADEIRA COMPENSADA RESINADA. AF_11/2020</v>
          </cell>
          <cell r="C2123" t="str">
            <v>M3</v>
          </cell>
          <cell r="D2123">
            <v>2943.94</v>
          </cell>
        </row>
        <row r="2124">
          <cell r="A2124">
            <v>102075</v>
          </cell>
          <cell r="B2124" t="str">
            <v>ESCADA EM CONCRETO ARMADO MOLDADO IN LOCO, FCK 20 MPA, COM 2 LANCES EM "L" E LAJE PLANA, FÔRMA EM CHAPA DE MADEIRA COMPENSADA RESINADA. AF_11/2020</v>
          </cell>
          <cell r="C2124" t="str">
            <v>M3</v>
          </cell>
          <cell r="D2124">
            <v>3092.65</v>
          </cell>
        </row>
        <row r="2125">
          <cell r="A2125">
            <v>102076</v>
          </cell>
          <cell r="B2125" t="str">
            <v>ESCADA EM CONCRETO ARMADO MOLDADO IN LOCO, FCK 20 MPA, COM 2 LANCES EM "X" E LAJE PLANA, FÔRMA EM CHAPA DE MADEIRA COMPENSADA RESINADA. AF_11/2020</v>
          </cell>
          <cell r="C2125" t="str">
            <v>M3</v>
          </cell>
          <cell r="D2125">
            <v>3168.56</v>
          </cell>
        </row>
        <row r="2126">
          <cell r="A2126">
            <v>102077</v>
          </cell>
          <cell r="B2126" t="str">
            <v>ESCADA EM CONCRETO ARMADO MOLDADO IN LOCO, FCK 20 MPA, COM 1 LANCE E LAJE CASCATA, FÔRMA EM CHAPA DE MADEIRA COMPENSADA RESINADA. AF_11/2020</v>
          </cell>
          <cell r="C2126" t="str">
            <v>M3</v>
          </cell>
          <cell r="D2126">
            <v>3384.94</v>
          </cell>
        </row>
        <row r="2127">
          <cell r="A2127">
            <v>102078</v>
          </cell>
          <cell r="B2127" t="str">
            <v>ESCADA EM CONCRETO ARMADO MOLDADO IN LOCO, FCK 20 MPA, COM 2 LANCES EM "U" E LAJE CASCATA, FÔRMA EM CHAPA DE MADEIRA COMPENSADA RESINADA. AF_11/2020</v>
          </cell>
          <cell r="C2127" t="str">
            <v>M3</v>
          </cell>
          <cell r="D2127">
            <v>3422.03</v>
          </cell>
        </row>
        <row r="2128">
          <cell r="A2128">
            <v>102079</v>
          </cell>
          <cell r="B2128" t="str">
            <v>ESCADA EM CONCRETO ARMADO MOLDADO IN LOCO, FCK 20 MPA, COM 2 LANCES EM "L" E LAJE CASCATA, FÔRMA EM CHAPA DE MADEIRA COMPENSADA RESINADA. AF_11/2020</v>
          </cell>
          <cell r="C2128" t="str">
            <v>M3</v>
          </cell>
          <cell r="D2128">
            <v>3323.77</v>
          </cell>
        </row>
        <row r="2129">
          <cell r="A2129">
            <v>102080</v>
          </cell>
          <cell r="B2129" t="str">
            <v>ESCADA EM CONCRETO ARMADO MOLDADO IN LOCO, FCK 20 MPA, COM 2 LANCES EM "X" E LAJE CASCATA, FÔRMA EM CHAPA DE MADEIRA COMPENSADA RESINADA. AF_11/2020</v>
          </cell>
          <cell r="C2129" t="str">
            <v>M3</v>
          </cell>
          <cell r="D2129">
            <v>2949.14</v>
          </cell>
        </row>
        <row r="2130">
          <cell r="A2130">
            <v>102086</v>
          </cell>
          <cell r="B2130" t="str">
            <v>FABRICAÇÃO DE FÔRMA PARA ESCADA DUPLA COM 2 LANCES EM "X" E LAJE PLANA, EM CHAPA DE MADEIRA COMPENSADA PLASTIFICADA, E=18 MM. AF_11/2020</v>
          </cell>
          <cell r="C2130" t="str">
            <v>M2</v>
          </cell>
          <cell r="D2130">
            <v>126.99</v>
          </cell>
        </row>
        <row r="2131">
          <cell r="A2131">
            <v>102087</v>
          </cell>
          <cell r="B2131" t="str">
            <v>FABRICAÇÃO DE FÔRMA PARA ESCADA DUPLA COM 2 LANCES EM "X" E LAJE PLANA, EM CHAPA DE MADEIRA COMPENSADA RESINADA, E= 17 MM. AF_11/2020</v>
          </cell>
          <cell r="C2131" t="str">
            <v>M2</v>
          </cell>
          <cell r="D2131">
            <v>108.05</v>
          </cell>
        </row>
        <row r="2132">
          <cell r="A2132">
            <v>102088</v>
          </cell>
          <cell r="B2132" t="str">
            <v>FABRICAÇÃO DE FÔRMA PARA ESCADA DUPLA COM 2 LANCES EM X E LAJE PLANA, EM MADEIRA SERRADA, E=25 MM. AF_11/2020</v>
          </cell>
          <cell r="C2132" t="str">
            <v>M2</v>
          </cell>
          <cell r="D2132">
            <v>109.29</v>
          </cell>
        </row>
        <row r="2133">
          <cell r="A2133">
            <v>102089</v>
          </cell>
          <cell r="B2133" t="str">
            <v>FABRICAÇÃO DE FÔRMA PARA ESCADA DUPLA COM 2 LANCES EM "X" E LAJE CASCATA, EM CHAPA DE MADEIRA COMPENSADA PLASTIFICADA, E=18 MM. AF_11/2020</v>
          </cell>
          <cell r="C2133" t="str">
            <v>M2</v>
          </cell>
          <cell r="D2133">
            <v>110.4</v>
          </cell>
        </row>
        <row r="2134">
          <cell r="A2134">
            <v>102090</v>
          </cell>
          <cell r="B2134" t="str">
            <v>FABRICAÇÃO DE FÔRMA PARA ESCADA DUPLA COM 2 LANCES EM "X" E LAJE CASCATA, EM CHAPA DE MADEIRA COMPENSADA RESINADA, E= 17 MM. AF_11/2020</v>
          </cell>
          <cell r="C2134" t="str">
            <v>M2</v>
          </cell>
          <cell r="D2134">
            <v>88.91</v>
          </cell>
        </row>
        <row r="2135">
          <cell r="A2135">
            <v>102091</v>
          </cell>
          <cell r="B2135" t="str">
            <v>FABRICAÇÃO DE FÔRMA PARA ESCADA DUPLA COM 2 LANCES EM X E LAJE CASCATA, EM MADEIRA SERRADA, E=25 MM. AF_11/2020</v>
          </cell>
          <cell r="C2135" t="str">
            <v>M2</v>
          </cell>
          <cell r="D2135">
            <v>121.25</v>
          </cell>
        </row>
        <row r="2136">
          <cell r="A2136">
            <v>89996</v>
          </cell>
          <cell r="B2136" t="str">
            <v>ARMAÇÃO VERTICAL DE ALVENARIA ESTRUTURAL; DIÂMETRO DE 10,0 MM. AF_01/2015</v>
          </cell>
          <cell r="C2136" t="str">
            <v>KG</v>
          </cell>
          <cell r="D2136">
            <v>8.16</v>
          </cell>
        </row>
        <row r="2137">
          <cell r="A2137">
            <v>89997</v>
          </cell>
          <cell r="B2137" t="str">
            <v>ARMAÇÃO VERTICAL DE ALVENARIA ESTRUTURAL; DIÂMETRO DE 12,5 MM. AF_01/2015</v>
          </cell>
          <cell r="C2137" t="str">
            <v>KG</v>
          </cell>
          <cell r="D2137">
            <v>6.7</v>
          </cell>
        </row>
        <row r="2138">
          <cell r="A2138">
            <v>89998</v>
          </cell>
          <cell r="B2138" t="str">
            <v>ARMAÇÃO DE CINTA DE ALVENARIA ESTRUTURAL; DIÂMETRO DE 10,0 MM. AF_01/2015</v>
          </cell>
          <cell r="C2138" t="str">
            <v>KG</v>
          </cell>
          <cell r="D2138">
            <v>7.8</v>
          </cell>
        </row>
        <row r="2139">
          <cell r="A2139">
            <v>89999</v>
          </cell>
          <cell r="B2139" t="str">
            <v>ARMAÇÃO DE VERGA E CONTRAVERGA DE ALVENARIA ESTRUTURAL; DIÂMETRO DE 8,0 MM. AF_01/2015</v>
          </cell>
          <cell r="C2139" t="str">
            <v>KG</v>
          </cell>
          <cell r="D2139">
            <v>10.89</v>
          </cell>
        </row>
        <row r="2140">
          <cell r="A2140">
            <v>90000</v>
          </cell>
          <cell r="B2140" t="str">
            <v>ARMAÇÃO DE VERGA E CONTRAVERGA DE ALVENARIA ESTRUTURAL; DIÂMETRO DE 10,0 MM. AF_01/2015</v>
          </cell>
          <cell r="C2140" t="str">
            <v>KG</v>
          </cell>
          <cell r="D2140">
            <v>9.06</v>
          </cell>
        </row>
        <row r="2141">
          <cell r="A2141">
            <v>91593</v>
          </cell>
          <cell r="B2141" t="str">
            <v>ARMAÇÃO DO SISTEMA DE PAREDES DE CONCRETO, EXECUTADA EM PAREDES DE EDIFICAÇÕES DE MÚLTIPLOS PAVIMENTOS, TELA Q-138. AF_06/2019</v>
          </cell>
          <cell r="C2141" t="str">
            <v>KG</v>
          </cell>
          <cell r="D2141">
            <v>9.7799999999999994</v>
          </cell>
        </row>
        <row r="2142">
          <cell r="A2142">
            <v>91594</v>
          </cell>
          <cell r="B2142" t="str">
            <v>ARMAÇÃO DO SISTEMA DE PAREDES DE CONCRETO, EXECUTADA EM PAREDES DE EDIFICAÇÕES TÉRREAS OU DE MÚLTIPLOS PAVIMENTOS, TELA Q-92. AF_06/2019</v>
          </cell>
          <cell r="C2142" t="str">
            <v>KG</v>
          </cell>
          <cell r="D2142">
            <v>10.039999999999999</v>
          </cell>
        </row>
        <row r="2143">
          <cell r="A2143">
            <v>91595</v>
          </cell>
          <cell r="B2143" t="str">
            <v>ARMAÇÃO DO SISTEMA DE PAREDES DE CONCRETO, EXECUTADA EM PAREDES DE EDIFICAÇÕES TÉRREAS, TELA Q-61. AF_06/2019</v>
          </cell>
          <cell r="C2143" t="str">
            <v>KG</v>
          </cell>
          <cell r="D2143">
            <v>10.45</v>
          </cell>
        </row>
        <row r="2144">
          <cell r="A2144">
            <v>91596</v>
          </cell>
          <cell r="B2144" t="str">
            <v>ARMAÇÃO DO SISTEMA DE PAREDES DE CONCRETO, EXECUTADA COMO ARMADURA POSITIVA DE LAJES, TELA Q-138. AF_06/2019</v>
          </cell>
          <cell r="C2144" t="str">
            <v>KG</v>
          </cell>
          <cell r="D2144">
            <v>9.9700000000000006</v>
          </cell>
        </row>
        <row r="2145">
          <cell r="A2145">
            <v>91597</v>
          </cell>
          <cell r="B2145" t="str">
            <v>ARMAÇÃO DO SISTEMA DE PAREDES DE CONCRETO, EXECUTADA COMO ARMADURA NEGATIVA DE LAJES, TELA T-196. AF_06/2019</v>
          </cell>
          <cell r="C2145" t="str">
            <v>KG</v>
          </cell>
          <cell r="D2145">
            <v>6.99</v>
          </cell>
        </row>
        <row r="2146">
          <cell r="A2146">
            <v>91598</v>
          </cell>
          <cell r="B2146" t="str">
            <v>ARMAÇÃO DO SISTEMA DE PAREDES DE CONCRETO, EXECUTADA COMO ARMADURA POSITIVA DE LAJES, TELA Q-113. AF_06/2019</v>
          </cell>
          <cell r="C2146" t="str">
            <v>KG</v>
          </cell>
          <cell r="D2146">
            <v>9.7200000000000006</v>
          </cell>
        </row>
        <row r="2147">
          <cell r="A2147">
            <v>91599</v>
          </cell>
          <cell r="B2147" t="str">
            <v>ARMAÇÃO DO SISTEMA DE PAREDES DE CONCRETO, EXECUTADA COMO ARMADURA NEGATIVA DE LAJES, TELA L-159. AF_06/2019</v>
          </cell>
          <cell r="C2147" t="str">
            <v>KG</v>
          </cell>
          <cell r="D2147">
            <v>7.25</v>
          </cell>
        </row>
        <row r="2148">
          <cell r="A2148">
            <v>91600</v>
          </cell>
          <cell r="B2148" t="str">
            <v>ARMAÇÃO DO SISTEMA DE PAREDES DE CONCRETO, EXECUTADA EM PLATIBANDAS, TELA Q-92. AF_06/2019</v>
          </cell>
          <cell r="C2148" t="str">
            <v>KG</v>
          </cell>
          <cell r="D2148">
            <v>11.58</v>
          </cell>
        </row>
        <row r="2149">
          <cell r="A2149">
            <v>91601</v>
          </cell>
          <cell r="B2149" t="str">
            <v>ARMAÇÃO DO SISTEMA DE PAREDES DE CONCRETO, EXECUTADA COMO REFORÇO, VERGALHÃO DE 6,3 MM DE DIÂMETRO. AF_06/2019</v>
          </cell>
          <cell r="C2149" t="str">
            <v>KG</v>
          </cell>
          <cell r="D2149">
            <v>9.41</v>
          </cell>
        </row>
        <row r="2150">
          <cell r="A2150">
            <v>91602</v>
          </cell>
          <cell r="B2150" t="str">
            <v>ARMAÇÃO DO SISTEMA DE PAREDES DE CONCRETO, EXECUTADA COMO REFORÇO, VERGALHÃO DE 8,0 MM DE DIÂMETRO. AF_06/2019</v>
          </cell>
          <cell r="C2150" t="str">
            <v>KG</v>
          </cell>
          <cell r="D2150">
            <v>8.82</v>
          </cell>
        </row>
        <row r="2151">
          <cell r="A2151">
            <v>91603</v>
          </cell>
          <cell r="B2151" t="str">
            <v>ARMAÇÃO DO SISTEMA DE PAREDES DE CONCRETO, EXECUTADA COMO REFORÇO, VERGALHÃO DE 10,0 MM DE DIÂMETRO. AF_06/2019</v>
          </cell>
          <cell r="C2151" t="str">
            <v>KG</v>
          </cell>
          <cell r="D2151">
            <v>8.32</v>
          </cell>
        </row>
        <row r="2152">
          <cell r="A2152">
            <v>92759</v>
          </cell>
          <cell r="B2152" t="str">
            <v>ARMAÇÃO DE PILAR OU VIGA DE UMA ESTRUTURA CONVENCIONAL DE CONCRETO ARMADO EM UM EDIFÍCIO DE MÚLTIPLOS PAVIMENTOS UTILIZANDO AÇO CA-60 DE 5,0 MM - MONTAGEM. AF_12/2015</v>
          </cell>
          <cell r="C2152" t="str">
            <v>KG</v>
          </cell>
          <cell r="D2152">
            <v>10.92</v>
          </cell>
        </row>
        <row r="2153">
          <cell r="A2153">
            <v>92760</v>
          </cell>
          <cell r="B2153" t="str">
            <v>ARMAÇÃO DE PILAR OU VIGA DE UMA ESTRUTURA CONVENCIONAL DE CONCRETO ARMADO EM UM EDIFÍCIO DE MÚLTIPLOS PAVIMENTOS UTILIZANDO AÇO CA-50 DE 6,3 MM - MONTAGEM. AF_12/2015</v>
          </cell>
          <cell r="C2153" t="str">
            <v>KG</v>
          </cell>
          <cell r="D2153">
            <v>10.46</v>
          </cell>
        </row>
        <row r="2154">
          <cell r="A2154">
            <v>92761</v>
          </cell>
          <cell r="B2154" t="str">
            <v>ARMAÇÃO DE PILAR OU VIGA DE UMA ESTRUTURA CONVENCIONAL DE CONCRETO ARMADO EM UM EDIFÍCIO DE MÚLTIPLOS PAVIMENTOS UTILIZANDO AÇO CA-50 DE 8,0 MM - MONTAGEM. AF_12/2015</v>
          </cell>
          <cell r="C2154" t="str">
            <v>KG</v>
          </cell>
          <cell r="D2154">
            <v>9.93</v>
          </cell>
        </row>
        <row r="2155">
          <cell r="A2155">
            <v>92762</v>
          </cell>
          <cell r="B2155" t="str">
            <v>ARMAÇÃO DE PILAR OU VIGA DE UMA ESTRUTURA CONVENCIONAL DE CONCRETO ARMADO EM UM EDIFÍCIO DE MÚLTIPLOS PAVIMENTOS UTILIZANDO AÇO CA-50 DE 10,0 MM - MONTAGEM. AF_12/2015</v>
          </cell>
          <cell r="C2155" t="str">
            <v>KG</v>
          </cell>
          <cell r="D2155">
            <v>8.93</v>
          </cell>
        </row>
        <row r="2156">
          <cell r="A2156">
            <v>92763</v>
          </cell>
          <cell r="B2156" t="str">
            <v>ARMAÇÃO DE PILAR OU VIGA DE UMA ESTRUTURA CONVENCIONAL DE CONCRETO ARMADO EM UM EDIFÍCIO DE MÚLTIPLOS PAVIMENTOS UTILIZANDO AÇO CA-50 DE 12,5 MM - MONTAGEM. AF_12/2015</v>
          </cell>
          <cell r="C2156" t="str">
            <v>KG</v>
          </cell>
          <cell r="D2156">
            <v>7.58</v>
          </cell>
        </row>
        <row r="2157">
          <cell r="A2157">
            <v>92764</v>
          </cell>
          <cell r="B2157" t="str">
            <v>ARMAÇÃO DE PILAR OU VIGA DE UMA ESTRUTURA CONVENCIONAL DE CONCRETO ARMADO EM UM EDIFÍCIO DE MÚLTIPLOS PAVIMENTOS UTILIZANDO AÇO CA-50 DE 16,0 MM - MONTAGEM. AF_12/2015</v>
          </cell>
          <cell r="C2157" t="str">
            <v>KG</v>
          </cell>
          <cell r="D2157">
            <v>7.26</v>
          </cell>
        </row>
        <row r="2158">
          <cell r="A2158">
            <v>92765</v>
          </cell>
          <cell r="B2158" t="str">
            <v>ARMAÇÃO DE PILAR OU VIGA DE UMA ESTRUTURA CONVENCIONAL DE CONCRETO ARMADO EM UM EDIFÍCIO DE MÚLTIPLOS PAVIMENTOS UTILIZANDO AÇO CA-50 DE 20,0 MM - MONTAGEM. AF_12/2015</v>
          </cell>
          <cell r="C2158" t="str">
            <v>KG</v>
          </cell>
          <cell r="D2158">
            <v>8.19</v>
          </cell>
        </row>
        <row r="2159">
          <cell r="A2159">
            <v>92766</v>
          </cell>
          <cell r="B2159" t="str">
            <v>ARMAÇÃO DE PILAR OU VIGA DE UMA ESTRUTURA CONVENCIONAL DE CONCRETO ARMADO EM UM EDIFÍCIO DE MÚLTIPLOS PAVIMENTOS UTILIZANDO AÇO CA-50 DE 25,0 MM - MONTAGEM. AF_12/2015</v>
          </cell>
          <cell r="C2159" t="str">
            <v>KG</v>
          </cell>
          <cell r="D2159">
            <v>8.0299999999999994</v>
          </cell>
        </row>
        <row r="2160">
          <cell r="A2160">
            <v>92767</v>
          </cell>
          <cell r="B2160" t="str">
            <v>ARMAÇÃO DE LAJE DE UMA ESTRUTURA CONVENCIONAL DE CONCRETO ARMADO EM UM EDIFÍCIO DE MÚLTIPLOS PAVIMENTOS UTILIZANDO AÇO CA-60 DE 4,2 MM - MONTAGEM. AF_12/2015</v>
          </cell>
          <cell r="C2160" t="str">
            <v>KG</v>
          </cell>
          <cell r="D2160">
            <v>11.1</v>
          </cell>
        </row>
        <row r="2161">
          <cell r="A2161">
            <v>92768</v>
          </cell>
          <cell r="B2161" t="str">
            <v>ARMAÇÃO DE LAJE DE UMA ESTRUTURA CONVENCIONAL DE CONCRETO ARMADO EM UM EDIFÍCIO DE MÚLTIPLOS PAVIMENTOS UTILIZANDO AÇO CA-60 DE 5,0 MM - MONTAGEM. AF_12/2015</v>
          </cell>
          <cell r="C2161" t="str">
            <v>KG</v>
          </cell>
          <cell r="D2161">
            <v>9.98</v>
          </cell>
        </row>
        <row r="2162">
          <cell r="A2162">
            <v>92769</v>
          </cell>
          <cell r="B2162" t="str">
            <v>ARMAÇÃO DE LAJE DE UMA ESTRUTURA CONVENCIONAL DE CONCRETO ARMADO EM UM EDIFÍCIO DE MÚLTIPLOS PAVIMENTOS UTILIZANDO AÇO CA-50 DE 6,3 MM - MONTAGEM. AF_12/2015</v>
          </cell>
          <cell r="C2162" t="str">
            <v>KG</v>
          </cell>
          <cell r="D2162">
            <v>9.73</v>
          </cell>
        </row>
        <row r="2163">
          <cell r="A2163">
            <v>92770</v>
          </cell>
          <cell r="B2163" t="str">
            <v>ARMAÇÃO DE LAJE DE UMA ESTRUTURA CONVENCIONAL DE CONCRETO ARMADO EM UM EDIFÍCIO DE MÚLTIPLOS PAVIMENTOS UTILIZANDO AÇO CA-50 DE 8,0 MM - MONTAGEM. AF_12/2015</v>
          </cell>
          <cell r="C2163" t="str">
            <v>KG</v>
          </cell>
          <cell r="D2163">
            <v>9.3699999999999992</v>
          </cell>
        </row>
        <row r="2164">
          <cell r="A2164">
            <v>92771</v>
          </cell>
          <cell r="B2164" t="str">
            <v>ARMAÇÃO DE LAJE DE UMA ESTRUTURA CONVENCIONAL DE CONCRETO ARMADO EM UM EDIFÍCIO DE MÚLTIPLOS PAVIMENTOS UTILIZANDO AÇO CA-50 DE 10,0 MM - MONTAGEM. AF_12/2015</v>
          </cell>
          <cell r="C2164" t="str">
            <v>KG</v>
          </cell>
          <cell r="D2164">
            <v>8.5</v>
          </cell>
        </row>
        <row r="2165">
          <cell r="A2165">
            <v>92772</v>
          </cell>
          <cell r="B2165" t="str">
            <v>ARMAÇÃO DE LAJE DE UMA ESTRUTURA CONVENCIONAL DE CONCRETO ARMADO EM UM EDIFÍCIO DE MÚLTIPLOS PAVIMENTOS UTILIZANDO AÇO CA-50 DE 12,5 MM - MONTAGEM. AF_12/2015</v>
          </cell>
          <cell r="C2165" t="str">
            <v>KG</v>
          </cell>
          <cell r="D2165">
            <v>7.25</v>
          </cell>
        </row>
        <row r="2166">
          <cell r="A2166">
            <v>92773</v>
          </cell>
          <cell r="B2166" t="str">
            <v>ARMAÇÃO DE LAJE DE UMA ESTRUTURA CONVENCIONAL DE CONCRETO ARMADO EM UM EDIFÍCIO DE MÚLTIPLOS PAVIMENTOS UTILIZANDO AÇO CA-50 DE 16,0 MM - MONTAGEM. AF_12/2015</v>
          </cell>
          <cell r="C2166" t="str">
            <v>KG</v>
          </cell>
          <cell r="D2166">
            <v>7.02</v>
          </cell>
        </row>
        <row r="2167">
          <cell r="A2167">
            <v>92774</v>
          </cell>
          <cell r="B2167" t="str">
            <v>ARMAÇÃO DE LAJE DE UMA ESTRUTURA CONVENCIONAL DE CONCRETO ARMADO EM UM EDIFÍCIO DE MÚLTIPLOS PAVIMENTOS UTILIZANDO AÇO CA-50 DE 20,0 MM - MONTAGEM. AF_12/2015</v>
          </cell>
          <cell r="C2167" t="str">
            <v>KG</v>
          </cell>
          <cell r="D2167">
            <v>8.02</v>
          </cell>
        </row>
        <row r="2168">
          <cell r="A2168">
            <v>92775</v>
          </cell>
          <cell r="B2168" t="str">
            <v>ARMAÇÃO DE PILAR OU VIGA DE UMA ESTRUTURA CONVENCIONAL DE CONCRETO ARMADO EM UMA EDIFICAÇÃO TÉRREA OU SOBRADO UTILIZANDO AÇO CA-60 DE 5,0 MM - MONTAGEM. AF_12/2015</v>
          </cell>
          <cell r="C2168" t="str">
            <v>KG</v>
          </cell>
          <cell r="D2168">
            <v>12.8</v>
          </cell>
        </row>
        <row r="2169">
          <cell r="A2169">
            <v>92776</v>
          </cell>
          <cell r="B2169" t="str">
            <v>ARMAÇÃO DE PILAR OU VIGA DE UMA ESTRUTURA CONVENCIONAL DE CONCRETO ARMADO EM UMA EDIFICAÇÃO TÉRREA OU SOBRADO UTILIZANDO AÇO CA-50 DE 6,3 MM - MONTAGEM. AF_12/2015</v>
          </cell>
          <cell r="C2169" t="str">
            <v>KG</v>
          </cell>
          <cell r="D2169">
            <v>11.89</v>
          </cell>
        </row>
        <row r="2170">
          <cell r="A2170">
            <v>92777</v>
          </cell>
          <cell r="B2170" t="str">
            <v>ARMAÇÃO DE PILAR OU VIGA DE UMA ESTRUTURA CONVENCIONAL DE CONCRETO ARMADO EM UMA EDIFICAÇÃO TÉRREA OU SOBRADO UTILIZANDO AÇO CA-50 DE 8,0 MM - MONTAGEM. AF_12/2015</v>
          </cell>
          <cell r="C2170" t="str">
            <v>KG</v>
          </cell>
          <cell r="D2170">
            <v>11.01</v>
          </cell>
        </row>
        <row r="2171">
          <cell r="A2171">
            <v>92778</v>
          </cell>
          <cell r="B2171" t="str">
            <v>ARMAÇÃO DE PILAR OU VIGA DE UMA ESTRUTURA CONVENCIONAL DE CONCRETO ARMADO EM UMA EDIFICAÇÃO TÉRREA OU SOBRADO UTILIZANDO AÇO CA-50 DE 10,0 MM - MONTAGEM. AF_12/2015</v>
          </cell>
          <cell r="C2171" t="str">
            <v>KG</v>
          </cell>
          <cell r="D2171">
            <v>9.73</v>
          </cell>
        </row>
        <row r="2172">
          <cell r="A2172">
            <v>92779</v>
          </cell>
          <cell r="B2172" t="str">
            <v>ARMAÇÃO DE PILAR OU VIGA DE UMA ESTRUTURA CONVENCIONAL DE CONCRETO ARMADO EM UMA EDIFICAÇÃO TÉRREA OU SOBRADO UTILIZANDO AÇO CA-50 DE 12,5 MM - MONTAGEM. AF_12/2015</v>
          </cell>
          <cell r="C2172" t="str">
            <v>KG</v>
          </cell>
          <cell r="D2172">
            <v>8.16</v>
          </cell>
        </row>
        <row r="2173">
          <cell r="A2173">
            <v>92780</v>
          </cell>
          <cell r="B2173" t="str">
            <v>ARMAÇÃO DE PILAR OU VIGA DE UMA ESTRUTURA CONVENCIONAL DE CONCRETO ARMADO EM UMA EDIFICAÇÃO TÉRREA OU SOBRADO UTILIZANDO AÇO CA-50 DE 16,0 MM - MONTAGEM. AF_12/2015</v>
          </cell>
          <cell r="C2173" t="str">
            <v>KG</v>
          </cell>
          <cell r="D2173">
            <v>7.65</v>
          </cell>
        </row>
        <row r="2174">
          <cell r="A2174">
            <v>92781</v>
          </cell>
          <cell r="B2174" t="str">
            <v>ARMAÇÃO DE PILAR OU VIGA DE UMA ESTRUTURA CONVENCIONAL DE CONCRETO ARMADO EM UMA EDIFICAÇÃO TÉRREA OU SOBRADO UTILIZANDO AÇO CA-50 DE 20,0 MM - MONTAGEM. AF_12/2015</v>
          </cell>
          <cell r="C2174" t="str">
            <v>KG</v>
          </cell>
          <cell r="D2174">
            <v>8.4600000000000009</v>
          </cell>
        </row>
        <row r="2175">
          <cell r="A2175">
            <v>92782</v>
          </cell>
          <cell r="B2175" t="str">
            <v>ARMAÇÃO DE PILAR OU VIGA DE UMA ESTRUTURA CONVENCIONAL DE CONCRETO ARMADO EM UMA EDIFICAÇÃO TÉRREA OU SOBRADO UTILIZANDO AÇO CA-50 DE 25,0 MM - MONTAGEM. AF_12/2015</v>
          </cell>
          <cell r="C2175" t="str">
            <v>KG</v>
          </cell>
          <cell r="D2175">
            <v>8.18</v>
          </cell>
        </row>
        <row r="2176">
          <cell r="A2176">
            <v>92783</v>
          </cell>
          <cell r="B2176" t="str">
            <v>ARMAÇÃO DE LAJE DE UMA ESTRUTURA CONVENCIONAL DE CONCRETO ARMADO EM UMA EDIFICAÇÃO TÉRREA OU SOBRADO UTILIZANDO AÇO CA-60 DE 4,2 MM - MONTAGEM. AF_12/2015</v>
          </cell>
          <cell r="C2176" t="str">
            <v>KG</v>
          </cell>
          <cell r="D2176">
            <v>12.7</v>
          </cell>
        </row>
        <row r="2177">
          <cell r="A2177">
            <v>92784</v>
          </cell>
          <cell r="B2177" t="str">
            <v>ARMAÇÃO DE LAJE DE UMA ESTRUTURA CONVENCIONAL DE CONCRETO ARMADO EM UMA EDIFICAÇÃO TÉRREA OU SOBRADO UTILIZANDO AÇO CA-60 DE 5,0 MM - MONTAGEM. AF_12/2015</v>
          </cell>
          <cell r="C2177" t="str">
            <v>KG</v>
          </cell>
          <cell r="D2177">
            <v>11.29</v>
          </cell>
        </row>
        <row r="2178">
          <cell r="A2178">
            <v>92785</v>
          </cell>
          <cell r="B2178" t="str">
            <v>ARMAÇÃO DE LAJE DE UMA ESTRUTURA CONVENCIONAL DE CONCRETO ARMADO EM UMA EDIFICAÇÃO TÉRREA OU SOBRADO UTILIZANDO AÇO CA-50 DE 6,3 MM - MONTAGEM. AF_12/2015</v>
          </cell>
          <cell r="C2178" t="str">
            <v>KG</v>
          </cell>
          <cell r="D2178">
            <v>10.71</v>
          </cell>
        </row>
        <row r="2179">
          <cell r="A2179">
            <v>92786</v>
          </cell>
          <cell r="B2179" t="str">
            <v>ARMAÇÃO DE LAJE DE UMA ESTRUTURA CONVENCIONAL DE CONCRETO ARMADO EM UMA EDIFICAÇÃO TÉRREA OU SOBRADO UTILIZANDO AÇO CA-50 DE 8,0 MM - MONTAGEM. AF_12/2015</v>
          </cell>
          <cell r="C2179" t="str">
            <v>KG</v>
          </cell>
          <cell r="D2179">
            <v>10.09</v>
          </cell>
        </row>
        <row r="2180">
          <cell r="A2180">
            <v>92787</v>
          </cell>
          <cell r="B2180" t="str">
            <v>ARMAÇÃO DE LAJE DE UMA ESTRUTURA CONVENCIONAL DE CONCRETO ARMADO EM UMA EDIFICAÇÃO TÉRREA OU SOBRADO UTILIZANDO AÇO CA-50 DE 10,0 MM - MONTAGEM. AF_12/2015</v>
          </cell>
          <cell r="C2180" t="str">
            <v>KG</v>
          </cell>
          <cell r="D2180">
            <v>9.02</v>
          </cell>
        </row>
        <row r="2181">
          <cell r="A2181">
            <v>92788</v>
          </cell>
          <cell r="B2181" t="str">
            <v>ARMAÇÃO DE LAJE DE UMA ESTRUTURA CONVENCIONAL DE CONCRETO ARMADO EM UMA EDIFICAÇÃO TÉRREA OU SOBRADO UTILIZANDO AÇO CA-50 DE 12,5 MM - MONTAGEM. AF_12/2015</v>
          </cell>
          <cell r="C2181" t="str">
            <v>KG</v>
          </cell>
          <cell r="D2181">
            <v>7.62</v>
          </cell>
        </row>
        <row r="2182">
          <cell r="A2182">
            <v>92789</v>
          </cell>
          <cell r="B2182" t="str">
            <v>ARMAÇÃO DE LAJE DE UMA ESTRUTURA CONVENCIONAL DE CONCRETO ARMADO EM UMA EDIFICAÇÃO TÉRREA OU SOBRADO UTILIZANDO AÇO CA-50 DE 16,0 MM - MONTAGEM. AF_12/2015</v>
          </cell>
          <cell r="C2182" t="str">
            <v>KG</v>
          </cell>
          <cell r="D2182">
            <v>7.26</v>
          </cell>
        </row>
        <row r="2183">
          <cell r="A2183">
            <v>92790</v>
          </cell>
          <cell r="B2183" t="str">
            <v>ARMAÇÃO DE LAJE DE UMA ESTRUTURA CONVENCIONAL DE CONCRETO ARMADO EM UMA EDIFICAÇÃO TÉRREA OU SOBRADO UTILIZANDO AÇO CA-50 DE 20,0 MM - MONTAGEM. AF_12/2015</v>
          </cell>
          <cell r="C2183" t="str">
            <v>KG</v>
          </cell>
          <cell r="D2183">
            <v>8.17</v>
          </cell>
        </row>
        <row r="2184">
          <cell r="A2184">
            <v>92791</v>
          </cell>
          <cell r="B2184" t="str">
            <v>CORTE E DOBRA DE AÇO CA-60, DIÂMETRO DE 5,0 MM, UTILIZADO EM ESTRUTURAS DIVERSAS, EXCETO LAJES. AF_12/2015</v>
          </cell>
          <cell r="C2184" t="str">
            <v>KG</v>
          </cell>
          <cell r="D2184">
            <v>8.01</v>
          </cell>
        </row>
        <row r="2185">
          <cell r="A2185">
            <v>92792</v>
          </cell>
          <cell r="B2185" t="str">
            <v>CORTE E DOBRA DE AÇO CA-50, DIÂMETRO DE 6,3 MM, UTILIZADO EM ESTRUTURAS DIVERSAS, EXCETO LAJES. AF_12/2015</v>
          </cell>
          <cell r="C2185" t="str">
            <v>KG</v>
          </cell>
          <cell r="D2185">
            <v>8.1300000000000008</v>
          </cell>
        </row>
        <row r="2186">
          <cell r="A2186">
            <v>92793</v>
          </cell>
          <cell r="B2186" t="str">
            <v>CORTE E DOBRA DE AÇO CA-50, DIÂMETRO DE 8,0 MM, UTILIZADO EM ESTRUTURAS DIVERSAS, EXCETO LAJES. AF_12/2015</v>
          </cell>
          <cell r="C2186" t="str">
            <v>KG</v>
          </cell>
          <cell r="D2186">
            <v>8.09</v>
          </cell>
        </row>
        <row r="2187">
          <cell r="A2187">
            <v>92794</v>
          </cell>
          <cell r="B2187" t="str">
            <v>CORTE E DOBRA DE AÇO CA-50, DIÂMETRO DE 10,0 MM, UTILIZADO EM ESTRUTURAS DIVERSAS, EXCETO LAJES. AF_12/2015</v>
          </cell>
          <cell r="C2187" t="str">
            <v>KG</v>
          </cell>
          <cell r="D2187">
            <v>7.45</v>
          </cell>
        </row>
        <row r="2188">
          <cell r="A2188">
            <v>92795</v>
          </cell>
          <cell r="B2188" t="str">
            <v>CORTE E DOBRA DE AÇO CA-50, DIÂMETRO DE 12,5 MM, UTILIZADO EM ESTRUTURAS DIVERSAS, EXCETO LAJES. AF_12/2015</v>
          </cell>
          <cell r="C2188" t="str">
            <v>KG</v>
          </cell>
          <cell r="D2188">
            <v>6.39</v>
          </cell>
        </row>
        <row r="2189">
          <cell r="A2189">
            <v>92796</v>
          </cell>
          <cell r="B2189" t="str">
            <v>CORTE E DOBRA DE AÇO CA-50, DIÂMETRO DE 16,0 MM, UTILIZADO EM ESTRUTURAS DIVERSAS, EXCETO LAJES. AF_12/2015</v>
          </cell>
          <cell r="C2189" t="str">
            <v>KG</v>
          </cell>
          <cell r="D2189">
            <v>6.33</v>
          </cell>
        </row>
        <row r="2190">
          <cell r="A2190">
            <v>92797</v>
          </cell>
          <cell r="B2190" t="str">
            <v>CORTE E DOBRA DE AÇO CA-50, DIÂMETRO DE 20,0 MM, UTILIZADO EM ESTRUTURAS DIVERSAS, EXCETO LAJES. AF_12/2015</v>
          </cell>
          <cell r="C2190" t="str">
            <v>KG</v>
          </cell>
          <cell r="D2190">
            <v>7.45</v>
          </cell>
        </row>
        <row r="2191">
          <cell r="A2191">
            <v>92798</v>
          </cell>
          <cell r="B2191" t="str">
            <v>CORTE E DOBRA DE AÇO CA-50, DIÂMETRO DE 25,0 MM, UTILIZADO EM ESTRUTURAS DIVERSAS, EXCETO LAJES. AF_12/2015</v>
          </cell>
          <cell r="C2191" t="str">
            <v>KG</v>
          </cell>
          <cell r="D2191">
            <v>7.43</v>
          </cell>
        </row>
        <row r="2192">
          <cell r="A2192">
            <v>92799</v>
          </cell>
          <cell r="B2192" t="str">
            <v>CORTE E DOBRA DE AÇO CA-60, DIÂMETRO DE 4,2 MM, UTILIZADO EM LAJE. AF_12/2015</v>
          </cell>
          <cell r="C2192" t="str">
            <v>KG</v>
          </cell>
          <cell r="D2192">
            <v>8.31</v>
          </cell>
        </row>
        <row r="2193">
          <cell r="A2193">
            <v>92800</v>
          </cell>
          <cell r="B2193" t="str">
            <v>CORTE E DOBRA DE AÇO CA-60, DIÂMETRO DE 5,0 MM, UTILIZADO EM LAJE. AF_12/2015</v>
          </cell>
          <cell r="C2193" t="str">
            <v>KG</v>
          </cell>
          <cell r="D2193">
            <v>7.66</v>
          </cell>
        </row>
        <row r="2194">
          <cell r="A2194">
            <v>92801</v>
          </cell>
          <cell r="B2194" t="str">
            <v>CORTE E DOBRA DE AÇO CA-50, DIÂMETRO DE 6,3 MM, UTILIZADO EM LAJE. AF_12/2015</v>
          </cell>
          <cell r="C2194" t="str">
            <v>KG</v>
          </cell>
          <cell r="D2194">
            <v>7.92</v>
          </cell>
        </row>
        <row r="2195">
          <cell r="A2195">
            <v>92802</v>
          </cell>
          <cell r="B2195" t="str">
            <v>CORTE E DOBRA DE AÇO CA-50, DIÂMETRO DE 8,0 MM, UTILIZADO EM LAJE. AF_12/2015</v>
          </cell>
          <cell r="C2195" t="str">
            <v>KG</v>
          </cell>
          <cell r="D2195">
            <v>7.97</v>
          </cell>
        </row>
        <row r="2196">
          <cell r="A2196">
            <v>92803</v>
          </cell>
          <cell r="B2196" t="str">
            <v>CORTE E DOBRA DE AÇO CA-50, DIÂMETRO DE 10,0 MM, UTILIZADO EM LAJE. AF_12/2015</v>
          </cell>
          <cell r="C2196" t="str">
            <v>KG</v>
          </cell>
          <cell r="D2196">
            <v>7.38</v>
          </cell>
        </row>
        <row r="2197">
          <cell r="A2197">
            <v>92804</v>
          </cell>
          <cell r="B2197" t="str">
            <v>CORTE E DOBRA DE AÇO CA-50, DIÂMETRO DE 12,5 MM, UTILIZADO EM LAJE. AF_12/2015</v>
          </cell>
          <cell r="C2197" t="str">
            <v>KG</v>
          </cell>
          <cell r="D2197">
            <v>6.35</v>
          </cell>
        </row>
        <row r="2198">
          <cell r="A2198">
            <v>92805</v>
          </cell>
          <cell r="B2198" t="str">
            <v>CORTE E DOBRA DE AÇO CA-50, DIÂMETRO DE 16,0 MM, UTILIZADO EM LAJE. AF_12/2015</v>
          </cell>
          <cell r="C2198" t="str">
            <v>KG</v>
          </cell>
          <cell r="D2198">
            <v>6.31</v>
          </cell>
        </row>
        <row r="2199">
          <cell r="A2199">
            <v>92806</v>
          </cell>
          <cell r="B2199" t="str">
            <v>CORTE E DOBRA DE AÇO CA-50, DIÂMETRO DE 20,0 MM, UTILIZADO EM LAJE. AF_12/2015</v>
          </cell>
          <cell r="C2199" t="str">
            <v>KG</v>
          </cell>
          <cell r="D2199">
            <v>7.44</v>
          </cell>
        </row>
        <row r="2200">
          <cell r="A2200">
            <v>92875</v>
          </cell>
          <cell r="B2200" t="str">
            <v>CORTE E DOBRA DE AÇO CA-25, DIÂMETRO DE 6,3 MM. AF_12/2015</v>
          </cell>
          <cell r="C2200" t="str">
            <v>KG</v>
          </cell>
          <cell r="D2200">
            <v>7.46</v>
          </cell>
        </row>
        <row r="2201">
          <cell r="A2201">
            <v>92876</v>
          </cell>
          <cell r="B2201" t="str">
            <v>CORTE E DOBRA DE AÇO CA-25, DIÂMETRO DE 8,0 MM. AF_12/2015</v>
          </cell>
          <cell r="C2201" t="str">
            <v>KG</v>
          </cell>
          <cell r="D2201">
            <v>7.35</v>
          </cell>
        </row>
        <row r="2202">
          <cell r="A2202">
            <v>92877</v>
          </cell>
          <cell r="B2202" t="str">
            <v>CORTE E DOBRA DE AÇO CA-25, DIÂMETRO DE 10,0 MM. AF_12/2015</v>
          </cell>
          <cell r="C2202" t="str">
            <v>KG</v>
          </cell>
          <cell r="D2202">
            <v>8</v>
          </cell>
        </row>
        <row r="2203">
          <cell r="A2203">
            <v>92878</v>
          </cell>
          <cell r="B2203" t="str">
            <v>CORTE E DOBRA DE AÇO CA-25, DIÂMETRO DE 12,5 MM. AF_12/2015</v>
          </cell>
          <cell r="C2203" t="str">
            <v>KG</v>
          </cell>
          <cell r="D2203">
            <v>7.9</v>
          </cell>
        </row>
        <row r="2204">
          <cell r="A2204">
            <v>92879</v>
          </cell>
          <cell r="B2204" t="str">
            <v>CORTE E DOBRA DE AÇO CA-25, DIÂMETRO DE 16,0 MM. AF_12/2015</v>
          </cell>
          <cell r="C2204" t="str">
            <v>KG</v>
          </cell>
          <cell r="D2204">
            <v>7.84</v>
          </cell>
        </row>
        <row r="2205">
          <cell r="A2205">
            <v>92880</v>
          </cell>
          <cell r="B2205" t="str">
            <v>CORTE E DOBRA DE AÇO CA-25, DIÂMETRO DE 20,0 MM. AF_12/2015</v>
          </cell>
          <cell r="C2205" t="str">
            <v>KG</v>
          </cell>
          <cell r="D2205">
            <v>8.02</v>
          </cell>
        </row>
        <row r="2206">
          <cell r="A2206">
            <v>92881</v>
          </cell>
          <cell r="B2206" t="str">
            <v>CORTE E DOBRA DE AÇO CA-25, DIÂMETRO DE 25,0 MM. AF_12/2015</v>
          </cell>
          <cell r="C2206" t="str">
            <v>KG</v>
          </cell>
          <cell r="D2206">
            <v>8</v>
          </cell>
        </row>
        <row r="2207">
          <cell r="A2207">
            <v>92882</v>
          </cell>
          <cell r="B2207" t="str">
            <v>ARMAÇÃO UTILIZANDO AÇO CA-25 DE 6,3 MM - MONTAGEM. AF_12/2015</v>
          </cell>
          <cell r="C2207" t="str">
            <v>KG</v>
          </cell>
          <cell r="D2207">
            <v>9.7899999999999991</v>
          </cell>
        </row>
        <row r="2208">
          <cell r="A2208">
            <v>92883</v>
          </cell>
          <cell r="B2208" t="str">
            <v>ARMAÇÃO UTILIZANDO AÇO CA-25 DE 8,0 MM - MONTAGEM. AF_12/2015</v>
          </cell>
          <cell r="C2208" t="str">
            <v>KG</v>
          </cell>
          <cell r="D2208">
            <v>9.19</v>
          </cell>
        </row>
        <row r="2209">
          <cell r="A2209">
            <v>92884</v>
          </cell>
          <cell r="B2209" t="str">
            <v>ARMAÇÃO UTILIZANDO AÇO CA-25 DE 10,0 MM - MONTAGEM. AF_12/2015</v>
          </cell>
          <cell r="C2209" t="str">
            <v>KG</v>
          </cell>
          <cell r="D2209">
            <v>9.48</v>
          </cell>
        </row>
        <row r="2210">
          <cell r="A2210">
            <v>92885</v>
          </cell>
          <cell r="B2210" t="str">
            <v>ARMAÇÃO UTILIZANDO AÇO CA-25 DE 12,5 MM - MONTAGEM. AF_12/2015</v>
          </cell>
          <cell r="C2210" t="str">
            <v>KG</v>
          </cell>
          <cell r="D2210">
            <v>9.09</v>
          </cell>
        </row>
        <row r="2211">
          <cell r="A2211">
            <v>92886</v>
          </cell>
          <cell r="B2211" t="str">
            <v>ARMAÇÃO UTILIZANDO AÇO CA-25 DE 16,0 MM - MONTAGEM. AF_12/2015</v>
          </cell>
          <cell r="C2211" t="str">
            <v>KG</v>
          </cell>
          <cell r="D2211">
            <v>8.77</v>
          </cell>
        </row>
        <row r="2212">
          <cell r="A2212">
            <v>92887</v>
          </cell>
          <cell r="B2212" t="str">
            <v>ARMAÇÃO UTILIZANDO AÇO CA-25 DE 20,0 MM - MONTAGEM. AF_12/2015</v>
          </cell>
          <cell r="C2212" t="str">
            <v>KG</v>
          </cell>
          <cell r="D2212">
            <v>8.76</v>
          </cell>
        </row>
        <row r="2213">
          <cell r="A2213">
            <v>92888</v>
          </cell>
          <cell r="B2213" t="str">
            <v>ARMAÇÃO UTILIZANDO AÇO CA-25 DE 25,0 MM - MONTAGEM. AF_12/2015</v>
          </cell>
          <cell r="C2213" t="str">
            <v>KG</v>
          </cell>
          <cell r="D2213">
            <v>8.6</v>
          </cell>
        </row>
        <row r="2214">
          <cell r="A2214">
            <v>92915</v>
          </cell>
          <cell r="B2214" t="str">
            <v>ARMAÇÃO DE ESTRUTURAS DE CONCRETO ARMADO, EXCETO VIGAS, PILARES, LAJES E FUNDAÇÕES, UTILIZANDO AÇO CA-60 DE 5,0 MM - MONTAGEM. AF_12/2015</v>
          </cell>
          <cell r="C2214" t="str">
            <v>KG</v>
          </cell>
          <cell r="D2214">
            <v>11.86</v>
          </cell>
        </row>
        <row r="2215">
          <cell r="A2215">
            <v>92916</v>
          </cell>
          <cell r="B2215" t="str">
            <v>ARMAÇÃO DE ESTRUTURAS DE CONCRETO ARMADO, EXCETO VIGAS, PILARES, LAJES E FUNDAÇÕES, UTILIZANDO AÇO CA-50 DE 6,3 MM - MONTAGEM. AF_12/2015</v>
          </cell>
          <cell r="C2215" t="str">
            <v>KG</v>
          </cell>
          <cell r="D2215">
            <v>11.17</v>
          </cell>
        </row>
        <row r="2216">
          <cell r="A2216">
            <v>92917</v>
          </cell>
          <cell r="B2216" t="str">
            <v>ARMAÇÃO DE ESTRUTURAS DE CONCRETO ARMADO, EXCETO VIGAS, PILARES, LAJES E FUNDAÇÕES, UTILIZANDO AÇO CA-50 DE 8,0 MM - MONTAGEM. AF_12/2015</v>
          </cell>
          <cell r="C2216" t="str">
            <v>KG</v>
          </cell>
          <cell r="D2216">
            <v>10.47</v>
          </cell>
        </row>
        <row r="2217">
          <cell r="A2217">
            <v>92919</v>
          </cell>
          <cell r="B2217" t="str">
            <v>ARMAÇÃO DE ESTRUTURAS DE CONCRETO ARMADO, EXCETO VIGAS, PILARES, LAJES E FUNDAÇÕES, UTILIZANDO AÇO CA-50 DE 10,0 MM - MONTAGEM. AF_12/2015</v>
          </cell>
          <cell r="C2217" t="str">
            <v>KG</v>
          </cell>
          <cell r="D2217">
            <v>9.34</v>
          </cell>
        </row>
        <row r="2218">
          <cell r="A2218">
            <v>92921</v>
          </cell>
          <cell r="B2218" t="str">
            <v>ARMAÇÃO DE ESTRUTURAS DE CONCRETO ARMADO, EXCETO VIGAS, PILARES, LAJES E FUNDAÇÕES, UTILIZANDO AÇO CA-50 DE 12,5 MM - MONTAGEM. AF_12/2015</v>
          </cell>
          <cell r="C2218" t="str">
            <v>KG</v>
          </cell>
          <cell r="D2218">
            <v>7.87</v>
          </cell>
        </row>
        <row r="2219">
          <cell r="A2219">
            <v>92922</v>
          </cell>
          <cell r="B2219" t="str">
            <v>ARMAÇÃO DE ESTRUTURAS DE CONCRETO ARMADO, EXCETO VIGAS, PILARES, LAJES E FUNDAÇÕES, UTILIZANDO AÇO CA-50 DE 16,0 MM - MONTAGEM. AF_12/2015</v>
          </cell>
          <cell r="C2219" t="str">
            <v>KG</v>
          </cell>
          <cell r="D2219">
            <v>7.46</v>
          </cell>
        </row>
        <row r="2220">
          <cell r="A2220">
            <v>92923</v>
          </cell>
          <cell r="B2220" t="str">
            <v>ARMAÇÃO DE ESTRUTURAS DE CONCRETO ARMADO, EXCETO VIGAS, PILARES, LAJES E FUNDAÇÕES, UTILIZANDO AÇO CA-50 DE 20,0 MM - MONTAGEM. AF_12/2015</v>
          </cell>
          <cell r="C2220" t="str">
            <v>KG</v>
          </cell>
          <cell r="D2220">
            <v>8.33</v>
          </cell>
        </row>
        <row r="2221">
          <cell r="A2221">
            <v>92924</v>
          </cell>
          <cell r="B2221" t="str">
            <v>ARMAÇÃO DE ESTRUTURAS DE CONCRETO ARMADO, EXCETO VIGAS, PILARES, LAJES E FUNDAÇÕES, UTILIZANDO AÇO CA-50 DE 25,0 MM - MONTAGEM. AF_12/2015</v>
          </cell>
          <cell r="C2221" t="str">
            <v>KG</v>
          </cell>
          <cell r="D2221">
            <v>8.1</v>
          </cell>
        </row>
        <row r="2222">
          <cell r="A2222">
            <v>95445</v>
          </cell>
          <cell r="B2222" t="str">
            <v>CORTE E DOBRA DE AÇO CA-60, DIÂMETRO DE 5,0 MM, UTILIZADO EM ESTRIBO CONTÍNUO HELICOIDAL. AF_10/2016</v>
          </cell>
          <cell r="C2222" t="str">
            <v>KG</v>
          </cell>
          <cell r="D2222">
            <v>6.63</v>
          </cell>
        </row>
        <row r="2223">
          <cell r="A2223">
            <v>95446</v>
          </cell>
          <cell r="B2223" t="str">
            <v>CORTE E DOBRA DE AÇO CA-50, DIÂMETRO DE 6,3 MM, UTILIZADO EM ESTRIBO CONTÍNUO HELICOIDAL. AF_10/2016</v>
          </cell>
          <cell r="C2223" t="str">
            <v>KG</v>
          </cell>
          <cell r="D2223">
            <v>7.22</v>
          </cell>
        </row>
        <row r="2224">
          <cell r="A2224">
            <v>95448</v>
          </cell>
          <cell r="B2224" t="str">
            <v>CORTE E DOBRA DE AÇO CA-50, DIÂMERO DE 32 MM, UTILIZADO EM ESTRUTURAS DIVERSAS, EXCETO LAJE. AF_10/2016</v>
          </cell>
          <cell r="C2224" t="str">
            <v>KG</v>
          </cell>
          <cell r="D2224">
            <v>8.17</v>
          </cell>
        </row>
        <row r="2225">
          <cell r="A2225">
            <v>95576</v>
          </cell>
          <cell r="B2225" t="str">
            <v>MONTAGEM DE ARMADURA LONGITUDINAL/TRANSVERSAL DE ESTACAS DE SEÇÃO CIRCULAR, DIÂMETRO = 8,0 MM. AF_11/2016</v>
          </cell>
          <cell r="C2225" t="str">
            <v>KG</v>
          </cell>
          <cell r="D2225">
            <v>9.99</v>
          </cell>
        </row>
        <row r="2226">
          <cell r="A2226">
            <v>95577</v>
          </cell>
          <cell r="B2226" t="str">
            <v>MONTAGEM DE ARMADURA LONGITUDINAL DE ESTACAS DE SEÇÃO CIRCULAR, DIÂMETRO = 10,0 MM. AF_11/2016</v>
          </cell>
          <cell r="C2226" t="str">
            <v>KG</v>
          </cell>
          <cell r="D2226">
            <v>9.0399999999999991</v>
          </cell>
        </row>
        <row r="2227">
          <cell r="A2227">
            <v>95578</v>
          </cell>
          <cell r="B2227" t="str">
            <v>MONTAGEM DE ARMADURA LONGITUDINAL/TRANSVERSAL DE ESTACAS DE SEÇÃO CIRCULAR, DIÂMETRO = 12,5 MM. AF_11/2016</v>
          </cell>
          <cell r="C2227" t="str">
            <v>KG</v>
          </cell>
          <cell r="D2227">
            <v>7.74</v>
          </cell>
        </row>
        <row r="2228">
          <cell r="A2228">
            <v>95579</v>
          </cell>
          <cell r="B2228" t="str">
            <v>MONTAGEM DE ARMADURA LONGITUDINAL DE ESTACAS DE SEÇÃO CIRCULAR, DIÂMETRO = 16,0 MM. AF_11/2016</v>
          </cell>
          <cell r="C2228" t="str">
            <v>KG</v>
          </cell>
          <cell r="D2228">
            <v>7.45</v>
          </cell>
        </row>
        <row r="2229">
          <cell r="A2229">
            <v>95580</v>
          </cell>
          <cell r="B2229" t="str">
            <v>MONTAGEM DE ARMADURA LONGITUDINAL DE ESTACAS DE SEÇÃO CIRCULAR, DIÂMETRO = 20,0 MM. AF_11/2016</v>
          </cell>
          <cell r="C2229" t="str">
            <v>KG</v>
          </cell>
          <cell r="D2229">
            <v>8.43</v>
          </cell>
        </row>
        <row r="2230">
          <cell r="A2230">
            <v>95581</v>
          </cell>
          <cell r="B2230" t="str">
            <v>MONTAGEM DE ARMADURA LONGITUDINAL DE ESTACAS DE SEÇÃO CIRCULAR, DIÂMETRO = 25,0 MM. AF_11/2016</v>
          </cell>
          <cell r="C2230" t="str">
            <v>KG</v>
          </cell>
          <cell r="D2230">
            <v>8.27</v>
          </cell>
        </row>
        <row r="2231">
          <cell r="A2231">
            <v>95582</v>
          </cell>
          <cell r="B2231" t="str">
            <v>MONTAGEM DE ARMADURA LONGITUDINAL DE ESTACAS DE SEÇÃO CIRCULAR, DIÂMETRO = 32,0 MM. AF_11/2016</v>
          </cell>
          <cell r="C2231" t="str">
            <v>KG</v>
          </cell>
          <cell r="D2231">
            <v>8.91</v>
          </cell>
        </row>
        <row r="2232">
          <cell r="A2232">
            <v>95583</v>
          </cell>
          <cell r="B2232" t="str">
            <v>MONTAGEM DE ARMADURA TRANSVERSAL DE ESTACAS DE SEÇÃO CIRCULAR, DIÂMETRO = 5,0 MM. AF_11/2016</v>
          </cell>
          <cell r="C2232" t="str">
            <v>KG</v>
          </cell>
          <cell r="D2232">
            <v>12</v>
          </cell>
        </row>
        <row r="2233">
          <cell r="A2233">
            <v>95584</v>
          </cell>
          <cell r="B2233" t="str">
            <v>MONTAGEM DE ARMADURA TRANSVERSAL DE ESTACAS DE SEÇÃO CIRCULAR, DIÂMETRO = 6,3 MM. AF_11/2016</v>
          </cell>
          <cell r="C2233" t="str">
            <v>KG</v>
          </cell>
          <cell r="D2233">
            <v>10.69</v>
          </cell>
        </row>
        <row r="2234">
          <cell r="A2234">
            <v>95585</v>
          </cell>
          <cell r="B2234" t="str">
            <v>MONTAGEM DE ARMADURA LONGITUDINAL/TRANSVERSAL DE ESTACAS DE SEÇÃO RETANGULAR (BARRETE), DIÂMETRO = 8,0 MM. AF_11/2016</v>
          </cell>
          <cell r="C2234" t="str">
            <v>KG</v>
          </cell>
          <cell r="D2234">
            <v>10.32</v>
          </cell>
        </row>
        <row r="2235">
          <cell r="A2235">
            <v>95586</v>
          </cell>
          <cell r="B2235" t="str">
            <v>MONTAGEM DE ARMADURA LONGITUDINAL DE ESTACAS DE SEÇÃO RETANGULAR (BARRETE), DIÂMETRO = 10,0 MM. AF_11/2016</v>
          </cell>
          <cell r="C2235" t="str">
            <v>KG</v>
          </cell>
          <cell r="D2235">
            <v>9.2899999999999991</v>
          </cell>
        </row>
        <row r="2236">
          <cell r="A2236">
            <v>95587</v>
          </cell>
          <cell r="B2236" t="str">
            <v>MONTAGEM DE ARMADURA LONGITUDINAL/TRANSVERSAL DE ESTACAS DE SEÇÃO RETANGULAR (BARRETE), DIÂMETRO = 12,5 MM. AF_11/2016</v>
          </cell>
          <cell r="C2236" t="str">
            <v>KG</v>
          </cell>
          <cell r="D2236">
            <v>7.95</v>
          </cell>
        </row>
        <row r="2237">
          <cell r="A2237">
            <v>95588</v>
          </cell>
          <cell r="B2237" t="str">
            <v>MONTAGEM DE ARMADURA LONGITUDINAL DE ESTACAS DE SEÇÃO RETANGULAR (BARRETE), DIÂMETRO = 16,0 MM. AF_11/2016</v>
          </cell>
          <cell r="C2237" t="str">
            <v>KG</v>
          </cell>
          <cell r="D2237">
            <v>7.61</v>
          </cell>
        </row>
        <row r="2238">
          <cell r="A2238">
            <v>95589</v>
          </cell>
          <cell r="B2238" t="str">
            <v>MONTAGEM DE ARMADURA LONGITUDINAL DE ESTACAS DE SEÇÃO RETANGULAR (BARRETE), DIÂMETRO = 20,0 MM. AF_11/2016</v>
          </cell>
          <cell r="C2238" t="str">
            <v>KG</v>
          </cell>
          <cell r="D2238">
            <v>8.5500000000000007</v>
          </cell>
        </row>
        <row r="2239">
          <cell r="A2239">
            <v>95590</v>
          </cell>
          <cell r="B2239" t="str">
            <v>MONTAGEM DE ARMADURA LONGITUDINAL DE ESTACAS DE SEÇÃO RETANGULAR (BARRETE), DIÂMETRO = 25,0 MM. AF_11/2016</v>
          </cell>
          <cell r="C2239" t="str">
            <v>KG</v>
          </cell>
          <cell r="D2239">
            <v>8.39</v>
          </cell>
        </row>
        <row r="2240">
          <cell r="A2240">
            <v>95591</v>
          </cell>
          <cell r="B2240" t="str">
            <v>MONTAGEM DE ARMADURA LONGITUDINAL DE ESTACAS DE SEÇÃO RETANGULAR (BARRETE), DIÂMETRO = 32,0 MM. AF_11/2016</v>
          </cell>
          <cell r="C2240" t="str">
            <v>KG</v>
          </cell>
          <cell r="D2240">
            <v>8.98</v>
          </cell>
        </row>
        <row r="2241">
          <cell r="A2241">
            <v>95592</v>
          </cell>
          <cell r="B2241" t="str">
            <v>MONTAGEM DE ARMADURA TRANSVERSAL DE ESTACAS DE SEÇÃO RETANGULAR (BARRETE), DIÂMETRO = 5,0 MM. AF_11/2016</v>
          </cell>
          <cell r="C2241" t="str">
            <v>KG</v>
          </cell>
          <cell r="D2241">
            <v>14.4</v>
          </cell>
        </row>
        <row r="2242">
          <cell r="A2242">
            <v>95593</v>
          </cell>
          <cell r="B2242" t="str">
            <v>MONTAGEM DE ARMADURA TRANSVERSAL DE ESTACAS DE SEÇÃO RETANGULAR (BARRETE), DIÂMETRO = 6,3 MM. AF_11/2016</v>
          </cell>
          <cell r="C2242" t="str">
            <v>KG</v>
          </cell>
          <cell r="D2242">
            <v>12.22</v>
          </cell>
        </row>
        <row r="2243">
          <cell r="A2243">
            <v>95943</v>
          </cell>
          <cell r="B2243" t="str">
            <v>ARMAÇÃO DE ESCADA, DE UMA ESTRUTURA CONVENCIONAL DE CONCRETO ARMADO UTILIZANDO AÇO CA-60 DE 5,0 MM - MONTAGEM. AF_11/2020</v>
          </cell>
          <cell r="C2243" t="str">
            <v>KG</v>
          </cell>
          <cell r="D2243">
            <v>15.07</v>
          </cell>
        </row>
        <row r="2244">
          <cell r="A2244">
            <v>95944</v>
          </cell>
          <cell r="B2244" t="str">
            <v>ARMAÇÃO DE ESCADA, DE UMA ESTRUTURA CONVENCIONAL DE CONCRETO ARMADO UTILIZANDO AÇO CA-50 DE 6,3 MM - MONTAGEM. AF_11/2020</v>
          </cell>
          <cell r="C2244" t="str">
            <v>KG</v>
          </cell>
          <cell r="D2244">
            <v>14.01</v>
          </cell>
        </row>
        <row r="2245">
          <cell r="A2245">
            <v>95945</v>
          </cell>
          <cell r="B2245" t="str">
            <v>ARMAÇÃO DE ESCADA, DE UMA ESTRUTURA CONVENCIONAL DE CONCRETO ARMADO UTILIZANDO AÇO CA-50 DE 8,0 MM - MONTAGEM. AF_11/2020</v>
          </cell>
          <cell r="C2245" t="str">
            <v>KG</v>
          </cell>
          <cell r="D2245">
            <v>11.75</v>
          </cell>
        </row>
        <row r="2246">
          <cell r="A2246">
            <v>95946</v>
          </cell>
          <cell r="B2246" t="str">
            <v>ARMAÇÃO DE ESCADA, DE UMA ESTRUTURA CONVENCIONAL DE CONCRETO ARMADO UTILIZANDO AÇO CA-50 DE 10,0 MM - MONTAGEM. AF_11/2020</v>
          </cell>
          <cell r="C2246" t="str">
            <v>KG</v>
          </cell>
          <cell r="D2246">
            <v>9.61</v>
          </cell>
        </row>
        <row r="2247">
          <cell r="A2247">
            <v>95947</v>
          </cell>
          <cell r="B2247" t="str">
            <v>ARMAÇÃO DE ESCADA, DE UMA ESTRUTURA CONVENCIONAL DE CONCRETO ARMADO UTILIZANDO AÇO CA-50 DE 12,5 MM - MONTAGEM. AF_11/2020</v>
          </cell>
          <cell r="C2247" t="str">
            <v>KG</v>
          </cell>
          <cell r="D2247">
            <v>7.59</v>
          </cell>
        </row>
        <row r="2248">
          <cell r="A2248">
            <v>95948</v>
          </cell>
          <cell r="B2248" t="str">
            <v>ARMAÇÃO DE ESCADA, DE UMA ESTRUTURA CONVENCIONAL DE CONCRETO ARMADO UTILIZANDO AÇO CA-50 DE 16,0 MM - MONTAGEM. AF_11/2020</v>
          </cell>
          <cell r="C2248" t="str">
            <v>KG</v>
          </cell>
          <cell r="D2248">
            <v>6.87</v>
          </cell>
        </row>
        <row r="2249">
          <cell r="A2249">
            <v>96544</v>
          </cell>
          <cell r="B2249" t="str">
            <v>ARMAÇÃO DE BLOCO, VIGA BALDRAME OU SAPATA UTILIZANDO AÇO CA-50 DE 6,3 MM - MONTAGEM. AF_06/2017</v>
          </cell>
          <cell r="C2249" t="str">
            <v>KG</v>
          </cell>
          <cell r="D2249">
            <v>11.86</v>
          </cell>
        </row>
        <row r="2250">
          <cell r="A2250">
            <v>96545</v>
          </cell>
          <cell r="B2250" t="str">
            <v>ARMAÇÃO DE BLOCO, VIGA BALDRAME OU SAPATA UTILIZANDO AÇO CA-50 DE 8 MM - MONTAGEM. AF_06/2017</v>
          </cell>
          <cell r="C2250" t="str">
            <v>KG</v>
          </cell>
          <cell r="D2250">
            <v>11</v>
          </cell>
        </row>
        <row r="2251">
          <cell r="A2251">
            <v>96546</v>
          </cell>
          <cell r="B2251" t="str">
            <v>ARMAÇÃO DE BLOCO, VIGA BALDRAME OU SAPATA UTILIZANDO AÇO CA-50 DE 10 MM - MONTAGEM. AF_06/2017</v>
          </cell>
          <cell r="C2251" t="str">
            <v>KG</v>
          </cell>
          <cell r="D2251">
            <v>9.7799999999999994</v>
          </cell>
        </row>
        <row r="2252">
          <cell r="A2252">
            <v>96547</v>
          </cell>
          <cell r="B2252" t="str">
            <v>ARMAÇÃO DE BLOCO, VIGA BALDRAME OU SAPATA UTILIZANDO AÇO CA-50 DE 12,5 MM - MONTAGEM. AF_06/2017</v>
          </cell>
          <cell r="C2252" t="str">
            <v>KG</v>
          </cell>
          <cell r="D2252">
            <v>8.26</v>
          </cell>
        </row>
        <row r="2253">
          <cell r="A2253">
            <v>96548</v>
          </cell>
          <cell r="B2253" t="str">
            <v>ARMAÇÃO DE BLOCO, VIGA BALDRAME OU SAPATA UTILIZANDO AÇO CA-50 DE 16 MM - MONTAGEM. AF_06/2017</v>
          </cell>
          <cell r="C2253" t="str">
            <v>KG</v>
          </cell>
          <cell r="D2253">
            <v>7.79</v>
          </cell>
        </row>
        <row r="2254">
          <cell r="A2254">
            <v>96549</v>
          </cell>
          <cell r="B2254" t="str">
            <v>ARMAÇÃO DE BLOCO, VIGA BALDRAME OU SAPATA UTILIZANDO AÇO CA-50 DE 20 MM - MONTAGEM. AF_06/2017</v>
          </cell>
          <cell r="C2254" t="str">
            <v>KG</v>
          </cell>
          <cell r="D2254">
            <v>8.64</v>
          </cell>
        </row>
        <row r="2255">
          <cell r="A2255">
            <v>96550</v>
          </cell>
          <cell r="B2255" t="str">
            <v>ARMAÇÃO DE BLOCO, VIGA BALDRAME OU SAPATA UTILIZANDO AÇO CA-50 DE 25 MM - MONTAGEM. AF_06/2017</v>
          </cell>
          <cell r="C2255" t="str">
            <v>KG</v>
          </cell>
          <cell r="D2255">
            <v>8.39</v>
          </cell>
        </row>
        <row r="2256">
          <cell r="A2256">
            <v>100066</v>
          </cell>
          <cell r="B2256" t="str">
            <v>ARMAÇÃO DO SISTEMA DE PAREDES DE CONCRETO, EXECUTADA COMO ARMADURA POSITIVA DE LAJES, TELA Q-196. AF_06/2019</v>
          </cell>
          <cell r="C2256" t="str">
            <v>KG</v>
          </cell>
          <cell r="D2256">
            <v>9.94</v>
          </cell>
        </row>
        <row r="2257">
          <cell r="A2257">
            <v>100067</v>
          </cell>
          <cell r="B2257" t="str">
            <v>ARMAÇÃO DO SISTEMA DE PAREDES DE CONCRETO, EXECUTADA COMO REFORÇO, VERGALHÃO DE 5,0 MM DE DIÂMETRO. AF_06/2019</v>
          </cell>
          <cell r="C2257" t="str">
            <v>KG</v>
          </cell>
          <cell r="D2257">
            <v>9.0299999999999994</v>
          </cell>
        </row>
        <row r="2258">
          <cell r="A2258">
            <v>100068</v>
          </cell>
          <cell r="B2258" t="str">
            <v>ARMAÇÃO DO SISTEMA DE PAREDES DE CONCRETO, EXECUTADA COMO REFORÇO, VERGALHÃO DE 12,5 MM DE DIÂMETRO. AF_06/2019</v>
          </cell>
          <cell r="C2258" t="str">
            <v>KG</v>
          </cell>
          <cell r="D2258">
            <v>7.15</v>
          </cell>
        </row>
        <row r="2259">
          <cell r="A2259">
            <v>89993</v>
          </cell>
          <cell r="B2259" t="str">
            <v>GRAUTEAMENTO VERTICAL EM ALVENARIA ESTRUTURAL. AF_01/2015</v>
          </cell>
          <cell r="C2259" t="str">
            <v>M3</v>
          </cell>
          <cell r="D2259">
            <v>613.97</v>
          </cell>
        </row>
        <row r="2260">
          <cell r="A2260">
            <v>89994</v>
          </cell>
          <cell r="B2260" t="str">
            <v>GRAUTEAMENTO DE CINTA INTERMEDIÁRIA OU DE CONTRAVERGA EM ALVENARIA ESTRUTURAL. AF_01/2015</v>
          </cell>
          <cell r="C2260" t="str">
            <v>M3</v>
          </cell>
          <cell r="D2260">
            <v>525.66999999999996</v>
          </cell>
        </row>
        <row r="2261">
          <cell r="A2261">
            <v>89995</v>
          </cell>
          <cell r="B2261" t="str">
            <v>GRAUTEAMENTO DE CINTA SUPERIOR OU DE VERGA EM ALVENARIA ESTRUTURAL. AF_01/2015</v>
          </cell>
          <cell r="C2261" t="str">
            <v>M3</v>
          </cell>
          <cell r="D2261">
            <v>591.38</v>
          </cell>
        </row>
        <row r="2262">
          <cell r="A2262">
            <v>90278</v>
          </cell>
          <cell r="B2262" t="str">
            <v>GRAUTE FGK=15 MPA; TRAÇO 1:0,04:2,0:2,4 (CIMENTO/ CAL/ AREIA GROSSA/ BRITA 0) - PREPARO MECÂNICO COM BETONEIRA 400 L. AF_02/2015</v>
          </cell>
          <cell r="C2262" t="str">
            <v>M3</v>
          </cell>
          <cell r="D2262">
            <v>311.57</v>
          </cell>
        </row>
        <row r="2263">
          <cell r="A2263">
            <v>90279</v>
          </cell>
          <cell r="B2263" t="str">
            <v>GRAUTE FGK=20 MPA; TRAÇO 1:0,04:1,6:1,9 (CIMENTO/ CAL/ AREIA GROSSA/ BRITA 0) - PREPARO MECÂNICO COM BETONEIRA 400 L. AF_02/2015</v>
          </cell>
          <cell r="C2263" t="str">
            <v>M3</v>
          </cell>
          <cell r="D2263">
            <v>333.87</v>
          </cell>
        </row>
        <row r="2264">
          <cell r="A2264">
            <v>90280</v>
          </cell>
          <cell r="B2264" t="str">
            <v>GRAUTE FGK=25 MPA; TRAÇO 1:0,02:1,2:1,5 (CIMENTO/ CAL/ AREIA GROSSA/ BRITA 0) - PREPARO MECÂNICO COM BETONEIRA 400 L. AF_02/2015</v>
          </cell>
          <cell r="C2264" t="str">
            <v>M3</v>
          </cell>
          <cell r="D2264">
            <v>372.33</v>
          </cell>
        </row>
        <row r="2265">
          <cell r="A2265">
            <v>90281</v>
          </cell>
          <cell r="B2265" t="str">
            <v>GRAUTE FGK=30 MPA; TRAÇO 1:0,02:0,8:1,1 (CIMENTO/ CAL/ AREIA GROSSA/ BRITA 0) - PREPARO MECÂNICO COM BETONEIRA 400 L. AF_02/2015</v>
          </cell>
          <cell r="C2265" t="str">
            <v>M3</v>
          </cell>
          <cell r="D2265">
            <v>428.08</v>
          </cell>
        </row>
        <row r="2266">
          <cell r="A2266">
            <v>90282</v>
          </cell>
          <cell r="B2266" t="str">
            <v>GRAUTE FGK=15 MPA; TRAÇO 1:2,0:2,4 (CIMENTO/ AREIA GROSSA/ BRITA 0/ ADITIVO) - PREPARO MECÂNICO COM BETONEIRA 400 L. AF_02/2015</v>
          </cell>
          <cell r="C2266" t="str">
            <v>M3</v>
          </cell>
          <cell r="D2266">
            <v>314.89999999999998</v>
          </cell>
        </row>
        <row r="2267">
          <cell r="A2267">
            <v>90283</v>
          </cell>
          <cell r="B2267" t="str">
            <v>GRAUTE FGK=20 MPA; TRAÇO 1:1,6:1,9 (CIMENTO/ AREIA GROSSA/ BRITA 0/ ADITIVO) - PREPARO MECÂNICO COM BETONEIRA 400 L. AF_02/2015</v>
          </cell>
          <cell r="C2267" t="str">
            <v>M3</v>
          </cell>
          <cell r="D2267">
            <v>338.43</v>
          </cell>
        </row>
        <row r="2268">
          <cell r="A2268">
            <v>90284</v>
          </cell>
          <cell r="B2268" t="str">
            <v>GRAUTE FGK=25 MPA; TRAÇO 1:1,2:1,5 (CIMENTO/ AREIA GROSSA/ BRITA 0/ ADITIVO) - PREPARO MECÂNICO COM BETONEIRA 400 L. AF_02/2015</v>
          </cell>
          <cell r="C2268" t="str">
            <v>M3</v>
          </cell>
          <cell r="D2268">
            <v>377.82</v>
          </cell>
        </row>
        <row r="2269">
          <cell r="A2269">
            <v>90285</v>
          </cell>
          <cell r="B2269" t="str">
            <v>GRAUTE FGK=30 MPA; TRAÇO 1:0,8:1,1 (CIMENTO/ AREIA GROSSA/ BRITA 0/ ADITIVO) - PREPARO MECÂNICO COM BETONEIRA 400 L. AF_02/2015</v>
          </cell>
          <cell r="C2269" t="str">
            <v>M3</v>
          </cell>
          <cell r="D2269">
            <v>436.29</v>
          </cell>
        </row>
        <row r="2270">
          <cell r="A2270">
            <v>90853</v>
          </cell>
          <cell r="B2270" t="str">
            <v>CONCRETAGEM DE LAJES EM EDIFICAÇÕES UNIFAMILIARES FEITAS COM SISTEMA DE FÔRMAS MANUSEÁVEIS, COM CONCRETO USINADO BOMBEÁVEL FCK 20 MPA - LANÇAMENTO, ADENSAMENTO E ACABAMENTO. AF_06/2015</v>
          </cell>
          <cell r="C2270" t="str">
            <v>M3</v>
          </cell>
          <cell r="D2270">
            <v>526.59</v>
          </cell>
        </row>
        <row r="2271">
          <cell r="A2271">
            <v>90854</v>
          </cell>
          <cell r="B2271" t="str">
            <v>CONCRETAGEM DE PAREDES EM EDIFICAÇÕES UNIFAMILIARES FEITAS COM SISTEMA DE FÔRMAS MANUSEÁVEIS, COM CONCRETO USINADO BOMBEÁVEL FCK 20 MPA - LANÇAMENTO, ADENSAMENTO E ACABAMENTO. AF_06/2015</v>
          </cell>
          <cell r="C2271" t="str">
            <v>M3</v>
          </cell>
          <cell r="D2271">
            <v>511.05</v>
          </cell>
        </row>
        <row r="2272">
          <cell r="A2272">
            <v>90855</v>
          </cell>
          <cell r="B2272" t="str">
            <v>CONCRETAGEM DE PLATIBANDA EM EDIFICAÇÕES UNIFAMILIARES FEITAS COM SISTEMA DE FÔRMAS MANUSEÁVEIS, COM CONCRETO USINADO BOMBEÁVEL FCK 20 MPA - LANÇAMENTO, ADENSAMENTO E ACABAMENTO. AF_06/2015</v>
          </cell>
          <cell r="C2272" t="str">
            <v>M3</v>
          </cell>
          <cell r="D2272">
            <v>554.65</v>
          </cell>
        </row>
        <row r="2273">
          <cell r="A2273">
            <v>90856</v>
          </cell>
          <cell r="B2273" t="str">
            <v>CONCRETAGEM DE LAJES EM EDIFICAÇÕES MULTIFAMILIARES FEITAS COM SISTEMA DE FÔRMAS MANUSEÁVEIS, COM CONCRETO USINADO BOMBEÁVEL FCK 20 MPA - LANÇAMENTO, ADENSAMENTO E ACABAMENTO. AF_06/2015</v>
          </cell>
          <cell r="C2273" t="str">
            <v>M3</v>
          </cell>
          <cell r="D2273">
            <v>529.61</v>
          </cell>
        </row>
        <row r="2274">
          <cell r="A2274">
            <v>90857</v>
          </cell>
          <cell r="B2274" t="str">
            <v>CONCRETAGEM DE PAREDES EM EDIFICAÇÕES MULTIFAMILIARES FEITAS COM SISTEMA DE FÔRMAS MANUSEÁVEIS, COM CONCRETO USINADO BOMBEÁVEL FCK 20 MPA - LANÇAMENTO, ADENSAMENTO E ACABAMENTO. AF_06/2015</v>
          </cell>
          <cell r="C2274" t="str">
            <v>M3</v>
          </cell>
          <cell r="D2274">
            <v>513.07000000000005</v>
          </cell>
        </row>
        <row r="2275">
          <cell r="A2275">
            <v>90858</v>
          </cell>
          <cell r="B2275" t="str">
            <v>CONCRETAGEM DE PLATIBANDA EM EDIFICAÇÕES MULTIFAMILIARES FEITAS COM SISTEMA DE FÔRMAS MANUSEÁVEIS, COM CONCRETO USINADO BOMBEÁVEL FCK 20 MPA - LANÇAMENTO, ADENSAMENTO E ACABAMENTO. AF_06/2015</v>
          </cell>
          <cell r="C2275" t="str">
            <v>M3</v>
          </cell>
          <cell r="D2275">
            <v>568.53</v>
          </cell>
        </row>
        <row r="2276">
          <cell r="A2276">
            <v>90859</v>
          </cell>
          <cell r="B2276" t="str">
            <v>CONCRETAGEM DE PLATIBANDA EM EDIFICAÇÕES UNIFAMILIARES FEITAS COM SISTEMA DE FÔRMAS MANUSEÁVEIS, COM CONCRETO USINADO AUTOADENSÁVEL FCK 20 MPA - LANÇAMENTO E ACABAMENTO. AF_06/2015</v>
          </cell>
          <cell r="C2276" t="str">
            <v>M3</v>
          </cell>
          <cell r="D2276">
            <v>531.09</v>
          </cell>
        </row>
        <row r="2277">
          <cell r="A2277">
            <v>90860</v>
          </cell>
          <cell r="B2277" t="str">
            <v>CONCRETAGEM DE PLATIBANDA EM EDIFICAÇÕES MULTIFAMILIARES FEITAS COM SISTEMA DE FÔRMAS MANUSEÁVEIS, COM CONCRETO USINADO AUTOADENSÁVEL FCK 20 MPA - LANÇAMENTO E ACABAMENTO. AF_06/2015</v>
          </cell>
          <cell r="C2277" t="str">
            <v>M3</v>
          </cell>
          <cell r="D2277">
            <v>535.29</v>
          </cell>
        </row>
        <row r="2278">
          <cell r="A2278">
            <v>90861</v>
          </cell>
          <cell r="B2278" t="str">
            <v>CONCRETAGEM DE EDIFICAÇÕES (PAREDES E LAJES) FEITAS COM SISTEMA DE FÔRMAS MANUSEÁVEIS, COM CONCRETO USINADO BOMBEÁVEL FCK 20 MPA - LANÇAMENTO, ADENSAMENTO E ACABAMENTO. AF_06/2015</v>
          </cell>
          <cell r="C2278" t="str">
            <v>M3</v>
          </cell>
          <cell r="D2278">
            <v>517.91999999999996</v>
          </cell>
        </row>
        <row r="2279">
          <cell r="A2279">
            <v>90862</v>
          </cell>
          <cell r="B2279" t="str">
            <v>CONCRETAGEM DE EDIFICAÇÕES (PAREDES E LAJES) FEITAS COM SISTEMA DE FÔRMAS MANUSEÁVEIS, COM CONCRETO USINADO AUTOADENSÁVEL FCK 20 MPA - LANÇAMENTO E ACABAMENTO. AF_06/2015</v>
          </cell>
          <cell r="C2279" t="str">
            <v>M3</v>
          </cell>
          <cell r="D2279">
            <v>500.54</v>
          </cell>
        </row>
        <row r="2280">
          <cell r="A2280">
            <v>92718</v>
          </cell>
          <cell r="B2280" t="str">
            <v>CONCRETAGEM DE PILARES, FCK = 25 MPA,  COM USO DE BALDES EM EDIFICAÇÃO COM SEÇÃO MÉDIA DE PILARES MENOR OU IGUAL A 0,25 M² - LANÇAMENTO, ADENSAMENTO E ACABAMENTO. AF_12/2015</v>
          </cell>
          <cell r="C2280" t="str">
            <v>M3</v>
          </cell>
          <cell r="D2280">
            <v>570.14</v>
          </cell>
        </row>
        <row r="2281">
          <cell r="A2281">
            <v>92719</v>
          </cell>
          <cell r="B2281" t="str">
            <v>CONCRETAGEM DE PILARES, FCK = 25 MPA, COM USO DE GRUA EM EDIFICAÇÃO COM SEÇÃO MÉDIA DE PILARES MENOR OU IGUAL A 0,25 M² - LANÇAMENTO, ADENSAMENTO E ACABAMENTO. AF_12/2015</v>
          </cell>
          <cell r="C2281" t="str">
            <v>M3</v>
          </cell>
          <cell r="D2281">
            <v>459.47</v>
          </cell>
        </row>
        <row r="2282">
          <cell r="A2282">
            <v>92720</v>
          </cell>
          <cell r="B2282" t="str">
            <v>CONCRETAGEM DE PILARES, FCK = 25 MPA, COM USO DE BOMBA EM EDIFICAÇÃO COM SEÇÃO MÉDIA DE PILARES MENOR OU IGUAL A 0,25 M² - LANÇAMENTO, ADENSAMENTO E ACABAMENTO. AF_12/2015</v>
          </cell>
          <cell r="C2282" t="str">
            <v>M3</v>
          </cell>
          <cell r="D2282">
            <v>492.08</v>
          </cell>
        </row>
        <row r="2283">
          <cell r="A2283">
            <v>92721</v>
          </cell>
          <cell r="B2283" t="str">
            <v>CONCRETAGEM DE PILARES, FCK = 25 MPA, COM USO DE GRUA EM EDIFICAÇÃO COM SEÇÃO MÉDIA DE PILARES MAIOR QUE 0,25 M² - LANÇAMENTO, ADENSAMENTO E ACABAMENTO. AF_12/2015</v>
          </cell>
          <cell r="C2283" t="str">
            <v>M3</v>
          </cell>
          <cell r="D2283">
            <v>452.7</v>
          </cell>
        </row>
        <row r="2284">
          <cell r="A2284">
            <v>92722</v>
          </cell>
          <cell r="B2284" t="str">
            <v>CONCRETAGEM DE PILARES, FCK = 25 MPA, COM USO DE BOMBA EM EDIFICAÇÃO COM SEÇÃO MÉDIA DE PILARES MAIOR QUE 0,25 M² - LANÇAMENTO, ADENSAMENTO E ACABAMENTO. AF_12/2015</v>
          </cell>
          <cell r="C2284" t="str">
            <v>M3</v>
          </cell>
          <cell r="D2284">
            <v>489.26</v>
          </cell>
        </row>
        <row r="2285">
          <cell r="A2285">
            <v>92723</v>
          </cell>
          <cell r="B2285" t="str">
            <v>CONCRETAGEM DE VIGAS E LAJES, FCK=20 MPA, PARA LAJES PREMOLDADAS COM USO DE BOMBA EM EDIFICAÇÃO COM ÁREA MÉDIA DE LAJES MENOR OU IGUAL A 20 M² - LANÇAMENTO, ADENSAMENTO E ACABAMENTO. AF_12/2015</v>
          </cell>
          <cell r="C2285" t="str">
            <v>M3</v>
          </cell>
          <cell r="D2285">
            <v>478.15</v>
          </cell>
        </row>
        <row r="2286">
          <cell r="A2286">
            <v>92724</v>
          </cell>
          <cell r="B2286" t="str">
            <v>CONCRETAGEM DE VIGAS E LAJES, FCK=20 MPA, PARA LAJES PREMOLDADAS COM USO DE BOMBA EM EDIFICAÇÃO COM ÁREA MÉDIA DE LAJES MAIOR QUE 20 M² - LANÇAMENTO, ADENSAMENTO E ACABAMENTO. AF_12/2015</v>
          </cell>
          <cell r="C2286" t="str">
            <v>M3</v>
          </cell>
          <cell r="D2286">
            <v>475.68</v>
          </cell>
        </row>
        <row r="2287">
          <cell r="A2287">
            <v>92725</v>
          </cell>
          <cell r="B2287" t="str">
            <v>CONCRETAGEM DE VIGAS E LAJES, FCK=20 MPA, PARA LAJES MACIÇAS OU NERVURADAS COM USO DE BOMBA EM EDIFICAÇÃO COM ÁREA MÉDIA DE LAJES MENOR OU IGUAL A 20 M² - LANÇAMENTO, ADENSAMENTO E ACABAMENTO. AF_12/2015</v>
          </cell>
          <cell r="C2287" t="str">
            <v>M3</v>
          </cell>
          <cell r="D2287">
            <v>474.63</v>
          </cell>
        </row>
        <row r="2288">
          <cell r="A2288">
            <v>92726</v>
          </cell>
          <cell r="B2288" t="str">
            <v>CONCRETAGEM DE VIGAS E LAJES, FCK=20 MPA, PARA LAJES MACIÇAS OU NERVURADAS COM USO DE BOMBA EM EDIFICAÇÃO COM ÁREA MÉDIA DE LAJES MAIOR QUE 20 M² - LANÇAMENTO, ADENSAMENTO E ACABAMENTO. AF_12/2015</v>
          </cell>
          <cell r="C2288" t="str">
            <v>M3</v>
          </cell>
          <cell r="D2288">
            <v>472.88</v>
          </cell>
        </row>
        <row r="2289">
          <cell r="A2289">
            <v>92727</v>
          </cell>
          <cell r="B2289" t="str">
            <v>CONCRETAGEM DE VIGAS E LAJES, FCK=20 MPA, PARA LAJES PREMOLDADAS COM JERICAS EM ELEVADOR DE CABO EM EDIFICAÇÃO DE MULTIPAVIMENTOS ATÉ 16 ANDARES, COM ÁREA MÉDIA DE LAJES MENOR OU IGUAL A 20 M² - LANÇAMENTO, ADENSAMENTO E ACABAMENTO. AF_12/2015</v>
          </cell>
          <cell r="C2289" t="str">
            <v>M3</v>
          </cell>
          <cell r="D2289">
            <v>517.55999999999995</v>
          </cell>
        </row>
        <row r="2290">
          <cell r="A2290">
            <v>92728</v>
          </cell>
          <cell r="B2290" t="str">
            <v>CONCRETAGEM DE VIGAS E LAJES, FCK=20 MPA, PARA LAJES PREMOLDADAS COM JERICAS EM ELEVADOR DE CABO EM EDIFICAÇÃO DE MULTIPAVIMENTOS ATÉ 16 ANDARES, COM ÁREA MÉDIA DE LAJES MAIOR QUE 20 M² - LANÇAMENTO, ADENSAMENTO E ACABAMENTO. AF_12/2015</v>
          </cell>
          <cell r="C2290" t="str">
            <v>M3</v>
          </cell>
          <cell r="D2290">
            <v>499.91</v>
          </cell>
        </row>
        <row r="2291">
          <cell r="A2291">
            <v>92729</v>
          </cell>
          <cell r="B2291" t="str">
            <v>CONCRETAGEM DE VIGAS E LAJES, FCK=20 MPA, PARA LAJES MACIÇAS OU NERVURADAS COM JERICAS EM ELEVADOR DE CABO EM EDIFICAÇÃO DE ATÉ 16 ANDARES, COM ÁREA MÉDIA DE LAJES MENOR OU IGUAL A 20 M² - LANÇAMENTO, ADENSAMENTO E ACABAMENTO. AF_12/2015</v>
          </cell>
          <cell r="C2291" t="str">
            <v>M3</v>
          </cell>
          <cell r="D2291">
            <v>492.43</v>
          </cell>
        </row>
        <row r="2292">
          <cell r="A2292">
            <v>92730</v>
          </cell>
          <cell r="B2292" t="str">
            <v>CONCRETAGEM DE VIGAS E LAJES, FCK=20 MPA, PARA LAJES MACIÇAS OU NERVURADAS COM JERICAS EM ELEVADOR DE CABO EM EDIFICAÇÃO DE MULTIPAVIMENTOS ATÉ 16 ANDARES, COM ÁREA MÉDIA DE LAJES MAIOR QUE 20 M² - LANÇAMENTO, ADENSAMENTO E ACABAMENTO. AF_12/2015</v>
          </cell>
          <cell r="C2292" t="str">
            <v>M3</v>
          </cell>
          <cell r="D2292">
            <v>479.97</v>
          </cell>
        </row>
        <row r="2293">
          <cell r="A2293">
            <v>92731</v>
          </cell>
          <cell r="B2293" t="str">
            <v>CONCRETAGEM DE VIGAS E LAJES, FCK=20 MPA, PARA LAJES PREMOLDADAS COM JERICAS EM CREMALHEIRA EM EDIFICAÇÃO DE MULTIPAVIMENTOS ATÉ 16 ANDARES, COM ÁREA MÉDIA DE LAJES MENOR OU IGUAL A 20 M² - LANÇAMENTO, ADENSAMENTO E ACABAMENTO. AF_12/2015</v>
          </cell>
          <cell r="C2293" t="str">
            <v>M3</v>
          </cell>
          <cell r="D2293">
            <v>494.4</v>
          </cell>
        </row>
        <row r="2294">
          <cell r="A2294">
            <v>92732</v>
          </cell>
          <cell r="B2294" t="str">
            <v>CONCRETAGEM DE VIGAS E LAJES, FCK=20 MPA, PARA LAJES PREMOLDADAS COM JERICAS EM CREMALHEIRA EM EDIFICAÇÃO DE MULTIPAVIMENTOS ATÉ 16 ANDARES, COM ÁREA MÉDIA DE LAJES MAIOR QUE 20 M² - LANÇAMENTO, ADENSAMENTO E ACABAMENTO. AF_12/2015</v>
          </cell>
          <cell r="C2294" t="str">
            <v>M3</v>
          </cell>
          <cell r="D2294">
            <v>482.3</v>
          </cell>
        </row>
        <row r="2295">
          <cell r="A2295">
            <v>92733</v>
          </cell>
          <cell r="B2295" t="str">
            <v>CONCRETAGEM DE VIGAS E LAJES, FCK=20 MPA, PARA LAJES MACIÇAS OU NERVURADAS COM JERICAS EM CREMALHEIRA EM EDIFICAÇÃO DE MULTIPAVIMENTOS ATÉ 16 ANDARES, COM ÁREA MÉDIA DE LAJES MENOR OU IGUAL A 20 M² - LANÇAMENTO, ADENSAMENTO E ACABAMENTO. AF_12/2015</v>
          </cell>
          <cell r="C2295" t="str">
            <v>M3</v>
          </cell>
          <cell r="D2295">
            <v>477.16</v>
          </cell>
        </row>
        <row r="2296">
          <cell r="A2296">
            <v>92734</v>
          </cell>
          <cell r="B2296" t="str">
            <v>CONCRETAGEM DE VIGAS E LAJES, FCK=20 MPA, PARA LAJES MACIÇAS OU NERVURADAS COM JERICAS EM CREMALHEIRA EM EDIFICAÇÃO DE MULTIPAVIMENTOS ATÉ 16 ANDARES, COM ÁREA MÉDIA DE LAJES MAIOR QUE 20 M² - LANÇAMENTO, ADENSAMENTO E ACABAMENTO. AF_12/2015</v>
          </cell>
          <cell r="C2296" t="str">
            <v>M3</v>
          </cell>
          <cell r="D2296">
            <v>468.61</v>
          </cell>
        </row>
        <row r="2297">
          <cell r="A2297">
            <v>92735</v>
          </cell>
          <cell r="B2297" t="str">
            <v>CONCRETAGEM DE VIGAS E LAJES, FCK=20 MPA, PARA LAJES PREMOLDADAS COM GRUA DE CAÇAMBA DE 350 L EM EDIFICAÇÃO DE MULTIPAVIMENTOS ATÉ 16 ANDARES, COM ÁREA MÉDIA DE LAJES MENOR OU IGUAL A 20 M² - LANÇAMENTO, ADENSAMENTO E ACABAMENTO. AF_12/2015</v>
          </cell>
          <cell r="C2297" t="str">
            <v>M3</v>
          </cell>
          <cell r="D2297">
            <v>473.53</v>
          </cell>
        </row>
        <row r="2298">
          <cell r="A2298">
            <v>92736</v>
          </cell>
          <cell r="B2298" t="str">
            <v>CONCRETAGEM DE VIGAS E LAJES, FCK=20 MPA, PARA LAJES PREMOLDADAS COM GRUA DE CAÇAMBA DE 350 L EM EDIFICAÇÃO DE MULTIPAVIMENTOS ATÉ 16 ANDARES, COM ÁREA MÉDIA DE LAJES MAIOR QUE 20 M² - LANÇAMENTO, ADENSAMENTO E ACABAMENTO. AF_12/2015</v>
          </cell>
          <cell r="C2298" t="str">
            <v>M3</v>
          </cell>
          <cell r="D2298">
            <v>464.3</v>
          </cell>
        </row>
        <row r="2299">
          <cell r="A2299">
            <v>92739</v>
          </cell>
          <cell r="B2299" t="str">
            <v>CONCRETAGEM DE VIGAS E LAJES, FCK=20 MPA, PARA LAJES MACIÇAS OU NERVURADAS COM GRUA DE CAÇAMBA DE 500 L EM EDIFICAÇÃO DE MULTIPAVIMENTOS ATÉ 16 ANDARES, COM ÁREA MÉDIA DE LAJES MENOR OU IGUAL A 20 M² - LANÇAMENTO, ADENSAMENTO E ACABAMENTO. AF_12/2015</v>
          </cell>
          <cell r="C2299" t="str">
            <v>M3</v>
          </cell>
          <cell r="D2299">
            <v>450.9</v>
          </cell>
        </row>
        <row r="2300">
          <cell r="A2300">
            <v>92740</v>
          </cell>
          <cell r="B2300" t="str">
            <v>CONCRETAGEM DE VIGAS E LAJES, FCK=20 MPA, PARA LAJES MACIÇAS OU NERVURADAS COM GRUA DE CAÇAMBA DE 500 L EM EDIFICAÇÃO DE MULTIPAVIMENTOS ATÉ 16 ANDARES, COM ÁREA MÉDIA DE LAJES MAIOR QUE 20 M² - LANÇAMENTO, ADENSAMENTO E ACABAMENTO. AF_12/2015</v>
          </cell>
          <cell r="C2300" t="str">
            <v>M3</v>
          </cell>
          <cell r="D2300">
            <v>446.35</v>
          </cell>
        </row>
        <row r="2301">
          <cell r="A2301">
            <v>92741</v>
          </cell>
          <cell r="B2301" t="str">
            <v>CONCRETAGEM DE VIGAS E LAJES, FCK=20 MPA, PARA QUALQUER TIPO DE LAJE COM BALDES EM EDIFICAÇÃO TÉRREA, COM ÁREA MÉDIA DE LAJES MENOR OU IGUAL A 20 M² - LANÇAMENTO, ADENSAMENTO E ACABAMENTO. AF_12/2015</v>
          </cell>
          <cell r="C2301" t="str">
            <v>M3</v>
          </cell>
          <cell r="D2301">
            <v>614.34</v>
          </cell>
        </row>
        <row r="2302">
          <cell r="A2302">
            <v>92742</v>
          </cell>
          <cell r="B2302" t="str">
            <v>CONCRETAGEM DE VIGAS E LAJES, FCK=20 MPA, PARA QUALQUER TIPO DE LAJE COM BALDES EM EDIFICAÇÃO DE MULTIPAVIMENTOS ATÉ 04 ANDARES, COM ÁREA MÉDIA DE LAJES MENOR OU IGUAL A 20 M² - LANÇAMENTO, ADENSAMENTO E ACABAMENTO. AF_12/2015</v>
          </cell>
          <cell r="C2302" t="str">
            <v>M3</v>
          </cell>
          <cell r="D2302">
            <v>790.96</v>
          </cell>
        </row>
        <row r="2303">
          <cell r="A2303">
            <v>92873</v>
          </cell>
          <cell r="B2303" t="str">
            <v>LANÇAMENTO COM USO DE BALDES, ADENSAMENTO E ACABAMENTO DE CONCRETO EM ESTRUTURAS. AF_12/2015</v>
          </cell>
          <cell r="C2303" t="str">
            <v>M3</v>
          </cell>
          <cell r="D2303">
            <v>136.83000000000001</v>
          </cell>
        </row>
        <row r="2304">
          <cell r="A2304">
            <v>92874</v>
          </cell>
          <cell r="B2304" t="str">
            <v>LANÇAMENTO COM USO DE BOMBA, ADENSAMENTO E ACABAMENTO DE CONCRETO EM ESTRUTURAS. AF_12/2015</v>
          </cell>
          <cell r="C2304" t="str">
            <v>M3</v>
          </cell>
          <cell r="D2304">
            <v>22.66</v>
          </cell>
        </row>
        <row r="2305">
          <cell r="A2305">
            <v>94962</v>
          </cell>
          <cell r="B2305" t="str">
            <v>CONCRETO MAGRO PARA LASTRO, TRAÇO 1:4,5:4,5 (CIMENTO/ AREIA MÉDIA/ BRITA 1)  - PREPARO MECÂNICO COM BETONEIRA 400 L. AF_07/2016</v>
          </cell>
          <cell r="C2305" t="str">
            <v>M3</v>
          </cell>
          <cell r="D2305">
            <v>266.79000000000002</v>
          </cell>
        </row>
        <row r="2306">
          <cell r="A2306">
            <v>94963</v>
          </cell>
          <cell r="B2306" t="str">
            <v>CONCRETO FCK = 15MPA, TRAÇO 1:3,4:3,5 (CIMENTO/ AREIA MÉDIA/ BRITA 1)  - PREPARO MECÂNICO COM BETONEIRA 400 L. AF_07/2016</v>
          </cell>
          <cell r="C2306" t="str">
            <v>M3</v>
          </cell>
          <cell r="D2306">
            <v>299.42</v>
          </cell>
        </row>
        <row r="2307">
          <cell r="A2307">
            <v>94964</v>
          </cell>
          <cell r="B2307" t="str">
            <v>CONCRETO FCK = 20MPA, TRAÇO 1:2,7:3 (CIMENTO/ AREIA MÉDIA/ BRITA 1)  - PREPARO MECÂNICO COM BETONEIRA 400 L. AF_07/2016</v>
          </cell>
          <cell r="C2307" t="str">
            <v>M3</v>
          </cell>
          <cell r="D2307">
            <v>329.23</v>
          </cell>
        </row>
        <row r="2308">
          <cell r="A2308">
            <v>94965</v>
          </cell>
          <cell r="B2308" t="str">
            <v>CONCRETO FCK = 25MPA, TRAÇO 1:2,3:2,7 (CIMENTO/ AREIA MÉDIA/ BRITA 1)  - PREPARO MECÂNICO COM BETONEIRA 400 L. AF_07/2016</v>
          </cell>
          <cell r="C2308" t="str">
            <v>M3</v>
          </cell>
          <cell r="D2308">
            <v>345.13</v>
          </cell>
        </row>
        <row r="2309">
          <cell r="A2309">
            <v>94966</v>
          </cell>
          <cell r="B2309" t="str">
            <v>CONCRETO FCK = 30MPA, TRAÇO 1:2,1:2,5 (CIMENTO/ AREIA MÉDIA/ BRITA 1)  - PREPARO MECÂNICO COM BETONEIRA 400 L. AF_07/2016</v>
          </cell>
          <cell r="C2309" t="str">
            <v>M3</v>
          </cell>
          <cell r="D2309">
            <v>358.31</v>
          </cell>
        </row>
        <row r="2310">
          <cell r="A2310">
            <v>94967</v>
          </cell>
          <cell r="B2310" t="str">
            <v>CONCRETO FCK = 40MPA, TRAÇO 1:1,6:1,9 (CIMENTO/ AREIA MÉDIA/ BRITA 1)  - PREPARO MECÂNICO COM BETONEIRA 400 L. AF_07/2016</v>
          </cell>
          <cell r="C2310" t="str">
            <v>M3</v>
          </cell>
          <cell r="D2310">
            <v>411.85</v>
          </cell>
        </row>
        <row r="2311">
          <cell r="A2311">
            <v>94968</v>
          </cell>
          <cell r="B2311" t="str">
            <v>CONCRETO MAGRO PARA LASTRO, TRAÇO 1:4,5:4,5 (CIMENTO/ AREIA MÉDIA/ BRITA 1)  - PREPARO MECÂNICO COM BETONEIRA 600 L. AF_07/2016</v>
          </cell>
          <cell r="C2311" t="str">
            <v>M3</v>
          </cell>
          <cell r="D2311">
            <v>265.55</v>
          </cell>
        </row>
        <row r="2312">
          <cell r="A2312">
            <v>94969</v>
          </cell>
          <cell r="B2312" t="str">
            <v>CONCRETO FCK = 15MPA, TRAÇO 1:3,4:3,5 (CIMENTO/ AREIA MÉDIA/ BRITA 1)  - PREPARO MECÂNICO COM BETONEIRA 600 L. AF_07/2016</v>
          </cell>
          <cell r="C2312" t="str">
            <v>M3</v>
          </cell>
          <cell r="D2312">
            <v>296.08999999999997</v>
          </cell>
        </row>
        <row r="2313">
          <cell r="A2313">
            <v>94970</v>
          </cell>
          <cell r="B2313" t="str">
            <v>CONCRETO FCK = 20MPA, TRAÇO 1:2,7:3 (CIMENTO/ AREIA MÉDIA/ BRITA 1)  - PREPARO MECÂNICO COM BETONEIRA 600 L. AF_07/2016</v>
          </cell>
          <cell r="C2313" t="str">
            <v>M3</v>
          </cell>
          <cell r="D2313">
            <v>322.54000000000002</v>
          </cell>
        </row>
        <row r="2314">
          <cell r="A2314">
            <v>94971</v>
          </cell>
          <cell r="B2314" t="str">
            <v>CONCRETO FCK = 25MPA, TRAÇO 1:2,3:2,7 (CIMENTO/ AREIA MÉDIA/ BRITA 1)  - PREPARO MECÂNICO COM BETONEIRA 600 L. AF_07/2016</v>
          </cell>
          <cell r="C2314" t="str">
            <v>M3</v>
          </cell>
          <cell r="D2314">
            <v>342.03</v>
          </cell>
        </row>
        <row r="2315">
          <cell r="A2315">
            <v>94972</v>
          </cell>
          <cell r="B2315" t="str">
            <v>CONCRETO FCK = 30MPA, TRAÇO 1:2,1:2,5 (CIMENTO/ AREIA MÉDIA/ BRITA 1)  - PREPARO MECÂNICO COM BETONEIRA 600 L. AF_07/2016</v>
          </cell>
          <cell r="C2315" t="str">
            <v>M3</v>
          </cell>
          <cell r="D2315">
            <v>355.04</v>
          </cell>
        </row>
        <row r="2316">
          <cell r="A2316">
            <v>94973</v>
          </cell>
          <cell r="B2316" t="str">
            <v>CONCRETO FCK = 40MPA, TRAÇO 1:1,6:1,9 (CIMENTO/ AREIA MÉDIA/ BRITA 1)  - PREPARO MECÂNICO COM BETONEIRA 600 L. AF_07/2016</v>
          </cell>
          <cell r="C2316" t="str">
            <v>M3</v>
          </cell>
          <cell r="D2316">
            <v>407.88</v>
          </cell>
        </row>
        <row r="2317">
          <cell r="A2317">
            <v>94974</v>
          </cell>
          <cell r="B2317" t="str">
            <v>CONCRETO MAGRO PARA LASTRO, TRAÇO 1:4,5:4,5 (CIMENTO/ AREIA MÉDIA/ BRITA 1)  - PREPARO MANUAL. AF_07/2016</v>
          </cell>
          <cell r="C2317" t="str">
            <v>M3</v>
          </cell>
          <cell r="D2317">
            <v>356.99</v>
          </cell>
        </row>
        <row r="2318">
          <cell r="A2318">
            <v>94975</v>
          </cell>
          <cell r="B2318" t="str">
            <v>CONCRETO FCK = 15MPA, TRAÇO 1:3,4:3,5 (CIMENTO/ AREIA MÉDIA/ BRITA 1)  - PREPARO MANUAL. AF_07/2016</v>
          </cell>
          <cell r="C2318" t="str">
            <v>M3</v>
          </cell>
          <cell r="D2318">
            <v>387.58</v>
          </cell>
        </row>
        <row r="2319">
          <cell r="A2319">
            <v>96555</v>
          </cell>
          <cell r="B2319" t="str">
            <v>CONCRETAGEM DE BLOCOS DE COROAMENTO E VIGAS BALDRAME, FCK 30 MPA, COM USO DE JERICA  LANÇAMENTO, ADENSAMENTO E ACABAMENTO. AF_06/2017</v>
          </cell>
          <cell r="C2319" t="str">
            <v>M3</v>
          </cell>
          <cell r="D2319">
            <v>481.75</v>
          </cell>
        </row>
        <row r="2320">
          <cell r="A2320">
            <v>96556</v>
          </cell>
          <cell r="B2320" t="str">
            <v>CONCRETAGEM DE SAPATAS, FCK 30 MPA, COM USO DE JERICA  LANÇAMENTO, ADENSAMENTO E ACABAMENTO. AF_06/2017</v>
          </cell>
          <cell r="C2320" t="str">
            <v>M3</v>
          </cell>
          <cell r="D2320">
            <v>535.57000000000005</v>
          </cell>
        </row>
        <row r="2321">
          <cell r="A2321">
            <v>96557</v>
          </cell>
          <cell r="B2321" t="str">
            <v>CONCRETAGEM DE BLOCOS DE COROAMENTO E VIGAS BALDRAMES, FCK 30 MPA, COM USO DE BOMBA  LANÇAMENTO, ADENSAMENTO E ACABAMENTO. AF_06/2017</v>
          </cell>
          <cell r="C2321" t="str">
            <v>M3</v>
          </cell>
          <cell r="D2321">
            <v>517.98</v>
          </cell>
        </row>
        <row r="2322">
          <cell r="A2322">
            <v>96558</v>
          </cell>
          <cell r="B2322" t="str">
            <v>CONCRETAGEM DE SAPATAS, FCK 30 MPA, COM USO DE BOMBA  LANÇAMENTO, ADENSAMENTO E ACABAMENTO. AF_11/2016</v>
          </cell>
          <cell r="C2322" t="str">
            <v>M3</v>
          </cell>
          <cell r="D2322">
            <v>522.84</v>
          </cell>
        </row>
        <row r="2323">
          <cell r="A2323">
            <v>99235</v>
          </cell>
          <cell r="B2323" t="str">
            <v>CONCRETAGEM DE EDIFICAÇÕES (PAREDES E LAJES) FEITAS COM SISTEMA DE FÔRMAS MANUSEÁVEIS, COM CONCRETO USINADO AUTOADENSÁVEL FCK 25 MPA - LANÇAMENTO E ACABAMENTO. AF_06/2015</v>
          </cell>
          <cell r="C2323" t="str">
            <v>M3</v>
          </cell>
          <cell r="D2323">
            <v>506.01</v>
          </cell>
        </row>
        <row r="2324">
          <cell r="A2324">
            <v>99431</v>
          </cell>
          <cell r="B2324" t="str">
            <v>CONCRETAGEM DE LAJES EM EDIFICAÇÕES UNIFAMILIARES FEITAS COM SISTEMA DE FÔRMAS MANUSEÁVEIS, COM CONCRETO USINADO BOMBEÁVEL FCK 25 MPA - LANÇAMENTO, ADENSAMENTO E ACABAMENTO (EXCLUSIVE BOMBA LANÇA). AF_06/2015</v>
          </cell>
          <cell r="C2324" t="str">
            <v>M3</v>
          </cell>
          <cell r="D2324">
            <v>524.4</v>
          </cell>
        </row>
        <row r="2325">
          <cell r="A2325">
            <v>99432</v>
          </cell>
          <cell r="B2325" t="str">
            <v>CONCRETAGEM DE PAREDES EM EDIFICAÇÕES UNIFAMILIARES FEITAS COM SISTEMA DE FÔRMAS MANUSEÁVEIS, COM CONCRETO USINADO BOMBEÁVEL FCK 25 MPA - LANÇAMENTO, ADENSAMENTO E ACABAMENTO (EXCLUSIVE BOMBA LANÇA). AF_06/2015</v>
          </cell>
          <cell r="C2325" t="str">
            <v>M3</v>
          </cell>
          <cell r="D2325">
            <v>500.09</v>
          </cell>
        </row>
        <row r="2326">
          <cell r="A2326">
            <v>99433</v>
          </cell>
          <cell r="B2326" t="str">
            <v>CONCRETAGEM DE PLATIBANDA EM EDIFICAÇÕES UNIFAMILIARES FEITAS COM SISTEMA DE FÔRMAS MANUSEÁVEIS, COM CONCRETO USINADO BOMBEÁVEL FCK 25 MPA, - LANÇAMENTO, ADENSAMENTO E ACABAMENTO (EXCLUSIVE BOMBA LANÇA). AF_06/2015</v>
          </cell>
          <cell r="C2326" t="str">
            <v>M3</v>
          </cell>
          <cell r="D2326">
            <v>552.38</v>
          </cell>
        </row>
        <row r="2327">
          <cell r="A2327">
            <v>99434</v>
          </cell>
          <cell r="B2327" t="str">
            <v>CONCRETAGEM DE LAJES EM EDIFICAÇÕES MULTIFAMILIARES FEITAS COM SISTEMA DE FÔRMAS MANUSEÁVEIS, COM CONCRETO USINADO BOMBEÁVEL FCK 25 MPA - LANÇAMENTO, ADENSAMENTO E ACABAMENTO (EXCLUSIVE BOMBA LANÇA). AF_06/2015</v>
          </cell>
          <cell r="C2327" t="str">
            <v>M3</v>
          </cell>
          <cell r="D2327">
            <v>527.41999999999996</v>
          </cell>
        </row>
        <row r="2328">
          <cell r="A2328">
            <v>99435</v>
          </cell>
          <cell r="B2328" t="str">
            <v>CONCRETAGEM DE PAREDES EM EDIFICAÇÕES MULTIFAMILIARES FEITAS COM SISTEMA DE FÔRMAS MANUSEÁVEIS, COM CONCRETO USINADO BOMBEÁVEL FCK 25 MPA - LANÇAMENTO, ADENSAMENTO E ACABAMENTO (EXCLUSIVE BOMBA LANÇA). AF_06/2015</v>
          </cell>
          <cell r="C2328" t="str">
            <v>M3</v>
          </cell>
          <cell r="D2328">
            <v>510.94</v>
          </cell>
        </row>
        <row r="2329">
          <cell r="A2329">
            <v>99436</v>
          </cell>
          <cell r="B2329" t="str">
            <v>CONCRETAGEM DE PLATIBANDA EM EDIFICAÇÕES MULTIFAMILIARES FEITAS COM SISTEMA DE FÔRMAS MANUSEÁVEIS, COM CONCRETO USINADO BOMBEÁVEL FCK 25 MPA - LANÇAMENTO, ADENSAMENTO E ACABAMENTO (EXCLUSIVE BOMBA LANÇA). AF_06/2015</v>
          </cell>
          <cell r="C2329" t="str">
            <v>M3</v>
          </cell>
          <cell r="D2329">
            <v>566.26</v>
          </cell>
        </row>
        <row r="2330">
          <cell r="A2330">
            <v>99437</v>
          </cell>
          <cell r="B2330" t="str">
            <v>CONCRETAGEM DE PLATIBANDA EM EDIFICAÇÕES UNIFAMILIARES FEITAS COM SISTEMA DE FÔRMAS MANUSEÁVEIS, COM CONCRETO USINADO AUTOADENSÁVEL FCK 25 MPA - LANÇAMENTO E ACABAMENTO. AF_06/2015</v>
          </cell>
          <cell r="C2330" t="str">
            <v>M3</v>
          </cell>
          <cell r="D2330">
            <v>536.85</v>
          </cell>
        </row>
        <row r="2331">
          <cell r="A2331">
            <v>99438</v>
          </cell>
          <cell r="B2331" t="str">
            <v>CONCRETAGEM DE PLATIBANDA EM EDIFICAÇÕES MULTIFAMILIARES FEITAS COM SISTEMA DE FÔRMAS MANUSEÁVEIS, COM CONCRETO USINADO AUTOADENSÁVEL FCK 25 MPA - LANÇAMENTO E ACABAMENTO. AF_06/2015</v>
          </cell>
          <cell r="C2331" t="str">
            <v>M3</v>
          </cell>
          <cell r="D2331">
            <v>541.04999999999995</v>
          </cell>
        </row>
        <row r="2332">
          <cell r="A2332">
            <v>99439</v>
          </cell>
          <cell r="B2332" t="str">
            <v>CONCRETAGEM DE EDIFICAÇÕES (PAREDES E LAJES) FEITAS COM SISTEMA DE FÔRMAS MANUSEÁVEIS, COM CONCRETO USINADO BOMBEÁVEL FCK 25 MPA - LANÇAMENTO, ADENSAMENTO E ACABAMENTO (EXCLUSIVE BOMBA LANÇA). AF_06/2015</v>
          </cell>
          <cell r="C2332" t="str">
            <v>M3</v>
          </cell>
          <cell r="D2332">
            <v>515.78</v>
          </cell>
        </row>
        <row r="2333">
          <cell r="A2333">
            <v>101963</v>
          </cell>
          <cell r="B2333" t="str">
            <v>LAJE PRÉ-MOLDADA UNIDIRECIONAL, BIAPOIADA, PARA PISO, ENCHIMENTO EM CERÂMICA, VIGOTA CONVENCIONAL, ALTURA TOTAL DA LAJE (ENCHIMENTO+CAPA) = (8+4). AF_11/2020</v>
          </cell>
          <cell r="C2333" t="str">
            <v>M2</v>
          </cell>
          <cell r="D2333">
            <v>122.29</v>
          </cell>
        </row>
        <row r="2334">
          <cell r="A2334">
            <v>101964</v>
          </cell>
          <cell r="B2334" t="str">
            <v>LAJE PRÉ-MOLDADA UNIDIRECIONAL, BIAPOIADA, PARA FORRO, ENCHIMENTO EM CERÂMICA, VIGOTA CONVENCIONAL, ALTURA TOTAL DA LAJE (ENCHIMENTO+CAPA) = (8+3). AF_11/2020</v>
          </cell>
          <cell r="C2334" t="str">
            <v>M2</v>
          </cell>
          <cell r="D2334">
            <v>113.18</v>
          </cell>
        </row>
        <row r="2335">
          <cell r="A2335">
            <v>101165</v>
          </cell>
          <cell r="B2335" t="str">
            <v>ALVENARIA DE EMBASAMENTO COM BLOCO ESTRUTURAL DE CONCRETO, DE 14X19X29CM E ARGAMASSA DE ASSENTAMENTO COM PREPARO EM BETONEIRA. AF_05/2020</v>
          </cell>
          <cell r="C2335" t="str">
            <v>M3</v>
          </cell>
          <cell r="D2335">
            <v>615.16</v>
          </cell>
        </row>
        <row r="2336">
          <cell r="A2336">
            <v>101166</v>
          </cell>
          <cell r="B2336" t="str">
            <v>ALVENARIA DE EMBASAMENTO COM BLOCO ESTRUTURAL DE CERÂMICA, DE 14X19X29CM E ARGAMASSA DE ASSENTAMENTO COM PREPARO EM BETONEIRA. AF_05/2020</v>
          </cell>
          <cell r="C2336" t="str">
            <v>M3</v>
          </cell>
          <cell r="D2336">
            <v>539.58000000000004</v>
          </cell>
        </row>
        <row r="2337">
          <cell r="A2337">
            <v>98576</v>
          </cell>
          <cell r="B2337" t="str">
            <v>TRATAMENTO DE JUNTA DE DILATAÇÃO COM MANTA ASFÁLTICA ADERIDA COM MAÇARICO. AF_06/2018</v>
          </cell>
          <cell r="C2337" t="str">
            <v>M</v>
          </cell>
          <cell r="D2337">
            <v>19.73</v>
          </cell>
        </row>
        <row r="2338">
          <cell r="A2338">
            <v>93182</v>
          </cell>
          <cell r="B2338" t="str">
            <v>VERGA PRÉ-MOLDADA PARA JANELAS COM ATÉ 1,5 M DE VÃO. AF_03/2016</v>
          </cell>
          <cell r="C2338" t="str">
            <v>M</v>
          </cell>
          <cell r="D2338">
            <v>28.25</v>
          </cell>
        </row>
        <row r="2339">
          <cell r="A2339">
            <v>93183</v>
          </cell>
          <cell r="B2339" t="str">
            <v>VERGA PRÉ-MOLDADA PARA JANELAS COM MAIS DE 1,5 M DE VÃO. AF_03/2016</v>
          </cell>
          <cell r="C2339" t="str">
            <v>M</v>
          </cell>
          <cell r="D2339">
            <v>36.15</v>
          </cell>
        </row>
        <row r="2340">
          <cell r="A2340">
            <v>93184</v>
          </cell>
          <cell r="B2340" t="str">
            <v>VERGA PRÉ-MOLDADA PARA PORTAS COM ATÉ 1,5 M DE VÃO. AF_03/2016</v>
          </cell>
          <cell r="C2340" t="str">
            <v>M</v>
          </cell>
          <cell r="D2340">
            <v>21.04</v>
          </cell>
        </row>
        <row r="2341">
          <cell r="A2341">
            <v>93185</v>
          </cell>
          <cell r="B2341" t="str">
            <v>VERGA PRÉ-MOLDADA PARA PORTAS COM MAIS DE 1,5 M DE VÃO. AF_03/2016</v>
          </cell>
          <cell r="C2341" t="str">
            <v>M</v>
          </cell>
          <cell r="D2341">
            <v>35.619999999999997</v>
          </cell>
        </row>
        <row r="2342">
          <cell r="A2342">
            <v>93186</v>
          </cell>
          <cell r="B2342" t="str">
            <v>VERGA MOLDADA IN LOCO EM CONCRETO PARA JANELAS COM ATÉ 1,5 M DE VÃO. AF_03/2016</v>
          </cell>
          <cell r="C2342" t="str">
            <v>M</v>
          </cell>
          <cell r="D2342">
            <v>51.14</v>
          </cell>
        </row>
        <row r="2343">
          <cell r="A2343">
            <v>93187</v>
          </cell>
          <cell r="B2343" t="str">
            <v>VERGA MOLDADA IN LOCO EM CONCRETO PARA JANELAS COM MAIS DE 1,5 M DE VÃO. AF_03/2016</v>
          </cell>
          <cell r="C2343" t="str">
            <v>M</v>
          </cell>
          <cell r="D2343">
            <v>58.35</v>
          </cell>
        </row>
        <row r="2344">
          <cell r="A2344">
            <v>93188</v>
          </cell>
          <cell r="B2344" t="str">
            <v>VERGA MOLDADA IN LOCO EM CONCRETO PARA PORTAS COM ATÉ 1,5 M DE VÃO. AF_03/2016</v>
          </cell>
          <cell r="C2344" t="str">
            <v>M</v>
          </cell>
          <cell r="D2344">
            <v>49.99</v>
          </cell>
        </row>
        <row r="2345">
          <cell r="A2345">
            <v>93189</v>
          </cell>
          <cell r="B2345" t="str">
            <v>VERGA MOLDADA IN LOCO EM CONCRETO PARA PORTAS COM MAIS DE 1,5 M DE VÃO. AF_03/2016</v>
          </cell>
          <cell r="C2345" t="str">
            <v>M</v>
          </cell>
          <cell r="D2345">
            <v>59.25</v>
          </cell>
        </row>
        <row r="2346">
          <cell r="A2346">
            <v>93190</v>
          </cell>
          <cell r="B2346" t="str">
            <v>VERGA MOLDADA IN LOCO COM UTILIZAÇÃO DE BLOCOS CANALETA PARA JANELAS COM ATÉ 1,5 M DE VÃO. AF_03/2016</v>
          </cell>
          <cell r="C2346" t="str">
            <v>M</v>
          </cell>
          <cell r="D2346">
            <v>31.19</v>
          </cell>
        </row>
        <row r="2347">
          <cell r="A2347">
            <v>93191</v>
          </cell>
          <cell r="B2347" t="str">
            <v>VERGA MOLDADA IN LOCO COM UTILIZAÇÃO DE BLOCOS CANALETA PARA JANELAS COM MAIS DE 1,5 M DE VÃO. AF_03/2016</v>
          </cell>
          <cell r="C2347" t="str">
            <v>M</v>
          </cell>
          <cell r="D2347">
            <v>32.33</v>
          </cell>
        </row>
        <row r="2348">
          <cell r="A2348">
            <v>93192</v>
          </cell>
          <cell r="B2348" t="str">
            <v>VERGA MOLDADA IN LOCO COM UTILIZAÇÃO DE BLOCOS CANALETA PARA PORTAS COM ATÉ 1,5 M DE VÃO. AF_03/2016</v>
          </cell>
          <cell r="C2348" t="str">
            <v>M</v>
          </cell>
          <cell r="D2348">
            <v>36.090000000000003</v>
          </cell>
        </row>
        <row r="2349">
          <cell r="A2349">
            <v>93193</v>
          </cell>
          <cell r="B2349" t="str">
            <v>VERGA MOLDADA IN LOCO COM UTILIZAÇÃO DE BLOCOS CANALETA PARA PORTAS COM MAIS DE 1,5 M DE VÃO. AF_03/2016</v>
          </cell>
          <cell r="C2349" t="str">
            <v>M</v>
          </cell>
          <cell r="D2349">
            <v>33.29</v>
          </cell>
        </row>
        <row r="2350">
          <cell r="A2350">
            <v>93194</v>
          </cell>
          <cell r="B2350" t="str">
            <v>CONTRAVERGA PRÉ-MOLDADA PARA VÃOS DE ATÉ 1,5 M DE COMPRIMENTO. AF_03/2016</v>
          </cell>
          <cell r="C2350" t="str">
            <v>M</v>
          </cell>
          <cell r="D2350">
            <v>27.75</v>
          </cell>
        </row>
        <row r="2351">
          <cell r="A2351">
            <v>93195</v>
          </cell>
          <cell r="B2351" t="str">
            <v>CONTRAVERGA PRÉ-MOLDADA PARA VÃOS DE MAIS DE 1,5 M DE COMPRIMENTO. AF_03/2016</v>
          </cell>
          <cell r="C2351" t="str">
            <v>M</v>
          </cell>
          <cell r="D2351">
            <v>33.409999999999997</v>
          </cell>
        </row>
        <row r="2352">
          <cell r="A2352">
            <v>93196</v>
          </cell>
          <cell r="B2352" t="str">
            <v>CONTRAVERGA MOLDADA IN LOCO EM CONCRETO PARA VÃOS DE ATÉ 1,5 M DE COMPRIMENTO. AF_03/2016</v>
          </cell>
          <cell r="C2352" t="str">
            <v>M</v>
          </cell>
          <cell r="D2352">
            <v>48.62</v>
          </cell>
        </row>
        <row r="2353">
          <cell r="A2353">
            <v>93197</v>
          </cell>
          <cell r="B2353" t="str">
            <v>CONTRAVERGA MOLDADA IN LOCO EM CONCRETO PARA VÃOS DE MAIS DE 1,5 M DE COMPRIMENTO. AF_03/2016</v>
          </cell>
          <cell r="C2353" t="str">
            <v>M</v>
          </cell>
          <cell r="D2353">
            <v>54.37</v>
          </cell>
        </row>
        <row r="2354">
          <cell r="A2354">
            <v>93198</v>
          </cell>
          <cell r="B2354" t="str">
            <v>CONTRAVERGA MOLDADA IN LOCO COM UTILIZAÇÃO DE BLOCOS CANALETA PARA VÃOS DE ATÉ 1,5 M DE COMPRIMENTO. AF_03/2016</v>
          </cell>
          <cell r="C2354" t="str">
            <v>M</v>
          </cell>
          <cell r="D2354">
            <v>27.28</v>
          </cell>
        </row>
        <row r="2355">
          <cell r="A2355">
            <v>93199</v>
          </cell>
          <cell r="B2355" t="str">
            <v>CONTRAVERGA MOLDADA IN LOCO COM UTILIZAÇÃO DE BLOCOS CANALETA PARA VÃOS DE MAIS DE 1,5 M DE COMPRIMENTO. AF_03/2016</v>
          </cell>
          <cell r="C2355" t="str">
            <v>M</v>
          </cell>
          <cell r="D2355">
            <v>26.91</v>
          </cell>
        </row>
        <row r="2356">
          <cell r="A2356">
            <v>93200</v>
          </cell>
          <cell r="B2356" t="str">
            <v>FIXAÇÃO (ENCUNHAMENTO) DE ALVENARIA DE VEDAÇÃO COM ARGAMASSA APLICADA COM BISNAGA. AF_03/2016</v>
          </cell>
          <cell r="C2356" t="str">
            <v>M</v>
          </cell>
          <cell r="D2356">
            <v>2.04</v>
          </cell>
        </row>
        <row r="2357">
          <cell r="A2357">
            <v>93201</v>
          </cell>
          <cell r="B2357" t="str">
            <v>FIXAÇÃO (ENCUNHAMENTO) DE ALVENARIA DE VEDAÇÃO COM ARGAMASSA APLICADA COM COLHER. AF_03/2016</v>
          </cell>
          <cell r="C2357" t="str">
            <v>M</v>
          </cell>
          <cell r="D2357">
            <v>4.1100000000000003</v>
          </cell>
        </row>
        <row r="2358">
          <cell r="A2358">
            <v>93202</v>
          </cell>
          <cell r="B2358" t="str">
            <v>FIXAÇÃO (ENCUNHAMENTO) DE ALVENARIA DE VEDAÇÃO COM TIJOLO MACIÇO. AF_03/2016</v>
          </cell>
          <cell r="C2358" t="str">
            <v>M</v>
          </cell>
          <cell r="D2358">
            <v>20.46</v>
          </cell>
        </row>
        <row r="2359">
          <cell r="A2359">
            <v>93203</v>
          </cell>
          <cell r="B2359" t="str">
            <v>FIXAÇÃO (ENCUNHAMENTO) DE ALVENARIA DE VEDAÇÃO COM ESPUMA DE POLIURETANO EXPANSIVA. AF_03/2016</v>
          </cell>
          <cell r="C2359" t="str">
            <v>M</v>
          </cell>
          <cell r="D2359">
            <v>13.8</v>
          </cell>
        </row>
        <row r="2360">
          <cell r="A2360">
            <v>93204</v>
          </cell>
          <cell r="B2360" t="str">
            <v>CINTA DE AMARRAÇÃO DE ALVENARIA MOLDADA IN LOCO EM CONCRETO. AF_03/2016</v>
          </cell>
          <cell r="C2360" t="str">
            <v>M</v>
          </cell>
          <cell r="D2360">
            <v>37.340000000000003</v>
          </cell>
        </row>
        <row r="2361">
          <cell r="A2361">
            <v>93205</v>
          </cell>
          <cell r="B2361" t="str">
            <v>CINTA DE AMARRAÇÃO DE ALVENARIA MOLDADA IN LOCO COM UTILIZAÇÃO DE BLOCOS CANALETA. AF_03/2016</v>
          </cell>
          <cell r="C2361" t="str">
            <v>M</v>
          </cell>
          <cell r="D2361">
            <v>26.36</v>
          </cell>
        </row>
        <row r="2362">
          <cell r="A2362">
            <v>95952</v>
          </cell>
          <cell r="B2362" t="str">
            <v>(COMPOSIÇÃO REPRESENTATIVA) EXECUÇÃO DE ESTRUTURAS DE CONCRETO ARMADO CONVENCIONAL, PARA EDIFICAÇÃO HABITACIONAL MULTIFAMILIAR (PRÉDIO), FCK = 25 MPA. AF_01/2017</v>
          </cell>
          <cell r="C2362" t="str">
            <v>M3</v>
          </cell>
          <cell r="D2362">
            <v>1609.81</v>
          </cell>
        </row>
        <row r="2363">
          <cell r="A2363">
            <v>95953</v>
          </cell>
          <cell r="B2363" t="str">
            <v>(COMPOSIÇÃO REPRESENTATIVA) EXECUÇÃO DE ESTRUTURAS DE CONCRETO ARMADO, PARA EDIFICAÇÃO HABITACIONAL UNIFAMILIAR COM DOIS PAVIMENTOS (CASA ISOLADA), FCK = 25 MPA. AF_01/2017</v>
          </cell>
          <cell r="C2363" t="str">
            <v>M3</v>
          </cell>
          <cell r="D2363">
            <v>2538.9</v>
          </cell>
        </row>
        <row r="2364">
          <cell r="A2364">
            <v>95954</v>
          </cell>
          <cell r="B2364" t="str">
            <v>(COMPOSIÇÃO REPRESENTATIVA) EXECUÇÃO DE ESTRUTURAS DE CONCRETO ARMADO, PARA EDIFICAÇÃO HABITACIONAL UNIFAMILIAR COM DOIS PAVIMENTOS (CASA EM EMPREENDIMENTOS), FCK = 25 MPA. AF_01/2017</v>
          </cell>
          <cell r="C2364" t="str">
            <v>M3</v>
          </cell>
          <cell r="D2364">
            <v>1827.43</v>
          </cell>
        </row>
        <row r="2365">
          <cell r="A2365">
            <v>95955</v>
          </cell>
          <cell r="B2365" t="str">
            <v>(COMPOSIÇÃO REPRESENTATIVA) EXECUÇÃO DE ESTRUTURAS DE CONCRETO ARMADO, PARA EDIFICAÇÃO HABITACIONAL UNIFAMILIAR TÉRREA (CASA ISOLADA), FCK = 25 MPA. AF_01/2017</v>
          </cell>
          <cell r="C2365" t="str">
            <v>M3</v>
          </cell>
          <cell r="D2365">
            <v>2224.0500000000002</v>
          </cell>
        </row>
        <row r="2366">
          <cell r="A2366">
            <v>95956</v>
          </cell>
          <cell r="B2366" t="str">
            <v>(COMPOSIÇÃO REPRESENTATIVA) EXECUÇÃO DE ESTRUTURAS DE CONCRETO ARMADO, PARA EDIFICAÇÃO HABITACIONAL UNIFAMILIAR TÉRREA (CASA EM EMPREENDIMENTOS), FCK = 25 MPA. AF_01/2017</v>
          </cell>
          <cell r="C2366" t="str">
            <v>M3</v>
          </cell>
          <cell r="D2366">
            <v>1760.04</v>
          </cell>
        </row>
        <row r="2367">
          <cell r="A2367">
            <v>95957</v>
          </cell>
          <cell r="B2367" t="str">
            <v>(COMPOSIÇÃO REPRESENTATIVA) EXECUÇÃO DE ESTRUTURAS DE CONCRETO ARMADO, PARA EDIFICAÇÃO INSTITUCIONAL TÉRREA, FCK = 25 MPA. AF_01/2017</v>
          </cell>
          <cell r="C2367" t="str">
            <v>M3</v>
          </cell>
          <cell r="D2367">
            <v>2264.87</v>
          </cell>
        </row>
        <row r="2368">
          <cell r="A2368">
            <v>95969</v>
          </cell>
          <cell r="B2368" t="str">
            <v>(COMPOSIÇÃO REPRESENTATIVA) EXECUÇÃO DE ESCADA EM CONCRETO ARMADO, MOLDADA IN LOCO, FCK = 25 MPA. AF_02/2017</v>
          </cell>
          <cell r="C2368" t="str">
            <v>M3</v>
          </cell>
          <cell r="D2368">
            <v>2281.5100000000002</v>
          </cell>
        </row>
        <row r="2369">
          <cell r="A2369">
            <v>97733</v>
          </cell>
          <cell r="B2369" t="str">
            <v>PEÇA RETANGULAR PRÉ-MOLDADA, VOLUME DE CONCRETO DE ATÉ 10 LITROS, TAXA DE AÇO APROXIMADA DE 30KG/M³. AF_01/2018</v>
          </cell>
          <cell r="C2369" t="str">
            <v>M3</v>
          </cell>
          <cell r="D2369">
            <v>2239.92</v>
          </cell>
        </row>
        <row r="2370">
          <cell r="A2370">
            <v>97734</v>
          </cell>
          <cell r="B2370" t="str">
            <v>PEÇA RETANGULAR PRÉ-MOLDADA, VOLUME DE CONCRETO DE 10 A 30 LITROS, TAXA DE AÇO APROXIMADA DE 30KG/M³. AF_01/2018</v>
          </cell>
          <cell r="C2370" t="str">
            <v>M3</v>
          </cell>
          <cell r="D2370">
            <v>1943.16</v>
          </cell>
        </row>
        <row r="2371">
          <cell r="A2371">
            <v>97735</v>
          </cell>
          <cell r="B2371" t="str">
            <v>PEÇA RETANGULAR PRÉ-MOLDADA, VOLUME DE CONCRETO DE 30 A 100 LITROS, TAXA DE AÇO APROXIMADA DE 30KG/M³. AF_01/2018</v>
          </cell>
          <cell r="C2371" t="str">
            <v>M3</v>
          </cell>
          <cell r="D2371">
            <v>1630.89</v>
          </cell>
        </row>
        <row r="2372">
          <cell r="A2372">
            <v>97736</v>
          </cell>
          <cell r="B2372" t="str">
            <v>PEÇA RETANGULAR PRÉ-MOLDADA, VOLUME DE CONCRETO ACIMA DE 100 LITROS, TAXA DE AÇO APROXIMADA DE 30KG/M³. AF_01/2018</v>
          </cell>
          <cell r="C2372" t="str">
            <v>M3</v>
          </cell>
          <cell r="D2372">
            <v>1060.82</v>
          </cell>
        </row>
        <row r="2373">
          <cell r="A2373">
            <v>97737</v>
          </cell>
          <cell r="B2373" t="str">
            <v>PEÇA RETANGULAR PRÉ-MOLDADA, VOLUME DE CONCRETO DE 30 A 70 LITROS , TAXA DE AÇO APROXIMADA DE 70KG/M³. AF_01/2018</v>
          </cell>
          <cell r="C2373" t="str">
            <v>M3</v>
          </cell>
          <cell r="D2373">
            <v>2276.19</v>
          </cell>
        </row>
        <row r="2374">
          <cell r="A2374">
            <v>97738</v>
          </cell>
          <cell r="B2374" t="str">
            <v>PEÇA CIRCULAR PRÉ-MOLDADA, VOLUME DE CONCRETO DE 10 A 30 LITROS, TAXA DE FIBRA DE POLIPROPILENO APROXIMADA DE 6 KG/M³. AF_01/2018_P</v>
          </cell>
          <cell r="C2374" t="str">
            <v>M3</v>
          </cell>
          <cell r="D2374">
            <v>3014.94</v>
          </cell>
        </row>
        <row r="2375">
          <cell r="A2375">
            <v>97739</v>
          </cell>
          <cell r="B2375" t="str">
            <v>PEÇA CIRCULAR PRÉ-MOLDADA, VOLUME DE CONCRETO DE 30 A 100 LITROS, TAXA DE AÇO APROXIMADA DE 30KG/M³. AF_01/2018</v>
          </cell>
          <cell r="C2375" t="str">
            <v>M3</v>
          </cell>
          <cell r="D2375">
            <v>1870.32</v>
          </cell>
        </row>
        <row r="2376">
          <cell r="A2376">
            <v>97740</v>
          </cell>
          <cell r="B2376" t="str">
            <v>PEÇA CIRCULAR PRÉ-MOLDADA, VOLUME DE CONCRETO ACIMA DE 100 LITROS, TAXA DE AÇO APROXIMADA DE 30KG/M³. AF_01/2018</v>
          </cell>
          <cell r="C2376" t="str">
            <v>M3</v>
          </cell>
          <cell r="D2376">
            <v>1397.68</v>
          </cell>
        </row>
        <row r="2377">
          <cell r="A2377">
            <v>98615</v>
          </cell>
          <cell r="B2377" t="str">
            <v>CONTENÇÃO EM CORTINA COM ESTACAS ESPAÇADAS COM 30 CM DE DIÂMETRO E PROFUNDIDADE MENOR OU IGUAL A 10 M. AF_06/2018</v>
          </cell>
          <cell r="C2377" t="str">
            <v>M2</v>
          </cell>
          <cell r="D2377">
            <v>99.34</v>
          </cell>
        </row>
        <row r="2378">
          <cell r="A2378">
            <v>98616</v>
          </cell>
          <cell r="B2378" t="str">
            <v>CONTENÇÃO EM CORTINA COM ESTACAS ESPAÇADAS COM 30 CM DE DIÂMETRO E PROFUNDIDADE MAIOR QUE 10 M E MENOR OU IGUAL A 15 M. AF_06/2018</v>
          </cell>
          <cell r="C2378" t="str">
            <v>M2</v>
          </cell>
          <cell r="D2378">
            <v>80.98</v>
          </cell>
        </row>
        <row r="2379">
          <cell r="A2379">
            <v>98617</v>
          </cell>
          <cell r="B2379" t="str">
            <v>CONTENÇÃO EM CORTINA COM ESTACAS ESPAÇADAS COM 30 CM DE DIÂMETRO E PROFUNDIDADE MAIOR QUE 15 M. AF_06/2018</v>
          </cell>
          <cell r="C2379" t="str">
            <v>M2</v>
          </cell>
          <cell r="D2379">
            <v>76.03</v>
          </cell>
        </row>
        <row r="2380">
          <cell r="A2380">
            <v>98618</v>
          </cell>
          <cell r="B2380" t="str">
            <v>CONTENÇÃO EM CORTINA COM ESTACAS ESPAÇADAS COM 40 CM DE DIÂMETRO E PROFUNDIDADE MENOR OU IGUAL A 10 M. AF_06/2018</v>
          </cell>
          <cell r="C2380" t="str">
            <v>M2</v>
          </cell>
          <cell r="D2380">
            <v>103.76</v>
          </cell>
        </row>
        <row r="2381">
          <cell r="A2381">
            <v>98619</v>
          </cell>
          <cell r="B2381" t="str">
            <v>CONTENÇÃO EM CORTINA COM ESTACAS ESPAÇADAS COM 40 CM DE DIÂMETRO E PROFUNDIDADE MAIOR QUE 10 M E MENOR OU IGUAL A 15 M. AF_06/2018</v>
          </cell>
          <cell r="C2381" t="str">
            <v>M2</v>
          </cell>
          <cell r="D2381">
            <v>96.22</v>
          </cell>
        </row>
        <row r="2382">
          <cell r="A2382">
            <v>98620</v>
          </cell>
          <cell r="B2382" t="str">
            <v>CONTENÇÃO EM CORTINA COM ESTACAS ESPAÇADAS COM 40 CM DE DIÂMETRO E PROFUNDIDADE MAIOR QUE 15 M. AF_06/2018</v>
          </cell>
          <cell r="C2382" t="str">
            <v>M2</v>
          </cell>
          <cell r="D2382">
            <v>92.41</v>
          </cell>
        </row>
        <row r="2383">
          <cell r="A2383">
            <v>98621</v>
          </cell>
          <cell r="B2383" t="str">
            <v>CONTENÇÃO EM CORTINA COM ESTACAS ESPAÇADAS COM 50 CM DE DIÂMETRO E PROFUNDIDADE MENOR OU IGUAL A 10 M. AF_06/2018</v>
          </cell>
          <cell r="C2383" t="str">
            <v>M2</v>
          </cell>
          <cell r="D2383">
            <v>119.98</v>
          </cell>
        </row>
        <row r="2384">
          <cell r="A2384">
            <v>98622</v>
          </cell>
          <cell r="B2384" t="str">
            <v>CONTENÇÃO EM CORTINA COM ESTACAS ESPAÇADAS COM 50 CM DE DIÂMETRO E PROFUNDIDADE MAIOR QUE 10 M E MENOR OU IGUAL A 15 M. AF_06/2018</v>
          </cell>
          <cell r="C2384" t="str">
            <v>M2</v>
          </cell>
          <cell r="D2384">
            <v>113.91</v>
          </cell>
        </row>
        <row r="2385">
          <cell r="A2385">
            <v>98623</v>
          </cell>
          <cell r="B2385" t="str">
            <v>CONTENÇÃO EM CORTINA COM ESTACAS ESPAÇADAS COM 50 CM DE DIÂMETRO E PROFUNDIDADE MAIOR QUE 15 M. AF_06/2018</v>
          </cell>
          <cell r="C2385" t="str">
            <v>M2</v>
          </cell>
          <cell r="D2385">
            <v>110.81</v>
          </cell>
        </row>
        <row r="2386">
          <cell r="A2386">
            <v>98624</v>
          </cell>
          <cell r="B2386" t="str">
            <v>CONTENÇÃO EM CORTINA COM ESTACAS ESPAÇADAS COM 60 CM DE DIÂMETRO E PROFUNDIDADE MENOR OU IGUAL A 10 M. AF_06/2018</v>
          </cell>
          <cell r="C2386" t="str">
            <v>M2</v>
          </cell>
          <cell r="D2386">
            <v>137.16999999999999</v>
          </cell>
        </row>
        <row r="2387">
          <cell r="A2387">
            <v>98625</v>
          </cell>
          <cell r="B2387" t="str">
            <v>CONTENÇÃO EM CORTINA COM ESTACAS ESPAÇADAS COM 60 CM DE DIÂMETRO E PROFUNDIDADE MAIOR QUE 10 M E MENOR OU IGUAL A 15 M. AF_06/2018</v>
          </cell>
          <cell r="C2387" t="str">
            <v>M2</v>
          </cell>
          <cell r="D2387">
            <v>132.03</v>
          </cell>
        </row>
        <row r="2388">
          <cell r="A2388">
            <v>98626</v>
          </cell>
          <cell r="B2388" t="str">
            <v>CONTENÇÃO EM CORTINA COM ESTACAS ESPAÇADAS COM 60 CM DE DIÂMETRO E PROFUNDIDADE MAIOR QUE 15 M. AF_06/2018</v>
          </cell>
          <cell r="C2388" t="str">
            <v>M2</v>
          </cell>
          <cell r="D2388">
            <v>129.35</v>
          </cell>
        </row>
        <row r="2389">
          <cell r="A2389">
            <v>98655</v>
          </cell>
          <cell r="B2389" t="str">
            <v>EXECUÇÃO DE MURETA GUIA PARA CONTENÇÃO/ FUNDAÇÃO COM 30 CM DE ESPESSURA. AF_06/2018</v>
          </cell>
          <cell r="C2389" t="str">
            <v>M</v>
          </cell>
          <cell r="D2389">
            <v>438.48</v>
          </cell>
        </row>
        <row r="2390">
          <cell r="A2390">
            <v>98656</v>
          </cell>
          <cell r="B2390" t="str">
            <v>EXECUÇÃO DE MURETA GUIA PARA CONTENÇÃO/ FUNDAÇÃO COM 40 CM DE ESPESSURA. AF_06/2018</v>
          </cell>
          <cell r="C2390" t="str">
            <v>M</v>
          </cell>
          <cell r="D2390">
            <v>444.04</v>
          </cell>
        </row>
        <row r="2391">
          <cell r="A2391">
            <v>98657</v>
          </cell>
          <cell r="B2391" t="str">
            <v>EXECUÇÃO DE MURETA GUIA PARA CONTENÇÃO/ FUNDAÇÃO COM 50 CM DE ESPESSURA. AF_06/2018</v>
          </cell>
          <cell r="C2391" t="str">
            <v>M</v>
          </cell>
          <cell r="D2391">
            <v>449.59</v>
          </cell>
        </row>
        <row r="2392">
          <cell r="A2392">
            <v>98658</v>
          </cell>
          <cell r="B2392" t="str">
            <v>EXECUÇÃO DE MURETA GUIA PARA CONTENÇÃO/ FUNDAÇÃO COM 60 CM DE ESPESSURA. AF_06/2018</v>
          </cell>
          <cell r="C2392" t="str">
            <v>M</v>
          </cell>
          <cell r="D2392">
            <v>455.14</v>
          </cell>
        </row>
        <row r="2393">
          <cell r="A2393">
            <v>98659</v>
          </cell>
          <cell r="B2393" t="str">
            <v>EXECUÇÃO DE MURETA GUIA PARA CONTENÇÃO/ FUNDAÇÃO COM 80 CM DE ESPESSURA. AF_06/2018</v>
          </cell>
          <cell r="C2393" t="str">
            <v>M</v>
          </cell>
          <cell r="D2393">
            <v>466.25</v>
          </cell>
        </row>
        <row r="2394">
          <cell r="A2394">
            <v>98746</v>
          </cell>
          <cell r="B2394" t="str">
            <v>SOLDA DE TOPO EM CHAPA/PERFIL/TUBO DE AÇO CHANFRADO, ESPESSURA=1/4''. AF_06/2018</v>
          </cell>
          <cell r="C2394" t="str">
            <v>M</v>
          </cell>
          <cell r="D2394">
            <v>35.35</v>
          </cell>
        </row>
        <row r="2395">
          <cell r="A2395">
            <v>98749</v>
          </cell>
          <cell r="B2395" t="str">
            <v>SOLDA DE TOPO EM CHAPA/PERFIL/TUBO DE AÇO CHANFRADO, ESPESSURA=5/16''. AF_06/2018</v>
          </cell>
          <cell r="C2395" t="str">
            <v>M</v>
          </cell>
          <cell r="D2395">
            <v>40.93</v>
          </cell>
        </row>
        <row r="2396">
          <cell r="A2396">
            <v>98750</v>
          </cell>
          <cell r="B2396" t="str">
            <v>SOLDA DE TOPO EM CHAPA/PERFIL/TUBO DE AÇO CHANFRADO, ESPESSURA=3/8''. AF_06/2018</v>
          </cell>
          <cell r="C2396" t="str">
            <v>M</v>
          </cell>
          <cell r="D2396">
            <v>47.55</v>
          </cell>
        </row>
        <row r="2397">
          <cell r="A2397">
            <v>98751</v>
          </cell>
          <cell r="B2397" t="str">
            <v>SOLDA DE TOPO EM CHAPA/PERFIL/TUBO DE AÇO CHANFRADO, ESPESSURA=1/2''. AF_06/2018</v>
          </cell>
          <cell r="C2397" t="str">
            <v>M</v>
          </cell>
          <cell r="D2397">
            <v>64.78</v>
          </cell>
        </row>
        <row r="2398">
          <cell r="A2398">
            <v>98752</v>
          </cell>
          <cell r="B2398" t="str">
            <v>SOLDA DE TOPO EM CHAPA/PERFIL/TUBO DE AÇO CHANFRADO, ESPESSURA=5/8''. AF_06/2018</v>
          </cell>
          <cell r="C2398" t="str">
            <v>M</v>
          </cell>
          <cell r="D2398">
            <v>85.34</v>
          </cell>
        </row>
        <row r="2399">
          <cell r="A2399">
            <v>98753</v>
          </cell>
          <cell r="B2399" t="str">
            <v>SOLDA DE TOPO EM CHAPA/PERFIL/TUBO DE AÇO CHANFRADO, ESPESSURA=3/4''. AF_06/2018</v>
          </cell>
          <cell r="C2399" t="str">
            <v>M</v>
          </cell>
          <cell r="D2399">
            <v>110.76</v>
          </cell>
        </row>
        <row r="2400">
          <cell r="A2400">
            <v>100763</v>
          </cell>
          <cell r="B2400" t="str">
            <v>VIGA METÁLICA EM PERFIL LAMINADO OU SOLDADO EM AÇO ESTRUTURAL, COM CONEXÕES PARAFUSADAS, INCLUSOS MÃO DE OBRA, TRANSPORTE E IÇAMENTO UTILIZANDO GUINDASTE - FORNECIMENTO E INSTALAÇÃO. AF_01/2020_P</v>
          </cell>
          <cell r="C2400" t="str">
            <v>KG</v>
          </cell>
          <cell r="D2400">
            <v>11.29</v>
          </cell>
        </row>
        <row r="2401">
          <cell r="A2401">
            <v>100764</v>
          </cell>
          <cell r="B2401" t="str">
            <v>VIGA METÁLICA EM PERFIL LAMINADO OU SOLDADO EM AÇO ESTRUTURAL, COM CONEXÕES SOLDADAS, INCLUSOS MÃO DE OBRA, TRANSPORTE E IÇAMENTO UTILIZANDO GUINDASTE - FORNECIMENTO E INSTALAÇÃO. AF_01/2020_P</v>
          </cell>
          <cell r="C2401" t="str">
            <v>KG</v>
          </cell>
          <cell r="D2401">
            <v>11.24</v>
          </cell>
        </row>
        <row r="2402">
          <cell r="A2402">
            <v>100765</v>
          </cell>
          <cell r="B2402" t="str">
            <v>PILAR METÁLICO PERFIL LAMINADO/SOLDADO EM AÇO ESTRUTURAL, COM CONEXÕES PARAFUSADAS, INCLUSOS MÃO DE OBRA, TRANSPORTE E IÇAMENTO UTILIZANDO GUINDASTE - FORNECIMENTO E INSTALAÇÃO. AF_01/2020_P</v>
          </cell>
          <cell r="C2402" t="str">
            <v>KG</v>
          </cell>
          <cell r="D2402">
            <v>10.63</v>
          </cell>
        </row>
        <row r="2403">
          <cell r="A2403">
            <v>100766</v>
          </cell>
          <cell r="B2403" t="str">
            <v>PILAR METÁLICO PERFIL LAMINADO OU SOLDADO EM AÇO ESTRUTURAL, COM CONEXÕES SOLDADAS, INCLUSOS MÃO DE OBRA, TRANSPORTE E IÇAMENTO UTILIZANDO GUINDASTE - FORNECIMENTO E INSTALAÇÃO. AF_01/2020</v>
          </cell>
          <cell r="C2403" t="str">
            <v>KG</v>
          </cell>
          <cell r="D2403">
            <v>10.8</v>
          </cell>
        </row>
        <row r="2404">
          <cell r="A2404">
            <v>100767</v>
          </cell>
          <cell r="B2404" t="str">
            <v>CONTRAVENTAMENTO COM CANTONEIRAS DE AÇO, ABAS IGUAIS, COM CONEXÕES PARAFUSADAS, INCLUSOS MÃO DE OBRA, TRANSPORTE E IÇAMENTO UTILIZANDO TALHA MANUAL, PARA EDIFÍCIOS DE ATÉ 2 PAVIMENTOS - FORNECIMENTO E INSTALAÇÃO. AF_01/2020_P</v>
          </cell>
          <cell r="C2404" t="str">
            <v>KG</v>
          </cell>
          <cell r="D2404">
            <v>10.41</v>
          </cell>
        </row>
        <row r="2405">
          <cell r="A2405">
            <v>100768</v>
          </cell>
          <cell r="B2405" t="str">
            <v>CONTRAVENTAMENTO COM CANTONEIRAS DE AÇO, ABAS IGUAIS, COM CONEXÕES SOLDADAS, INCLUSOS MÃO DE OBRA, TRANSPORTE E IÇAMENTO UTILIZANDO TALHA MANUAL, PARA EDIFÍCIOS DE ATÉ 2 PAVIMENTOS - FORNECIMENTO E INSTALAÇÃO. AF_01/2020</v>
          </cell>
          <cell r="C2405" t="str">
            <v>KG</v>
          </cell>
          <cell r="D2405">
            <v>13.02</v>
          </cell>
        </row>
        <row r="2406">
          <cell r="A2406">
            <v>100769</v>
          </cell>
          <cell r="B2406" t="str">
            <v>CONTRAVENTAMENTO COM CANTONEIRAS DE AÇO, ABAS IGUAIS, COM CONEXÕES PARAFUSADAS, INCLUSOS MÃO DE OBRA, TRANSPORTE E IÇAMENTO UTILIZANDO GUINDASTE, PARA EDIFÍCIOS DE 3 A 5 PAVIMENTOS - FORNECIMENTO E INSTALAÇÃO. AF_01/2020_P</v>
          </cell>
          <cell r="C2406" t="str">
            <v>KG</v>
          </cell>
          <cell r="D2406">
            <v>15.71</v>
          </cell>
        </row>
        <row r="2407">
          <cell r="A2407">
            <v>100770</v>
          </cell>
          <cell r="B2407" t="str">
            <v>CONTRAVENTAMENTO COM CANTONEIRAS DE AÇO, ABAS IGUAIS, COM CONEXÕES SOLDADAS, INCLUSOS MÃO DE OBRA, TRANSPORTE E IÇAMENTO UTILIZANDO GUINDASTE, PARA EDIFÍCIOS DE 3 A 5 PAVIMENTOS - FORNECIMENTO E INSTALAÇÃO. AF_01/2020</v>
          </cell>
          <cell r="C2407" t="str">
            <v>KG</v>
          </cell>
          <cell r="D2407">
            <v>15.37</v>
          </cell>
        </row>
        <row r="2408">
          <cell r="A2408">
            <v>100771</v>
          </cell>
          <cell r="B2408" t="str">
            <v>CONTRAVENTAMENTO COM CANTONEIRAS DE AÇO, ABAS IGUAIS, COM CONEXÕES PARAFUSADAS, INCLUSOS MÃO DE OBRA, TRANSPORTE E IÇAMENTO UTILIZANDO GRUA, PARA EDIFÍCIOS DE 6 A 10 PAVIMENTOS - FORNECIMENTO E INSTALAÇÃO. AF_01/2020_P</v>
          </cell>
          <cell r="C2408" t="str">
            <v>KG</v>
          </cell>
          <cell r="D2408">
            <v>17.38</v>
          </cell>
        </row>
        <row r="2409">
          <cell r="A2409">
            <v>100772</v>
          </cell>
          <cell r="B2409" t="str">
            <v>CONTRAVENTAMENTO COM CANTONEIRAS DE AÇO, ABAS IGUAIS, COM CONEXÕES SOLDADAS, INCLUSOS MÃO DE OBRA, TRANSPORTE E IÇAMENTO UTILIZANDO GRUA, PARA EDIFÍCIOS DE 6 A 10 PAVIMENTOS - FORNECIMENTO E INSTALAÇÃO. AF_01/2020</v>
          </cell>
          <cell r="C2409" t="str">
            <v>KG</v>
          </cell>
          <cell r="D2409">
            <v>10.64</v>
          </cell>
        </row>
        <row r="2410">
          <cell r="A2410">
            <v>100773</v>
          </cell>
          <cell r="B2410" t="str">
            <v>ESTRUTURA TRELIÇADA DE COBERTURA, TIPO ARCO, COM LIGAÇÕES SOLDADAS, INCLUSOS PERFIS METÁLICOS, CHAPAS METÁLICAS, MÃO DE OBRA E TRANSPORTE COM GUINDASTE - FORNECIMENTO E INSTALAÇÃO. AF_01/2020_P</v>
          </cell>
          <cell r="C2410" t="str">
            <v>KG</v>
          </cell>
          <cell r="D2410">
            <v>14.14</v>
          </cell>
        </row>
        <row r="2411">
          <cell r="A2411">
            <v>100774</v>
          </cell>
          <cell r="B2411" t="str">
            <v>ESTRUTURA TRELIÇADA DE COBERTURA, TIPO SHED, COM LIGAÇÕES SOLDADAS, INCLUSOS PERFIS METÁLICOS, CHAPAS METÁLICAS, MÃO DE OBRA E TRANSPORTE COM GUINDASTE - FORNECIMENTO E INSTALAÇÃO. AF_01/2020_P</v>
          </cell>
          <cell r="C2411" t="str">
            <v>KG</v>
          </cell>
          <cell r="D2411">
            <v>8.24</v>
          </cell>
        </row>
        <row r="2412">
          <cell r="A2412">
            <v>100775</v>
          </cell>
          <cell r="B2412" t="str">
            <v>ESTRUTURA TRELIÇADA DE COBERTURA, TIPO FINK, COM LIGAÇÕES SOLDADAS, INCLUSOS PERFIS METÁLICOS, CHAPAS METÁLICAS, MÃO DE OBRA E TRANSPORTE COM GUINDASTE - FORNECIMENTO E INSTALAÇÃO. AF_01/2020_P</v>
          </cell>
          <cell r="C2412" t="str">
            <v>KG</v>
          </cell>
          <cell r="D2412">
            <v>9.61</v>
          </cell>
        </row>
        <row r="2413">
          <cell r="A2413">
            <v>100776</v>
          </cell>
          <cell r="B2413" t="str">
            <v>ESTRUTURA TRELIÇADA DE COBERTURA, TIPO ARCO, COM LIGAÇÕES PARAFUSADAS, INCLUSOS PERFIS METÁLICOS, CHAPAS METÁLICAS, MÃO DE OBRA E TRANSPORTE COM GUINDASTE - FORNECIMENTO E INSTALAÇÃO. AF_01/2020_P</v>
          </cell>
          <cell r="C2413" t="str">
            <v>KG</v>
          </cell>
          <cell r="D2413">
            <v>14.17</v>
          </cell>
        </row>
        <row r="2414">
          <cell r="A2414">
            <v>100777</v>
          </cell>
          <cell r="B2414" t="str">
            <v>ESTRUTURA TRELIÇADA DE COBERTURA, TIPO SHED, COM LIGAÇÕES PARAFUSADAS, INCLUSOS PERFIS METÁLICOS, CHAPAS METÁLICAS, MÃO DE OBRA E TRANSPORTE COM GUINDASTE - FORNECIMENTO E INSTALAÇÃO. AF_01/2020_P</v>
          </cell>
          <cell r="C2414" t="str">
            <v>KG</v>
          </cell>
          <cell r="D2414">
            <v>10.32</v>
          </cell>
        </row>
        <row r="2415">
          <cell r="A2415">
            <v>100778</v>
          </cell>
          <cell r="B2415" t="str">
            <v>ESTRUTURA TRELIÇADA DE COBERTURA, TIPO FINK, COM LIGAÇÕES PARAFUSADAS, INCLUSOS PERFIS METÁLICOS, CHAPAS METÁLICAS, MÃO DE OBRA E TRANSPORTE COM GUINDASTE - FORNECIMENTO E INSTALAÇÃO. AF_01/2020_P</v>
          </cell>
          <cell r="C2415" t="str">
            <v>KG</v>
          </cell>
          <cell r="D2415">
            <v>7.04</v>
          </cell>
        </row>
        <row r="2416">
          <cell r="A2416">
            <v>98560</v>
          </cell>
          <cell r="B2416" t="str">
            <v>IMPERMEABILIZAÇÃO DE PISO COM ARGAMASSA DE CIMENTO E AREIA, COM ADITIVO IMPERMEABILIZANTE, E = 2CM. AF_06/2018</v>
          </cell>
          <cell r="C2416" t="str">
            <v>M2</v>
          </cell>
          <cell r="D2416">
            <v>31.77</v>
          </cell>
        </row>
        <row r="2417">
          <cell r="A2417">
            <v>98561</v>
          </cell>
          <cell r="B2417" t="str">
            <v>IMPERMEABILIZAÇÃO DE PAREDES COM ARGAMASSA DE CIMENTO E AREIA, COM ADITIVO IMPERMEABILIZANTE, E = 2CM. AF_06/2018</v>
          </cell>
          <cell r="C2417" t="str">
            <v>M2</v>
          </cell>
          <cell r="D2417">
            <v>27.99</v>
          </cell>
        </row>
        <row r="2418">
          <cell r="A2418">
            <v>98562</v>
          </cell>
          <cell r="B2418" t="str">
            <v>IMPERMEABILIZAÇÃO DE FLOREIRA OU VIGA BALDRAME COM ARGAMASSA DE CIMENTO E AREIA, COM ADITIVO IMPERMEABILIZANTE, E = 2 CM. AF_06/2018</v>
          </cell>
          <cell r="C2418" t="str">
            <v>M2</v>
          </cell>
          <cell r="D2418">
            <v>28.41</v>
          </cell>
        </row>
        <row r="2419">
          <cell r="A2419">
            <v>98555</v>
          </cell>
          <cell r="B2419" t="str">
            <v>IMPERMEABILIZAÇÃO DE SUPERFÍCIE COM ARGAMASSA POLIMÉRICA / MEMBRANA ACRÍLICA, 3 DEMÃOS. AF_06/2018</v>
          </cell>
          <cell r="C2419" t="str">
            <v>M2</v>
          </cell>
          <cell r="D2419">
            <v>18.43</v>
          </cell>
        </row>
        <row r="2420">
          <cell r="A2420">
            <v>98556</v>
          </cell>
          <cell r="B2420" t="str">
            <v>IMPERMEABILIZAÇÃO DE SUPERFÍCIE COM ARGAMASSA POLIMÉRICA / MEMBRANA ACRÍLICA, 4 DEMÃOS, REFORÇADA COM VÉU DE POLIÉSTER (MAV). AF_06/2018</v>
          </cell>
          <cell r="C2420" t="str">
            <v>M2</v>
          </cell>
          <cell r="D2420">
            <v>36.99</v>
          </cell>
        </row>
        <row r="2421">
          <cell r="A2421">
            <v>98558</v>
          </cell>
          <cell r="B2421" t="str">
            <v>TRATAMENTO DE RALO OU PONTO EMERGENTE COM ARGAMASSA POLIMÉRICA / MEMBRANA ACRÍLICA REFORÇADO COM VÉU DE POLIÉSTER (MAV). AF_06/2018</v>
          </cell>
          <cell r="C2421" t="str">
            <v>UN</v>
          </cell>
          <cell r="D2421">
            <v>5.78</v>
          </cell>
        </row>
        <row r="2422">
          <cell r="A2422">
            <v>98559</v>
          </cell>
          <cell r="B2422" t="str">
            <v>TRATAMENTO DE RODAPÉ COM VÉU DE POLIÉSTER. AF_06/2018</v>
          </cell>
          <cell r="C2422" t="str">
            <v>M</v>
          </cell>
          <cell r="D2422">
            <v>3.88</v>
          </cell>
        </row>
        <row r="2423">
          <cell r="A2423">
            <v>98546</v>
          </cell>
          <cell r="B2423" t="str">
            <v>IMPERMEABILIZAÇÃO DE SUPERFÍCIE COM MANTA ASFÁLTICA, UMA CAMADA, INCLUSIVE APLICAÇÃO DE PRIMER ASFÁLTICO, E=3MM. AF_06/2018</v>
          </cell>
          <cell r="C2423" t="str">
            <v>M2</v>
          </cell>
          <cell r="D2423">
            <v>87.28</v>
          </cell>
        </row>
        <row r="2424">
          <cell r="A2424">
            <v>98547</v>
          </cell>
          <cell r="B2424" t="str">
            <v>IMPERMEABILIZAÇÃO DE SUPERFÍCIE COM MANTA ASFÁLTICA, DUAS CAMADAS, INCLUSIVE APLICAÇÃO DE PRIMER ASFÁLTICO, E=3MM E E=4MM. AF_06/2018</v>
          </cell>
          <cell r="C2424" t="str">
            <v>M2</v>
          </cell>
          <cell r="D2424">
            <v>168.52</v>
          </cell>
        </row>
        <row r="2425">
          <cell r="A2425">
            <v>98553</v>
          </cell>
          <cell r="B2425" t="str">
            <v>IMPERMEABILIZAÇÃO DE SUPERFÍCIE COM MEMBRANA À BASE DE POLIURETANO, 2 DEMÃOS. AF_06/2018</v>
          </cell>
          <cell r="C2425" t="str">
            <v>M2</v>
          </cell>
          <cell r="D2425">
            <v>93.56</v>
          </cell>
        </row>
        <row r="2426">
          <cell r="A2426">
            <v>98554</v>
          </cell>
          <cell r="B2426" t="str">
            <v>IMPERMEABILIZAÇÃO DE SUPERFÍCIE COM MEMBRANA À BASE DE RESINA ACRÍLICA, 3 DEMÃOS. AF_06/2018</v>
          </cell>
          <cell r="C2426" t="str">
            <v>M2</v>
          </cell>
          <cell r="D2426">
            <v>31.45</v>
          </cell>
        </row>
        <row r="2427">
          <cell r="A2427">
            <v>98557</v>
          </cell>
          <cell r="B2427" t="str">
            <v>IMPERMEABILIZAÇÃO DE SUPERFÍCIE COM EMULSÃO ASFÁLTICA, 2 DEMÃOS AF_06/2018</v>
          </cell>
          <cell r="C2427" t="str">
            <v>M2</v>
          </cell>
          <cell r="D2427">
            <v>33.770000000000003</v>
          </cell>
        </row>
        <row r="2428">
          <cell r="A2428">
            <v>98563</v>
          </cell>
          <cell r="B2428" t="str">
            <v>PROTEÇÃO MECÂNICA DE SUPERFÍCIE HORIZONTAL COM ARGAMASSA DE CIMENTO E AREIA, TRAÇO 1:3, E=2CM. AF_06/2018</v>
          </cell>
          <cell r="C2428" t="str">
            <v>M2</v>
          </cell>
          <cell r="D2428">
            <v>23.94</v>
          </cell>
        </row>
        <row r="2429">
          <cell r="A2429">
            <v>98564</v>
          </cell>
          <cell r="B2429" t="str">
            <v>PROTEÇÃO MECÂNICA DE SUPERFÍCIE VERTICAL COM ARGAMASSA DE CIMENTO E AREIA, TRAÇO 1:3, E=2CM. AF_06/2018</v>
          </cell>
          <cell r="C2429" t="str">
            <v>M2</v>
          </cell>
          <cell r="D2429">
            <v>34.049999999999997</v>
          </cell>
        </row>
        <row r="2430">
          <cell r="A2430">
            <v>98565</v>
          </cell>
          <cell r="B2430" t="str">
            <v>PROTEÇÃO MECÂNICA DE SUPERFICIE HORIZONTAL COM ARGAMASSA DE CIMENTO E AREIA, TRAÇO 1:3, E=3CM. AF_06/2018</v>
          </cell>
          <cell r="C2430" t="str">
            <v>M2</v>
          </cell>
          <cell r="D2430">
            <v>34.1</v>
          </cell>
        </row>
        <row r="2431">
          <cell r="A2431">
            <v>98566</v>
          </cell>
          <cell r="B2431" t="str">
            <v>PROTEÇÃO MECÂNICA DE SUPERFÍCIE VERTICAL COM ARGAMASSA DE CIMENTO E AREIA, TRAÇO 1:3, E=3CM. AF_06/2018</v>
          </cell>
          <cell r="C2431" t="str">
            <v>M2</v>
          </cell>
          <cell r="D2431">
            <v>44.21</v>
          </cell>
        </row>
        <row r="2432">
          <cell r="A2432">
            <v>98567</v>
          </cell>
          <cell r="B2432" t="str">
            <v>PROTEÇÃO MECÂNICA DE SUPERFICIE HORIZONTAL COM ARGAMASSA DE CIMENTO E AREIA, TRAÇO 1:3, E=4CM. AF_06/2018</v>
          </cell>
          <cell r="C2432" t="str">
            <v>M2</v>
          </cell>
          <cell r="D2432">
            <v>43.72</v>
          </cell>
        </row>
        <row r="2433">
          <cell r="A2433">
            <v>98568</v>
          </cell>
          <cell r="B2433" t="str">
            <v>PROTEÇÃO MECÂNICA DE SUPERFÍCIE VERTICAL COM ARGAMASSA DE CIMENTO E AREIA, TRAÇO 1:3, E=4CM. AF_06/2018</v>
          </cell>
          <cell r="C2433" t="str">
            <v>M2</v>
          </cell>
          <cell r="D2433">
            <v>53.82</v>
          </cell>
        </row>
        <row r="2434">
          <cell r="A2434">
            <v>98569</v>
          </cell>
          <cell r="B2434" t="str">
            <v>PROTEÇÃO MECÂNICA DE SUPERFICIE HORIZONTAL COM ARGAMASSA DE CIMENTO E AREIA, TRAÇO 1:3, E=5CM. AF_06/2018</v>
          </cell>
          <cell r="C2434" t="str">
            <v>M2</v>
          </cell>
          <cell r="D2434">
            <v>53.87</v>
          </cell>
        </row>
        <row r="2435">
          <cell r="A2435">
            <v>98570</v>
          </cell>
          <cell r="B2435" t="str">
            <v>PROTEÇÃO MECÂNICA DE SUPERFÍCIE VERTICAL COM ARGAMASSA DE CIMENTO E AREIA, TRAÇO 1:3, E=5CM. AF_06/2018</v>
          </cell>
          <cell r="C2435" t="str">
            <v>M2</v>
          </cell>
          <cell r="D2435">
            <v>64.010000000000005</v>
          </cell>
        </row>
        <row r="2436">
          <cell r="A2436">
            <v>98571</v>
          </cell>
          <cell r="B2436" t="str">
            <v>PROTEÇÃO MECÂNICA DE SUPERFICIE HORIZONTAL COM CONCRETO 15 MPA, E=4CM. AF_06/2018</v>
          </cell>
          <cell r="C2436" t="str">
            <v>M2</v>
          </cell>
          <cell r="D2436">
            <v>30.57</v>
          </cell>
        </row>
        <row r="2437">
          <cell r="A2437">
            <v>98572</v>
          </cell>
          <cell r="B2437" t="str">
            <v>PROTEÇÃO MECÂNICA DE SUPERFICIE HORIZONTAL COM CONCRETO 15 MPA, E=5CM. AF_06/2018</v>
          </cell>
          <cell r="C2437" t="str">
            <v>M2</v>
          </cell>
          <cell r="D2437">
            <v>37.5</v>
          </cell>
        </row>
        <row r="2438">
          <cell r="A2438">
            <v>98573</v>
          </cell>
          <cell r="B2438" t="str">
            <v>PROTEÇÃO MECÂNICA DE SUPERFÍCIE VERTICAL COM CONCRETO 15 MPA, E=5CM. AF_06/2018</v>
          </cell>
          <cell r="C2438" t="str">
            <v>M2</v>
          </cell>
          <cell r="D2438">
            <v>47.35</v>
          </cell>
        </row>
        <row r="2439">
          <cell r="A2439">
            <v>91831</v>
          </cell>
          <cell r="B2439" t="str">
            <v>ELETRODUTO FLEXÍVEL CORRUGADO, PVC, DN 20 MM (1/2"), PARA CIRCUITOS TERMINAIS, INSTALADO EM FORRO - FORNECIMENTO E INSTALAÇÃO. AF_12/2015</v>
          </cell>
          <cell r="C2439" t="str">
            <v>M</v>
          </cell>
          <cell r="D2439">
            <v>5.15</v>
          </cell>
        </row>
        <row r="2440">
          <cell r="A2440">
            <v>91833</v>
          </cell>
          <cell r="B2440" t="str">
            <v>ELETRODUTO FLEXÍVEL CORRUGADO REFORÇADO, PVC, DN 20 MM (1/2"), PARA CIRCUITOS TERMINAIS, INSTALADO EM FORRO - FORNECIMENTO E INSTALAÇÃO. AF_12/2015</v>
          </cell>
          <cell r="C2440" t="str">
            <v>M</v>
          </cell>
          <cell r="D2440">
            <v>5.43</v>
          </cell>
        </row>
        <row r="2441">
          <cell r="A2441">
            <v>91834</v>
          </cell>
          <cell r="B2441" t="str">
            <v>ELETRODUTO FLEXÍVEL CORRUGADO, PVC, DN 25 MM (3/4"), PARA CIRCUITOS TERMINAIS, INSTALADO EM FORRO - FORNECIMENTO E INSTALAÇÃO. AF_12/2015</v>
          </cell>
          <cell r="C2441" t="str">
            <v>M</v>
          </cell>
          <cell r="D2441">
            <v>5.72</v>
          </cell>
        </row>
        <row r="2442">
          <cell r="A2442">
            <v>91835</v>
          </cell>
          <cell r="B2442" t="str">
            <v>ELETRODUTO FLEXÍVEL CORRUGADO REFORÇADO, PVC, DN 25 MM (3/4"), PARA CIRCUITOS TERMINAIS, INSTALADO EM FORRO - FORNECIMENTO E INSTALAÇÃO. AF_12/2015</v>
          </cell>
          <cell r="C2442" t="str">
            <v>M</v>
          </cell>
          <cell r="D2442">
            <v>6.46</v>
          </cell>
        </row>
        <row r="2443">
          <cell r="A2443">
            <v>91836</v>
          </cell>
          <cell r="B2443" t="str">
            <v>ELETRODUTO FLEXÍVEL CORRUGADO, PVC, DN 32 MM (1"), PARA CIRCUITOS TERMINAIS, INSTALADO EM FORRO - FORNECIMENTO E INSTALAÇÃO. AF_12/2015</v>
          </cell>
          <cell r="C2443" t="str">
            <v>M</v>
          </cell>
          <cell r="D2443">
            <v>7.35</v>
          </cell>
        </row>
        <row r="2444">
          <cell r="A2444">
            <v>91837</v>
          </cell>
          <cell r="B2444" t="str">
            <v>ELETRODUTO FLEXÍVEL CORRUGADO REFORÇADO, PVC, DN 32 MM (1"), PARA CIRCUITOS TERMINAIS, INSTALADO EM FORRO - FORNECIMENTO E INSTALAÇÃO. AF_12/2015</v>
          </cell>
          <cell r="C2444" t="str">
            <v>M</v>
          </cell>
          <cell r="D2444">
            <v>9.11</v>
          </cell>
        </row>
        <row r="2445">
          <cell r="A2445">
            <v>91839</v>
          </cell>
          <cell r="B2445" t="str">
            <v>ELETRODUTO FLEXÍVEL LISO, PEAD, DN 32 MM (1"), PARA CIRCUITOS TERMINAIS, INSTALADO EM FORRO - FORNECIMENTO E INSTALAÇÃO. AF_12/2015</v>
          </cell>
          <cell r="C2445" t="str">
            <v>M</v>
          </cell>
          <cell r="D2445">
            <v>7.03</v>
          </cell>
        </row>
        <row r="2446">
          <cell r="A2446">
            <v>91840</v>
          </cell>
          <cell r="B2446" t="str">
            <v>ELETRODUTO FLEXÍVEL CORRUGADO, PEAD, DN 40 MM (1 1/4"), PARA CIRCUITOS TERMINAIS, INSTALADO EM FORRO - FORNECIMENTO E INSTALAÇÃO. AF_12/2015</v>
          </cell>
          <cell r="C2446" t="str">
            <v>M</v>
          </cell>
          <cell r="D2446">
            <v>8.84</v>
          </cell>
        </row>
        <row r="2447">
          <cell r="A2447">
            <v>91841</v>
          </cell>
          <cell r="B2447" t="str">
            <v>ELETRODUTO FLEXÍVEL LISO, PEAD, DN 40 MM (1 1/4"), PARA CIRCUITOS TERMINAIS, INSTALADO EM FORRO - FORNECIMENTO E INSTALAÇÃO. AF_12/2015</v>
          </cell>
          <cell r="C2447" t="str">
            <v>M</v>
          </cell>
          <cell r="D2447">
            <v>8.35</v>
          </cell>
        </row>
        <row r="2448">
          <cell r="A2448">
            <v>91842</v>
          </cell>
          <cell r="B2448" t="str">
            <v>ELETRODUTO FLEXÍVEL CORRUGADO, PVC, DN 20 MM (1/2"), PARA CIRCUITOS TERMINAIS, INSTALADO EM LAJE - FORNECIMENTO E INSTALAÇÃO. AF_12/2015</v>
          </cell>
          <cell r="C2448" t="str">
            <v>M</v>
          </cell>
          <cell r="D2448">
            <v>3.55</v>
          </cell>
        </row>
        <row r="2449">
          <cell r="A2449">
            <v>91843</v>
          </cell>
          <cell r="B2449" t="str">
            <v>ELETRODUTO FLEXÍVEL CORRUGADO REFORÇADO, PVC, DN 20 MM (1/2"), PARA CIRCUITOS TERMINAIS, INSTALADO EM LAJE - FORNECIMENTO E INSTALAÇÃO. AF_12/2015</v>
          </cell>
          <cell r="C2449" t="str">
            <v>M</v>
          </cell>
          <cell r="D2449">
            <v>3.83</v>
          </cell>
        </row>
        <row r="2450">
          <cell r="A2450">
            <v>91844</v>
          </cell>
          <cell r="B2450" t="str">
            <v>ELETRODUTO FLEXÍVEL CORRUGADO, PVC, DN 25 MM (3/4"), PARA CIRCUITOS TERMINAIS, INSTALADO EM LAJE - FORNECIMENTO E INSTALAÇÃO. AF_12/2015</v>
          </cell>
          <cell r="C2450" t="str">
            <v>M</v>
          </cell>
          <cell r="D2450">
            <v>4.13</v>
          </cell>
        </row>
        <row r="2451">
          <cell r="A2451">
            <v>91845</v>
          </cell>
          <cell r="B2451" t="str">
            <v>ELETRODUTO FLEXÍVEL CORRUGADO REFORÇADO, PVC, DN 25 MM (3/4"), PARA CIRCUITOS TERMINAIS, INSTALADO EM LAJE - FORNECIMENTO E INSTALAÇÃO. AF_12/2015</v>
          </cell>
          <cell r="C2451" t="str">
            <v>M</v>
          </cell>
          <cell r="D2451">
            <v>4.87</v>
          </cell>
        </row>
        <row r="2452">
          <cell r="A2452">
            <v>91846</v>
          </cell>
          <cell r="B2452" t="str">
            <v>ELETRODUTO FLEXÍVEL CORRUGADO, PVC, DN 32 MM (1"), PARA CIRCUITOS TERMINAIS, INSTALADO EM LAJE - FORNECIMENTO E INSTALAÇÃO. AF_12/2015</v>
          </cell>
          <cell r="C2452" t="str">
            <v>M</v>
          </cell>
          <cell r="D2452">
            <v>5.76</v>
          </cell>
        </row>
        <row r="2453">
          <cell r="A2453">
            <v>91847</v>
          </cell>
          <cell r="B2453" t="str">
            <v>ELETRODUTO FLEXÍVEL CORRUGADO REFORÇADO, PVC, DN 32 MM (1"), PARA CIRCUITOS TERMINAIS, INSTALADO EM LAJE - FORNECIMENTO E INSTALAÇÃO. AF_12/2015</v>
          </cell>
          <cell r="C2453" t="str">
            <v>M</v>
          </cell>
          <cell r="D2453">
            <v>7.52</v>
          </cell>
        </row>
        <row r="2454">
          <cell r="A2454">
            <v>91849</v>
          </cell>
          <cell r="B2454" t="str">
            <v>ELETRODUTO FLEXÍVEL LISO, PEAD, DN 32 MM (1"), PARA CIRCUITOS TERMINAIS, INSTALADO EM LAJE - FORNECIMENTO E INSTALAÇÃO. AF_12/2015</v>
          </cell>
          <cell r="C2454" t="str">
            <v>M</v>
          </cell>
          <cell r="D2454">
            <v>5.44</v>
          </cell>
        </row>
        <row r="2455">
          <cell r="A2455">
            <v>91850</v>
          </cell>
          <cell r="B2455" t="str">
            <v>ELETRODUTO FLEXÍVEL CORRUGADO, PEAD, DN 40 MM (1 1/4"), PARA CIRCUITOS TERMINAIS, INSTALADO EM LAJE - FORNECIMENTO E INSTALAÇÃO. AF_12/2015</v>
          </cell>
          <cell r="C2455" t="str">
            <v>M</v>
          </cell>
          <cell r="D2455">
            <v>7.28</v>
          </cell>
        </row>
        <row r="2456">
          <cell r="A2456">
            <v>91851</v>
          </cell>
          <cell r="B2456" t="str">
            <v>ELETRODUTO FLEXÍVEL LISO, PEAD, DN 40 MM (1 1/4"), PARA CIRCUITOS TERMINAIS, INSTALADO EM LAJE - FORNECIMENTO E INSTALAÇÃO. AF_12/2015</v>
          </cell>
          <cell r="C2456" t="str">
            <v>M</v>
          </cell>
          <cell r="D2456">
            <v>6.79</v>
          </cell>
        </row>
        <row r="2457">
          <cell r="A2457">
            <v>91852</v>
          </cell>
          <cell r="B2457" t="str">
            <v>ELETRODUTO FLEXÍVEL CORRUGADO, PVC, DN 20 MM (1/2"), PARA CIRCUITOS TERMINAIS, INSTALADO EM PAREDE - FORNECIMENTO E INSTALAÇÃO. AF_12/2015</v>
          </cell>
          <cell r="C2457" t="str">
            <v>M</v>
          </cell>
          <cell r="D2457">
            <v>5.18</v>
          </cell>
        </row>
        <row r="2458">
          <cell r="A2458">
            <v>91853</v>
          </cell>
          <cell r="B2458" t="str">
            <v>ELETRODUTO FLEXÍVEL CORRUGADO REFORÇADO, PVC, DN 20 MM (1/2"), PARA CIRCUITOS TERMINAIS, INSTALADO EM PAREDE - FORNECIMENTO E INSTALAÇÃO. AF_12/2015</v>
          </cell>
          <cell r="C2458" t="str">
            <v>M</v>
          </cell>
          <cell r="D2458">
            <v>5.44</v>
          </cell>
        </row>
        <row r="2459">
          <cell r="A2459">
            <v>91854</v>
          </cell>
          <cell r="B2459" t="str">
            <v>ELETRODUTO FLEXÍVEL CORRUGADO, PVC, DN 25 MM (3/4"), PARA CIRCUITOS TERMINAIS, INSTALADO EM PAREDE - FORNECIMENTO E INSTALAÇÃO. AF_12/2015</v>
          </cell>
          <cell r="C2459" t="str">
            <v>M</v>
          </cell>
          <cell r="D2459">
            <v>5.74</v>
          </cell>
        </row>
        <row r="2460">
          <cell r="A2460">
            <v>91855</v>
          </cell>
          <cell r="B2460" t="str">
            <v>ELETRODUTO FLEXÍVEL CORRUGADO REFORÇADO, PVC, DN 25 MM (3/4"), PARA CIRCUITOS TERMINAIS, INSTALADO EM PAREDE - FORNECIMENTO E INSTALAÇÃO. AF_12/2015</v>
          </cell>
          <cell r="C2460" t="str">
            <v>M</v>
          </cell>
          <cell r="D2460">
            <v>6.43</v>
          </cell>
        </row>
        <row r="2461">
          <cell r="A2461">
            <v>91856</v>
          </cell>
          <cell r="B2461" t="str">
            <v>ELETRODUTO FLEXÍVEL CORRUGADO, PVC, DN 32 MM (1"), PARA CIRCUITOS TERMINAIS, INSTALADO EM PAREDE - FORNECIMENTO E INSTALAÇÃO. AF_12/2015</v>
          </cell>
          <cell r="C2461" t="str">
            <v>M</v>
          </cell>
          <cell r="D2461">
            <v>7.3</v>
          </cell>
        </row>
        <row r="2462">
          <cell r="A2462">
            <v>91857</v>
          </cell>
          <cell r="B2462" t="str">
            <v>ELETRODUTO FLEXÍVEL CORRUGADO REFORÇADO, PVC, DN 32 MM (1"), PARA CIRCUITOS TERMINAIS, INSTALADO EM PAREDE - FORNECIMENTO E INSTALAÇÃO. AF_12/2015</v>
          </cell>
          <cell r="C2462" t="str">
            <v>M</v>
          </cell>
          <cell r="D2462">
            <v>8.93</v>
          </cell>
        </row>
        <row r="2463">
          <cell r="A2463">
            <v>91859</v>
          </cell>
          <cell r="B2463" t="str">
            <v>ELETRODUTO FLEXÍVEL LISO, PEAD, DN 32 MM (1"), PARA CIRCUITOS TERMINAIS, INSTALADO EM PAREDE - FORNECIMENTO E INSTALAÇÃO. AF_12/2015</v>
          </cell>
          <cell r="C2463" t="str">
            <v>M</v>
          </cell>
          <cell r="D2463">
            <v>7.01</v>
          </cell>
        </row>
        <row r="2464">
          <cell r="A2464">
            <v>91860</v>
          </cell>
          <cell r="B2464" t="str">
            <v>ELETRODUTO FLEXÍVEL CORRUGADO, PEAD, DN 40 MM (1 1/4"), PARA CIRCUITOS TERMINAIS, INSTALADO EM PAREDE - FORNECIMENTO E INSTALAÇÃO. AF_12/2015</v>
          </cell>
          <cell r="C2464" t="str">
            <v>M</v>
          </cell>
          <cell r="D2464">
            <v>8.76</v>
          </cell>
        </row>
        <row r="2465">
          <cell r="A2465">
            <v>91861</v>
          </cell>
          <cell r="B2465" t="str">
            <v>ELETRODUTO FLEXÍVEL LISO, PEAD, DN 40 MM (1 1/4"), PARA CIRCUITOS TERMINAIS, INSTALADO EM PAREDE - FORNECIMENTO E INSTALAÇÃO. AF_12/2015</v>
          </cell>
          <cell r="C2465" t="str">
            <v>M</v>
          </cell>
          <cell r="D2465">
            <v>8.3000000000000007</v>
          </cell>
        </row>
        <row r="2466">
          <cell r="A2466">
            <v>91862</v>
          </cell>
          <cell r="B2466" t="str">
            <v>ELETRODUTO RÍGIDO ROSCÁVEL, PVC, DN 20 MM (1/2"), PARA CIRCUITOS TERMINAIS, INSTALADO EM FORRO - FORNECIMENTO E INSTALAÇÃO. AF_12/2015</v>
          </cell>
          <cell r="C2466" t="str">
            <v>M</v>
          </cell>
          <cell r="D2466">
            <v>6.15</v>
          </cell>
        </row>
        <row r="2467">
          <cell r="A2467">
            <v>91863</v>
          </cell>
          <cell r="B2467" t="str">
            <v>ELETRODUTO RÍGIDO ROSCÁVEL, PVC, DN 25 MM (3/4"), PARA CIRCUITOS TERMINAIS, INSTALADO EM FORRO - FORNECIMENTO E INSTALAÇÃO. AF_12/2015</v>
          </cell>
          <cell r="C2467" t="str">
            <v>M</v>
          </cell>
          <cell r="D2467">
            <v>7.18</v>
          </cell>
        </row>
        <row r="2468">
          <cell r="A2468">
            <v>91864</v>
          </cell>
          <cell r="B2468" t="str">
            <v>ELETRODUTO RÍGIDO ROSCÁVEL, PVC, DN 32 MM (1"), PARA CIRCUITOS TERMINAIS, INSTALADO EM FORRO - FORNECIMENTO E INSTALAÇÃO. AF_12/2015</v>
          </cell>
          <cell r="C2468" t="str">
            <v>M</v>
          </cell>
          <cell r="D2468">
            <v>9.34</v>
          </cell>
        </row>
        <row r="2469">
          <cell r="A2469">
            <v>91865</v>
          </cell>
          <cell r="B2469" t="str">
            <v>ELETRODUTO RÍGIDO ROSCÁVEL, PVC, DN 40 MM (1 1/4"), PARA CIRCUITOS TERMINAIS, INSTALADO EM FORRO - FORNECIMENTO E INSTALAÇÃO. AF_12/2015</v>
          </cell>
          <cell r="C2469" t="str">
            <v>M</v>
          </cell>
          <cell r="D2469">
            <v>11.5</v>
          </cell>
        </row>
        <row r="2470">
          <cell r="A2470">
            <v>91866</v>
          </cell>
          <cell r="B2470" t="str">
            <v>ELETRODUTO RÍGIDO ROSCÁVEL, PVC, DN 20 MM (1/2"), PARA CIRCUITOS TERMINAIS, INSTALADO EM LAJE - FORNECIMENTO E INSTALAÇÃO. AF_12/2015</v>
          </cell>
          <cell r="C2470" t="str">
            <v>M</v>
          </cell>
          <cell r="D2470">
            <v>4.6500000000000004</v>
          </cell>
        </row>
        <row r="2471">
          <cell r="A2471">
            <v>91867</v>
          </cell>
          <cell r="B2471" t="str">
            <v>ELETRODUTO RÍGIDO ROSCÁVEL, PVC, DN 25 MM (3/4"), PARA CIRCUITOS TERMINAIS, INSTALADO EM LAJE - FORNECIMENTO E INSTALAÇÃO. AF_12/2015</v>
          </cell>
          <cell r="C2471" t="str">
            <v>M</v>
          </cell>
          <cell r="D2471">
            <v>5.68</v>
          </cell>
        </row>
        <row r="2472">
          <cell r="A2472">
            <v>91868</v>
          </cell>
          <cell r="B2472" t="str">
            <v>ELETRODUTO RÍGIDO ROSCÁVEL, PVC, DN 32 MM (1"), PARA CIRCUITOS TERMINAIS, INSTALADO EM LAJE - FORNECIMENTO E INSTALAÇÃO. AF_12/2015</v>
          </cell>
          <cell r="C2472" t="str">
            <v>M</v>
          </cell>
          <cell r="D2472">
            <v>7.83</v>
          </cell>
        </row>
        <row r="2473">
          <cell r="A2473">
            <v>91869</v>
          </cell>
          <cell r="B2473" t="str">
            <v>ELETRODUTO RÍGIDO ROSCÁVEL, PVC, DN 40 MM (1 1/4"), PARA CIRCUITOS TERMINAIS, INSTALADO EM LAJE - FORNECIMENTO E INSTALAÇÃO. AF_12/2015</v>
          </cell>
          <cell r="C2473" t="str">
            <v>M</v>
          </cell>
          <cell r="D2473">
            <v>10.01</v>
          </cell>
        </row>
        <row r="2474">
          <cell r="A2474">
            <v>91870</v>
          </cell>
          <cell r="B2474" t="str">
            <v>ELETRODUTO RÍGIDO ROSCÁVEL, PVC, DN 20 MM (1/2"), PARA CIRCUITOS TERMINAIS, INSTALADO EM PAREDE - FORNECIMENTO E INSTALAÇÃO. AF_12/2015</v>
          </cell>
          <cell r="C2474" t="str">
            <v>M</v>
          </cell>
          <cell r="D2474">
            <v>6.69</v>
          </cell>
        </row>
        <row r="2475">
          <cell r="A2475">
            <v>91871</v>
          </cell>
          <cell r="B2475" t="str">
            <v>ELETRODUTO RÍGIDO ROSCÁVEL, PVC, DN 25 MM (3/4"), PARA CIRCUITOS TERMINAIS, INSTALADO EM PAREDE - FORNECIMENTO E INSTALAÇÃO. AF_12/2015</v>
          </cell>
          <cell r="C2475" t="str">
            <v>M</v>
          </cell>
          <cell r="D2475">
            <v>7.74</v>
          </cell>
        </row>
        <row r="2476">
          <cell r="A2476">
            <v>91872</v>
          </cell>
          <cell r="B2476" t="str">
            <v>ELETRODUTO RÍGIDO ROSCÁVEL, PVC, DN 32 MM (1"), PARA CIRCUITOS TERMINAIS, INSTALADO EM PAREDE - FORNECIMENTO E INSTALAÇÃO. AF_12/2015</v>
          </cell>
          <cell r="C2476" t="str">
            <v>M</v>
          </cell>
          <cell r="D2476">
            <v>9.9</v>
          </cell>
        </row>
        <row r="2477">
          <cell r="A2477">
            <v>91873</v>
          </cell>
          <cell r="B2477" t="str">
            <v>ELETRODUTO RÍGIDO ROSCÁVEL, PVC, DN 40 MM (1 1/4"), PARA CIRCUITOS TERMINAIS, INSTALADO EM PAREDE - FORNECIMENTO E INSTALAÇÃO. AF_12/2015</v>
          </cell>
          <cell r="C2477" t="str">
            <v>M</v>
          </cell>
          <cell r="D2477">
            <v>12.04</v>
          </cell>
        </row>
        <row r="2478">
          <cell r="A2478">
            <v>93008</v>
          </cell>
          <cell r="B2478" t="str">
            <v>ELETRODUTO RÍGIDO ROSCÁVEL, PVC, DN 50 MM (1 1/2") - FORNECIMENTO E INSTALAÇÃO. AF_12/2015</v>
          </cell>
          <cell r="C2478" t="str">
            <v>M</v>
          </cell>
          <cell r="D2478">
            <v>9.68</v>
          </cell>
        </row>
        <row r="2479">
          <cell r="A2479">
            <v>93009</v>
          </cell>
          <cell r="B2479" t="str">
            <v>ELETRODUTO RÍGIDO ROSCÁVEL, PVC, DN 60 MM (2") - FORNECIMENTO E INSTALAÇÃO. AF_12/2015</v>
          </cell>
          <cell r="C2479" t="str">
            <v>M</v>
          </cell>
          <cell r="D2479">
            <v>14.18</v>
          </cell>
        </row>
        <row r="2480">
          <cell r="A2480">
            <v>93010</v>
          </cell>
          <cell r="B2480" t="str">
            <v>ELETRODUTO RÍGIDO ROSCÁVEL, PVC, DN 75 MM (2 1/2") - FORNECIMENTO E INSTALAÇÃO. AF_12/2015</v>
          </cell>
          <cell r="C2480" t="str">
            <v>M</v>
          </cell>
          <cell r="D2480">
            <v>19.64</v>
          </cell>
        </row>
        <row r="2481">
          <cell r="A2481">
            <v>93011</v>
          </cell>
          <cell r="B2481" t="str">
            <v>ELETRODUTO RÍGIDO ROSCÁVEL, PVC, DN 85 MM (3") - FORNECIMENTO E INSTALAÇÃO. AF_12/2015</v>
          </cell>
          <cell r="C2481" t="str">
            <v>M</v>
          </cell>
          <cell r="D2481">
            <v>23.96</v>
          </cell>
        </row>
        <row r="2482">
          <cell r="A2482">
            <v>93012</v>
          </cell>
          <cell r="B2482" t="str">
            <v>ELETRODUTO RÍGIDO ROSCÁVEL, PVC, DN 110 MM (4") - FORNECIMENTO E INSTALAÇÃO. AF_12/2015</v>
          </cell>
          <cell r="C2482" t="str">
            <v>M</v>
          </cell>
          <cell r="D2482">
            <v>36.04</v>
          </cell>
        </row>
        <row r="2483">
          <cell r="A2483">
            <v>95726</v>
          </cell>
          <cell r="B2483" t="str">
            <v>ELETRODUTO RÍGIDO SOLDÁVEL, PVC, DN 20 MM (½), APARENTE, INSTALADO EM TETO - FORNECIMENTO E INSTALAÇÃO. AF_11/2016_P</v>
          </cell>
          <cell r="C2483" t="str">
            <v>M</v>
          </cell>
          <cell r="D2483">
            <v>4.29</v>
          </cell>
        </row>
        <row r="2484">
          <cell r="A2484">
            <v>95727</v>
          </cell>
          <cell r="B2484" t="str">
            <v>ELETRODUTO RÍGIDO SOLDÁVEL, PVC, DN 25 MM (3/4), APARENTE, INSTALADO EM TETO - FORNECIMENTO E INSTALAÇÃO. AF_11/2016_P</v>
          </cell>
          <cell r="C2484" t="str">
            <v>M</v>
          </cell>
          <cell r="D2484">
            <v>4.84</v>
          </cell>
        </row>
        <row r="2485">
          <cell r="A2485">
            <v>95728</v>
          </cell>
          <cell r="B2485" t="str">
            <v>ELETRODUTO RÍGIDO SOLDÁVEL, PVC, DN 32 MM (1), APARENTE, INSTALADO EM TETO - FORNECIMENTO E INSTALAÇÃO. AF_11/2016_P</v>
          </cell>
          <cell r="C2485" t="str">
            <v>M</v>
          </cell>
          <cell r="D2485">
            <v>6.02</v>
          </cell>
        </row>
        <row r="2486">
          <cell r="A2486">
            <v>95729</v>
          </cell>
          <cell r="B2486" t="str">
            <v>ELETRODUTO RÍGIDO SOLDÁVEL, PVC, DN 20 MM (½), APARENTE, INSTALADO EM PAREDE - FORNECIMENTO E INSTALAÇÃO. AF_11/2016_P</v>
          </cell>
          <cell r="C2486" t="str">
            <v>M</v>
          </cell>
          <cell r="D2486">
            <v>5.6</v>
          </cell>
        </row>
        <row r="2487">
          <cell r="A2487">
            <v>95730</v>
          </cell>
          <cell r="B2487" t="str">
            <v>ELETRODUTO RÍGIDO SOLDÁVEL, PVC, DN 25 MM (3/4), APARENTE, INSTALADO EM PAREDE - FORNECIMENTO E INSTALAÇÃO. AF_11/2016_P</v>
          </cell>
          <cell r="C2487" t="str">
            <v>M</v>
          </cell>
          <cell r="D2487">
            <v>6.15</v>
          </cell>
        </row>
        <row r="2488">
          <cell r="A2488">
            <v>95731</v>
          </cell>
          <cell r="B2488" t="str">
            <v>ELETRODUTO RÍGIDO SOLDÁVEL, PVC, DN 32 MM (1), APARENTE, INSTALADO EM PAREDE - FORNECIMENTO E INSTALAÇÃO. AF_11/2016_P</v>
          </cell>
          <cell r="C2488" t="str">
            <v>M</v>
          </cell>
          <cell r="D2488">
            <v>7.33</v>
          </cell>
        </row>
        <row r="2489">
          <cell r="A2489">
            <v>95732</v>
          </cell>
          <cell r="B2489" t="str">
            <v>LUVA PARA ELETRODUTO, PVC, SOLDÁVEL, DN 20 MM (1/2), APARENTE, INSTALADA EM TETO - FORNECIMENTO E INSTALAÇÃO. AF_11/2016_P</v>
          </cell>
          <cell r="C2489" t="str">
            <v>UN</v>
          </cell>
          <cell r="D2489">
            <v>3.16</v>
          </cell>
        </row>
        <row r="2490">
          <cell r="A2490">
            <v>95745</v>
          </cell>
          <cell r="B2490" t="str">
            <v>ELETRODUTO DE AÇO GALVANIZADO, CLASSE LEVE, DN 20 MM (3/4), APARENTE, INSTALADO EM TETO - FORNECIMENTO E INSTALAÇÃO. AF_11/2016_P</v>
          </cell>
          <cell r="C2490" t="str">
            <v>M</v>
          </cell>
          <cell r="D2490">
            <v>14.86</v>
          </cell>
        </row>
        <row r="2491">
          <cell r="A2491">
            <v>95746</v>
          </cell>
          <cell r="B2491" t="str">
            <v>ELETRODUTO DE AÇO GALVANIZADO, CLASSE LEVE, DN 25 MM (1), APARENTE, INSTALADO EM TETO - FORNECIMENTO E INSTALAÇÃO. AF_11/2016_P</v>
          </cell>
          <cell r="C2491" t="str">
            <v>M</v>
          </cell>
          <cell r="D2491">
            <v>18.45</v>
          </cell>
        </row>
        <row r="2492">
          <cell r="A2492">
            <v>95747</v>
          </cell>
          <cell r="B2492" t="str">
            <v>ELETRODUTO DE AÇO GALVANIZADO, CLASSE SEMI PESADO, DN 32 MM (1 1/4), APARENTE, INSTALADO EM TETO - FORNECIMENTO E INSTALAÇÃO. AF_11/2016_P</v>
          </cell>
          <cell r="C2492" t="str">
            <v>M</v>
          </cell>
          <cell r="D2492">
            <v>30.57</v>
          </cell>
        </row>
        <row r="2493">
          <cell r="A2493">
            <v>95748</v>
          </cell>
          <cell r="B2493" t="str">
            <v>ELETRODUTO DE AÇO GALVANIZADO, CLASSE SEMI PESADO, DN 40 MM (1 1/2 ), APARENTE, INSTALADO EM TETO - FORNECIMENTO E INSTALAÇÃO. AF_11/2016_P</v>
          </cell>
          <cell r="C2493" t="str">
            <v>M</v>
          </cell>
          <cell r="D2493">
            <v>32.94</v>
          </cell>
        </row>
        <row r="2494">
          <cell r="A2494">
            <v>95749</v>
          </cell>
          <cell r="B2494" t="str">
            <v>ELETRODUTO DE AÇO GALVANIZADO, CLASSE LEVE, DN 20 MM (3/4), APARENTE, INSTALADO EM PAREDE - FORNECIMENTO E INSTALAÇÃO. AF_11/2016_P</v>
          </cell>
          <cell r="C2494" t="str">
            <v>M</v>
          </cell>
          <cell r="D2494">
            <v>19.11</v>
          </cell>
        </row>
        <row r="2495">
          <cell r="A2495">
            <v>95750</v>
          </cell>
          <cell r="B2495" t="str">
            <v>ELETRODUTO DE AÇO GALVANIZADO, CLASSE LEVE, DN 25 MM (1), APARENTE, INSTALADO EM PAREDE - FORNECIMENTO E INSTALAÇÃO. AF_11/2016_P</v>
          </cell>
          <cell r="C2495" t="str">
            <v>M</v>
          </cell>
          <cell r="D2495">
            <v>22.6</v>
          </cell>
        </row>
        <row r="2496">
          <cell r="A2496">
            <v>95751</v>
          </cell>
          <cell r="B2496" t="str">
            <v>ELETRODUTO DE AÇO GALVANIZADO, CLASSE SEMI PESADO, DN 32 MM (1 1/4), APARENTE, INSTALADO EM PAREDE - FORNECIMENTO E INSTALAÇÃO. AF_11/2016_P</v>
          </cell>
          <cell r="C2496" t="str">
            <v>M</v>
          </cell>
          <cell r="D2496">
            <v>34.61</v>
          </cell>
        </row>
        <row r="2497">
          <cell r="A2497">
            <v>95752</v>
          </cell>
          <cell r="B2497" t="str">
            <v>ELETRODUTO DE AÇO GALVANIZADO, CLASSE SEMI PESADO, DN 40 MM (1 1/2  ), APARENTE, INSTALADO EM PAREDE - FORNECIMENTO E INSTALAÇÃO. AF_11/2016_P</v>
          </cell>
          <cell r="C2497" t="str">
            <v>M</v>
          </cell>
          <cell r="D2497">
            <v>36.82</v>
          </cell>
        </row>
        <row r="2498">
          <cell r="A2498">
            <v>97667</v>
          </cell>
          <cell r="B2498" t="str">
            <v>ELETRODUTO FLEXÍVEL CORRUGADO, PEAD, DN 50 (1 ½)  - FORNECIMENTO E INSTALAÇÃO. AF_04/2016</v>
          </cell>
          <cell r="C2498" t="str">
            <v>M</v>
          </cell>
          <cell r="D2498">
            <v>5.6</v>
          </cell>
        </row>
        <row r="2499">
          <cell r="A2499">
            <v>97668</v>
          </cell>
          <cell r="B2499" t="str">
            <v>ELETRODUTO FLEXÍVEL CORRUGADO, PEAD, DN 63 (2")  - FORNECIMENTO E INSTALAÇÃO. AF_04/2016</v>
          </cell>
          <cell r="C2499" t="str">
            <v>M</v>
          </cell>
          <cell r="D2499">
            <v>8.5500000000000007</v>
          </cell>
        </row>
        <row r="2500">
          <cell r="A2500">
            <v>97669</v>
          </cell>
          <cell r="B2500" t="str">
            <v>ELETRODUTO FLEXÍVEL CORRUGADO, PEAD, DN 90 (3) - FORNECIMENTO E INSTALAÇÃO. AF_04/2016</v>
          </cell>
          <cell r="C2500" t="str">
            <v>M</v>
          </cell>
          <cell r="D2500">
            <v>13.5</v>
          </cell>
        </row>
        <row r="2501">
          <cell r="A2501">
            <v>97670</v>
          </cell>
          <cell r="B2501" t="str">
            <v>ELETRODUTO FLEXÍVEL CORRUGADO, PEAD, DN 100 (4) - FORNECIMENTO E INSTALAÇÃO. AF_04/2016</v>
          </cell>
          <cell r="C2501" t="str">
            <v>M</v>
          </cell>
          <cell r="D2501">
            <v>17.48</v>
          </cell>
        </row>
        <row r="2502">
          <cell r="A2502">
            <v>91874</v>
          </cell>
          <cell r="B2502" t="str">
            <v>LUVA PARA ELETRODUTO, PVC, ROSCÁVEL, DN 20 MM (1/2"), PARA CIRCUITOS TERMINAIS, INSTALADA EM FORRO - FORNECIMENTO E INSTALAÇÃO. AF_12/2015</v>
          </cell>
          <cell r="C2502" t="str">
            <v>UN</v>
          </cell>
          <cell r="D2502">
            <v>3.08</v>
          </cell>
        </row>
        <row r="2503">
          <cell r="A2503">
            <v>91875</v>
          </cell>
          <cell r="B2503" t="str">
            <v>LUVA PARA ELETRODUTO, PVC, ROSCÁVEL, DN 25 MM (3/4"), PARA CIRCUITOS TERMINAIS, INSTALADA EM FORRO - FORNECIMENTO E INSTALAÇÃO. AF_12/2015</v>
          </cell>
          <cell r="C2503" t="str">
            <v>UN</v>
          </cell>
          <cell r="D2503">
            <v>4.08</v>
          </cell>
        </row>
        <row r="2504">
          <cell r="A2504">
            <v>91876</v>
          </cell>
          <cell r="B2504" t="str">
            <v>LUVA PARA ELETRODUTO, PVC, ROSCÁVEL, DN 32 MM (1"), PARA CIRCUITOS TERMINAIS, INSTALADA EM FORRO - FORNECIMENTO E INSTALAÇÃO. AF_12/2015</v>
          </cell>
          <cell r="C2504" t="str">
            <v>UN</v>
          </cell>
          <cell r="D2504">
            <v>5.39</v>
          </cell>
        </row>
        <row r="2505">
          <cell r="A2505">
            <v>91877</v>
          </cell>
          <cell r="B2505" t="str">
            <v>LUVA PARA ELETRODUTO, PVC, ROSCÁVEL, DN 40 MM (1 1/4"), PARA CIRCUITOS TERMINAIS, INSTALADA EM FORRO - FORNECIMENTO E INSTALAÇÃO. AF_12/2015</v>
          </cell>
          <cell r="C2505" t="str">
            <v>UN</v>
          </cell>
          <cell r="D2505">
            <v>7.14</v>
          </cell>
        </row>
        <row r="2506">
          <cell r="A2506">
            <v>91878</v>
          </cell>
          <cell r="B2506" t="str">
            <v>LUVA PARA ELETRODUTO, PVC, ROSCÁVEL, DN 20 MM (1/2"), PARA CIRCUITOS TERMINAIS, INSTALADA EM LAJE - FORNECIMENTO E INSTALAÇÃO. AF_12/2015</v>
          </cell>
          <cell r="C2506" t="str">
            <v>UN</v>
          </cell>
          <cell r="D2506">
            <v>3.97</v>
          </cell>
        </row>
        <row r="2507">
          <cell r="A2507">
            <v>91879</v>
          </cell>
          <cell r="B2507" t="str">
            <v>LUVA PARA ELETRODUTO, PVC, ROSCÁVEL, DN 25 MM (3/4"), PARA CIRCUITOS TERMINAIS, INSTALADA EM LAJE - FORNECIMENTO E INSTALAÇÃO. AF_12/2015</v>
          </cell>
          <cell r="C2507" t="str">
            <v>UN</v>
          </cell>
          <cell r="D2507">
            <v>4.9400000000000004</v>
          </cell>
        </row>
        <row r="2508">
          <cell r="A2508">
            <v>91880</v>
          </cell>
          <cell r="B2508" t="str">
            <v>LUVA PARA ELETRODUTO, PVC, ROSCÁVEL, DN 32 MM (1"), PARA CIRCUITOS TERMINAIS, INSTALADA EM LAJE - FORNECIMENTO E INSTALAÇÃO. AF_12/2015</v>
          </cell>
          <cell r="C2508" t="str">
            <v>UN</v>
          </cell>
          <cell r="D2508">
            <v>6.27</v>
          </cell>
        </row>
        <row r="2509">
          <cell r="A2509">
            <v>91881</v>
          </cell>
          <cell r="B2509" t="str">
            <v>LUVA PARA ELETRODUTO, PVC, ROSCÁVEL, DN 40 MM (1 1/4"), PARA CIRCUITOS TERMINAIS, INSTALADA EM LAJE - FORNECIMENTO E INSTALAÇÃO. AF_12/2015</v>
          </cell>
          <cell r="C2509" t="str">
            <v>UN</v>
          </cell>
          <cell r="D2509">
            <v>8.0399999999999991</v>
          </cell>
        </row>
        <row r="2510">
          <cell r="A2510">
            <v>91882</v>
          </cell>
          <cell r="B2510" t="str">
            <v>LUVA PARA ELETRODUTO, PVC, ROSCÁVEL, DN 20 MM (1/2"), PARA CIRCUITOS TERMINAIS, INSTALADA EM PAREDE - FORNECIMENTO E INSTALAÇÃO. AF_12/2015</v>
          </cell>
          <cell r="C2510" t="str">
            <v>UN</v>
          </cell>
          <cell r="D2510">
            <v>4.92</v>
          </cell>
        </row>
        <row r="2511">
          <cell r="A2511">
            <v>91884</v>
          </cell>
          <cell r="B2511" t="str">
            <v>LUVA PARA ELETRODUTO, PVC, ROSCÁVEL, DN 25 MM (3/4"), PARA CIRCUITOS TERMINAIS, INSTALADA EM PAREDE - FORNECIMENTO E INSTALAÇÃO. AF_12/2015</v>
          </cell>
          <cell r="C2511" t="str">
            <v>UN</v>
          </cell>
          <cell r="D2511">
            <v>5.68</v>
          </cell>
        </row>
        <row r="2512">
          <cell r="A2512">
            <v>91885</v>
          </cell>
          <cell r="B2512" t="str">
            <v>LUVA PARA ELETRODUTO, PVC, ROSCÁVEL, DN 32 MM (1"), PARA CIRCUITOS TERMINAIS, INSTALADA EM PAREDE - FORNECIMENTO E INSTALAÇÃO. AF_12/2015</v>
          </cell>
          <cell r="C2512" t="str">
            <v>UN</v>
          </cell>
          <cell r="D2512">
            <v>6.71</v>
          </cell>
        </row>
        <row r="2513">
          <cell r="A2513">
            <v>91886</v>
          </cell>
          <cell r="B2513" t="str">
            <v>LUVA PARA ELETRODUTO, PVC, ROSCÁVEL, DN 40 MM (1 1/4"), PARA CIRCUITOS TERMINAIS, INSTALADA EM PAREDE - FORNECIMENTO E INSTALAÇÃO. AF_12/2015</v>
          </cell>
          <cell r="C2513" t="str">
            <v>UN</v>
          </cell>
          <cell r="D2513">
            <v>8.1300000000000008</v>
          </cell>
        </row>
        <row r="2514">
          <cell r="A2514">
            <v>91887</v>
          </cell>
          <cell r="B2514" t="str">
            <v>CURVA 90 GRAUS PARA ELETRODUTO, PVC, ROSCÁVEL, DN 20 MM (1/2"), PARA CIRCUITOS TERMINAIS, INSTALADA EM FORRO - FORNECIMENTO E INSTALAÇÃO. AF_12/2015</v>
          </cell>
          <cell r="C2514" t="str">
            <v>UN</v>
          </cell>
          <cell r="D2514">
            <v>5.67</v>
          </cell>
        </row>
        <row r="2515">
          <cell r="A2515">
            <v>91889</v>
          </cell>
          <cell r="B2515" t="str">
            <v>CURVA 180 GRAUS PARA ELETRODUTO, PVC, ROSCÁVEL, DN 20 MM (1/2"), PARA CIRCUITOS TERMINAIS, INSTALADA EM FORRO - FORNECIMENTO E INSTALAÇÃO. AF_12/2015</v>
          </cell>
          <cell r="C2515" t="str">
            <v>UN</v>
          </cell>
          <cell r="D2515">
            <v>5.47</v>
          </cell>
        </row>
        <row r="2516">
          <cell r="A2516">
            <v>91890</v>
          </cell>
          <cell r="B2516" t="str">
            <v>CURVA 90 GRAUS PARA ELETRODUTO, PVC, ROSCÁVEL, DN 25 MM (3/4"), PARA CIRCUITOS TERMINAIS, INSTALADA EM FORRO - FORNECIMENTO E INSTALAÇÃO. AF_12/2015</v>
          </cell>
          <cell r="C2516" t="str">
            <v>UN</v>
          </cell>
          <cell r="D2516">
            <v>6.77</v>
          </cell>
        </row>
        <row r="2517">
          <cell r="A2517">
            <v>91892</v>
          </cell>
          <cell r="B2517" t="str">
            <v>CURVA 180 GRAUS PARA ELETRODUTO, PVC, ROSCÁVEL, DN 25 MM (3/4"), PARA CIRCUITOS TERMINAIS, INSTALADA EM FORRO - FORNECIMENTO E INSTALAÇÃO. AF_12/2015</v>
          </cell>
          <cell r="C2517" t="str">
            <v>UN</v>
          </cell>
          <cell r="D2517">
            <v>8.1</v>
          </cell>
        </row>
        <row r="2518">
          <cell r="A2518">
            <v>91893</v>
          </cell>
          <cell r="B2518" t="str">
            <v>CURVA 90 GRAUS PARA ELETRODUTO, PVC, ROSCÁVEL, DN 32 MM (1"), PARA CIRCUITOS TERMINAIS, INSTALADA EM FORRO - FORNECIMENTO E INSTALAÇÃO. AF_12/2015</v>
          </cell>
          <cell r="C2518" t="str">
            <v>UN</v>
          </cell>
          <cell r="D2518">
            <v>9.23</v>
          </cell>
        </row>
        <row r="2519">
          <cell r="A2519">
            <v>91895</v>
          </cell>
          <cell r="B2519" t="str">
            <v>CURVA 180 GRAUS PARA ELETRODUTO, PVC, ROSCÁVEL, DN 32 MM (1"), PARA CIRCUITOS TERMINAIS, INSTALADA EM FORRO - FORNECIMENTO E INSTALAÇÃO. AF_12/2015</v>
          </cell>
          <cell r="C2519" t="str">
            <v>UN</v>
          </cell>
          <cell r="D2519">
            <v>10.59</v>
          </cell>
        </row>
        <row r="2520">
          <cell r="A2520">
            <v>91896</v>
          </cell>
          <cell r="B2520" t="str">
            <v>CURVA 90 GRAUS PARA ELETRODUTO, PVC, ROSCÁVEL, DN 40 MM (1 1/4"), PARA CIRCUITOS TERMINAIS, INSTALADA EM FORRO - FORNECIMENTO E INSTALAÇÃO. AF_12/2015</v>
          </cell>
          <cell r="C2520" t="str">
            <v>UN</v>
          </cell>
          <cell r="D2520">
            <v>11.27</v>
          </cell>
        </row>
        <row r="2521">
          <cell r="A2521">
            <v>91898</v>
          </cell>
          <cell r="B2521" t="str">
            <v>CURVA 180 GRAUS PARA ELETRODUTO, PVC, ROSCÁVEL, DN 40 MM (1 1/4"), PARA CIRCUITOS TERMINAIS, INSTALADA EM FORRO - FORNECIMENTO E INSTALAÇÃO. AF_12/2015</v>
          </cell>
          <cell r="C2521" t="str">
            <v>UN</v>
          </cell>
          <cell r="D2521">
            <v>12.72</v>
          </cell>
        </row>
        <row r="2522">
          <cell r="A2522">
            <v>91899</v>
          </cell>
          <cell r="B2522" t="str">
            <v>CURVA 90 GRAUS PARA ELETRODUTO, PVC, ROSCÁVEL, DN 20 MM (1/2"), PARA CIRCUITOS TERMINAIS, INSTALADA EM LAJE - FORNECIMENTO E INSTALAÇÃO. AF_12/2015</v>
          </cell>
          <cell r="C2522" t="str">
            <v>UN</v>
          </cell>
          <cell r="D2522">
            <v>6.96</v>
          </cell>
        </row>
        <row r="2523">
          <cell r="A2523">
            <v>91901</v>
          </cell>
          <cell r="B2523" t="str">
            <v>CURVA 180 GRAUS PARA ELETRODUTO, PVC, ROSCÁVEL, DN 20 MM (1/2"), PARA CIRCUITOS TERMINAIS, INSTALADA EM LAJE - FORNECIMENTO E INSTALAÇÃO. AF_12/2015</v>
          </cell>
          <cell r="C2523" t="str">
            <v>UN</v>
          </cell>
          <cell r="D2523">
            <v>6.76</v>
          </cell>
        </row>
        <row r="2524">
          <cell r="A2524">
            <v>91902</v>
          </cell>
          <cell r="B2524" t="str">
            <v>CURVA 90 GRAUS PARA ELETRODUTO, PVC, ROSCÁVEL, DN 25 MM (3/4"), PARA CIRCUITOS TERMINAIS, INSTALADA EM LAJE - FORNECIMENTO E INSTALAÇÃO. AF_12/2015</v>
          </cell>
          <cell r="C2524" t="str">
            <v>UN</v>
          </cell>
          <cell r="D2524">
            <v>8.06</v>
          </cell>
        </row>
        <row r="2525">
          <cell r="A2525">
            <v>91904</v>
          </cell>
          <cell r="B2525" t="str">
            <v>CURVA 180 GRAUS PARA ELETRODUTO, PVC, ROSCÁVEL, DN 25 MM (3/4"), PARA CIRCUITOS TERMINAIS, INSTALADA EM LAJE - FORNECIMENTO E INSTALAÇÃO. AF_12/2015</v>
          </cell>
          <cell r="C2525" t="str">
            <v>UN</v>
          </cell>
          <cell r="D2525">
            <v>9.39</v>
          </cell>
        </row>
        <row r="2526">
          <cell r="A2526">
            <v>91905</v>
          </cell>
          <cell r="B2526" t="str">
            <v>CURVA 90 GRAUS PARA ELETRODUTO, PVC, ROSCÁVEL, DN 32 MM (1"), PARA CIRCUITOS TERMINAIS, INSTALADA EM LAJE - FORNECIMENTO E INSTALAÇÃO. AF_12/2015</v>
          </cell>
          <cell r="C2526" t="str">
            <v>UN</v>
          </cell>
          <cell r="D2526">
            <v>10.52</v>
          </cell>
        </row>
        <row r="2527">
          <cell r="A2527">
            <v>91907</v>
          </cell>
          <cell r="B2527" t="str">
            <v>CURVA 180 GRAUS PARA ELETRODUTO, PVC, ROSCÁVEL, DN 32 MM (1), PARA CIRCUITOS TERMINAIS, INSTALADA EM LAJE - FORNECIMENTO E INSTALAÇÃO. AF_12/2015</v>
          </cell>
          <cell r="C2527" t="str">
            <v>UN</v>
          </cell>
          <cell r="D2527">
            <v>11.88</v>
          </cell>
        </row>
        <row r="2528">
          <cell r="A2528">
            <v>91908</v>
          </cell>
          <cell r="B2528" t="str">
            <v>CURVA 90 GRAUS PARA ELETRODUTO, PVC, ROSCÁVEL, DN 40 MM (1 1/4"), PARA CIRCUITOS TERMINAIS, INSTALADA EM LAJE - FORNECIMENTO E INSTALAÇÃO. AF_12/2015</v>
          </cell>
          <cell r="C2528" t="str">
            <v>UN</v>
          </cell>
          <cell r="D2528">
            <v>12.6</v>
          </cell>
        </row>
        <row r="2529">
          <cell r="A2529">
            <v>91910</v>
          </cell>
          <cell r="B2529" t="str">
            <v>CURVA 180 GRAUS PARA ELETRODUTO, PVC, ROSCÁVEL, DN 40 MM (1 1/4"), PARA CIRCUITOS TERMINAIS, INSTALADA EM LAJE - FORNECIMENTO E INSTALAÇÃO. AF_12/2015</v>
          </cell>
          <cell r="C2529" t="str">
            <v>UN</v>
          </cell>
          <cell r="D2529">
            <v>14.05</v>
          </cell>
        </row>
        <row r="2530">
          <cell r="A2530">
            <v>91911</v>
          </cell>
          <cell r="B2530" t="str">
            <v>CURVA 90 GRAUS PARA ELETRODUTO, PVC, ROSCÁVEL, DN 20 MM (1/2"), PARA CIRCUITOS TERMINAIS, INSTALADA EM PAREDE - FORNECIMENTO E INSTALAÇÃO. AF_12/2015</v>
          </cell>
          <cell r="C2530" t="str">
            <v>UN</v>
          </cell>
          <cell r="D2530">
            <v>8.43</v>
          </cell>
        </row>
        <row r="2531">
          <cell r="A2531">
            <v>91913</v>
          </cell>
          <cell r="B2531" t="str">
            <v>CURVA 180 GRAUS PARA ELETRODUTO, PVC, ROSCÁVEL, DN 20 MM (1/2"), PARA CIRCUITOS TERMINAIS, INSTALADA EM PAREDE - FORNECIMENTO E INSTALAÇÃO. AF_12/2015</v>
          </cell>
          <cell r="C2531" t="str">
            <v>UN</v>
          </cell>
          <cell r="D2531">
            <v>8.23</v>
          </cell>
        </row>
        <row r="2532">
          <cell r="A2532">
            <v>91914</v>
          </cell>
          <cell r="B2532" t="str">
            <v>CURVA 90 GRAUS PARA ELETRODUTO, PVC, ROSCÁVEL, DN 25 MM (3/4"), PARA CIRCUITOS TERMINAIS, INSTALADA EM PAREDE - FORNECIMENTO E INSTALAÇÃO. AF_12/2015</v>
          </cell>
          <cell r="C2532" t="str">
            <v>UN</v>
          </cell>
          <cell r="D2532">
            <v>9.19</v>
          </cell>
        </row>
        <row r="2533">
          <cell r="A2533">
            <v>91916</v>
          </cell>
          <cell r="B2533" t="str">
            <v>CURVA 180 GRAUS PARA ELETRODUTO, PVC, ROSCÁVEL, DN 25 MM (3/4"), PARA CIRCUITOS TERMINAIS, INSTALADA EM PAREDE - FORNECIMENTO E INSTALAÇÃO. AF_12/2015</v>
          </cell>
          <cell r="C2533" t="str">
            <v>UN</v>
          </cell>
          <cell r="D2533">
            <v>10.52</v>
          </cell>
        </row>
        <row r="2534">
          <cell r="A2534">
            <v>91917</v>
          </cell>
          <cell r="B2534" t="str">
            <v>CURVA 90 GRAUS PARA ELETRODUTO, PVC, ROSCÁVEL, DN 32 MM (1"), PARA CIRCUITOS TERMINAIS, INSTALADA EM PAREDE - FORNECIMENTO E INSTALAÇÃO. AF_12/2015</v>
          </cell>
          <cell r="C2534" t="str">
            <v>UN</v>
          </cell>
          <cell r="D2534">
            <v>11.19</v>
          </cell>
        </row>
        <row r="2535">
          <cell r="A2535">
            <v>91919</v>
          </cell>
          <cell r="B2535" t="str">
            <v>CURVA 180 GRAUS PARA ELETRODUTO, PVC, ROSCÁVEL, DN 32 MM (1), PARA CIRCUITOS TERMINAIS, INSTALADA EM PAREDE - FORNECIMENTO E INSTALAÇÃO. AF_12/2015</v>
          </cell>
          <cell r="C2535" t="str">
            <v>UN</v>
          </cell>
          <cell r="D2535">
            <v>12.55</v>
          </cell>
        </row>
        <row r="2536">
          <cell r="A2536">
            <v>91920</v>
          </cell>
          <cell r="B2536" t="str">
            <v>CURVA 90 GRAUS PARA ELETRODUTO, PVC, ROSCÁVEL, DN 40 MM (1 1/4"), PARA CIRCUITOS TERMINAIS, INSTALADA EM PAREDE - FORNECIMENTO E INSTALAÇÃO. AF_12/2015</v>
          </cell>
          <cell r="C2536" t="str">
            <v>UN</v>
          </cell>
          <cell r="D2536">
            <v>12.75</v>
          </cell>
        </row>
        <row r="2537">
          <cell r="A2537">
            <v>91922</v>
          </cell>
          <cell r="B2537" t="str">
            <v>CURVA 180 GRAUS PARA ELETRODUTO, PVC, ROSCÁVEL, DN 40 MM (1 1/4"), PARA CIRCUITOS TERMINAIS, INSTALADA EM PAREDE - FORNECIMENTO E INSTALAÇÃO. AF_12/2015</v>
          </cell>
          <cell r="C2537" t="str">
            <v>UN</v>
          </cell>
          <cell r="D2537">
            <v>14.2</v>
          </cell>
        </row>
        <row r="2538">
          <cell r="A2538">
            <v>93013</v>
          </cell>
          <cell r="B2538" t="str">
            <v>LUVA PARA ELETRODUTO, PVC, ROSCÁVEL, DN 50 MM (1 1/2") - FORNECIMENTO E INSTALAÇÃO. AF_12/2015</v>
          </cell>
          <cell r="C2538" t="str">
            <v>UN</v>
          </cell>
          <cell r="D2538">
            <v>9.2799999999999994</v>
          </cell>
        </row>
        <row r="2539">
          <cell r="A2539">
            <v>93014</v>
          </cell>
          <cell r="B2539" t="str">
            <v>LUVA PARA ELETRODUTO, PVC, ROSCÁVEL, DN 60 MM (2") - FORNECIMENTO E INSTALAÇÃO. AF_12/2015</v>
          </cell>
          <cell r="C2539" t="str">
            <v>UN</v>
          </cell>
          <cell r="D2539">
            <v>11.39</v>
          </cell>
        </row>
        <row r="2540">
          <cell r="A2540">
            <v>93015</v>
          </cell>
          <cell r="B2540" t="str">
            <v>LUVA PARA ELETRODUTO, PVC, ROSCÁVEL, DN 75 MM (2 1/2") - FORNECIMENTO E INSTALAÇÃO. AF_12/2015</v>
          </cell>
          <cell r="C2540" t="str">
            <v>UN</v>
          </cell>
          <cell r="D2540">
            <v>17.2</v>
          </cell>
        </row>
        <row r="2541">
          <cell r="A2541">
            <v>93016</v>
          </cell>
          <cell r="B2541" t="str">
            <v>LUVA PARA ELETRODUTO, PVC, ROSCÁVEL, DN 85 MM (3") - FORNECIMENTO E INSTALAÇÃO. AF_12/2015</v>
          </cell>
          <cell r="C2541" t="str">
            <v>UN</v>
          </cell>
          <cell r="D2541">
            <v>20.9</v>
          </cell>
        </row>
        <row r="2542">
          <cell r="A2542">
            <v>93017</v>
          </cell>
          <cell r="B2542" t="str">
            <v>LUVA PARA ELETRODUTO, PVC, ROSCÁVEL, DN 110 MM (4") - FORNECIMENTO E INSTALAÇÃO. AF_12/2015</v>
          </cell>
          <cell r="C2542" t="str">
            <v>UN</v>
          </cell>
          <cell r="D2542">
            <v>31.36</v>
          </cell>
        </row>
        <row r="2543">
          <cell r="A2543">
            <v>93018</v>
          </cell>
          <cell r="B2543" t="str">
            <v>CURVA 90 GRAUS PARA ELETRODUTO, PVC, ROSCÁVEL, DN 50 MM (1 1/2") - FORNECIMENTO E INSTALAÇÃO. AF_12/2015</v>
          </cell>
          <cell r="C2543" t="str">
            <v>UN</v>
          </cell>
          <cell r="D2543">
            <v>14.16</v>
          </cell>
        </row>
        <row r="2544">
          <cell r="A2544">
            <v>93020</v>
          </cell>
          <cell r="B2544" t="str">
            <v>CURVA 90 GRAUS PARA ELETRODUTO, PVC, ROSCÁVEL, DN 60 MM (2") - FORNECIMENTO E INSTALAÇÃO. AF_12/2015</v>
          </cell>
          <cell r="C2544" t="str">
            <v>UN</v>
          </cell>
          <cell r="D2544">
            <v>18.14</v>
          </cell>
        </row>
        <row r="2545">
          <cell r="A2545">
            <v>93022</v>
          </cell>
          <cell r="B2545" t="str">
            <v>CURVA 90 GRAUS PARA ELETRODUTO, PVC, ROSCÁVEL, DN 75 MM (2 1/2") - FORNECIMENTO E INSTALAÇÃO. AF_12/2015</v>
          </cell>
          <cell r="C2545" t="str">
            <v>UN</v>
          </cell>
          <cell r="D2545">
            <v>30.21</v>
          </cell>
        </row>
        <row r="2546">
          <cell r="A2546">
            <v>93024</v>
          </cell>
          <cell r="B2546" t="str">
            <v>CURVA 90 GRAUS PARA ELETRODUTO, PVC, ROSCÁVEL, DN 85 MM (3") - FORNECIMENTO E INSTALAÇÃO. AF_12/2015</v>
          </cell>
          <cell r="C2546" t="str">
            <v>UN</v>
          </cell>
          <cell r="D2546">
            <v>31.76</v>
          </cell>
        </row>
        <row r="2547">
          <cell r="A2547">
            <v>93026</v>
          </cell>
          <cell r="B2547" t="str">
            <v>CURVA 90 GRAUS PARA ELETRODUTO, PVC, ROSCÁVEL, DN 110 MM (4") - FORNECIMENTO E INSTALAÇÃO. AF_12/2015</v>
          </cell>
          <cell r="C2547" t="str">
            <v>UN</v>
          </cell>
          <cell r="D2547">
            <v>51.79</v>
          </cell>
        </row>
        <row r="2548">
          <cell r="A2548">
            <v>95733</v>
          </cell>
          <cell r="B2548" t="str">
            <v>LUVA PARA ELETRODUTO, PVC, SOLDÁVEL, DN 25 MM (3/4), APARENTE, INSTALADA EM TETO - FORNECIMENTO E INSTALAÇÃO. AF_11/2016_P</v>
          </cell>
          <cell r="C2548" t="str">
            <v>UN</v>
          </cell>
          <cell r="D2548">
            <v>4.1100000000000003</v>
          </cell>
        </row>
        <row r="2549">
          <cell r="A2549">
            <v>95734</v>
          </cell>
          <cell r="B2549" t="str">
            <v>LUVA PARA ELETRODUTO, PVC, SOLDÁVEL, DN 32 MM (1), APARENTE, INSTALADA EM TETO - FORNECIMENTO E INSTALAÇÃO. AF_11/2016_P</v>
          </cell>
          <cell r="C2549" t="str">
            <v>UN</v>
          </cell>
          <cell r="D2549">
            <v>5.46</v>
          </cell>
        </row>
        <row r="2550">
          <cell r="A2550">
            <v>95735</v>
          </cell>
          <cell r="B2550" t="str">
            <v>LUVA PARA ELETRODUTO, PVC, SOLDÁVEL, DN 20 MM (1/2), APARENTE, INSTALADA EM PAREDE - FORNECIMENTO E INSTALAÇÃO. AF_11/2016_P</v>
          </cell>
          <cell r="C2550" t="str">
            <v>UN</v>
          </cell>
          <cell r="D2550">
            <v>4.5199999999999996</v>
          </cell>
        </row>
        <row r="2551">
          <cell r="A2551">
            <v>95736</v>
          </cell>
          <cell r="B2551" t="str">
            <v>LUVA PARA ELETRODUTO, PVC, SOLDÁVEL, DN 25 MM (3/4), APARENTE, INSTALADA EM PAREDE - FORNECIMENTO E INSTALAÇÃO. AF_11/2016_P</v>
          </cell>
          <cell r="C2551" t="str">
            <v>UN</v>
          </cell>
          <cell r="D2551">
            <v>5.31</v>
          </cell>
        </row>
        <row r="2552">
          <cell r="A2552">
            <v>95738</v>
          </cell>
          <cell r="B2552" t="str">
            <v>LUVA PARA ELETRODUTO, PVC, SOLDÁVEL, DN 32 MM (1), APARENTE, INSTALADA EM PAREDE - FORNECIMENTO E INSTALAÇÃO. AF_11/2016_P</v>
          </cell>
          <cell r="C2552" t="str">
            <v>UN</v>
          </cell>
          <cell r="D2552">
            <v>6.45</v>
          </cell>
        </row>
        <row r="2553">
          <cell r="A2553">
            <v>95753</v>
          </cell>
          <cell r="B2553" t="str">
            <v>LUVA DE EMENDA PARA ELETRODUTO, AÇO GALVANIZADO, DN 20 MM (3/4  ), APARENTE, INSTALADA EM TETO - FORNECIMENTO E INSTALAÇÃO. AF_11/2016_P</v>
          </cell>
          <cell r="C2553" t="str">
            <v>UN</v>
          </cell>
          <cell r="D2553">
            <v>4.74</v>
          </cell>
        </row>
        <row r="2554">
          <cell r="A2554">
            <v>95754</v>
          </cell>
          <cell r="B2554" t="str">
            <v>LUVA DE EMENDA PARA ELETRODUTO, AÇO GALVANIZADO, DN 25 MM (1''), APARENTE, INSTALADA EM TETO - FORNECIMENTO E INSTALAÇÃO. AF_11/2016_P</v>
          </cell>
          <cell r="C2554" t="str">
            <v>UN</v>
          </cell>
          <cell r="D2554">
            <v>5.91</v>
          </cell>
        </row>
        <row r="2555">
          <cell r="A2555">
            <v>95755</v>
          </cell>
          <cell r="B2555" t="str">
            <v>LUVA DE EMENDA PARA ELETRODUTO, AÇO GALVANIZADO, DN 32 MM (1 1/4''), APARENTE, INSTALADA EM TETO - FORNECIMENTO E INSTALAÇÃO. AF_11/2016_P</v>
          </cell>
          <cell r="C2555" t="str">
            <v>UN</v>
          </cell>
          <cell r="D2555">
            <v>8.5399999999999991</v>
          </cell>
        </row>
        <row r="2556">
          <cell r="A2556">
            <v>95756</v>
          </cell>
          <cell r="B2556" t="str">
            <v>LUVA DE EMENDA PARA ELETRODUTO, AÇO GALVANIZADO, DN 40 MM (1 1/2''), APARENTE, INSTALADA EM TETO - FORNECIMENTO E INSTALAÇÃO. AF_11/2016_P</v>
          </cell>
          <cell r="C2556" t="str">
            <v>UN</v>
          </cell>
          <cell r="D2556">
            <v>11.41</v>
          </cell>
        </row>
        <row r="2557">
          <cell r="A2557">
            <v>95757</v>
          </cell>
          <cell r="B2557" t="str">
            <v>LUVA DE EMENDA PARA ELETRODUTO, AÇO GALVANIZADO, DN 20 MM (3/4''), APARENTE, INSTALADA EM PAREDE - FORNECIMENTO E INSTALAÇÃO. AF_11/2016_P</v>
          </cell>
          <cell r="C2557" t="str">
            <v>UN</v>
          </cell>
          <cell r="D2557">
            <v>7.11</v>
          </cell>
        </row>
        <row r="2558">
          <cell r="A2558">
            <v>95758</v>
          </cell>
          <cell r="B2558" t="str">
            <v>LUVA DE EMENDA PARA ELETRODUTO, AÇO GALVANIZADO, DN 25 MM (1''), APARENTE, INSTALADA EM PAREDE - FORNECIMENTO E INSTALAÇÃO. AF_11/2016_P</v>
          </cell>
          <cell r="C2558" t="str">
            <v>UN</v>
          </cell>
          <cell r="D2558">
            <v>7.99</v>
          </cell>
        </row>
        <row r="2559">
          <cell r="A2559">
            <v>95759</v>
          </cell>
          <cell r="B2559" t="str">
            <v>LUVA DE EMENDA PARA ELETRODUTO, AÇO GALVANIZADO, DN 32 MM (1 1/4''), APARENTE, INSTALADA EM PAREDE - FORNECIMENTO E INSTALAÇÃO. AF_11/2016_P</v>
          </cell>
          <cell r="C2559" t="str">
            <v>UN</v>
          </cell>
          <cell r="D2559">
            <v>10.24</v>
          </cell>
        </row>
        <row r="2560">
          <cell r="A2560">
            <v>95760</v>
          </cell>
          <cell r="B2560" t="str">
            <v>LUVA DE EMENDA PARA ELETRODUTO, AÇO GALVANIZADO, DN 40 MM (1 1/2''), APARENTE, INSTALADA EM PAREDE - FORNECIMENTO E INSTALAÇÃO. AF_11/2016_P</v>
          </cell>
          <cell r="C2560" t="str">
            <v>UN</v>
          </cell>
          <cell r="D2560">
            <v>12.65</v>
          </cell>
        </row>
        <row r="2561">
          <cell r="A2561">
            <v>97559</v>
          </cell>
          <cell r="B2561" t="str">
            <v>CURVA 135 GRAUS PARA ELETRODUTO, PVC, ROSCÁVEL, DN 25 MM (3/4), PARA CIRCUITOS TERMINAIS, INSTALADA EM FORRO - FORNECIMENTO E INSTALAÇÃO. AF_12/2015</v>
          </cell>
          <cell r="C2561" t="str">
            <v>UN</v>
          </cell>
          <cell r="D2561">
            <v>6.62</v>
          </cell>
        </row>
        <row r="2562">
          <cell r="A2562">
            <v>97562</v>
          </cell>
          <cell r="B2562" t="str">
            <v>CURVA 135 GRAUS PARA ELETRODUTO, PVC, ROSCÁVEL, DN 25 MM (3/4), PARA CIRCUITOS TERMINAIS, INSTALADA EM LAJE - FORNECIMENTO E INSTALAÇÃO. AF_12/2015</v>
          </cell>
          <cell r="C2562" t="str">
            <v>UN</v>
          </cell>
          <cell r="D2562">
            <v>7.91</v>
          </cell>
        </row>
        <row r="2563">
          <cell r="A2563">
            <v>97564</v>
          </cell>
          <cell r="B2563" t="str">
            <v>CURVA 135 GRAUS PARA ELETRODUTO, PVC, ROSCÁVEL, DN 25 MM (3/4), PARA CIRCUITOS TERMINAIS, INSTALADA EM PAREDE - FORNECIMENTO E INSTALAÇÃO. AF_12/2015</v>
          </cell>
          <cell r="C2563" t="str">
            <v>UN</v>
          </cell>
          <cell r="D2563">
            <v>9.0399999999999991</v>
          </cell>
        </row>
        <row r="2564">
          <cell r="A2564">
            <v>91924</v>
          </cell>
          <cell r="B2564" t="str">
            <v>CABO DE COBRE FLEXÍVEL ISOLADO, 1,5 MM², ANTI-CHAMA 450/750 V, PARA CIRCUITOS TERMINAIS - FORNECIMENTO E INSTALAÇÃO. AF_12/2015</v>
          </cell>
          <cell r="C2564" t="str">
            <v>M</v>
          </cell>
          <cell r="D2564">
            <v>1.94</v>
          </cell>
        </row>
        <row r="2565">
          <cell r="A2565">
            <v>91925</v>
          </cell>
          <cell r="B2565" t="str">
            <v>CABO DE COBRE FLEXÍVEL ISOLADO, 1,5 MM², ANTI-CHAMA 0,6/1,0 KV, PARA CIRCUITOS TERMINAIS - FORNECIMENTO E INSTALAÇÃO. AF_12/2015</v>
          </cell>
          <cell r="C2565" t="str">
            <v>M</v>
          </cell>
          <cell r="D2565">
            <v>2.77</v>
          </cell>
        </row>
        <row r="2566">
          <cell r="A2566">
            <v>91926</v>
          </cell>
          <cell r="B2566" t="str">
            <v>CABO DE COBRE FLEXÍVEL ISOLADO, 2,5 MM², ANTI-CHAMA 450/750 V, PARA CIRCUITOS TERMINAIS - FORNECIMENTO E INSTALAÇÃO. AF_12/2015</v>
          </cell>
          <cell r="C2566" t="str">
            <v>M</v>
          </cell>
          <cell r="D2566">
            <v>2.83</v>
          </cell>
        </row>
        <row r="2567">
          <cell r="A2567">
            <v>91927</v>
          </cell>
          <cell r="B2567" t="str">
            <v>CABO DE COBRE FLEXÍVEL ISOLADO, 2,5 MM², ANTI-CHAMA 0,6/1,0 KV, PARA CIRCUITOS TERMINAIS - FORNECIMENTO E INSTALAÇÃO. AF_12/2015</v>
          </cell>
          <cell r="C2567" t="str">
            <v>M</v>
          </cell>
          <cell r="D2567">
            <v>3.76</v>
          </cell>
        </row>
        <row r="2568">
          <cell r="A2568">
            <v>91928</v>
          </cell>
          <cell r="B2568" t="str">
            <v>CABO DE COBRE FLEXÍVEL ISOLADO, 4 MM², ANTI-CHAMA 450/750 V, PARA CIRCUITOS TERMINAIS - FORNECIMENTO E INSTALAÇÃO. AF_12/2015</v>
          </cell>
          <cell r="C2568" t="str">
            <v>M</v>
          </cell>
          <cell r="D2568">
            <v>4.62</v>
          </cell>
        </row>
        <row r="2569">
          <cell r="A2569">
            <v>91929</v>
          </cell>
          <cell r="B2569" t="str">
            <v>CABO DE COBRE FLEXÍVEL ISOLADO, 4 MM², ANTI-CHAMA 0,6/1,0 KV, PARA CIRCUITOS TERMINAIS - FORNECIMENTO E INSTALAÇÃO. AF_12/2015</v>
          </cell>
          <cell r="C2569" t="str">
            <v>M</v>
          </cell>
          <cell r="D2569">
            <v>5.28</v>
          </cell>
        </row>
        <row r="2570">
          <cell r="A2570">
            <v>91930</v>
          </cell>
          <cell r="B2570" t="str">
            <v>CABO DE COBRE FLEXÍVEL ISOLADO, 6 MM², ANTI-CHAMA 450/750 V, PARA CIRCUITOS TERMINAIS - FORNECIMENTO E INSTALAÇÃO. AF_12/2015</v>
          </cell>
          <cell r="C2570" t="str">
            <v>M</v>
          </cell>
          <cell r="D2570">
            <v>6.35</v>
          </cell>
        </row>
        <row r="2571">
          <cell r="A2571">
            <v>91931</v>
          </cell>
          <cell r="B2571" t="str">
            <v>CABO DE COBRE FLEXÍVEL ISOLADO, 6 MM², ANTI-CHAMA 0,6/1,0 KV, PARA CIRCUITOS TERMINAIS - FORNECIMENTO E INSTALAÇÃO. AF_12/2015</v>
          </cell>
          <cell r="C2571" t="str">
            <v>M</v>
          </cell>
          <cell r="D2571">
            <v>7.12</v>
          </cell>
        </row>
        <row r="2572">
          <cell r="A2572">
            <v>91932</v>
          </cell>
          <cell r="B2572" t="str">
            <v>CABO DE COBRE FLEXÍVEL ISOLADO, 10 MM², ANTI-CHAMA 450/750 V, PARA CIRCUITOS TERMINAIS - FORNECIMENTO E INSTALAÇÃO. AF_12/2015</v>
          </cell>
          <cell r="C2572" t="str">
            <v>M</v>
          </cell>
          <cell r="D2572">
            <v>10.48</v>
          </cell>
        </row>
        <row r="2573">
          <cell r="A2573">
            <v>91933</v>
          </cell>
          <cell r="B2573" t="str">
            <v>CABO DE COBRE FLEXÍVEL ISOLADO, 10 MM², ANTI-CHAMA 0,6/1,0 KV, PARA CIRCUITOS TERMINAIS - FORNECIMENTO E INSTALAÇÃO. AF_12/2015</v>
          </cell>
          <cell r="C2573" t="str">
            <v>M</v>
          </cell>
          <cell r="D2573">
            <v>11.22</v>
          </cell>
        </row>
        <row r="2574">
          <cell r="A2574">
            <v>91934</v>
          </cell>
          <cell r="B2574" t="str">
            <v>CABO DE COBRE FLEXÍVEL ISOLADO, 16 MM², ANTI-CHAMA 450/750 V, PARA CIRCUITOS TERMINAIS - FORNECIMENTO E INSTALAÇÃO. AF_12/2015</v>
          </cell>
          <cell r="C2574" t="str">
            <v>M</v>
          </cell>
          <cell r="D2574">
            <v>16.04</v>
          </cell>
        </row>
        <row r="2575">
          <cell r="A2575">
            <v>91935</v>
          </cell>
          <cell r="B2575" t="str">
            <v>CABO DE COBRE FLEXÍVEL ISOLADO, 16 MM², ANTI-CHAMA 0,6/1,0 KV, PARA CIRCUITOS TERMINAIS - FORNECIMENTO E INSTALAÇÃO. AF_12/2015</v>
          </cell>
          <cell r="C2575" t="str">
            <v>M</v>
          </cell>
          <cell r="D2575">
            <v>17.100000000000001</v>
          </cell>
        </row>
        <row r="2576">
          <cell r="A2576">
            <v>92979</v>
          </cell>
          <cell r="B2576" t="str">
            <v>CABO DE COBRE FLEXÍVEL ISOLADO, 10 MM², ANTI-CHAMA 450/750 V, PARA DISTRIBUIÇÃO - FORNECIMENTO E INSTALAÇÃO. AF_12/2015</v>
          </cell>
          <cell r="C2576" t="str">
            <v>M</v>
          </cell>
          <cell r="D2576">
            <v>7.28</v>
          </cell>
        </row>
        <row r="2577">
          <cell r="A2577">
            <v>92980</v>
          </cell>
          <cell r="B2577" t="str">
            <v>CABO DE COBRE FLEXÍVEL ISOLADO, 10 MM², ANTI-CHAMA 0,6/1,0 KV, PARA DISTRIBUIÇÃO - FORNECIMENTO E INSTALAÇÃO. AF_12/2015</v>
          </cell>
          <cell r="C2577" t="str">
            <v>M</v>
          </cell>
          <cell r="D2577">
            <v>7.92</v>
          </cell>
        </row>
        <row r="2578">
          <cell r="A2578">
            <v>92981</v>
          </cell>
          <cell r="B2578" t="str">
            <v>CABO DE COBRE FLEXÍVEL ISOLADO, 16 MM², ANTI-CHAMA 450/750 V, PARA DISTRIBUIÇÃO - FORNECIMENTO E INSTALAÇÃO. AF_12/2015</v>
          </cell>
          <cell r="C2578" t="str">
            <v>M</v>
          </cell>
          <cell r="D2578">
            <v>11.2</v>
          </cell>
        </row>
        <row r="2579">
          <cell r="A2579">
            <v>92982</v>
          </cell>
          <cell r="B2579" t="str">
            <v>CABO DE COBRE FLEXÍVEL ISOLADO, 16 MM², ANTI-CHAMA 0,6/1,0 KV, PARA DISTRIBUIÇÃO - FORNECIMENTO E INSTALAÇÃO. AF_12/2015</v>
          </cell>
          <cell r="C2579" t="str">
            <v>M</v>
          </cell>
          <cell r="D2579">
            <v>12.11</v>
          </cell>
        </row>
        <row r="2580">
          <cell r="A2580">
            <v>92983</v>
          </cell>
          <cell r="B2580" t="str">
            <v>CABO DE COBRE FLEXÍVEL ISOLADO, 25 MM², ANTI-CHAMA 450/750 V, PARA DISTRIBUIÇÃO - FORNECIMENTO E INSTALAÇÃO. AF_12/2015</v>
          </cell>
          <cell r="C2580" t="str">
            <v>M</v>
          </cell>
          <cell r="D2580">
            <v>19.079999999999998</v>
          </cell>
        </row>
        <row r="2581">
          <cell r="A2581">
            <v>92984</v>
          </cell>
          <cell r="B2581" t="str">
            <v>CABO DE COBRE FLEXÍVEL ISOLADO, 25 MM², ANTI-CHAMA 0,6/1,0 KV, PARA DISTRIBUIÇÃO - FORNECIMENTO E INSTALAÇÃO. AF_12/2015</v>
          </cell>
          <cell r="C2581" t="str">
            <v>M</v>
          </cell>
          <cell r="D2581">
            <v>19.59</v>
          </cell>
        </row>
        <row r="2582">
          <cell r="A2582">
            <v>92985</v>
          </cell>
          <cell r="B2582" t="str">
            <v>CABO DE COBRE FLEXÍVEL ISOLADO, 35 MM², ANTI-CHAMA 450/750 V, PARA DISTRIBUIÇÃO - FORNECIMENTO E INSTALAÇÃO. AF_12/2015</v>
          </cell>
          <cell r="C2582" t="str">
            <v>M</v>
          </cell>
          <cell r="D2582">
            <v>25.76</v>
          </cell>
        </row>
        <row r="2583">
          <cell r="A2583">
            <v>92986</v>
          </cell>
          <cell r="B2583" t="str">
            <v>CABO DE COBRE FLEXÍVEL ISOLADO, 35 MM², ANTI-CHAMA 0,6/1,0 KV, PARA DISTRIBUIÇÃO - FORNECIMENTO E INSTALAÇÃO. AF_12/2015</v>
          </cell>
          <cell r="C2583" t="str">
            <v>M</v>
          </cell>
          <cell r="D2583">
            <v>26.52</v>
          </cell>
        </row>
        <row r="2584">
          <cell r="A2584">
            <v>92987</v>
          </cell>
          <cell r="B2584" t="str">
            <v>CABO DE COBRE FLEXÍVEL ISOLADO, 50 MM², ANTI-CHAMA 450/750 V, PARA DISTRIBUIÇÃO - FORNECIMENTO E INSTALAÇÃO. AF_12/2015</v>
          </cell>
          <cell r="C2584" t="str">
            <v>M</v>
          </cell>
          <cell r="D2584">
            <v>37.18</v>
          </cell>
        </row>
        <row r="2585">
          <cell r="A2585">
            <v>92988</v>
          </cell>
          <cell r="B2585" t="str">
            <v>CABO DE COBRE FLEXÍVEL ISOLADO, 50 MM², ANTI-CHAMA 0,6/1,0 KV, PARA DISTRIBUIÇÃO - FORNECIMENTO E INSTALAÇÃO. AF_12/2015</v>
          </cell>
          <cell r="C2585" t="str">
            <v>M</v>
          </cell>
          <cell r="D2585">
            <v>37.28</v>
          </cell>
        </row>
        <row r="2586">
          <cell r="A2586">
            <v>92989</v>
          </cell>
          <cell r="B2586" t="str">
            <v>CABO DE COBRE FLEXÍVEL ISOLADO, 70 MM², ANTI-CHAMA 450/750 V, PARA DISTRIBUIÇÃO - FORNECIMENTO E INSTALAÇÃO. AF_12/2015</v>
          </cell>
          <cell r="C2586" t="str">
            <v>M</v>
          </cell>
          <cell r="D2586">
            <v>51.75</v>
          </cell>
        </row>
        <row r="2587">
          <cell r="A2587">
            <v>92990</v>
          </cell>
          <cell r="B2587" t="str">
            <v>CABO DE COBRE FLEXÍVEL ISOLADO, 70 MM², ANTI-CHAMA 0,6/1,0 KV, PARA DISTRIBUIÇÃO - FORNECIMENTO E INSTALAÇÃO. AF_12/2015</v>
          </cell>
          <cell r="C2587" t="str">
            <v>M</v>
          </cell>
          <cell r="D2587">
            <v>51.15</v>
          </cell>
        </row>
        <row r="2588">
          <cell r="A2588">
            <v>92991</v>
          </cell>
          <cell r="B2588" t="str">
            <v>CABO DE COBRE FLEXÍVEL ISOLADO, 95 MM², ANTI-CHAMA 450/750 V, PARA DISTRIBUIÇÃO - FORNECIMENTO E INSTALAÇÃO. AF_12/2015</v>
          </cell>
          <cell r="C2588" t="str">
            <v>M</v>
          </cell>
          <cell r="D2588">
            <v>67.56</v>
          </cell>
        </row>
        <row r="2589">
          <cell r="A2589">
            <v>92992</v>
          </cell>
          <cell r="B2589" t="str">
            <v>CABO DE COBRE FLEXÍVEL ISOLADO, 95 MM², ANTI-CHAMA 0,6/1,0 KV, PARA DISTRIBUIÇÃO - FORNECIMENTO E INSTALAÇÃO. AF_12/2015</v>
          </cell>
          <cell r="C2589" t="str">
            <v>M</v>
          </cell>
          <cell r="D2589">
            <v>67.599999999999994</v>
          </cell>
        </row>
        <row r="2590">
          <cell r="A2590">
            <v>92993</v>
          </cell>
          <cell r="B2590" t="str">
            <v>CABO DE COBRE FLEXÍVEL ISOLADO, 120 MM², ANTI-CHAMA 450/750 V, PARA DISTRIBUIÇÃO - FORNECIMENTO E INSTALAÇÃO. AF_12/2015</v>
          </cell>
          <cell r="C2590" t="str">
            <v>M</v>
          </cell>
          <cell r="D2590">
            <v>86.68</v>
          </cell>
        </row>
        <row r="2591">
          <cell r="A2591">
            <v>92994</v>
          </cell>
          <cell r="B2591" t="str">
            <v>CABO DE COBRE FLEXÍVEL ISOLADO, 120 MM², ANTI-CHAMA 0,6/1,0 KV, PARA DISTRIBUIÇÃO - FORNECIMENTO E INSTALAÇÃO. AF_12/2015</v>
          </cell>
          <cell r="C2591" t="str">
            <v>M</v>
          </cell>
          <cell r="D2591">
            <v>87.54</v>
          </cell>
        </row>
        <row r="2592">
          <cell r="A2592">
            <v>92995</v>
          </cell>
          <cell r="B2592" t="str">
            <v>CABO DE COBRE FLEXÍVEL ISOLADO, 150 MM², ANTI-CHAMA 450/750 V, PARA DISTRIBUIÇÃO - FORNECIMENTO E INSTALAÇÃO. AF_12/2015</v>
          </cell>
          <cell r="C2592" t="str">
            <v>M</v>
          </cell>
          <cell r="D2592">
            <v>107.88</v>
          </cell>
        </row>
        <row r="2593">
          <cell r="A2593">
            <v>92996</v>
          </cell>
          <cell r="B2593" t="str">
            <v>CABO DE COBRE FLEXÍVEL ISOLADO, 150 MM², ANTI-CHAMA 0,6/1,0 KV, PARA DISTRIBUIÇÃO - FORNECIMENTO E INSTALAÇÃO. AF_12/2015</v>
          </cell>
          <cell r="C2593" t="str">
            <v>M</v>
          </cell>
          <cell r="D2593">
            <v>108.18</v>
          </cell>
        </row>
        <row r="2594">
          <cell r="A2594">
            <v>92997</v>
          </cell>
          <cell r="B2594" t="str">
            <v>CABO DE COBRE FLEXÍVEL ISOLADO, 185 MM², ANTI-CHAMA 450/750 V, PARA DISTRIBUIÇÃO - FORNECIMENTO E INSTALAÇÃO. AF_12/2015</v>
          </cell>
          <cell r="C2594" t="str">
            <v>M</v>
          </cell>
          <cell r="D2594">
            <v>131.11000000000001</v>
          </cell>
        </row>
        <row r="2595">
          <cell r="A2595">
            <v>92998</v>
          </cell>
          <cell r="B2595" t="str">
            <v>CABO DE COBRE FLEXÍVEL ISOLADO, 185 MM², ANTI-CHAMA 0,6/1,0 KV, PARA DISTRIBUIÇÃO - FORNECIMENTO E INSTALAÇÃO. AF_12/2015</v>
          </cell>
          <cell r="C2595" t="str">
            <v>M</v>
          </cell>
          <cell r="D2595">
            <v>132.37</v>
          </cell>
        </row>
        <row r="2596">
          <cell r="A2596">
            <v>92999</v>
          </cell>
          <cell r="B2596" t="str">
            <v>CABO DE COBRE FLEXÍVEL ISOLADO, 240 MM², ANTI-CHAMA 450/750 V, PARA DISTRIBUIÇÃO - FORNECIMENTO E INSTALAÇÃO. AF_12/2015</v>
          </cell>
          <cell r="C2596" t="str">
            <v>M</v>
          </cell>
          <cell r="D2596">
            <v>172.76</v>
          </cell>
        </row>
        <row r="2597">
          <cell r="A2597">
            <v>93000</v>
          </cell>
          <cell r="B2597" t="str">
            <v>CABO DE COBRE FLEXÍVEL ISOLADO, 240 MM², ANTI-CHAMA 0,6/1,0 KV, PARA DISTRIBUIÇÃO - FORNECIMENTO E INSTALAÇÃO. AF_12/2015</v>
          </cell>
          <cell r="C2597" t="str">
            <v>M</v>
          </cell>
          <cell r="D2597">
            <v>173.81</v>
          </cell>
        </row>
        <row r="2598">
          <cell r="A2598">
            <v>93001</v>
          </cell>
          <cell r="B2598" t="str">
            <v>CABO DE COBRE RÍGIDO ISOLADO, 300 MM², ANTI-CHAMA 450/750 V, PARA DISTRIBUIÇÃO - FORNECIMENTO E INSTALAÇÃO. AF_12/2015</v>
          </cell>
          <cell r="C2598" t="str">
            <v>M</v>
          </cell>
          <cell r="D2598">
            <v>211.04</v>
          </cell>
        </row>
        <row r="2599">
          <cell r="A2599">
            <v>93002</v>
          </cell>
          <cell r="B2599" t="str">
            <v>CABO DE COBRE FLEXÍVEL ISOLADO, 300 MM², ANTI-CHAMA 0,6/1,0 KV, PARA DISTRIBUIÇÃO - FORNECIMENTO E INSTALAÇÃO. AF_12/2015</v>
          </cell>
          <cell r="C2599" t="str">
            <v>M</v>
          </cell>
          <cell r="D2599">
            <v>216.96</v>
          </cell>
        </row>
        <row r="2600">
          <cell r="A2600">
            <v>101884</v>
          </cell>
          <cell r="B2600" t="str">
            <v>CABO DE COBRE ISOLADO, 10 MM², ANTI-CHAMA 450/750 V, INSTALADO EM ELETROCALHA OU PERFILADO - FORNECIMENTO E INSTALAÇÃO. AF_10/2020</v>
          </cell>
          <cell r="C2600" t="str">
            <v>M</v>
          </cell>
          <cell r="D2600">
            <v>7.13</v>
          </cell>
        </row>
        <row r="2601">
          <cell r="A2601">
            <v>101885</v>
          </cell>
          <cell r="B2601" t="str">
            <v>CABO DE COBRE ISOLADO, 10 MM², ANTI-CHAMA 0,6/1 KV, INSTALADO EM ELETROCALHA OU PERFILADO - FORNECIMENTO E INSTALAÇÃO. AF_10/2020</v>
          </cell>
          <cell r="C2601" t="str">
            <v>M</v>
          </cell>
          <cell r="D2601">
            <v>7.77</v>
          </cell>
        </row>
        <row r="2602">
          <cell r="A2602">
            <v>101886</v>
          </cell>
          <cell r="B2602" t="str">
            <v>CABO DE COBRE ISOLADO, 16 MM², ANTI-CHAMA 450/750 V, INSTALADO EM ELETROCALHA OU PERFILADO - FORNECIMENTO E INSTALAÇÃO. AF_10/2020</v>
          </cell>
          <cell r="C2602" t="str">
            <v>M</v>
          </cell>
          <cell r="D2602">
            <v>11.02</v>
          </cell>
        </row>
        <row r="2603">
          <cell r="A2603">
            <v>101887</v>
          </cell>
          <cell r="B2603" t="str">
            <v>CABO DE COBRE ISOLADO, 16 MM², ANTI-CHAMA 0,6/1 KV, INSTALADO EM ELETROCALHA OU PERFILADO - FORNECIMENTO E INSTALAÇÃO. AF_10/2020</v>
          </cell>
          <cell r="C2603" t="str">
            <v>M</v>
          </cell>
          <cell r="D2603">
            <v>11.93</v>
          </cell>
        </row>
        <row r="2604">
          <cell r="A2604">
            <v>101888</v>
          </cell>
          <cell r="B2604" t="str">
            <v>CABO DE COBRE ISOLADO, 25 MM², ANTI-CHAMA 450/750 V, INSTALADO EM ELETROCALHA OU PERFILADO - FORNECIMENTO E INSTALAÇÃO. AF_10/2020</v>
          </cell>
          <cell r="C2604" t="str">
            <v>M</v>
          </cell>
          <cell r="D2604">
            <v>17.670000000000002</v>
          </cell>
        </row>
        <row r="2605">
          <cell r="A2605">
            <v>101889</v>
          </cell>
          <cell r="B2605" t="str">
            <v>CABO DE COBRE ISOLADO, 25 MM², ANTI-CHAMA 0,6/1 KV, INSTALADO EM ELETROCALHA OU PERFILADO - FORNECIMENTO E INSTALAÇÃO. AF_10/2020</v>
          </cell>
          <cell r="C2605" t="str">
            <v>M</v>
          </cell>
          <cell r="D2605">
            <v>18.18</v>
          </cell>
        </row>
        <row r="2606">
          <cell r="A2606">
            <v>91936</v>
          </cell>
          <cell r="B2606" t="str">
            <v>CAIXA OCTOGONAL 4" X 4", PVC, INSTALADA EM LAJE - FORNECIMENTO E INSTALAÇÃO. AF_12/2015</v>
          </cell>
          <cell r="C2606" t="str">
            <v>UN</v>
          </cell>
          <cell r="D2606">
            <v>8.5399999999999991</v>
          </cell>
        </row>
        <row r="2607">
          <cell r="A2607">
            <v>91937</v>
          </cell>
          <cell r="B2607" t="str">
            <v>CAIXA OCTOGONAL 3" X 3", PVC, INSTALADA EM LAJE - FORNECIMENTO E INSTALAÇÃO. AF_12/2015</v>
          </cell>
          <cell r="C2607" t="str">
            <v>UN</v>
          </cell>
          <cell r="D2607">
            <v>7.26</v>
          </cell>
        </row>
        <row r="2608">
          <cell r="A2608">
            <v>91939</v>
          </cell>
          <cell r="B2608" t="str">
            <v>CAIXA RETANGULAR 4" X 2" ALTA (2,00 M DO PISO), PVC, INSTALADA EM PAREDE - FORNECIMENTO E INSTALAÇÃO. AF_12/2015</v>
          </cell>
          <cell r="C2608" t="str">
            <v>UN</v>
          </cell>
          <cell r="D2608">
            <v>17.940000000000001</v>
          </cell>
        </row>
        <row r="2609">
          <cell r="A2609">
            <v>91940</v>
          </cell>
          <cell r="B2609" t="str">
            <v>CAIXA RETANGULAR 4" X 2" MÉDIA (1,30 M DO PISO), PVC, INSTALADA EM PAREDE - FORNECIMENTO E INSTALAÇÃO. AF_12/2015</v>
          </cell>
          <cell r="C2609" t="str">
            <v>UN</v>
          </cell>
          <cell r="D2609">
            <v>9.59</v>
          </cell>
        </row>
        <row r="2610">
          <cell r="A2610">
            <v>91941</v>
          </cell>
          <cell r="B2610" t="str">
            <v>CAIXA RETANGULAR 4" X 2" BAIXA (0,30 M DO PISO), PVC, INSTALADA EM PAREDE - FORNECIMENTO E INSTALAÇÃO. AF_12/2015</v>
          </cell>
          <cell r="C2610" t="str">
            <v>UN</v>
          </cell>
          <cell r="D2610">
            <v>6.46</v>
          </cell>
        </row>
        <row r="2611">
          <cell r="A2611">
            <v>91942</v>
          </cell>
          <cell r="B2611" t="str">
            <v>CAIXA RETANGULAR 4" X 4" ALTA (2,00 M DO PISO), PVC, INSTALADA EM PAREDE - FORNECIMENTO E INSTALAÇÃO. AF_12/2015</v>
          </cell>
          <cell r="C2611" t="str">
            <v>UN</v>
          </cell>
          <cell r="D2611">
            <v>22.02</v>
          </cell>
        </row>
        <row r="2612">
          <cell r="A2612">
            <v>91943</v>
          </cell>
          <cell r="B2612" t="str">
            <v>CAIXA RETANGULAR 4" X 4" MÉDIA (1,30 M DO PISO), PVC, INSTALADA EM PAREDE - FORNECIMENTO E INSTALAÇÃO. AF_12/2015</v>
          </cell>
          <cell r="C2612" t="str">
            <v>UN</v>
          </cell>
          <cell r="D2612">
            <v>12.41</v>
          </cell>
        </row>
        <row r="2613">
          <cell r="A2613">
            <v>91944</v>
          </cell>
          <cell r="B2613" t="str">
            <v>CAIXA RETANGULAR 4" X 4" BAIXA (0,30 M DO PISO), PVC, INSTALADA EM PAREDE - FORNECIMENTO E INSTALAÇÃO. AF_12/2015</v>
          </cell>
          <cell r="C2613" t="str">
            <v>UN</v>
          </cell>
          <cell r="D2613">
            <v>8.82</v>
          </cell>
        </row>
        <row r="2614">
          <cell r="A2614">
            <v>92865</v>
          </cell>
          <cell r="B2614" t="str">
            <v>CAIXA OCTOGONAL 4" X 4", METÁLICA, INSTALADA EM LAJE - FORNECIMENTO E INSTALAÇÃO. AF_12/2015</v>
          </cell>
          <cell r="C2614" t="str">
            <v>UN</v>
          </cell>
          <cell r="D2614">
            <v>7.09</v>
          </cell>
        </row>
        <row r="2615">
          <cell r="A2615">
            <v>92866</v>
          </cell>
          <cell r="B2615" t="str">
            <v>CAIXA SEXTAVADA 3" X 3", METÁLICA, INSTALADA EM LAJE - FORNECIMENTO E INSTALAÇÃO. AF_12/2015</v>
          </cell>
          <cell r="C2615" t="str">
            <v>UN</v>
          </cell>
          <cell r="D2615">
            <v>5.62</v>
          </cell>
        </row>
        <row r="2616">
          <cell r="A2616">
            <v>92867</v>
          </cell>
          <cell r="B2616" t="str">
            <v>CAIXA RETANGULAR 4" X 2" ALTA (2,00 M DO PISO), METÁLICA, INSTALADA EM PAREDE - FORNECIMENTO E INSTALAÇÃO. AF_12/2015</v>
          </cell>
          <cell r="C2616" t="str">
            <v>UN</v>
          </cell>
          <cell r="D2616">
            <v>17.61</v>
          </cell>
        </row>
        <row r="2617">
          <cell r="A2617">
            <v>92868</v>
          </cell>
          <cell r="B2617" t="str">
            <v>CAIXA RETANGULAR 4" X 2" MÉDIA (1,30 M DO PISO), METÁLICA, INSTALADA EM PAREDE - FORNECIMENTO E INSTALAÇÃO. AF_12/2015</v>
          </cell>
          <cell r="C2617" t="str">
            <v>UN</v>
          </cell>
          <cell r="D2617">
            <v>9.26</v>
          </cell>
        </row>
        <row r="2618">
          <cell r="A2618">
            <v>92869</v>
          </cell>
          <cell r="B2618" t="str">
            <v>CAIXA RETANGULAR 4" X 2" BAIXA (0,30 M DO PISO), METÁLICA, INSTALADA EM PAREDE - FORNECIMENTO E INSTALAÇÃO. AF_12/2015</v>
          </cell>
          <cell r="C2618" t="str">
            <v>UN</v>
          </cell>
          <cell r="D2618">
            <v>6.13</v>
          </cell>
        </row>
        <row r="2619">
          <cell r="A2619">
            <v>92870</v>
          </cell>
          <cell r="B2619" t="str">
            <v>CAIXA RETANGULAR 4" X 4" ALTA (2,00 M DO PISO), METÁLICA, INSTALADA EM PAREDE - FORNECIMENTO E INSTALAÇÃO. AF_12/2015</v>
          </cell>
          <cell r="C2619" t="str">
            <v>UN</v>
          </cell>
          <cell r="D2619">
            <v>21.54</v>
          </cell>
        </row>
        <row r="2620">
          <cell r="A2620">
            <v>92871</v>
          </cell>
          <cell r="B2620" t="str">
            <v>CAIXA RETANGULAR 4" X 4" MÉDIA (1,30 M DO PISO), METÁLICA, INSTALADA EM PAREDE - FORNECIMENTO E INSTALAÇÃO. AF_12/2015</v>
          </cell>
          <cell r="C2620" t="str">
            <v>UN</v>
          </cell>
          <cell r="D2620">
            <v>11.93</v>
          </cell>
        </row>
        <row r="2621">
          <cell r="A2621">
            <v>92872</v>
          </cell>
          <cell r="B2621" t="str">
            <v>CAIXA RETANGULAR 4" X 4" BAIXA (0,30 M DO PISO), METÁLICA, INSTALADA EM PAREDE - FORNECIMENTO E INSTALAÇÃO. AF_12/2015</v>
          </cell>
          <cell r="C2621" t="str">
            <v>UN</v>
          </cell>
          <cell r="D2621">
            <v>8.34</v>
          </cell>
        </row>
        <row r="2622">
          <cell r="A2622">
            <v>95777</v>
          </cell>
          <cell r="B2622" t="str">
            <v>CONDULETE DE ALUMÍNIO, TIPO B, PARA ELETRODUTO DE AÇO GALVANIZADO DN 20 MM (3/4''), APARENTE - FORNECIMENTO E INSTALAÇÃO. AF_11/2016_P</v>
          </cell>
          <cell r="C2622" t="str">
            <v>UN</v>
          </cell>
          <cell r="D2622">
            <v>19.18</v>
          </cell>
        </row>
        <row r="2623">
          <cell r="A2623">
            <v>95778</v>
          </cell>
          <cell r="B2623" t="str">
            <v>CONDULETE DE ALUMÍNIO, TIPO C, PARA ELETRODUTO DE AÇO GALVANIZADO DN 20 MM (3/4''), APARENTE - FORNECIMENTO E INSTALAÇÃO. AF_11/2016_P</v>
          </cell>
          <cell r="C2623" t="str">
            <v>UN</v>
          </cell>
          <cell r="D2623">
            <v>19.68</v>
          </cell>
        </row>
        <row r="2624">
          <cell r="A2624">
            <v>95779</v>
          </cell>
          <cell r="B2624" t="str">
            <v>CONDULETE DE ALUMÍNIO, TIPO E, PARA ELETRODUTO DE AÇO GALVANIZADO DN 20 MM (3/4''), APARENTE - FORNECIMENTO E INSTALAÇÃO. AF_11/2016_P</v>
          </cell>
          <cell r="C2624" t="str">
            <v>UN</v>
          </cell>
          <cell r="D2624">
            <v>18.02</v>
          </cell>
        </row>
        <row r="2625">
          <cell r="A2625">
            <v>95780</v>
          </cell>
          <cell r="B2625" t="str">
            <v>CONDULETE DE ALUMÍNIO, TIPO B, PARA ELETRODUTO DE AÇO GALVANIZADO DN 25 MM (1''), APARENTE - FORNECIMENTO E INSTALAÇÃO. AF_11/2016_P</v>
          </cell>
          <cell r="C2625" t="str">
            <v>UN</v>
          </cell>
          <cell r="D2625">
            <v>21.92</v>
          </cell>
        </row>
        <row r="2626">
          <cell r="A2626">
            <v>95781</v>
          </cell>
          <cell r="B2626" t="str">
            <v>CONDULETE DE ALUMÍNIO, TIPO C, PARA ELETRODUTO DE AÇO GALVANIZADO DN 25 MM (1''), APARENTE - FORNECIMENTO E INSTALAÇÃO. AF_11/2016_P</v>
          </cell>
          <cell r="C2626" t="str">
            <v>UN</v>
          </cell>
          <cell r="D2626">
            <v>22.29</v>
          </cell>
        </row>
        <row r="2627">
          <cell r="A2627">
            <v>95782</v>
          </cell>
          <cell r="B2627" t="str">
            <v>CONDULETE DE ALUMÍNIO, TIPO E, ELETRODUTO DE AÇO GALVANIZADO DN 25 MM (1''), APARENTE - FORNECIMENTO E INSTALAÇÃO. AF_11/2016_P</v>
          </cell>
          <cell r="C2627" t="str">
            <v>UN</v>
          </cell>
          <cell r="D2627">
            <v>23.25</v>
          </cell>
        </row>
        <row r="2628">
          <cell r="A2628">
            <v>95785</v>
          </cell>
          <cell r="B2628" t="str">
            <v>CONDULETE DE ALUMÍNIO, TIPO E, PARA ELETRODUTO DE AÇO GALVANIZADO DN 32 MM (1 1/4''), APARENTE - FORNECIMENTO E INSTALAÇÃO. AF_11/2016_P</v>
          </cell>
          <cell r="C2628" t="str">
            <v>UN</v>
          </cell>
          <cell r="D2628">
            <v>26.53</v>
          </cell>
        </row>
        <row r="2629">
          <cell r="A2629">
            <v>95787</v>
          </cell>
          <cell r="B2629" t="str">
            <v>CONDULETE DE ALUMÍNIO, TIPO LR, PARA ELETRODUTO DE AÇO GALVANIZADO DN 20 MM (3/4''), APARENTE - FORNECIMENTO E INSTALAÇÃO. AF_11/2016_P</v>
          </cell>
          <cell r="C2629" t="str">
            <v>UN</v>
          </cell>
          <cell r="D2629">
            <v>19.29</v>
          </cell>
        </row>
        <row r="2630">
          <cell r="A2630">
            <v>95789</v>
          </cell>
          <cell r="B2630" t="str">
            <v>CONDULETE DE ALUMÍNIO, TIPO LR, PARA ELETRODUTO DE AÇO GALVANIZADO DN 25 MM (1''), APARENTE - FORNECIMENTO E INSTALAÇÃO. AF_11/2016_P</v>
          </cell>
          <cell r="C2630" t="str">
            <v>UN</v>
          </cell>
          <cell r="D2630">
            <v>24.12</v>
          </cell>
        </row>
        <row r="2631">
          <cell r="A2631">
            <v>95791</v>
          </cell>
          <cell r="B2631" t="str">
            <v>CONDULETE DE ALUMÍNIO, TIPO LR, PARA ELETRODUTO DE AÇO GALVANIZADO DN 32 MM (1 1/4''), APARENTE - FORNECIMENTO E INSTALAÇÃO. AF_11/2016_P</v>
          </cell>
          <cell r="C2631" t="str">
            <v>UN</v>
          </cell>
          <cell r="D2631">
            <v>31.33</v>
          </cell>
        </row>
        <row r="2632">
          <cell r="A2632">
            <v>95795</v>
          </cell>
          <cell r="B2632" t="str">
            <v>CONDULETE DE ALUMÍNIO, TIPO T, PARA ELETRODUTO DE AÇO GALVANIZADO DN 20 MM (3/4''), APARENTE - FORNECIMENTO E INSTALAÇÃO. AF_11/2016_P</v>
          </cell>
          <cell r="C2632" t="str">
            <v>UN</v>
          </cell>
          <cell r="D2632">
            <v>22.25</v>
          </cell>
        </row>
        <row r="2633">
          <cell r="A2633">
            <v>95796</v>
          </cell>
          <cell r="B2633" t="str">
            <v>CONDULETE DE ALUMÍNIO, TIPO T, PARA ELETRODUTO DE AÇO GALVANIZADO DN 25 MM (1''), APARENTE - FORNECIMENTO E INSTALAÇÃO. AF_11/2016_P</v>
          </cell>
          <cell r="C2633" t="str">
            <v>UN</v>
          </cell>
          <cell r="D2633">
            <v>28.37</v>
          </cell>
        </row>
        <row r="2634">
          <cell r="A2634">
            <v>95797</v>
          </cell>
          <cell r="B2634" t="str">
            <v>CONDULETE DE ALUMÍNIO, TIPO T, PARA ELETRODUTO DE AÇO GALVANIZADO DN 32 MM (1 1/4''), APARENTE - FORNECIMENTO E INSTALAÇÃO. AF_11/2016_P</v>
          </cell>
          <cell r="C2634" t="str">
            <v>UN</v>
          </cell>
          <cell r="D2634">
            <v>36.32</v>
          </cell>
        </row>
        <row r="2635">
          <cell r="A2635">
            <v>95801</v>
          </cell>
          <cell r="B2635" t="str">
            <v>CONDULETE DE ALUMÍNIO, TIPO X, PARA ELETRODUTO DE AÇO GALVANIZADO DN 20 MM (3/4''), APARENTE - FORNECIMENTO E INSTALAÇÃO. AF_11/2016_P</v>
          </cell>
          <cell r="C2635" t="str">
            <v>UN</v>
          </cell>
          <cell r="D2635">
            <v>26.8</v>
          </cell>
        </row>
        <row r="2636">
          <cell r="A2636">
            <v>95802</v>
          </cell>
          <cell r="B2636" t="str">
            <v>CONDULETE DE ALUMÍNIO, TIPO X, PARA ELETRODUTO DE AÇO GALVANIZADO DN 25 MM (1''), APARENTE - FORNECIMENTO E INSTALAÇÃO. AF_11/2016_P</v>
          </cell>
          <cell r="C2636" t="str">
            <v>UN</v>
          </cell>
          <cell r="D2636">
            <v>29.94</v>
          </cell>
        </row>
        <row r="2637">
          <cell r="A2637">
            <v>95803</v>
          </cell>
          <cell r="B2637" t="str">
            <v>CONDULETE DE ALUMÍNIO, TIPO X, PARA ELETRODUTO DE AÇO GALVANIZADO DN 32 MM (1 1/4''), APARENTE - FORNECIMENTO E INSTALAÇÃO. AF_11/2016_P</v>
          </cell>
          <cell r="C2637" t="str">
            <v>UN</v>
          </cell>
          <cell r="D2637">
            <v>40.090000000000003</v>
          </cell>
        </row>
        <row r="2638">
          <cell r="A2638">
            <v>95804</v>
          </cell>
          <cell r="B2638" t="str">
            <v>CONDULETE DE PVC, TIPO B, PARA ELETRODUTO DE PVC SOLDÁVEL DN 20 MM (1/2''), APARENTE - FORNECIMENTO E INSTALAÇÃO. AF_11/2016</v>
          </cell>
          <cell r="C2638" t="str">
            <v>UN</v>
          </cell>
          <cell r="D2638">
            <v>15.87</v>
          </cell>
        </row>
        <row r="2639">
          <cell r="A2639">
            <v>95805</v>
          </cell>
          <cell r="B2639" t="str">
            <v>CONDULETE DE PVC, TIPO B, PARA ELETRODUTO DE PVC SOLDÁVEL DN 25 MM (3/4''), APARENTE - FORNECIMENTO E INSTALAÇÃO. AF_11/2016</v>
          </cell>
          <cell r="C2639" t="str">
            <v>UN</v>
          </cell>
          <cell r="D2639">
            <v>16.03</v>
          </cell>
        </row>
        <row r="2640">
          <cell r="A2640">
            <v>95806</v>
          </cell>
          <cell r="B2640" t="str">
            <v>CONDULETE DE PVC, TIPO B, PARA ELETRODUTO DE PVC SOLDÁVEL DN 32 MM (1''), APARENTE - FORNECIMENTO E INSTALAÇÃO. AF_11/2016</v>
          </cell>
          <cell r="C2640" t="str">
            <v>UN</v>
          </cell>
          <cell r="D2640">
            <v>16.53</v>
          </cell>
        </row>
        <row r="2641">
          <cell r="A2641">
            <v>95807</v>
          </cell>
          <cell r="B2641" t="str">
            <v>CONDULETE DE PVC, TIPO LL, PARA ELETRODUTO DE PVC SOLDÁVEL DN 20 MM (1/2''), APARENTE - FORNECIMENTO E INSTALAÇÃO. AF_11/2016</v>
          </cell>
          <cell r="C2641" t="str">
            <v>UN</v>
          </cell>
          <cell r="D2641">
            <v>18.22</v>
          </cell>
        </row>
        <row r="2642">
          <cell r="A2642">
            <v>95808</v>
          </cell>
          <cell r="B2642" t="str">
            <v>CONDULETE DE PVC, TIPO LL, PARA ELETRODUTO DE PVC SOLDÁVEL DN 25 MM (3/4''), APARENTE - FORNECIMENTO E INSTALAÇÃO. AF_11/2016</v>
          </cell>
          <cell r="C2642" t="str">
            <v>UN</v>
          </cell>
          <cell r="D2642">
            <v>18.66</v>
          </cell>
        </row>
        <row r="2643">
          <cell r="A2643">
            <v>95809</v>
          </cell>
          <cell r="B2643" t="str">
            <v>CONDULETE DE PVC, TIPO LL, PARA ELETRODUTO DE PVC SOLDÁVEL DN 32 MM (1''), APARENTE - FORNECIMENTO E INSTALAÇÃO. AF_11/2016</v>
          </cell>
          <cell r="C2643" t="str">
            <v>UN</v>
          </cell>
          <cell r="D2643">
            <v>20.49</v>
          </cell>
        </row>
        <row r="2644">
          <cell r="A2644">
            <v>95810</v>
          </cell>
          <cell r="B2644" t="str">
            <v>CONDULETE DE PVC, TIPO LB, PARA ELETRODUTO DE PVC SOLDÁVEL DN 20 MM (1/2''), APARENTE - FORNECIMENTO E INSTALAÇÃO. AF_11/2016</v>
          </cell>
          <cell r="C2644" t="str">
            <v>UN</v>
          </cell>
          <cell r="D2644">
            <v>9.93</v>
          </cell>
        </row>
        <row r="2645">
          <cell r="A2645">
            <v>95811</v>
          </cell>
          <cell r="B2645" t="str">
            <v>CONDULETE DE PVC, TIPO LB, PARA ELETRODUTO DE PVC SOLDÁVEL DN 25 MM (3/4''), APARENTE - FORNECIMENTO E INSTALAÇÃO. AF_11/2016</v>
          </cell>
          <cell r="C2645" t="str">
            <v>UN</v>
          </cell>
          <cell r="D2645">
            <v>10.36</v>
          </cell>
        </row>
        <row r="2646">
          <cell r="A2646">
            <v>95812</v>
          </cell>
          <cell r="B2646" t="str">
            <v>CONDULETE DE PVC, TIPO LB, PARA ELETRODUTO DE PVC SOLDÁVEL DN 32 MM (1''), APARENTE - FORNECIMENTO E INSTALAÇÃO. AF_11/2016</v>
          </cell>
          <cell r="C2646" t="str">
            <v>UN</v>
          </cell>
          <cell r="D2646">
            <v>12.19</v>
          </cell>
        </row>
        <row r="2647">
          <cell r="A2647">
            <v>95813</v>
          </cell>
          <cell r="B2647" t="str">
            <v>CONDULETE DE PVC, TIPO TB, PARA ELETRODUTO DE PVC SOLDÁVEL DN 20 MM (1/2''), APARENTE - FORNECIMENTO E INSTALAÇÃO. AF_11/2016</v>
          </cell>
          <cell r="C2647" t="str">
            <v>UN</v>
          </cell>
          <cell r="D2647">
            <v>11.94</v>
          </cell>
        </row>
        <row r="2648">
          <cell r="A2648">
            <v>95814</v>
          </cell>
          <cell r="B2648" t="str">
            <v>CONDULETE DE PVC, TIPO TB, PARA ELETRODUTO DE PVC SOLDÁVEL DN 25 MM (3/4''), APARENTE - FORNECIMENTO E INSTALAÇÃO. AF_11/2016</v>
          </cell>
          <cell r="C2648" t="str">
            <v>UN</v>
          </cell>
          <cell r="D2648">
            <v>12.59</v>
          </cell>
        </row>
        <row r="2649">
          <cell r="A2649">
            <v>95815</v>
          </cell>
          <cell r="B2649" t="str">
            <v>CONDULETE DE PVC, TIPO TB, PARA ELETRODUTO DE PVC SOLDÁVEL DN 32 MM (1''), APARENTE - FORNECIMENTO E INSTALAÇÃO. AF_11/2016</v>
          </cell>
          <cell r="C2649" t="str">
            <v>UN</v>
          </cell>
          <cell r="D2649">
            <v>16.11</v>
          </cell>
        </row>
        <row r="2650">
          <cell r="A2650">
            <v>95816</v>
          </cell>
          <cell r="B2650" t="str">
            <v>CONDULETE DE PVC, TIPO X, PARA ELETRODUTO DE PVC SOLDÁVEL DN 20 MM (1/2''), APARENTE - FORNECIMENTO E INSTALAÇÃO. AF_11/2016</v>
          </cell>
          <cell r="C2650" t="str">
            <v>UN</v>
          </cell>
          <cell r="D2650">
            <v>22.41</v>
          </cell>
        </row>
        <row r="2651">
          <cell r="A2651">
            <v>95817</v>
          </cell>
          <cell r="B2651" t="str">
            <v>CONDULETE DE PVC, TIPO X, PARA ELETRODUTO DE PVC SOLDÁVEL DN 25 MM (3/4''), APARENTE - FORNECIMENTO E INSTALAÇÃO. AF_11/2016</v>
          </cell>
          <cell r="C2651" t="str">
            <v>UN</v>
          </cell>
          <cell r="D2651">
            <v>22.97</v>
          </cell>
        </row>
        <row r="2652">
          <cell r="A2652">
            <v>95818</v>
          </cell>
          <cell r="B2652" t="str">
            <v>CONDULETE DE PVC, TIPO X, PARA ELETRODUTO DE PVC SOLDÁVEL DN 32 MM (1''), APARENTE - FORNECIMENTO E INSTALAÇÃO. AF_11/2016</v>
          </cell>
          <cell r="C2652" t="str">
            <v>UN</v>
          </cell>
          <cell r="D2652">
            <v>27.73</v>
          </cell>
        </row>
        <row r="2653">
          <cell r="A2653">
            <v>97881</v>
          </cell>
          <cell r="B2653" t="str">
            <v>CAIXA ENTERRADA ELÉTRICA RETANGULAR, EM CONCRETO PRÉ-MOLDADO, FUNDO COM BRITA, DIMENSÕES INTERNAS: 0,3X0,3X0,3 M. AF_12/2020</v>
          </cell>
          <cell r="C2653" t="str">
            <v>UN</v>
          </cell>
          <cell r="D2653">
            <v>85.48</v>
          </cell>
        </row>
        <row r="2654">
          <cell r="A2654">
            <v>97882</v>
          </cell>
          <cell r="B2654" t="str">
            <v>CAIXA ENTERRADA ELÉTRICA RETANGULAR, EM CONCRETO PRÉ-MOLDADO, FUNDO COM BRITA, DIMENSÕES INTERNAS: 0,4X0,4X0,4 M. AF_12/2020</v>
          </cell>
          <cell r="C2654" t="str">
            <v>UN</v>
          </cell>
          <cell r="D2654">
            <v>134.06</v>
          </cell>
        </row>
        <row r="2655">
          <cell r="A2655">
            <v>97883</v>
          </cell>
          <cell r="B2655" t="str">
            <v>CAIXA ENTERRADA ELÉTRICA RETANGULAR, EM CONCRETO PRÉ-MOLDADO, FUNDO COM BRITA, DIMENSÕES INTERNAS: 0,6X0,6X0,5 M. AF_12/2020</v>
          </cell>
          <cell r="C2655" t="str">
            <v>UN</v>
          </cell>
          <cell r="D2655">
            <v>256.39999999999998</v>
          </cell>
        </row>
        <row r="2656">
          <cell r="A2656">
            <v>97884</v>
          </cell>
          <cell r="B2656" t="str">
            <v>CAIXA ENTERRADA ELÉTRICA RETANGULAR, EM CONCRETO PRÉ-MOLDADO, FUNDO COM BRITA, DIMENSÕES INTERNAS: 0,8X0,8X0,5 M. AF_12/2020</v>
          </cell>
          <cell r="C2656" t="str">
            <v>UN</v>
          </cell>
          <cell r="D2656">
            <v>493.8</v>
          </cell>
        </row>
        <row r="2657">
          <cell r="A2657">
            <v>97885</v>
          </cell>
          <cell r="B2657" t="str">
            <v>CAIXA ENTERRADA ELÉTRICA RETANGULAR, EM CONCRETO PRÉ-MOLDADO, FUNDO COM BRITA, DIMENSÕES INTERNAS: 1X1X0,5 M. AF_12/2020</v>
          </cell>
          <cell r="C2657" t="str">
            <v>UN</v>
          </cell>
          <cell r="D2657">
            <v>764.55</v>
          </cell>
        </row>
        <row r="2658">
          <cell r="A2658">
            <v>97886</v>
          </cell>
          <cell r="B2658" t="str">
            <v>CAIXA ENTERRADA ELÉTRICA RETANGULAR, EM ALVENARIA COM TIJOLOS CERÂMICOS MACIÇOS, FUNDO COM BRITA, DIMENSÕES INTERNAS: 0,3X0,3X0,3 M. AF_12/2020</v>
          </cell>
          <cell r="C2658" t="str">
            <v>UN</v>
          </cell>
          <cell r="D2658">
            <v>134.53</v>
          </cell>
        </row>
        <row r="2659">
          <cell r="A2659">
            <v>97887</v>
          </cell>
          <cell r="B2659" t="str">
            <v>CAIXA ENTERRADA ELÉTRICA RETANGULAR, EM ALVENARIA COM TIJOLOS CERÂMICOS MACIÇOS, FUNDO COM BRITA, DIMENSÕES INTERNAS: 0,4X0,4X0,4 M. AF_12/2020</v>
          </cell>
          <cell r="C2659" t="str">
            <v>UN</v>
          </cell>
          <cell r="D2659">
            <v>213.56</v>
          </cell>
        </row>
        <row r="2660">
          <cell r="A2660">
            <v>97888</v>
          </cell>
          <cell r="B2660" t="str">
            <v>CAIXA ENTERRADA ELÉTRICA RETANGULAR, EM ALVENARIA COM TIJOLOS CERÂMICOS MACIÇOS, FUNDO COM BRITA, DIMENSÕES INTERNAS: 0,6X0,6X0,6 M. AF_12/2020</v>
          </cell>
          <cell r="C2660" t="str">
            <v>UN</v>
          </cell>
          <cell r="D2660">
            <v>418.5</v>
          </cell>
        </row>
        <row r="2661">
          <cell r="A2661">
            <v>97889</v>
          </cell>
          <cell r="B2661" t="str">
            <v>CAIXA ENTERRADA ELÉTRICA RETANGULAR, EM ALVENARIA COM TIJOLOS CERÂMICOS MACIÇOS, FUNDO COM BRITA, DIMENSÕES INTERNAS: 0,8X0,8X0,6 M. AF_12/2020</v>
          </cell>
          <cell r="C2661" t="str">
            <v>UN</v>
          </cell>
          <cell r="D2661">
            <v>552.54</v>
          </cell>
        </row>
        <row r="2662">
          <cell r="A2662">
            <v>97890</v>
          </cell>
          <cell r="B2662" t="str">
            <v>CAIXA ENTERRADA ELÉTRICA RETANGULAR, EM ALVENARIA COM TIJOLOS CERÂMICOS MACIÇOS, FUNDO COM BRITA, DIMENSÕES INTERNAS: 1X1X0,6 M. AF_12/2020</v>
          </cell>
          <cell r="C2662" t="str">
            <v>UN</v>
          </cell>
          <cell r="D2662">
            <v>643.15</v>
          </cell>
        </row>
        <row r="2663">
          <cell r="A2663">
            <v>97891</v>
          </cell>
          <cell r="B2663" t="str">
            <v>CAIXA ENTERRADA ELÉTRICA RETANGULAR, EM ALVENARIA COM BLOCOS DE CONCRETO, FUNDO COM BRITA, DIMENSÕES INTERNAS: 0,4X0,4X0,4 M. AF_12/2020</v>
          </cell>
          <cell r="C2663" t="str">
            <v>UN</v>
          </cell>
          <cell r="D2663">
            <v>139.76</v>
          </cell>
        </row>
        <row r="2664">
          <cell r="A2664">
            <v>97892</v>
          </cell>
          <cell r="B2664" t="str">
            <v>CAIXA ENTERRADA ELÉTRICA RETANGULAR, EM ALVENARIA COM BLOCOS DE CONCRETO, FUNDO COM BRITA, DIMENSÕES INTERNAS: 0,6X0,6X0,6 M. AF_12/2020</v>
          </cell>
          <cell r="C2664" t="str">
            <v>UN</v>
          </cell>
          <cell r="D2664">
            <v>262.43</v>
          </cell>
        </row>
        <row r="2665">
          <cell r="A2665">
            <v>97893</v>
          </cell>
          <cell r="B2665" t="str">
            <v>CAIXA ENTERRADA ELÉTRICA RETANGULAR, EM ALVENARIA COM BLOCOS DE CONCRETO, FUNDO COM BRITA, DIMENSÕES INTERNAS: 0,8X0,8X0,6 M. AF_12/2020</v>
          </cell>
          <cell r="C2665" t="str">
            <v>UN</v>
          </cell>
          <cell r="D2665">
            <v>353.5</v>
          </cell>
        </row>
        <row r="2666">
          <cell r="A2666">
            <v>97894</v>
          </cell>
          <cell r="B2666" t="str">
            <v>CAIXA ENTERRADA ELÉTRICA RETANGULAR, EM ALVENARIA COM BLOCOS DE CONCRETO, FUNDO COM BRITA, DIMENSÕES INTERNAS: 1X1X0,6 M. AF_12/2020</v>
          </cell>
          <cell r="C2666" t="str">
            <v>UN</v>
          </cell>
          <cell r="D2666">
            <v>401.97</v>
          </cell>
        </row>
        <row r="2667">
          <cell r="A2667">
            <v>93653</v>
          </cell>
          <cell r="B2667" t="str">
            <v>DISJUNTOR MONOPOLAR TIPO DIN, CORRENTE NOMINAL DE 10A - FORNECIMENTO E INSTALAÇÃO. AF_10/2020</v>
          </cell>
          <cell r="C2667" t="str">
            <v>UN</v>
          </cell>
          <cell r="D2667">
            <v>8.9700000000000006</v>
          </cell>
        </row>
        <row r="2668">
          <cell r="A2668">
            <v>93654</v>
          </cell>
          <cell r="B2668" t="str">
            <v>DISJUNTOR MONOPOLAR TIPO DIN, CORRENTE NOMINAL DE 16A - FORNECIMENTO E INSTALAÇÃO. AF_10/2020</v>
          </cell>
          <cell r="C2668" t="str">
            <v>UN</v>
          </cell>
          <cell r="D2668">
            <v>9.35</v>
          </cell>
        </row>
        <row r="2669">
          <cell r="A2669">
            <v>93655</v>
          </cell>
          <cell r="B2669" t="str">
            <v>DISJUNTOR MONOPOLAR TIPO DIN, CORRENTE NOMINAL DE 20A - FORNECIMENTO E INSTALAÇÃO. AF_10/2020</v>
          </cell>
          <cell r="C2669" t="str">
            <v>UN</v>
          </cell>
          <cell r="D2669">
            <v>10.14</v>
          </cell>
        </row>
        <row r="2670">
          <cell r="A2670">
            <v>93656</v>
          </cell>
          <cell r="B2670" t="str">
            <v>DISJUNTOR MONOPOLAR TIPO DIN, CORRENTE NOMINAL DE 25A - FORNECIMENTO E INSTALAÇÃO. AF_10/2020</v>
          </cell>
          <cell r="C2670" t="str">
            <v>UN</v>
          </cell>
          <cell r="D2670">
            <v>10.14</v>
          </cell>
        </row>
        <row r="2671">
          <cell r="A2671">
            <v>93657</v>
          </cell>
          <cell r="B2671" t="str">
            <v>DISJUNTOR MONOPOLAR TIPO DIN, CORRENTE NOMINAL DE 32A - FORNECIMENTO E INSTALAÇÃO. AF_10/2020</v>
          </cell>
          <cell r="C2671" t="str">
            <v>UN</v>
          </cell>
          <cell r="D2671">
            <v>11.08</v>
          </cell>
        </row>
        <row r="2672">
          <cell r="A2672">
            <v>93658</v>
          </cell>
          <cell r="B2672" t="str">
            <v>DISJUNTOR MONOPOLAR TIPO DIN, CORRENTE NOMINAL DE 40A - FORNECIMENTO E INSTALAÇÃO. AF_10/2020</v>
          </cell>
          <cell r="C2672" t="str">
            <v>UN</v>
          </cell>
          <cell r="D2672">
            <v>15.99</v>
          </cell>
        </row>
        <row r="2673">
          <cell r="A2673">
            <v>93659</v>
          </cell>
          <cell r="B2673" t="str">
            <v>DISJUNTOR MONOPOLAR TIPO DIN, CORRENTE NOMINAL DE 50A - FORNECIMENTO E INSTALAÇÃO. AF_10/2020</v>
          </cell>
          <cell r="C2673" t="str">
            <v>UN</v>
          </cell>
          <cell r="D2673">
            <v>17.87</v>
          </cell>
        </row>
        <row r="2674">
          <cell r="A2674">
            <v>93660</v>
          </cell>
          <cell r="B2674" t="str">
            <v>DISJUNTOR BIPOLAR TIPO DIN, CORRENTE NOMINAL DE 10A - FORNECIMENTO E INSTALAÇÃO. AF_10/2020</v>
          </cell>
          <cell r="C2674" t="str">
            <v>UN</v>
          </cell>
          <cell r="D2674">
            <v>44.84</v>
          </cell>
        </row>
        <row r="2675">
          <cell r="A2675">
            <v>93661</v>
          </cell>
          <cell r="B2675" t="str">
            <v>DISJUNTOR BIPOLAR TIPO DIN, CORRENTE NOMINAL DE 16A - FORNECIMENTO E INSTALAÇÃO. AF_10/2020</v>
          </cell>
          <cell r="C2675" t="str">
            <v>UN</v>
          </cell>
          <cell r="D2675">
            <v>45.6</v>
          </cell>
        </row>
        <row r="2676">
          <cell r="A2676">
            <v>93662</v>
          </cell>
          <cell r="B2676" t="str">
            <v>DISJUNTOR BIPOLAR TIPO DIN, CORRENTE NOMINAL DE 20A - FORNECIMENTO E INSTALAÇÃO. AF_10/2020</v>
          </cell>
          <cell r="C2676" t="str">
            <v>UN</v>
          </cell>
          <cell r="D2676">
            <v>47.17</v>
          </cell>
        </row>
        <row r="2677">
          <cell r="A2677">
            <v>93663</v>
          </cell>
          <cell r="B2677" t="str">
            <v>DISJUNTOR BIPOLAR TIPO DIN, CORRENTE NOMINAL DE 25A - FORNECIMENTO E INSTALAÇÃO. AF_10/2020</v>
          </cell>
          <cell r="C2677" t="str">
            <v>UN</v>
          </cell>
          <cell r="D2677">
            <v>47.17</v>
          </cell>
        </row>
        <row r="2678">
          <cell r="A2678">
            <v>93664</v>
          </cell>
          <cell r="B2678" t="str">
            <v>DISJUNTOR BIPOLAR TIPO DIN, CORRENTE NOMINAL DE 32A - FORNECIMENTO E INSTALAÇÃO. AF_10/2020</v>
          </cell>
          <cell r="C2678" t="str">
            <v>UN</v>
          </cell>
          <cell r="D2678">
            <v>49.06</v>
          </cell>
        </row>
        <row r="2679">
          <cell r="A2679">
            <v>93665</v>
          </cell>
          <cell r="B2679" t="str">
            <v>DISJUNTOR BIPOLAR TIPO DIN, CORRENTE NOMINAL DE 40A - FORNECIMENTO E INSTALAÇÃO. AF_10/2020</v>
          </cell>
          <cell r="C2679" t="str">
            <v>UN</v>
          </cell>
          <cell r="D2679">
            <v>51.3</v>
          </cell>
        </row>
        <row r="2680">
          <cell r="A2680">
            <v>93666</v>
          </cell>
          <cell r="B2680" t="str">
            <v>DISJUNTOR BIPOLAR TIPO DIN, CORRENTE NOMINAL DE 50A - FORNECIMENTO E INSTALAÇÃO. AF_10/2020</v>
          </cell>
          <cell r="C2680" t="str">
            <v>UN</v>
          </cell>
          <cell r="D2680">
            <v>55.05</v>
          </cell>
        </row>
        <row r="2681">
          <cell r="A2681">
            <v>93667</v>
          </cell>
          <cell r="B2681" t="str">
            <v>DISJUNTOR TRIPOLAR TIPO DIN, CORRENTE NOMINAL DE 10A - FORNECIMENTO E INSTALAÇÃO. AF_10/2020</v>
          </cell>
          <cell r="C2681" t="str">
            <v>UN</v>
          </cell>
          <cell r="D2681">
            <v>55.92</v>
          </cell>
        </row>
        <row r="2682">
          <cell r="A2682">
            <v>93668</v>
          </cell>
          <cell r="B2682" t="str">
            <v>DISJUNTOR TRIPOLAR TIPO DIN, CORRENTE NOMINAL DE 16A - FORNECIMENTO E INSTALAÇÃO. AF_10/2020</v>
          </cell>
          <cell r="C2682" t="str">
            <v>UN</v>
          </cell>
          <cell r="D2682">
            <v>57.07</v>
          </cell>
        </row>
        <row r="2683">
          <cell r="A2683">
            <v>93669</v>
          </cell>
          <cell r="B2683" t="str">
            <v>DISJUNTOR TRIPOLAR TIPO DIN, CORRENTE NOMINAL DE 20A - FORNECIMENTO E INSTALAÇÃO. AF_10/2020</v>
          </cell>
          <cell r="C2683" t="str">
            <v>UN</v>
          </cell>
          <cell r="D2683">
            <v>59.42</v>
          </cell>
        </row>
        <row r="2684">
          <cell r="A2684">
            <v>93670</v>
          </cell>
          <cell r="B2684" t="str">
            <v>DISJUNTOR TRIPOLAR TIPO DIN, CORRENTE NOMINAL DE 25A - FORNECIMENTO E INSTALAÇÃO. AF_10/2020</v>
          </cell>
          <cell r="C2684" t="str">
            <v>UN</v>
          </cell>
          <cell r="D2684">
            <v>59.42</v>
          </cell>
        </row>
        <row r="2685">
          <cell r="A2685">
            <v>93671</v>
          </cell>
          <cell r="B2685" t="str">
            <v>DISJUNTOR TRIPOLAR TIPO DIN, CORRENTE NOMINAL DE 32A - FORNECIMENTO E INSTALAÇÃO. AF_10/2020</v>
          </cell>
          <cell r="C2685" t="str">
            <v>UN</v>
          </cell>
          <cell r="D2685">
            <v>62.25</v>
          </cell>
        </row>
        <row r="2686">
          <cell r="A2686">
            <v>93672</v>
          </cell>
          <cell r="B2686" t="str">
            <v>DISJUNTOR TRIPOLAR TIPO DIN, CORRENTE NOMINAL DE 40A - FORNECIMENTO E INSTALAÇÃO. AF_10/2020</v>
          </cell>
          <cell r="C2686" t="str">
            <v>UN</v>
          </cell>
          <cell r="D2686">
            <v>66.55</v>
          </cell>
        </row>
        <row r="2687">
          <cell r="A2687">
            <v>93673</v>
          </cell>
          <cell r="B2687" t="str">
            <v>DISJUNTOR TRIPOLAR TIPO DIN, CORRENTE NOMINAL DE 50A - FORNECIMENTO E INSTALAÇÃO. AF_10/2020</v>
          </cell>
          <cell r="C2687" t="str">
            <v>UN</v>
          </cell>
          <cell r="D2687">
            <v>72.180000000000007</v>
          </cell>
        </row>
        <row r="2688">
          <cell r="A2688">
            <v>97359</v>
          </cell>
          <cell r="B2688" t="str">
            <v>QUADRO DE MEDIÇÃO GERAL DE ENERGIA COM 8 MEDIDORES - FORNECIMENTO E INSTALAÇÃO. AF_10/2020</v>
          </cell>
          <cell r="C2688" t="str">
            <v>UN</v>
          </cell>
          <cell r="D2688">
            <v>2544.09</v>
          </cell>
        </row>
        <row r="2689">
          <cell r="A2689">
            <v>97360</v>
          </cell>
          <cell r="B2689" t="str">
            <v>QUADRO DE MEDIÇÃO GERAL DE ENERGIA COM 12 MEDIDORES - FORNECIMENTO E INSTALAÇÃO. AF_10/2020</v>
          </cell>
          <cell r="C2689" t="str">
            <v>UN</v>
          </cell>
          <cell r="D2689">
            <v>4910.41</v>
          </cell>
        </row>
        <row r="2690">
          <cell r="A2690">
            <v>97361</v>
          </cell>
          <cell r="B2690" t="str">
            <v>QUADRO DE MEDIÇÃO GERAL DE ENERGIA COM 16 MEDIDORES - FORNECIMENTO E INSTALAÇÃO. AF_10/2020</v>
          </cell>
          <cell r="C2690" t="str">
            <v>UN</v>
          </cell>
          <cell r="D2690">
            <v>6547.22</v>
          </cell>
        </row>
        <row r="2691">
          <cell r="A2691">
            <v>97362</v>
          </cell>
          <cell r="B2691" t="str">
            <v>QUADRO DE MEDIÇÃO GERAL DE ENERGIA PARA BARRAMENTO BLINDADO COM 4 MEDIDORES - FORNECIMENTO E INSTALAÇÃO. AF_10/2020</v>
          </cell>
          <cell r="C2691" t="str">
            <v>UN</v>
          </cell>
          <cell r="D2691">
            <v>1462.87</v>
          </cell>
        </row>
        <row r="2692">
          <cell r="A2692">
            <v>101875</v>
          </cell>
          <cell r="B2692" t="str">
            <v>QUADRO DE DISTRIBUIÇÃO DE ENERGIA EM CHAPA DE AÇO GALVANIZADO, DE EMBUTIR, COM BARRAMENTO TRIFÁSICO, PARA 12 DISJUNTORES DIN 100A - FORNECIMENTO E INSTALAÇÃO. AF_10/2020</v>
          </cell>
          <cell r="C2692" t="str">
            <v>UN</v>
          </cell>
          <cell r="D2692">
            <v>311.14</v>
          </cell>
        </row>
        <row r="2693">
          <cell r="A2693">
            <v>101876</v>
          </cell>
          <cell r="B2693" t="str">
            <v>QUADRO DE DISTRIBUIÇÃO DE ENERGIA EM PVC, DE EMBUTIR, SEM BARRAMENTO, PARA 6 DISJUNTORES - FORNECIMENTO E INSTALAÇÃO. AF_10/2020</v>
          </cell>
          <cell r="C2693" t="str">
            <v>UN</v>
          </cell>
          <cell r="D2693">
            <v>55.97</v>
          </cell>
        </row>
        <row r="2694">
          <cell r="A2694">
            <v>101877</v>
          </cell>
          <cell r="B2694" t="str">
            <v>QUADRO DE DISTRIBUIÇÃO DE ENERGIA EM PVC, DE EMBUTIR, SEM BARRAMENTO, PARA 3 DISJUNTORES - FORNECIMENTO E INSTALAÇÃO. AF_10/2020</v>
          </cell>
          <cell r="C2694" t="str">
            <v>UN</v>
          </cell>
          <cell r="D2694">
            <v>38.32</v>
          </cell>
        </row>
        <row r="2695">
          <cell r="A2695">
            <v>101878</v>
          </cell>
          <cell r="B2695" t="str">
            <v>QUADRO DE DISTRIBUIÇÃO DE ENERGIA EM CHAPA DE AÇO GALVANIZADO, DE SOBREPOR, COM BARRAMENTO TRIFÁSICO, PARA 18 DISJUNTORES DIN 100A - FORNECIMENTO E INSTALAÇÃO. AF_10/2020</v>
          </cell>
          <cell r="C2695" t="str">
            <v>UN</v>
          </cell>
          <cell r="D2695">
            <v>424.34</v>
          </cell>
        </row>
        <row r="2696">
          <cell r="A2696">
            <v>101879</v>
          </cell>
          <cell r="B2696" t="str">
            <v>QUADRO DE DISTRIBUIÇÃO DE ENERGIA EM CHAPA DE AÇO GALVANIZADO, DE EMBUTIR, COM BARRAMENTO TRIFÁSICO, PARA 24 DISJUNTORES DIN 100A - FORNECIMENTO E INSTALAÇÃO. AF_10/2020</v>
          </cell>
          <cell r="C2696" t="str">
            <v>UN</v>
          </cell>
          <cell r="D2696">
            <v>451.62</v>
          </cell>
        </row>
        <row r="2697">
          <cell r="A2697">
            <v>101880</v>
          </cell>
          <cell r="B2697" t="str">
            <v>QUADRO DE DISTRIBUIÇÃO DE ENERGIA EM CHAPA DE AÇO GALVANIZADO, DE EMBUTIR, COM BARRAMENTO TRIFÁSICO, PARA 30 DISJUNTORES DIN 150A - FORNECIMENTO E INSTALAÇÃO. AF_10/2020</v>
          </cell>
          <cell r="C2697" t="str">
            <v>UN</v>
          </cell>
          <cell r="D2697">
            <v>519.75</v>
          </cell>
        </row>
        <row r="2698">
          <cell r="A2698">
            <v>101881</v>
          </cell>
          <cell r="B2698" t="str">
            <v>QUADRO DE DISTRIBUIÇÃO DE ENERGIA EM CHAPA DE AÇO GALVANIZADO, DE EMBUTIR, COM BARRAMENTO TRIFÁSICO, PARA 40 DISJUNTORES DIN 100A - FORNECIMENTO E INSTALAÇÃO. AF_10/2020</v>
          </cell>
          <cell r="C2698" t="str">
            <v>UN</v>
          </cell>
          <cell r="D2698">
            <v>749.54</v>
          </cell>
        </row>
        <row r="2699">
          <cell r="A2699">
            <v>101882</v>
          </cell>
          <cell r="B2699" t="str">
            <v>QUADRO DE DISTRIBUIÇÃO DE ENERGIA EM CHAPA DE AÇO GALVANIZADO, DE EMBUTIR, COM BARRAMENTO TRIFÁSICO, PARA 30 DISJUNTORES DIN 225A - FORNECIMENTO E INSTALAÇÃO. AF_10/2020</v>
          </cell>
          <cell r="C2699" t="str">
            <v>UN</v>
          </cell>
          <cell r="D2699">
            <v>1066.26</v>
          </cell>
        </row>
        <row r="2700">
          <cell r="A2700">
            <v>101883</v>
          </cell>
          <cell r="B2700" t="str">
            <v>QUADRO DE DISTRIBUIÇÃO DE ENERGIA EM CHAPA DE AÇO GALVANIZADO, DE EMBUTIR, COM BARRAMENTO TRIFÁSICO, PARA 18 DISJUNTORES DIN 100A - FORNECIMENTO E INSTALAÇÃO. AF_10/2020</v>
          </cell>
          <cell r="C2700" t="str">
            <v>UN</v>
          </cell>
          <cell r="D2700">
            <v>430.37</v>
          </cell>
        </row>
        <row r="2701">
          <cell r="A2701">
            <v>101890</v>
          </cell>
          <cell r="B2701" t="str">
            <v>DISJUNTOR MONOPOLAR TIPO NEMA, CORRENTE NOMINAL DE 10 ATÉ 30A - FORNECIMENTO E INSTALAÇÃO. AF_10/2020</v>
          </cell>
          <cell r="C2701" t="str">
            <v>UN</v>
          </cell>
          <cell r="D2701">
            <v>12.27</v>
          </cell>
        </row>
        <row r="2702">
          <cell r="A2702">
            <v>101891</v>
          </cell>
          <cell r="B2702" t="str">
            <v>DISJUNTOR MONOPOLAR TIPO NEMA, CORRENTE NOMINAL DE 35 ATÉ 50A - FORNECIMENTO E INSTALAÇÃO. AF_10/2020</v>
          </cell>
          <cell r="C2702" t="str">
            <v>UN</v>
          </cell>
          <cell r="D2702">
            <v>20.96</v>
          </cell>
        </row>
        <row r="2703">
          <cell r="A2703">
            <v>101892</v>
          </cell>
          <cell r="B2703" t="str">
            <v>DISJUNTOR BIPOLAR TIPO NEMA, CORRENTE NOMINAL DE 10 ATÉ 50A - FORNECIMENTO E INSTALAÇÃO. AF_10/2020</v>
          </cell>
          <cell r="C2703" t="str">
            <v>UN</v>
          </cell>
          <cell r="D2703">
            <v>56.09</v>
          </cell>
        </row>
        <row r="2704">
          <cell r="A2704">
            <v>101893</v>
          </cell>
          <cell r="B2704" t="str">
            <v>DISJUNTOR TRIPOLAR TIPO NEMA, CORRENTE NOMINAL DE 10 ATÉ 50A - FORNECIMENTO E INSTALAÇÃO. AF_10/2020</v>
          </cell>
          <cell r="C2704" t="str">
            <v>UN</v>
          </cell>
          <cell r="D2704">
            <v>71.459999999999994</v>
          </cell>
        </row>
        <row r="2705">
          <cell r="A2705">
            <v>101894</v>
          </cell>
          <cell r="B2705" t="str">
            <v>DISJUNTOR TRIPOLAR TIPO NEMA, CORRENTE NOMINAL DE 60 ATÉ 100A - FORNECIMENTO E INSTALAÇÃO. AF_10/2020</v>
          </cell>
          <cell r="C2705" t="str">
            <v>UN</v>
          </cell>
          <cell r="D2705">
            <v>118.06</v>
          </cell>
        </row>
        <row r="2706">
          <cell r="A2706">
            <v>101895</v>
          </cell>
          <cell r="B2706" t="str">
            <v>DISJUNTOR TERMOMAGNÉTICO TRIPOLAR , CORRENTE NOMINAL DE 125A - FORNECIMENTO E INSTALAÇÃO. AF_10/2020</v>
          </cell>
          <cell r="C2706" t="str">
            <v>UN</v>
          </cell>
          <cell r="D2706">
            <v>327.92</v>
          </cell>
        </row>
        <row r="2707">
          <cell r="A2707">
            <v>101896</v>
          </cell>
          <cell r="B2707" t="str">
            <v>DISJUNTOR TERMOMAGNÉTICO TRIPOLAR , CORRENTE NOMINAL DE 200A - FORNECIMENTO E INSTALAÇÃO. AF_10/2020</v>
          </cell>
          <cell r="C2707" t="str">
            <v>UN</v>
          </cell>
          <cell r="D2707">
            <v>497.38</v>
          </cell>
        </row>
        <row r="2708">
          <cell r="A2708">
            <v>101897</v>
          </cell>
          <cell r="B2708" t="str">
            <v>DISJUNTOR TERMOMAGNÉTICO TRIPOLAR , CORRENTE NOMINAL DE 250A - FORNECIMENTO E INSTALAÇÃO. AF_10/2020</v>
          </cell>
          <cell r="C2708" t="str">
            <v>UN</v>
          </cell>
          <cell r="D2708">
            <v>800.86</v>
          </cell>
        </row>
        <row r="2709">
          <cell r="A2709">
            <v>101898</v>
          </cell>
          <cell r="B2709" t="str">
            <v>DISJUNTOR TERMOMAGNÉTICO TRIPOLAR , CORRENTE NOMINAL DE 400A - FORNECIMENTO E INSTALAÇÃO. AF_10/2020</v>
          </cell>
          <cell r="C2709" t="str">
            <v>UN</v>
          </cell>
          <cell r="D2709">
            <v>1075.77</v>
          </cell>
        </row>
        <row r="2710">
          <cell r="A2710">
            <v>101899</v>
          </cell>
          <cell r="B2710" t="str">
            <v>DISJUNTOR TERMOMAGNÉTICO TRIPOLAR , CORRENTE NOMINAL DE 600A - FORNECIMENTO E INSTALAÇÃO. AF_10/2020</v>
          </cell>
          <cell r="C2710" t="str">
            <v>UN</v>
          </cell>
          <cell r="D2710">
            <v>1729.66</v>
          </cell>
        </row>
        <row r="2711">
          <cell r="A2711">
            <v>101900</v>
          </cell>
          <cell r="B2711" t="str">
            <v>DISJUNTOR BAIXA TENSÃO TRIPOLAR A SECO  800A/600V - FORNECIMENTO E INSTALAÇÃO. AF_10/2020</v>
          </cell>
          <cell r="C2711" t="str">
            <v>UN</v>
          </cell>
          <cell r="D2711">
            <v>3623.63</v>
          </cell>
        </row>
        <row r="2712">
          <cell r="A2712">
            <v>101901</v>
          </cell>
          <cell r="B2712" t="str">
            <v>CONTATOR TRIPOLAR I NOMINAL 12A - FORNECIMENTO E INSTALAÇÃO. AF_10/2020</v>
          </cell>
          <cell r="C2712" t="str">
            <v>UN</v>
          </cell>
          <cell r="D2712">
            <v>116.84</v>
          </cell>
        </row>
        <row r="2713">
          <cell r="A2713">
            <v>101902</v>
          </cell>
          <cell r="B2713" t="str">
            <v>CONTATOR TRIPOLAR I NOMINAL 22A - FORNECIMENTO E INSTALAÇÃO. AF_10/2020</v>
          </cell>
          <cell r="C2713" t="str">
            <v>UN</v>
          </cell>
          <cell r="D2713">
            <v>144.15</v>
          </cell>
        </row>
        <row r="2714">
          <cell r="A2714">
            <v>101903</v>
          </cell>
          <cell r="B2714" t="str">
            <v>CONTATOR TRIPOLAR I NOMINAL 38A - FORNECIMENTO E INSTALAÇÃO. AF_10/2020</v>
          </cell>
          <cell r="C2714" t="str">
            <v>UN</v>
          </cell>
          <cell r="D2714">
            <v>301.02</v>
          </cell>
        </row>
        <row r="2715">
          <cell r="A2715">
            <v>101904</v>
          </cell>
          <cell r="B2715" t="str">
            <v>CONTATOR TRIPOLAR I NOMIMAL 95A - FORNECIMENTO E INSTALAÇÃO. AF_10/2020</v>
          </cell>
          <cell r="C2715" t="str">
            <v>UN</v>
          </cell>
          <cell r="D2715">
            <v>1114.1400000000001</v>
          </cell>
        </row>
        <row r="2716">
          <cell r="A2716">
            <v>101938</v>
          </cell>
          <cell r="B2716" t="str">
            <v>CAIXA DE PROTEÇÃO PARA MEDIDOR MONOFÁSICO DE EMBUTIR - FORNECIMENTO E INSTALAÇÃO. AF_10/2020</v>
          </cell>
          <cell r="C2716" t="str">
            <v>UN</v>
          </cell>
          <cell r="D2716">
            <v>75.25</v>
          </cell>
        </row>
        <row r="2717">
          <cell r="A2717">
            <v>101946</v>
          </cell>
          <cell r="B2717" t="str">
            <v>QUADRO DE MEDIÇÃO GERAL DE ENERGIA PARA 1 MEDIDOR DE SOBREPOR - FORNECIMENTO E INSTALAÇÃO. AF_10/2020</v>
          </cell>
          <cell r="C2717" t="str">
            <v>UN</v>
          </cell>
          <cell r="D2717">
            <v>106.84</v>
          </cell>
        </row>
        <row r="2718">
          <cell r="A2718">
            <v>91945</v>
          </cell>
          <cell r="B2718" t="str">
            <v>SUPORTE PARAFUSADO COM PLACA DE ENCAIXE 4" X 2" ALTO (2,00 M DO PISO) PARA PONTO ELÉTRICO - FORNECIMENTO E INSTALAÇÃO. AF_12/2015</v>
          </cell>
          <cell r="C2718" t="str">
            <v>UN</v>
          </cell>
          <cell r="D2718">
            <v>6.04</v>
          </cell>
        </row>
        <row r="2719">
          <cell r="A2719">
            <v>91946</v>
          </cell>
          <cell r="B2719" t="str">
            <v>SUPORTE PARAFUSADO COM PLACA DE ENCAIXE 4" X 2" MÉDIO (1,30 M DO PISO) PARA PONTO ELÉTRICO - FORNECIMENTO E INSTALAÇÃO. AF_12/2015</v>
          </cell>
          <cell r="C2719" t="str">
            <v>UN</v>
          </cell>
          <cell r="D2719">
            <v>5.03</v>
          </cell>
        </row>
        <row r="2720">
          <cell r="A2720">
            <v>91947</v>
          </cell>
          <cell r="B2720" t="str">
            <v>SUPORTE PARAFUSADO COM PLACA DE ENCAIXE 4" X 2" BAIXO (0,30 M DO PISO) PARA PONTO ELÉTRICO - FORNECIMENTO E INSTALAÇÃO. AF_12/2015</v>
          </cell>
          <cell r="C2720" t="str">
            <v>UN</v>
          </cell>
          <cell r="D2720">
            <v>4.4000000000000004</v>
          </cell>
        </row>
        <row r="2721">
          <cell r="A2721">
            <v>91949</v>
          </cell>
          <cell r="B2721" t="str">
            <v>SUPORTE PARAFUSADO COM PLACA DE ENCAIXE 4" X 4" ALTO (2,00 M DO PISO) PARA PONTO ELÉTRICO - FORNECIMENTO E INSTALAÇÃO. AF_12/2015</v>
          </cell>
          <cell r="C2721" t="str">
            <v>UN</v>
          </cell>
          <cell r="D2721">
            <v>9.2100000000000009</v>
          </cell>
        </row>
        <row r="2722">
          <cell r="A2722">
            <v>91950</v>
          </cell>
          <cell r="B2722" t="str">
            <v>SUPORTE PARAFUSADO COM PLACA DE ENCAIXE 4" X 4" MÉDIO (1,30 M DO PISO) PARA PONTO ELÉTRICO - FORNECIMENTO E INSTALAÇÃO. AF_12/2015</v>
          </cell>
          <cell r="C2722" t="str">
            <v>UN</v>
          </cell>
          <cell r="D2722">
            <v>7.99</v>
          </cell>
        </row>
        <row r="2723">
          <cell r="A2723">
            <v>91951</v>
          </cell>
          <cell r="B2723" t="str">
            <v>SUPORTE PARAFUSADO COM PLACA DE ENCAIXE 4" X 4" BAIXO (0,30 M DO PISO) PARA PONTO ELÉTRICO - FORNECIMENTO E INSTALAÇÃO. AF_12/2015</v>
          </cell>
          <cell r="C2723" t="str">
            <v>UN</v>
          </cell>
          <cell r="D2723">
            <v>7.26</v>
          </cell>
        </row>
        <row r="2724">
          <cell r="A2724">
            <v>91952</v>
          </cell>
          <cell r="B2724" t="str">
            <v>INTERRUPTOR SIMPLES (1 MÓDULO), 10A/250V, SEM SUPORTE E SEM PLACA - FORNECIMENTO E INSTALAÇÃO. AF_12/2015</v>
          </cell>
          <cell r="C2724" t="str">
            <v>UN</v>
          </cell>
          <cell r="D2724">
            <v>11.38</v>
          </cell>
        </row>
        <row r="2725">
          <cell r="A2725">
            <v>91953</v>
          </cell>
          <cell r="B2725" t="str">
            <v>INTERRUPTOR SIMPLES (1 MÓDULO), 10A/250V, INCLUINDO SUPORTE E PLACA - FORNECIMENTO E INSTALAÇÃO. AF_12/2015</v>
          </cell>
          <cell r="C2725" t="str">
            <v>UN</v>
          </cell>
          <cell r="D2725">
            <v>16.41</v>
          </cell>
        </row>
        <row r="2726">
          <cell r="A2726">
            <v>91954</v>
          </cell>
          <cell r="B2726" t="str">
            <v>INTERRUPTOR PARALELO (1 MÓDULO), 10A/250V, SEM SUPORTE E SEM PLACA - FORNECIMENTO E INSTALAÇÃO. AF_12/2015</v>
          </cell>
          <cell r="C2726" t="str">
            <v>UN</v>
          </cell>
          <cell r="D2726">
            <v>15.28</v>
          </cell>
        </row>
        <row r="2727">
          <cell r="A2727">
            <v>91955</v>
          </cell>
          <cell r="B2727" t="str">
            <v>INTERRUPTOR PARALELO (1 MÓDULO), 10A/250V, INCLUINDO SUPORTE E PLACA - FORNECIMENTO E INSTALAÇÃO. AF_12/2015</v>
          </cell>
          <cell r="C2727" t="str">
            <v>UN</v>
          </cell>
          <cell r="D2727">
            <v>20.309999999999999</v>
          </cell>
        </row>
        <row r="2728">
          <cell r="A2728">
            <v>91956</v>
          </cell>
          <cell r="B2728" t="str">
            <v>INTERRUPTOR SIMPLES (1 MÓDULO) COM INTERRUPTOR PARALELO (1 MÓDULO), 10A/250V, SEM SUPORTE E SEM PLACA - FORNECIMENTO E INSTALAÇÃO. AF_12/2015</v>
          </cell>
          <cell r="C2728" t="str">
            <v>UN</v>
          </cell>
          <cell r="D2728">
            <v>24.8</v>
          </cell>
        </row>
        <row r="2729">
          <cell r="A2729">
            <v>91957</v>
          </cell>
          <cell r="B2729" t="str">
            <v>INTERRUPTOR SIMPLES (1 MÓDULO) COM INTERRUPTOR PARALELO (1 MÓDULO), 10A/250V, INCLUINDO SUPORTE E PLACA - FORNECIMENTO E INSTALAÇÃO. AF_12/2015</v>
          </cell>
          <cell r="C2729" t="str">
            <v>UN</v>
          </cell>
          <cell r="D2729">
            <v>29.83</v>
          </cell>
        </row>
        <row r="2730">
          <cell r="A2730">
            <v>91958</v>
          </cell>
          <cell r="B2730" t="str">
            <v>INTERRUPTOR SIMPLES (2 MÓDULOS), 10A/250V, SEM SUPORTE E SEM PLACA - FORNECIMENTO E INSTALAÇÃO. AF_12/2015</v>
          </cell>
          <cell r="C2730" t="str">
            <v>UN</v>
          </cell>
          <cell r="D2730">
            <v>20.92</v>
          </cell>
        </row>
        <row r="2731">
          <cell r="A2731">
            <v>91959</v>
          </cell>
          <cell r="B2731" t="str">
            <v>INTERRUPTOR SIMPLES (2 MÓDULOS), 10A/250V, INCLUINDO SUPORTE E PLACA - FORNECIMENTO E INSTALAÇÃO. AF_12/2015</v>
          </cell>
          <cell r="C2731" t="str">
            <v>UN</v>
          </cell>
          <cell r="D2731">
            <v>25.95</v>
          </cell>
        </row>
        <row r="2732">
          <cell r="A2732">
            <v>91960</v>
          </cell>
          <cell r="B2732" t="str">
            <v>INTERRUPTOR PARALELO (2 MÓDULOS), 10A/250V, SEM SUPORTE E SEM PLACA - FORNECIMENTO E INSTALAÇÃO. AF_12/2015</v>
          </cell>
          <cell r="C2732" t="str">
            <v>UN</v>
          </cell>
          <cell r="D2732">
            <v>28.69</v>
          </cell>
        </row>
        <row r="2733">
          <cell r="A2733">
            <v>91961</v>
          </cell>
          <cell r="B2733" t="str">
            <v>INTERRUPTOR PARALELO (2 MÓDULOS), 10A/250V, INCLUINDO SUPORTE E PLACA - FORNECIMENTO E INSTALAÇÃO. AF_12/2015</v>
          </cell>
          <cell r="C2733" t="str">
            <v>UN</v>
          </cell>
          <cell r="D2733">
            <v>33.72</v>
          </cell>
        </row>
        <row r="2734">
          <cell r="A2734">
            <v>91962</v>
          </cell>
          <cell r="B2734" t="str">
            <v>INTERRUPTOR SIMPLES (1 MÓDULO) COM INTERRUPTOR PARALELO (2 MÓDULOS), 10A/250V, SEM SUPORTE E SEM PLACA - FORNECIMENTO E INSTALAÇÃO. AF_12/2015</v>
          </cell>
          <cell r="C2734" t="str">
            <v>UN</v>
          </cell>
          <cell r="D2734">
            <v>38.24</v>
          </cell>
        </row>
        <row r="2735">
          <cell r="A2735">
            <v>91963</v>
          </cell>
          <cell r="B2735" t="str">
            <v>INTERRUPTOR SIMPLES (1 MÓDULO) COM INTERRUPTOR PARALELO (2 MÓDULOS), 10A/250V, INCLUINDO SUPORTE E PLACA - FORNECIMENTO E INSTALAÇÃO. AF_12/2015</v>
          </cell>
          <cell r="C2735" t="str">
            <v>UN</v>
          </cell>
          <cell r="D2735">
            <v>43.27</v>
          </cell>
        </row>
        <row r="2736">
          <cell r="A2736">
            <v>91964</v>
          </cell>
          <cell r="B2736" t="str">
            <v>INTERRUPTOR SIMPLES (2 MÓDULOS) COM INTERRUPTOR PARALELO (1 MÓDULO), 10A/250V, SEM SUPORTE E SEM PLACA - FORNECIMENTO E INSTALAÇÃO. AF_12/2015</v>
          </cell>
          <cell r="C2736" t="str">
            <v>UN</v>
          </cell>
          <cell r="D2736">
            <v>34.35</v>
          </cell>
        </row>
        <row r="2737">
          <cell r="A2737">
            <v>91965</v>
          </cell>
          <cell r="B2737" t="str">
            <v>INTERRUPTOR SIMPLES (2 MÓDULOS) COM INTERRUPTOR PARALELO (1 MÓDULO), 10A/250V, INCLUINDO SUPORTE E PLACA - FORNECIMENTO E INSTALAÇÃO. AF_12/2015</v>
          </cell>
          <cell r="C2737" t="str">
            <v>UN</v>
          </cell>
          <cell r="D2737">
            <v>39.380000000000003</v>
          </cell>
        </row>
        <row r="2738">
          <cell r="A2738">
            <v>91966</v>
          </cell>
          <cell r="B2738" t="str">
            <v>INTERRUPTOR SIMPLES (3 MÓDULOS), 10A/250V, SEM SUPORTE E SEM PLACA - FORNECIMENTO E INSTALAÇÃO. AF_12/2015</v>
          </cell>
          <cell r="C2738" t="str">
            <v>UN</v>
          </cell>
          <cell r="D2738">
            <v>30.47</v>
          </cell>
        </row>
        <row r="2739">
          <cell r="A2739">
            <v>91967</v>
          </cell>
          <cell r="B2739" t="str">
            <v>INTERRUPTOR SIMPLES (3 MÓDULOS), 10A/250V, INCLUINDO SUPORTE E PLACA - FORNECIMENTO E INSTALAÇÃO. AF_12/2015</v>
          </cell>
          <cell r="C2739" t="str">
            <v>UN</v>
          </cell>
          <cell r="D2739">
            <v>35.5</v>
          </cell>
        </row>
        <row r="2740">
          <cell r="A2740">
            <v>91968</v>
          </cell>
          <cell r="B2740" t="str">
            <v>INTERRUPTOR PARALELO (3 MÓDULOS), 10A/250V, SEM SUPORTE E SEM PLACA - FORNECIMENTO E INSTALAÇÃO. AF_12/2015</v>
          </cell>
          <cell r="C2740" t="str">
            <v>UN</v>
          </cell>
          <cell r="D2740">
            <v>42.11</v>
          </cell>
        </row>
        <row r="2741">
          <cell r="A2741">
            <v>91969</v>
          </cell>
          <cell r="B2741" t="str">
            <v>INTERRUPTOR PARALELO (3 MÓDULOS), 10A/250V, INCLUINDO SUPORTE E PLACA - FORNECIMENTO E INSTALAÇÃO. AF_12/2015</v>
          </cell>
          <cell r="C2741" t="str">
            <v>UN</v>
          </cell>
          <cell r="D2741">
            <v>47.14</v>
          </cell>
        </row>
        <row r="2742">
          <cell r="A2742">
            <v>91970</v>
          </cell>
          <cell r="B2742" t="str">
            <v>INTERRUPTOR SIMPLES (3 MÓDULOS) COM INTERRUPTOR PARALELO (1 MÓDULO), 10A/250V, SEM SUPORTE E SEM PLACA - FORNECIMENTO E INSTALAÇÃO. AF_12/2015</v>
          </cell>
          <cell r="C2742" t="str">
            <v>UN</v>
          </cell>
          <cell r="D2742">
            <v>44.11</v>
          </cell>
        </row>
        <row r="2743">
          <cell r="A2743">
            <v>91971</v>
          </cell>
          <cell r="B2743" t="str">
            <v>INTERRUPTOR SIMPLES (3 MÓDULOS) COM INTERRUPTOR PARALELO (1 MÓDULO), 10A/250V, INCLUINDO SUPORTE E PLACA - FORNECIMENTO E INSTALAÇÃO. AF_12/2015</v>
          </cell>
          <cell r="C2743" t="str">
            <v>UN</v>
          </cell>
          <cell r="D2743">
            <v>52.1</v>
          </cell>
        </row>
        <row r="2744">
          <cell r="A2744">
            <v>91972</v>
          </cell>
          <cell r="B2744" t="str">
            <v>INTERRUPTOR SIMPLES (2 MÓDULOS) COM INTERRUPTOR PARALELO (2 MÓDULOS), 10A/250V, SEM SUPORTE E SEM PLACA - FORNECIMENTO E INSTALAÇÃO. AF_12/2015</v>
          </cell>
          <cell r="C2744" t="str">
            <v>UN</v>
          </cell>
          <cell r="D2744">
            <v>48.01</v>
          </cell>
        </row>
        <row r="2745">
          <cell r="A2745">
            <v>91973</v>
          </cell>
          <cell r="B2745" t="str">
            <v>INTERRUPTOR SIMPLES (2 MÓDULOS) COM INTERRUPTOR PARALELO (2 MÓDULOS), 10A/250V, INCLUINDO SUPORTE E PLACA - FORNECIMENTO E INSTALAÇÃO. AF_12/2015</v>
          </cell>
          <cell r="C2745" t="str">
            <v>UN</v>
          </cell>
          <cell r="D2745">
            <v>56</v>
          </cell>
        </row>
        <row r="2746">
          <cell r="A2746">
            <v>91974</v>
          </cell>
          <cell r="B2746" t="str">
            <v>INTERRUPTOR SIMPLES (4 MÓDULOS), 10A/250V, SEM SUPORTE E SEM PLACA - FORNECIMENTO E INSTALAÇÃO. AF_12/2015</v>
          </cell>
          <cell r="C2746" t="str">
            <v>UN</v>
          </cell>
          <cell r="D2746">
            <v>40.200000000000003</v>
          </cell>
        </row>
        <row r="2747">
          <cell r="A2747">
            <v>91975</v>
          </cell>
          <cell r="B2747" t="str">
            <v>INTERRUPTOR SIMPLES (4 MÓDULOS), 10A/250V, INCLUINDO SUPORTE E PLACA - FORNECIMENTO E INSTALAÇÃO. AF_12/2015</v>
          </cell>
          <cell r="C2747" t="str">
            <v>UN</v>
          </cell>
          <cell r="D2747">
            <v>48.19</v>
          </cell>
        </row>
        <row r="2748">
          <cell r="A2748">
            <v>91976</v>
          </cell>
          <cell r="B2748" t="str">
            <v>INTERRUPTOR SIMPLES (6 MÓDULOS), 10A/250V, SEM SUPORTE E SEM PLACA - FORNECIMENTO E INSTALAÇÃO. AF_12/2015</v>
          </cell>
          <cell r="C2748" t="str">
            <v>UN</v>
          </cell>
          <cell r="D2748">
            <v>59.36</v>
          </cell>
        </row>
        <row r="2749">
          <cell r="A2749">
            <v>91977</v>
          </cell>
          <cell r="B2749" t="str">
            <v>INTERRUPTOR SIMPLES (6 MÓDULOS), 10A/250V, INCLUINDO SUPORTE E PLACA - FORNECIMENTO E INSTALAÇÃO. AF_12/2015</v>
          </cell>
          <cell r="C2749" t="str">
            <v>UN</v>
          </cell>
          <cell r="D2749">
            <v>67.349999999999994</v>
          </cell>
        </row>
        <row r="2750">
          <cell r="A2750">
            <v>91978</v>
          </cell>
          <cell r="B2750" t="str">
            <v>INTERRUPTOR INTERMEDIÁRIO (1 MÓDULO), 10A/250V, SEM SUPORTE E SEM PLACA - FORNECIMENTO E INSTALAÇÃO. AF_09/2017</v>
          </cell>
          <cell r="C2750" t="str">
            <v>UN</v>
          </cell>
          <cell r="D2750">
            <v>24.35</v>
          </cell>
        </row>
        <row r="2751">
          <cell r="A2751">
            <v>91979</v>
          </cell>
          <cell r="B2751" t="str">
            <v>INTERRUPTOR INTERMEDIÁRIO (1 MÓDULO), 10A/250V, INCLUINDO SUPORTE E PLACA - FORNECIMENTO E INSTALAÇÃO. AF_09/2017</v>
          </cell>
          <cell r="C2751" t="str">
            <v>UN</v>
          </cell>
          <cell r="D2751">
            <v>29.38</v>
          </cell>
        </row>
        <row r="2752">
          <cell r="A2752">
            <v>91980</v>
          </cell>
          <cell r="B2752" t="str">
            <v>INTERRUPTOR BIPOLAR (1 MÓDULO), 10A/250V, SEM SUPORTE E SEM PLACA - FORNECIMENTO E INSTALAÇÃO. AF_09/2017</v>
          </cell>
          <cell r="C2752" t="str">
            <v>UN</v>
          </cell>
          <cell r="D2752">
            <v>23.56</v>
          </cell>
        </row>
        <row r="2753">
          <cell r="A2753">
            <v>91981</v>
          </cell>
          <cell r="B2753" t="str">
            <v>INTERRUPTOR BIPOLAR (1 MÓDULO), 10A/250V, INCLUINDO SUPORTE E PLACA - FORNECIMENTO E INSTALAÇÃO. AF_09/2017</v>
          </cell>
          <cell r="C2753" t="str">
            <v>UN</v>
          </cell>
          <cell r="D2753">
            <v>28.59</v>
          </cell>
        </row>
        <row r="2754">
          <cell r="A2754">
            <v>91982</v>
          </cell>
          <cell r="B2754" t="str">
            <v>DIMMER ROTATIVO (1 MÓDULO), 220V/600W, SEM SUPORTE E SEM PLACA - FORNECIMENTO E INSTALAÇÃO. AF_09/2017</v>
          </cell>
          <cell r="C2754" t="str">
            <v>UN</v>
          </cell>
          <cell r="D2754">
            <v>56.75</v>
          </cell>
        </row>
        <row r="2755">
          <cell r="A2755">
            <v>91983</v>
          </cell>
          <cell r="B2755" t="str">
            <v>DIMMER ROTATIVO (1 MÓDULO), 220V/600W, INCLUINDO SUPORTE E PLACA - FORNECIMENTO E INSTALAÇÃO. AF_09/2017</v>
          </cell>
          <cell r="C2755" t="str">
            <v>UN</v>
          </cell>
          <cell r="D2755">
            <v>61.78</v>
          </cell>
        </row>
        <row r="2756">
          <cell r="A2756">
            <v>91984</v>
          </cell>
          <cell r="B2756" t="str">
            <v>INTERRUPTOR PULSADOR CAMPAINHA (1 MÓDULO), 10A/250V, SEM SUPORTE E SEM PLACA - FORNECIMENTO E INSTALAÇÃO. AF_09/2017</v>
          </cell>
          <cell r="C2756" t="str">
            <v>UN</v>
          </cell>
          <cell r="D2756">
            <v>10.65</v>
          </cell>
        </row>
        <row r="2757">
          <cell r="A2757">
            <v>91985</v>
          </cell>
          <cell r="B2757" t="str">
            <v>INTERRUPTOR PULSADOR CAMPAINHA (1 MÓDULO), 10A/250V, INCLUINDO SUPORTE E PLACA - FORNECIMENTO E INSTALAÇÃO. AF_09/2017</v>
          </cell>
          <cell r="C2757" t="str">
            <v>UN</v>
          </cell>
          <cell r="D2757">
            <v>15.68</v>
          </cell>
        </row>
        <row r="2758">
          <cell r="A2758">
            <v>91986</v>
          </cell>
          <cell r="B2758" t="str">
            <v>CAMPAINHA CIGARRA (1 MÓDULO), 10A/250V, SEM SUPORTE E SEM PLACA - FORNECIMENTO E INSTALAÇÃO. AF_09/2017</v>
          </cell>
          <cell r="C2758" t="str">
            <v>UN</v>
          </cell>
          <cell r="D2758">
            <v>22.77</v>
          </cell>
        </row>
        <row r="2759">
          <cell r="A2759">
            <v>91987</v>
          </cell>
          <cell r="B2759" t="str">
            <v>CAMPAINHA CIGARRA (1 MÓDULO), 10A/250V, INCLUINDO SUPORTE E PLACA - FORNECIMENTO E INSTALAÇÃO. AF_09/2017</v>
          </cell>
          <cell r="C2759" t="str">
            <v>UN</v>
          </cell>
          <cell r="D2759">
            <v>27.8</v>
          </cell>
        </row>
        <row r="2760">
          <cell r="A2760">
            <v>91988</v>
          </cell>
          <cell r="B2760" t="str">
            <v>INTERRUPTOR PULSADOR MINUTERIA (1 MÓDULO), 10A/250V, SEM SUPORTE E SEM PLACA - FORNECIMENTO E INSTALAÇÃO. AF_09/2017</v>
          </cell>
          <cell r="C2760" t="str">
            <v>UN</v>
          </cell>
          <cell r="D2760">
            <v>13.29</v>
          </cell>
        </row>
        <row r="2761">
          <cell r="A2761">
            <v>91989</v>
          </cell>
          <cell r="B2761" t="str">
            <v>INTERRUPTOR PULSADOR MINUTERIA (1 MÓDULO), 10A/250V, INCLUINDO SUPORTE E PLACA - FORNECIMENTO E INSTALAÇÃO. AF_09/2017</v>
          </cell>
          <cell r="C2761" t="str">
            <v>UN</v>
          </cell>
          <cell r="D2761">
            <v>18.32</v>
          </cell>
        </row>
        <row r="2762">
          <cell r="A2762">
            <v>91990</v>
          </cell>
          <cell r="B2762" t="str">
            <v>TOMADA ALTA DE EMBUTIR (1 MÓDULO), 2P+T 10 A, SEM SUPORTE E SEM PLACA - FORNECIMENTO E INSTALAÇÃO. AF_12/2015</v>
          </cell>
          <cell r="C2762" t="str">
            <v>UN</v>
          </cell>
          <cell r="D2762">
            <v>20.32</v>
          </cell>
        </row>
        <row r="2763">
          <cell r="A2763">
            <v>91991</v>
          </cell>
          <cell r="B2763" t="str">
            <v>TOMADA ALTA DE EMBUTIR (1 MÓDULO), 2P+T 20 A, SEM SUPORTE E SEM PLACA - FORNECIMENTO E INSTALAÇÃO. AF_12/2015</v>
          </cell>
          <cell r="C2763" t="str">
            <v>UN</v>
          </cell>
          <cell r="D2763">
            <v>21.75</v>
          </cell>
        </row>
        <row r="2764">
          <cell r="A2764">
            <v>91992</v>
          </cell>
          <cell r="B2764" t="str">
            <v>TOMADA ALTA DE EMBUTIR (1 MÓDULO), 2P+T 10 A, INCLUINDO SUPORTE E PLACA - FORNECIMENTO E INSTALAÇÃO. AF_12/2015</v>
          </cell>
          <cell r="C2764" t="str">
            <v>UN</v>
          </cell>
          <cell r="D2764">
            <v>25.35</v>
          </cell>
        </row>
        <row r="2765">
          <cell r="A2765">
            <v>91993</v>
          </cell>
          <cell r="B2765" t="str">
            <v>TOMADA ALTA DE EMBUTIR (1 MÓDULO), 2P+T 20 A, INCLUINDO SUPORTE E PLACA - FORNECIMENTO E INSTALAÇÃO. AF_12/2015</v>
          </cell>
          <cell r="C2765" t="str">
            <v>UN</v>
          </cell>
          <cell r="D2765">
            <v>26.78</v>
          </cell>
        </row>
        <row r="2766">
          <cell r="A2766">
            <v>91994</v>
          </cell>
          <cell r="B2766" t="str">
            <v>TOMADA MÉDIA DE EMBUTIR (1 MÓDULO), 2P+T 10 A, SEM SUPORTE E SEM PLACA - FORNECIMENTO E INSTALAÇÃO. AF_12/2015</v>
          </cell>
          <cell r="C2766" t="str">
            <v>UN</v>
          </cell>
          <cell r="D2766">
            <v>14.54</v>
          </cell>
        </row>
        <row r="2767">
          <cell r="A2767">
            <v>91995</v>
          </cell>
          <cell r="B2767" t="str">
            <v>TOMADA MÉDIA DE EMBUTIR (1 MÓDULO), 2P+T 20 A, SEM SUPORTE E SEM PLACA - FORNECIMENTO E INSTALAÇÃO. AF_12/2015</v>
          </cell>
          <cell r="C2767" t="str">
            <v>UN</v>
          </cell>
          <cell r="D2767">
            <v>15.97</v>
          </cell>
        </row>
        <row r="2768">
          <cell r="A2768">
            <v>91996</v>
          </cell>
          <cell r="B2768" t="str">
            <v>TOMADA MÉDIA DE EMBUTIR (1 MÓDULO), 2P+T 10 A, INCLUINDO SUPORTE E PLACA - FORNECIMENTO E INSTALAÇÃO. AF_12/2015</v>
          </cell>
          <cell r="C2768" t="str">
            <v>UN</v>
          </cell>
          <cell r="D2768">
            <v>19.57</v>
          </cell>
        </row>
        <row r="2769">
          <cell r="A2769">
            <v>91997</v>
          </cell>
          <cell r="B2769" t="str">
            <v>TOMADA MÉDIA DE EMBUTIR (1 MÓDULO), 2P+T 20 A, INCLUINDO SUPORTE E PLACA - FORNECIMENTO E INSTALAÇÃO. AF_12/2015</v>
          </cell>
          <cell r="C2769" t="str">
            <v>UN</v>
          </cell>
          <cell r="D2769">
            <v>21</v>
          </cell>
        </row>
        <row r="2770">
          <cell r="A2770">
            <v>91998</v>
          </cell>
          <cell r="B2770" t="str">
            <v>TOMADA BAIXA DE EMBUTIR (1 MÓDULO), 2P+T 10 A, SEM SUPORTE E SEM PLACA - FORNECIMENTO E INSTALAÇÃO. AF_12/2015</v>
          </cell>
          <cell r="C2770" t="str">
            <v>UN</v>
          </cell>
          <cell r="D2770">
            <v>12.3</v>
          </cell>
        </row>
        <row r="2771">
          <cell r="A2771">
            <v>91999</v>
          </cell>
          <cell r="B2771" t="str">
            <v>TOMADA BAIXA DE EMBUTIR (1 MÓDULO), 2P+T 20 A, SEM SUPORTE E SEM PLACA - FORNECIMENTO E INSTALAÇÃO. AF_12/2015</v>
          </cell>
          <cell r="C2771" t="str">
            <v>UN</v>
          </cell>
          <cell r="D2771">
            <v>13.73</v>
          </cell>
        </row>
        <row r="2772">
          <cell r="A2772">
            <v>92000</v>
          </cell>
          <cell r="B2772" t="str">
            <v>TOMADA BAIXA DE EMBUTIR (1 MÓDULO), 2P+T 10 A, INCLUINDO SUPORTE E PLACA - FORNECIMENTO E INSTALAÇÃO. AF_12/2015</v>
          </cell>
          <cell r="C2772" t="str">
            <v>UN</v>
          </cell>
          <cell r="D2772">
            <v>17.329999999999998</v>
          </cell>
        </row>
        <row r="2773">
          <cell r="A2773">
            <v>92001</v>
          </cell>
          <cell r="B2773" t="str">
            <v>TOMADA BAIXA DE EMBUTIR (1 MÓDULO), 2P+T 20 A, INCLUINDO SUPORTE E PLACA - FORNECIMENTO E INSTALAÇÃO. AF_12/2015</v>
          </cell>
          <cell r="C2773" t="str">
            <v>UN</v>
          </cell>
          <cell r="D2773">
            <v>18.760000000000002</v>
          </cell>
        </row>
        <row r="2774">
          <cell r="A2774">
            <v>92002</v>
          </cell>
          <cell r="B2774" t="str">
            <v>TOMADA MÉDIA DE EMBUTIR (2 MÓDULOS), 2P+T 10 A, SEM SUPORTE E SEM PLACA - FORNECIMENTO E INSTALAÇÃO. AF_12/2015</v>
          </cell>
          <cell r="C2774" t="str">
            <v>UN</v>
          </cell>
          <cell r="D2774">
            <v>27.21</v>
          </cell>
        </row>
        <row r="2775">
          <cell r="A2775">
            <v>92003</v>
          </cell>
          <cell r="B2775" t="str">
            <v>TOMADA MÉDIA DE EMBUTIR (2 MÓDULOS), 2P+T 20 A, SEM SUPORTE E SEM PLACA - FORNECIMENTO E INSTALAÇÃO. AF_12/2015</v>
          </cell>
          <cell r="C2775" t="str">
            <v>UN</v>
          </cell>
          <cell r="D2775">
            <v>30.07</v>
          </cell>
        </row>
        <row r="2776">
          <cell r="A2776">
            <v>92004</v>
          </cell>
          <cell r="B2776" t="str">
            <v>TOMADA MÉDIA DE EMBUTIR (2 MÓDULOS), 2P+T 10 A, INCLUINDO SUPORTE E PLACA - FORNECIMENTO E INSTALAÇÃO. AF_12/2015</v>
          </cell>
          <cell r="C2776" t="str">
            <v>UN</v>
          </cell>
          <cell r="D2776">
            <v>32.24</v>
          </cell>
        </row>
        <row r="2777">
          <cell r="A2777">
            <v>92005</v>
          </cell>
          <cell r="B2777" t="str">
            <v>TOMADA MÉDIA DE EMBUTIR (2 MÓDULOS), 2P+T 20 A, INCLUINDO SUPORTE E PLACA - FORNECIMENTO E INSTALAÇÃO. AF_12/2015</v>
          </cell>
          <cell r="C2777" t="str">
            <v>UN</v>
          </cell>
          <cell r="D2777">
            <v>35.1</v>
          </cell>
        </row>
        <row r="2778">
          <cell r="A2778">
            <v>92006</v>
          </cell>
          <cell r="B2778" t="str">
            <v>TOMADA BAIXA DE EMBUTIR (2 MÓDULOS), 2P+T 10 A, SEM SUPORTE E SEM PLACA - FORNECIMENTO E INSTALAÇÃO. AF_12/2015</v>
          </cell>
          <cell r="C2778" t="str">
            <v>UN</v>
          </cell>
          <cell r="D2778">
            <v>22.73</v>
          </cell>
        </row>
        <row r="2779">
          <cell r="A2779">
            <v>92007</v>
          </cell>
          <cell r="B2779" t="str">
            <v>TOMADA BAIXA DE EMBUTIR (2 MÓDULOS), 2P+T 20 A, SEM SUPORTE E SEM PLACA - FORNECIMENTO E INSTALAÇÃO. AF_12/2015</v>
          </cell>
          <cell r="C2779" t="str">
            <v>UN</v>
          </cell>
          <cell r="D2779">
            <v>25.59</v>
          </cell>
        </row>
        <row r="2780">
          <cell r="A2780">
            <v>92008</v>
          </cell>
          <cell r="B2780" t="str">
            <v>TOMADA BAIXA DE EMBUTIR (2 MÓDULOS), 2P+T 10 A, INCLUINDO SUPORTE E PLACA - FORNECIMENTO E INSTALAÇÃO. AF_12/2015</v>
          </cell>
          <cell r="C2780" t="str">
            <v>UN</v>
          </cell>
          <cell r="D2780">
            <v>27.76</v>
          </cell>
        </row>
        <row r="2781">
          <cell r="A2781">
            <v>92009</v>
          </cell>
          <cell r="B2781" t="str">
            <v>TOMADA BAIXA DE EMBUTIR (2 MÓDULOS), 2P+T 20 A, INCLUINDO SUPORTE E PLACA - FORNECIMENTO E INSTALAÇÃO. AF_12/2015</v>
          </cell>
          <cell r="C2781" t="str">
            <v>UN</v>
          </cell>
          <cell r="D2781">
            <v>30.62</v>
          </cell>
        </row>
        <row r="2782">
          <cell r="A2782">
            <v>92010</v>
          </cell>
          <cell r="B2782" t="str">
            <v>TOMADA MÉDIA DE EMBUTIR (3 MÓDULOS), 2P+T 10 A, SEM SUPORTE E SEM PLACA - FORNECIMENTO E INSTALAÇÃO. AF_12/2015</v>
          </cell>
          <cell r="C2782" t="str">
            <v>UN</v>
          </cell>
          <cell r="D2782">
            <v>39.89</v>
          </cell>
        </row>
        <row r="2783">
          <cell r="A2783">
            <v>92011</v>
          </cell>
          <cell r="B2783" t="str">
            <v>TOMADA MÉDIA DE EMBUTIR (3 MÓDULOS), 2P+T 20 A, SEM SUPORTE E SEM PLACA - FORNECIMENTO E INSTALAÇÃO. AF_12/2015</v>
          </cell>
          <cell r="C2783" t="str">
            <v>UN</v>
          </cell>
          <cell r="D2783">
            <v>44.18</v>
          </cell>
        </row>
        <row r="2784">
          <cell r="A2784">
            <v>92012</v>
          </cell>
          <cell r="B2784" t="str">
            <v>TOMADA MÉDIA DE EMBUTIR (3 MÓDULOS), 2P+T 10 A, INCLUINDO SUPORTE E PLACA - FORNECIMENTO E INSTALAÇÃO. AF_12/2015</v>
          </cell>
          <cell r="C2784" t="str">
            <v>UN</v>
          </cell>
          <cell r="D2784">
            <v>44.92</v>
          </cell>
        </row>
        <row r="2785">
          <cell r="A2785">
            <v>92013</v>
          </cell>
          <cell r="B2785" t="str">
            <v>TOMADA MÉDIA DE EMBUTIR (3 MÓDULOS), 2P+T 20 A, INCLUINDO SUPORTE E PLACA - FORNECIMENTO E INSTALAÇÃO. AF_12/2015</v>
          </cell>
          <cell r="C2785" t="str">
            <v>UN</v>
          </cell>
          <cell r="D2785">
            <v>49.21</v>
          </cell>
        </row>
        <row r="2786">
          <cell r="A2786">
            <v>92014</v>
          </cell>
          <cell r="B2786" t="str">
            <v>TOMADA BAIXA DE EMBUTIR (3 MÓDULOS), 2P+T 10 A, SEM SUPORTE E SEM PLACA - FORNECIMENTO E INSTALAÇÃO. AF_12/2015</v>
          </cell>
          <cell r="C2786" t="str">
            <v>UN</v>
          </cell>
          <cell r="D2786">
            <v>33.17</v>
          </cell>
        </row>
        <row r="2787">
          <cell r="A2787">
            <v>92015</v>
          </cell>
          <cell r="B2787" t="str">
            <v>TOMADA BAIXA DE EMBUTIR (3 MÓDULOS), 2P+T 20 A, SEM SUPORTE E SEM PLACA - FORNECIMENTO E INSTALAÇÃO. AF_12/2015</v>
          </cell>
          <cell r="C2787" t="str">
            <v>UN</v>
          </cell>
          <cell r="D2787">
            <v>37.46</v>
          </cell>
        </row>
        <row r="2788">
          <cell r="A2788">
            <v>92016</v>
          </cell>
          <cell r="B2788" t="str">
            <v>TOMADA BAIXA DE EMBUTIR (3 MÓDULOS), 2P+T 10 A, INCLUINDO SUPORTE E PLACA - FORNECIMENTO E INSTALAÇÃO. AF_12/2015</v>
          </cell>
          <cell r="C2788" t="str">
            <v>UN</v>
          </cell>
          <cell r="D2788">
            <v>38.200000000000003</v>
          </cell>
        </row>
        <row r="2789">
          <cell r="A2789">
            <v>92017</v>
          </cell>
          <cell r="B2789" t="str">
            <v>TOMADA BAIXA DE EMBUTIR (3 MÓDULOS), 2P+T 20 A, INCLUINDO SUPORTE E PLACA - FORNECIMENTO E INSTALAÇÃO. AF_12/2015</v>
          </cell>
          <cell r="C2789" t="str">
            <v>UN</v>
          </cell>
          <cell r="D2789">
            <v>42.49</v>
          </cell>
        </row>
        <row r="2790">
          <cell r="A2790">
            <v>92018</v>
          </cell>
          <cell r="B2790" t="str">
            <v>TOMADA BAIXA DE EMBUTIR (4 MÓDULOS), 2P+T 10 A, SEM SUPORTE E SEM PLACA - FORNECIMENTO E INSTALAÇÃO. AF_12/2015</v>
          </cell>
          <cell r="C2790" t="str">
            <v>UN</v>
          </cell>
          <cell r="D2790">
            <v>43.91</v>
          </cell>
        </row>
        <row r="2791">
          <cell r="A2791">
            <v>92019</v>
          </cell>
          <cell r="B2791" t="str">
            <v>TOMADA BAIXA DE EMBUTIR (4 MÓDULOS), 2P+T 10 A, INCLUINDO SUPORTE E PLACA - FORNECIMENTO E INSTALAÇÃO. AF_12/2015</v>
          </cell>
          <cell r="C2791" t="str">
            <v>UN</v>
          </cell>
          <cell r="D2791">
            <v>51.9</v>
          </cell>
        </row>
        <row r="2792">
          <cell r="A2792">
            <v>92020</v>
          </cell>
          <cell r="B2792" t="str">
            <v>TOMADA BAIXA DE EMBUTIR (6 MÓDULOS), 2P+T 10 A, SEM SUPORTE E SEM PLACA - FORNECIMENTO E INSTALAÇÃO. AF_12/2015</v>
          </cell>
          <cell r="C2792" t="str">
            <v>UN</v>
          </cell>
          <cell r="D2792">
            <v>64.92</v>
          </cell>
        </row>
        <row r="2793">
          <cell r="A2793">
            <v>92021</v>
          </cell>
          <cell r="B2793" t="str">
            <v>TOMADA BAIXA DE EMBUTIR (6 MÓDULOS), 2P+T 10 A, INCLUINDO SUPORTE E PLACA - FORNECIMENTO E INSTALAÇÃO. AF_12/2015</v>
          </cell>
          <cell r="C2793" t="str">
            <v>UN</v>
          </cell>
          <cell r="D2793">
            <v>72.91</v>
          </cell>
        </row>
        <row r="2794">
          <cell r="A2794">
            <v>92022</v>
          </cell>
          <cell r="B2794" t="str">
            <v>INTERRUPTOR SIMPLES (1 MÓDULO) COM 1 TOMADA DE EMBUTIR 2P+T 10 A,  SEM SUPORTE E SEM PLACA - FORNECIMENTO E INSTALAÇÃO. AF_12/2015</v>
          </cell>
          <cell r="C2794" t="str">
            <v>UN</v>
          </cell>
          <cell r="D2794">
            <v>24.06</v>
          </cell>
        </row>
        <row r="2795">
          <cell r="A2795">
            <v>92023</v>
          </cell>
          <cell r="B2795" t="str">
            <v>INTERRUPTOR SIMPLES (1 MÓDULO) COM 1 TOMADA DE EMBUTIR 2P+T 10 A,  INCLUINDO SUPORTE E PLACA - FORNECIMENTO E INSTALAÇÃO. AF_12/2015</v>
          </cell>
          <cell r="C2795" t="str">
            <v>UN</v>
          </cell>
          <cell r="D2795">
            <v>29.09</v>
          </cell>
        </row>
        <row r="2796">
          <cell r="A2796">
            <v>92024</v>
          </cell>
          <cell r="B2796" t="str">
            <v>INTERRUPTOR SIMPLES (1 MÓDULO) COM 2 TOMADAS DE EMBUTIR 2P+T 10 A,  SEM SUPORTE E SEM PLACA - FORNECIMENTO E INSTALAÇÃO. AF_12/2015</v>
          </cell>
          <cell r="C2796" t="str">
            <v>UN</v>
          </cell>
          <cell r="D2796">
            <v>36.76</v>
          </cell>
        </row>
        <row r="2797">
          <cell r="A2797">
            <v>92025</v>
          </cell>
          <cell r="B2797" t="str">
            <v>INTERRUPTOR SIMPLES (1 MÓDULO) COM 2 TOMADAS DE EMBUTIR 2P+T 10 A,  INCLUINDO SUPORTE E PLACA - FORNECIMENTO E INSTALAÇÃO. AF_12/2015</v>
          </cell>
          <cell r="C2797" t="str">
            <v>UN</v>
          </cell>
          <cell r="D2797">
            <v>41.79</v>
          </cell>
        </row>
        <row r="2798">
          <cell r="A2798">
            <v>92026</v>
          </cell>
          <cell r="B2798" t="str">
            <v>INTERRUPTOR SIMPLES (2 MÓDULOS) COM 1 TOMADA DE EMBUTIR 2P+T 10 A,  SEM SUPORTE E SEM PLACA - FORNECIMENTO E INSTALAÇÃO. AF_12/2015</v>
          </cell>
          <cell r="C2798" t="str">
            <v>UN</v>
          </cell>
          <cell r="D2798">
            <v>33.61</v>
          </cell>
        </row>
        <row r="2799">
          <cell r="A2799">
            <v>92027</v>
          </cell>
          <cell r="B2799" t="str">
            <v>INTERRUPTOR SIMPLES (2 MÓDULOS) COM 1 TOMADA DE EMBUTIR 2P+T 10 A,  INCLUINDO SUPORTE E PLACA - FORNECIMENTO E INSTALAÇÃO. AF_12/2015</v>
          </cell>
          <cell r="C2799" t="str">
            <v>UN</v>
          </cell>
          <cell r="D2799">
            <v>38.64</v>
          </cell>
        </row>
        <row r="2800">
          <cell r="A2800">
            <v>92028</v>
          </cell>
          <cell r="B2800" t="str">
            <v>INTERRUPTOR PARALELO (1 MÓDULO) COM 1 TOMADA DE EMBUTIR 2P+T 10 A,  SEM SUPORTE E SEM PLACA - FORNECIMENTO E INSTALAÇÃO. AF_12/2015</v>
          </cell>
          <cell r="C2800" t="str">
            <v>UN</v>
          </cell>
          <cell r="D2800">
            <v>27.95</v>
          </cell>
        </row>
        <row r="2801">
          <cell r="A2801">
            <v>92029</v>
          </cell>
          <cell r="B2801" t="str">
            <v>INTERRUPTOR PARALELO (1 MÓDULO) COM 1 TOMADA DE EMBUTIR 2P+T 10 A,  INCLUINDO SUPORTE E PLACA - FORNECIMENTO E INSTALAÇÃO. AF_12/2015</v>
          </cell>
          <cell r="C2801" t="str">
            <v>UN</v>
          </cell>
          <cell r="D2801">
            <v>32.979999999999997</v>
          </cell>
        </row>
        <row r="2802">
          <cell r="A2802">
            <v>92030</v>
          </cell>
          <cell r="B2802" t="str">
            <v>INTERRUPTOR PARALELO (1 MÓDULO) COM 2 TOMADAS DE EMBUTIR 2P+T 10 A,  SEM SUPORTE E SEM PLACA - FORNECIMENTO E INSTALAÇÃO. AF_12/2015</v>
          </cell>
          <cell r="C2802" t="str">
            <v>UN</v>
          </cell>
          <cell r="D2802">
            <v>40.630000000000003</v>
          </cell>
        </row>
        <row r="2803">
          <cell r="A2803">
            <v>92031</v>
          </cell>
          <cell r="B2803" t="str">
            <v>INTERRUPTOR PARALELO (1 MÓDULO) COM 2 TOMADAS DE EMBUTIR 2P+T 10 A,  INCLUINDO SUPORTE E PLACA - FORNECIMENTO E INSTALAÇÃO. AF_12/2015</v>
          </cell>
          <cell r="C2803" t="str">
            <v>UN</v>
          </cell>
          <cell r="D2803">
            <v>45.66</v>
          </cell>
        </row>
        <row r="2804">
          <cell r="A2804">
            <v>92032</v>
          </cell>
          <cell r="B2804" t="str">
            <v>INTERRUPTOR PARALELO (2 MÓDULOS) COM 1 TOMADA DE EMBUTIR 2P+T 10 A,  SEM SUPORTE E SEM PLACA - FORNECIMENTO E INSTALAÇÃO. AF_12/2015</v>
          </cell>
          <cell r="C2804" t="str">
            <v>UN</v>
          </cell>
          <cell r="D2804">
            <v>41.37</v>
          </cell>
        </row>
        <row r="2805">
          <cell r="A2805">
            <v>92033</v>
          </cell>
          <cell r="B2805" t="str">
            <v>INTERRUPTOR PARALELO (2 MÓDULOS) COM 1 TOMADA DE EMBUTIR 2P+T 10 A,  INCLUINDO SUPORTE E PLACA - FORNECIMENTO E INSTALAÇÃO. AF_12/2015</v>
          </cell>
          <cell r="C2805" t="str">
            <v>UN</v>
          </cell>
          <cell r="D2805">
            <v>46.4</v>
          </cell>
        </row>
        <row r="2806">
          <cell r="A2806">
            <v>92034</v>
          </cell>
          <cell r="B2806" t="str">
            <v>INTERRUPTOR SIMPLES (1 MÓDULO), INTERRUPTOR PARALELO (1 MÓDULO) E 1 TOMADA DE EMBUTIR 2P+T 10 A,  SEM SUPORTE E SEM PLACA - FORNECIMENTO E INSTALAÇÃO. AF_12/2015</v>
          </cell>
          <cell r="C2806" t="str">
            <v>UN</v>
          </cell>
          <cell r="D2806">
            <v>37.5</v>
          </cell>
        </row>
        <row r="2807">
          <cell r="A2807">
            <v>92035</v>
          </cell>
          <cell r="B2807" t="str">
            <v>INTERRUPTOR SIMPLES (1 MÓDULO), INTERRUPTOR PARALELO (1 MÓDULO) E 1 TOMADA DE EMBUTIR 2P+T 10 A,  INCLUINDO SUPORTE E PLACA - FORNECIMENTO E INSTALAÇÃO. AF_12/2015</v>
          </cell>
          <cell r="C2807" t="str">
            <v>UN</v>
          </cell>
          <cell r="D2807">
            <v>42.53</v>
          </cell>
        </row>
        <row r="2808">
          <cell r="A2808">
            <v>97583</v>
          </cell>
          <cell r="B2808" t="str">
            <v>LUMINÁRIA TIPO CALHA, DE SOBREPOR, COM 1 LÂMPADA TUBULAR FLUORESCENTE DE 18 W, COM REATOR DE PARTIDA RÁPIDA - FORNECIMENTO E INSTALAÇÃO. AF_02/2020</v>
          </cell>
          <cell r="C2808" t="str">
            <v>UN</v>
          </cell>
          <cell r="D2808">
            <v>49.24</v>
          </cell>
        </row>
        <row r="2809">
          <cell r="A2809">
            <v>97584</v>
          </cell>
          <cell r="B2809" t="str">
            <v>LUMINÁRIA TIPO CALHA, DE SOBREPOR, COM 1 LÂMPADA TUBULAR FLUORESCENTE DE 36 W, COM REATOR DE PARTIDA RÁPIDA - FORNECIMENTO E INSTALAÇÃO. AF_02/2020</v>
          </cell>
          <cell r="C2809" t="str">
            <v>UN</v>
          </cell>
          <cell r="D2809">
            <v>68.680000000000007</v>
          </cell>
        </row>
        <row r="2810">
          <cell r="A2810">
            <v>97585</v>
          </cell>
          <cell r="B2810" t="str">
            <v>LUMINÁRIA TIPO CALHA, DE SOBREPOR, COM 2 LÂMPADAS TUBULARES FLUORESCENTES DE 18 W, COM REATOR DE PARTIDA RÁPIDA - FORNECIMENTO E INSTALAÇÃO. AF_02/2020</v>
          </cell>
          <cell r="C2810" t="str">
            <v>UN</v>
          </cell>
          <cell r="D2810">
            <v>66.16</v>
          </cell>
        </row>
        <row r="2811">
          <cell r="A2811">
            <v>97586</v>
          </cell>
          <cell r="B2811" t="str">
            <v>LUMINÁRIA TIPO CALHA, DE SOBREPOR, COM 2 LÂMPADAS TUBULARES FLUORESCENTES DE 36 W, COM REATOR DE PARTIDA RÁPIDA - FORNECIMENTO E INSTALAÇÃO. AF_02/2020</v>
          </cell>
          <cell r="C2811" t="str">
            <v>UN</v>
          </cell>
          <cell r="D2811">
            <v>89.64</v>
          </cell>
        </row>
        <row r="2812">
          <cell r="A2812">
            <v>97587</v>
          </cell>
          <cell r="B2812" t="str">
            <v>LUMINÁRIA TIPO CALHA, DE EMBUTIR, COM 2 LÂMPADAS FLUORESCENTES DE 14 W, COM REATOR DE PARTIDA RÁPIDA - FORNECIMENTO E INSTALAÇÃO. AF_02/2020</v>
          </cell>
          <cell r="C2812" t="str">
            <v>UN</v>
          </cell>
          <cell r="D2812">
            <v>163.01</v>
          </cell>
        </row>
        <row r="2813">
          <cell r="A2813">
            <v>97589</v>
          </cell>
          <cell r="B2813" t="str">
            <v>LUMINÁRIA TIPO PLAFON EM PLÁSTICO, DE SOBREPOR, COM 1 LÂMPADA FLUORESCENTE DE 15 W, SEM REATOR - FORNECIMENTO E INSTALAÇÃO. AF_02/2020</v>
          </cell>
          <cell r="C2813" t="str">
            <v>UN</v>
          </cell>
          <cell r="D2813">
            <v>24.54</v>
          </cell>
        </row>
        <row r="2814">
          <cell r="A2814">
            <v>97590</v>
          </cell>
          <cell r="B2814" t="str">
            <v>LUMINÁRIA TIPO PLAFON REDONDO COM VIDRO FOSCO, DE SOBREPOR, COM 1 LÂMPADA FLUORESCENTE DE 15 W, SEM REATOR - FORNECIMENTO E INSTALAÇÃO. AF_02/2020</v>
          </cell>
          <cell r="C2814" t="str">
            <v>UN</v>
          </cell>
          <cell r="D2814">
            <v>56.98</v>
          </cell>
        </row>
        <row r="2815">
          <cell r="A2815">
            <v>97591</v>
          </cell>
          <cell r="B2815" t="str">
            <v>LUMINÁRIA TIPO PLAFON REDONDO COM VIDRO FOSCO, DE SOBREPOR, COM 2 LÂMPADAS FLUORESCENTES DE 15 W, SEM REATOR - FORNECIMENTO E INSTALAÇÃO. AF_02/2020</v>
          </cell>
          <cell r="C2815" t="str">
            <v>UN</v>
          </cell>
          <cell r="D2815">
            <v>74.73</v>
          </cell>
        </row>
        <row r="2816">
          <cell r="A2816">
            <v>97592</v>
          </cell>
          <cell r="B2816" t="str">
            <v>LUMINÁRIA TIPO PLAFON, DE SOBREPOR, COM 1 LÂMPADA LED DE 12/13 W, SEM REATOR - FORNECIMENTO E INSTALAÇÃO. AF_02/2020</v>
          </cell>
          <cell r="C2816" t="str">
            <v>UN</v>
          </cell>
          <cell r="D2816">
            <v>29.5</v>
          </cell>
        </row>
        <row r="2817">
          <cell r="A2817">
            <v>97593</v>
          </cell>
          <cell r="B2817" t="str">
            <v>LUMINÁRIA TIPO SPOT, DE SOBREPOR, COM 1 LÂMPADA FLUORESCENTE DE 15 W, SEM REATOR - FORNECIMENTO E INSTALAÇÃO. AF_02/2020</v>
          </cell>
          <cell r="C2817" t="str">
            <v>UN</v>
          </cell>
          <cell r="D2817">
            <v>81.73</v>
          </cell>
        </row>
        <row r="2818">
          <cell r="A2818">
            <v>97594</v>
          </cell>
          <cell r="B2818" t="str">
            <v>LUMINÁRIA TIPO SPOT, DE SOBREPOR, COM 2 LÂMPADAS FLUORESCENTES DE 15 W, SEM REATOR - FORNECIMENTO E INSTALAÇÃO. AF_02/2020</v>
          </cell>
          <cell r="C2818" t="str">
            <v>UN</v>
          </cell>
          <cell r="D2818">
            <v>74.91</v>
          </cell>
        </row>
        <row r="2819">
          <cell r="A2819">
            <v>97595</v>
          </cell>
          <cell r="B2819" t="str">
            <v>SENSOR DE PRESENÇA COM FOTOCÉLULA, FIXAÇÃO EM PAREDE - FORNECIMENTO E INSTALAÇÃO. AF_02/2020</v>
          </cell>
          <cell r="C2819" t="str">
            <v>UN</v>
          </cell>
          <cell r="D2819">
            <v>58.85</v>
          </cell>
        </row>
        <row r="2820">
          <cell r="A2820">
            <v>97596</v>
          </cell>
          <cell r="B2820" t="str">
            <v>SENSOR DE PRESENÇA SEM FOTOCÉLULA, FIXAÇÃO EM PAREDE - FORNECIMENTO E INSTALAÇÃO. AF_02/2020</v>
          </cell>
          <cell r="C2820" t="str">
            <v>UN</v>
          </cell>
          <cell r="D2820">
            <v>41.33</v>
          </cell>
        </row>
        <row r="2821">
          <cell r="A2821">
            <v>97597</v>
          </cell>
          <cell r="B2821" t="str">
            <v>SENSOR DE PRESENÇA COM FOTOCÉLULA, FIXAÇÃO EM TETO - FORNECIMENTO E INSTALAÇÃO. AF_02/2020</v>
          </cell>
          <cell r="C2821" t="str">
            <v>UN</v>
          </cell>
          <cell r="D2821">
            <v>40.57</v>
          </cell>
        </row>
        <row r="2822">
          <cell r="A2822">
            <v>97598</v>
          </cell>
          <cell r="B2822" t="str">
            <v>SENSOR DE PRESENÇA SEM FOTOCÉLULA, FIXAÇÃO EM TETO - FORNECIMENTO E INSTALAÇÃO. AF_02/2020</v>
          </cell>
          <cell r="C2822" t="str">
            <v>UN</v>
          </cell>
          <cell r="D2822">
            <v>38.33</v>
          </cell>
        </row>
        <row r="2823">
          <cell r="A2823">
            <v>97599</v>
          </cell>
          <cell r="B2823" t="str">
            <v>LUMINÁRIA DE EMERGÊNCIA, COM 30 LÂMPADAS LED DE 2 W, SEM REATOR - FORNECIMENTO E INSTALAÇÃO. AF_02/2020</v>
          </cell>
          <cell r="C2823" t="str">
            <v>UN</v>
          </cell>
          <cell r="D2823">
            <v>22.94</v>
          </cell>
        </row>
        <row r="2824">
          <cell r="A2824">
            <v>97609</v>
          </cell>
          <cell r="B2824" t="str">
            <v>LÂMPADA COMPACTA DE LED 6 W, BASE E27 - FORNECIMENTO E INSTALAÇÃO. AF_02/2020</v>
          </cell>
          <cell r="C2824" t="str">
            <v>UN</v>
          </cell>
          <cell r="D2824">
            <v>13.32</v>
          </cell>
        </row>
        <row r="2825">
          <cell r="A2825">
            <v>97610</v>
          </cell>
          <cell r="B2825" t="str">
            <v>LÂMPADA COMPACTA DE LED 10 W, BASE E27 - FORNECIMENTO E INSTALAÇÃO. AF_02/2020</v>
          </cell>
          <cell r="C2825" t="str">
            <v>UN</v>
          </cell>
          <cell r="D2825">
            <v>14.3</v>
          </cell>
        </row>
        <row r="2826">
          <cell r="A2826">
            <v>97611</v>
          </cell>
          <cell r="B2826" t="str">
            <v>LÂMPADA COMPACTA FLUORESCENTE DE 15 W, BASE E27 - FORNECIMENTO E INSTALAÇÃO. AF_02/2020</v>
          </cell>
          <cell r="C2826" t="str">
            <v>UN</v>
          </cell>
          <cell r="D2826">
            <v>15.23</v>
          </cell>
        </row>
        <row r="2827">
          <cell r="A2827">
            <v>97612</v>
          </cell>
          <cell r="B2827" t="str">
            <v>LÂMPADA COMPACTA FLUORESCENTE DE 20 W, BASE E27 - FORNECIMENTO E INSTALAÇÃO. AF_02/2020</v>
          </cell>
          <cell r="C2827" t="str">
            <v>UN</v>
          </cell>
          <cell r="D2827">
            <v>16.420000000000002</v>
          </cell>
        </row>
        <row r="2828">
          <cell r="A2828">
            <v>97613</v>
          </cell>
          <cell r="B2828" t="str">
            <v>LÂMPADA COMPACTA DE VAPOR MERCURIO 125 W, BASE E27 - FORNECIMENTO E INSTALAÇÃO. AF_02/2020</v>
          </cell>
          <cell r="C2828" t="str">
            <v>UN</v>
          </cell>
          <cell r="D2828">
            <v>20.37</v>
          </cell>
        </row>
        <row r="2829">
          <cell r="A2829">
            <v>97614</v>
          </cell>
          <cell r="B2829" t="str">
            <v>LÂMPADA COMPACTA DE VAPOR METÁLICO OVOIDE 150 W, BASE E27 - FORNECIMENTO E INSTALAÇÃO. AF_02/2020</v>
          </cell>
          <cell r="C2829" t="str">
            <v>UN</v>
          </cell>
          <cell r="D2829">
            <v>34.64</v>
          </cell>
        </row>
        <row r="2830">
          <cell r="A2830">
            <v>97615</v>
          </cell>
          <cell r="B2830" t="str">
            <v>LÂMPADA TUBULAR FLUORESCENTE T8 DE 16/18 W, BASE G13 - FORNECIMENTO E INSTALAÇÃO. AF_02/2020_P</v>
          </cell>
          <cell r="C2830" t="str">
            <v>UN</v>
          </cell>
          <cell r="D2830">
            <v>33.56</v>
          </cell>
        </row>
        <row r="2831">
          <cell r="A2831">
            <v>97616</v>
          </cell>
          <cell r="B2831" t="str">
            <v>LÂMPADA TUBULAR FLUORESCENTE T8 DE 32/36 W, BASE G13 - FORNECIMENTO E INSTALAÇÃO. AF_02/2020_P</v>
          </cell>
          <cell r="C2831" t="str">
            <v>UN</v>
          </cell>
          <cell r="D2831">
            <v>38.049999999999997</v>
          </cell>
        </row>
        <row r="2832">
          <cell r="A2832">
            <v>97617</v>
          </cell>
          <cell r="B2832" t="str">
            <v>LÂMPADA TUBULAR FLUORESCENTE T10 DE 20/40 W, BASE G13 - FORNECIMENTO E INSTALAÇÃO. AF_02/2020_P</v>
          </cell>
          <cell r="C2832" t="str">
            <v>UN</v>
          </cell>
          <cell r="D2832">
            <v>37.86</v>
          </cell>
        </row>
        <row r="2833">
          <cell r="A2833">
            <v>97618</v>
          </cell>
          <cell r="B2833" t="str">
            <v>LÂMPADA TUBULAR FLUORESCENTE T5 DE 14 W, BASE G13 - FORNECIMENTO E INSTALAÇÃO. AF_02/2020_P</v>
          </cell>
          <cell r="C2833" t="str">
            <v>UN</v>
          </cell>
          <cell r="D2833">
            <v>35.229999999999997</v>
          </cell>
        </row>
        <row r="2834">
          <cell r="A2834">
            <v>100902</v>
          </cell>
          <cell r="B2834" t="str">
            <v>LÂMPADA TUBULAR LED DE 9/10 W, BASE G13 - FORNECIMENTO E INSTALAÇÃO. AF_02/2020_P</v>
          </cell>
          <cell r="C2834" t="str">
            <v>UN</v>
          </cell>
          <cell r="D2834">
            <v>21.73</v>
          </cell>
        </row>
        <row r="2835">
          <cell r="A2835">
            <v>100903</v>
          </cell>
          <cell r="B2835" t="str">
            <v>LÂMPADA TUBULAR LED DE 18/20 W, BASE G13 - FORNECIMENTO E INSTALAÇÃO. AF_02/2020_P</v>
          </cell>
          <cell r="C2835" t="str">
            <v>UN</v>
          </cell>
          <cell r="D2835">
            <v>26.09</v>
          </cell>
        </row>
        <row r="2836">
          <cell r="A2836">
            <v>100904</v>
          </cell>
          <cell r="B2836" t="str">
            <v>LUMINÁRIA TIPO CALHA, DE SOBREPOR, COM 1 LÂMPADA TUBULAR FLUORESCENTE DE 20 W, COM REATOR DE PARTIDA CONVENCIONAL - FORNECIMENTO E INSTALAÇÃO. AF_02/2020</v>
          </cell>
          <cell r="C2836" t="str">
            <v>UN</v>
          </cell>
          <cell r="D2836">
            <v>49.24</v>
          </cell>
        </row>
        <row r="2837">
          <cell r="A2837">
            <v>100905</v>
          </cell>
          <cell r="B2837" t="str">
            <v>LUMINÁRIA DUPLA TIPO CALHA, DE SOBREPOR, COM 4 LÂMPADAS TUBULARES FLUORESCENTES DE 18 W,COM REATORES DE PARTIDA RÁPIDA - FORNECIMENTO E INSTALAÇÃO. AF_02/2020</v>
          </cell>
          <cell r="C2837" t="str">
            <v>UN</v>
          </cell>
          <cell r="D2837">
            <v>132.32</v>
          </cell>
        </row>
        <row r="2838">
          <cell r="A2838">
            <v>100906</v>
          </cell>
          <cell r="B2838" t="str">
            <v>LUMINÁRIA DUPLA TIPO CALHA, DE SOBREPOR, COM 4 LÂMPADAS TUBULARES FLUORESCENTES DE 36 W, COM REATORES DE PARTIDA RÁPIDA -FORNECIMENTO E INSTALAÇÃO. AF_02/2020</v>
          </cell>
          <cell r="C2838" t="str">
            <v>UN</v>
          </cell>
          <cell r="D2838">
            <v>179.28</v>
          </cell>
        </row>
        <row r="2839">
          <cell r="A2839">
            <v>100919</v>
          </cell>
          <cell r="B2839" t="str">
            <v>LÂMPADA FLUORESCENTE ESPIRAL BRANCA 45 W, BASE E27 - FORNECIMENTO E INSTALAÇÃO. AF_02/2020</v>
          </cell>
          <cell r="C2839" t="str">
            <v>UN</v>
          </cell>
          <cell r="D2839">
            <v>39.299999999999997</v>
          </cell>
        </row>
        <row r="2840">
          <cell r="A2840">
            <v>100920</v>
          </cell>
          <cell r="B2840" t="str">
            <v>LÂMPADA FLUORESCENTE ESPIRAL BRANCA 65 W, BASE E27 - FORNECIMENTO E INSTALAÇÃO. AF_02/2020</v>
          </cell>
          <cell r="C2840" t="str">
            <v>UN</v>
          </cell>
          <cell r="D2840">
            <v>65.61</v>
          </cell>
        </row>
        <row r="2841">
          <cell r="A2841">
            <v>100921</v>
          </cell>
          <cell r="B2841" t="str">
            <v>REATOR DE PARTIDA RÁPIDA PARA LÂMPADA FLUORESCENTE 2X40W - FORNECIMENTO E INSTALAÇÃO. AF_02/2020</v>
          </cell>
          <cell r="C2841" t="str">
            <v>UN</v>
          </cell>
          <cell r="D2841">
            <v>38.619999999999997</v>
          </cell>
        </row>
        <row r="2842">
          <cell r="A2842">
            <v>100922</v>
          </cell>
          <cell r="B2842" t="str">
            <v>REATOR DE PARTIDA RÁPIDA PARA LÂMPADA FLUORESCENTE 1X20W - FORNECIMENTO E INSTALAÇÃO. AF_02/2020</v>
          </cell>
          <cell r="C2842" t="str">
            <v>UN</v>
          </cell>
          <cell r="D2842">
            <v>27.69</v>
          </cell>
        </row>
        <row r="2843">
          <cell r="A2843">
            <v>100923</v>
          </cell>
          <cell r="B2843" t="str">
            <v>REATOR DE PARTIDA RÁPIDA PARA LÂMPADA FLUORESCENTE 1X40W - FORNECIMENTO E INSTALAÇÃO. AF_02/2020</v>
          </cell>
          <cell r="C2843" t="str">
            <v>UN</v>
          </cell>
          <cell r="D2843">
            <v>31.88</v>
          </cell>
        </row>
        <row r="2844">
          <cell r="A2844">
            <v>101489</v>
          </cell>
          <cell r="B2844" t="str">
            <v>ENTRADA DE ENERGIA ELÉTRICA, AÉREA, MONOFÁSICA, COM CAIXA DE SOBREPOR, CABO DE 10 MM2 E DISJUNTOR DIN 50A (NÃO INCLUSO O POSTE DE CONCRETO). AF_07/2020_P</v>
          </cell>
          <cell r="C2844" t="str">
            <v>UN</v>
          </cell>
          <cell r="D2844">
            <v>858.93</v>
          </cell>
        </row>
        <row r="2845">
          <cell r="A2845">
            <v>101490</v>
          </cell>
          <cell r="B2845" t="str">
            <v>ENTRADA DE ENERGIA ELÉTRICA, AÉREA, MONOFÁSICA, COM CAIXA DE SOBREPOR, CABO DE 16 MM2 E DISJUNTOR DIN 50A (NÃO INCLUSO O POSTE DE CONCRETO). AF_07/2020_P</v>
          </cell>
          <cell r="C2845" t="str">
            <v>UN</v>
          </cell>
          <cell r="D2845">
            <v>923.61</v>
          </cell>
        </row>
        <row r="2846">
          <cell r="A2846">
            <v>101491</v>
          </cell>
          <cell r="B2846" t="str">
            <v>ENTRADA DE ENERGIA ELÉTRICA, AÉREA, MONOFÁSICA, COM CAIXA DE SOBREPOR, CABO DE 25 MM2 E DISJUNTOR DIN 50A (NÃO INCLUSO O POSTE DE CONCRETO). AF_07/2020_P</v>
          </cell>
          <cell r="C2846" t="str">
            <v>UN</v>
          </cell>
          <cell r="D2846">
            <v>951</v>
          </cell>
        </row>
        <row r="2847">
          <cell r="A2847">
            <v>101492</v>
          </cell>
          <cell r="B2847" t="str">
            <v>ENTRADA DE ENERGIA ELÉTRICA, AÉREA, MONOFÁSICA, COM CAIXA DE SOBREPOR, CABO DE 35 MM2 E DISJUNTOR DIN 50A (NÃO INCLUSO O POSTE DE CONCRETO). AF_07/2020_P</v>
          </cell>
          <cell r="C2847" t="str">
            <v>UN</v>
          </cell>
          <cell r="D2847">
            <v>1044.81</v>
          </cell>
        </row>
        <row r="2848">
          <cell r="A2848">
            <v>101493</v>
          </cell>
          <cell r="B2848" t="str">
            <v>ENTRADA DE ENERGIA ELÉTRICA, AÉREA, MONOFÁSICA, COM CAIXA DE EMBUTIR, CABO DE 10 MM2 E DISJUNTOR DIN 50A (NÃO INCLUSO O POSTE DE CONCRETO). AF_07/2020_P</v>
          </cell>
          <cell r="C2848" t="str">
            <v>UN</v>
          </cell>
          <cell r="D2848">
            <v>849.25</v>
          </cell>
        </row>
        <row r="2849">
          <cell r="A2849">
            <v>101494</v>
          </cell>
          <cell r="B2849" t="str">
            <v>ENTRADA DE ENERGIA ELÉTRICA, AÉREA, MONOFÁSICA, COM CAIXA DE EMBUTIR, CABO DE 16 MM2 E DISJUNTOR DIN 50A (NÃO INCLUSO O POSTE DE CONCRETO). AF_07/2020_P</v>
          </cell>
          <cell r="C2849" t="str">
            <v>UN</v>
          </cell>
          <cell r="D2849">
            <v>913.93</v>
          </cell>
        </row>
        <row r="2850">
          <cell r="A2850">
            <v>101495</v>
          </cell>
          <cell r="B2850" t="str">
            <v>ENTRADA DE ENERGIA ELÉTRICA, AÉREA, MONOFÁSICA, COM CAIXA DE EMBUTIR, CABO DE 25 MM2 E DISJUNTOR DIN 50A (NÃO INCLUSO O POSTE DE CONCRETO). AF_07/2020_P</v>
          </cell>
          <cell r="C2850" t="str">
            <v>UN</v>
          </cell>
          <cell r="D2850">
            <v>941.32</v>
          </cell>
        </row>
        <row r="2851">
          <cell r="A2851">
            <v>101496</v>
          </cell>
          <cell r="B2851" t="str">
            <v>ENTRADA DE ENERGIA ELÉTRICA, AÉREA, MONOFÁSICA, COM CAIXA DE EMBUTIR, CABO DE 35 MM2 E DISJUNTOR DIN 50A (NÃO INCLUSO O POSTE DE CONCRETO). AF_07/2020_P</v>
          </cell>
          <cell r="C2851" t="str">
            <v>UN</v>
          </cell>
          <cell r="D2851">
            <v>1035.1300000000001</v>
          </cell>
        </row>
        <row r="2852">
          <cell r="A2852">
            <v>101497</v>
          </cell>
          <cell r="B2852" t="str">
            <v>ENTRADA DE ENERGIA ELÉTRICA, AÉREA, BIFÁSICA, COM CAIXA DE SOBREPOR, CABO DE 10 MM2 E DISJUNTOR DIN 50A (NÃO INCLUSO O POSTE DE CONCRETO). AF_07/2020_P</v>
          </cell>
          <cell r="C2852" t="str">
            <v>UN</v>
          </cell>
          <cell r="D2852">
            <v>1040.81</v>
          </cell>
        </row>
        <row r="2853">
          <cell r="A2853">
            <v>101498</v>
          </cell>
          <cell r="B2853" t="str">
            <v>ENTRADA DE ENERGIA ELÉTRICA, AÉREA, BIFÁSICA, COM CAIXA DE SOBREPOR, CABO DE 16 MM2 E DISJUNTOR DIN 50A (NÃO INCLUSO O POSTE DE CONCRETO). AF_07/2020_P</v>
          </cell>
          <cell r="C2853" t="str">
            <v>UN</v>
          </cell>
          <cell r="D2853">
            <v>1138.71</v>
          </cell>
        </row>
        <row r="2854">
          <cell r="A2854">
            <v>101499</v>
          </cell>
          <cell r="B2854" t="str">
            <v>ENTRADA DE ENERGIA ELÉTRICA, AÉREA, BIFÁSICA, COM CAIXA DE SOBREPOR, CABO DE 25 MM2 E DISJUNTOR DIN 50A (NÃO INCLUSO O POSTE DE CONCRETO). AF_07/2020_P</v>
          </cell>
          <cell r="C2854" t="str">
            <v>UN</v>
          </cell>
          <cell r="D2854">
            <v>1180.17</v>
          </cell>
        </row>
        <row r="2855">
          <cell r="A2855">
            <v>101500</v>
          </cell>
          <cell r="B2855" t="str">
            <v>ENTRADA DE ENERGIA ELÉTRICA, AÉREA, BIFÁSICA, COM CAIXA DE SOBREPOR, CABO DE 35 MM2 E DISJUNTOR DIN 50A (NÃO INCLUSO O POSTE DE CONCRETO). AF_07/2020_P</v>
          </cell>
          <cell r="C2855" t="str">
            <v>UN</v>
          </cell>
          <cell r="D2855">
            <v>1313.13</v>
          </cell>
        </row>
        <row r="2856">
          <cell r="A2856">
            <v>101501</v>
          </cell>
          <cell r="B2856" t="str">
            <v>ENTRADA DE ENERGIA ELÉTRICA, AÉREA, BIFÁSICA, COM CAIXA DE EMBUTIR, CABO DE 10 MM2 E DISJUNTOR DIN 50A (NÃO INCLUSO O POSTE DE CONCRETO). AF_07/2020_P</v>
          </cell>
          <cell r="C2856" t="str">
            <v>UN</v>
          </cell>
          <cell r="D2856">
            <v>1036.21</v>
          </cell>
        </row>
        <row r="2857">
          <cell r="A2857">
            <v>101502</v>
          </cell>
          <cell r="B2857" t="str">
            <v>ENTRADA DE ENERGIA ELÉTRICA, AÉREA, BIFÁSICA, COM CAIXA DE EMBUTIR, CABO DE 16 MM2 E DISJUNTOR DIN 50A (NÃO INCLUSO O POSTE DE CONCRETO). AF_07/2020_P</v>
          </cell>
          <cell r="C2857" t="str">
            <v>UN</v>
          </cell>
          <cell r="D2857">
            <v>1134.1099999999999</v>
          </cell>
        </row>
        <row r="2858">
          <cell r="A2858">
            <v>101503</v>
          </cell>
          <cell r="B2858" t="str">
            <v>ENTRADA DE ENERGIA ELÉTRICA, AÉREA, BIFÁSICA, COM CAIXA DE EMBUTIR, CABO DE 25 MM2 E DISJUNTOR DIN 50A (NÃO INCLUSO O POSTE DE CONCRETO). AF_07/2020_P</v>
          </cell>
          <cell r="C2858" t="str">
            <v>UN</v>
          </cell>
          <cell r="D2858">
            <v>1175.57</v>
          </cell>
        </row>
        <row r="2859">
          <cell r="A2859">
            <v>101504</v>
          </cell>
          <cell r="B2859" t="str">
            <v>ENTRADA DE ENERGIA ELÉTRICA, AÉREA, BIFÁSICA, COM CAIXA DE EMBUTIR, CABO DE 35 MM2 E DISJUNTOR DIN 50A (NÃO INCLUSO O POSTE DE CONCRETO). AF_07/2020_P</v>
          </cell>
          <cell r="C2859" t="str">
            <v>UN</v>
          </cell>
          <cell r="D2859">
            <v>1308.53</v>
          </cell>
        </row>
        <row r="2860">
          <cell r="A2860">
            <v>101505</v>
          </cell>
          <cell r="B2860" t="str">
            <v>ENTRADA DE ENERGIA ELÉTRICA, AÉREA, TRIFÁSICA, COM CAIXA DE SOBREPOR, CABO DE 10 MM2 E DISJUNTOR DIN 50A (NÃO INCLUSO O POSTE DE CONCRETO). AF_07/2020_P</v>
          </cell>
          <cell r="C2860" t="str">
            <v>UN</v>
          </cell>
          <cell r="D2860">
            <v>1120.21</v>
          </cell>
        </row>
        <row r="2861">
          <cell r="A2861">
            <v>101506</v>
          </cell>
          <cell r="B2861" t="str">
            <v>ENTRADA DE ENERGIA ELÉTRICA, AÉREA, TRIFÁSICA, COM CAIXA DE SOBREPOR, CABO DE 16 MM2 E DISJUNTOR DIN 50A (NÃO INCLUSO O POSTE DE CONCRETO). AF_07/2020_P</v>
          </cell>
          <cell r="C2861" t="str">
            <v>UN</v>
          </cell>
          <cell r="D2861">
            <v>1250.75</v>
          </cell>
        </row>
        <row r="2862">
          <cell r="A2862">
            <v>101507</v>
          </cell>
          <cell r="B2862" t="str">
            <v>ENTRADA DE ENERGIA ELÉTRICA, AÉREA, TRIFÁSICA, COM CAIXA DE SOBREPOR, CABO DE 25 MM2 E DISJUNTOR DIN 50A (NÃO INCLUSO O POSTE DE CONCRETO). AF_07/2020_P</v>
          </cell>
          <cell r="C2862" t="str">
            <v>UN</v>
          </cell>
          <cell r="D2862">
            <v>1306.02</v>
          </cell>
        </row>
        <row r="2863">
          <cell r="A2863">
            <v>101508</v>
          </cell>
          <cell r="B2863" t="str">
            <v>ENTRADA DE ENERGIA ELÉTRICA, AÉREA, TRIFÁSICA, COM CAIXA DE SOBREPOR, CABO DE 35 MM2 E DISJUNTOR DIN 50A (NÃO INCLUSO O POSTE DE CONCRETO). AF_07/2020_P</v>
          </cell>
          <cell r="C2863" t="str">
            <v>UN</v>
          </cell>
          <cell r="D2863">
            <v>1477.45</v>
          </cell>
        </row>
        <row r="2864">
          <cell r="A2864">
            <v>101509</v>
          </cell>
          <cell r="B2864" t="str">
            <v>ENTRADA DE ENERGIA ELÉTRICA, AÉREA, TRIFÁSICA, COM CAIXA DE EMBUTIR, CABO DE 10 MM2 E DISJUNTOR DIN 50A (NÃO INCLUSO O POSTE DE CONCRETO). AF_07/2020</v>
          </cell>
          <cell r="C2864" t="str">
            <v>UN</v>
          </cell>
          <cell r="D2864">
            <v>1194.1199999999999</v>
          </cell>
        </row>
        <row r="2865">
          <cell r="A2865">
            <v>101510</v>
          </cell>
          <cell r="B2865" t="str">
            <v>ENTRADA DE ENERGIA ELÉTRICA, AÉREA, TRIFÁSICA, COM CAIXA DE EMBUTIR, CABO DE 16 MM2 E DISJUNTOR DIN 50A (NÃO INCLUSO O POSTE DE CONCRETO). AF_07/2020</v>
          </cell>
          <cell r="C2865" t="str">
            <v>UN</v>
          </cell>
          <cell r="D2865">
            <v>1324.66</v>
          </cell>
        </row>
        <row r="2866">
          <cell r="A2866">
            <v>101511</v>
          </cell>
          <cell r="B2866" t="str">
            <v>ENTRADA DE ENERGIA ELÉTRICA, AÉREA, TRIFÁSICA, COM CAIXA DE EMBUTIR, CABO DE 25 MM2 E DISJUNTOR DIN 50A (NÃO INCLUSO O POSTE DE CONCRETO). AF_07/2020</v>
          </cell>
          <cell r="C2866" t="str">
            <v>UN</v>
          </cell>
          <cell r="D2866">
            <v>1379.93</v>
          </cell>
        </row>
        <row r="2867">
          <cell r="A2867">
            <v>101512</v>
          </cell>
          <cell r="B2867" t="str">
            <v>ENTRADA DE ENERGIA ELÉTRICA, AÉREA, TRIFÁSICA, COM CAIXA DE EMBUTIR, CABO DE 35 MM2 E DISJUNTOR DIN 50A (NÃO INCLUSO O POSTE DE CONCRETO). AF_07/2020</v>
          </cell>
          <cell r="C2867" t="str">
            <v>UN</v>
          </cell>
          <cell r="D2867">
            <v>1551.36</v>
          </cell>
        </row>
        <row r="2868">
          <cell r="A2868">
            <v>101513</v>
          </cell>
          <cell r="B2868" t="str">
            <v>ENTRADA DE ENERGIA ELÉTRICA, SUBTERRÂNEA, MONOFÁSICA, COM CAIXA DE SOBREPOR, CABO DE 10 MM2 E DISJUNTOR DIN 50A (NÃO INCLUSA MURETA DE ALVENARIA). AF_07/2020_P</v>
          </cell>
          <cell r="C2868" t="str">
            <v>UN</v>
          </cell>
          <cell r="D2868">
            <v>501.02</v>
          </cell>
        </row>
        <row r="2869">
          <cell r="A2869">
            <v>101514</v>
          </cell>
          <cell r="B2869" t="str">
            <v>ENTRADA DE ENERGIA ELÉTRICA, SUBTERRÂNEA, MONOFÁSICA, COM CAIXA DE SOBREPOR, CABO DE 16 MM2 E DISJUNTOR DIN 50A (NÃO INCLUSA MURETA DE ALVENARIA). AF_07/2020_P</v>
          </cell>
          <cell r="C2869" t="str">
            <v>UN</v>
          </cell>
          <cell r="D2869">
            <v>578.64</v>
          </cell>
        </row>
        <row r="2870">
          <cell r="A2870">
            <v>101515</v>
          </cell>
          <cell r="B2870" t="str">
            <v>ENTRADA DE ENERGIA ELÉTRICA, SUBTERRÂNEA, MONOFÁSICA, COM CAIXA DE SOBREPOR, CABO DE 25 MM2 E DISJUNTOR DIN 50A (NÃO INCLUSA MURETA DE ALVENARIA). AF_07/2020_P</v>
          </cell>
          <cell r="C2870" t="str">
            <v>UN</v>
          </cell>
          <cell r="D2870">
            <v>611.5</v>
          </cell>
        </row>
        <row r="2871">
          <cell r="A2871">
            <v>101516</v>
          </cell>
          <cell r="B2871" t="str">
            <v>ENTRADA DE ENERGIA ELÉTRICA, SUBTERRÂNEA, MONOFÁSICA, COM CAIXA DE SOBREPOR, CABO DE 35 MM2 E DISJUNTOR DIN 50A (NÃO INCLUSA MURETA DE ALVENARIA). AF_07/2020_P</v>
          </cell>
          <cell r="C2871" t="str">
            <v>UN</v>
          </cell>
          <cell r="D2871">
            <v>702.98</v>
          </cell>
        </row>
        <row r="2872">
          <cell r="A2872">
            <v>101517</v>
          </cell>
          <cell r="B2872" t="str">
            <v>ENTRADA DE ENERGIA ELÉTRICA, SUBTERRÂNEA, MONOFÁSICA, COM CAIXA DE EMBUTIR, CABO DE 10 MM2 E DISJUNTOR DIN 50A (NÃO INCLUSA MURETA DE ALVENARIA). AF_07/2020_P</v>
          </cell>
          <cell r="C2872" t="str">
            <v>UN</v>
          </cell>
          <cell r="D2872">
            <v>491.35</v>
          </cell>
        </row>
        <row r="2873">
          <cell r="A2873">
            <v>101518</v>
          </cell>
          <cell r="B2873" t="str">
            <v>ENTRADA DE ENERGIA ELÉTRICA, SUBTERRÂNEA, MONOFÁSICA, COM CAIXA DE EMBUTIR, CABO DE 16 MM2 E DISJUNTOR DIN 50A (NÃO INCLUSA MURETA DE ALVENARIA). AF_07/2020_P</v>
          </cell>
          <cell r="C2873" t="str">
            <v>UN</v>
          </cell>
          <cell r="D2873">
            <v>568.97</v>
          </cell>
        </row>
        <row r="2874">
          <cell r="A2874">
            <v>101519</v>
          </cell>
          <cell r="B2874" t="str">
            <v>ENTRADA DE ENERGIA ELÉTRICA, SUBTERRÂNEA, MONOFÁSICA, COM CAIXA DE EMBUTIR, CABO DE 25 MM2 E DISJUNTOR DIN 50A (NÃO INCLUSA MURETA DE ALVENARIA). AF_07/2020_P</v>
          </cell>
          <cell r="C2874" t="str">
            <v>UN</v>
          </cell>
          <cell r="D2874">
            <v>601.83000000000004</v>
          </cell>
        </row>
        <row r="2875">
          <cell r="A2875">
            <v>101520</v>
          </cell>
          <cell r="B2875" t="str">
            <v>ENTRADA DE ENERGIA ELÉTRICA, SUBTERRÂNEA, MONOFÁSICA, COM CAIXA DE EMBUTIR, CABO DE 35 MM2 E DISJUNTOR DIN 50A (NÃO INCLUSA MURETA DE ALVENARIA). AF_07/2020_P</v>
          </cell>
          <cell r="C2875" t="str">
            <v>UN</v>
          </cell>
          <cell r="D2875">
            <v>693.31</v>
          </cell>
        </row>
        <row r="2876">
          <cell r="A2876">
            <v>101521</v>
          </cell>
          <cell r="B2876" t="str">
            <v>ENTRADA DE ENERGIA ELÉTRICA, SUBTERRÂNEA, BIFÁSICA, COM CAIXA DE SOBREPOR, CABO DE 10 MM2 E DISJUNTOR DIN 50A (NÃO INCLUSA MURETA DE ALVENARIA). AF_07/2020_P</v>
          </cell>
          <cell r="C2876" t="str">
            <v>UN</v>
          </cell>
          <cell r="D2876">
            <v>693.56</v>
          </cell>
        </row>
        <row r="2877">
          <cell r="A2877">
            <v>101522</v>
          </cell>
          <cell r="B2877" t="str">
            <v>ENTRADA DE ENERGIA ELÉTRICA, SUBTERRÂNEA, BIFÁSICA, COM CAIXA DE SOBREPOR, CABO DE 16 MM2 E DISJUNTOR DIN 50A (NÃO INCLUSA MURETA DE ALVENARIA). AF_07/2020_P</v>
          </cell>
          <cell r="C2877" t="str">
            <v>UN</v>
          </cell>
          <cell r="D2877">
            <v>809.99</v>
          </cell>
        </row>
        <row r="2878">
          <cell r="A2878">
            <v>101523</v>
          </cell>
          <cell r="B2878" t="str">
            <v>ENTRADA DE ENERGIA ELÉTRICA, SUBTERRÂNEA, BIFÁSICA, COM CAIXA DE SOBREPOR, CABO DE 25 MM2 E DISJUNTOR DIN 50A (NÃO INCLUSA MURETA DE ALVENARIA). AF_07/2020_P</v>
          </cell>
          <cell r="C2878" t="str">
            <v>UN</v>
          </cell>
          <cell r="D2878">
            <v>859.29</v>
          </cell>
        </row>
        <row r="2879">
          <cell r="A2879">
            <v>101524</v>
          </cell>
          <cell r="B2879" t="str">
            <v>ENTRADA DE ENERGIA ELÉTRICA, SUBTERRÂNEA, BIFÁSICA, COM CAIXA DE SOBREPOR, CABO DE 35 MM2 E DISJUNTOR DIN 50A (NÃO INCLUSA MURETA DE ALVENARIA). AF_07/2020_P</v>
          </cell>
          <cell r="C2879" t="str">
            <v>UN</v>
          </cell>
          <cell r="D2879">
            <v>996.5</v>
          </cell>
        </row>
        <row r="2880">
          <cell r="A2880">
            <v>101525</v>
          </cell>
          <cell r="B2880" t="str">
            <v>ENTRADA DE ENERGIA ELÉTRICA, SUBTERRÂNEA, BIFÁSICA, COM CAIXA DE EMBUTIR, CABO DE 10 MM2 E DISJUNTOR DIN 50A (NÃO INCLUSA MURETA DE ALVENARIA). AF_07/2020_P</v>
          </cell>
          <cell r="C2880" t="str">
            <v>UN</v>
          </cell>
          <cell r="D2880">
            <v>688.98</v>
          </cell>
        </row>
        <row r="2881">
          <cell r="A2881">
            <v>101526</v>
          </cell>
          <cell r="B2881" t="str">
            <v>ENTRADA DE ENERGIA ELÉTRICA, SUBTERRÂNEA, BIFÁSICA, COM CAIXA DE EMBUTIR, CABO DE 16 MM2 E DISJUNTOR DIN 50A (NÃO INCLUSA MURETA DE ALVENARIA). AF_07/2020_P</v>
          </cell>
          <cell r="C2881" t="str">
            <v>UN</v>
          </cell>
          <cell r="D2881">
            <v>805.41</v>
          </cell>
        </row>
        <row r="2882">
          <cell r="A2882">
            <v>101527</v>
          </cell>
          <cell r="B2882" t="str">
            <v>ENTRADA DE ENERGIA ELÉTRICA, SUBTERRÂNEA, BIFÁSICA, COM CAIXA DE EMBUTIR, CABO DE 25 MM2 E DISJUNTOR DIN 50A (NÃO INCLUSA MURETA DE ALVENARIA). AF_07/2020_P</v>
          </cell>
          <cell r="C2882" t="str">
            <v>UN</v>
          </cell>
          <cell r="D2882">
            <v>854.71</v>
          </cell>
        </row>
        <row r="2883">
          <cell r="A2883">
            <v>101528</v>
          </cell>
          <cell r="B2883" t="str">
            <v>ENTRADA DE ENERGIA ELÉTRICA, SUBTERRÂNEA, BIFÁSICA, COM CAIXA DE EMBUTIR, CABO DE 35 MM2 E DISJUNTOR DIN 50A (NÃO INCLUSA MURETA DE ALVENARIA). AF_07/2020_P</v>
          </cell>
          <cell r="C2883" t="str">
            <v>UN</v>
          </cell>
          <cell r="D2883">
            <v>991.92</v>
          </cell>
        </row>
        <row r="2884">
          <cell r="A2884">
            <v>101529</v>
          </cell>
          <cell r="B2884" t="str">
            <v>ENTRADA DE ENERGIA ELÉTRICA, SUBTERRÂNEA, TRIFÁSICA, COM CAIXA DE SOBREPOR, CABO DE 10 MM2 E DISJUNTOR DIN 50A (NÃO INCLUSA MURETA DE ALVENARIA). AF_07/2020_P</v>
          </cell>
          <cell r="C2884" t="str">
            <v>UN</v>
          </cell>
          <cell r="D2884">
            <v>784.74</v>
          </cell>
        </row>
        <row r="2885">
          <cell r="A2885">
            <v>101530</v>
          </cell>
          <cell r="B2885" t="str">
            <v>ENTRADA DE ENERGIA ELÉTRICA, SUBTERRÂNEA, TRIFÁSICA, COM CAIXA DE SOBREPOR, CABO DE 16 MM2 E DISJUNTOR DIN 50A (NÃO INCLUSA MURETA DE ALVENARIA). AF_07/2020_P</v>
          </cell>
          <cell r="C2885" t="str">
            <v>UN</v>
          </cell>
          <cell r="D2885">
            <v>939.98</v>
          </cell>
        </row>
        <row r="2886">
          <cell r="A2886">
            <v>101531</v>
          </cell>
          <cell r="B2886" t="str">
            <v>ENTRADA DE ENERGIA ELÉTRICA, SUBTERRÂNEA, TRIFÁSICA, COM CAIXA DE SOBREPOR, CABO DE 25 MM2 E DISJUNTOR DIN 50A (NÃO INCLUSA MURETA DE ALVENARIA). AF_07/2020_P</v>
          </cell>
          <cell r="C2886" t="str">
            <v>UN</v>
          </cell>
          <cell r="D2886">
            <v>1005.71</v>
          </cell>
        </row>
        <row r="2887">
          <cell r="A2887">
            <v>101532</v>
          </cell>
          <cell r="B2887" t="str">
            <v>ENTRADA DE ENERGIA ELÉTRICA, SUBTERRÂNEA, TRIFÁSICA, COM CAIXA DE SOBREPOR, CABO DE 35 MM2 E DISJUNTOR DIN 50A (NÃO INCLUSA MURETA DE ALVENARIA). AF_07/2020_P</v>
          </cell>
          <cell r="C2887" t="str">
            <v>UN</v>
          </cell>
          <cell r="D2887">
            <v>1188.6600000000001</v>
          </cell>
        </row>
        <row r="2888">
          <cell r="A2888">
            <v>101533</v>
          </cell>
          <cell r="B2888" t="str">
            <v>ENTRADA DE ENERGIA ELÉTRICA, SUBTERRÂNEA, TRIFÁSICA, COM CAIXA DE EMBUTIR, CABO DE 10 MM2 E DISJUNTOR DIN 50A (NÃO INCLUSA MURETA DE ALVENARIA). AF_07/2020</v>
          </cell>
          <cell r="C2888" t="str">
            <v>UN</v>
          </cell>
          <cell r="D2888">
            <v>858.67</v>
          </cell>
        </row>
        <row r="2889">
          <cell r="A2889">
            <v>101534</v>
          </cell>
          <cell r="B2889" t="str">
            <v>ENTRADA DE ENERGIA ELÉTRICA, SUBTERRÂNEA, TRIFÁSICA, COM CAIXA DE EMBUTIR, CABO DE 16 MM2 E DISJUNTOR DIN 50A (NÃO INCLUSA MURETA DE ALVENARIA). AF_07/2020</v>
          </cell>
          <cell r="C2889" t="str">
            <v>UN</v>
          </cell>
          <cell r="D2889">
            <v>1013.91</v>
          </cell>
        </row>
        <row r="2890">
          <cell r="A2890">
            <v>101535</v>
          </cell>
          <cell r="B2890" t="str">
            <v>ENTRADA DE ENERGIA ELÉTRICA, SUBTERRÂNEA, TRIFÁSICA, COM CAIXA DE EMBUTIR, CABO DE 25 MM2 E DISJUNTOR DIN 50A (NÃO INCLUSA MURETA DE ALVENARIA). AF_07/2020</v>
          </cell>
          <cell r="C2890" t="str">
            <v>UN</v>
          </cell>
          <cell r="D2890">
            <v>1079.6400000000001</v>
          </cell>
        </row>
        <row r="2891">
          <cell r="A2891">
            <v>101536</v>
          </cell>
          <cell r="B2891" t="str">
            <v>ENTRADA DE ENERGIA ELÉTRICA, SUBTERRÂNEA, TRIFÁSICA, COM CAIXA DE EMBUTIR, CABO DE 35 MM2 E DISJUNTOR DIN 50A (NÃO INCLUSA MURETA DE ALVENARIA). AF_07/2020</v>
          </cell>
          <cell r="C2891" t="str">
            <v>UN</v>
          </cell>
          <cell r="D2891">
            <v>1262.5899999999999</v>
          </cell>
        </row>
        <row r="2892">
          <cell r="A2892">
            <v>101537</v>
          </cell>
          <cell r="B2892" t="str">
            <v>APARELHO SINALIZADOR DE SAÍDA DE GARAGEM, COM CÉLULA FOTOELÉTRICA - FORNECIMENTO E INSTALAÇÃO. AF_07/2020</v>
          </cell>
          <cell r="C2892" t="str">
            <v>UN</v>
          </cell>
          <cell r="D2892">
            <v>108.03</v>
          </cell>
        </row>
        <row r="2893">
          <cell r="A2893">
            <v>101538</v>
          </cell>
          <cell r="B2893" t="str">
            <v>ARMAÇÃO SECUNDÁRIA, COM 1 ESTRIBO E 1 ISOLADOR - FORNECIMENTO E INSTALAÇÃO. AF_07/2020</v>
          </cell>
          <cell r="C2893" t="str">
            <v>UN</v>
          </cell>
          <cell r="D2893">
            <v>30.43</v>
          </cell>
        </row>
        <row r="2894">
          <cell r="A2894">
            <v>101539</v>
          </cell>
          <cell r="B2894" t="str">
            <v>ARMAÇÃO SECUNDÁRIA, COM 2 ESTRIBOS E 2 ISOLADORES - FORNECIMENTO E INSTALAÇÃO. AF_07/2020</v>
          </cell>
          <cell r="C2894" t="str">
            <v>UN</v>
          </cell>
          <cell r="D2894">
            <v>49.87</v>
          </cell>
        </row>
        <row r="2895">
          <cell r="A2895">
            <v>101540</v>
          </cell>
          <cell r="B2895" t="str">
            <v>ARMAÇÃO SECUNDÁRIA, COM 3 ESTRIBOS E 3 ISOLADORES - FORNECIMENTO E INSTALAÇÃO. AF_07/2020</v>
          </cell>
          <cell r="C2895" t="str">
            <v>UN</v>
          </cell>
          <cell r="D2895">
            <v>84.59</v>
          </cell>
        </row>
        <row r="2896">
          <cell r="A2896">
            <v>101541</v>
          </cell>
          <cell r="B2896" t="str">
            <v>ARMAÇÃO SECUNDÁRIA, COM 4 ESTRIBOS E 4 ISOLADORES - FORNECIMENTO E INSTALAÇÃO. AF_07/2020</v>
          </cell>
          <cell r="C2896" t="str">
            <v>UN</v>
          </cell>
          <cell r="D2896">
            <v>110.23</v>
          </cell>
        </row>
        <row r="2897">
          <cell r="A2897">
            <v>101542</v>
          </cell>
          <cell r="B2897" t="str">
            <v>ARMAÇÃO SECUNDÁRIA, COM 1 ESTRIBO, SEM ISOLADOR - FORNECIMENTO E INSTALAÇÃO. AF_07/2020</v>
          </cell>
          <cell r="C2897" t="str">
            <v>UN</v>
          </cell>
          <cell r="D2897">
            <v>22.83</v>
          </cell>
        </row>
        <row r="2898">
          <cell r="A2898">
            <v>101543</v>
          </cell>
          <cell r="B2898" t="str">
            <v>ARMAÇÃO SECUNDÁRIA, COM 2 ESTRIBOS, SEM ISOLADOR - FORNECIMENTO E INSTALAÇÃO. AF_07/2020</v>
          </cell>
          <cell r="C2898" t="str">
            <v>UN</v>
          </cell>
          <cell r="D2898">
            <v>40.340000000000003</v>
          </cell>
        </row>
        <row r="2899">
          <cell r="A2899">
            <v>101544</v>
          </cell>
          <cell r="B2899" t="str">
            <v>ARMAÇÃO SECUNDÁRIA, COM 3 ESTRIBOS, SEM ISOLADOR - FORNECIMENTO E INSTALAÇÃO. AF_07/2020</v>
          </cell>
          <cell r="C2899" t="str">
            <v>UN</v>
          </cell>
          <cell r="D2899">
            <v>64.75</v>
          </cell>
        </row>
        <row r="2900">
          <cell r="A2900">
            <v>101545</v>
          </cell>
          <cell r="B2900" t="str">
            <v>ARMAÇÃO SECUNDÁRIA, COM 4 ESTRIBOS, SEM ISOLADOR - FORNECIMENTO E INSTALAÇÃO. AF_07/2020</v>
          </cell>
          <cell r="C2900" t="str">
            <v>UN</v>
          </cell>
          <cell r="D2900">
            <v>94.35</v>
          </cell>
        </row>
        <row r="2901">
          <cell r="A2901">
            <v>101546</v>
          </cell>
          <cell r="B2901" t="str">
            <v>ISOLADOR, TIPO PINO, PARA TENSÃO 15 KV - FORNECIMENTO E INSTALAÇÃO. AF_07/2020</v>
          </cell>
          <cell r="C2901" t="str">
            <v>UN</v>
          </cell>
          <cell r="D2901">
            <v>21.34</v>
          </cell>
        </row>
        <row r="2902">
          <cell r="A2902">
            <v>101547</v>
          </cell>
          <cell r="B2902" t="str">
            <v>ISOLADOR, TIPO DISCO, PARA TENSÃO 15 KV - FORNECIMENTO E INSTALAÇÃO. AF_07/2020</v>
          </cell>
          <cell r="C2902" t="str">
            <v>UN</v>
          </cell>
          <cell r="D2902">
            <v>67.08</v>
          </cell>
        </row>
        <row r="2903">
          <cell r="A2903">
            <v>101548</v>
          </cell>
          <cell r="B2903" t="str">
            <v>ISOLADOR, TIPO ROLDANA, PARA BAIXA TENSÃO - FORNECIMENTO E INSTALAÇÃO. AF_07/2020</v>
          </cell>
          <cell r="C2903" t="str">
            <v>UN</v>
          </cell>
          <cell r="D2903">
            <v>5.2</v>
          </cell>
        </row>
        <row r="2904">
          <cell r="A2904">
            <v>101549</v>
          </cell>
          <cell r="B2904" t="str">
            <v>GRAMPO PARALELO METÁLICO, PARA REDES AÉREAS DE DISTRIBUIÇÃO DE ENERGIA ELÉTRICA DE BAIXA TENSÃO - FORNECIMENTO E INSTALAÇÃO. AF_07/2020</v>
          </cell>
          <cell r="C2904" t="str">
            <v>UN</v>
          </cell>
          <cell r="D2904">
            <v>11.29</v>
          </cell>
        </row>
        <row r="2905">
          <cell r="A2905">
            <v>101553</v>
          </cell>
          <cell r="B2905" t="str">
            <v>ALÇA PREFORMADA DE DISTRIBUIÇÃO, EM  AÇO GALVANIZADO, AWG 1 - FORNECIMENTO E INSTALAÇÃO. AF_07/2020</v>
          </cell>
          <cell r="C2905" t="str">
            <v>UN</v>
          </cell>
          <cell r="D2905">
            <v>10.82</v>
          </cell>
        </row>
        <row r="2906">
          <cell r="A2906">
            <v>101554</v>
          </cell>
          <cell r="B2906" t="str">
            <v>ALÇA PREFORMADA DE DISTRIBUIÇÃO, EM  AÇO GALVANIZADO, AWG 2 - FORNECIMENTO E INSTALAÇÃO. AF_07/2020</v>
          </cell>
          <cell r="C2906" t="str">
            <v>UN</v>
          </cell>
          <cell r="D2906">
            <v>7.7</v>
          </cell>
        </row>
        <row r="2907">
          <cell r="A2907">
            <v>101555</v>
          </cell>
          <cell r="B2907" t="str">
            <v>ALÇA PREFORMADA DE DISTRIBUIÇÃO, EM  AÇO GALVANIZADO, AWG 4 - FORNECIMENTO E INSTALAÇÃO. AF_07/2020</v>
          </cell>
          <cell r="C2907" t="str">
            <v>UN</v>
          </cell>
          <cell r="D2907">
            <v>4.8499999999999996</v>
          </cell>
        </row>
        <row r="2908">
          <cell r="A2908">
            <v>101556</v>
          </cell>
          <cell r="B2908" t="str">
            <v>ALÇA PREFORMADA DE DISTRIBUIÇÃO, EM  AÇO GALVANIZADO, AWG 6 - FORNECIMENTO E INSTALAÇÃO. AF_07/2020</v>
          </cell>
          <cell r="C2908" t="str">
            <v>UN</v>
          </cell>
          <cell r="D2908">
            <v>4.4000000000000004</v>
          </cell>
        </row>
        <row r="2909">
          <cell r="A2909">
            <v>101560</v>
          </cell>
          <cell r="B2909" t="str">
            <v>CABO DE COBRE FLEXÍVEL ISOLADO, 10 MM², 0,6/1,0 KV, PARA REDE AÉREA DE DISTRIBUIÇÃO DE ENERGIA ELÉTRICA DE BAIXA TENSÃO - FORNECIMENTO E INSTALAÇÃO. AF_07/2020</v>
          </cell>
          <cell r="C2909" t="str">
            <v>M</v>
          </cell>
          <cell r="D2909">
            <v>7.77</v>
          </cell>
        </row>
        <row r="2910">
          <cell r="A2910">
            <v>101561</v>
          </cell>
          <cell r="B2910" t="str">
            <v>CABO DE COBRE FLEXÍVEL ISOLADO, 16 MM², 0,6/1,0 KV, PARA REDE AÉREA DE DISTRIBUIÇÃO DE ENERGIA ELÉTRICA DE BAIXA TENSÃO - FORNECIMENTO E INSTALAÇÃO. AF_07/2020</v>
          </cell>
          <cell r="C2910" t="str">
            <v>M</v>
          </cell>
          <cell r="D2910">
            <v>11.89</v>
          </cell>
        </row>
        <row r="2911">
          <cell r="A2911">
            <v>101562</v>
          </cell>
          <cell r="B2911" t="str">
            <v>CABO DE COBRE FLEXÍVEL ISOLADO, 25 MM², 0,6/1,0 KV, PARA REDE AÉREA DE DISTRIBUIÇÃO DE ENERGIA ELÉTRICA DE BAIXA TENSÃO - FORNECIMENTO E INSTALAÇÃO. AF_07/2020</v>
          </cell>
          <cell r="C2911" t="str">
            <v>M</v>
          </cell>
          <cell r="D2911">
            <v>18.079999999999998</v>
          </cell>
        </row>
        <row r="2912">
          <cell r="A2912">
            <v>101563</v>
          </cell>
          <cell r="B2912" t="str">
            <v>CABO DE COBRE FLEXÍVEL ISOLADO, 35 MM², 0,6/1,0 KV, PARA REDE AÉREA DE DISTRIBUIÇÃO DE ENERGIA ELÉTRICA DE BAIXA TENSÃO - FORNECIMENTO E INSTALAÇÃO. AF_07/2020</v>
          </cell>
          <cell r="C2912" t="str">
            <v>M</v>
          </cell>
          <cell r="D2912">
            <v>24.91</v>
          </cell>
        </row>
        <row r="2913">
          <cell r="A2913">
            <v>101564</v>
          </cell>
          <cell r="B2913" t="str">
            <v>CABO DE COBRE FLEXÍVEL ISOLADO, 50 MM², 0,6/1,0 KV, PARA REDE AÉREA DE DISTRIBUIÇÃO DE ENERGIA ELÉTRICA DE BAIXA TENSÃO - FORNECIMENTO E INSTALAÇÃO. AF_07/2020</v>
          </cell>
          <cell r="C2913" t="str">
            <v>M</v>
          </cell>
          <cell r="D2913">
            <v>35.49</v>
          </cell>
        </row>
        <row r="2914">
          <cell r="A2914">
            <v>101565</v>
          </cell>
          <cell r="B2914" t="str">
            <v>CABO DE COBRE FLEXÍVEL ISOLADO, 70 MM², 0,6/1,0 KV, PARA REDE AÉREA DE DISTRIBUIÇÃO DE ENERGIA ELÉTRICA DE BAIXA TENSÃO - FORNECIMENTO E INSTALAÇÃO. AF_07/2020</v>
          </cell>
          <cell r="C2914" t="str">
            <v>M</v>
          </cell>
          <cell r="D2914">
            <v>49.15</v>
          </cell>
        </row>
        <row r="2915">
          <cell r="A2915">
            <v>101567</v>
          </cell>
          <cell r="B2915" t="str">
            <v>CABO DE COBRE FLEXÍVEL ISOLADO, 95 MM², 0,6/1,0 KV, PARA REDE AÉREA DE DISTRIBUIÇÃO DE ENERGIA ELÉTRICA DE BAIXA TENSÃO - FORNECIMENTO E INSTALAÇÃO. AF_07/2020</v>
          </cell>
          <cell r="C2915" t="str">
            <v>M</v>
          </cell>
          <cell r="D2915">
            <v>65.27</v>
          </cell>
        </row>
        <row r="2916">
          <cell r="A2916">
            <v>101568</v>
          </cell>
          <cell r="B2916" t="str">
            <v>CABO DE COBRE FLEXÍVEL ISOLADO, 120 MM², 0,6/1,0 KV, PARA REDE AÉREA DE DISTRIBUIÇÃO DE ENERGIA ELÉTRICA DE BAIXA TENSÃO - FORNECIMENTO E INSTALAÇÃO. AF_07/2020</v>
          </cell>
          <cell r="C2916" t="str">
            <v>M</v>
          </cell>
          <cell r="D2916">
            <v>84.95</v>
          </cell>
        </row>
        <row r="2917">
          <cell r="A2917">
            <v>101626</v>
          </cell>
          <cell r="B2917" t="str">
            <v>REATOR PARA LÂMPADA VAPOR DE MERCÚRIO 400 W, USO EXTERNO - FORNECIMENTO E INSTALAÇÃO. AF_08/2020</v>
          </cell>
          <cell r="C2917" t="str">
            <v>UN</v>
          </cell>
          <cell r="D2917">
            <v>96.43</v>
          </cell>
        </row>
        <row r="2918">
          <cell r="A2918">
            <v>101627</v>
          </cell>
          <cell r="B2918" t="str">
            <v>REATOR PARA LÂMPADA VAPOR DE SÓDIO 250 W, USO EXTERNO - FORNECIMENTO E INSTALAÇÃO. AF_08/2020</v>
          </cell>
          <cell r="C2918" t="str">
            <v>UN</v>
          </cell>
          <cell r="D2918">
            <v>149.58000000000001</v>
          </cell>
        </row>
        <row r="2919">
          <cell r="A2919">
            <v>101628</v>
          </cell>
          <cell r="B2919" t="str">
            <v>REATOR PARA LÂMPADA VAPOR DE MERCÚRIO 125 W, USO EXTERNO - FORNECIMENTO E INSTALAÇÃO. AF_08/2020</v>
          </cell>
          <cell r="C2919" t="str">
            <v>UN</v>
          </cell>
          <cell r="D2919">
            <v>71.84</v>
          </cell>
        </row>
        <row r="2920">
          <cell r="A2920">
            <v>101629</v>
          </cell>
          <cell r="B2920" t="str">
            <v>REATOR PARA LÂMPADA VAPOR DE MERCÚRIO 250 W, USO EXTERNO - FORNECIMENTO E INSTALAÇÃO. AF_08/2020</v>
          </cell>
          <cell r="C2920" t="str">
            <v>UN</v>
          </cell>
          <cell r="D2920">
            <v>84.5</v>
          </cell>
        </row>
        <row r="2921">
          <cell r="A2921">
            <v>101630</v>
          </cell>
          <cell r="B2921" t="str">
            <v>SUBSTITUIÇÃO DE REATOR PARA ILUMINAÇÃO PÚBLICA (NÃO INCLUI FORNECIMENTO). AF_08/2020</v>
          </cell>
          <cell r="C2921" t="str">
            <v>UN</v>
          </cell>
          <cell r="D2921">
            <v>44.71</v>
          </cell>
        </row>
        <row r="2922">
          <cell r="A2922">
            <v>101631</v>
          </cell>
          <cell r="B2922" t="str">
            <v>IGNITOR PARA PARTIDA LÂMPADA VAPOR SÓDIO / VAPOR METÁLICO ATÉ 400 W - FORNECIMENTO E INSTALAÇÃO. AF_08/2020</v>
          </cell>
          <cell r="C2922" t="str">
            <v>UN</v>
          </cell>
          <cell r="D2922">
            <v>31.53</v>
          </cell>
        </row>
        <row r="2923">
          <cell r="A2923">
            <v>101632</v>
          </cell>
          <cell r="B2923" t="str">
            <v>RELÉ FOTOELÉTRICO PARA COMANDO DE ILUMINAÇÃO EXTERNA 1000 W - FORNECIMENTO E INSTALAÇÃO. AF_08/2020</v>
          </cell>
          <cell r="C2923" t="str">
            <v>UN</v>
          </cell>
          <cell r="D2923">
            <v>21.37</v>
          </cell>
        </row>
        <row r="2924">
          <cell r="A2924">
            <v>101633</v>
          </cell>
          <cell r="B2924" t="str">
            <v>SUBSTITUIÇÃO DE RELÉ FOTOELÉTRICO PARA COMANDO DE ILUMINAÇÃO EXTERNA 1000 W - FORNECIMENTO E INSTALAÇÃO. AF_08/2020</v>
          </cell>
          <cell r="C2924" t="str">
            <v>UN</v>
          </cell>
          <cell r="D2924">
            <v>58.07</v>
          </cell>
        </row>
        <row r="2925">
          <cell r="A2925">
            <v>101636</v>
          </cell>
          <cell r="B2925" t="str">
            <v>BRAÇO PARA ILUMINAÇÃO PÚBLICA, EM TUBO DE AÇO GALVANIZADO, COMPRIMENTO DE 1,50 M, PARA FIXAÇÃO EM POSTE DE CONCRETO - FORNECIMENTO E INSTALAÇÃO. AF_08/2020</v>
          </cell>
          <cell r="C2925" t="str">
            <v>UN</v>
          </cell>
          <cell r="D2925">
            <v>91.56</v>
          </cell>
        </row>
        <row r="2926">
          <cell r="A2926">
            <v>101637</v>
          </cell>
          <cell r="B2926" t="str">
            <v>BRAÇO PARA ILUMINAÇÃO PÚBLICA, EM TUBO DE AÇO GALVANIZADO, COMPRIMENTO DE 1,50 M, PARA FIXAÇÃO EM POSTE METÁLICO - FORNECIMENTO E INSTALAÇÃO. AF_08/2020</v>
          </cell>
          <cell r="C2926" t="str">
            <v>UN</v>
          </cell>
          <cell r="D2926">
            <v>86.82</v>
          </cell>
        </row>
        <row r="2927">
          <cell r="A2927">
            <v>101640</v>
          </cell>
          <cell r="B2927" t="str">
            <v>LÂMPADA VAPOR METÁLICO 400 W - FORNECIMENTO E INSTALAÇÃO. AF_08/2020</v>
          </cell>
          <cell r="C2927" t="str">
            <v>UN</v>
          </cell>
          <cell r="D2927">
            <v>55.31</v>
          </cell>
        </row>
        <row r="2928">
          <cell r="A2928">
            <v>101641</v>
          </cell>
          <cell r="B2928" t="str">
            <v>LÂMPADA VAPOR METÁLICO 150 W - FORNECIMENTO E INSTALAÇÃO. AF_08/2020</v>
          </cell>
          <cell r="C2928" t="str">
            <v>UN</v>
          </cell>
          <cell r="D2928">
            <v>28.67</v>
          </cell>
        </row>
        <row r="2929">
          <cell r="A2929">
            <v>101642</v>
          </cell>
          <cell r="B2929" t="str">
            <v>LÂMPADA VAPOR DE MERCÚRIO 125 W - FORNECIMENTO E INSTALAÇÃO. AF_08/2020</v>
          </cell>
          <cell r="C2929" t="str">
            <v>UN</v>
          </cell>
          <cell r="D2929">
            <v>14.4</v>
          </cell>
        </row>
        <row r="2930">
          <cell r="A2930">
            <v>101643</v>
          </cell>
          <cell r="B2930" t="str">
            <v>LÂMPADA VAPOR DE MERCÚRIO 250 W - FORNECIMENTO E INSTALAÇÃO. AF_08/2020</v>
          </cell>
          <cell r="C2930" t="str">
            <v>UN</v>
          </cell>
          <cell r="D2930">
            <v>25.03</v>
          </cell>
        </row>
        <row r="2931">
          <cell r="A2931">
            <v>101644</v>
          </cell>
          <cell r="B2931" t="str">
            <v>LÂMPADA VAPOR DE MERCÚRIO 400 W - FORNECIMENTO E INSTALAÇÃO. AF_08/2020</v>
          </cell>
          <cell r="C2931" t="str">
            <v>UN</v>
          </cell>
          <cell r="D2931">
            <v>33.85</v>
          </cell>
        </row>
        <row r="2932">
          <cell r="A2932">
            <v>101645</v>
          </cell>
          <cell r="B2932" t="str">
            <v>LÂMPADA MISTA 160 W - FORNECIMENTO E INSTALAÇÃO. AF_08/2020</v>
          </cell>
          <cell r="C2932" t="str">
            <v>UN</v>
          </cell>
          <cell r="D2932">
            <v>16.05</v>
          </cell>
        </row>
        <row r="2933">
          <cell r="A2933">
            <v>101646</v>
          </cell>
          <cell r="B2933" t="str">
            <v>LÂMPADA MISTA 250 W - FORNECIMENTO E INSTALAÇÃO. AF_08/2020</v>
          </cell>
          <cell r="C2933" t="str">
            <v>UN</v>
          </cell>
          <cell r="D2933">
            <v>21.3</v>
          </cell>
        </row>
        <row r="2934">
          <cell r="A2934">
            <v>101647</v>
          </cell>
          <cell r="B2934" t="str">
            <v>LÂMPADA MISTA 500 W - FORNECIMENTO E INSTALAÇÃO. AF_08/2020</v>
          </cell>
          <cell r="C2934" t="str">
            <v>UN</v>
          </cell>
          <cell r="D2934">
            <v>39.08</v>
          </cell>
        </row>
        <row r="2935">
          <cell r="A2935">
            <v>101648</v>
          </cell>
          <cell r="B2935" t="str">
            <v>LÂMPADA VAPOR DE SÓDIO 150 W - FORNECIMENTO E INSTALAÇÃO. AF_08/2020</v>
          </cell>
          <cell r="C2935" t="str">
            <v>UN</v>
          </cell>
          <cell r="D2935">
            <v>30.24</v>
          </cell>
        </row>
        <row r="2936">
          <cell r="A2936">
            <v>101649</v>
          </cell>
          <cell r="B2936" t="str">
            <v>LÂMPADA VAPOR DE SÓDIO 250 W - FORNECIMENTO E INSTALAÇÃO. AF_08/2020</v>
          </cell>
          <cell r="C2936" t="str">
            <v>UN</v>
          </cell>
          <cell r="D2936">
            <v>34.83</v>
          </cell>
        </row>
        <row r="2937">
          <cell r="A2937">
            <v>101650</v>
          </cell>
          <cell r="B2937" t="str">
            <v>LÂMPADA VAPOR DE SÓDIO 400 W - FORNECIMENTO E INSTALAÇÃO. AF_08/2020</v>
          </cell>
          <cell r="C2937" t="str">
            <v>UN</v>
          </cell>
          <cell r="D2937">
            <v>40.479999999999997</v>
          </cell>
        </row>
        <row r="2938">
          <cell r="A2938">
            <v>101651</v>
          </cell>
          <cell r="B2938" t="str">
            <v>SUBSTITUIÇÃO DE LÂMPADA PARA ILUMINAÇÃO PÚBLICA (NÃO INCLUI FORNECIMENTO). AF_08/2020</v>
          </cell>
          <cell r="C2938" t="str">
            <v>UN</v>
          </cell>
          <cell r="D2938">
            <v>37.97</v>
          </cell>
        </row>
        <row r="2939">
          <cell r="A2939">
            <v>101652</v>
          </cell>
          <cell r="B2939" t="str">
            <v>LUMINÁRIA FECHADA, PARA ILUMINAÇÃO PÚBLICA, PARA LÂMPADA DE VAPOR - FORNECIMENTO E INSTALAÇÃO (EXCLUSIVE LÂMPADA E REATOR). AF_08/2020</v>
          </cell>
          <cell r="C2939" t="str">
            <v>UN</v>
          </cell>
          <cell r="D2939">
            <v>289.77</v>
          </cell>
        </row>
        <row r="2940">
          <cell r="A2940">
            <v>101653</v>
          </cell>
          <cell r="B2940" t="str">
            <v>LUMINÁRIA ABERTA PARA ILUMINAÇÃO PÚBLICA, PARA LÂMPADA VAPOR DE MERCÚRIO ATÉ 400 W E MISTA ATÉ 500 W, COM BRAÇO EM TUBO DE AÇO GALV 1", COMPRIMENTO DE 1,50 M, PARA POSTE DE CONCRETO - FORNECIMENTO E INSTALAÇÃO (EXCLUSIVE LÂMPADA E REATOR). AF_08/2020</v>
          </cell>
          <cell r="C2940" t="str">
            <v>UN</v>
          </cell>
          <cell r="D2940">
            <v>165.5</v>
          </cell>
        </row>
        <row r="2941">
          <cell r="A2941">
            <v>101654</v>
          </cell>
          <cell r="B2941" t="str">
            <v>LUMINÁRIA DE LED PARA ILUMINAÇÃO PÚBLICA, DE 33 W ATÉ 50 W - FORNECIMENTO E INSTALAÇÃO. AF_08/2020</v>
          </cell>
          <cell r="C2941" t="str">
            <v>UN</v>
          </cell>
          <cell r="D2941">
            <v>236.81</v>
          </cell>
        </row>
        <row r="2942">
          <cell r="A2942">
            <v>101655</v>
          </cell>
          <cell r="B2942" t="str">
            <v>LUMINÁRIA DE LED PARA ILUMINAÇÃO PÚBLICA, DE 51 W ATÉ 67 W - FORNECIMENTO E INSTALAÇÃO. AF_08/2020</v>
          </cell>
          <cell r="C2942" t="str">
            <v>UN</v>
          </cell>
          <cell r="D2942">
            <v>400.18</v>
          </cell>
        </row>
        <row r="2943">
          <cell r="A2943">
            <v>101656</v>
          </cell>
          <cell r="B2943" t="str">
            <v>LUMINÁRIA DE LED PARA ILUMINAÇÃO PÚBLICA, DE 68 W ATÉ 97 W - FORNECIMENTO E INSTALAÇÃO. AF_08/2020</v>
          </cell>
          <cell r="C2943" t="str">
            <v>UN</v>
          </cell>
          <cell r="D2943">
            <v>438.33</v>
          </cell>
        </row>
        <row r="2944">
          <cell r="A2944">
            <v>101657</v>
          </cell>
          <cell r="B2944" t="str">
            <v>LUMINÁRIA DE LED PARA ILUMINAÇÃO PÚBLICA, DE 98 W ATÉ 137 W - FORNECIMENTO E INSTALAÇÃO. AF_08/2020</v>
          </cell>
          <cell r="C2944" t="str">
            <v>UN</v>
          </cell>
          <cell r="D2944">
            <v>519.58000000000004</v>
          </cell>
        </row>
        <row r="2945">
          <cell r="A2945">
            <v>101658</v>
          </cell>
          <cell r="B2945" t="str">
            <v>LUMINÁRIA DE LED PARA ILUMINAÇÃO PÚBLICA, DE 138 W ATÉ 180 W - FORNECIMENTO E INSTALAÇÃO. AF_08/2020</v>
          </cell>
          <cell r="C2945" t="str">
            <v>UN</v>
          </cell>
          <cell r="D2945">
            <v>686.65</v>
          </cell>
        </row>
        <row r="2946">
          <cell r="A2946">
            <v>101659</v>
          </cell>
          <cell r="B2946" t="str">
            <v>LUMINÁRIA DE LED PARA ILUMINAÇÃO PÚBLICA, DE 181 W ATÉ 239 W - FORNECIMENTO E INSTALAÇÃO. AF_08/2020</v>
          </cell>
          <cell r="C2946" t="str">
            <v>UN</v>
          </cell>
          <cell r="D2946">
            <v>790.57</v>
          </cell>
        </row>
        <row r="2947">
          <cell r="A2947">
            <v>101660</v>
          </cell>
          <cell r="B2947" t="str">
            <v>LUMINÁRIA DE LED PARA ILUMINAÇÃO PÚBLICA, DE 240 W ATÉ 350 W - FORNECIMENTO E INSTALAÇÃO. AF_08/2020</v>
          </cell>
          <cell r="C2947" t="str">
            <v>UN</v>
          </cell>
          <cell r="D2947">
            <v>1281.0999999999999</v>
          </cell>
        </row>
        <row r="2948">
          <cell r="A2948">
            <v>101661</v>
          </cell>
          <cell r="B2948" t="str">
            <v>SUBSTITUIÇÃO DE LUMINÁRIA DE VAPOR DE MERCÚRIO/VAPOR DE SÓDIO POR LUMINÁRIA DE LED PARA ILUMINAÇÃO PÚBLICA (NÃO INCLUI FORNECIMENTO). AF_08/2020</v>
          </cell>
          <cell r="C2948" t="str">
            <v>UN</v>
          </cell>
          <cell r="D2948">
            <v>68.38</v>
          </cell>
        </row>
        <row r="2949">
          <cell r="A2949">
            <v>101662</v>
          </cell>
          <cell r="B2949" t="str">
            <v>LUMINÁRIA FECHADA PARA ILUMINAÇÃO PÚBLICA, COM REATOR DE PARTIDA RÁPIDA, COM LÂMPADA VAPOR DE MERCÚRIO 250 W - FORNECIMENTO E INSTALAÇÃO. AF_08/2020</v>
          </cell>
          <cell r="C2949" t="str">
            <v>UN</v>
          </cell>
          <cell r="D2949">
            <v>399.33</v>
          </cell>
        </row>
        <row r="2950">
          <cell r="A2950">
            <v>101663</v>
          </cell>
          <cell r="B2950" t="str">
            <v>ABRAÇADEIRA DE FIXAÇÃO DE BRAÇOS DE LUMINÁRIAS DE 2" - FORNECIMENTO E INSTALAÇÃO. AF_08/2020</v>
          </cell>
          <cell r="C2950" t="str">
            <v>UN</v>
          </cell>
          <cell r="D2950">
            <v>15.24</v>
          </cell>
        </row>
        <row r="2951">
          <cell r="A2951">
            <v>101664</v>
          </cell>
          <cell r="B2951" t="str">
            <v>ABRAÇADEIRA DE FIXAÇÃO DE BRAÇOS DE LUMINÁRIAS DE 3" - FORNECIMENTO E INSTALAÇÃO. AF_08/2020</v>
          </cell>
          <cell r="C2951" t="str">
            <v>UN</v>
          </cell>
          <cell r="D2951">
            <v>15.82</v>
          </cell>
        </row>
        <row r="2952">
          <cell r="A2952">
            <v>101665</v>
          </cell>
          <cell r="B2952" t="str">
            <v>ABRAÇADEIRA DE FIXAÇÃO DE BRAÇOS DE LUMINÁRIAS DE 4" - FORNECIMENTO E INSTALAÇÃO. AF_08/2020</v>
          </cell>
          <cell r="C2952" t="str">
            <v>UN</v>
          </cell>
          <cell r="D2952">
            <v>18.309999999999999</v>
          </cell>
        </row>
        <row r="2953">
          <cell r="A2953">
            <v>101666</v>
          </cell>
          <cell r="B2953" t="str">
            <v>REFLETOR RETANGULAR FECHADO, COM LÂMPADA VAPOR METÁLICO 400 W - FORNECIMENTO E INSTALAÇÃO. AF_08/2020</v>
          </cell>
          <cell r="C2953" t="str">
            <v>UN</v>
          </cell>
          <cell r="D2953">
            <v>226.38</v>
          </cell>
        </row>
        <row r="2954">
          <cell r="A2954">
            <v>102085</v>
          </cell>
          <cell r="B2954" t="str">
            <v>LUMINÁRIA ESTANQUE COM PROTEÇÃO CONTRA ÁGUA, POEIRA OU IMPACTOS - FORNECIMENTO E INSTALAÇÃO. AF_08/2020</v>
          </cell>
          <cell r="C2954" t="str">
            <v>UN</v>
          </cell>
          <cell r="D2954">
            <v>113.66</v>
          </cell>
        </row>
        <row r="2955">
          <cell r="A2955">
            <v>100578</v>
          </cell>
          <cell r="B2955" t="str">
            <v>ASSENTAMENTO DE POSTE DE CONCRETO COM COMPRIMENTO NOMINAL DE 9 M, CARGA NOMINAL MENOR OU IGUAL A 1000 DAN, ENGASTAMENTO SIMPLES COM 1,5 M DE SOLO (NÃO INCLUI FORNECIMENTO). AF_11/2019</v>
          </cell>
          <cell r="C2955" t="str">
            <v>UN</v>
          </cell>
          <cell r="D2955">
            <v>289.54000000000002</v>
          </cell>
        </row>
        <row r="2956">
          <cell r="A2956">
            <v>100579</v>
          </cell>
          <cell r="B2956" t="str">
            <v>ASSENTAMENTO DE POSTE DE CONCRETO COM COMPRIMENTO NOMINAL DE 10 M, CARGA NOMINAL MENOR OU IGUAL A 1000 DAN, ENGASTAMENTO SIMPLES COM 1,6 M DE SOLO (NÃO INCLUI FORNECIMENTO). AF_11/2019</v>
          </cell>
          <cell r="C2956" t="str">
            <v>UN</v>
          </cell>
          <cell r="D2956">
            <v>317.54000000000002</v>
          </cell>
        </row>
        <row r="2957">
          <cell r="A2957">
            <v>100580</v>
          </cell>
          <cell r="B2957" t="str">
            <v>ASSENTAMENTO DE POSTE DE CONCRETO COM COMPRIMENTO NOMINAL DE 10 M, CARGA NOMINAL MAIOR QUE 1000 DAN, ENGASTAMENTO SIMPLES COM 1,6 M DE SOLO (NÃO INCLUI FORNECIMENTO). AF_11/2019</v>
          </cell>
          <cell r="C2957" t="str">
            <v>UN</v>
          </cell>
          <cell r="D2957">
            <v>347.39</v>
          </cell>
        </row>
        <row r="2958">
          <cell r="A2958">
            <v>100581</v>
          </cell>
          <cell r="B2958" t="str">
            <v>ASSENTAMENTO DE POSTE DE CONCRETO COM COMPRIMENTO NOMINAL DE 10,5 M, CARGA NOMINAL MENOR OU IGUAL A 1000 DAN, ENGASTAMENTO SIMPLES COM 1,65 M DE SOLO (NÃO INCLUI FORNECIMENTO). AF_11/2019</v>
          </cell>
          <cell r="C2958" t="str">
            <v>UN</v>
          </cell>
          <cell r="D2958">
            <v>331.41</v>
          </cell>
        </row>
        <row r="2959">
          <cell r="A2959">
            <v>100582</v>
          </cell>
          <cell r="B2959" t="str">
            <v>ASSENTAMENTO DE POSTE DE CONCRETO COM COMPRIMENTO NOMINAL DE 10,5 M, CARGA NOMINAL MAIOR QUE 1000 DAN, ENGASTAMENTO SIMPLES COM 1,65 M DE SOLO (NÃO INCLUI FORNECIMENTO). AF_11/2019</v>
          </cell>
          <cell r="C2959" t="str">
            <v>UN</v>
          </cell>
          <cell r="D2959">
            <v>385.22</v>
          </cell>
        </row>
        <row r="2960">
          <cell r="A2960">
            <v>100583</v>
          </cell>
          <cell r="B2960" t="str">
            <v>ASSENTAMENTO DE POSTE DE CONCRETO COM COMPRIMENTO NOMINAL DE 11 M, CARGA NOMINAL MENOR OU IGUAL A 1000 DAN, ENGASTAMENTO SIMPLES COM 1,7 M DE SOLO (NÃO INCLUI FORNECIMENTO). AF_11/2019</v>
          </cell>
          <cell r="C2960" t="str">
            <v>UN</v>
          </cell>
          <cell r="D2960">
            <v>346.26</v>
          </cell>
        </row>
        <row r="2961">
          <cell r="A2961">
            <v>100584</v>
          </cell>
          <cell r="B2961" t="str">
            <v>ASSENTAMENTO DE POSTE DE CONCRETO COM COMPRIMENTO NOMINAL DE 11 M, CARGA NOMINAL MAIOR QUE 1000 DAN, ENGASTAMENTO SIMPLES COM 1,7 M DE SOLO (NÃO INCLUI FORNECIMENTO). AF_11/2019</v>
          </cell>
          <cell r="C2961" t="str">
            <v>UN</v>
          </cell>
          <cell r="D2961">
            <v>378.62</v>
          </cell>
        </row>
        <row r="2962">
          <cell r="A2962">
            <v>100585</v>
          </cell>
          <cell r="B2962" t="str">
            <v>ASSENTAMENTO DE POSTE DE CONCRETO COM COMPRIMENTO NOMINAL DE 12 M, CARGA NOMINAL MENOR OU IGUAL A 1000 DAN, ENGASTAMENTO SIMPLES COM 1,8 M DE SOLO (NÃO INCLUI FORNECIMENTO). AF_11/2019</v>
          </cell>
          <cell r="C2962" t="str">
            <v>UN</v>
          </cell>
          <cell r="D2962">
            <v>375.13</v>
          </cell>
        </row>
        <row r="2963">
          <cell r="A2963">
            <v>100586</v>
          </cell>
          <cell r="B2963" t="str">
            <v>ASSENTAMENTO DE POSTE DE CONCRETO COM COMPRIMENTO NOMINAL DE 12 M, CARGA NOMINAL MAIOR QUE 1000 DAN, ENGASTAMENTO SIMPLES COM 1,8 M DE SOLO (NÃO INCLUI FORNECIMENTO). AF_11/2019</v>
          </cell>
          <cell r="C2963" t="str">
            <v>UN</v>
          </cell>
          <cell r="D2963">
            <v>426.68</v>
          </cell>
        </row>
        <row r="2964">
          <cell r="A2964">
            <v>100587</v>
          </cell>
          <cell r="B2964" t="str">
            <v>ASSENTAMENTO DE POSTE DE CONCRETO COM COMPRIMENTO NOMINAL DE 13 M, CARGA NOMINAL MENOR OU IGUAL A 1000 DAN, ENGASTAMENTO SIMPLES COM 1,9 M DE SOLO (NÃO INCLUI FORNECIMENTO). AF_11/2019</v>
          </cell>
          <cell r="C2964" t="str">
            <v>UN</v>
          </cell>
          <cell r="D2964">
            <v>405.02</v>
          </cell>
        </row>
        <row r="2965">
          <cell r="A2965">
            <v>100588</v>
          </cell>
          <cell r="B2965" t="str">
            <v>ASSENTAMENTO DE POSTE DE CONCRETO COM COMPRIMENTO NOMINAL DE 13 M, CARGA NOMINAL MAIOR QUE 1000 DAN, ENGASTAMENTO SIMPLES COM 1,9 M DE SOLO (NÃO INCLUI FORNECIMENTO). AF_11/2019</v>
          </cell>
          <cell r="C2965" t="str">
            <v>UN</v>
          </cell>
          <cell r="D2965">
            <v>445.1</v>
          </cell>
        </row>
        <row r="2966">
          <cell r="A2966">
            <v>100589</v>
          </cell>
          <cell r="B2966" t="str">
            <v>ASSENTAMENTO DE POSTE DE CONCRETO COM COMPRIMENTO NOMINAL DE 13,5 M, CARGA NOMINAL MENOR OU IGUAL A 1000 DAN, ENGASTAMENTO SIMPLES COM 1,95 M DE SOLO (NÃO INCLUI FORNECIMENTO). AF_11/2019</v>
          </cell>
          <cell r="C2966" t="str">
            <v>UN</v>
          </cell>
          <cell r="D2966">
            <v>447.76</v>
          </cell>
        </row>
        <row r="2967">
          <cell r="A2967">
            <v>100590</v>
          </cell>
          <cell r="B2967" t="str">
            <v>ASSENTAMENTO DE POSTE DE CONCRETO COM COMPRIMENTO NOMINAL DE 13,5 M, CARGA NOMINAL MAIOR QUE 1000 DAN, ENGASTAMENTO SIMPLES COM 1,95 M DE SOLO (NÃO INCLUI FORNECIMENTO). AF_11/2019</v>
          </cell>
          <cell r="C2967" t="str">
            <v>UN</v>
          </cell>
          <cell r="D2967">
            <v>487.37</v>
          </cell>
        </row>
        <row r="2968">
          <cell r="A2968">
            <v>100591</v>
          </cell>
          <cell r="B2968" t="str">
            <v>ASSENTAMENTO DE POSTE DE CONCRETO COM COMPRIMENTO NOMINAL DE 14 M, CARGA NOMINAL MENOR OU IGUAL A 1000 DAN, ENGASTAMENTO SIMPLES COM 2 M DE SOLO (NÃO INCLUI FORNECIMENTO). AF_11/2019</v>
          </cell>
          <cell r="C2968" t="str">
            <v>UN</v>
          </cell>
          <cell r="D2968">
            <v>445.41</v>
          </cell>
        </row>
        <row r="2969">
          <cell r="A2969">
            <v>100592</v>
          </cell>
          <cell r="B2969" t="str">
            <v>ASSENTAMENTO DE POSTE DE CONCRETO COM COMPRIMENTO NOMINAL DE 14 M, CARGA NOMINAL MAIOR QUE 1000 DAN, ENGASTAMENTO SIMPLES COM 2 M DE SOLO (NÃO INCLUI FORNECIMENTO). AF_11/2019</v>
          </cell>
          <cell r="C2969" t="str">
            <v>UN</v>
          </cell>
          <cell r="D2969">
            <v>478.24</v>
          </cell>
        </row>
        <row r="2970">
          <cell r="A2970">
            <v>100593</v>
          </cell>
          <cell r="B2970" t="str">
            <v>ASSENTAMENTO DE POSTE DE CONCRETO COM COMPRIMENTO NOMINAL DE 15 M, CARGA NOMINAL MENOR OU IGUAL A 1000 DAN, ENGASTAMENTO SIMPLES COM 2,1 M DE SOLO (NÃO INCLUI FORNECIMENTO). AF_11/2019</v>
          </cell>
          <cell r="C2970" t="str">
            <v>UN</v>
          </cell>
          <cell r="D2970">
            <v>477.09</v>
          </cell>
        </row>
        <row r="2971">
          <cell r="A2971">
            <v>100594</v>
          </cell>
          <cell r="B2971" t="str">
            <v>ASSENTAMENTO DE POSTE DE CONCRETO COM COMPRIMENTO NOMINAL DE 15 M, CARGA NOMINAL MAIOR QUE 1000 DAN, ENGASTAMENTO SIMPLES COM 2,1 M DE SOLO (NÃO INCLUI FORNECIMENTO). AF_11/2019</v>
          </cell>
          <cell r="C2971" t="str">
            <v>UN</v>
          </cell>
          <cell r="D2971">
            <v>532.75</v>
          </cell>
        </row>
        <row r="2972">
          <cell r="A2972">
            <v>100595</v>
          </cell>
          <cell r="B2972" t="str">
            <v>ASSENTAMENTO DE POSTE DE CONCRETO COM COMPRIMENTO NOMINAL DE 18 M, CARGA NOMINAL MENOR OU IGUAL A 1000 DAN, ENGASTAMENTO SIMPLES COM 2,4 M DE SOLO (NÃO INCLUI FORNECIMENTO). AF_11/2019</v>
          </cell>
          <cell r="C2972" t="str">
            <v>UN</v>
          </cell>
          <cell r="D2972">
            <v>572.15</v>
          </cell>
        </row>
        <row r="2973">
          <cell r="A2973">
            <v>100596</v>
          </cell>
          <cell r="B2973" t="str">
            <v>ASSENTAMENTO DE POSTE DE CONCRETO COM COMPRIMENTO NOMINAL DE 18 M, CARGA NOMINAL MAIOR QUE 1000 DAN, ENGASTAMENTO SIMPLES COM 2,4 M DE SOLO (NÃO INCLUI FORNECIMENTO). AF_11/2019</v>
          </cell>
          <cell r="C2973" t="str">
            <v>UN</v>
          </cell>
          <cell r="D2973">
            <v>647.22</v>
          </cell>
        </row>
        <row r="2974">
          <cell r="A2974">
            <v>100597</v>
          </cell>
          <cell r="B2974" t="str">
            <v>ASSENTAMENTO DE POSTE DE CONCRETO COM COMPRIMENTO NOMINAL DE 20 M, CARGA NOMINAL MENOR OU IGUAL A 1000 DAN, ENGASTAMENTO SIMPLES COM 2,6 M DE SOLO (NÃO INCLUI FORNECIMENTO). AF_11/2019</v>
          </cell>
          <cell r="C2974" t="str">
            <v>UN</v>
          </cell>
          <cell r="D2974">
            <v>661.06</v>
          </cell>
        </row>
        <row r="2975">
          <cell r="A2975">
            <v>100598</v>
          </cell>
          <cell r="B2975" t="str">
            <v>ASSENTAMENTO DE POSTE DE CONCRETO COM COMPRIMENTO NOMINAL DE 20 M, CARGA NOMINAL MAIOR QUE 1000, ENGASTAMENTO SIMPLES COM 2,6 M DE SOLO (NÃO INCLUI FORNECIMENTO). AF_11/2019</v>
          </cell>
          <cell r="C2975" t="str">
            <v>UN</v>
          </cell>
          <cell r="D2975">
            <v>722.95</v>
          </cell>
        </row>
        <row r="2976">
          <cell r="A2976">
            <v>100599</v>
          </cell>
          <cell r="B2976" t="str">
            <v>ASSENTAMENTO DE POSTE DE CONCRETO COM COMPRIMENTO NOMINAL DE 9 M, CARGA NOMINAL DE 150 DAN, ENGASTAMENTO BASE CONCRETADA COM 1 M DE CONCRETO E 0,5 M DE SOLO (NÃO INCLUI FORNECIMENTO). AF_11/2019</v>
          </cell>
          <cell r="C2976" t="str">
            <v>UN</v>
          </cell>
          <cell r="D2976">
            <v>306.3</v>
          </cell>
        </row>
        <row r="2977">
          <cell r="A2977">
            <v>100600</v>
          </cell>
          <cell r="B2977" t="str">
            <v>ASSENTAMENTO DE POSTE DE CONCRETO COM COMPRIMENTO NOMINAL DE 9 M, CARGA NOMINAL DE 300 DAN, ENGASTAMENTO BASE CONCRETADA COM 1 M DE CONCRETO E 0,5 M DE SOLO (NÃO INCLUI FORNECIMENTO). AF_11/2019</v>
          </cell>
          <cell r="C2977" t="str">
            <v>UN</v>
          </cell>
          <cell r="D2977">
            <v>367.34</v>
          </cell>
        </row>
        <row r="2978">
          <cell r="A2978">
            <v>100601</v>
          </cell>
          <cell r="B2978" t="str">
            <v>ASSENTAMENTO DE POSTE DE CONCRETO COM COMPRIMENTO NOMINAL DE 9 M, CARGA NOMINAL DE 400 DAN, ENGASTAMENTO BASE CONCRETADA COM 1 M DE CONCRETO E 0,5 M DE SOLO (NÃO INCLUI FORNECIMENTO). AF_11/2019</v>
          </cell>
          <cell r="C2978" t="str">
            <v>UN</v>
          </cell>
          <cell r="D2978">
            <v>472.49</v>
          </cell>
        </row>
        <row r="2979">
          <cell r="A2979">
            <v>100602</v>
          </cell>
          <cell r="B2979" t="str">
            <v>ASSENTAMENTO DE POSTE DE CONCRETO COM COMPRIMENTO NOMINAL DE 9 M, CARGA NOMINAL DE 600 DAN, ENGASTAMENTO BASE CONCRETADA COM 1 M DE CONCRETO E 0,5 M DE SOLO (NÃO INCLUI FORNECIMENTO). AF_11/2019</v>
          </cell>
          <cell r="C2979" t="str">
            <v>UN</v>
          </cell>
          <cell r="D2979">
            <v>603.63</v>
          </cell>
        </row>
        <row r="2980">
          <cell r="A2980">
            <v>100603</v>
          </cell>
          <cell r="B2980" t="str">
            <v>ASSENTAMENTO DE POSTE DE CONCRETO COM COMPRIMENTO NOMINAL DE 9 M, CARGA NOMINAL DE 1000 DAN, ENGASTAMENTO BASE CONCRETADA COM 1 M DE CONCRETO E 0,5 M DE SOLO (NÃO INCLUI FORNECIMENTO). AF_11/2019</v>
          </cell>
          <cell r="C2980" t="str">
            <v>UN</v>
          </cell>
          <cell r="D2980">
            <v>940.26</v>
          </cell>
        </row>
        <row r="2981">
          <cell r="A2981">
            <v>100604</v>
          </cell>
          <cell r="B2981" t="str">
            <v>ASSENTAMENTO DE POSTE DE CONCRETO COM COMPRIMENTO NOMINAL DE 10 M, CARGA NOMINAL DE 300 DAN, ENGASTAMENTO BASE CONCRETADA COM 1 M DE CONCRETO E 0,6 M DE SOLO (NÃO INCLUI FORNECIMENTO). AF_11/2019</v>
          </cell>
          <cell r="C2981" t="str">
            <v>UN</v>
          </cell>
          <cell r="D2981">
            <v>389.03</v>
          </cell>
        </row>
        <row r="2982">
          <cell r="A2982">
            <v>100605</v>
          </cell>
          <cell r="B2982" t="str">
            <v>ASSENTAMENTO DE POSTE DE CONCRETO COM COMPRIMENTO NOMINAL DE 10 M, CARGA NOMINAL DE 600 DAN, ENGASTAMENTO BASE CONCRETADA COM 1 M DE CONCRETO E 0,6 M DE SOLO (NÃO INCLUI FORNECIMENTO). AF_11/2019</v>
          </cell>
          <cell r="C2982" t="str">
            <v>UN</v>
          </cell>
          <cell r="D2982">
            <v>630.71</v>
          </cell>
        </row>
        <row r="2983">
          <cell r="A2983">
            <v>100606</v>
          </cell>
          <cell r="B2983" t="str">
            <v>ASSENTAMENTO DE POSTE DE CONCRETO COM COMPRIMENTO NOMINAL DE 10 M, CARGA NOMINAL DE 1000 DAN, ENGASTAMENTO BASE CONCRETADA COM 1 M DE CONCRETO E 0,6 M DE SOLO (NÃO INCLUI FORNECIMENTO). AF_11/2019</v>
          </cell>
          <cell r="C2983" t="str">
            <v>UN</v>
          </cell>
          <cell r="D2983">
            <v>974.28</v>
          </cell>
        </row>
        <row r="2984">
          <cell r="A2984">
            <v>100607</v>
          </cell>
          <cell r="B2984" t="str">
            <v>ASSENTAMENTO DE POSTE DE CONCRETO COM COMPRIMENTO NOMINAL DE 10,5 M, CARGA NOMINAL DE 300 DAN, ENGASTAMENTO BASE CONCRETADA COM 1 M DE CONCRETO E 0,65 M DE SOLO (NÃO INCLUI FORNECIMENTO). AF_11/2019</v>
          </cell>
          <cell r="C2984" t="str">
            <v>UN</v>
          </cell>
          <cell r="D2984">
            <v>399.25</v>
          </cell>
        </row>
        <row r="2985">
          <cell r="A2985">
            <v>100608</v>
          </cell>
          <cell r="B2985" t="str">
            <v>ASSENTAMENTO DE POSTE DE CONCRETO COM COMPRIMENTO NOMINAL DE 10,5 M, CARGA NOMINAL DE 600 DAN, ENGASTAMENTO BASE CONCRETADA COM 1 M DE CONCRETO E 0,65 M DE SOLO (NÃO INCLUI FORNECIMENTO). AF_11/2019</v>
          </cell>
          <cell r="C2985" t="str">
            <v>UN</v>
          </cell>
          <cell r="D2985">
            <v>644.05999999999995</v>
          </cell>
        </row>
        <row r="2986">
          <cell r="A2986">
            <v>100609</v>
          </cell>
          <cell r="B2986" t="str">
            <v>ASSENTAMENTO DE POSTE DE CONCRETO COM COMPRIMENTO NOMINAL DE 10,5 M, CARGA NOMINAL DE 1000 DAN, ENGASTAMENTO BASE CONCRETADA COM 1 M DE CONCRETO E 0,65 M DE SOLO (NÃO INCLUI FORNECIMENTO). AF_11/2019</v>
          </cell>
          <cell r="C2986" t="str">
            <v>UN</v>
          </cell>
          <cell r="D2986">
            <v>992.48</v>
          </cell>
        </row>
        <row r="2987">
          <cell r="A2987">
            <v>100610</v>
          </cell>
          <cell r="B2987" t="str">
            <v>ASSENTAMENTO DE POSTE DE CONCRETO COM COMPRIMENTO NOMINAL DE 11 M, CARGA NOMINAL DE 300 DAN, ENGASTAMENTO BASE CONCRETADA COM 1 M DE CONCRETO E 0,7 M DE SOLO (NÃO INCLUI FORNECIMENTO). AF_11/2019</v>
          </cell>
          <cell r="C2987" t="str">
            <v>UN</v>
          </cell>
          <cell r="D2987">
            <v>409.45</v>
          </cell>
        </row>
        <row r="2988">
          <cell r="A2988">
            <v>100611</v>
          </cell>
          <cell r="B2988" t="str">
            <v>ASSENTAMENTO DE POSTE DE CONCRETO COM COMPRIMENTO NOMINAL DE 11 M, CARGA NOMINAL DE 400 DAN, ENGASTAMENTO BASE CONCRETADA COM 1 M DE CONCRETO E 0,7 M DE SOLO (NÃO INCLUI FORNECIMENTO). AF_11/2019</v>
          </cell>
          <cell r="C2988" t="str">
            <v>UN</v>
          </cell>
          <cell r="D2988">
            <v>519.38</v>
          </cell>
        </row>
        <row r="2989">
          <cell r="A2989">
            <v>100612</v>
          </cell>
          <cell r="B2989" t="str">
            <v>ASSENTAMENTO DE POSTE DE CONCRETO COM COMPRIMENTO NOMINAL DE 11 M, CARGA NOMINAL DE 600 DAN, ENGASTAMENTO BASE CONCRETADA COM 1 M DE CONCRETO E 0,7 M DE SOLO (NÃO INCLUI FORNECIMENTO). AF_11/2019</v>
          </cell>
          <cell r="C2989" t="str">
            <v>UN</v>
          </cell>
          <cell r="D2989">
            <v>657.12</v>
          </cell>
        </row>
        <row r="2990">
          <cell r="A2990">
            <v>100613</v>
          </cell>
          <cell r="B2990" t="str">
            <v>ASSENTAMENTO DE POSTE DE CONCRETO COM COMPRIMENTO NOMINAL DE 11 M, CARGA NOMINAL DE 1000 DAN, ENGASTAMENTO BASE CONCRETADA COM 1 M DE CONCRETO E 0,7 M DE SOLO (NÃO INCLUI FORNECIMENTO). AF_11/2019</v>
          </cell>
          <cell r="C2990" t="str">
            <v>UN</v>
          </cell>
          <cell r="D2990">
            <v>1010.21</v>
          </cell>
        </row>
        <row r="2991">
          <cell r="A2991">
            <v>100614</v>
          </cell>
          <cell r="B2991" t="str">
            <v>ASSENTAMENTO DE POSTE DE CONCRETO COM COMPRIMENTO NOMINAL DE 12 M, CARGA NOMINAL DE 400 DAN, ENGASTAMENTO BASE CONCRETADA COM 1 M DE CONCRETO E 0,8 M DE SOLO (NÃO INCLUI FORNECIMENTO). AF_11/2019</v>
          </cell>
          <cell r="C2991" t="str">
            <v>UN</v>
          </cell>
          <cell r="D2991">
            <v>542.35</v>
          </cell>
        </row>
        <row r="2992">
          <cell r="A2992">
            <v>100615</v>
          </cell>
          <cell r="B2992" t="str">
            <v>ASSENTAMENTO DE POSTE DE CONCRETO COM COMPRIMENTO NOMINAL DE 12 M, CARGA NOMINAL DE 600 DAN, ENGASTAMENTO BASE CONCRETADA COM 1 M DE CONCRETO E 0,8 M DE SOLO (NÃO INCLUI FORNECIMENTO). AF_11/2019</v>
          </cell>
          <cell r="C2992" t="str">
            <v>UN</v>
          </cell>
          <cell r="D2992">
            <v>682.97</v>
          </cell>
        </row>
        <row r="2993">
          <cell r="A2993">
            <v>100616</v>
          </cell>
          <cell r="B2993" t="str">
            <v>ASSENTAMENTO DE POSTE DE CONCRETO COM COMPRIMENTO NOMINAL DE 12 M, CARGA NOMINAL DE 1000 DAN, ENGASTAMENTO BASE CONCRETADA COM 1 M DE CONCRETO E 0,8 M DE SOLO (NÃO INCLUI FORNECIMENTO). AF_11/2019</v>
          </cell>
          <cell r="C2993" t="str">
            <v>UN</v>
          </cell>
          <cell r="D2993">
            <v>1047.45</v>
          </cell>
        </row>
        <row r="2994">
          <cell r="A2994">
            <v>100617</v>
          </cell>
          <cell r="B2994" t="str">
            <v>ASSENTAMENTO DE POSTE DE CONCRETO COM COMPRIMENTO NOMINAL DE 13 M, CARGA NOMINAL DE 600 DAN, ENGASTAMENTO BASE CONCRETADA COM 1 M DE CONCRETO E 0,9 M DE SOLO (NÃO INCLUI FORNECIMENTO). AF_11/2019</v>
          </cell>
          <cell r="C2994" t="str">
            <v>UN</v>
          </cell>
          <cell r="D2994">
            <v>708.68</v>
          </cell>
        </row>
        <row r="2995">
          <cell r="A2995">
            <v>100618</v>
          </cell>
          <cell r="B2995" t="str">
            <v>ASSENTAMENTO DE POSTE DE CONCRETO COM COMPRIMENTO NOMINAL DE 13 M, CARGA NOMINAL DE 1000 DAN, ENGASTAMENTO BASE CONCRETADA COM 1 M DE CONCRETO E 0,9 M DE SOLO - SOMENTE INSTALAÇÃO, SEM FORNECIMENTO. AF_11/2019</v>
          </cell>
          <cell r="C2995" t="str">
            <v>UN</v>
          </cell>
          <cell r="D2995">
            <v>1089.01</v>
          </cell>
        </row>
        <row r="2996">
          <cell r="A2996">
            <v>100619</v>
          </cell>
          <cell r="B2996" t="str">
            <v>POSTE DECORATIVO PARA JARDIM EM AÇO TUBULAR, H = *2,5* M, SEM LUMINÁRIA - FORNECIMENTO E INSTALAÇÃO. AF_11/2019</v>
          </cell>
          <cell r="C2996" t="str">
            <v>UN</v>
          </cell>
          <cell r="D2996">
            <v>379.26</v>
          </cell>
        </row>
        <row r="2997">
          <cell r="A2997">
            <v>100620</v>
          </cell>
          <cell r="B2997" t="str">
            <v>POSTE DE AÇO CONICO CONTÍNUO CURVO SIMPLES, FLANGEADO, H=9M, INCLUSIVE LUMINÁRIA, SEM LÂMPADA - FORNECIMENTO E INSTALACAO. AF_11/2019</v>
          </cell>
          <cell r="C2997" t="str">
            <v>UN</v>
          </cell>
          <cell r="D2997">
            <v>2256.62</v>
          </cell>
        </row>
        <row r="2998">
          <cell r="A2998">
            <v>100621</v>
          </cell>
          <cell r="B2998" t="str">
            <v>POSTE DE AÇO CONICO CONTÍNUO CURVO DUPLO, FLANGEADO, H=9M, INCLUSIVE LUMINÁRIAS, SEM LÂMPADAS - FORNECIMENTO E INSTALACAO. AF_11/2019</v>
          </cell>
          <cell r="C2998" t="str">
            <v>UN</v>
          </cell>
          <cell r="D2998">
            <v>2575.64</v>
          </cell>
        </row>
        <row r="2999">
          <cell r="A2999">
            <v>100622</v>
          </cell>
          <cell r="B2999" t="str">
            <v>POSTE DE AÇO CONICO CONTÍNUO CURVO SIMPLES, ENGASTADO, H=9M, INCLUSIVE LUMINÁRIA, SEM LÂMPADA - FORNECIMENTO E INSTALACAO. AF_11/2019</v>
          </cell>
          <cell r="C2999" t="str">
            <v>UN</v>
          </cell>
          <cell r="D2999">
            <v>1745.36</v>
          </cell>
        </row>
        <row r="3000">
          <cell r="A3000">
            <v>100623</v>
          </cell>
          <cell r="B3000" t="str">
            <v>POSTE DE AÇO CONICO CONTÍNUO CURVO DUPLO, ENGASTADO, H=9M, INCLUSIVE LUMINÁRIAS, SEM LÂMPADAS - FORNECIMENTO E INSTALACAO. AF_11/2019</v>
          </cell>
          <cell r="C3000" t="str">
            <v>UN</v>
          </cell>
          <cell r="D3000">
            <v>1863.19</v>
          </cell>
        </row>
        <row r="3001">
          <cell r="A3001">
            <v>97600</v>
          </cell>
          <cell r="B3001" t="str">
            <v>REFLETOR EM ALUMÍNIO, DE SUPORTE E ALÇA, COM 1 LÂMPADA VAPOR DE MERCÚRIO DE 125 W, COM REATOR ALTO FATOR DE POTÊNCIA - FORNECIMENTO E INSTALAÇÃO. AF_02/2020</v>
          </cell>
          <cell r="C3001" t="str">
            <v>UN</v>
          </cell>
          <cell r="D3001">
            <v>209.95</v>
          </cell>
        </row>
        <row r="3002">
          <cell r="A3002">
            <v>97601</v>
          </cell>
          <cell r="B3002" t="str">
            <v>REFLETOR EM ALUMÍNIO, DE SUPORTE E ALÇA, COM LÂMPADA VAPOR DE MERCÚRIO DE 250 W, COM REATOR ALTO FATOR DE POTÊNCIA - FORNECIMENTO E INSTALAÇÃO. AF_02/2020</v>
          </cell>
          <cell r="C3002" t="str">
            <v>UN</v>
          </cell>
          <cell r="D3002">
            <v>220.58</v>
          </cell>
        </row>
        <row r="3003">
          <cell r="A3003">
            <v>97605</v>
          </cell>
          <cell r="B3003" t="str">
            <v>LUMINÁRIA ARANDELA TIPO MEIA LUA, DE SOBREPOR, COM 1 LÂMPADA LED DE 6 W, SEM REATOR - FORNECIMENTO E INSTALAÇÃO. AF_02/2020</v>
          </cell>
          <cell r="C3003" t="str">
            <v>UN</v>
          </cell>
          <cell r="D3003">
            <v>55.62</v>
          </cell>
        </row>
        <row r="3004">
          <cell r="A3004">
            <v>97606</v>
          </cell>
          <cell r="B3004" t="str">
            <v>LUMINÁRIA ARANDELA TIPO MEIA LUA, DE SOBREPOR, COM 1 LÂMPADA FLUORESCENTE DE 15 W, SEM REATOR - FORNECIMENTO E INSTALAÇÃO. AF_02/2020</v>
          </cell>
          <cell r="C3004" t="str">
            <v>UN</v>
          </cell>
          <cell r="D3004">
            <v>57.53</v>
          </cell>
        </row>
        <row r="3005">
          <cell r="A3005">
            <v>97607</v>
          </cell>
          <cell r="B3005" t="str">
            <v>LUMINÁRIA ARANDELA TIPO TARTARUGA, DE SOBREPOR, COM 1 LÂMPADA LED DE 6 W, SEM REATOR - FORNECIMENTO E INSTALAÇÃO. AF_02/2020</v>
          </cell>
          <cell r="C3005" t="str">
            <v>UN</v>
          </cell>
          <cell r="D3005">
            <v>66.53</v>
          </cell>
        </row>
        <row r="3006">
          <cell r="A3006">
            <v>97608</v>
          </cell>
          <cell r="B3006" t="str">
            <v>LUMINÁRIA ARANDELA TIPO TARTARUGA, COM GRADE, DE SOBREPOR, COM 1 LÂMPADA FLUORESCENTE DE 15 W, SEM REATOR - FORNECIMENTO E INSTALAÇÃO. AF_02/2020</v>
          </cell>
          <cell r="C3006" t="str">
            <v>UN</v>
          </cell>
          <cell r="D3006">
            <v>68.44</v>
          </cell>
        </row>
        <row r="3007">
          <cell r="A3007">
            <v>102102</v>
          </cell>
          <cell r="B3007" t="str">
            <v>TRANSFORMADOR DE DISTRIBUIÇÃO, 30 KVA, TRIFÁSICO, 60 HZ, CLASSE 15 KV, IMERSO EM ÓLEO MINERAL, INSTALAÇÃO EM POSTE (NÃO INCLUSO SUPORTE) - FORNECIMENTO E INSTALAÇÃO. AF_12/2020</v>
          </cell>
          <cell r="C3007" t="str">
            <v>UN</v>
          </cell>
          <cell r="D3007">
            <v>5647.82</v>
          </cell>
        </row>
        <row r="3008">
          <cell r="A3008">
            <v>102103</v>
          </cell>
          <cell r="B3008" t="str">
            <v>TRANSFORMADOR DE DISTRIBUIÇÃO, 45 KVA, TRIFÁSICO, 60 HZ, CLASSE 15 KV, IMERSO EM ÓLEO MINERAL, INSTALAÇÃO EM POSTE (NÃO INCLUSO SUPORTE) - FORNECIMENTO E INSTALAÇÃO. AF_12/2020</v>
          </cell>
          <cell r="C3008" t="str">
            <v>UN</v>
          </cell>
          <cell r="D3008">
            <v>6282</v>
          </cell>
        </row>
        <row r="3009">
          <cell r="A3009">
            <v>102104</v>
          </cell>
          <cell r="B3009" t="str">
            <v>TRANSFORMADOR DE DISTRIBUIÇÃO, 75 KVA, TRIFÁSICO, 60 HZ, CLASSE 15 KV, IMERSO EM ÓLEO MINERAL, INSTALAÇÃO EM POSTE (NÃO INCLUSO SUPORTE) - FORNECIMENTO E INSTALAÇÃO. AF_12/2020</v>
          </cell>
          <cell r="C3009" t="str">
            <v>UN</v>
          </cell>
          <cell r="D3009">
            <v>8049.37</v>
          </cell>
        </row>
        <row r="3010">
          <cell r="A3010">
            <v>102105</v>
          </cell>
          <cell r="B3010" t="str">
            <v>TRANSFORMADOR DE DISTRIBUIÇÃO, 112,5 KVA, TRIFÁSICO, 60 HZ, CLASSE 15 KV, IMERSO EM ÓLEO MINERAL, INSTALAÇÃO EM POSTE (NÃO INCLUSO SUPORTE) - FORNECIMENTO E INSTALAÇÃO. AF_12/2020</v>
          </cell>
          <cell r="C3010" t="str">
            <v>UN</v>
          </cell>
          <cell r="D3010">
            <v>9885.67</v>
          </cell>
        </row>
        <row r="3011">
          <cell r="A3011">
            <v>102106</v>
          </cell>
          <cell r="B3011" t="str">
            <v>TRANSFORMADOR DE DISTRIBUIÇÃO, 150 KVA, TRIFÁSICO, 60 HZ, CLASSE 15 KV, IMERSO EM ÓLEO MINERAL, INSTALAÇÃO EM POSTE (NÃO INCLUSO SUPORTE) - FORNECIMENTO E INSTALAÇÃO. AF_12/2020</v>
          </cell>
          <cell r="C3011" t="str">
            <v>UN</v>
          </cell>
          <cell r="D3011">
            <v>12390.95</v>
          </cell>
        </row>
        <row r="3012">
          <cell r="A3012">
            <v>102107</v>
          </cell>
          <cell r="B3012" t="str">
            <v>TRANSFORMADOR DE DISTRIBUIÇÃO, 225 KVA, TRIFÁSICO, 60 HZ, CLASSE 15 KV, IMERSO EM ÓLEO MINERAL, INSTALAÇÃO EM POSTE (NÃO INCLUSO SUPORTE) - FORNECIMENTO E INSTALAÇÃO. AF_12/2020</v>
          </cell>
          <cell r="C3012" t="str">
            <v>UN</v>
          </cell>
          <cell r="D3012">
            <v>17277.12</v>
          </cell>
        </row>
        <row r="3013">
          <cell r="A3013">
            <v>102108</v>
          </cell>
          <cell r="B3013" t="str">
            <v>TRANSFORMADOR DE DISTRIBUIÇÃO, 300 KVA, TRIFÁSICO, 60 HZ, CLASSE 15 KV, IMERSO EM ÓLEO MINERAL, INSTALAÇÃO EM POSTE (NÃO INCLUSO SUPORTE) - FORNECIMENTO E INSTALAÇÃO. AF_12/2020</v>
          </cell>
          <cell r="C3013" t="str">
            <v>UN</v>
          </cell>
          <cell r="D3013">
            <v>20113.95</v>
          </cell>
        </row>
        <row r="3014">
          <cell r="A3014">
            <v>102109</v>
          </cell>
          <cell r="B3014" t="str">
            <v>SUPORTE PARA TRANSFORMADOR EM POSTE DE CONCRETO CIRCULAR - FORNECIMENTO E INSTALAÇÃO. AF_12/2020</v>
          </cell>
          <cell r="C3014" t="str">
            <v>UN</v>
          </cell>
          <cell r="D3014">
            <v>40.24</v>
          </cell>
        </row>
        <row r="3015">
          <cell r="A3015">
            <v>102110</v>
          </cell>
          <cell r="B3015" t="str">
            <v>SUPORTE PARA TRANSFORMADOR EM POSTE DE CONCRETO DUPLO T - FORNECIMENTO E INSTALAÇÃO. AF_12/2020</v>
          </cell>
          <cell r="C3015" t="str">
            <v>UN</v>
          </cell>
          <cell r="D3015">
            <v>129.71</v>
          </cell>
        </row>
        <row r="3016">
          <cell r="A3016">
            <v>93128</v>
          </cell>
          <cell r="B3016" t="str">
            <v>PONTO DE ILUMINAÇÃO RESIDENCIAL INCLUINDO INTERRUPTOR SIMPLES, CAIXA ELÉTRICA, ELETRODUTO, CABO, RASGO, QUEBRA E CHUMBAMENTO (EXCLUINDO LUMINÁRIA E LÂMPADA). AF_01/2016</v>
          </cell>
          <cell r="C3016" t="str">
            <v>UN</v>
          </cell>
          <cell r="D3016">
            <v>94.33</v>
          </cell>
        </row>
        <row r="3017">
          <cell r="A3017">
            <v>93137</v>
          </cell>
          <cell r="B3017" t="str">
            <v>PONTO DE ILUMINAÇÃO RESIDENCIAL INCLUINDO INTERRUPTOR SIMPLES (2 MÓDULOS), CAIXA ELÉTRICA, ELETRODUTO, CABO, RASGO, QUEBRA E CHUMBAMENTO (EXCLUINDO LUMINÁRIA E LÂMPADA). AF_01/2016</v>
          </cell>
          <cell r="C3017" t="str">
            <v>UN</v>
          </cell>
          <cell r="D3017">
            <v>112.02</v>
          </cell>
        </row>
        <row r="3018">
          <cell r="A3018">
            <v>93138</v>
          </cell>
          <cell r="B3018" t="str">
            <v>PONTO DE ILUMINAÇÃO RESIDENCIAL INCLUINDO INTERRUPTOR PARALELO, CAIXA ELÉTRICA, ELETRODUTO, CABO, RASGO, QUEBRA E CHUMBAMENTO (EXCLUINDO LUMINÁRIA E LÂMPADA). AF_01/2016</v>
          </cell>
          <cell r="C3018" t="str">
            <v>UN</v>
          </cell>
          <cell r="D3018">
            <v>106.38</v>
          </cell>
        </row>
        <row r="3019">
          <cell r="A3019">
            <v>93139</v>
          </cell>
          <cell r="B3019" t="str">
            <v>PONTO DE ILUMINAÇÃO RESIDENCIAL INCLUINDO INTERRUPTOR PARALELO (2 MÓDULOS), CAIXA ELÉTRICA, ELETRODUTO, CABO, RASGO, QUEBRA E CHUMBAMENTO (EXCLUINDO LUMINÁRIA E LÂMPADA). AF_01/2016</v>
          </cell>
          <cell r="C3019" t="str">
            <v>UN</v>
          </cell>
          <cell r="D3019">
            <v>136.09</v>
          </cell>
        </row>
        <row r="3020">
          <cell r="A3020">
            <v>93140</v>
          </cell>
          <cell r="B3020" t="str">
            <v>PONTO DE ILUMINAÇÃO RESIDENCIAL INCLUINDO INTERRUPTOR SIMPLES CONJUGADO COM PARALELO, CAIXA ELÉTRICA, ELETRODUTO, CABO, RASGO, QUEBRA E CHUMBAMENTO (EXCLUINDO LUMINÁRIA E LÂMPADA). AF_01/2016</v>
          </cell>
          <cell r="C3020" t="str">
            <v>UN</v>
          </cell>
          <cell r="D3020">
            <v>128.12</v>
          </cell>
        </row>
        <row r="3021">
          <cell r="A3021">
            <v>93141</v>
          </cell>
          <cell r="B3021" t="str">
            <v>PONTO DE TOMADA RESIDENCIAL INCLUINDO TOMADA 10A/250V, CAIXA ELÉTRICA, ELETRODUTO, CABO, RASGO, QUEBRA E CHUMBAMENTO. AF_01/2016</v>
          </cell>
          <cell r="C3021" t="str">
            <v>UN</v>
          </cell>
          <cell r="D3021">
            <v>116.85</v>
          </cell>
        </row>
        <row r="3022">
          <cell r="A3022">
            <v>93142</v>
          </cell>
          <cell r="B3022" t="str">
            <v>PONTO DE TOMADA RESIDENCIAL INCLUINDO TOMADA (2 MÓDULOS) 10A/250V, CAIXA ELÉTRICA, ELETRODUTO, CABO, RASGO, QUEBRA E CHUMBAMENTO. AF_01/2016</v>
          </cell>
          <cell r="C3022" t="str">
            <v>UN</v>
          </cell>
          <cell r="D3022">
            <v>129.52000000000001</v>
          </cell>
        </row>
        <row r="3023">
          <cell r="A3023">
            <v>93143</v>
          </cell>
          <cell r="B3023" t="str">
            <v>PONTO DE TOMADA RESIDENCIAL INCLUINDO TOMADA 20A/250V, CAIXA ELÉTRICA, ELETRODUTO, CABO, RASGO, QUEBRA E CHUMBAMENTO. AF_01/2016</v>
          </cell>
          <cell r="C3023" t="str">
            <v>UN</v>
          </cell>
          <cell r="D3023">
            <v>118.28</v>
          </cell>
        </row>
        <row r="3024">
          <cell r="A3024">
            <v>93144</v>
          </cell>
          <cell r="B3024" t="str">
            <v>PONTO DE UTILIZAÇÃO DE EQUIPAMENTOS ELÉTRICOS, RESIDENCIAL, INCLUINDO SUPORTE E PLACA, CAIXA ELÉTRICA, ELETRODUTO, CABO, RASGO, QUEBRA E CHUMBAMENTO. AF_01/2016</v>
          </cell>
          <cell r="C3024" t="str">
            <v>UN</v>
          </cell>
          <cell r="D3024">
            <v>157.93</v>
          </cell>
        </row>
        <row r="3025">
          <cell r="A3025">
            <v>93145</v>
          </cell>
          <cell r="B3025" t="str">
            <v>PONTO DE ILUMINAÇÃO E TOMADA, RESIDENCIAL, INCLUINDO INTERRUPTOR SIMPLES E TOMADA 10A/250V, CAIXA ELÉTRICA, ELETRODUTO, CABO, RASGO, QUEBRA E CHUMBAMENTO (EXCLUINDO LUMINÁRIA E LÂMPADA). AF_01/2016</v>
          </cell>
          <cell r="C3025" t="str">
            <v>UN</v>
          </cell>
          <cell r="D3025">
            <v>142.66</v>
          </cell>
        </row>
        <row r="3026">
          <cell r="A3026">
            <v>93146</v>
          </cell>
          <cell r="B3026" t="str">
            <v>PONTO DE ILUMINAÇÃO E TOMADA, RESIDENCIAL, INCLUINDO INTERRUPTOR PARALELO E TOMADA 10A/250V, CAIXA ELÉTRICA, ELETRODUTO, CABO, RASGO, QUEBRA E CHUMBAMENTO (EXCLUINDO LUMINÁRIA E LÂMPADA). AF_01/2016</v>
          </cell>
          <cell r="C3026" t="str">
            <v>UN</v>
          </cell>
          <cell r="D3026">
            <v>154.69999999999999</v>
          </cell>
        </row>
        <row r="3027">
          <cell r="A3027">
            <v>93147</v>
          </cell>
          <cell r="B3027" t="str">
            <v>PONTO DE ILUMINAÇÃO E TOMADA, RESIDENCIAL, INCLUINDO INTERRUPTOR SIMPLES, INTERRUPTOR PARALELO E TOMADA 10A/250V, CAIXA ELÉTRICA, ELETRODUTO, CABO, RASGO, QUEBRA E CHUMBAMENTO (EXCLUINDO LUMINÁRIA E LÂMPADA). AF_01/2016</v>
          </cell>
          <cell r="C3027" t="str">
            <v>UN</v>
          </cell>
          <cell r="D3027">
            <v>176.47</v>
          </cell>
        </row>
        <row r="3028">
          <cell r="A3028">
            <v>96971</v>
          </cell>
          <cell r="B3028" t="str">
            <v>CORDOALHA DE COBRE NU 16 MM², NÃO ENTERRADA, COM ISOLADOR - FORNECIMENTO E INSTALAÇÃO. AF_12/2017</v>
          </cell>
          <cell r="C3028" t="str">
            <v>M</v>
          </cell>
          <cell r="D3028">
            <v>23.57</v>
          </cell>
        </row>
        <row r="3029">
          <cell r="A3029">
            <v>96972</v>
          </cell>
          <cell r="B3029" t="str">
            <v>CORDOALHA DE COBRE NU 25 MM², NÃO ENTERRADA, COM ISOLADOR - FORNECIMENTO E INSTALAÇÃO. AF_12/2017</v>
          </cell>
          <cell r="C3029" t="str">
            <v>M</v>
          </cell>
          <cell r="D3029">
            <v>32.04</v>
          </cell>
        </row>
        <row r="3030">
          <cell r="A3030">
            <v>96973</v>
          </cell>
          <cell r="B3030" t="str">
            <v>CORDOALHA DE COBRE NU 35 MM², NÃO ENTERRADA, COM ISOLADOR - FORNECIMENTO E INSTALAÇÃO. AF_12/2017</v>
          </cell>
          <cell r="C3030" t="str">
            <v>M</v>
          </cell>
          <cell r="D3030">
            <v>40.299999999999997</v>
          </cell>
        </row>
        <row r="3031">
          <cell r="A3031">
            <v>96974</v>
          </cell>
          <cell r="B3031" t="str">
            <v>CORDOALHA DE COBRE NU 50 MM², NÃO ENTERRADA, COM ISOLADOR - FORNECIMENTO E INSTALAÇÃO. AF_12/2017</v>
          </cell>
          <cell r="C3031" t="str">
            <v>M</v>
          </cell>
          <cell r="D3031">
            <v>51.3</v>
          </cell>
        </row>
        <row r="3032">
          <cell r="A3032">
            <v>96975</v>
          </cell>
          <cell r="B3032" t="str">
            <v>CORDOALHA DE COBRE NU 70 MM², NÃO ENTERRADA, COM ISOLADOR - FORNECIMENTO E INSTALAÇÃO. AF_12/2017</v>
          </cell>
          <cell r="C3032" t="str">
            <v>M</v>
          </cell>
          <cell r="D3032">
            <v>66.12</v>
          </cell>
        </row>
        <row r="3033">
          <cell r="A3033">
            <v>96976</v>
          </cell>
          <cell r="B3033" t="str">
            <v>CORDOALHA DE COBRE NU 95 MM², NÃO ENTERRADA, COM ISOLADOR - FORNECIMENTO E INSTALAÇÃO. AF_12/2017</v>
          </cell>
          <cell r="C3033" t="str">
            <v>M</v>
          </cell>
          <cell r="D3033">
            <v>85.95</v>
          </cell>
        </row>
        <row r="3034">
          <cell r="A3034">
            <v>96977</v>
          </cell>
          <cell r="B3034" t="str">
            <v>CORDOALHA DE COBRE NU 50 MM², ENTERRADA, SEM ISOLADOR - FORNECIMENTO E INSTALAÇÃO. AF_12/2017</v>
          </cell>
          <cell r="C3034" t="str">
            <v>M</v>
          </cell>
          <cell r="D3034">
            <v>33.659999999999997</v>
          </cell>
        </row>
        <row r="3035">
          <cell r="A3035">
            <v>96978</v>
          </cell>
          <cell r="B3035" t="str">
            <v>CORDOALHA DE COBRE NU 70 MM², ENTERRADA, SEM ISOLADOR - FORNECIMENTO E INSTALAÇÃO. AF_12/2017</v>
          </cell>
          <cell r="C3035" t="str">
            <v>M</v>
          </cell>
          <cell r="D3035">
            <v>47.24</v>
          </cell>
        </row>
        <row r="3036">
          <cell r="A3036">
            <v>96979</v>
          </cell>
          <cell r="B3036" t="str">
            <v>CORDOALHA DE COBRE NU 95 MM², ENTERRADA, SEM ISOLADOR - FORNECIMENTO E INSTALAÇÃO. AF_12/2017</v>
          </cell>
          <cell r="C3036" t="str">
            <v>M</v>
          </cell>
          <cell r="D3036">
            <v>66.23</v>
          </cell>
        </row>
        <row r="3037">
          <cell r="A3037">
            <v>96984</v>
          </cell>
          <cell r="B3037" t="str">
            <v>ELETRODUTO PVC 40MM (1 ¼ ) PARA SPDA - FORNECIMENTO E INSTALAÇÃO. AF_12/2017</v>
          </cell>
          <cell r="C3037" t="str">
            <v>UN</v>
          </cell>
          <cell r="D3037">
            <v>36.03</v>
          </cell>
        </row>
        <row r="3038">
          <cell r="A3038">
            <v>96985</v>
          </cell>
          <cell r="B3038" t="str">
            <v>HASTE DE ATERRAMENTO 5/8  PARA SPDA - FORNECIMENTO E INSTALAÇÃO. AF_12/2017</v>
          </cell>
          <cell r="C3038" t="str">
            <v>UN</v>
          </cell>
          <cell r="D3038">
            <v>46.38</v>
          </cell>
        </row>
        <row r="3039">
          <cell r="A3039">
            <v>96986</v>
          </cell>
          <cell r="B3039" t="str">
            <v>HASTE DE ATERRAMENTO 3/4  PARA SPDA - FORNECIMENTO E INSTALAÇÃO. AF_12/2017</v>
          </cell>
          <cell r="C3039" t="str">
            <v>UN</v>
          </cell>
          <cell r="D3039">
            <v>69.28</v>
          </cell>
        </row>
        <row r="3040">
          <cell r="A3040">
            <v>96987</v>
          </cell>
          <cell r="B3040" t="str">
            <v>BASE METÁLICA PARA MASTRO 1 ½  PARA SPDA - FORNECIMENTO E INSTALAÇÃO. AF_12/2017</v>
          </cell>
          <cell r="C3040" t="str">
            <v>UN</v>
          </cell>
          <cell r="D3040">
            <v>114.99</v>
          </cell>
        </row>
        <row r="3041">
          <cell r="A3041">
            <v>96988</v>
          </cell>
          <cell r="B3041" t="str">
            <v>MASTRO 1 ½  PARA SPDA - FORNECIMENTO E INSTALAÇÃO. AF_12/2017</v>
          </cell>
          <cell r="C3041" t="str">
            <v>UN</v>
          </cell>
          <cell r="D3041">
            <v>188.66</v>
          </cell>
        </row>
        <row r="3042">
          <cell r="A3042">
            <v>96989</v>
          </cell>
          <cell r="B3042" t="str">
            <v>CAPTOR TIPO FRANKLIN PARA SPDA - FORNECIMENTO E INSTALAÇÃO. AF_12/2017</v>
          </cell>
          <cell r="C3042" t="str">
            <v>UN</v>
          </cell>
          <cell r="D3042">
            <v>123.86</v>
          </cell>
        </row>
        <row r="3043">
          <cell r="A3043">
            <v>98463</v>
          </cell>
          <cell r="B3043" t="str">
            <v>SUPORTE ISOLADOR PARA CORDOALHA DE COBRE - FORNECIMENTO E INSTALAÇÃO. AF_12/2017</v>
          </cell>
          <cell r="C3043" t="str">
            <v>UN</v>
          </cell>
          <cell r="D3043">
            <v>20.32</v>
          </cell>
        </row>
        <row r="3044">
          <cell r="A3044">
            <v>96765</v>
          </cell>
          <cell r="B3044" t="str">
            <v>ABRIGO PARA HIDRANTE, 90X60X17CM, COM REGISTRO GLOBO ANGULAR 45 GRAUS 2 1/2", ADAPTADOR STORZ 2 1/2", MANGUEIRA DE INCÊNDIO 20M, REDUÇÃO 2 1/2" X 1 1/2" E ESGUICHO EM LATÃO 1 1/2" - FORNECIMENTO E INSTALAÇÃO. AF_10/2020</v>
          </cell>
          <cell r="C3044" t="str">
            <v>UN</v>
          </cell>
          <cell r="D3044">
            <v>1191.54</v>
          </cell>
        </row>
        <row r="3045">
          <cell r="A3045">
            <v>101905</v>
          </cell>
          <cell r="B3045" t="str">
            <v>EXTINTOR DE INCÊNDIO PORTÁTIL COM CARGA DE ÁGUA PRESSURIZADA DE 10 L, CLASSE A - FORNECIMENTO E INSTALAÇÃO. AF_10/2020_P</v>
          </cell>
          <cell r="C3045" t="str">
            <v>UN</v>
          </cell>
          <cell r="D3045">
            <v>155.9</v>
          </cell>
        </row>
        <row r="3046">
          <cell r="A3046">
            <v>101906</v>
          </cell>
          <cell r="B3046" t="str">
            <v>EXTINTOR DE INCÊNDIO PORTÁTIL COM CARGA DE CO2 DE 4 KG, CLASSE BC - FORNECIMENTO E INSTALAÇÃO. AF_10/2020_P</v>
          </cell>
          <cell r="C3046" t="str">
            <v>UN</v>
          </cell>
          <cell r="D3046">
            <v>462.76</v>
          </cell>
        </row>
        <row r="3047">
          <cell r="A3047">
            <v>101907</v>
          </cell>
          <cell r="B3047" t="str">
            <v>EXTINTOR DE INCÊNDIO PORTÁTIL COM CARGA DE CO2 DE 6 KG, CLASSE BC - FORNECIMENTO E INSTALAÇÃO. AF_10/2020_P</v>
          </cell>
          <cell r="C3047" t="str">
            <v>UN</v>
          </cell>
          <cell r="D3047">
            <v>500.15</v>
          </cell>
        </row>
        <row r="3048">
          <cell r="A3048">
            <v>101908</v>
          </cell>
          <cell r="B3048" t="str">
            <v>EXTINTOR DE INCÊNDIO PORTÁTIL COM CARGA DE PQS DE 4 KG, CLASSE BC - FORNECIMENTO E INSTALAÇÃO. AF_10/2020_P</v>
          </cell>
          <cell r="C3048" t="str">
            <v>UN</v>
          </cell>
          <cell r="D3048">
            <v>151.22</v>
          </cell>
        </row>
        <row r="3049">
          <cell r="A3049">
            <v>101909</v>
          </cell>
          <cell r="B3049" t="str">
            <v>EXTINTOR DE INCÊNDIO PORTÁTIL COM CARGA DE PQS DE 6 KG, CLASSE BC - FORNECIMENTO E INSTALAÇÃO. AF_10/2020_P</v>
          </cell>
          <cell r="C3049" t="str">
            <v>UN</v>
          </cell>
          <cell r="D3049">
            <v>176.15</v>
          </cell>
        </row>
        <row r="3050">
          <cell r="A3050">
            <v>101910</v>
          </cell>
          <cell r="B3050" t="str">
            <v>EXTINTOR DE INCÊNDIO PORTÁTIL COM CARGA DE PQS DE 8 KG, CLASSE BC - FORNECIMENTO E INSTALAÇÃO. AF_10/2020_P</v>
          </cell>
          <cell r="C3050" t="str">
            <v>UN</v>
          </cell>
          <cell r="D3050">
            <v>207.3</v>
          </cell>
        </row>
        <row r="3051">
          <cell r="A3051">
            <v>101911</v>
          </cell>
          <cell r="B3051" t="str">
            <v>EXTINTOR DE INCÊNDIO PORTÁTIL COM CARGA DE PQS DE 12 KG, CLASSE BC - FORNECIMENTO E INSTALAÇÃO. AF_10/2020_P</v>
          </cell>
          <cell r="C3051" t="str">
            <v>UN</v>
          </cell>
          <cell r="D3051">
            <v>238.45</v>
          </cell>
        </row>
        <row r="3052">
          <cell r="A3052">
            <v>101912</v>
          </cell>
          <cell r="B3052" t="str">
            <v>ABRIGO PARA HIDRANTE, 75X45X17CM, COM REGISTRO GLOBO ANGULAR 45 GRAUS 2 1/2", ADAPTADOR STORZ 2 1/2", MANGUEIRA DE INCÊNDIO 15M 2 1/2" E ESGUICHO EM LATÃO 2 1/2" - FORNECIMENTO E INSTALAÇÃO. AF_10/2020</v>
          </cell>
          <cell r="C3052" t="str">
            <v>UN</v>
          </cell>
          <cell r="D3052">
            <v>1162.6400000000001</v>
          </cell>
        </row>
        <row r="3053">
          <cell r="A3053">
            <v>101913</v>
          </cell>
          <cell r="B3053" t="str">
            <v>CAIXA DE INCÊNDIO 45X75X17CM - FORNECIMENTO E INSTALAÇÃO. AF_10/2020</v>
          </cell>
          <cell r="C3053" t="str">
            <v>UN</v>
          </cell>
          <cell r="D3053">
            <v>353.27</v>
          </cell>
        </row>
        <row r="3054">
          <cell r="A3054">
            <v>101914</v>
          </cell>
          <cell r="B3054" t="str">
            <v>CAIXA DE INCÊNDIO 60X90X17CM - FORNECIMENTO E INSTALAÇÃO. AF_10/2020</v>
          </cell>
          <cell r="C3054" t="str">
            <v>UN</v>
          </cell>
          <cell r="D3054">
            <v>297.91000000000003</v>
          </cell>
        </row>
        <row r="3055">
          <cell r="A3055">
            <v>101915</v>
          </cell>
          <cell r="B3055" t="str">
            <v>CONJUNTO DE MANGUEIRA PARA COMBATE A INCÊNDIO EM FIBRA DE POLIESTER PURA, COM 1.1/2", REVESTIDA INTERNAMENTE, COMPRIMENTO DE 15M - FORNECIMENTO E INSTALAÇÃO. AF_10/2020</v>
          </cell>
          <cell r="C3055" t="str">
            <v>UN</v>
          </cell>
          <cell r="D3055">
            <v>317.33999999999997</v>
          </cell>
        </row>
        <row r="3056">
          <cell r="A3056">
            <v>101916</v>
          </cell>
          <cell r="B3056" t="str">
            <v>HIDRANTE SUBTERRÂNEO PREDIAL (COM CURVA LONGA E CAIXA), DN 75 MM - FORNECIMENTO E INSTALAÇÃO. AF_10/2020</v>
          </cell>
          <cell r="C3056" t="str">
            <v>UN</v>
          </cell>
          <cell r="D3056">
            <v>2139.7399999999998</v>
          </cell>
        </row>
        <row r="3057">
          <cell r="A3057">
            <v>101917</v>
          </cell>
          <cell r="B3057" t="str">
            <v>MANÔMETRO 0 A 200 PSI (0 A 14 KGF/CM2), D = 50MM - FORNECIMENTO E INSTALAÇÃO. AF_10/2020</v>
          </cell>
          <cell r="C3057" t="str">
            <v>UN</v>
          </cell>
          <cell r="D3057">
            <v>99.75</v>
          </cell>
        </row>
        <row r="3058">
          <cell r="A3058" t="str">
            <v>73749/1</v>
          </cell>
          <cell r="B3058" t="str">
            <v>CAIXA ENTERRADA PARA INSTALACOES TELEFONICAS TIPO R1 0,60X0,35X0,50M EM BLOCOS DE CONCRETO ESTRUTURAL</v>
          </cell>
          <cell r="C3058" t="str">
            <v>UN</v>
          </cell>
          <cell r="D3058">
            <v>179.22</v>
          </cell>
        </row>
        <row r="3059">
          <cell r="A3059" t="str">
            <v>73749/2</v>
          </cell>
          <cell r="B3059" t="str">
            <v>CAIXA ENTERRADA PARA INSTALACOES TELEFONICAS TIPO R2 1,07X0,52X0,50M EM BLOCOS DE CONCRETO ESTRUTURAL</v>
          </cell>
          <cell r="C3059" t="str">
            <v>UN</v>
          </cell>
          <cell r="D3059">
            <v>336.62</v>
          </cell>
        </row>
        <row r="3060">
          <cell r="A3060" t="str">
            <v>73749/3</v>
          </cell>
          <cell r="B3060" t="str">
            <v>CAIXA ENTERRADA PARA INSTALACOES TELEFONICAS TIPO R3 1,30X1,20X1,20M EM BLOCOS DE CONCRETO ESTRUTURAL</v>
          </cell>
          <cell r="C3060" t="str">
            <v>UN</v>
          </cell>
          <cell r="D3060">
            <v>1077.78</v>
          </cell>
        </row>
        <row r="3061">
          <cell r="A3061">
            <v>84796</v>
          </cell>
          <cell r="B3061" t="str">
            <v>TAMPAO FOFO P/ CAIXA R2 PADRAO TELEBRAS COMPLETO - FORNECIMENTO E INSTALACAO</v>
          </cell>
          <cell r="C3061" t="str">
            <v>UN</v>
          </cell>
          <cell r="D3061">
            <v>738.81</v>
          </cell>
        </row>
        <row r="3062">
          <cell r="A3062">
            <v>84798</v>
          </cell>
          <cell r="B3062" t="str">
            <v>TAMPAO FOFO P/ CAIXA R1 PADRAO TELEBRAS COMPLETO - FORNECIMENTO E INSTALACAO</v>
          </cell>
          <cell r="C3062" t="str">
            <v>UN</v>
          </cell>
          <cell r="D3062">
            <v>316.74</v>
          </cell>
        </row>
        <row r="3063">
          <cell r="A3063">
            <v>98261</v>
          </cell>
          <cell r="B3063" t="str">
            <v>CABO TELEFÔNICO CCI-50 1 PAR, INSTALADO EM ENTRADA DE EDIFICAÇÃO - FORNECIMENTO E INSTALAÇÃO. AF_11/2019</v>
          </cell>
          <cell r="C3063" t="str">
            <v>M</v>
          </cell>
          <cell r="D3063">
            <v>2.62</v>
          </cell>
        </row>
        <row r="3064">
          <cell r="A3064">
            <v>98262</v>
          </cell>
          <cell r="B3064" t="str">
            <v>CABO TELEFÔNICO CCI-50 2 PARES, SEM BLINDAGEM, INSTALADO EM ENTRADA DE EDIFICAÇÃO - FORNECIMENTO E INSTALAÇÃO. AF_11/2019</v>
          </cell>
          <cell r="C3064" t="str">
            <v>M</v>
          </cell>
          <cell r="D3064">
            <v>3.27</v>
          </cell>
        </row>
        <row r="3065">
          <cell r="A3065">
            <v>98263</v>
          </cell>
          <cell r="B3065" t="str">
            <v>CABO TELEFÔNICO CCI-50 3 PARES, SEM BLINDAGEM, INSTALADO EM ENTRADA DE EDIFICAÇÃO - FORNECIMENTO E INSTALAÇÃO. AF_11/2019</v>
          </cell>
          <cell r="C3065" t="str">
            <v>M</v>
          </cell>
          <cell r="D3065">
            <v>4.0599999999999996</v>
          </cell>
        </row>
        <row r="3066">
          <cell r="A3066">
            <v>98264</v>
          </cell>
          <cell r="B3066" t="str">
            <v>CABO TELEFÔNICO CCI-50 4 PARES, SEM BLINDAGEM, INSTALADO EM ENTRADA DE EDIFICAÇÃO - FORNECIMENTO E INSTALAÇÃO. AF_11/2019</v>
          </cell>
          <cell r="C3066" t="str">
            <v>M</v>
          </cell>
          <cell r="D3066">
            <v>4.6900000000000004</v>
          </cell>
        </row>
        <row r="3067">
          <cell r="A3067">
            <v>98265</v>
          </cell>
          <cell r="B3067" t="str">
            <v>CABO TELEFÔNICO CCI-50 5 PARES, SEM BLINDAGEM, INSTALADO EM ENTRADA DE EDIFICAÇÃO - FORNECIMENTO E INSTALAÇÃO. AF_11/2019</v>
          </cell>
          <cell r="C3067" t="str">
            <v>M</v>
          </cell>
          <cell r="D3067">
            <v>5.63</v>
          </cell>
        </row>
        <row r="3068">
          <cell r="A3068">
            <v>98266</v>
          </cell>
          <cell r="B3068" t="str">
            <v>CABO TELEFÔNICO CCI-50 6 PARES, SEM BLINDAGEM, INSTALADO EM ENTRADA DE EDIFICAÇÃO - FORNECIMENTO E INSTALAÇÃO. AF_11/2019</v>
          </cell>
          <cell r="C3068" t="str">
            <v>M</v>
          </cell>
          <cell r="D3068">
            <v>6.18</v>
          </cell>
        </row>
        <row r="3069">
          <cell r="A3069">
            <v>98267</v>
          </cell>
          <cell r="B3069" t="str">
            <v>CABO TELEFÔNICO CI-50 10 PARES INSTALADO EM ENTRADA DE EDIFICAÇÃO - FORNECIMENTO E INSTALAÇÃO. AF_11/2019</v>
          </cell>
          <cell r="C3069" t="str">
            <v>M</v>
          </cell>
          <cell r="D3069">
            <v>10.68</v>
          </cell>
        </row>
        <row r="3070">
          <cell r="A3070">
            <v>98268</v>
          </cell>
          <cell r="B3070" t="str">
            <v>CABO TELEFÔNICO CI-50 20 PARES INSTALADO EM ENTRADA DE EDIFICAÇÃO - FORNECIMENTO E INSTALAÇÃO. AF_11/2019</v>
          </cell>
          <cell r="C3070" t="str">
            <v>M</v>
          </cell>
          <cell r="D3070">
            <v>18.43</v>
          </cell>
        </row>
        <row r="3071">
          <cell r="A3071">
            <v>98269</v>
          </cell>
          <cell r="B3071" t="str">
            <v>CABO TELEFÔNICO CI-50 30 PARES INSTALADO EM ENTRADA DE EDIFICAÇÃO - FORNECIMENTO E INSTALAÇÃO. AF_11/2019</v>
          </cell>
          <cell r="C3071" t="str">
            <v>M</v>
          </cell>
          <cell r="D3071">
            <v>24.26</v>
          </cell>
        </row>
        <row r="3072">
          <cell r="A3072">
            <v>98270</v>
          </cell>
          <cell r="B3072" t="str">
            <v>CABO TELEFÔNICO CI-50 50 PARES INSTALADO EM ENTRADA DE EDIFICAÇÃO - FORNECIMENTO E INSTALAÇÃO. AF_11/2019</v>
          </cell>
          <cell r="C3072" t="str">
            <v>M</v>
          </cell>
          <cell r="D3072">
            <v>40.75</v>
          </cell>
        </row>
        <row r="3073">
          <cell r="A3073">
            <v>98271</v>
          </cell>
          <cell r="B3073" t="str">
            <v>CABO TELEFÔNICO CI-50 75 PARES INSTALADO EM ENTRADA DE EDIFICAÇÃO - FORNECIMENTO E INSTALAÇÃO. AF_11/2019</v>
          </cell>
          <cell r="C3073" t="str">
            <v>M</v>
          </cell>
          <cell r="D3073">
            <v>64.48</v>
          </cell>
        </row>
        <row r="3074">
          <cell r="A3074">
            <v>98272</v>
          </cell>
          <cell r="B3074" t="str">
            <v>CABO TELEFÔNICO CI-50 200 PARES INSTALADO EM ENTRADA DE EDIFICAÇÃO - FORNECIMENTO E INSTALAÇÃO. AF_11/2019</v>
          </cell>
          <cell r="C3074" t="str">
            <v>M</v>
          </cell>
          <cell r="D3074">
            <v>154.16999999999999</v>
          </cell>
        </row>
        <row r="3075">
          <cell r="A3075">
            <v>98273</v>
          </cell>
          <cell r="B3075" t="str">
            <v>CABO TELEFÔNICO CCI-50 4 PARES, SEM BLINDAGEM, INSTALADO EM PRUMADA - FORNECIMENTO E INSTALAÇÃO. AF_11/2019</v>
          </cell>
          <cell r="C3075" t="str">
            <v>M</v>
          </cell>
          <cell r="D3075">
            <v>2.84</v>
          </cell>
        </row>
        <row r="3076">
          <cell r="A3076">
            <v>98274</v>
          </cell>
          <cell r="B3076" t="str">
            <v>CABO TELEFÔNICO CCI-50 5 PARES, SEM BLINDAGEM, INSTALADO EM PRUMADA - FORNECIMENTO E INSTALAÇÃO. AF_11/2019</v>
          </cell>
          <cell r="C3076" t="str">
            <v>M</v>
          </cell>
          <cell r="D3076">
            <v>3.78</v>
          </cell>
        </row>
        <row r="3077">
          <cell r="A3077">
            <v>98275</v>
          </cell>
          <cell r="B3077" t="str">
            <v>CABO TELEFÔNICO CCI-50 6 PARES, SEM BLINDAGEM, INSTALADO EM PRUMADA - FORNECIMENTO E INSTALAÇÃO. AF_11/2019</v>
          </cell>
          <cell r="C3077" t="str">
            <v>M</v>
          </cell>
          <cell r="D3077">
            <v>4.33</v>
          </cell>
        </row>
        <row r="3078">
          <cell r="A3078">
            <v>98276</v>
          </cell>
          <cell r="B3078" t="str">
            <v>CABO TELEFÔNICO CI-50 10 PARES INSTALADO EM PRUMADA - FORNECIMENTO E INSTALAÇÃO. AF_11/2019</v>
          </cell>
          <cell r="C3078" t="str">
            <v>M</v>
          </cell>
          <cell r="D3078">
            <v>8.83</v>
          </cell>
        </row>
        <row r="3079">
          <cell r="A3079">
            <v>98277</v>
          </cell>
          <cell r="B3079" t="str">
            <v>CABO TELEFÔNICO CI-50 20 PARES INSTALADO EM PRUMADA - FORNECIMENTO E INSTALAÇÃO. AF_11/2019</v>
          </cell>
          <cell r="C3079" t="str">
            <v>M</v>
          </cell>
          <cell r="D3079">
            <v>16.59</v>
          </cell>
        </row>
        <row r="3080">
          <cell r="A3080">
            <v>98278</v>
          </cell>
          <cell r="B3080" t="str">
            <v>CABO TELEFÔNICO CI-50 30 PARES INSTALADO EM PRUMADA - FORNECIMENTO E INSTALAÇÃO. AF_11/2019</v>
          </cell>
          <cell r="C3080" t="str">
            <v>M</v>
          </cell>
          <cell r="D3080">
            <v>22.42</v>
          </cell>
        </row>
        <row r="3081">
          <cell r="A3081">
            <v>98279</v>
          </cell>
          <cell r="B3081" t="str">
            <v>CABO TELEFÔNICO CI-50 50 PARES INSTALADO EM PRUMADA - FORNECIMENTO E INSTALAÇÃO. AF_11/2019</v>
          </cell>
          <cell r="C3081" t="str">
            <v>M</v>
          </cell>
          <cell r="D3081">
            <v>38.9</v>
          </cell>
        </row>
        <row r="3082">
          <cell r="A3082">
            <v>98280</v>
          </cell>
          <cell r="B3082" t="str">
            <v>CABO TELEFÔNICO CCI-50 1 PAR, SEM BLINDAGEM, INSTALADO EM DISTRIBUIÇÃO DE EDIFICAÇÃO RESIDENCIAL - FORNECIMENTO E INSTALAÇÃO. AF_11/2019</v>
          </cell>
          <cell r="C3082" t="str">
            <v>M</v>
          </cell>
          <cell r="D3082">
            <v>5.01</v>
          </cell>
        </row>
        <row r="3083">
          <cell r="A3083">
            <v>98281</v>
          </cell>
          <cell r="B3083" t="str">
            <v>CABO TELEFÔNICO CCI-50 2 PARES, SEM BLINDAGEM, INSTALADO EM DISTRIBUIÇÃO DE EDIFICAÇÃO RESIDENCIAL - FORNECIMENTO E INSTALAÇÃO. AF_11/2019</v>
          </cell>
          <cell r="C3083" t="str">
            <v>M</v>
          </cell>
          <cell r="D3083">
            <v>5.65</v>
          </cell>
        </row>
        <row r="3084">
          <cell r="A3084">
            <v>98282</v>
          </cell>
          <cell r="B3084" t="str">
            <v>CABO TELEFÔNICO CCI-50 3 PARES, SEM BLINDAGEM, INSTALADO EM DISTRIBUIÇÃO DE EDIFICAÇÃO RESIDENCIAL - FORNECIMENTO E INSTALAÇÃO. AF_11/2019</v>
          </cell>
          <cell r="C3084" t="str">
            <v>M</v>
          </cell>
          <cell r="D3084">
            <v>6.45</v>
          </cell>
        </row>
        <row r="3085">
          <cell r="A3085">
            <v>98283</v>
          </cell>
          <cell r="B3085" t="str">
            <v>CABO TELEFÔNICO CCI-50 4 PARES, SEM BLINDAGEM, INSTALADO EM DISTRIBUIÇÃO DE EDIFICAÇÃO RESIDENCIAL - FORNECIMENTO E INSTALAÇÃO. AF_11/2019</v>
          </cell>
          <cell r="C3085" t="str">
            <v>M</v>
          </cell>
          <cell r="D3085">
            <v>7.06</v>
          </cell>
        </row>
        <row r="3086">
          <cell r="A3086">
            <v>98284</v>
          </cell>
          <cell r="B3086" t="str">
            <v>CABO TELEFÔNICO CCI-50 5 PARES, SEM BLINDAGEM, INSTALADO EM DISTRIBUIÇÃO DE EDIFICAÇÃO RESIDENCIAL - FORNECIMENTO E INSTALAÇÃO. AF_11/2019</v>
          </cell>
          <cell r="C3086" t="str">
            <v>M</v>
          </cell>
          <cell r="D3086">
            <v>8</v>
          </cell>
        </row>
        <row r="3087">
          <cell r="A3087">
            <v>98285</v>
          </cell>
          <cell r="B3087" t="str">
            <v>CABO TELEFÔNICO CCI-50 6 PARES, SEM BLINDAGEM, INSTALADO EM DISTRIBUIÇÃO DE EDIFICAÇÃO RESIDENCIAL - FORNECIMENTO E INSTALAÇÃO. AF_11/2019</v>
          </cell>
          <cell r="C3087" t="str">
            <v>M</v>
          </cell>
          <cell r="D3087">
            <v>8.57</v>
          </cell>
        </row>
        <row r="3088">
          <cell r="A3088">
            <v>98286</v>
          </cell>
          <cell r="B3088" t="str">
            <v>CABO TELEFÔNICO CI-50 10 PARES INSTALADO EM DISTRIBUIÇÃO DE EDIFICAÇÃO RESIDENCIAL - FORNECIMENTO E INSTALAÇÃO. AF_11/2019</v>
          </cell>
          <cell r="C3088" t="str">
            <v>M</v>
          </cell>
          <cell r="D3088">
            <v>13.06</v>
          </cell>
        </row>
        <row r="3089">
          <cell r="A3089">
            <v>98287</v>
          </cell>
          <cell r="B3089" t="str">
            <v>CABO TELEFÔNICO CCI-50 1 PAR, SEM BLINDAGEM, INSTALADO EM DISTRIBUIÇÃO DE EDIFICAÇÃO INSTITUCIONAL - FORNECIMENTO E INSTALAÇÃO. AF_11/2019</v>
          </cell>
          <cell r="C3089" t="str">
            <v>M</v>
          </cell>
          <cell r="D3089">
            <v>1.19</v>
          </cell>
        </row>
        <row r="3090">
          <cell r="A3090">
            <v>98288</v>
          </cell>
          <cell r="B3090" t="str">
            <v>CABO TELEFÔNICO CCI-50 2 PARES, SEM BLINDAGEM, INSTALADO EM DISTRIBUIÇÃO DE EDIFICAÇÃO INSTITUCIONAL - FORNECIMENTO E INSTALAÇÃO. AF_11/2019</v>
          </cell>
          <cell r="C3090" t="str">
            <v>M</v>
          </cell>
          <cell r="D3090">
            <v>1.84</v>
          </cell>
        </row>
        <row r="3091">
          <cell r="A3091">
            <v>98289</v>
          </cell>
          <cell r="B3091" t="str">
            <v>CABO TELEFÔNICO CCI-50 3 PARES, SEM BLINDAGEM, INSTALADO EM DISTRIBUIÇÃO DE EDIFICAÇÃO INSTITUCIONAL - FORNECIMENTO E INSTALAÇÃO. AF_11/2019</v>
          </cell>
          <cell r="C3091" t="str">
            <v>M</v>
          </cell>
          <cell r="D3091">
            <v>2.63</v>
          </cell>
        </row>
        <row r="3092">
          <cell r="A3092">
            <v>98290</v>
          </cell>
          <cell r="B3092" t="str">
            <v>CABO TELEFÔNICO CCI-50 4 PARES, SEM BLINDAGEM, INSTALADO EM DISTRIBUIÇÃO DE EDIFICAÇÃO INSTITUCIONAL - FORNECIMENTO E INSTALAÇÃO. AF_11/2019</v>
          </cell>
          <cell r="C3092" t="str">
            <v>M</v>
          </cell>
          <cell r="D3092">
            <v>3.26</v>
          </cell>
        </row>
        <row r="3093">
          <cell r="A3093">
            <v>98291</v>
          </cell>
          <cell r="B3093" t="str">
            <v>CABO TELEFÔNICO CCI-50 5 PARES, SEM BLINDAGEM, INSTALADO EM DISTRIBUIÇÃO DE EDIFICAÇÃO INSTITUCIONAL - FORNECIMENTO E INSTALAÇÃO. AF_11/2019</v>
          </cell>
          <cell r="C3093" t="str">
            <v>M</v>
          </cell>
          <cell r="D3093">
            <v>4.2</v>
          </cell>
        </row>
        <row r="3094">
          <cell r="A3094">
            <v>98292</v>
          </cell>
          <cell r="B3094" t="str">
            <v>CABO TELEFÔNICO CCI-50 6 PARES, SEM BLINDAGEM, INSTALADO EM DISTRIBUIÇÃO DE EDIFICAÇÃO INSTITUCIONAL - FORNECIMENTO E INSTALAÇÃO. AF_11/2019</v>
          </cell>
          <cell r="C3094" t="str">
            <v>M</v>
          </cell>
          <cell r="D3094">
            <v>4.75</v>
          </cell>
        </row>
        <row r="3095">
          <cell r="A3095">
            <v>98293</v>
          </cell>
          <cell r="B3095" t="str">
            <v>CABO TELEFÔNICO CI-50 10 PARES INSTALADO EM DISTRIBUIÇÃO DE EDIFICAÇÃO INSTITUCIONAL - FORNECIMENTO E INSTALAÇÃO. AF_11/2019</v>
          </cell>
          <cell r="C3095" t="str">
            <v>M</v>
          </cell>
          <cell r="D3095">
            <v>9.25</v>
          </cell>
        </row>
        <row r="3096">
          <cell r="A3096">
            <v>98400</v>
          </cell>
          <cell r="B3096" t="str">
            <v>CABO TELEFÔNICO CTP-APL-50 10 PARES INSTALADO EM ENTRADA DE EDIFICAÇÃO - FORNECIMENTO E INSTALAÇÃO. AF_11/2019</v>
          </cell>
          <cell r="C3096" t="str">
            <v>M</v>
          </cell>
          <cell r="D3096">
            <v>13.02</v>
          </cell>
        </row>
        <row r="3097">
          <cell r="A3097">
            <v>98401</v>
          </cell>
          <cell r="B3097" t="str">
            <v>CABO TELEFÔNICO CTP-APL-50 20 PARES INSTALADO EM ENTRADA DE EDIFICAÇÃO - FORNECIMENTO E INSTALAÇÃO. AF_11/2019</v>
          </cell>
          <cell r="C3097" t="str">
            <v>M</v>
          </cell>
          <cell r="D3097">
            <v>20.96</v>
          </cell>
        </row>
        <row r="3098">
          <cell r="A3098">
            <v>98402</v>
          </cell>
          <cell r="B3098" t="str">
            <v>CABO TELEFÔNICO CTP-APL-50 30 PARES INSTALADO EM ENTRADA DE EDIFICAÇÃO - FORNECIMENTO E INSTALAÇÃO. AF_11/2019</v>
          </cell>
          <cell r="C3098" t="str">
            <v>M</v>
          </cell>
          <cell r="D3098">
            <v>27.62</v>
          </cell>
        </row>
        <row r="3099">
          <cell r="A3099">
            <v>100556</v>
          </cell>
          <cell r="B3099" t="str">
            <v>CAIXA DE PASSAGEM PARA TELEFONE 15X15X10CM (SOBREPOR), FORNECIMENTO E INSTALACAO. AF_11/2019</v>
          </cell>
          <cell r="C3099" t="str">
            <v>UN</v>
          </cell>
          <cell r="D3099">
            <v>28.92</v>
          </cell>
        </row>
        <row r="3100">
          <cell r="A3100">
            <v>100557</v>
          </cell>
          <cell r="B3100" t="str">
            <v>CAIXA DE PASSAGEM PARA TELEFONE 80X80X15CM (SOBREPOR) FORNECIMENTO E INSTALACAO. AF_11/2019</v>
          </cell>
          <cell r="C3100" t="str">
            <v>UN</v>
          </cell>
          <cell r="D3100">
            <v>373.78</v>
          </cell>
        </row>
        <row r="3101">
          <cell r="A3101">
            <v>100560</v>
          </cell>
          <cell r="B3101" t="str">
            <v>QUADRO DE DISTRIBUIÇÃO PARA TELEFONE N.2, 20X20X12CM EM CHAPA METALICA, DE EMBUTIR, SEM ACESSORIOS, PADRÃO TELEBRAS, FORNECIMENTO E INSTALAÇÃO. AF_11/2019</v>
          </cell>
          <cell r="C3101" t="str">
            <v>UN</v>
          </cell>
          <cell r="D3101">
            <v>78.709999999999994</v>
          </cell>
        </row>
        <row r="3102">
          <cell r="A3102">
            <v>100561</v>
          </cell>
          <cell r="B3102" t="str">
            <v>QUADRO DE DISTRIBUICAO PARA TELEFONE N.3, 40X40X12CM EM CHAPA METALICA, DE EMBUTIR, SEM ACESSORIOS, PADRAO TELEBRAS, FORNECIMENTO E INSTALAÇÃO. AF_11/2019</v>
          </cell>
          <cell r="C3102" t="str">
            <v>UN</v>
          </cell>
          <cell r="D3102">
            <v>146.16</v>
          </cell>
        </row>
        <row r="3103">
          <cell r="A3103">
            <v>100562</v>
          </cell>
          <cell r="B3103" t="str">
            <v>QUADRO DE DISTRIBUICAO PARA TELEFONE N.4, 60X60X12CM EM CHAPA METALICA, DE EMBUTIR, SEM ACESSORIOS, PADRAO TELEBRAS, FORNECIMENTO E INSTALAÇÃO. AF_11/2019</v>
          </cell>
          <cell r="C3103" t="str">
            <v>UN</v>
          </cell>
          <cell r="D3103">
            <v>227.79</v>
          </cell>
        </row>
        <row r="3104">
          <cell r="A3104">
            <v>100563</v>
          </cell>
          <cell r="B3104" t="str">
            <v>QUADRO DE DISTRIBUIÇÃO PARA TELEFONE N.5, 80X80X12CM EM CHAPA METALICA, SEM ACESSORIOS, PADRAO TELEBRAS, FORNECIMENTO E INSTALAÇÃO. AF_11/2019</v>
          </cell>
          <cell r="C3104" t="str">
            <v>UN</v>
          </cell>
          <cell r="D3104">
            <v>329.63</v>
          </cell>
        </row>
        <row r="3105">
          <cell r="A3105">
            <v>101795</v>
          </cell>
          <cell r="B3105" t="str">
            <v>CAIXA ENTERRADA PARA INSTALAÇÕES TELEFÔNICAS TIPO R1, EM ALVENARIA COM BLOCOS DE CONCRETO, DIMENSÕES INTERNAS: 0,35X0,60X0,60 M, EXCLUINDO TAMPÃO. AF_12/2020</v>
          </cell>
          <cell r="C3105" t="str">
            <v>UN</v>
          </cell>
          <cell r="D3105">
            <v>368.78</v>
          </cell>
        </row>
        <row r="3106">
          <cell r="A3106">
            <v>101798</v>
          </cell>
          <cell r="B3106" t="str">
            <v>TAMPA PARA CAIXA TIPO R1, EM FERRO FUNDIDO, DIMENSÕES INTERNAS: 0,40 X 0,60 M - FORNECIMENTO E INSTALAÇÃO. AF_12/2020</v>
          </cell>
          <cell r="C3106" t="str">
            <v>UN</v>
          </cell>
          <cell r="D3106">
            <v>299.29000000000002</v>
          </cell>
        </row>
        <row r="3107">
          <cell r="A3107">
            <v>101799</v>
          </cell>
          <cell r="B3107" t="str">
            <v>TAMPA PARA CAIXA TIPO R2 E R3, EM FERRO FUNDIDO, DIMENSÕES INTERNAS: 0,55 X 1,10 M - FORNECIMENTO E INSTALAÇÃO. AF_12/2020</v>
          </cell>
          <cell r="C3107" t="str">
            <v>UN</v>
          </cell>
          <cell r="D3107">
            <v>733.49</v>
          </cell>
        </row>
        <row r="3108">
          <cell r="A3108">
            <v>98397</v>
          </cell>
          <cell r="B3108" t="str">
            <v>PINTURA ANTICORROSIVA DE DUTO METÁLICO. AF_04/2018</v>
          </cell>
          <cell r="C3108" t="str">
            <v>M2</v>
          </cell>
          <cell r="D3108">
            <v>7.89</v>
          </cell>
        </row>
        <row r="3109">
          <cell r="A3109">
            <v>101936</v>
          </cell>
          <cell r="B3109" t="str">
            <v>INSTALAÇÃO DE TUBOS E CONEXÕES, EM AÇO/FERRO GALVANIZADO, PARA O CENTRO DE MEDIÇÃO DE GÁS DE EDIFÍCIO RESIDENCIAL, COM 4 PAVIMENTOS, 16 UNIDADES HABITACIONAIS, DN 32 (1 1/4) - FORNECIMENTO E INSTALAÇÃO. AF_10/2020</v>
          </cell>
          <cell r="C3109" t="str">
            <v>UN</v>
          </cell>
          <cell r="D3109">
            <v>4683.0600000000004</v>
          </cell>
        </row>
        <row r="3110">
          <cell r="A3110">
            <v>101937</v>
          </cell>
          <cell r="B3110" t="str">
            <v>INSTALAÇÃO DE TUBOS E CONEXÕES, EM AÇO/FERRO GALVANIZADO, PARA O CENTRO DE MEDIÇÃO DE GÁS DE EDIFÍCIO RESIDENCIAL, COM 4 PAVIMENTOS, 16 UNIDADES HABITACIONAIS, DN 50 (2) - FORNECIMENTO E INSTALAÇÃO. AF_10/2020</v>
          </cell>
          <cell r="C3110" t="str">
            <v>UN</v>
          </cell>
          <cell r="D3110">
            <v>8528.51</v>
          </cell>
        </row>
        <row r="3111">
          <cell r="A3111">
            <v>98294</v>
          </cell>
          <cell r="B3111" t="str">
            <v>CABO ELETRÔNICO CATEGORIA 5E, INSTALADO EM EDIFICAÇÃO RESIDENCIAL - FORNECIMENTO E INSTALAÇÃO. AF_11/2019</v>
          </cell>
          <cell r="C3111" t="str">
            <v>M</v>
          </cell>
          <cell r="D3111">
            <v>1.59</v>
          </cell>
        </row>
        <row r="3112">
          <cell r="A3112">
            <v>98295</v>
          </cell>
          <cell r="B3112" t="str">
            <v>CABO ELETRÔNICO CATEGORIA 5E, INSTALADO EM EDIFICAÇÃO INSTITUCIONAL - FORNECIMENTO E INSTALAÇÃO. AF_11/2019</v>
          </cell>
          <cell r="C3112" t="str">
            <v>M</v>
          </cell>
          <cell r="D3112">
            <v>1.1499999999999999</v>
          </cell>
        </row>
        <row r="3113">
          <cell r="A3113">
            <v>98296</v>
          </cell>
          <cell r="B3113" t="str">
            <v>CABO ELETRÔNICO CATEGORIA 6, INSTALADO EM EDIFICAÇÃO RESIDENCIAL - FORNECIMENTO E INSTALAÇÃO. AF_11/2019</v>
          </cell>
          <cell r="C3113" t="str">
            <v>M</v>
          </cell>
          <cell r="D3113">
            <v>2.44</v>
          </cell>
        </row>
        <row r="3114">
          <cell r="A3114">
            <v>98297</v>
          </cell>
          <cell r="B3114" t="str">
            <v>CABO ELETRÔNICO CATEGORIA 6, INSTALADO EM EDIFICAÇÃO INSTITUCIONAL - FORNECIMENTO E INSTALAÇÃO. AF_11/2019</v>
          </cell>
          <cell r="C3114" t="str">
            <v>M</v>
          </cell>
          <cell r="D3114">
            <v>1.75</v>
          </cell>
        </row>
        <row r="3115">
          <cell r="A3115">
            <v>98301</v>
          </cell>
          <cell r="B3115" t="str">
            <v>PATCH PANEL 24 PORTAS, CATEGORIA 5E - FORNECIMENTO E INSTALAÇÃO. AF_11/2019</v>
          </cell>
          <cell r="C3115" t="str">
            <v>UN</v>
          </cell>
          <cell r="D3115">
            <v>357.02</v>
          </cell>
        </row>
        <row r="3116">
          <cell r="A3116">
            <v>98302</v>
          </cell>
          <cell r="B3116" t="str">
            <v>PATCH PANEL 24 PORTAS, CATEGORIA 6 - FORNECIMENTO E INSTALAÇÃO. AF_11/2019</v>
          </cell>
          <cell r="C3116" t="str">
            <v>UN</v>
          </cell>
          <cell r="D3116">
            <v>480.8</v>
          </cell>
        </row>
        <row r="3117">
          <cell r="A3117">
            <v>98304</v>
          </cell>
          <cell r="B3117" t="str">
            <v>PATCH PANEL 48 PORTAS, CATEGORIA 6 - FORNECIMENTO E INSTALAÇÃO. AF_11/2019</v>
          </cell>
          <cell r="C3117" t="str">
            <v>UN</v>
          </cell>
          <cell r="D3117">
            <v>770.06</v>
          </cell>
        </row>
        <row r="3118">
          <cell r="A3118">
            <v>98307</v>
          </cell>
          <cell r="B3118" t="str">
            <v>TOMADA DE REDE RJ45 - FORNECIMENTO E INSTALAÇÃO. AF_11/2019</v>
          </cell>
          <cell r="C3118" t="str">
            <v>UN</v>
          </cell>
          <cell r="D3118">
            <v>29.62</v>
          </cell>
        </row>
        <row r="3119">
          <cell r="A3119">
            <v>98308</v>
          </cell>
          <cell r="B3119" t="str">
            <v>TOMADA PARA TELEFONE RJ11 - FORNECIMENTO E INSTALAÇÃO. AF_11/2019</v>
          </cell>
          <cell r="C3119" t="str">
            <v>UN</v>
          </cell>
          <cell r="D3119">
            <v>19.52</v>
          </cell>
        </row>
        <row r="3120">
          <cell r="A3120">
            <v>98593</v>
          </cell>
          <cell r="B3120" t="str">
            <v>PATCH PANEL 48 PORTAS, CATEGORIA 5E - FORNECIMENTO E INSTALAÇÃO. AF_11/2019</v>
          </cell>
          <cell r="C3120" t="str">
            <v>UN</v>
          </cell>
          <cell r="D3120">
            <v>622.21</v>
          </cell>
        </row>
        <row r="3121">
          <cell r="A3121">
            <v>89355</v>
          </cell>
          <cell r="B3121" t="str">
            <v>TUBO, PVC, SOLDÁVEL, DN 20MM, INSTALADO EM RAMAL OU SUB-RAMAL DE ÁGUA - FORNECIMENTO E INSTALAÇÃO. AF_12/2014</v>
          </cell>
          <cell r="C3121" t="str">
            <v>M</v>
          </cell>
          <cell r="D3121">
            <v>12.13</v>
          </cell>
        </row>
        <row r="3122">
          <cell r="A3122">
            <v>89356</v>
          </cell>
          <cell r="B3122" t="str">
            <v>TUBO, PVC, SOLDÁVEL, DN 25MM, INSTALADO EM RAMAL OU SUB-RAMAL DE ÁGUA - FORNECIMENTO E INSTALAÇÃO. AF_12/2014</v>
          </cell>
          <cell r="C3122" t="str">
            <v>M</v>
          </cell>
          <cell r="D3122">
            <v>14.33</v>
          </cell>
        </row>
        <row r="3123">
          <cell r="A3123">
            <v>89357</v>
          </cell>
          <cell r="B3123" t="str">
            <v>TUBO, PVC, SOLDÁVEL, DN 32MM, INSTALADO EM RAMAL OU SUB-RAMAL DE ÁGUA - FORNECIMENTO E INSTALAÇÃO. AF_12/2014</v>
          </cell>
          <cell r="C3123" t="str">
            <v>M</v>
          </cell>
          <cell r="D3123">
            <v>20.45</v>
          </cell>
        </row>
        <row r="3124">
          <cell r="A3124">
            <v>89401</v>
          </cell>
          <cell r="B3124" t="str">
            <v>TUBO, PVC, SOLDÁVEL, DN 20MM, INSTALADO EM RAMAL DE DISTRIBUIÇÃO DE ÁGUA - FORNECIMENTO E INSTALAÇÃO. AF_12/2014</v>
          </cell>
          <cell r="C3124" t="str">
            <v>M</v>
          </cell>
          <cell r="D3124">
            <v>5.4</v>
          </cell>
        </row>
        <row r="3125">
          <cell r="A3125">
            <v>89402</v>
          </cell>
          <cell r="B3125" t="str">
            <v>TUBO, PVC, SOLDÁVEL, DN 25MM, INSTALADO EM RAMAL DE DISTRIBUIÇÃO DE ÁGUA - FORNECIMENTO E INSTALAÇÃO. AF_12/2014</v>
          </cell>
          <cell r="C3125" t="str">
            <v>M</v>
          </cell>
          <cell r="D3125">
            <v>6.59</v>
          </cell>
        </row>
        <row r="3126">
          <cell r="A3126">
            <v>89403</v>
          </cell>
          <cell r="B3126" t="str">
            <v>TUBO, PVC, SOLDÁVEL, DN 32MM, INSTALADO EM RAMAL DE DISTRIBUIÇÃO DE ÁGUA - FORNECIMENTO E INSTALAÇÃO. AF_12/2014</v>
          </cell>
          <cell r="C3126" t="str">
            <v>M</v>
          </cell>
          <cell r="D3126">
            <v>11.18</v>
          </cell>
        </row>
        <row r="3127">
          <cell r="A3127">
            <v>89446</v>
          </cell>
          <cell r="B3127" t="str">
            <v>TUBO, PVC, SOLDÁVEL, DN 25MM, INSTALADO EM PRUMADA DE ÁGUA - FORNECIMENTO E INSTALAÇÃO. AF_12/2014</v>
          </cell>
          <cell r="C3127" t="str">
            <v>M</v>
          </cell>
          <cell r="D3127">
            <v>3.64</v>
          </cell>
        </row>
        <row r="3128">
          <cell r="A3128">
            <v>89447</v>
          </cell>
          <cell r="B3128" t="str">
            <v>TUBO, PVC, SOLDÁVEL, DN 32MM, INSTALADO EM PRUMADA DE ÁGUA - FORNECIMENTO E INSTALAÇÃO. AF_12/2014</v>
          </cell>
          <cell r="C3128" t="str">
            <v>M</v>
          </cell>
          <cell r="D3128">
            <v>7.72</v>
          </cell>
        </row>
        <row r="3129">
          <cell r="A3129">
            <v>89448</v>
          </cell>
          <cell r="B3129" t="str">
            <v>TUBO, PVC, SOLDÁVEL, DN 40MM, INSTALADO EM PRUMADA DE ÁGUA - FORNECIMENTO E INSTALAÇÃO. AF_12/2014</v>
          </cell>
          <cell r="C3129" t="str">
            <v>M</v>
          </cell>
          <cell r="D3129">
            <v>11.1</v>
          </cell>
        </row>
        <row r="3130">
          <cell r="A3130">
            <v>89449</v>
          </cell>
          <cell r="B3130" t="str">
            <v>TUBO, PVC, SOLDÁVEL, DN 50MM, INSTALADO EM PRUMADA DE ÁGUA - FORNECIMENTO E INSTALAÇÃO. AF_12/2014</v>
          </cell>
          <cell r="C3130" t="str">
            <v>M</v>
          </cell>
          <cell r="D3130">
            <v>12.78</v>
          </cell>
        </row>
        <row r="3131">
          <cell r="A3131">
            <v>89450</v>
          </cell>
          <cell r="B3131" t="str">
            <v>TUBO, PVC, SOLDÁVEL, DN 60MM, INSTALADO EM PRUMADA DE ÁGUA - FORNECIMENTO E INSTALAÇÃO. AF_12/2014</v>
          </cell>
          <cell r="C3131" t="str">
            <v>M</v>
          </cell>
          <cell r="D3131">
            <v>21.11</v>
          </cell>
        </row>
        <row r="3132">
          <cell r="A3132">
            <v>89451</v>
          </cell>
          <cell r="B3132" t="str">
            <v>TUBO, PVC, SOLDÁVEL, DN 75MM, INSTALADO EM PRUMADA DE ÁGUA - FORNECIMENTO E INSTALAÇÃO. AF_12/2014</v>
          </cell>
          <cell r="C3132" t="str">
            <v>M</v>
          </cell>
          <cell r="D3132">
            <v>34.93</v>
          </cell>
        </row>
        <row r="3133">
          <cell r="A3133">
            <v>89452</v>
          </cell>
          <cell r="B3133" t="str">
            <v>TUBO, PVC, SOLDÁVEL, DN 85MM, INSTALADO EM PRUMADA DE ÁGUA - FORNECIMENTO E INSTALAÇÃO. AF_12/2014</v>
          </cell>
          <cell r="C3133" t="str">
            <v>M</v>
          </cell>
          <cell r="D3133">
            <v>43.49</v>
          </cell>
        </row>
        <row r="3134">
          <cell r="A3134">
            <v>89508</v>
          </cell>
          <cell r="B3134" t="str">
            <v>TUBO PVC, SÉRIE R, ÁGUA PLUVIAL, DN 40 MM, FORNECIDO E INSTALADO EM RAMAL DE ENCAMINHAMENTO. AF_12/2014</v>
          </cell>
          <cell r="C3134" t="str">
            <v>M</v>
          </cell>
          <cell r="D3134">
            <v>14.49</v>
          </cell>
        </row>
        <row r="3135">
          <cell r="A3135">
            <v>89509</v>
          </cell>
          <cell r="B3135" t="str">
            <v>TUBO PVC, SÉRIE R, ÁGUA PLUVIAL, DN 50 MM, FORNECIDO E INSTALADO EM RAMAL DE ENCAMINHAMENTO. AF_12/2014</v>
          </cell>
          <cell r="C3135" t="str">
            <v>M</v>
          </cell>
          <cell r="D3135">
            <v>20.67</v>
          </cell>
        </row>
        <row r="3136">
          <cell r="A3136">
            <v>89511</v>
          </cell>
          <cell r="B3136" t="str">
            <v>TUBO PVC, SÉRIE R, ÁGUA PLUVIAL, DN 75 MM, FORNECIDO E INSTALADO EM RAMAL DE ENCAMINHAMENTO. AF_12/2014</v>
          </cell>
          <cell r="C3136" t="str">
            <v>M</v>
          </cell>
          <cell r="D3136">
            <v>31.25</v>
          </cell>
        </row>
        <row r="3137">
          <cell r="A3137">
            <v>89512</v>
          </cell>
          <cell r="B3137" t="str">
            <v>TUBO PVC, SÉRIE R, ÁGUA PLUVIAL, DN 100 MM, FORNECIDO E INSTALADO EM RAMAL DE ENCAMINHAMENTO. AF_12/2014</v>
          </cell>
          <cell r="C3137" t="str">
            <v>M</v>
          </cell>
          <cell r="D3137">
            <v>49.59</v>
          </cell>
        </row>
        <row r="3138">
          <cell r="A3138">
            <v>89576</v>
          </cell>
          <cell r="B3138" t="str">
            <v>TUBO PVC, SÉRIE R, ÁGUA PLUVIAL, DN 75 MM, FORNECIDO E INSTALADO EM CONDUTORES VERTICAIS DE ÁGUAS PLUVIAIS. AF_12/2014</v>
          </cell>
          <cell r="C3138" t="str">
            <v>M</v>
          </cell>
          <cell r="D3138">
            <v>18.36</v>
          </cell>
        </row>
        <row r="3139">
          <cell r="A3139">
            <v>89578</v>
          </cell>
          <cell r="B3139" t="str">
            <v>TUBO PVC, SÉRIE R, ÁGUA PLUVIAL, DN 100 MM, FORNECIDO E INSTALADO EM CONDUTORES VERTICAIS DE ÁGUAS PLUVIAIS. AF_12/2014</v>
          </cell>
          <cell r="C3139" t="str">
            <v>M</v>
          </cell>
          <cell r="D3139">
            <v>31.67</v>
          </cell>
        </row>
        <row r="3140">
          <cell r="A3140">
            <v>89580</v>
          </cell>
          <cell r="B3140" t="str">
            <v>TUBO PVC, SÉRIE R, ÁGUA PLUVIAL, DN 150 MM, FORNECIDO E INSTALADO EM CONDUTORES VERTICAIS DE ÁGUAS PLUVIAIS. AF_12/2014</v>
          </cell>
          <cell r="C3140" t="str">
            <v>M</v>
          </cell>
          <cell r="D3140">
            <v>62.24</v>
          </cell>
        </row>
        <row r="3141">
          <cell r="A3141">
            <v>89633</v>
          </cell>
          <cell r="B3141" t="str">
            <v>TUBO, CPVC, SOLDÁVEL, DN 15MM, INSTALADO EM RAMAL OU SUB-RAMAL DE ÁGUA - FORNECIMENTO E INSTALAÇÃO. AF_12/2014</v>
          </cell>
          <cell r="C3141" t="str">
            <v>M</v>
          </cell>
          <cell r="D3141">
            <v>18.149999999999999</v>
          </cell>
        </row>
        <row r="3142">
          <cell r="A3142">
            <v>89634</v>
          </cell>
          <cell r="B3142" t="str">
            <v>TUBO, CPVC, SOLDÁVEL, DN 22MM, INSTALADO EM RAMAL OU SUB-RAMAL DE ÁGUA - FORNECIMENTO E INSTALAÇÃO. AF_12/2014</v>
          </cell>
          <cell r="C3142" t="str">
            <v>M</v>
          </cell>
          <cell r="D3142">
            <v>28.18</v>
          </cell>
        </row>
        <row r="3143">
          <cell r="A3143">
            <v>89635</v>
          </cell>
          <cell r="B3143" t="str">
            <v>TUBO, CPVC, SOLDÁVEL, DN 28MM, INSTALADO EM RAMAL OU SUB-RAMAL DE ÁGUA - FORNECIMENTO E INSTALAÇÃO. AF_12/2014</v>
          </cell>
          <cell r="C3143" t="str">
            <v>M</v>
          </cell>
          <cell r="D3143">
            <v>40.98</v>
          </cell>
        </row>
        <row r="3144">
          <cell r="A3144">
            <v>89636</v>
          </cell>
          <cell r="B3144" t="str">
            <v>TUBO, CPVC, SOLDÁVEL, DN 35MM, INSTALADO EM RAMAL OU SUB-RAMAL DE ÁGUA  FORNECIMENTO E INSTALAÇÃO. AF_12/2014</v>
          </cell>
          <cell r="C3144" t="str">
            <v>M</v>
          </cell>
          <cell r="D3144">
            <v>50.03</v>
          </cell>
        </row>
        <row r="3145">
          <cell r="A3145">
            <v>89711</v>
          </cell>
          <cell r="B3145" t="str">
            <v>TUBO PVC, SERIE NORMAL, ESGOTO PREDIAL, DN 40 MM, FORNECIDO E INSTALADO EM RAMAL DE DESCARGA OU RAMAL DE ESGOTO SANITÁRIO. AF_12/2014</v>
          </cell>
          <cell r="C3145" t="str">
            <v>M</v>
          </cell>
          <cell r="D3145">
            <v>13.1</v>
          </cell>
        </row>
        <row r="3146">
          <cell r="A3146">
            <v>89712</v>
          </cell>
          <cell r="B3146" t="str">
            <v>TUBO PVC, SERIE NORMAL, ESGOTO PREDIAL, DN 50 MM, FORNECIDO E INSTALADO EM RAMAL DE DESCARGA OU RAMAL DE ESGOTO SANITÁRIO. AF_12/2014</v>
          </cell>
          <cell r="C3146" t="str">
            <v>M</v>
          </cell>
          <cell r="D3146">
            <v>20.45</v>
          </cell>
        </row>
        <row r="3147">
          <cell r="A3147">
            <v>89713</v>
          </cell>
          <cell r="B3147" t="str">
            <v>TUBO PVC, SERIE NORMAL, ESGOTO PREDIAL, DN 75 MM, FORNECIDO E INSTALADO EM RAMAL DE DESCARGA OU RAMAL DE ESGOTO SANITÁRIO. AF_12/2014</v>
          </cell>
          <cell r="C3147" t="str">
            <v>M</v>
          </cell>
          <cell r="D3147">
            <v>31.77</v>
          </cell>
        </row>
        <row r="3148">
          <cell r="A3148">
            <v>89714</v>
          </cell>
          <cell r="B3148" t="str">
            <v>TUBO PVC, SERIE NORMAL, ESGOTO PREDIAL, DN 100 MM, FORNECIDO E INSTALADO EM RAMAL DE DESCARGA OU RAMAL DE ESGOTO SANITÁRIO. AF_12/2014</v>
          </cell>
          <cell r="C3148" t="str">
            <v>M</v>
          </cell>
          <cell r="D3148">
            <v>41</v>
          </cell>
        </row>
        <row r="3149">
          <cell r="A3149">
            <v>89716</v>
          </cell>
          <cell r="B3149" t="str">
            <v>TUBO, CPVC, SOLDÁVEL, DN 22MM, INSTALADO EM RAMAL DE DISTRIBUIÇÃO DE ÁGUA - FORNECIMENTO E INSTALAÇÃO. AF_12/2014</v>
          </cell>
          <cell r="C3149" t="str">
            <v>M</v>
          </cell>
          <cell r="D3149">
            <v>21.21</v>
          </cell>
        </row>
        <row r="3150">
          <cell r="A3150">
            <v>89717</v>
          </cell>
          <cell r="B3150" t="str">
            <v>TUBO, CPVC, SOLDÁVEL, DN 28MM, INSTALADO EM RAMAL DE DISTRIBUIÇÃO DE ÁGUA - FORNECIMENTO E INSTALAÇÃO. AF_12/2014</v>
          </cell>
          <cell r="C3150" t="str">
            <v>M</v>
          </cell>
          <cell r="D3150">
            <v>32.76</v>
          </cell>
        </row>
        <row r="3151">
          <cell r="A3151">
            <v>89770</v>
          </cell>
          <cell r="B3151" t="str">
            <v>TUBO, CPVC, SOLDÁVEL, DN 35MM, INSTALADO EM PRUMADA DE ÁGUA  FORNECIMENTO E INSTALAÇÃO. AF_12/2014</v>
          </cell>
          <cell r="C3151" t="str">
            <v>M</v>
          </cell>
          <cell r="D3151">
            <v>36.72</v>
          </cell>
        </row>
        <row r="3152">
          <cell r="A3152">
            <v>89771</v>
          </cell>
          <cell r="B3152" t="str">
            <v>TUBO, CPVC, SOLDÁVEL, DN 42MM, INSTALADO EM PRUMADA DE ÁGUA  FORNECIMENTO E INSTALAÇÃO. AF_12/2014</v>
          </cell>
          <cell r="C3152" t="str">
            <v>M</v>
          </cell>
          <cell r="D3152">
            <v>50.22</v>
          </cell>
        </row>
        <row r="3153">
          <cell r="A3153">
            <v>89773</v>
          </cell>
          <cell r="B3153" t="str">
            <v>TUBO, CPVC, SOLDÁVEL, DN 73MM, INSTALADO EM PRUMADA DE ÁGUA  FORNECIMENTO E INSTALAÇÃO. AF_12/2014</v>
          </cell>
          <cell r="C3153" t="str">
            <v>M</v>
          </cell>
          <cell r="D3153">
            <v>117.09</v>
          </cell>
        </row>
        <row r="3154">
          <cell r="A3154">
            <v>89775</v>
          </cell>
          <cell r="B3154" t="str">
            <v>TUBO, CPVC, SOLDÁVEL, DN 89MM, INSTALADO EM PRUMADA DE ÁGUA  FORNECIMENTO E INSTALAÇÃO. AF_12/2014</v>
          </cell>
          <cell r="C3154" t="str">
            <v>M</v>
          </cell>
          <cell r="D3154">
            <v>185.07</v>
          </cell>
        </row>
        <row r="3155">
          <cell r="A3155">
            <v>89798</v>
          </cell>
          <cell r="B3155" t="str">
            <v>TUBO PVC, SERIE NORMAL, ESGOTO PREDIAL, DN 50 MM, FORNECIDO E INSTALADO EM PRUMADA DE ESGOTO SANITÁRIO OU VENTILAÇÃO. AF_12/2014</v>
          </cell>
          <cell r="C3155" t="str">
            <v>M</v>
          </cell>
          <cell r="D3155">
            <v>9</v>
          </cell>
        </row>
        <row r="3156">
          <cell r="A3156">
            <v>89799</v>
          </cell>
          <cell r="B3156" t="str">
            <v>TUBO PVC, SERIE NORMAL, ESGOTO PREDIAL, DN 75 MM, FORNECIDO E INSTALADO EM PRUMADA DE ESGOTO SANITÁRIO OU VENTILAÇÃO. AF_12/2014</v>
          </cell>
          <cell r="C3156" t="str">
            <v>M</v>
          </cell>
          <cell r="D3156">
            <v>14.82</v>
          </cell>
        </row>
        <row r="3157">
          <cell r="A3157">
            <v>89800</v>
          </cell>
          <cell r="B3157" t="str">
            <v>TUBO PVC, SERIE NORMAL, ESGOTO PREDIAL, DN 100 MM, FORNECIDO E INSTALADO EM PRUMADA DE ESGOTO SANITÁRIO OU VENTILAÇÃO. AF_12/2014</v>
          </cell>
          <cell r="C3157" t="str">
            <v>M</v>
          </cell>
          <cell r="D3157">
            <v>18.41</v>
          </cell>
        </row>
        <row r="3158">
          <cell r="A3158">
            <v>89848</v>
          </cell>
          <cell r="B3158" t="str">
            <v>TUBO PVC, SERIE NORMAL, ESGOTO PREDIAL, DN 100 MM, FORNECIDO E INSTALADO EM SUBCOLETOR AÉREO DE ESGOTO SANITÁRIO. AF_12/2014</v>
          </cell>
          <cell r="C3158" t="str">
            <v>M</v>
          </cell>
          <cell r="D3158">
            <v>22.15</v>
          </cell>
        </row>
        <row r="3159">
          <cell r="A3159">
            <v>89849</v>
          </cell>
          <cell r="B3159" t="str">
            <v>TUBO PVC, SERIE NORMAL, ESGOTO PREDIAL, DN 150 MM, FORNECIDO E INSTALADO EM SUBCOLETOR AÉREO DE ESGOTO SANITÁRIO. AF_12/2014</v>
          </cell>
          <cell r="C3159" t="str">
            <v>M</v>
          </cell>
          <cell r="D3159">
            <v>43.33</v>
          </cell>
        </row>
        <row r="3160">
          <cell r="A3160">
            <v>89865</v>
          </cell>
          <cell r="B3160" t="str">
            <v>TUBO, PVC, SOLDÁVEL, DN 25MM, INSTALADO EM DRENO DE AR-CONDICIONADO - FORNECIMENTO E INSTALAÇÃO. AF_12/2014</v>
          </cell>
          <cell r="C3160" t="str">
            <v>M</v>
          </cell>
          <cell r="D3160">
            <v>8.89</v>
          </cell>
        </row>
        <row r="3161">
          <cell r="A3161">
            <v>91784</v>
          </cell>
          <cell r="B3161" t="str">
            <v>(COMPOSIÇÃO REPRESENTATIVA) DO SERVIÇO DE INSTALAÇÃO DE TUBOS DE PVC, SOLDÁVEL, ÁGUA FRIA, DN 20 MM (INSTALADO EM RAMAL, SUB-RAMAL OU RAMAL DE DISTRIBUIÇÃO), INCLUSIVE CONEXÕES, CORTES E FIXAÇÕES, PARA PRÉDIOS. AF_10/2015</v>
          </cell>
          <cell r="C3161" t="str">
            <v>M</v>
          </cell>
          <cell r="D3161">
            <v>29.92</v>
          </cell>
        </row>
        <row r="3162">
          <cell r="A3162">
            <v>91785</v>
          </cell>
          <cell r="B3162" t="str">
            <v>(COMPOSIÇÃO REPRESENTATIVA) DO SERVIÇO DE INSTALAÇÃO DE TUBOS DE PVC, SOLDÁVEL, ÁGUA FRIA, DN 25 MM (INSTALADO EM RAMAL, SUB-RAMAL, RAMAL DE DISTRIBUIÇÃO OU PRUMADA), INCLUSIVE CONEXÕES, CORTES E FIXAÇÕES, PARA PRÉDIOS. AF_10/2015</v>
          </cell>
          <cell r="C3162" t="str">
            <v>M</v>
          </cell>
          <cell r="D3162">
            <v>29.68</v>
          </cell>
        </row>
        <row r="3163">
          <cell r="A3163">
            <v>91786</v>
          </cell>
          <cell r="B3163" t="str">
            <v>(COMPOSIÇÃO REPRESENTATIVA) DO SERVIÇO DE INSTALAÇÃO TUBOS DE PVC, SOLDÁVEL, ÁGUA FRIA, DN 32 MM (INSTALADO EM RAMAL, SUB-RAMAL, RAMAL DE DISTRIBUIÇÃO OU PRUMADA), INCLUSIVE CONEXÕES, CORTES E FIXAÇÕES, PARA PRÉDIOS. AF_10/2015</v>
          </cell>
          <cell r="C3163" t="str">
            <v>M</v>
          </cell>
          <cell r="D3163">
            <v>21.32</v>
          </cell>
        </row>
        <row r="3164">
          <cell r="A3164">
            <v>91787</v>
          </cell>
          <cell r="B3164" t="str">
            <v>(COMPOSIÇÃO REPRESENTATIVA) DO SERVIÇO DE INSTALAÇÃO DE TUBOS DE PVC, SOLDÁVEL, ÁGUA FRIA, DN 40 MM (INSTALADO EM PRUMADA), INCLUSIVE CONEXÕES, CORTES E FIXAÇÕES, PARA PRÉDIOS. AF_10/2015</v>
          </cell>
          <cell r="C3164" t="str">
            <v>M</v>
          </cell>
          <cell r="D3164">
            <v>24.28</v>
          </cell>
        </row>
        <row r="3165">
          <cell r="A3165">
            <v>91788</v>
          </cell>
          <cell r="B3165" t="str">
            <v>(COMPOSIÇÃO REPRESENTATIVA) DO SERVIÇO DE INSTALAÇÃO DE TUBOS DE PVC, SOLDÁVEL, ÁGUA FRIA, DN 50 MM (INSTALADO EM PRUMADA), INCLUSIVE CONEXÕES, CORTES E FIXAÇÕES, PARA PRÉDIOS. AF_10/2015</v>
          </cell>
          <cell r="C3165" t="str">
            <v>M</v>
          </cell>
          <cell r="D3165">
            <v>30.86</v>
          </cell>
        </row>
        <row r="3166">
          <cell r="A3166">
            <v>91789</v>
          </cell>
          <cell r="B3166" t="str">
            <v>(COMPOSIÇÃO REPRESENTATIVA) DO SERVIÇO DE INSTALAÇÃO DE TUBOS DE PVC, SÉRIE R, ÁGUA PLUVIAL, DN 75 MM (INSTALADO EM RAMAL DE ENCAMINHAMENTO, OU CONDUTORES VERTICAIS), INCLUSIVE CONEXÕES, CORTE E FIXAÇÕES, PARA PRÉDIOS. AF_10/2015</v>
          </cell>
          <cell r="C3166" t="str">
            <v>M</v>
          </cell>
          <cell r="D3166">
            <v>33.93</v>
          </cell>
        </row>
        <row r="3167">
          <cell r="A3167">
            <v>91790</v>
          </cell>
          <cell r="B3167" t="str">
            <v>(COMPOSIÇÃO REPRESENTATIVA) DO SERVIÇO DE INSTALAÇÃO DE TUBOS DE PVC, SÉRIE R, ÁGUA PLUVIAL, DN 100 MM (INSTALADO EM RAMAL DE ENCAMINHAMENTO, OU CONDUTORES VERTICAIS), INCLUSIVE CONEXÕES, CORTES E FIXAÇÕES, PARA PRÉDIOS. AF_10/2015</v>
          </cell>
          <cell r="C3167" t="str">
            <v>M</v>
          </cell>
          <cell r="D3167">
            <v>50.91</v>
          </cell>
        </row>
        <row r="3168">
          <cell r="A3168">
            <v>91791</v>
          </cell>
          <cell r="B3168" t="str">
            <v>(COMPOSIÇÃO REPRESENTATIVA) DO SERVIÇO DE INSTALAÇÃO DE TUBOS DE PVC, SÉRIE R, ÁGUA PLUVIAL, DN 150 MM (INSTALADO EM CONDUTORES VERTICAIS), INCLUSIVE CONEXÕES, CORTES E FIXAÇÕES, PARA PRÉDIOS. AF_10/2015</v>
          </cell>
          <cell r="C3168" t="str">
            <v>M</v>
          </cell>
          <cell r="D3168">
            <v>66.66</v>
          </cell>
        </row>
        <row r="3169">
          <cell r="A3169">
            <v>91792</v>
          </cell>
          <cell r="B3169" t="str">
            <v>(COMPOSIÇÃO REPRESENTATIVA) DO SERVIÇO DE INSTALAÇÃO DE TUBO DE PVC, SÉRIE NORMAL, ESGOTO PREDIAL, DN 40 MM (INSTALADO EM RAMAL DE DESCARGA OU RAMAL DE ESGOTO SANITÁRIO), INCLUSIVE CONEXÕES, CORTES E FIXAÇÕES, PARA PRÉDIOS. AF_10/2015</v>
          </cell>
          <cell r="C3169" t="str">
            <v>M</v>
          </cell>
          <cell r="D3169">
            <v>40.04</v>
          </cell>
        </row>
        <row r="3170">
          <cell r="A3170">
            <v>91793</v>
          </cell>
          <cell r="B3170" t="str">
            <v>(COMPOSIÇÃO REPRESENTATIVA) DO SERVIÇO DE INSTALAÇÃO DE TUBO DE PVC, SÉRIE NORMAL, ESGOTO PREDIAL, DN 50 MM (INSTALADO EM RAMAL DE DESCARGA OU RAMAL DE ESGOTO SANITÁRIO), INCLUSIVE CONEXÕES, CORTES E FIXAÇÕES PARA, PRÉDIOS. AF_10/2015</v>
          </cell>
          <cell r="C3170" t="str">
            <v>M</v>
          </cell>
          <cell r="D3170">
            <v>63.87</v>
          </cell>
        </row>
        <row r="3171">
          <cell r="A3171">
            <v>91794</v>
          </cell>
          <cell r="B3171" t="str">
            <v>(COMPOSIÇÃO REPRESENTATIVA) DO SERVIÇO DE INST. TUBO PVC, SÉRIE N, ESGOTO PREDIAL, DN 75 MM, (INST. EM RAMAL DE DESCARGA, RAMAL DE ESG. SANITÁRIO, PRUMADA DE ESG. SANITÁRIO OU VENTILAÇÃO), INCL. CONEXÕES, CORTES E FIXAÇÕES, P/ PRÉDIOS. AF_10/2015</v>
          </cell>
          <cell r="C3171" t="str">
            <v>M</v>
          </cell>
          <cell r="D3171">
            <v>30.23</v>
          </cell>
        </row>
        <row r="3172">
          <cell r="A3172">
            <v>91795</v>
          </cell>
          <cell r="B3172" t="str">
            <v>(COMPOSIÇÃO REPRESENTATIVA) DO SERVIÇO DE INST. TUBO PVC, SÉRIE N, ESGOTO PREDIAL, 100 MM (INST. RAMAL DESCARGA, RAMAL DE ESG. SANIT., PRUMADA ESG. SANIT., VENTILAÇÃO OU SUB-COLETOR AÉREO), INCL. CONEXÕES E CORTES, FIXAÇÕES, P/ PRÉDIOS. AF_10/2015</v>
          </cell>
          <cell r="C3172" t="str">
            <v>M</v>
          </cell>
          <cell r="D3172">
            <v>50.81</v>
          </cell>
        </row>
        <row r="3173">
          <cell r="A3173">
            <v>91796</v>
          </cell>
          <cell r="B3173" t="str">
            <v>(COMPOSIÇÃO REPRESENTATIVA) DO SERVIÇO DE INSTALAÇÃO DE TUBO DE PVC, SÉRIE NORMAL, ESGOTO PREDIAL, DN 150 MM (INSTALADO EM SUB-COLETOR AÉREO), INCLUSIVE CONEXÕES, CORTES E FIXAÇÕES, PARA PRÉDIOS. AF_10/2015</v>
          </cell>
          <cell r="C3173" t="str">
            <v>M</v>
          </cell>
          <cell r="D3173">
            <v>52.95</v>
          </cell>
        </row>
        <row r="3174">
          <cell r="A3174">
            <v>92275</v>
          </cell>
          <cell r="B3174" t="str">
            <v>TUBO EM COBRE RÍGIDO, DN 22 MM, CLASSE E, SEM ISOLAMENTO, INSTALADO EM PRUMADA  FORNECIMENTO E INSTALAÇÃO. AF_12/2015</v>
          </cell>
          <cell r="C3174" t="str">
            <v>M</v>
          </cell>
          <cell r="D3174">
            <v>39.25</v>
          </cell>
        </row>
        <row r="3175">
          <cell r="A3175">
            <v>92276</v>
          </cell>
          <cell r="B3175" t="str">
            <v>TUBO EM COBRE RÍGIDO, DN 28 MM, CLASSE E, SEM ISOLAMENTO, INSTALADO EM PRUMADA  FORNECIMENTO E INSTALAÇÃO. AF_12/2015</v>
          </cell>
          <cell r="C3175" t="str">
            <v>M</v>
          </cell>
          <cell r="D3175">
            <v>49.7</v>
          </cell>
        </row>
        <row r="3176">
          <cell r="A3176">
            <v>92277</v>
          </cell>
          <cell r="B3176" t="str">
            <v>TUBO EM COBRE RÍGIDO, DN 35 MM, CLASSE E, SEM ISOLAMENTO, INSTALADO EM PRUMADA  FORNECIMENTO E INSTALAÇÃO. AF_12/2015</v>
          </cell>
          <cell r="C3176" t="str">
            <v>M</v>
          </cell>
          <cell r="D3176">
            <v>71.73</v>
          </cell>
        </row>
        <row r="3177">
          <cell r="A3177">
            <v>92278</v>
          </cell>
          <cell r="B3177" t="str">
            <v>TUBO EM COBRE RÍGIDO, DN 42 MM, CLASSE E, SEM ISOLAMENTO, INSTALADO EM PRUMADA  FORNECIMENTO E INSTALAÇÃO. AF_12/2015</v>
          </cell>
          <cell r="C3177" t="str">
            <v>M</v>
          </cell>
          <cell r="D3177">
            <v>96.48</v>
          </cell>
        </row>
        <row r="3178">
          <cell r="A3178">
            <v>92279</v>
          </cell>
          <cell r="B3178" t="str">
            <v>TUBO EM COBRE RÍGIDO, DN 54 MM, CLASSE E, SEM ISOLAMENTO, INSTALADO EM PRUMADA  FORNECIMENTO E INSTALAÇÃO. AF_12/2015</v>
          </cell>
          <cell r="C3178" t="str">
            <v>M</v>
          </cell>
          <cell r="D3178">
            <v>139.44999999999999</v>
          </cell>
        </row>
        <row r="3179">
          <cell r="A3179">
            <v>92280</v>
          </cell>
          <cell r="B3179" t="str">
            <v>TUBO EM COBRE RÍGIDO, DN 66 MM, CLASSE E, SEM ISOLAMENTO, INSTALADO EM PRUMADA  FORNECIMENTO E INSTALAÇÃO. AF_12/2015</v>
          </cell>
          <cell r="C3179" t="str">
            <v>M</v>
          </cell>
          <cell r="D3179">
            <v>195.83</v>
          </cell>
        </row>
        <row r="3180">
          <cell r="A3180">
            <v>92281</v>
          </cell>
          <cell r="B3180" t="str">
            <v>TUBO EM COBRE RÍGIDO, DN 22 MM, CLASSE E, COM ISOLAMENTO, INSTALADO EM PRUMADA  FORNECIMENTO E INSTALAÇÃO. AF_12/2015</v>
          </cell>
          <cell r="C3180" t="str">
            <v>M</v>
          </cell>
          <cell r="D3180">
            <v>110.83</v>
          </cell>
        </row>
        <row r="3181">
          <cell r="A3181">
            <v>92282</v>
          </cell>
          <cell r="B3181" t="str">
            <v>TUBO EM COBRE RÍGIDO, DN 28 MM, CLASSE E, COM ISOLAMENTO, INSTALADO EM PRUMADA  FORNECIMENTO E INSTALAÇÃO. AF_12/2015</v>
          </cell>
          <cell r="C3181" t="str">
            <v>M</v>
          </cell>
          <cell r="D3181">
            <v>124.19</v>
          </cell>
        </row>
        <row r="3182">
          <cell r="A3182">
            <v>92283</v>
          </cell>
          <cell r="B3182" t="str">
            <v>TUBO EM COBRE RÍGIDO, DN 35 MM, CLASSE E, COM ISOLAMENTO, INSTALADO EM PRUMADA  FORNECIMENTO E INSTALAÇÃO. AF_12/2015</v>
          </cell>
          <cell r="C3182" t="str">
            <v>M</v>
          </cell>
          <cell r="D3182">
            <v>165.95</v>
          </cell>
        </row>
        <row r="3183">
          <cell r="A3183">
            <v>92284</v>
          </cell>
          <cell r="B3183" t="str">
            <v>TUBO EM COBRE RÍGIDO, DN 42 MM, CLASSE E, COM ISOLAMENTO, INSTALADO EM PRUMADA  FORNECIMENTO E INSTALAÇÃO. AF_12/2015</v>
          </cell>
          <cell r="C3183" t="str">
            <v>M</v>
          </cell>
          <cell r="D3183">
            <v>203.95</v>
          </cell>
        </row>
        <row r="3184">
          <cell r="A3184">
            <v>92285</v>
          </cell>
          <cell r="B3184" t="str">
            <v>TUBO EM COBRE RÍGIDO, DN 54 MM, CLASSE E, COM ISOLAMENTO, INSTALADO EM PRUMADA  FORNECIMENTO E INSTALAÇÃO. AF_12/2015</v>
          </cell>
          <cell r="C3184" t="str">
            <v>M</v>
          </cell>
          <cell r="D3184">
            <v>267.91000000000003</v>
          </cell>
        </row>
        <row r="3185">
          <cell r="A3185">
            <v>92286</v>
          </cell>
          <cell r="B3185" t="str">
            <v>TUBO EM COBRE RÍGIDO, DN 66 MM, CLASSE E, COM ISOLAMENTO, INSTALADO EM PRUMADA  FORNECIMENTO E INSTALAÇÃO. AF_12/2015</v>
          </cell>
          <cell r="C3185" t="str">
            <v>M</v>
          </cell>
          <cell r="D3185">
            <v>326.08999999999997</v>
          </cell>
        </row>
        <row r="3186">
          <cell r="A3186">
            <v>92305</v>
          </cell>
          <cell r="B3186" t="str">
            <v>TUBO EM COBRE RÍGIDO, DN 15 MM, CLASSE E, SEM ISOLAMENTO, INSTALADO EM RAMAL DE DISTRIBUIÇÃO  FORNECIMENTO E INSTALAÇÃO. AF_12/2015</v>
          </cell>
          <cell r="C3186" t="str">
            <v>M</v>
          </cell>
          <cell r="D3186">
            <v>25.7</v>
          </cell>
        </row>
        <row r="3187">
          <cell r="A3187">
            <v>92306</v>
          </cell>
          <cell r="B3187" t="str">
            <v>TUBO EM COBRE RÍGIDO, DN 22 MM, CLASSE E, SEM ISOLAMENTO, INSTALADO EM RAMAL DE DISTRIBUIÇÃO  FORNECIMENTO E INSTALAÇÃO. AF_12/2015</v>
          </cell>
          <cell r="C3187" t="str">
            <v>M</v>
          </cell>
          <cell r="D3187">
            <v>42.12</v>
          </cell>
        </row>
        <row r="3188">
          <cell r="A3188">
            <v>92307</v>
          </cell>
          <cell r="B3188" t="str">
            <v>TUBO EM COBRE RÍGIDO, DN 28 MM, CLASSE E, SEM ISOLAMENTO, INSTALADO EM RAMAL DE DISTRIBUIÇÃO  FORNECIMENTO E INSTALAÇÃO. AF_12/2015</v>
          </cell>
          <cell r="C3188" t="str">
            <v>M</v>
          </cell>
          <cell r="D3188">
            <v>52.78</v>
          </cell>
        </row>
        <row r="3189">
          <cell r="A3189">
            <v>92308</v>
          </cell>
          <cell r="B3189" t="str">
            <v>TUBO EM COBRE RÍGIDO, DN 15 MM, CLASSE E, COM ISOLAMENTO, INSTALADO EM RAMAL DE DISTRIBUIÇÃO  FORNECIMENTO E INSTALAÇÃO. AF_12/2015</v>
          </cell>
          <cell r="C3189" t="str">
            <v>M</v>
          </cell>
          <cell r="D3189">
            <v>42.13</v>
          </cell>
        </row>
        <row r="3190">
          <cell r="A3190">
            <v>92309</v>
          </cell>
          <cell r="B3190" t="str">
            <v>TUBO EM COBRE RÍGIDO, DN 22 MM, CLASSE E, COM ISOLAMENTO, INSTALADO EM RAMAL DE DISTRIBUIÇÃO  FORNECIMENTO E INSTALAÇÃO. AF_12/2015</v>
          </cell>
          <cell r="C3190" t="str">
            <v>M</v>
          </cell>
          <cell r="D3190">
            <v>115.14</v>
          </cell>
        </row>
        <row r="3191">
          <cell r="A3191">
            <v>92310</v>
          </cell>
          <cell r="B3191" t="str">
            <v>TUBO EM COBRE RÍGIDO, DN 28 MM, CLASSE E, COM ISOLAMENTO, INSTALADO EM RAMAL DE DISTRIBUIÇÃO  FORNECIMENTO E INSTALAÇÃO. AF_12/2015</v>
          </cell>
          <cell r="C3191" t="str">
            <v>M</v>
          </cell>
          <cell r="D3191">
            <v>128.75</v>
          </cell>
        </row>
        <row r="3192">
          <cell r="A3192">
            <v>92320</v>
          </cell>
          <cell r="B3192" t="str">
            <v>TUBO EM COBRE RÍGIDO, DN 15 MM, CLASSE E, SEM ISOLAMENTO, INSTALADO EM RAMAL E SUB-RAMAL  FORNECIMENTO E INSTALAÇÃO. AF_12/2015</v>
          </cell>
          <cell r="C3192" t="str">
            <v>M</v>
          </cell>
          <cell r="D3192">
            <v>31.99</v>
          </cell>
        </row>
        <row r="3193">
          <cell r="A3193">
            <v>92321</v>
          </cell>
          <cell r="B3193" t="str">
            <v>TUBO EM COBRE RÍGIDO, DN 22 MM, CLASSE E, SEM ISOLAMENTO, INSTALADO EM RAMAL E SUB-RAMAL  FORNECIMENTO E INSTALAÇÃO. AF_12/2015</v>
          </cell>
          <cell r="C3193" t="str">
            <v>M</v>
          </cell>
          <cell r="D3193">
            <v>52.94</v>
          </cell>
        </row>
        <row r="3194">
          <cell r="A3194">
            <v>92322</v>
          </cell>
          <cell r="B3194" t="str">
            <v>TUBO EM COBRE RÍGIDO, DN 28 MM, CLASSE E, SEM ISOLAMENTO, INSTALADO EM RAMAL E SUB-RAMAL  FORNECIMENTO E INSTALAÇÃO. AF_12/2015</v>
          </cell>
          <cell r="C3194" t="str">
            <v>M</v>
          </cell>
          <cell r="D3194">
            <v>67.540000000000006</v>
          </cell>
        </row>
        <row r="3195">
          <cell r="A3195">
            <v>92323</v>
          </cell>
          <cell r="B3195" t="str">
            <v>TUBO EM COBRE RÍGIDO, DN 15 MM, CLASSE E, COM ISOLAMENTO, INSTALADO EM RAMAL E SUB-RAMAL  FORNECIMENTO E INSTALAÇÃO. AF_12/2015</v>
          </cell>
          <cell r="C3195" t="str">
            <v>M</v>
          </cell>
          <cell r="D3195">
            <v>46.92</v>
          </cell>
        </row>
        <row r="3196">
          <cell r="A3196">
            <v>92324</v>
          </cell>
          <cell r="B3196" t="str">
            <v>TUBO EM COBRE RÍGIDO, DN 22 MM, CLASSE E, COM ISOLAMENTO, INSTALADO EM RAMAL E SUB-RAMAL  FORNECIMENTO E INSTALAÇÃO. AF_12/2015</v>
          </cell>
          <cell r="C3196" t="str">
            <v>M</v>
          </cell>
          <cell r="D3196">
            <v>124.46</v>
          </cell>
        </row>
        <row r="3197">
          <cell r="A3197">
            <v>92325</v>
          </cell>
          <cell r="B3197" t="str">
            <v>TUBO EM COBRE RÍGIDO, DN 28 MM, CLASSE E, COM ISOLAMENTO, INSTALADO EM RAMAL E SUB-RAMAL  FORNECIMENTO E INSTALAÇÃO. AF_12/2015</v>
          </cell>
          <cell r="C3197" t="str">
            <v>M</v>
          </cell>
          <cell r="D3197">
            <v>141.96</v>
          </cell>
        </row>
        <row r="3198">
          <cell r="A3198">
            <v>92335</v>
          </cell>
          <cell r="B3198" t="str">
            <v>TUBO DE AÇO GALVANIZADO COM COSTURA, CLASSE MÉDIA, CONEXÃO RANHURADA, DN 50 (2"), INSTALADO EM PRUMADAS - FORNECIMENTO E INSTALAÇÃO. AF_10/2020</v>
          </cell>
          <cell r="C3198" t="str">
            <v>M</v>
          </cell>
          <cell r="D3198">
            <v>73.11</v>
          </cell>
        </row>
        <row r="3199">
          <cell r="A3199">
            <v>92336</v>
          </cell>
          <cell r="B3199" t="str">
            <v>TUBO DE AÇO GALVANIZADO COM COSTURA, CLASSE MÉDIA, CONEXÃO RANHURADA, DN 65 (2 1/2"), INSTALADO EM PRUMADAS - FORNECIMENTO E INSTALAÇÃO. AF_10/2020</v>
          </cell>
          <cell r="C3199" t="str">
            <v>M</v>
          </cell>
          <cell r="D3199">
            <v>90.04</v>
          </cell>
        </row>
        <row r="3200">
          <cell r="A3200">
            <v>92337</v>
          </cell>
          <cell r="B3200" t="str">
            <v>TUBO DE AÇO GALVANIZADO COM COSTURA, CLASSE MÉDIA, CONEXÃO RANHURADA, DN 80 (3"), INSTALADO EM PRUMADAS - FORNECIMENTO E INSTALAÇÃO. AF_10/2020</v>
          </cell>
          <cell r="C3200" t="str">
            <v>M</v>
          </cell>
          <cell r="D3200">
            <v>119.21</v>
          </cell>
        </row>
        <row r="3201">
          <cell r="A3201">
            <v>92338</v>
          </cell>
          <cell r="B3201" t="str">
            <v>TUBO DE AÇO PRETO SEM COSTURA, CONEXÃO SOLDADA, DN 50 (2"), INSTALADO EM PRUMADAS - FORNECIMENTO E INSTALAÇÃO. AF_10/2020</v>
          </cell>
          <cell r="C3201" t="str">
            <v>M</v>
          </cell>
          <cell r="D3201">
            <v>92.3</v>
          </cell>
        </row>
        <row r="3202">
          <cell r="A3202">
            <v>92339</v>
          </cell>
          <cell r="B3202" t="str">
            <v>TUBO DE AÇO PRETO SEM COSTURA, CONEXÃO SOLDADA, DN 65 (2 1/2"), INSTALADO EM PRUMADAS - FORNECIMENTO E INSTALAÇÃO. AF_10/2020</v>
          </cell>
          <cell r="C3202" t="str">
            <v>M</v>
          </cell>
          <cell r="D3202">
            <v>140.57</v>
          </cell>
        </row>
        <row r="3203">
          <cell r="A3203">
            <v>92341</v>
          </cell>
          <cell r="B3203" t="str">
            <v>TUBO DE AÇO GALVANIZADO COM COSTURA, CLASSE MÉDIA, DN 50 (2"), CONEXÃO ROSQUEADA, INSTALADO EM PRUMADAS - FORNECIMENTO E INSTALAÇÃO. AF_10/2020</v>
          </cell>
          <cell r="C3203" t="str">
            <v>M</v>
          </cell>
          <cell r="D3203">
            <v>79.39</v>
          </cell>
        </row>
        <row r="3204">
          <cell r="A3204">
            <v>92342</v>
          </cell>
          <cell r="B3204" t="str">
            <v>TUBO DE AÇO GALVANIZADO COM COSTURA, CLASSE MÉDIA, DN 65 (2 1/2"), CONEXÃO ROSQUEADA, INSTALADO EM PRUMADAS - FORNECIMENTO E INSTALAÇÃO. AF_10/2020</v>
          </cell>
          <cell r="C3204" t="str">
            <v>M</v>
          </cell>
          <cell r="D3204">
            <v>96.37</v>
          </cell>
        </row>
        <row r="3205">
          <cell r="A3205">
            <v>92343</v>
          </cell>
          <cell r="B3205" t="str">
            <v>TUBO DE AÇO GALVANIZADO COM COSTURA, CLASSE MÉDIA, DN 80 (3"), CONEXÃO ROSQUEADA, INSTALADO EM PRUMADAS - FORNECIMENTO E INSTALAÇÃO. AF_10/2020</v>
          </cell>
          <cell r="C3205" t="str">
            <v>M</v>
          </cell>
          <cell r="D3205">
            <v>125.6</v>
          </cell>
        </row>
        <row r="3206">
          <cell r="A3206">
            <v>92359</v>
          </cell>
          <cell r="B3206" t="str">
            <v>TUBO DE AÇO PRETO SEM COSTURA, CONEXÃO SOLDADA, DN 25 (1"), INSTALADO EM REDE DE ALIMENTAÇÃO PARA HIDRANTE - FORNECIMENTO E INSTALAÇÃO. AF_10/2020</v>
          </cell>
          <cell r="C3206" t="str">
            <v>M</v>
          </cell>
          <cell r="D3206">
            <v>44.02</v>
          </cell>
        </row>
        <row r="3207">
          <cell r="A3207">
            <v>92360</v>
          </cell>
          <cell r="B3207" t="str">
            <v>TUBO DE AÇO PRETO SEM COSTURA, CONEXÃO SOLDADA, DN 32 (1 1/4"), INSTALADO EM REDE DE ALIMENTAÇÃO PARA HIDRANTE - FORNECIMENTO E INSTALAÇÃO. AF_10/2020</v>
          </cell>
          <cell r="C3207" t="str">
            <v>M</v>
          </cell>
          <cell r="D3207">
            <v>58.86</v>
          </cell>
        </row>
        <row r="3208">
          <cell r="A3208">
            <v>92361</v>
          </cell>
          <cell r="B3208" t="str">
            <v>TUBO DE AÇO PRETO SEM COSTURA, CONEXÃO SOLDADA, DN 50 (2"), INSTALADO EM REDE DE ALIMENTAÇÃO PARA HIDRANTE - FORNECIMENTO E INSTALAÇÃO. AF_10/2020</v>
          </cell>
          <cell r="C3208" t="str">
            <v>M</v>
          </cell>
          <cell r="D3208">
            <v>79.39</v>
          </cell>
        </row>
        <row r="3209">
          <cell r="A3209">
            <v>92362</v>
          </cell>
          <cell r="B3209" t="str">
            <v>TUBO DE AÇO PRETO SEM COSTURA, CONEXÃO SOLDADA, DN 65 (2 1/2"), INSTALADO EM REDE DE ALIMENTAÇÃO PARA HIDRANTE - FORNECIMENTO E INSTALAÇÃO. AF_10/2020</v>
          </cell>
          <cell r="C3209" t="str">
            <v>M</v>
          </cell>
          <cell r="D3209">
            <v>127.13</v>
          </cell>
        </row>
        <row r="3210">
          <cell r="A3210">
            <v>92364</v>
          </cell>
          <cell r="B3210" t="str">
            <v>TUBO DE AÇO GALVANIZADO COM COSTURA, CLASSE MÉDIA, DN 32 (1 1/4"), CONEXÃO ROSQUEADA, INSTALADO EM REDE DE ALIMENTAÇÃO PARA HIDRANTE - FORNECIMENTO E INSTALAÇÃO. AF_10/2020</v>
          </cell>
          <cell r="C3210" t="str">
            <v>M</v>
          </cell>
          <cell r="D3210">
            <v>44.21</v>
          </cell>
        </row>
        <row r="3211">
          <cell r="A3211">
            <v>92365</v>
          </cell>
          <cell r="B3211" t="str">
            <v>TUBO DE AÇO GALVANIZADO COM COSTURA, CLASSE MÉDIA, DN 40 (1 1/2"), CONEXÃO ROSQUEADA, INSTALADO EM REDE DE ALIMENTAÇÃO PARA HIDRANTE - FORNECIMENTO E INSTALAÇÃO. AF_10/2020</v>
          </cell>
          <cell r="C3211" t="str">
            <v>M</v>
          </cell>
          <cell r="D3211">
            <v>50.97</v>
          </cell>
        </row>
        <row r="3212">
          <cell r="A3212">
            <v>92366</v>
          </cell>
          <cell r="B3212" t="str">
            <v>TUBO DE AÇO GALVANIZADO COM COSTURA, CLASSE MÉDIA, DN 50 (2"), CONEXÃO ROSQUEADA, INSTALADO EM REDE DE ALIMENTAÇÃO PARA HIDRANTE - FORNECIMENTO E INSTALAÇÃO. AF_10/2020</v>
          </cell>
          <cell r="C3212" t="str">
            <v>M</v>
          </cell>
          <cell r="D3212">
            <v>71.599999999999994</v>
          </cell>
        </row>
        <row r="3213">
          <cell r="A3213">
            <v>92367</v>
          </cell>
          <cell r="B3213" t="str">
            <v>TUBO DE AÇO GALVANIZADO COM COSTURA, CLASSE MÉDIA, DN 65 (2 1/2"), CONEXÃO ROSQUEADA, INSTALADO EM REDE DE ALIMENTAÇÃO PARA HIDRANTE - FORNECIMENTO E INSTALAÇÃO. AF_10/2020</v>
          </cell>
          <cell r="C3213" t="str">
            <v>M</v>
          </cell>
          <cell r="D3213">
            <v>88.24</v>
          </cell>
        </row>
        <row r="3214">
          <cell r="A3214">
            <v>92368</v>
          </cell>
          <cell r="B3214" t="str">
            <v>TUBO DE AÇO GALVANIZADO COM COSTURA, CLASSE MÉDIA, DN 80 (3"), CONEXÃO ROSQUEADA, INSTALADO EM REDE DE ALIMENTAÇÃO PARA HIDRANTE - FORNECIMENTO E INSTALAÇÃO. AF_10/2020</v>
          </cell>
          <cell r="C3214" t="str">
            <v>M</v>
          </cell>
          <cell r="D3214">
            <v>117.15</v>
          </cell>
        </row>
        <row r="3215">
          <cell r="A3215">
            <v>92645</v>
          </cell>
          <cell r="B3215" t="str">
            <v>TUBO DE AÇO PRETO SEM COSTURA, CONEXÃO SOLDADA, DN 25 (1"), INSTALADO EM REDE DE ALIMENTAÇÃO PARA SPRINKLER - FORNECIMENTO E INSTALAÇÃO. AF_10/2020</v>
          </cell>
          <cell r="C3215" t="str">
            <v>M</v>
          </cell>
          <cell r="D3215">
            <v>46.35</v>
          </cell>
        </row>
        <row r="3216">
          <cell r="A3216">
            <v>92646</v>
          </cell>
          <cell r="B3216" t="str">
            <v>TUBO DE AÇO PRETO SEM COSTURA, CONEXÃO SOLDADA, DN 32 (1 1/4"), INSTALADO EM REDE DE ALIMENTAÇÃO PARA SPRINKLER - FORNECIMENTO E INSTALAÇÃO. AF_10/2020</v>
          </cell>
          <cell r="C3216" t="str">
            <v>M</v>
          </cell>
          <cell r="D3216">
            <v>61.17</v>
          </cell>
        </row>
        <row r="3217">
          <cell r="A3217">
            <v>92648</v>
          </cell>
          <cell r="B3217" t="str">
            <v>TUBO DE AÇO PRETO SEM COSTURA, CONEXÃO SOLDADA, DN 40 (1 1/2"), INSTALADO EM REDE DE ALIMENTAÇÃO PARA SPRINKLER - FORNECIMENTO E INSTALAÇÃO. AF_10/2020</v>
          </cell>
          <cell r="C3217" t="str">
            <v>M</v>
          </cell>
          <cell r="D3217">
            <v>66.930000000000007</v>
          </cell>
        </row>
        <row r="3218">
          <cell r="A3218">
            <v>92649</v>
          </cell>
          <cell r="B3218" t="str">
            <v>TUBO DE AÇO PRETO SEM COSTURA, CONEXÃO SOLDADA, DN 50 (2"), INSTALADO EM REDE DE ALIMENTAÇÃO PARA SPRINKLER - FORNECIMENTO E INSTALAÇÃO. AF_10/2020</v>
          </cell>
          <cell r="C3218" t="str">
            <v>M</v>
          </cell>
          <cell r="D3218">
            <v>81.709999999999994</v>
          </cell>
        </row>
        <row r="3219">
          <cell r="A3219">
            <v>92650</v>
          </cell>
          <cell r="B3219" t="str">
            <v>TUBO DE AÇO PRETO SEM COSTURA, CONEXÃO SOLDADA, DN 65 (2 1/2"), INSTALADO EM REDE DE ALIMENTAÇÃO PARA SPRINKLER - FORNECIMENTO E INSTALAÇÃO. AF_10/2020</v>
          </cell>
          <cell r="C3219" t="str">
            <v>M</v>
          </cell>
          <cell r="D3219">
            <v>129.46</v>
          </cell>
        </row>
        <row r="3220">
          <cell r="A3220">
            <v>92652</v>
          </cell>
          <cell r="B3220" t="str">
            <v>TUBO DE AÇO GALVANIZADO COM COSTURA, CLASSE MÉDIA, CONEXÃO ROSQUEADA, DN 32 (1 1/4"), INSTALADO EM REDE DE ALIMENTAÇÃO PARA SPRINKLER - FORNECIMENTO E INSTALAÇÃO. AF_10/2020</v>
          </cell>
          <cell r="C3220" t="str">
            <v>M</v>
          </cell>
          <cell r="D3220">
            <v>47.08</v>
          </cell>
        </row>
        <row r="3221">
          <cell r="A3221">
            <v>92653</v>
          </cell>
          <cell r="B3221" t="str">
            <v>TUBO DE AÇO GALVANIZADO COM COSTURA, CLASSE MÉDIA, CONEXÃO ROSQUEADA, DN 40 (1 1/2"), INSTALADO EM REDE DE ALIMENTAÇÃO PARA SPRINKLER - FORNECIMENTO E INSTALAÇÃO. AF_10/2020</v>
          </cell>
          <cell r="C3221" t="str">
            <v>M</v>
          </cell>
          <cell r="D3221">
            <v>53.87</v>
          </cell>
        </row>
        <row r="3222">
          <cell r="A3222">
            <v>92654</v>
          </cell>
          <cell r="B3222" t="str">
            <v>TUBO DE AÇO GALVANIZADO COM COSTURA, CLASSE MÉDIA, CONEXÃO ROSQUEADA, DN 50 (2"), INSTALADO EM REDE DE ALIMENTAÇÃO PARA SPRINKLER - FORNECIMENTO E INSTALAÇÃO. AF_10/2020</v>
          </cell>
          <cell r="C3222" t="str">
            <v>M</v>
          </cell>
          <cell r="D3222">
            <v>74.5</v>
          </cell>
        </row>
        <row r="3223">
          <cell r="A3223">
            <v>92655</v>
          </cell>
          <cell r="B3223" t="str">
            <v>TUBO DE AÇO GALVANIZADO COM COSTURA, CLASSE MÉDIA, CONEXÃO ROSQUEADA, DN 65 (2 1/2"), INSTALADO EM REDE DE ALIMENTAÇÃO PARA SPRINKLER - FORNECIMENTO E INSTALAÇÃO. AF_10/2020</v>
          </cell>
          <cell r="C3223" t="str">
            <v>M</v>
          </cell>
          <cell r="D3223">
            <v>91.19</v>
          </cell>
        </row>
        <row r="3224">
          <cell r="A3224">
            <v>92656</v>
          </cell>
          <cell r="B3224" t="str">
            <v>TUBO DE AÇO GALVANIZADO COM COSTURA, CLASSE MÉDIA, CONEXÃO ROSQUEADA, DN 80 (3"), INSTALADO EM REDE DE ALIMENTAÇÃO PARA SPRINKLER - FORNECIMENTO E INSTALAÇÃO. AF_10/2020</v>
          </cell>
          <cell r="C3224" t="str">
            <v>M</v>
          </cell>
          <cell r="D3224">
            <v>120.1</v>
          </cell>
        </row>
        <row r="3225">
          <cell r="A3225">
            <v>92687</v>
          </cell>
          <cell r="B3225" t="str">
            <v>TUBO DE AÇO GALVANIZADO COM COSTURA, CLASSE MÉDIA, CONEXÃO ROSQUEADA, DN 15 (1/2"), INSTALADO EM RAMAIS E SUB-RAMAIS DE GÁS - FORNECIMENTO E INSTALAÇÃO. AF_10/2020</v>
          </cell>
          <cell r="C3225" t="str">
            <v>M</v>
          </cell>
          <cell r="D3225">
            <v>21.55</v>
          </cell>
        </row>
        <row r="3226">
          <cell r="A3226">
            <v>92688</v>
          </cell>
          <cell r="B3226" t="str">
            <v>TUBO DE AÇO GALVANIZADO COM COSTURA, CLASSE MÉDIA, CONEXÃO ROSQUEADA, DN 20 (3/4"), INSTALADO EM RAMAIS E SUB-RAMAIS DE GÁS - FORNECIMENTO E INSTALAÇÃO. AF_10/2020</v>
          </cell>
          <cell r="C3226" t="str">
            <v>M</v>
          </cell>
          <cell r="D3226">
            <v>29.6</v>
          </cell>
        </row>
        <row r="3227">
          <cell r="A3227">
            <v>92689</v>
          </cell>
          <cell r="B3227" t="str">
            <v>TUBO DE AÇO PRETO SEM COSTURA, CLASSE MÉDIA, CONEXÃO SOLDADA, DN 15 (1/2"), INSTALADO EM RAMAIS E SUB-RAMAIS DE GÁS - FORNECIMENTO E INSTALAÇÃO. AF_10/2020</v>
          </cell>
          <cell r="C3227" t="str">
            <v>M</v>
          </cell>
          <cell r="D3227">
            <v>32.44</v>
          </cell>
        </row>
        <row r="3228">
          <cell r="A3228">
            <v>92690</v>
          </cell>
          <cell r="B3228" t="str">
            <v>TUBO DE AÇO PRETO SEM COSTURA, CLASSE MÉDIA, CONEXÃO SOLDADA, DN 20 (3/4"), INSTALADO EM RAMAIS E SUB-RAMAIS DE GÁS - FORNECIMENTO E INSTALAÇÃO. AF_10/2020</v>
          </cell>
          <cell r="C3228" t="str">
            <v>M</v>
          </cell>
          <cell r="D3228">
            <v>46.16</v>
          </cell>
        </row>
        <row r="3229">
          <cell r="A3229">
            <v>92691</v>
          </cell>
          <cell r="B3229" t="str">
            <v>TUBO DE AÇO PRETO SEM COSTURA, CLASSE MÉDIA, CONEXÃO SOLDADA, DN 25 (1"), INSTALADO EM RAMAIS  E SUB-RAMAIS DE GÁS - FORNECIMENTO E INSTALAÇÃO. AF_10/2020</v>
          </cell>
          <cell r="C3229" t="str">
            <v>M</v>
          </cell>
          <cell r="D3229">
            <v>59.46</v>
          </cell>
        </row>
        <row r="3230">
          <cell r="A3230">
            <v>94462</v>
          </cell>
          <cell r="B3230" t="str">
            <v>TUBO DE AÇO GALVANIZADO COM COSTURA, CLASSE MÉDIA, DN 50 (2), CONEXÃO ROSQUEADA, INSTALADO EM RESERVAÇÃO DE ÁGUA DE EDIFICAÇÃO QUE POSSUA RESERVATÓRIO DE FIBRA/FIBROCIMENTO  FORNECIMENTO E INSTALAÇÃO. AF_06/2016</v>
          </cell>
          <cell r="C3230" t="str">
            <v>M</v>
          </cell>
          <cell r="D3230">
            <v>77.319999999999993</v>
          </cell>
        </row>
        <row r="3231">
          <cell r="A3231">
            <v>94463</v>
          </cell>
          <cell r="B3231" t="str">
            <v>TUBO DE AÇO GALVANIZADO COM COSTURA, CLASSE MÉDIA, DN 65 (2 1/2), CONEXÃO ROSQUEADA, INSTALADO EM RESERVAÇÃO DE ÁGUA DE EDIFICAÇÃO QUE POSSUA RESERVATÓRIO DE FIBRA/FIBROCIMENTO  FORNECIMENTO E INSTALAÇÃO. AF_06/2016</v>
          </cell>
          <cell r="C3231" t="str">
            <v>M</v>
          </cell>
          <cell r="D3231">
            <v>91.82</v>
          </cell>
        </row>
        <row r="3232">
          <cell r="A3232">
            <v>94464</v>
          </cell>
          <cell r="B3232" t="str">
            <v>TUBO DE AÇO GALVANIZADO COM COSTURA, CLASSE MÉDIA, DN 80 (3), CONEXÃO ROSQUEADA, INSTALADO EM RESERVAÇÃO DE ÁGUA DE EDIFICAÇÃO QUE POSSUA RESERVATÓRIO DE FIBRA/FIBROCIMENTO  FORNECIMENTO E INSTALAÇÃO. AF_06/2016</v>
          </cell>
          <cell r="C3232" t="str">
            <v>M</v>
          </cell>
          <cell r="D3232">
            <v>130.41999999999999</v>
          </cell>
        </row>
        <row r="3233">
          <cell r="A3233">
            <v>94602</v>
          </cell>
          <cell r="B3233" t="str">
            <v>TUBO EM COBRE RÍGIDO, DN 54 MM, CLASSE E, SEM ISOLAMENTO, INSTALADO EM RESERVAÇÃO DE ÁGUA DE EDIFICAÇÃO QUE POSSUA RESERVATÓRIO DE FIBRA/FIBROCIMENTO  FORNECIMENTO E INSTALAÇÃO. AF_06/2016</v>
          </cell>
          <cell r="C3233" t="str">
            <v>M</v>
          </cell>
          <cell r="D3233">
            <v>147.59</v>
          </cell>
        </row>
        <row r="3234">
          <cell r="A3234">
            <v>94603</v>
          </cell>
          <cell r="B3234" t="str">
            <v>TUBO EM COBRE RÍGIDO, DN 66 MM, CLASSE E, SEM ISOLAMENTO, INSTALADO EM RESERVAÇÃO DE ÁGUA DE EDIFICAÇÃO QUE POSSUA RESERVATÓRIO DE FIBRA/FIBROCIMENTO  FORNECIMENTO E INSTALAÇÃO. AF_06/2016</v>
          </cell>
          <cell r="C3234" t="str">
            <v>M</v>
          </cell>
          <cell r="D3234">
            <v>199.69</v>
          </cell>
        </row>
        <row r="3235">
          <cell r="A3235">
            <v>94604</v>
          </cell>
          <cell r="B3235" t="str">
            <v>TUBO EM COBRE RÍGIDO, DN 79 MM, CLASSE E, SEM ISOLAMENTO, INSTALADO EM RESERVAÇÃO DE ÁGUA DE EDIFICAÇÃO QUE POSSUA RESERVATÓRIO DE FIBRA/FIBROCIMENTO  FORNECIMENTO E INSTALAÇÃO. AF_06/2016</v>
          </cell>
          <cell r="C3235" t="str">
            <v>M</v>
          </cell>
          <cell r="D3235">
            <v>273.93</v>
          </cell>
        </row>
        <row r="3236">
          <cell r="A3236">
            <v>94605</v>
          </cell>
          <cell r="B3236" t="str">
            <v>TUBO EM COBRE RÍGIDO, DN 104 MM, CLASSE E, SEM ISOLAMENTO, INSTALADO EM RESERVAÇÃO DE ÁGUA DE EDIFICAÇÃO QUE POSSUA RESERVATÓRIO DE FIBRA/FIBROCIMENTO  FORNECIMENTO E INSTALAÇÃO. AF_06/2016</v>
          </cell>
          <cell r="C3236" t="str">
            <v>M</v>
          </cell>
          <cell r="D3236">
            <v>393.51</v>
          </cell>
        </row>
        <row r="3237">
          <cell r="A3237">
            <v>94648</v>
          </cell>
          <cell r="B3237" t="str">
            <v>TUBO, PVC, SOLDÁVEL, DN  25 MM, INSTALADO EM RESERVAÇÃO DE ÁGUA DE EDIFICAÇÃO QUE POSSUA RESERVATÓRIO DE FIBRA/FIBROCIMENTO   FORNECIMENTO E INSTALAÇÃO. AF_06/2016</v>
          </cell>
          <cell r="C3237" t="str">
            <v>M</v>
          </cell>
          <cell r="D3237">
            <v>7.04</v>
          </cell>
        </row>
        <row r="3238">
          <cell r="A3238">
            <v>94649</v>
          </cell>
          <cell r="B3238" t="str">
            <v>TUBO, PVC, SOLDÁVEL, DN 32 MM, INSTALADO EM RESERVAÇÃO DE ÁGUA DE EDIFICAÇÃO QUE POSSUA RESERVATÓRIO DE FIBRA/FIBROCIMENTO   FORNECIMENTO E INSTALAÇÃO. AF_06/2016</v>
          </cell>
          <cell r="C3238" t="str">
            <v>M</v>
          </cell>
          <cell r="D3238">
            <v>10.93</v>
          </cell>
        </row>
        <row r="3239">
          <cell r="A3239">
            <v>94650</v>
          </cell>
          <cell r="B3239" t="str">
            <v>TUBO, PVC, SOLDÁVEL, DN 40 MM, INSTALADO EM RESERVAÇÃO DE ÁGUA DE EDIFICAÇÃO QUE POSSUA RESERVATÓRIO DE FIBRA/FIBROCIMENTO   FORNECIMENTO E INSTALAÇÃO. AF_06/2016</v>
          </cell>
          <cell r="C3239" t="str">
            <v>M</v>
          </cell>
          <cell r="D3239">
            <v>15.66</v>
          </cell>
        </row>
        <row r="3240">
          <cell r="A3240">
            <v>94651</v>
          </cell>
          <cell r="B3240" t="str">
            <v>TUBO, PVC, SOLDÁVEL, DN 50 MM, INSTALADO EM RESERVAÇÃO DE ÁGUA DE EDIFICAÇÃO QUE POSSUA RESERVATÓRIO DE FIBRA/FIBROCIMENTO   FORNECIMENTO E INSTALAÇÃO. AF_06/2016</v>
          </cell>
          <cell r="C3240" t="str">
            <v>M</v>
          </cell>
          <cell r="D3240">
            <v>17.13</v>
          </cell>
        </row>
        <row r="3241">
          <cell r="A3241">
            <v>94652</v>
          </cell>
          <cell r="B3241" t="str">
            <v>TUBO, PVC, SOLDÁVEL, DN 60 MM, INSTALADO EM RESERVAÇÃO DE ÁGUA DE EDIFICAÇÃO QUE POSSUA RESERVATÓRIO DE FIBRA/FIBROCIMENTO   FORNECIMENTO E INSTALAÇÃO. AF_06/2016</v>
          </cell>
          <cell r="C3241" t="str">
            <v>M</v>
          </cell>
          <cell r="D3241">
            <v>27.86</v>
          </cell>
        </row>
        <row r="3242">
          <cell r="A3242">
            <v>94653</v>
          </cell>
          <cell r="B3242" t="str">
            <v>TUBO, PVC, SOLDÁVEL, DN 75 MM, INSTALADO EM RESERVAÇÃO DE ÁGUA DE EDIFICAÇÃO QUE POSSUA RESERVATÓRIO DE FIBRA/FIBROCIMENTO   FORNECIMENTO E INSTALAÇÃO. AF_06/2016</v>
          </cell>
          <cell r="C3242" t="str">
            <v>M</v>
          </cell>
          <cell r="D3242">
            <v>40.549999999999997</v>
          </cell>
        </row>
        <row r="3243">
          <cell r="A3243">
            <v>94654</v>
          </cell>
          <cell r="B3243" t="str">
            <v>TUBO, PVC, SOLDÁVEL, DN 85 MM, INSTALADO EM RESERVAÇÃO DE ÁGUA DE EDIFICAÇÃO QUE POSSUA RESERVATÓRIO DE FIBRA/FIBROCIMENTO   FORNECIMENTO E INSTALAÇÃO. AF_06/2016</v>
          </cell>
          <cell r="C3243" t="str">
            <v>M</v>
          </cell>
          <cell r="D3243">
            <v>53.32</v>
          </cell>
        </row>
        <row r="3244">
          <cell r="A3244">
            <v>94655</v>
          </cell>
          <cell r="B3244" t="str">
            <v>TUBO, PVC, SOLDÁVEL, DN 110 MM, INSTALADO EM RESERVAÇÃO DE ÁGUA DE EDIFICAÇÃO QUE POSSUA RESERVATÓRIO DE FIBRA/FIBROCIMENTO   FORNECIMENTO E INSTALAÇÃO. AF_06/2016</v>
          </cell>
          <cell r="C3244" t="str">
            <v>M</v>
          </cell>
          <cell r="D3244">
            <v>75.900000000000006</v>
          </cell>
        </row>
        <row r="3245">
          <cell r="A3245">
            <v>94716</v>
          </cell>
          <cell r="B3245" t="str">
            <v>TUBO, CPVC, SOLDÁVEL, DN 22 MM, INSTALADO EM RESERVAÇÃO DE ÁGUA DE EDIFICAÇÃO QUE POSSUA RESERVATÓRIO DE FIBRA/FIBROCIMENTO  FORNECIMENTO E INSTALAÇÃO. AF_06/2016</v>
          </cell>
          <cell r="C3245" t="str">
            <v>M</v>
          </cell>
          <cell r="D3245">
            <v>21.25</v>
          </cell>
        </row>
        <row r="3246">
          <cell r="A3246">
            <v>94717</v>
          </cell>
          <cell r="B3246" t="str">
            <v>TUBO, CPVC, SOLDÁVEL, DN 28 MM, INSTALADO EM RESERVAÇÃO DE ÁGUA DE EDIFICAÇÃO QUE POSSUA RESERVATÓRIO DE FIBRA/FIBROCIMENTO  FORNECIMENTO E INSTALAÇÃO. AF_06/2016</v>
          </cell>
          <cell r="C3246" t="str">
            <v>M</v>
          </cell>
          <cell r="D3246">
            <v>31.89</v>
          </cell>
        </row>
        <row r="3247">
          <cell r="A3247">
            <v>94718</v>
          </cell>
          <cell r="B3247" t="str">
            <v>TUBO, CPVC, SOLDÁVEL, DN 35 MM, INSTALADO EM RESERVAÇÃO DE ÁGUA DE EDIFICAÇÃO QUE POSSUA RESERVATÓRIO DE FIBRA/FIBROCIMENTO  FORNECIMENTO E INSTALAÇÃO. AF_06/2016</v>
          </cell>
          <cell r="C3247" t="str">
            <v>M</v>
          </cell>
          <cell r="D3247">
            <v>39.32</v>
          </cell>
        </row>
        <row r="3248">
          <cell r="A3248">
            <v>94719</v>
          </cell>
          <cell r="B3248" t="str">
            <v>TUBO, CPVC, SOLDÁVEL, DN 42 MM, INSTALADO EM RESERVAÇÃO DE ÁGUA DE EDIFICAÇÃO QUE POSSUA RESERVATÓRIO DE FIBRA/FIBROCIMENTO  FORNECIMENTO E INSTALAÇÃO. AF_06/2016</v>
          </cell>
          <cell r="C3248" t="str">
            <v>M</v>
          </cell>
          <cell r="D3248">
            <v>52.09</v>
          </cell>
        </row>
        <row r="3249">
          <cell r="A3249">
            <v>94720</v>
          </cell>
          <cell r="B3249" t="str">
            <v>TUBO, CPVC, SOLDÁVEL, DN 54 MM, INSTALADO EM RESERVAÇÃO DE ÁGUA DE EDIFICAÇÃO QUE POSSUA RESERVATÓRIO DE FIBRA/FIBROCIMENTO  FORNECIMENTO E INSTALAÇÃO. AF_06/2016</v>
          </cell>
          <cell r="C3249" t="str">
            <v>M</v>
          </cell>
          <cell r="D3249">
            <v>78.22</v>
          </cell>
        </row>
        <row r="3250">
          <cell r="A3250">
            <v>94721</v>
          </cell>
          <cell r="B3250" t="str">
            <v>TUBO, CPVC, SOLDÁVEL, DN 73 MM, INSTALADO EM RESERVAÇÃO DE ÁGUA DE EDIFICAÇÃO QUE POSSUA RESERVATÓRIO DE FIBRA/FIBROCIMENTO  FORNECIMENTO E INSTALAÇÃO. AF_06/2016</v>
          </cell>
          <cell r="C3250" t="str">
            <v>M</v>
          </cell>
          <cell r="D3250">
            <v>115.65</v>
          </cell>
        </row>
        <row r="3251">
          <cell r="A3251">
            <v>94722</v>
          </cell>
          <cell r="B3251" t="str">
            <v>TUBO, CPVC, SOLDÁVEL, DN 89 MM, INSTALADO EM RESERVAÇÃO DE ÁGUA DE EDIFICAÇÃO QUE POSSUA RESERVATÓRIO DE FIBRA/FIBROCIMENTO  FORNECIMENTO E INSTALAÇÃO. AF_06/2016</v>
          </cell>
          <cell r="C3251" t="str">
            <v>M</v>
          </cell>
          <cell r="D3251">
            <v>200.62</v>
          </cell>
        </row>
        <row r="3252">
          <cell r="A3252">
            <v>95697</v>
          </cell>
          <cell r="B3252" t="str">
            <v>TUBO DE AÇO PRETO SEM COSTURA, CONEXÃO SOLDADA, DN 40 (1 1/2"), INSTALADO EM REDE DE ALIMENTAÇÃO PARA HIDRANTE - FORNECIMENTO E INSTALAÇÃO. AF_10/2020</v>
          </cell>
          <cell r="C3252" t="str">
            <v>M</v>
          </cell>
          <cell r="D3252">
            <v>64.61</v>
          </cell>
        </row>
        <row r="3253">
          <cell r="A3253">
            <v>96635</v>
          </cell>
          <cell r="B3253" t="str">
            <v>TUBO, PPR, DN 25, CLASSE PN 20,  INSTALADO EM RAMAL OU SUB-RAMAL DE ÁGUA  FORNECIMENTO E INSTALAÇÃO. AF_06/2015</v>
          </cell>
          <cell r="C3253" t="str">
            <v>M</v>
          </cell>
          <cell r="D3253">
            <v>20.93</v>
          </cell>
        </row>
        <row r="3254">
          <cell r="A3254">
            <v>96636</v>
          </cell>
          <cell r="B3254" t="str">
            <v>TUBO, PPR, DN 25, CLASSE PN 25 INSTALADO EM RAMAL OU SUB-RAMAL DE ÁGUA  FORNECIMENTO E INSTALAÇÃO. AF_06/2015</v>
          </cell>
          <cell r="C3254" t="str">
            <v>M</v>
          </cell>
          <cell r="D3254">
            <v>22</v>
          </cell>
        </row>
        <row r="3255">
          <cell r="A3255">
            <v>96644</v>
          </cell>
          <cell r="B3255" t="str">
            <v>TUBO, PPR, DN 25, CLASSE PN 20,  INSTALADO EM RAMAL DE DISTRIBUIÇÃO DE ÁGUA  FORNECIMENTO E INSTALAÇÃO. AF_06/2015</v>
          </cell>
          <cell r="C3255" t="str">
            <v>M</v>
          </cell>
          <cell r="D3255">
            <v>14.4</v>
          </cell>
        </row>
        <row r="3256">
          <cell r="A3256">
            <v>96645</v>
          </cell>
          <cell r="B3256" t="str">
            <v>TUBO, PPR, DN 32, CLASSE PN 12,  INSTALADO EM RAMAL DE DISTRIBUIÇÃO DE ÁGUA  FORNECIMENTO E INSTALAÇÃO. AF_06/2015</v>
          </cell>
          <cell r="C3256" t="str">
            <v>M</v>
          </cell>
          <cell r="D3256">
            <v>18.55</v>
          </cell>
        </row>
        <row r="3257">
          <cell r="A3257">
            <v>96646</v>
          </cell>
          <cell r="B3257" t="str">
            <v>TUBO, PPR, DN 40, CLASSE PN 12,  INSTALADO EM RAMAL DE DISTRIBUIÇÃO DE ÁGUA  FORNECIMENTO E INSTALAÇÃO. AF_06/2015</v>
          </cell>
          <cell r="C3257" t="str">
            <v>M</v>
          </cell>
          <cell r="D3257">
            <v>28.71</v>
          </cell>
        </row>
        <row r="3258">
          <cell r="A3258">
            <v>96647</v>
          </cell>
          <cell r="B3258" t="str">
            <v>TUBO, PPR, DN 25, CLASSE PN 25,  INSTALADO EM RAMAL DE DISTRIBUIÇÃO DE ÁGUA  FORNECIMENTO E INSTALAÇÃO. AF_06/2015</v>
          </cell>
          <cell r="C3258" t="str">
            <v>M</v>
          </cell>
          <cell r="D3258">
            <v>13.22</v>
          </cell>
        </row>
        <row r="3259">
          <cell r="A3259">
            <v>96648</v>
          </cell>
          <cell r="B3259" t="str">
            <v>TUBO, PPR, DN 32, CLASSE PN 25,  INSTALADO EM RAMAL DE DISTRIBUIÇÃO DE ÁGUA  FORNECIMENTO E INSTALAÇÃO. AF_06/2015</v>
          </cell>
          <cell r="C3259" t="str">
            <v>M</v>
          </cell>
          <cell r="D3259">
            <v>23.75</v>
          </cell>
        </row>
        <row r="3260">
          <cell r="A3260">
            <v>96649</v>
          </cell>
          <cell r="B3260" t="str">
            <v>TUBO, PPR, DN 40, CLASSE PN 25,  INSTALADO EM RAMAL DE DISTRIBUIÇÃO DE ÁGUA  FORNECIMENTO E INSTALAÇÃO. AF_06/2015</v>
          </cell>
          <cell r="C3260" t="str">
            <v>M</v>
          </cell>
          <cell r="D3260">
            <v>34.659999999999997</v>
          </cell>
        </row>
        <row r="3261">
          <cell r="A3261">
            <v>96668</v>
          </cell>
          <cell r="B3261" t="str">
            <v>TUBO, PPR, DN 25, CLASSE PN 20,  INSTALADO EM PRUMADA DE ÁGUA  FORNECIMENTO E INSTALAÇÃO. AF_06/2015</v>
          </cell>
          <cell r="C3261" t="str">
            <v>M</v>
          </cell>
          <cell r="D3261">
            <v>9.84</v>
          </cell>
        </row>
        <row r="3262">
          <cell r="A3262">
            <v>96669</v>
          </cell>
          <cell r="B3262" t="str">
            <v>TUBO, PPR, DN 32, CLASSE PN 12,  INSTALADO EM PRUMADA DE ÁGUA  FORNECIMENTO E INSTALAÇÃO. AF_06/2015</v>
          </cell>
          <cell r="C3262" t="str">
            <v>M</v>
          </cell>
          <cell r="D3262">
            <v>12.26</v>
          </cell>
        </row>
        <row r="3263">
          <cell r="A3263">
            <v>96670</v>
          </cell>
          <cell r="B3263" t="str">
            <v>TUBO, PPR, DN 40, CLASSE PN 12,  INSTALADO EM PRUMADA DE ÁGUA  FORNECIMENTO E INSTALAÇÃO. AF_06/2015</v>
          </cell>
          <cell r="C3263" t="str">
            <v>M</v>
          </cell>
          <cell r="D3263">
            <v>18.62</v>
          </cell>
        </row>
        <row r="3264">
          <cell r="A3264">
            <v>96671</v>
          </cell>
          <cell r="B3264" t="str">
            <v>TUBO, PPR, DN 50, CLASSE PN 12,  INSTALADO EM PRUMADA DE ÁGUA  FORNECIMENTO E INSTALAÇÃO. AF_06/2015</v>
          </cell>
          <cell r="C3264" t="str">
            <v>M</v>
          </cell>
          <cell r="D3264">
            <v>24.88</v>
          </cell>
        </row>
        <row r="3265">
          <cell r="A3265">
            <v>96672</v>
          </cell>
          <cell r="B3265" t="str">
            <v>TUBO, PPR, DN 63, CLASSE PN 12,  INSTALADO EM PRUMADA DE ÁGUA  FORNECIMENTO E INSTALAÇÃO. AF_06/2015</v>
          </cell>
          <cell r="C3265" t="str">
            <v>M</v>
          </cell>
          <cell r="D3265">
            <v>36.47</v>
          </cell>
        </row>
        <row r="3266">
          <cell r="A3266">
            <v>96673</v>
          </cell>
          <cell r="B3266" t="str">
            <v>TUBO, PPR, DN 75, CLASSE PN 12,  INSTALADO EM PRUMADA DE ÁGUA  FORNECIMENTO E INSTALAÇÃO. AF_06/2015</v>
          </cell>
          <cell r="C3266" t="str">
            <v>M</v>
          </cell>
          <cell r="D3266">
            <v>59.82</v>
          </cell>
        </row>
        <row r="3267">
          <cell r="A3267">
            <v>96674</v>
          </cell>
          <cell r="B3267" t="str">
            <v>TUBO, PPR, DN 90, CLASSE PN 12,  INSTALADO EM PRUMADA DE ÁGUA  FORNECIMENTO E INSTALAÇÃO. AF_06/2015</v>
          </cell>
          <cell r="C3267" t="str">
            <v>M</v>
          </cell>
          <cell r="D3267">
            <v>84.01</v>
          </cell>
        </row>
        <row r="3268">
          <cell r="A3268">
            <v>96675</v>
          </cell>
          <cell r="B3268" t="str">
            <v>TUBO, PPR, DN 110, CLASSE PN 12,  INSTALADO EM PRUMADA DE ÁGUA  FORNECIMENTO E INSTALAÇÃO. AF_06/2015</v>
          </cell>
          <cell r="C3268" t="str">
            <v>M</v>
          </cell>
          <cell r="D3268">
            <v>146.47999999999999</v>
          </cell>
        </row>
        <row r="3269">
          <cell r="A3269">
            <v>96676</v>
          </cell>
          <cell r="B3269" t="str">
            <v>TUBO, PPR, DN 25, CLASSE PN 25,  INSTALADO EM PRUMADA DE ÁGUA  FORNECIMENTO E INSTALAÇÃO. AF_06/2015</v>
          </cell>
          <cell r="C3269" t="str">
            <v>M</v>
          </cell>
          <cell r="D3269">
            <v>9.82</v>
          </cell>
        </row>
        <row r="3270">
          <cell r="A3270">
            <v>96677</v>
          </cell>
          <cell r="B3270" t="str">
            <v>TUBO, PPR, DN 32, CLASSE PN 25,  INSTALADO EM PRUMADA DE ÁGUA  FORNECIMENTO E INSTALAÇÃO. AF_06/2015</v>
          </cell>
          <cell r="C3270" t="str">
            <v>M</v>
          </cell>
          <cell r="D3270">
            <v>16.239999999999998</v>
          </cell>
        </row>
        <row r="3271">
          <cell r="A3271">
            <v>96678</v>
          </cell>
          <cell r="B3271" t="str">
            <v>TUBO, PPR, DN 40, CLASSE PN 25,  INSTALADO EM PRUMADA DE ÁGUA  FORNECIMENTO E INSTALAÇÃO. AF_06/2015</v>
          </cell>
          <cell r="C3271" t="str">
            <v>M</v>
          </cell>
          <cell r="D3271">
            <v>22.54</v>
          </cell>
        </row>
        <row r="3272">
          <cell r="A3272">
            <v>96679</v>
          </cell>
          <cell r="B3272" t="str">
            <v>TUBO, PPR, DN 50, CLASSE PN 25,  INSTALADO EM PRUMADA DE ÁGUA  FORNECIMENTO E INSTALAÇÃO. AF_06/2015</v>
          </cell>
          <cell r="C3272" t="str">
            <v>M</v>
          </cell>
          <cell r="D3272">
            <v>32.880000000000003</v>
          </cell>
        </row>
        <row r="3273">
          <cell r="A3273">
            <v>96680</v>
          </cell>
          <cell r="B3273" t="str">
            <v>TUBO, PPR, DN 63, CLASSE PN 25,  INSTALADO EM PRUMADA DE ÁGUA  FORNECIMENTO E INSTALAÇÃO. AF_06/2015</v>
          </cell>
          <cell r="C3273" t="str">
            <v>M</v>
          </cell>
          <cell r="D3273">
            <v>44.18</v>
          </cell>
        </row>
        <row r="3274">
          <cell r="A3274">
            <v>96681</v>
          </cell>
          <cell r="B3274" t="str">
            <v>TUBO, PPR, DN 75, CLASSE PN 25,  INSTALADO EM PRUMADA DE ÁGUA  FORNECIMENTO E INSTALAÇÃO. AF_06/2015</v>
          </cell>
          <cell r="C3274" t="str">
            <v>M</v>
          </cell>
          <cell r="D3274">
            <v>82.96</v>
          </cell>
        </row>
        <row r="3275">
          <cell r="A3275">
            <v>96682</v>
          </cell>
          <cell r="B3275" t="str">
            <v>TUBO, PPR, DN 90, CLASSE PN 25,  INSTALADO EM PRUMADA DE ÁGUA  FORNECIMENTO E INSTALAÇÃO. AF_06/2015</v>
          </cell>
          <cell r="C3275" t="str">
            <v>M</v>
          </cell>
          <cell r="D3275">
            <v>122.46</v>
          </cell>
        </row>
        <row r="3276">
          <cell r="A3276">
            <v>96683</v>
          </cell>
          <cell r="B3276" t="str">
            <v>TUBO, PPR, DN 110, CLASSE PN 25,  INSTALADO EM PRUMADA DE ÁGUA  FORNECIMENTO E INSTALAÇÃO. AF_06/2015</v>
          </cell>
          <cell r="C3276" t="str">
            <v>M</v>
          </cell>
          <cell r="D3276">
            <v>167.39</v>
          </cell>
        </row>
        <row r="3277">
          <cell r="A3277">
            <v>96718</v>
          </cell>
          <cell r="B3277" t="str">
            <v>TUBO, PPR, DN 20, CLASSE PN 20,  INSTALADO EM RESERVAÇÃO DE ÁGUA DE EDIFICAÇÃO QUE POSSUA RESERVATÓRIO DE FIBRA/FIBROCIMENTO  FORNECIMENTO E INSTALAÇÃO. AF_06/2016</v>
          </cell>
          <cell r="C3277" t="str">
            <v>M</v>
          </cell>
          <cell r="D3277">
            <v>6.55</v>
          </cell>
        </row>
        <row r="3278">
          <cell r="A3278">
            <v>96719</v>
          </cell>
          <cell r="B3278" t="str">
            <v>TUBO, PPR, DN 25, CLASSE PN 20,  INSTALADO EM RESERVAÇÃO DE ÁGUA DE EDIFICAÇÃO QUE POSSUA RESERVATÓRIO DE FIBRA/FIBROCIMENTO  FORNECIMENTO E INSTALAÇÃO. AF_06/2016</v>
          </cell>
          <cell r="C3278" t="str">
            <v>M</v>
          </cell>
          <cell r="D3278">
            <v>12.5</v>
          </cell>
        </row>
        <row r="3279">
          <cell r="A3279">
            <v>96720</v>
          </cell>
          <cell r="B3279" t="str">
            <v>TUBO, PPR, DN 32, CLASSE PN 12,  INSTALADO EM RESERVAÇÃO DE ÁGUA DE EDIFICAÇÃO QUE POSSUA RESERVATÓRIO DE FIBRA/FIBROCIMENTO  FORNECIMENTO E INSTALAÇÃO. AF_06/2016</v>
          </cell>
          <cell r="C3279" t="str">
            <v>M</v>
          </cell>
          <cell r="D3279">
            <v>15.22</v>
          </cell>
        </row>
        <row r="3280">
          <cell r="A3280">
            <v>96721</v>
          </cell>
          <cell r="B3280" t="str">
            <v>TUBO, PPR, DN 40, CLASSE PN 12,  INSTALADO EM RESERVAÇÃO DE ÁGUA DE EDIFICAÇÃO QUE POSSUA RESERVATÓRIO DE FIBRA/FIBROCIMENTO  FORNECIMENTO E INSTALAÇÃO. AF_06/2016</v>
          </cell>
          <cell r="C3280" t="str">
            <v>M</v>
          </cell>
          <cell r="D3280">
            <v>20.83</v>
          </cell>
        </row>
        <row r="3281">
          <cell r="A3281">
            <v>96722</v>
          </cell>
          <cell r="B3281" t="str">
            <v>TUBO, PPR, DN 50, CLASSE PN 12,  INSTALADO EM RESERVAÇÃO DE ÁGUA DE EDIFICAÇÃO QUE POSSUA RESERVATÓRIO DE FIBRA/FIBROCIMENTO  FORNECIMENTO E INSTALAÇÃO. AF_06/2016</v>
          </cell>
          <cell r="C3281" t="str">
            <v>M</v>
          </cell>
          <cell r="D3281">
            <v>28.28</v>
          </cell>
        </row>
        <row r="3282">
          <cell r="A3282">
            <v>96723</v>
          </cell>
          <cell r="B3282" t="str">
            <v>TUBO, PPR, DN 63, CLASSE PN 12,  INSTALADO EM RESERVAÇÃO DE ÁGUA DE EDIFICAÇÃO QUE POSSUA RESERVATÓRIO DE FIBRA/FIBROCIMENTO  FORNECIMENTO E INSTALAÇÃO. AF_06/2016</v>
          </cell>
          <cell r="C3282" t="str">
            <v>M</v>
          </cell>
          <cell r="D3282">
            <v>38.08</v>
          </cell>
        </row>
        <row r="3283">
          <cell r="A3283">
            <v>96724</v>
          </cell>
          <cell r="B3283" t="str">
            <v>TUBO, PPR, DN 75, CLASSE PN 12,  INSTALADO EM RESERVAÇÃO DE ÁGUA DE EDIFICAÇÃO QUE POSSUA RESERVATÓRIO DE FIBRA/FIBROCIMENTO  FORNECIMENTO E INSTALAÇÃO. AF_06/2016</v>
          </cell>
          <cell r="C3283" t="str">
            <v>M</v>
          </cell>
          <cell r="D3283">
            <v>62.15</v>
          </cell>
        </row>
        <row r="3284">
          <cell r="A3284">
            <v>96725</v>
          </cell>
          <cell r="B3284" t="str">
            <v>TUBO, PPR, DN 90, CLASSE PN 12,  INSTALADO EM RESERVAÇÃO DE ÁGUA DE EDIFICAÇÃO QUE POSSUA RESERVATÓRIO DE FIBRA/FIBROCIMENTO  FORNECIMENTO E INSTALAÇÃO. AF_06/2016</v>
          </cell>
          <cell r="C3284" t="str">
            <v>M</v>
          </cell>
          <cell r="D3284">
            <v>82.61</v>
          </cell>
        </row>
        <row r="3285">
          <cell r="A3285">
            <v>96726</v>
          </cell>
          <cell r="B3285" t="str">
            <v>TUBO, PPR, DN 110, CLASSE PN 12,  INSTALADO EM RESERVAÇÃO DE ÁGUA DE EDIFICAÇÃO QUE POSSUA RESERVATÓRIO DE FIBRA/FIBROCIMENTO  FORNECIMENTO E INSTALAÇÃO. AF_06/2016</v>
          </cell>
          <cell r="C3285" t="str">
            <v>M</v>
          </cell>
          <cell r="D3285">
            <v>134.86000000000001</v>
          </cell>
        </row>
        <row r="3286">
          <cell r="A3286">
            <v>96727</v>
          </cell>
          <cell r="B3286" t="str">
            <v>TUBO, PPR, DN 20, CLASSE PN 25,  INSTALADO EM RESERVAÇÃO DE ÁGUA DE EDIFICAÇÃO QUE POSSUA RESERVATÓRIO DE FIBRA/FIBROCIMENTO  FORNECIMENTO E INSTALAÇÃO. AF_06/2016</v>
          </cell>
          <cell r="C3286" t="str">
            <v>M</v>
          </cell>
          <cell r="D3286">
            <v>10.58</v>
          </cell>
        </row>
        <row r="3287">
          <cell r="A3287">
            <v>96728</v>
          </cell>
          <cell r="B3287" t="str">
            <v>TUBO, PPR, DN 25, CLASSE PN 25,  INSTALADO EM RESERVAÇÃO DE ÁGUA DE EDIFICAÇÃO QUE POSSUA RESERVATÓRIO DE FIBRA/FIBROCIMENTO  FORNECIMENTO E INSTALAÇÃO. AF_06/2016</v>
          </cell>
          <cell r="C3287" t="str">
            <v>M</v>
          </cell>
          <cell r="D3287">
            <v>12.85</v>
          </cell>
        </row>
        <row r="3288">
          <cell r="A3288">
            <v>96729</v>
          </cell>
          <cell r="B3288" t="str">
            <v>TUBO, PPR, DN 32, CLASSE PN 25,  INSTALADO EM RESERVAÇÃO DE ÁGUA DE EDIFICAÇÃO QUE POSSUA RESERVATÓRIO DE FIBRA/FIBROCIMENTO  FORNECIMENTO E INSTALAÇÃO. AF_06/2016</v>
          </cell>
          <cell r="C3288" t="str">
            <v>M</v>
          </cell>
          <cell r="D3288">
            <v>19.690000000000001</v>
          </cell>
        </row>
        <row r="3289">
          <cell r="A3289">
            <v>96730</v>
          </cell>
          <cell r="B3289" t="str">
            <v>TUBO, PPR, DN 40, CLASSE PN 25,  INSTALADO EM RESERVAÇÃO DE ÁGUA DE EDIFICAÇÃO QUE POSSUA RESERVATÓRIO DE FIBRA/FIBROCIMENTO  FORNECIMENTO E INSTALAÇÃO. AF_06/2016</v>
          </cell>
          <cell r="C3289" t="str">
            <v>M</v>
          </cell>
          <cell r="D3289">
            <v>25.17</v>
          </cell>
        </row>
        <row r="3290">
          <cell r="A3290">
            <v>96731</v>
          </cell>
          <cell r="B3290" t="str">
            <v>TUBO, PPR, DN 50, CLASSE PN 25,  INSTALADO EM RESERVAÇÃO DE ÁGUA DE EDIFICAÇÃO QUE POSSUA RESERVATÓRIO DE FIBRA/FIBROCIMENTO  FORNECIMENTO E INSTALAÇÃO. AF_06/2016</v>
          </cell>
          <cell r="C3290" t="str">
            <v>M</v>
          </cell>
          <cell r="D3290">
            <v>36.770000000000003</v>
          </cell>
        </row>
        <row r="3291">
          <cell r="A3291">
            <v>96732</v>
          </cell>
          <cell r="B3291" t="str">
            <v>TUBO, PPR, DN 63, CLASSE PN 25,  INSTALADO EM RESERVAÇÃO DE ÁGUA DE EDIFICAÇÃO QUE POSSUA RESERVATÓRIO DE FIBRA/FIBROCIMENTO  FORNECIMENTO E INSTALAÇÃO. AF_06/2016</v>
          </cell>
          <cell r="C3291" t="str">
            <v>M</v>
          </cell>
          <cell r="D3291">
            <v>46.07</v>
          </cell>
        </row>
        <row r="3292">
          <cell r="A3292">
            <v>96733</v>
          </cell>
          <cell r="B3292" t="str">
            <v>TUBO, PPR, DN 75, CLASSE PN 25,  INSTALADO EM RESERVAÇÃO DE ÁGUA DE EDIFICAÇÃO QUE POSSUA RESERVATÓRIO DE FIBRA/FIBROCIMENTO  FORNECIMENTO E INSTALAÇÃO. AF_06/2016</v>
          </cell>
          <cell r="C3292" t="str">
            <v>M</v>
          </cell>
          <cell r="D3292">
            <v>84.93</v>
          </cell>
        </row>
        <row r="3293">
          <cell r="A3293">
            <v>96734</v>
          </cell>
          <cell r="B3293" t="str">
            <v>TUBO, PPR, DN 90, CLASSE PN 25,  INSTALADO EM RESERVAÇÃO DE ÁGUA DE EDIFICAÇÃO QUE POSSUA RESERVATÓRIO DE FIBRA/FIBROCIMENTO  FORNECIMENTO E INSTALAÇÃO. AF_06/2016</v>
          </cell>
          <cell r="C3293" t="str">
            <v>M</v>
          </cell>
          <cell r="D3293">
            <v>119.2</v>
          </cell>
        </row>
        <row r="3294">
          <cell r="A3294">
            <v>96735</v>
          </cell>
          <cell r="B3294" t="str">
            <v>TUBO, PPR, DN 110, CLASSE PN 25,  INSTALADO EM RESERVAÇÃO DE ÁGUA DE EDIFICAÇÃO QUE POSSUA RESERVATÓRIO DE FIBRA/FIBROCIMENTO  FORNECIMENTO E INSTALAÇÃO. AF_06/2016</v>
          </cell>
          <cell r="C3294" t="str">
            <v>M</v>
          </cell>
          <cell r="D3294">
            <v>154.62</v>
          </cell>
        </row>
        <row r="3295">
          <cell r="A3295">
            <v>96794</v>
          </cell>
          <cell r="B3295" t="str">
            <v>TUBO, PEX, MONOCAMADA, DN 16, INSTALADO EM RAMAL OU SUB-RAMAL DE ÁGUA  FORNECIMENTO E INSTALAÇÃO. AF_06/2015</v>
          </cell>
          <cell r="C3295" t="str">
            <v>M</v>
          </cell>
          <cell r="D3295">
            <v>7.77</v>
          </cell>
        </row>
        <row r="3296">
          <cell r="A3296">
            <v>96795</v>
          </cell>
          <cell r="B3296" t="str">
            <v>TUBO, PEX, MONOCAMADA, DN 20, INSTALADO EM RAMAL OU SUB-RAMAL DE ÁGUA  FORNECIMENTO E INSTALAÇÃO. AF_06/2015</v>
          </cell>
          <cell r="C3296" t="str">
            <v>M</v>
          </cell>
          <cell r="D3296">
            <v>9.9499999999999993</v>
          </cell>
        </row>
        <row r="3297">
          <cell r="A3297">
            <v>96796</v>
          </cell>
          <cell r="B3297" t="str">
            <v>TUBO, PEX, MONOCAMADA, DN 25, INSTALADO EM RAMAL OU SUB-RAMAL DE ÁGUA  FORNECIMENTO E INSTALAÇÃO. AF_06/2015</v>
          </cell>
          <cell r="C3297" t="str">
            <v>M</v>
          </cell>
          <cell r="D3297">
            <v>14.13</v>
          </cell>
        </row>
        <row r="3298">
          <cell r="A3298">
            <v>96797</v>
          </cell>
          <cell r="B3298" t="str">
            <v>TUBO, PEX, MONOCAMADA, DN 32, INSTALADO EM RAMAL OU SUB-RAMAL DE ÁGUA  FORNECIMENTO E INSTALAÇÃO. AF_06/2015</v>
          </cell>
          <cell r="C3298" t="str">
            <v>M</v>
          </cell>
          <cell r="D3298">
            <v>21.71</v>
          </cell>
        </row>
        <row r="3299">
          <cell r="A3299">
            <v>96798</v>
          </cell>
          <cell r="B3299" t="str">
            <v>TUBO, PEX, MONOCAMADA, DN 16, INSTALADO EM RAMAL DE DISTRIBUIÇÃO DE ÁGUA  FORNECIMENTO E INSTALAÇÃO. AF_06/2015</v>
          </cell>
          <cell r="C3299" t="str">
            <v>M</v>
          </cell>
          <cell r="D3299">
            <v>7.86</v>
          </cell>
        </row>
        <row r="3300">
          <cell r="A3300">
            <v>96799</v>
          </cell>
          <cell r="B3300" t="str">
            <v>TUBO, PEX, MONOCAMADA, DN 20, INSTALADO EM RAMAL DE DISTRIBUIÇÃO DE ÁGUA  FORNECIMENTO E INSTALAÇÃO. AF_06/2015</v>
          </cell>
          <cell r="C3300" t="str">
            <v>M</v>
          </cell>
          <cell r="D3300">
            <v>10.47</v>
          </cell>
        </row>
        <row r="3301">
          <cell r="A3301">
            <v>96800</v>
          </cell>
          <cell r="B3301" t="str">
            <v>TUBO, PEX, MONOCAMADA, DN 25, INSTALADO EM RAMAL DE DISTRIBUIÇÃO DE ÁGUA  FORNECIMENTO E INSTALAÇÃO. AF_06/2015</v>
          </cell>
          <cell r="C3301" t="str">
            <v>M</v>
          </cell>
          <cell r="D3301">
            <v>15.2</v>
          </cell>
        </row>
        <row r="3302">
          <cell r="A3302">
            <v>96801</v>
          </cell>
          <cell r="B3302" t="str">
            <v>TUBO, PEX, MONOCAMADA, DN 32, INSTALADO EM RAMAL DE DISTRIBUIÇÃO DE ÁGUA  FORNECIMENTO E INSTALAÇÃO. AF_06/2015</v>
          </cell>
          <cell r="C3302" t="str">
            <v>M</v>
          </cell>
          <cell r="D3302">
            <v>23.55</v>
          </cell>
        </row>
        <row r="3303">
          <cell r="A3303">
            <v>97327</v>
          </cell>
          <cell r="B3303" t="str">
            <v>TUBO EM COBRE FLEXÍVEL, DN 1/4, COM ISOLAMENTO, INSTALADO EM RAMAL DE ALIMENTAÇÃO DE AR CONDICIONADO COM CONDENSADORA INDIVIDUAL   FORNECIMENTO E INSTALAÇÃO. AF_12/2015</v>
          </cell>
          <cell r="C3303" t="str">
            <v>M</v>
          </cell>
          <cell r="D3303">
            <v>20.61</v>
          </cell>
        </row>
        <row r="3304">
          <cell r="A3304">
            <v>97328</v>
          </cell>
          <cell r="B3304" t="str">
            <v>TUBO EM COBRE FLEXÍVEL, DN 3/8", COM ISOLAMENTO, INSTALADO EM RAMAL DE ALIMENTAÇÃO DE AR CONDICIONADO COM CONDENSADORA INDIVIDUAL  FORNECIMENTO E INSTALAÇÃO. AF_12/2015</v>
          </cell>
          <cell r="C3304" t="str">
            <v>M</v>
          </cell>
          <cell r="D3304">
            <v>36.130000000000003</v>
          </cell>
        </row>
        <row r="3305">
          <cell r="A3305">
            <v>97329</v>
          </cell>
          <cell r="B3305" t="str">
            <v>TUBO EM COBRE FLEXÍVEL, DN 1/2", COM ISOLAMENTO, INSTALADO EM RAMAL DE ALIMENTAÇÃO DE AR CONDICIONADO COM CONDENSADORA INDIVIDUAL  FORNECIMENTO E INSTALAÇÃO. AF_12/2015</v>
          </cell>
          <cell r="C3305" t="str">
            <v>M</v>
          </cell>
          <cell r="D3305">
            <v>45.15</v>
          </cell>
        </row>
        <row r="3306">
          <cell r="A3306">
            <v>97330</v>
          </cell>
          <cell r="B3306" t="str">
            <v>TUBO EM COBRE FLEXÍVEL, DN 5/8", COM ISOLAMENTO, INSTALADO EM RAMAL DE ALIMENTAÇÃO DE AR CONDICIONADO COM CONDENSADORA INDIVIDUAL  FORNECIMENTO E INSTALAÇÃO. AF_12/2015</v>
          </cell>
          <cell r="C3306" t="str">
            <v>M</v>
          </cell>
          <cell r="D3306">
            <v>55.12</v>
          </cell>
        </row>
        <row r="3307">
          <cell r="A3307">
            <v>97331</v>
          </cell>
          <cell r="B3307" t="str">
            <v>TUBO EM COBRE FLEXÍVEL, DN 1/4", COM ISOLAMENTO, INSTALADO EM RAMAL DE ALIMENTAÇÃO DE AR CONDICIONADO COM CONDENSADORA CENTRAL  FORNECIMENTO E INSTALAÇÃO. AF_12/2015</v>
          </cell>
          <cell r="C3307" t="str">
            <v>M</v>
          </cell>
          <cell r="D3307">
            <v>20.81</v>
          </cell>
        </row>
        <row r="3308">
          <cell r="A3308">
            <v>97332</v>
          </cell>
          <cell r="B3308" t="str">
            <v>TUBO EM COBRE FLEXÍVEL, DN 3/8", COM ISOLAMENTO, INSTALADO EM RAMAL DE ALIMENTAÇÃO DE AR CONDICIONADO COM CONDENSADORA CENTRAL  FORNECIMENTO E INSTALAÇÃO. AF_12/2015</v>
          </cell>
          <cell r="C3308" t="str">
            <v>M</v>
          </cell>
          <cell r="D3308">
            <v>36.36</v>
          </cell>
        </row>
        <row r="3309">
          <cell r="A3309">
            <v>97333</v>
          </cell>
          <cell r="B3309" t="str">
            <v>TUBO EM COBRE FLEXÍVEL, DN 1/2", COM ISOLAMENTO, INSTALADO EM RAMAL DE ALIMENTAÇÃO DE AR CONDICIONADO COM CONDENSADORA CENTRAL  FORNECIMENTO E INSTALAÇÃO. AF_12/2015</v>
          </cell>
          <cell r="C3309" t="str">
            <v>M</v>
          </cell>
          <cell r="D3309">
            <v>45.44</v>
          </cell>
        </row>
        <row r="3310">
          <cell r="A3310">
            <v>97334</v>
          </cell>
          <cell r="B3310" t="str">
            <v>TUBO EM COBRE FLEXÍVEL, DN 5/8, COM ISOLAMENTO, INSTALADO EM RAMAL DE ALIMENTAÇÃO DE AR CONDICIONADO COM CONDENSADORA CENTRAL   FORNECIMENTO E INSTALAÇÃO. AF_12/2015</v>
          </cell>
          <cell r="C3310" t="str">
            <v>M</v>
          </cell>
          <cell r="D3310">
            <v>55.44</v>
          </cell>
        </row>
        <row r="3311">
          <cell r="A3311">
            <v>97335</v>
          </cell>
          <cell r="B3311" t="str">
            <v>TUBO EM COBRE RÍGIDO, DN 22 MM, CLASSE A, SEM ISOLAMENTO, INSTALADO EM PRUMADA  FORNECIMENTO E INSTALAÇÃO. AF_12/2015</v>
          </cell>
          <cell r="C3311" t="str">
            <v>M</v>
          </cell>
          <cell r="D3311">
            <v>56.52</v>
          </cell>
        </row>
        <row r="3312">
          <cell r="A3312">
            <v>97336</v>
          </cell>
          <cell r="B3312" t="str">
            <v>TUBO EM COBRE RÍGIDO, DN 28 MM, CLASSE A, SEM ISOLAMENTO, INSTALADO EM PRUMADA  FORNECIMENTO E INSTALAÇÃO. AF_12/2015</v>
          </cell>
          <cell r="C3312" t="str">
            <v>M</v>
          </cell>
          <cell r="D3312">
            <v>71.790000000000006</v>
          </cell>
        </row>
        <row r="3313">
          <cell r="A3313">
            <v>97337</v>
          </cell>
          <cell r="B3313" t="str">
            <v>TUBO EM COBRE RÍGIDO, DN 35 MM, CLASSE A, SEM ISOLAMENTO, INSTALADO EM PRUMADA  FORNECIMENTO E INSTALAÇÃO. AF_12/2015</v>
          </cell>
          <cell r="C3313" t="str">
            <v>M</v>
          </cell>
          <cell r="D3313">
            <v>107.89</v>
          </cell>
        </row>
        <row r="3314">
          <cell r="A3314">
            <v>97338</v>
          </cell>
          <cell r="B3314" t="str">
            <v>TUBO EM COBRE RÍGIDO, DN 42 MM, CLASSE A, SEM ISOLAMENTO, INSTALADO EM PRUMADA  FORNECIMENTO E INSTALAÇÃO. AF_12/2015</v>
          </cell>
          <cell r="C3314" t="str">
            <v>M</v>
          </cell>
          <cell r="D3314">
            <v>129.72</v>
          </cell>
        </row>
        <row r="3315">
          <cell r="A3315">
            <v>97339</v>
          </cell>
          <cell r="B3315" t="str">
            <v>TUBO EM COBRE RÍGIDO, DN 54 MM, CLASSE A, SEM ISOLAMENTO, INSTALADO EM PRUMADA  FORNECIMENTO E INSTALAÇÃO. AF_12/2015</v>
          </cell>
          <cell r="C3315" t="str">
            <v>M</v>
          </cell>
          <cell r="D3315">
            <v>139.44999999999999</v>
          </cell>
        </row>
        <row r="3316">
          <cell r="A3316">
            <v>97340</v>
          </cell>
          <cell r="B3316" t="str">
            <v>TUBO EM COBRE RÍGIDO, DN 66 MM, CLASSE A, SEM ISOLAMENTO, INSTALADO EM PRUMADA  FORNECIMENTO E INSTALAÇÃO. AF_12/2015</v>
          </cell>
          <cell r="C3316" t="str">
            <v>M</v>
          </cell>
          <cell r="D3316">
            <v>139.94999999999999</v>
          </cell>
        </row>
        <row r="3317">
          <cell r="A3317">
            <v>97341</v>
          </cell>
          <cell r="B3317" t="str">
            <v>TUBO EM COBRE RÍGIDO, DN 15 MM, CLASSE A, SEM ISOLAMENTO, INSTALADO EM RAMAL DE DISTRIBUIÇÃO  FORNECIMENTO E INSTALAÇÃO. AF_12/2015</v>
          </cell>
          <cell r="C3317" t="str">
            <v>M</v>
          </cell>
          <cell r="D3317">
            <v>37.770000000000003</v>
          </cell>
        </row>
        <row r="3318">
          <cell r="A3318">
            <v>97342</v>
          </cell>
          <cell r="B3318" t="str">
            <v>TUBO EM COBRE RÍGIDO, DN 22 MM, CLASSE A, SEM ISOLAMENTO, INSTALADO EM RAMAL DE DISTRIBUIÇÃO FORNECIMENTO E INSTALAÇÃO. AF_12/2015</v>
          </cell>
          <cell r="C3318" t="str">
            <v>M</v>
          </cell>
          <cell r="D3318">
            <v>59.39</v>
          </cell>
        </row>
        <row r="3319">
          <cell r="A3319">
            <v>97343</v>
          </cell>
          <cell r="B3319" t="str">
            <v>TUBO EM COBRE RÍGIDO, DN 28 MM, CLASSE A, SEM ISOLAMENTO, INSTALADO EM RAMAL DE DISTRIBUIÇÃO FORNECIMENTO E INSTALAÇÃO. AF_12/2015</v>
          </cell>
          <cell r="C3319" t="str">
            <v>M</v>
          </cell>
          <cell r="D3319">
            <v>74.87</v>
          </cell>
        </row>
        <row r="3320">
          <cell r="A3320">
            <v>97344</v>
          </cell>
          <cell r="B3320" t="str">
            <v>TUBO EM COBRE RÍGIDO, DN 15 MM, CLASSE A, SEM ISOLAMENTO, INSTALADO EM RAMAL E SUB-RAMAL  FORNECIMENTO E INSTALAÇÃO. AF_12/2015</v>
          </cell>
          <cell r="C3320" t="str">
            <v>M</v>
          </cell>
          <cell r="D3320">
            <v>44.06</v>
          </cell>
        </row>
        <row r="3321">
          <cell r="A3321">
            <v>97345</v>
          </cell>
          <cell r="B3321" t="str">
            <v>TUBO EM COBRE RÍGIDO, DN 22 MM, CLASSE A, SEM ISOLAMENTO, INSTALADO EM RAMAL E SUB-RAMAL  FORNECIMENTO E INSTALAÇÃO. AF_12/2015</v>
          </cell>
          <cell r="C3321" t="str">
            <v>M</v>
          </cell>
          <cell r="D3321">
            <v>70.209999999999994</v>
          </cell>
        </row>
        <row r="3322">
          <cell r="A3322">
            <v>97346</v>
          </cell>
          <cell r="B3322" t="str">
            <v>TUBO EM COBRE RÍGIDO, DN 28 MM, CLASSE A, SEM ISOLAMENTO, INSTALADO EM RAMAL E SUB-RAMAL  FORNECIMENTO E INSTALAÇÃO. AF_12/2015</v>
          </cell>
          <cell r="C3322" t="str">
            <v>M</v>
          </cell>
          <cell r="D3322">
            <v>89.63</v>
          </cell>
        </row>
        <row r="3323">
          <cell r="A3323">
            <v>97347</v>
          </cell>
          <cell r="B3323" t="str">
            <v>TUBO EM COBRE RÍGIDO, DN 22 MM, CLASSE I, SEM ISOLAMENTO, INSTALADO EM PRUMADA  FORNECIMENTO E INSTALAÇÃO. AF_12/2015</v>
          </cell>
          <cell r="C3323" t="str">
            <v>M</v>
          </cell>
          <cell r="D3323">
            <v>68.099999999999994</v>
          </cell>
        </row>
        <row r="3324">
          <cell r="A3324">
            <v>97348</v>
          </cell>
          <cell r="B3324" t="str">
            <v>TUBO EM COBRE RÍGIDO, DN 28 MM, CLASSE I, SEM ISOLAMENTO, INSTALADO EM PRUMADA  FORNECIMENTO E INSTALAÇÃO. AF_12/2015</v>
          </cell>
          <cell r="C3324" t="str">
            <v>M</v>
          </cell>
          <cell r="D3324">
            <v>94.1</v>
          </cell>
        </row>
        <row r="3325">
          <cell r="A3325">
            <v>97349</v>
          </cell>
          <cell r="B3325" t="str">
            <v>TUBO EM COBRE RÍGIDO, DN 35 MM, CLASSE I, SEM ISOLAMENTO, INSTALADO EM PRUMADA  FORNECIMENTO E INSTALAÇÃO. AF_12/2015</v>
          </cell>
          <cell r="C3325" t="str">
            <v>M</v>
          </cell>
          <cell r="D3325">
            <v>135.66999999999999</v>
          </cell>
        </row>
        <row r="3326">
          <cell r="A3326">
            <v>97350</v>
          </cell>
          <cell r="B3326" t="str">
            <v>TUBO EM COBRE RÍGIDO, DN 42 MM, CLASSE I, SEM ISOLAMENTO, INSTALADO EM PRUMADA  FORNECIMENTO E INSTALAÇÃO. AF_12/2015</v>
          </cell>
          <cell r="C3326" t="str">
            <v>M</v>
          </cell>
          <cell r="D3326">
            <v>164.73</v>
          </cell>
        </row>
        <row r="3327">
          <cell r="A3327">
            <v>97351</v>
          </cell>
          <cell r="B3327" t="str">
            <v>TUBO EM COBRE RÍGIDO, DN 54 MM, CLASSE I, SEM ISOLAMENTO, INSTALADO EM PRUMADA  FORNECIMENTO E INSTALAÇÃO. AF_12/2015</v>
          </cell>
          <cell r="C3327" t="str">
            <v>M</v>
          </cell>
          <cell r="D3327">
            <v>227.81</v>
          </cell>
        </row>
        <row r="3328">
          <cell r="A3328">
            <v>97352</v>
          </cell>
          <cell r="B3328" t="str">
            <v>TUBO EM COBRE RÍGIDO, DN 66 MM, CLASSE I, SEM ISOLAMENTO, INSTALADO EM PRUMADA  FORNECIMENTO E INSTALAÇÃO. AF_12/2015</v>
          </cell>
          <cell r="C3328" t="str">
            <v>M</v>
          </cell>
          <cell r="D3328">
            <v>295.24</v>
          </cell>
        </row>
        <row r="3329">
          <cell r="A3329">
            <v>97353</v>
          </cell>
          <cell r="B3329" t="str">
            <v>TUBO EM COBRE RÍGIDO, DN 15 MM, CLASSE I, SEM ISOLAMENTO, INSTALADO EM RAMAL DE DISTRIBUIÇÃO  FORNECIMENTO E INSTALAÇÃO. AF_12/2015</v>
          </cell>
          <cell r="C3329" t="str">
            <v>M</v>
          </cell>
          <cell r="D3329">
            <v>44.63</v>
          </cell>
        </row>
        <row r="3330">
          <cell r="A3330">
            <v>97354</v>
          </cell>
          <cell r="B3330" t="str">
            <v>TUBO EM COBRE RÍGIDO, DN 22 MM, CLASSE I, SEM ISOLAMENTO, INSTALADO EM RAMAL DE DISTRIBUIÇÃO FORNECIMENTO E INSTALAÇÃO. AF_12/2015</v>
          </cell>
          <cell r="C3330" t="str">
            <v>M</v>
          </cell>
          <cell r="D3330">
            <v>70.97</v>
          </cell>
        </row>
        <row r="3331">
          <cell r="A3331">
            <v>97355</v>
          </cell>
          <cell r="B3331" t="str">
            <v>TUBO EM COBRE RÍGIDO, DN 28 MM, CLASSE I, SEM ISOLAMENTO, INSTALADO EM RAMAL DE DISTRIBUIÇÃO FORNECIMENTO E INSTALAÇÃO. AF_12/2015</v>
          </cell>
          <cell r="C3331" t="str">
            <v>M</v>
          </cell>
          <cell r="D3331">
            <v>97.18</v>
          </cell>
        </row>
        <row r="3332">
          <cell r="A3332">
            <v>97356</v>
          </cell>
          <cell r="B3332" t="str">
            <v>TUBO EM COBRE RÍGIDO, DN 15 MM, CLASSE I, SEM ISOLAMENTO, INSTALADO EM RAMAL E SUB-RAMAL  FORNECIMENTO E INSTALAÇÃO. AF_12/2015</v>
          </cell>
          <cell r="C3332" t="str">
            <v>M</v>
          </cell>
          <cell r="D3332">
            <v>50.92</v>
          </cell>
        </row>
        <row r="3333">
          <cell r="A3333">
            <v>97357</v>
          </cell>
          <cell r="B3333" t="str">
            <v>TUBO EM COBRE RÍGIDO, DN 22 MM, CLASSE I, SEM ISOLAMENTO, INSTALADO EM RAMAL E SUB-RAMAL  FORNECIMENTO E INSTALAÇÃO. AF_12/2015</v>
          </cell>
          <cell r="C3333" t="str">
            <v>M</v>
          </cell>
          <cell r="D3333">
            <v>81.790000000000006</v>
          </cell>
        </row>
        <row r="3334">
          <cell r="A3334">
            <v>97358</v>
          </cell>
          <cell r="B3334" t="str">
            <v>TUBO EM COBRE RÍGIDO, DN 28 MM, CLASSE I, SEM ISOLAMENTO, INSTALADO EM RAMAL E SUB-RAMAL  FORNECIMENTO E INSTALAÇÃO. AF_12/2015</v>
          </cell>
          <cell r="C3334" t="str">
            <v>M</v>
          </cell>
          <cell r="D3334">
            <v>111.94</v>
          </cell>
        </row>
        <row r="3335">
          <cell r="A3335">
            <v>97498</v>
          </cell>
          <cell r="B3335" t="str">
            <v>TUBO DE AÇO GALVANIZADO COM COSTURA, CLASSE MÉDIA, DN 25 (1"), CONEXÃO ROSQUEADA, INSTALADO EM REDE DE ALIMENTAÇÃO PARA HIDRANTE - FORNECIMENTO E INSTALAÇÃO. AF_10/2020</v>
          </cell>
          <cell r="C3335" t="str">
            <v>M</v>
          </cell>
          <cell r="D3335">
            <v>35.69</v>
          </cell>
        </row>
        <row r="3336">
          <cell r="A3336">
            <v>97535</v>
          </cell>
          <cell r="B3336" t="str">
            <v>TUBO DE AÇO GALVANIZADO COM COSTURA, CLASSE MÉDIA, CONEXÃO ROSQUEADA, DN 25 (1"), INSTALADO EM REDE DE ALIMENTAÇÃO PARA SPRINKLER - FORNECIMENTO E INSTALAÇÃO. AF_10/2020</v>
          </cell>
          <cell r="C3336" t="str">
            <v>M</v>
          </cell>
          <cell r="D3336">
            <v>38.56</v>
          </cell>
        </row>
        <row r="3337">
          <cell r="A3337">
            <v>97536</v>
          </cell>
          <cell r="B3337" t="str">
            <v>TUBO DE AÇO GALVANIZADO COM COSTURA, CLASSE MÉDIA, CONEXÃO ROSQUEADA, DN 25 (1"), INSTALADO EM RAMAIS  E SUB-RAMAIS DE GÁS - FORNECIMENTO E INSTALAÇÃO. AF_10/2020</v>
          </cell>
          <cell r="C3337" t="str">
            <v>M</v>
          </cell>
          <cell r="D3337">
            <v>45.15</v>
          </cell>
        </row>
        <row r="3338">
          <cell r="A3338">
            <v>100788</v>
          </cell>
          <cell r="B3338" t="str">
            <v>KIT CAVALETE PARA GÁS - SEM MEDIDOR OU REGULADOR - ENTRADA INDIVIDUAL PRINCIPAL, EM AÇO GALVANIZADO DN 15 E 25 MM (1/2" E 1") - FORNECIMENTO E INSTALAÇÃO. AF_01/2020</v>
          </cell>
          <cell r="C3338" t="str">
            <v>UN</v>
          </cell>
          <cell r="D3338">
            <v>387.46</v>
          </cell>
        </row>
        <row r="3339">
          <cell r="A3339">
            <v>100791</v>
          </cell>
          <cell r="B3339" t="str">
            <v>TUBO, PEX, MULTICAMADA, DN 16, INSTALADO EM IMPLANTAÇÃO DE INSTALAÇÕES DE GÁS - FORNECIMENTO E INSTALAÇÃO. AF_01/2020</v>
          </cell>
          <cell r="C3339" t="str">
            <v>M</v>
          </cell>
          <cell r="D3339">
            <v>15.8</v>
          </cell>
        </row>
        <row r="3340">
          <cell r="A3340">
            <v>100792</v>
          </cell>
          <cell r="B3340" t="str">
            <v>TUBO, PEX, MULTICAMADA, DN 20, INSTALADO EM IMPLANTAÇÃO DE INSTALAÇÕES DE GÁS - FORNECIMENTO E INSTALAÇÃO. AF_01/2020</v>
          </cell>
          <cell r="C3340" t="str">
            <v>M</v>
          </cell>
          <cell r="D3340">
            <v>23.75</v>
          </cell>
        </row>
        <row r="3341">
          <cell r="A3341">
            <v>100793</v>
          </cell>
          <cell r="B3341" t="str">
            <v>TUBO, PEX, MULTICAMADA, DN 26, INSTALADO EM IMPLANTAÇÃO DE INSTALAÇÕES DE GÁS - FORNECIMENTO E INSTALAÇÃO. AF_01/2020</v>
          </cell>
          <cell r="C3341" t="str">
            <v>M</v>
          </cell>
          <cell r="D3341">
            <v>31.86</v>
          </cell>
        </row>
        <row r="3342">
          <cell r="A3342">
            <v>100794</v>
          </cell>
          <cell r="B3342" t="str">
            <v>TUBO, PEX, MULTICAMADA, DN 32, INSTALADO EM IMPLANTAÇÃO DE INSTALAÇÕES DE GÁS - FORNECIMENTO E INSTALAÇÃO. AF_01/2020</v>
          </cell>
          <cell r="C3342" t="str">
            <v>M</v>
          </cell>
          <cell r="D3342">
            <v>43.34</v>
          </cell>
        </row>
        <row r="3343">
          <cell r="A3343">
            <v>100803</v>
          </cell>
          <cell r="B3343" t="str">
            <v>TUBO, PEX, MULTICAMADA, DN 16, INSTALADO EM RAMAL INTERNO DE INSTALAÇÕES DE GÁS - FORNECIMENTO E INSTALAÇÃO. AF_01/2020</v>
          </cell>
          <cell r="C3343" t="str">
            <v>M</v>
          </cell>
          <cell r="D3343">
            <v>15.18</v>
          </cell>
        </row>
        <row r="3344">
          <cell r="A3344">
            <v>100804</v>
          </cell>
          <cell r="B3344" t="str">
            <v>TUBO, PEX, MULTICAMADA, DN 20, INSTALADO EM RAMAL INTERNO DE INSTALAÇÕES DE GÁS - FORNECIMENTO E INSTALAÇÃO. AF_01/2020</v>
          </cell>
          <cell r="C3344" t="str">
            <v>M</v>
          </cell>
          <cell r="D3344">
            <v>23.04</v>
          </cell>
        </row>
        <row r="3345">
          <cell r="A3345">
            <v>100805</v>
          </cell>
          <cell r="B3345" t="str">
            <v>TUBO, PEX, MULTICAMADA, DN 26, INSTALADO EM RAMAL INTERNO DE INSTALAÇÕES DE GÁS - FORNECIMENTO E INSTALAÇÃO. AF_01/2020</v>
          </cell>
          <cell r="C3345" t="str">
            <v>M</v>
          </cell>
          <cell r="D3345">
            <v>31</v>
          </cell>
        </row>
        <row r="3346">
          <cell r="A3346">
            <v>100806</v>
          </cell>
          <cell r="B3346" t="str">
            <v>TUBO, PEX, MULTICAMADA, DN 32, INSTALADO EM RAMAL INTERNO DE INSTALAÇÕES DE GÁS - FORNECIMENTO E INSTALAÇÃO. AF_01/2020</v>
          </cell>
          <cell r="C3346" t="str">
            <v>M</v>
          </cell>
          <cell r="D3346">
            <v>42.28</v>
          </cell>
        </row>
        <row r="3347">
          <cell r="A3347">
            <v>101918</v>
          </cell>
          <cell r="B3347" t="str">
            <v>TUBO DE AÇO GALVANIZADO COM COSTURA, CLASSE MÉDIA, DN 100 (4"), CONEXÃO ROSQUEADA, INSTALADO EM PRUMADAS - FORNECIMENTO E INSTALAÇÃO. AF_10/2020</v>
          </cell>
          <cell r="C3347" t="str">
            <v>M</v>
          </cell>
          <cell r="D3347">
            <v>168.49</v>
          </cell>
        </row>
        <row r="3348">
          <cell r="A3348">
            <v>101919</v>
          </cell>
          <cell r="B3348" t="str">
            <v>UNIÃO, EM FERRO GALVANIZADO, 4", CONEXÃO ROSQUEADA, INSTALADO EM PRUMADAS - FORNECIMENTO E INSTALAÇÃO. AF_10/2020</v>
          </cell>
          <cell r="C3348" t="str">
            <v>UN</v>
          </cell>
          <cell r="D3348">
            <v>230.93</v>
          </cell>
        </row>
        <row r="3349">
          <cell r="A3349">
            <v>101920</v>
          </cell>
          <cell r="B3349" t="str">
            <v>LUVA, EM FERRO GALVANIZADO, 4", CONEXÃO ROSQUEADA, INSTALADO EM PRUMADAS - FORNECIMENTO E INSTALAÇÃO. AF_10/2020</v>
          </cell>
          <cell r="C3349" t="str">
            <v>UN</v>
          </cell>
          <cell r="D3349">
            <v>111.12</v>
          </cell>
        </row>
        <row r="3350">
          <cell r="A3350">
            <v>101921</v>
          </cell>
          <cell r="B3350" t="str">
            <v>LUVA DE REDUÇÃO, EM FERRO GALVANIZADO, 4" X 2 1/2", CONEXÃO ROSQUEADA, INSTALADO EM PRUMADAS - FORNECIMENTO E INSTALAÇÃO. AF_10/2020</v>
          </cell>
          <cell r="C3350" t="str">
            <v>UN</v>
          </cell>
          <cell r="D3350">
            <v>126.55</v>
          </cell>
        </row>
        <row r="3351">
          <cell r="A3351">
            <v>101922</v>
          </cell>
          <cell r="B3351" t="str">
            <v>LUVA DE REDUÇÃO, EM FERRO GALVANIZADO, 4" X 2", CONEXÃO ROSQUEADA, INSTALADO EM PRUMADAS - FORNECIMENTO E INSTALAÇÃO. AF_10/2020</v>
          </cell>
          <cell r="C3351" t="str">
            <v>UN</v>
          </cell>
          <cell r="D3351">
            <v>126.55</v>
          </cell>
        </row>
        <row r="3352">
          <cell r="A3352">
            <v>101923</v>
          </cell>
          <cell r="B3352" t="str">
            <v>LUVA DE REDUÇÃO, EM FERRO GALVANIZADO, 4" X 3", CONEXÃO ROSQUEADA, INSTALADO EM PRUMADAS - FORNECIMENTO E INSTALAÇÃO. AF_10/2020</v>
          </cell>
          <cell r="C3352" t="str">
            <v>UN</v>
          </cell>
          <cell r="D3352">
            <v>126.55</v>
          </cell>
        </row>
        <row r="3353">
          <cell r="A3353">
            <v>101924</v>
          </cell>
          <cell r="B3353" t="str">
            <v>NIPLE, EM FERRO GALVANIZADO, 4", CONEXÃO ROSQUEADA, INSTALADO EM PRUMADAS - FORNECIMENTO E INSTALAÇÃO. AF_10/2020</v>
          </cell>
          <cell r="C3353" t="str">
            <v>UN</v>
          </cell>
          <cell r="D3353">
            <v>104.67</v>
          </cell>
        </row>
        <row r="3354">
          <cell r="A3354">
            <v>101925</v>
          </cell>
          <cell r="B3354" t="str">
            <v>JOELHO 90°, EM FERRO GALVANIZADO, 4", CONEXÃO ROSQUEADA, INSTALADO EM PRUMADAS - FORNECIMENTO E INSTALAÇÃO. AF_10/2020</v>
          </cell>
          <cell r="C3354" t="str">
            <v>UN</v>
          </cell>
          <cell r="D3354">
            <v>174.53</v>
          </cell>
        </row>
        <row r="3355">
          <cell r="A3355">
            <v>101926</v>
          </cell>
          <cell r="B3355" t="str">
            <v>TÊ, EM FERRO GALVANIZADO, 4", CONEXÃO ROSQUEADA, INSTALADO EM PRUMADAS - FORNECIMENTO E INSTALAÇÃO. AF_10/2020</v>
          </cell>
          <cell r="C3355" t="str">
            <v>UN</v>
          </cell>
          <cell r="D3355">
            <v>225.2</v>
          </cell>
        </row>
        <row r="3356">
          <cell r="A3356">
            <v>101927</v>
          </cell>
          <cell r="B3356" t="str">
            <v>TUBO DE AÇO GALVANIZADO COM COSTURA, CLASSE MÉDIA, DN 100 (4"), CONEXÃO ROSQUEADA, INSTALADO EM REDE DE ALIMENTAÇÃO PARA HIDRANTE - FORNECIMENTO E INSTALAÇÃO. AF_10/2020</v>
          </cell>
          <cell r="C3356" t="str">
            <v>M</v>
          </cell>
          <cell r="D3356">
            <v>159.54</v>
          </cell>
        </row>
        <row r="3357">
          <cell r="A3357">
            <v>101928</v>
          </cell>
          <cell r="B3357" t="str">
            <v>UNIÃO, EM FERRO GALVANIZADO, 4", CONEXÃO ROSQUEADA, INSTALADO EM REDE DE ALIMENTAÇÃO PARA HIDRANTE - FORNECIMENTO E INSTALAÇÃO. AF_10/2020</v>
          </cell>
          <cell r="C3357" t="str">
            <v>UN</v>
          </cell>
          <cell r="D3357">
            <v>234.35</v>
          </cell>
        </row>
        <row r="3358">
          <cell r="A3358">
            <v>101929</v>
          </cell>
          <cell r="B3358" t="str">
            <v>LUVA, EM FERRO GALVANIZADO, 4", CONEXÃO ROSQUEADA, INSTALADO EM REDE DE ALIMENTAÇÃO PARA HIDRANTE - FORNECIMENTO E INSTALAÇÃO. AF_10/2020</v>
          </cell>
          <cell r="C3358" t="str">
            <v>UN</v>
          </cell>
          <cell r="D3358">
            <v>114.54</v>
          </cell>
        </row>
        <row r="3359">
          <cell r="A3359">
            <v>101930</v>
          </cell>
          <cell r="B3359" t="str">
            <v>LUVA DE REDUÇÃO, EM FERRO GALVANIZADO, 4" X 2 1/2", CONEXÃO ROSQUEADA, INSTALADO EM REDE DE ALIMENTAÇÃO PARA HIDRANTE - FORNECIMENTO E INSTALAÇÃO. AF_10/2020</v>
          </cell>
          <cell r="C3359" t="str">
            <v>UN</v>
          </cell>
          <cell r="D3359">
            <v>129.97</v>
          </cell>
        </row>
        <row r="3360">
          <cell r="A3360">
            <v>101931</v>
          </cell>
          <cell r="B3360" t="str">
            <v>LUVA DE REDUÇÃO, EM FERRO GALVANIZADO, 4" X 2", CONEXÃO ROSQUEADA, INSTALADO EM REDE DE ALIMENTAÇÃO PARA HIDRANTE - FORNECIMENTO E INSTALAÇÃO. AF_10/2020</v>
          </cell>
          <cell r="C3360" t="str">
            <v>UN</v>
          </cell>
          <cell r="D3360">
            <v>129.97</v>
          </cell>
        </row>
        <row r="3361">
          <cell r="A3361">
            <v>101932</v>
          </cell>
          <cell r="B3361" t="str">
            <v>LUVA DE REDUÇÃO, EM FERRO GALVANIZADO, 4" X 3", CONEXÃO ROSQUEADA, INSTALADO EM REDE DE ALIMENTAÇÃO PARA HIDRANTE - FORNECIMENTO E INSTALAÇÃO. AF_10/2020</v>
          </cell>
          <cell r="C3361" t="str">
            <v>UN</v>
          </cell>
          <cell r="D3361">
            <v>129.97</v>
          </cell>
        </row>
        <row r="3362">
          <cell r="A3362">
            <v>101933</v>
          </cell>
          <cell r="B3362" t="str">
            <v>NIPLE, EM FERRO GALVANIZADO, 4", CONEXÃO ROSQUEADA, INSTALADO EM REDE DE ALIMENTAÇÃO PARA HIDRANTE - FORNECIMENTO E INSTALAÇÃO. AF_10/2020</v>
          </cell>
          <cell r="C3362" t="str">
            <v>UN</v>
          </cell>
          <cell r="D3362">
            <v>108.09</v>
          </cell>
        </row>
        <row r="3363">
          <cell r="A3363">
            <v>101934</v>
          </cell>
          <cell r="B3363" t="str">
            <v>JOELHO 90°, EM FERRO GALVANIZADO, 4", CONEXÃO ROSQUEADA, INSTALADO EM REDE DE ALIMENTAÇÃO PARA HIDRANTE - FORNECIMENTO E INSTALAÇÃO. AF_10/2020</v>
          </cell>
          <cell r="C3363" t="str">
            <v>UN</v>
          </cell>
          <cell r="D3363">
            <v>179.66</v>
          </cell>
        </row>
        <row r="3364">
          <cell r="A3364">
            <v>101935</v>
          </cell>
          <cell r="B3364" t="str">
            <v>TÊ, EM FERRO GALVANIZADO, 4", CONEXÃO ROSQUEADA, INSTALADO EM REDE DE ALIMENTAÇÃO PARA HIDRANTE - FORNECIMENTO E INSTALAÇÃO. AF_10/2020</v>
          </cell>
          <cell r="C3364" t="str">
            <v>UN</v>
          </cell>
          <cell r="D3364">
            <v>232.06</v>
          </cell>
        </row>
        <row r="3365">
          <cell r="A3365">
            <v>89358</v>
          </cell>
          <cell r="B3365" t="str">
            <v>JOELHO 90 GRAUS, PVC, SOLDÁVEL, DN 20MM, INSTALADO EM RAMAL OU SUB-RAMAL DE ÁGUA - FORNECIMENTO E INSTALAÇÃO. AF_12/2014</v>
          </cell>
          <cell r="C3365" t="str">
            <v>UN</v>
          </cell>
          <cell r="D3365">
            <v>5.26</v>
          </cell>
        </row>
        <row r="3366">
          <cell r="A3366">
            <v>89359</v>
          </cell>
          <cell r="B3366" t="str">
            <v>JOELHO 45 GRAUS, PVC, SOLDÁVEL, DN 20MM, INSTALADO EM RAMAL OU SUB-RAMAL DE ÁGUA - FORNECIMENTO E INSTALAÇÃO. AF_12/2014</v>
          </cell>
          <cell r="C3366" t="str">
            <v>UN</v>
          </cell>
          <cell r="D3366">
            <v>5.54</v>
          </cell>
        </row>
        <row r="3367">
          <cell r="A3367">
            <v>89360</v>
          </cell>
          <cell r="B3367" t="str">
            <v>CURVA 90 GRAUS, PVC, SOLDÁVEL, DN 20MM, INSTALADO EM RAMAL OU SUB-RAMAL DE ÁGUA - FORNECIMENTO E INSTALAÇÃO. AF_12/2014</v>
          </cell>
          <cell r="C3367" t="str">
            <v>UN</v>
          </cell>
          <cell r="D3367">
            <v>6.75</v>
          </cell>
        </row>
        <row r="3368">
          <cell r="A3368">
            <v>89361</v>
          </cell>
          <cell r="B3368" t="str">
            <v>CURVA 45 GRAUS, PVC, SOLDÁVEL, DN 20MM, INSTALADO EM RAMAL OU SUB-RAMAL DE ÁGUA - FORNECIMENTO E INSTALAÇÃO. AF_12/2014</v>
          </cell>
          <cell r="C3368" t="str">
            <v>UN</v>
          </cell>
          <cell r="D3368">
            <v>6.28</v>
          </cell>
        </row>
        <row r="3369">
          <cell r="A3369">
            <v>89362</v>
          </cell>
          <cell r="B3369" t="str">
            <v>JOELHO 90 GRAUS, PVC, SOLDÁVEL, DN 25MM, INSTALADO EM RAMAL OU SUB-RAMAL DE ÁGUA - FORNECIMENTO E INSTALAÇÃO. AF_12/2014</v>
          </cell>
          <cell r="C3369" t="str">
            <v>UN</v>
          </cell>
          <cell r="D3369">
            <v>6.29</v>
          </cell>
        </row>
        <row r="3370">
          <cell r="A3370">
            <v>89363</v>
          </cell>
          <cell r="B3370" t="str">
            <v>JOELHO 45 GRAUS, PVC, SOLDÁVEL, DN 25MM, INSTALADO EM RAMAL OU SUB-RAMAL DE ÁGUA - FORNECIMENTO E INSTALAÇÃO. AF_12/2014</v>
          </cell>
          <cell r="C3370" t="str">
            <v>UN</v>
          </cell>
          <cell r="D3370">
            <v>6.91</v>
          </cell>
        </row>
        <row r="3371">
          <cell r="A3371">
            <v>89364</v>
          </cell>
          <cell r="B3371" t="str">
            <v>CURVA 90 GRAUS, PVC, SOLDÁVEL, DN 25MM, INSTALADO EM RAMAL OU SUB-RAMAL DE ÁGUA - FORNECIMENTO E INSTALAÇÃO. AF_12/2014</v>
          </cell>
          <cell r="C3371" t="str">
            <v>UN</v>
          </cell>
          <cell r="D3371">
            <v>8.18</v>
          </cell>
        </row>
        <row r="3372">
          <cell r="A3372">
            <v>89365</v>
          </cell>
          <cell r="B3372" t="str">
            <v>CURVA 45 GRAUS, PVC, SOLDÁVEL, DN 25MM, INSTALADO EM RAMAL OU SUB-RAMAL DE ÁGUA - FORNECIMENTO E INSTALAÇÃO. AF_12/2014</v>
          </cell>
          <cell r="C3372" t="str">
            <v>UN</v>
          </cell>
          <cell r="D3372">
            <v>7.61</v>
          </cell>
        </row>
        <row r="3373">
          <cell r="A3373">
            <v>89366</v>
          </cell>
          <cell r="B3373" t="str">
            <v>JOELHO 90 GRAUS COM BUCHA DE LATÃO, PVC, SOLDÁVEL, DN 25MM, X 3/4 INSTALADO EM RAMAL OU SUB-RAMAL DE ÁGUA - FORNECIMENTO E INSTALAÇÃO. AF_12/2014</v>
          </cell>
          <cell r="C3373" t="str">
            <v>UN</v>
          </cell>
          <cell r="D3373">
            <v>11.55</v>
          </cell>
        </row>
        <row r="3374">
          <cell r="A3374">
            <v>89367</v>
          </cell>
          <cell r="B3374" t="str">
            <v>JOELHO 90 GRAUS, PVC, SOLDÁVEL, DN 32MM, INSTALADO EM RAMAL OU SUB-RAMAL DE ÁGUA - FORNECIMENTO E INSTALAÇÃO. AF_12/2014</v>
          </cell>
          <cell r="C3374" t="str">
            <v>UN</v>
          </cell>
          <cell r="D3374">
            <v>8.7200000000000006</v>
          </cell>
        </row>
        <row r="3375">
          <cell r="A3375">
            <v>89368</v>
          </cell>
          <cell r="B3375" t="str">
            <v>JOELHO 45 GRAUS, PVC, SOLDÁVEL, DN 32MM, INSTALADO EM RAMAL OU SUB-RAMAL DE ÁGUA - FORNECIMENTO E INSTALAÇÃO. AF_12/2014</v>
          </cell>
          <cell r="C3375" t="str">
            <v>UN</v>
          </cell>
          <cell r="D3375">
            <v>10.46</v>
          </cell>
        </row>
        <row r="3376">
          <cell r="A3376">
            <v>89369</v>
          </cell>
          <cell r="B3376" t="str">
            <v>CURVA 90 GRAUS, PVC, SOLDÁVEL, DN 32MM, INSTALADO EM RAMAL OU SUB-RAMAL DE ÁGUA - FORNECIMENTO E INSTALAÇÃO. AF_12/2014</v>
          </cell>
          <cell r="C3376" t="str">
            <v>UN</v>
          </cell>
          <cell r="D3376">
            <v>12.6</v>
          </cell>
        </row>
        <row r="3377">
          <cell r="A3377">
            <v>89370</v>
          </cell>
          <cell r="B3377" t="str">
            <v>CURVA 45 GRAUS, PVC, SOLDÁVEL, DN 32MM, INSTALADO EM RAMAL OU SUB-RAMAL DE ÁGUA - FORNECIMENTO E INSTALAÇÃO. AF_12/2014</v>
          </cell>
          <cell r="C3377" t="str">
            <v>UN</v>
          </cell>
          <cell r="D3377">
            <v>10.09</v>
          </cell>
        </row>
        <row r="3378">
          <cell r="A3378">
            <v>89371</v>
          </cell>
          <cell r="B3378" t="str">
            <v>LUVA, PVC, SOLDÁVEL, DN 20MM, INSTALADO EM RAMAL OU SUB-RAMAL DE ÁGUA - FORNECIMENTO E INSTALAÇÃO. AF_12/2014</v>
          </cell>
          <cell r="C3378" t="str">
            <v>UN</v>
          </cell>
          <cell r="D3378">
            <v>4.08</v>
          </cell>
        </row>
        <row r="3379">
          <cell r="A3379">
            <v>89372</v>
          </cell>
          <cell r="B3379" t="str">
            <v>LUVA DE CORRER, PVC, SOLDÁVEL, DN 20MM, INSTALADO EM RAMAL OU SUB-RAMAL DE ÁGUA - FORNECIMENTO E INSTALAÇÃO. AF_12/2014</v>
          </cell>
          <cell r="C3379" t="str">
            <v>UN</v>
          </cell>
          <cell r="D3379">
            <v>9.7899999999999991</v>
          </cell>
        </row>
        <row r="3380">
          <cell r="A3380">
            <v>89373</v>
          </cell>
          <cell r="B3380" t="str">
            <v>LUVA DE REDUÇÃO, PVC, SOLDÁVEL, DN 25MM X 20MM, INSTALADO EM RAMAL OU SUB-RAMAL DE ÁGUA - FORNECIMENTO E INSTALAÇÃO. AF_12/2014</v>
          </cell>
          <cell r="C3380" t="str">
            <v>UN</v>
          </cell>
          <cell r="D3380">
            <v>4.5999999999999996</v>
          </cell>
        </row>
        <row r="3381">
          <cell r="A3381">
            <v>89374</v>
          </cell>
          <cell r="B3381" t="str">
            <v>LUVA COM BUCHA DE LATÃO, PVC, SOLDÁVEL, DN 20MM X 1/2, INSTALADO EM RAMAL OU SUB-RAMAL DE ÁGUA - FORNECIMENTO E INSTALAÇÃO. AF_12/2014</v>
          </cell>
          <cell r="C3381" t="str">
            <v>UN</v>
          </cell>
          <cell r="D3381">
            <v>7.69</v>
          </cell>
        </row>
        <row r="3382">
          <cell r="A3382">
            <v>89375</v>
          </cell>
          <cell r="B3382" t="str">
            <v>UNIÃO, PVC, SOLDÁVEL, DN 20MM, INSTALADO EM RAMAL OU SUB-RAMAL DE ÁGUA - FORNECIMENTO E INSTALAÇÃO. AF_12/2014</v>
          </cell>
          <cell r="C3382" t="str">
            <v>UN</v>
          </cell>
          <cell r="D3382">
            <v>9.56</v>
          </cell>
        </row>
        <row r="3383">
          <cell r="A3383">
            <v>89376</v>
          </cell>
          <cell r="B3383" t="str">
            <v>ADAPTADOR CURTO COM BOLSA E ROSCA PARA REGISTRO, PVC, SOLDÁVEL, DN 20MM X 1/2, INSTALADO EM RAMAL OU SUB-RAMAL DE ÁGUA - FORNECIMENTO E INSTALAÇÃO. AF_12/2014</v>
          </cell>
          <cell r="C3383" t="str">
            <v>UN</v>
          </cell>
          <cell r="D3383">
            <v>4.13</v>
          </cell>
        </row>
        <row r="3384">
          <cell r="A3384">
            <v>89377</v>
          </cell>
          <cell r="B3384" t="str">
            <v>CURVA DE TRANSPOSIÇÃO, PVC, SOLDÁVEL, DN 20MM, INSTALADO EM RAMAL OU SUB-RAMAL DE ÁGUA - FORNECIMENTO E INSTALAÇÃO. AF_12/2014</v>
          </cell>
          <cell r="C3384" t="str">
            <v>UN</v>
          </cell>
          <cell r="D3384">
            <v>6.9</v>
          </cell>
        </row>
        <row r="3385">
          <cell r="A3385">
            <v>89378</v>
          </cell>
          <cell r="B3385" t="str">
            <v>LUVA, PVC, SOLDÁVEL, DN 25MM, INSTALADO EM RAMAL OU SUB-RAMAL DE ÁGUA - FORNECIMENTO E INSTALAÇÃO. AF_12/2014</v>
          </cell>
          <cell r="C3385" t="str">
            <v>UN</v>
          </cell>
          <cell r="D3385">
            <v>4.8499999999999996</v>
          </cell>
        </row>
        <row r="3386">
          <cell r="A3386">
            <v>89379</v>
          </cell>
          <cell r="B3386" t="str">
            <v>LUVA DE CORRER, PVC, SOLDÁVEL, DN 25MM, INSTALADO EM RAMAL OU SUB-RAMAL DE ÁGUA - FORNECIMENTO E INSTALAÇÃO. AF_12/2014</v>
          </cell>
          <cell r="C3386" t="str">
            <v>UN</v>
          </cell>
          <cell r="D3386">
            <v>12.47</v>
          </cell>
        </row>
        <row r="3387">
          <cell r="A3387">
            <v>89380</v>
          </cell>
          <cell r="B3387" t="str">
            <v>LUVA DE REDUÇÃO, PVC, SOLDÁVEL, DN 32MM X 25MM, INSTALADO EM RAMAL OU SUB-RAMAL DE ÁGUA - FORNECIMENTO E INSTALAÇÃO. AF_12/2014</v>
          </cell>
          <cell r="C3387" t="str">
            <v>UN</v>
          </cell>
          <cell r="D3387">
            <v>7.19</v>
          </cell>
        </row>
        <row r="3388">
          <cell r="A3388">
            <v>89381</v>
          </cell>
          <cell r="B3388" t="str">
            <v>LUVA COM BUCHA DE LATÃO, PVC, SOLDÁVEL, DN 25MM X 3/4, INSTALADO EM RAMAL OU SUB-RAMAL DE ÁGUA - FORNECIMENTO E INSTALAÇÃO. AF_12/2014</v>
          </cell>
          <cell r="C3388" t="str">
            <v>UN</v>
          </cell>
          <cell r="D3388">
            <v>9.67</v>
          </cell>
        </row>
        <row r="3389">
          <cell r="A3389">
            <v>89382</v>
          </cell>
          <cell r="B3389" t="str">
            <v>UNIÃO, PVC, SOLDÁVEL, DN 25MM, INSTALADO EM RAMAL OU SUB-RAMAL DE ÁGUA - FORNECIMENTO E INSTALAÇÃO. AF_12/2014</v>
          </cell>
          <cell r="C3389" t="str">
            <v>UN</v>
          </cell>
          <cell r="D3389">
            <v>11.41</v>
          </cell>
        </row>
        <row r="3390">
          <cell r="A3390">
            <v>89383</v>
          </cell>
          <cell r="B3390" t="str">
            <v>ADAPTADOR CURTO COM BOLSA E ROSCA PARA REGISTRO, PVC, SOLDÁVEL, DN 25MM X 3/4, INSTALADO EM RAMAL OU SUB-RAMAL DE ÁGUA - FORNECIMENTO E INSTALAÇÃO. AF_12/2014</v>
          </cell>
          <cell r="C3390" t="str">
            <v>UN</v>
          </cell>
          <cell r="D3390">
            <v>4.93</v>
          </cell>
        </row>
        <row r="3391">
          <cell r="A3391">
            <v>89384</v>
          </cell>
          <cell r="B3391" t="str">
            <v>CURVA DE TRANSPOSIÇÃO, PVC, SOLDÁVEL, DN 25MM, INSTALADO EM RAMAL OU SUB-RAMAL DE ÁGUA   FORNECIMENTO E INSTALAÇÃO. AF_12/2014</v>
          </cell>
          <cell r="C3391" t="str">
            <v>UN</v>
          </cell>
          <cell r="D3391">
            <v>9.7899999999999991</v>
          </cell>
        </row>
        <row r="3392">
          <cell r="A3392">
            <v>89385</v>
          </cell>
          <cell r="B3392" t="str">
            <v>LUVA SOLDÁVEL E COM ROSCA, PVC, SOLDÁVEL, DN 25MM X 3/4, INSTALADO EM RAMAL OU SUB-RAMAL DE ÁGUA - FORNECIMENTO E INSTALAÇÃO. AF_12/2014</v>
          </cell>
          <cell r="C3392" t="str">
            <v>UN</v>
          </cell>
          <cell r="D3392">
            <v>5.53</v>
          </cell>
        </row>
        <row r="3393">
          <cell r="A3393">
            <v>89386</v>
          </cell>
          <cell r="B3393" t="str">
            <v>LUVA, PVC, SOLDÁVEL, DN 32MM, INSTALADO EM RAMAL OU SUB-RAMAL DE ÁGUA - FORNECIMENTO E INSTALAÇÃO. AF_12/2014</v>
          </cell>
          <cell r="C3393" t="str">
            <v>UN</v>
          </cell>
          <cell r="D3393">
            <v>6.74</v>
          </cell>
        </row>
        <row r="3394">
          <cell r="A3394">
            <v>89387</v>
          </cell>
          <cell r="B3394" t="str">
            <v>LUVA DE CORRER, PVC, SOLDÁVEL, DN 32MM, INSTALADO EM RAMAL OU SUB-RAMAL DE ÁGUA   FORNECIMENTO E INSTALAÇÃO. AF_12/2014</v>
          </cell>
          <cell r="C3394" t="str">
            <v>UN</v>
          </cell>
          <cell r="D3394">
            <v>24.92</v>
          </cell>
        </row>
        <row r="3395">
          <cell r="A3395">
            <v>89388</v>
          </cell>
          <cell r="B3395" t="str">
            <v>LUVA DE REDUÇÃO, PVC, SOLDÁVEL, DN 40MM X 32MM, INSTALADO EM RAMAL OU SUB-RAMAL DE ÁGUA - FORNECIMENTO E INSTALAÇÃO. AF_12/2014</v>
          </cell>
          <cell r="C3395" t="str">
            <v>UN</v>
          </cell>
          <cell r="D3395">
            <v>8.8000000000000007</v>
          </cell>
        </row>
        <row r="3396">
          <cell r="A3396">
            <v>89389</v>
          </cell>
          <cell r="B3396" t="str">
            <v>LUVA SOLDÁVEL E COM ROSCA, PVC, SOLDÁVEL, DN 32MM X 1, INSTALADO EM RAMAL OU SUB-RAMAL DE ÁGUA - FORNECIMENTO E INSTALAÇÃO. AF_12/2014</v>
          </cell>
          <cell r="C3396" t="str">
            <v>UN</v>
          </cell>
          <cell r="D3396">
            <v>9.5</v>
          </cell>
        </row>
        <row r="3397">
          <cell r="A3397">
            <v>89390</v>
          </cell>
          <cell r="B3397" t="str">
            <v>UNIÃO, PVC, SOLDÁVEL, DN 32MM, INSTALADO EM RAMAL OU SUB-RAMAL DE ÁGUA - FORNECIMENTO E INSTALAÇÃO. AF_12/2014</v>
          </cell>
          <cell r="C3397" t="str">
            <v>UN</v>
          </cell>
          <cell r="D3397">
            <v>16.989999999999998</v>
          </cell>
        </row>
        <row r="3398">
          <cell r="A3398">
            <v>89391</v>
          </cell>
          <cell r="B3398" t="str">
            <v>ADAPTADOR CURTO COM BOLSA E ROSCA PARA REGISTRO, PVC, SOLDÁVEL, DN 32MM X 1, INSTALADO EM RAMAL OU SUB-RAMAL DE ÁGUA - FORNECIMENTO E INSTALAÇÃO. AF_12/2014</v>
          </cell>
          <cell r="C3398" t="str">
            <v>UN</v>
          </cell>
          <cell r="D3398">
            <v>6.66</v>
          </cell>
        </row>
        <row r="3399">
          <cell r="A3399">
            <v>89392</v>
          </cell>
          <cell r="B3399" t="str">
            <v>CURVA DE TRANSPOSIÇÃO, PVC, SOLDÁVEL, DN 32MM, INSTALADO EM RAMAL OU SUB-RAMAL DE ÁGUA   FORNECIMENTO E INSTALAÇÃO. AF_12/2014</v>
          </cell>
          <cell r="C3399" t="str">
            <v>UN</v>
          </cell>
          <cell r="D3399">
            <v>20.12</v>
          </cell>
        </row>
        <row r="3400">
          <cell r="A3400">
            <v>89393</v>
          </cell>
          <cell r="B3400" t="str">
            <v>TE, PVC, SOLDÁVEL, DN 20MM, INSTALADO EM RAMAL OU SUB-RAMAL DE ÁGUA - FORNECIMENTO E INSTALAÇÃO. AF_12/2014</v>
          </cell>
          <cell r="C3400" t="str">
            <v>UN</v>
          </cell>
          <cell r="D3400">
            <v>7.38</v>
          </cell>
        </row>
        <row r="3401">
          <cell r="A3401">
            <v>89394</v>
          </cell>
          <cell r="B3401" t="str">
            <v>TÊ COM BUCHA DE LATÃO NA BOLSA CENTRAL, PVC, SOLDÁVEL, DN 20MM X 1/2, INSTALADO EM RAMAL OU SUB-RAMAL DE ÁGUA - FORNECIMENTO E INSTALAÇÃO. AF_12/2014</v>
          </cell>
          <cell r="C3401" t="str">
            <v>UN</v>
          </cell>
          <cell r="D3401">
            <v>14.51</v>
          </cell>
        </row>
        <row r="3402">
          <cell r="A3402">
            <v>89395</v>
          </cell>
          <cell r="B3402" t="str">
            <v>TE, PVC, SOLDÁVEL, DN 25MM, INSTALADO EM RAMAL OU SUB-RAMAL DE ÁGUA - FORNECIMENTO E INSTALAÇÃO. AF_12/2014</v>
          </cell>
          <cell r="C3402" t="str">
            <v>UN</v>
          </cell>
          <cell r="D3402">
            <v>8.86</v>
          </cell>
        </row>
        <row r="3403">
          <cell r="A3403">
            <v>89396</v>
          </cell>
          <cell r="B3403" t="str">
            <v>TÊ COM BUCHA DE LATÃO NA BOLSA CENTRAL, PVC, SOLDÁVEL, DN 25MM X 1/2, INSTALADO EM RAMAL OU SUB-RAMAL DE ÁGUA - FORNECIMENTO E INSTALAÇÃO. AF_12/2014</v>
          </cell>
          <cell r="C3403" t="str">
            <v>UN</v>
          </cell>
          <cell r="D3403">
            <v>14.97</v>
          </cell>
        </row>
        <row r="3404">
          <cell r="A3404">
            <v>89397</v>
          </cell>
          <cell r="B3404" t="str">
            <v>TÊ DE REDUÇÃO, PVC, SOLDÁVEL, DN 25MM X 20MM, INSTALADO EM RAMAL OU SUB-RAMAL DE ÁGUA - FORNECIMENTO E INSTALAÇÃO. AF_12/2014</v>
          </cell>
          <cell r="C3404" t="str">
            <v>UN</v>
          </cell>
          <cell r="D3404">
            <v>10.49</v>
          </cell>
        </row>
        <row r="3405">
          <cell r="A3405">
            <v>89398</v>
          </cell>
          <cell r="B3405" t="str">
            <v>TE, PVC, SOLDÁVEL, DN 32MM, INSTALADO EM RAMAL OU SUB-RAMAL DE ÁGUA - FORNECIMENTO E INSTALAÇÃO. AF_12/2014</v>
          </cell>
          <cell r="C3405" t="str">
            <v>UN</v>
          </cell>
          <cell r="D3405">
            <v>12.97</v>
          </cell>
        </row>
        <row r="3406">
          <cell r="A3406">
            <v>89399</v>
          </cell>
          <cell r="B3406" t="str">
            <v>TÊ COM BUCHA DE LATÃO NA BOLSA CENTRAL, PVC, SOLDÁVEL, DN 32MM X 3/4, INSTALADO EM RAMAL OU SUB-RAMAL DE ÁGUA - FORNECIMENTO E INSTALAÇÃO. AF_12/2014</v>
          </cell>
          <cell r="C3406" t="str">
            <v>UN</v>
          </cell>
          <cell r="D3406">
            <v>23.32</v>
          </cell>
        </row>
        <row r="3407">
          <cell r="A3407">
            <v>89400</v>
          </cell>
          <cell r="B3407" t="str">
            <v>TÊ DE REDUÇÃO, PVC, SOLDÁVEL, DN 32MM X 25MM, INSTALADO EM RAMAL OU SUB-RAMAL DE ÁGUA - FORNECIMENTO E INSTALAÇÃO. AF_12/2014</v>
          </cell>
          <cell r="C3407" t="str">
            <v>UN</v>
          </cell>
          <cell r="D3407">
            <v>14.58</v>
          </cell>
        </row>
        <row r="3408">
          <cell r="A3408">
            <v>89404</v>
          </cell>
          <cell r="B3408" t="str">
            <v>JOELHO 90 GRAUS, PVC, SOLDÁVEL, DN 20MM, INSTALADO EM RAMAL DE DISTRIBUIÇÃO DE ÁGUA - FORNECIMENTO E INSTALAÇÃO. AF_12/2014</v>
          </cell>
          <cell r="C3408" t="str">
            <v>UN</v>
          </cell>
          <cell r="D3408">
            <v>3.68</v>
          </cell>
        </row>
        <row r="3409">
          <cell r="A3409">
            <v>89405</v>
          </cell>
          <cell r="B3409" t="str">
            <v>JOELHO 45 GRAUS, PVC, SOLDÁVEL, DN 20MM, INSTALADO EM RAMAL DE DISTRIBUIÇÃO DE ÁGUA - FORNECIMENTO E INSTALAÇÃO. AF_12/2014</v>
          </cell>
          <cell r="C3409" t="str">
            <v>UN</v>
          </cell>
          <cell r="D3409">
            <v>3.96</v>
          </cell>
        </row>
        <row r="3410">
          <cell r="A3410">
            <v>89406</v>
          </cell>
          <cell r="B3410" t="str">
            <v>CURVA 90 GRAUS, PVC, SOLDÁVEL, DN 20MM, INSTALADO EM RAMAL DE DISTRIBUIÇÃO DE ÁGUA - FORNECIMENTO E INSTALAÇÃO. AF_12/2014</v>
          </cell>
          <cell r="C3410" t="str">
            <v>UN</v>
          </cell>
          <cell r="D3410">
            <v>5.17</v>
          </cell>
        </row>
        <row r="3411">
          <cell r="A3411">
            <v>89407</v>
          </cell>
          <cell r="B3411" t="str">
            <v>CURVA 45 GRAUS, PVC, SOLDÁVEL, DN 20MM, INSTALADO EM RAMAL DE DISTRIBUIÇÃO DE ÁGUA - FORNECIMENTO E INSTALAÇÃO. AF_12/2014</v>
          </cell>
          <cell r="C3411" t="str">
            <v>UN</v>
          </cell>
          <cell r="D3411">
            <v>4.7</v>
          </cell>
        </row>
        <row r="3412">
          <cell r="A3412">
            <v>89408</v>
          </cell>
          <cell r="B3412" t="str">
            <v>JOELHO 90 GRAUS, PVC, SOLDÁVEL, DN 25MM, INSTALADO EM RAMAL DE DISTRIBUIÇÃO DE ÁGUA - FORNECIMENTO E INSTALAÇÃO. AF_12/2014</v>
          </cell>
          <cell r="C3412" t="str">
            <v>UN</v>
          </cell>
          <cell r="D3412">
            <v>4.47</v>
          </cell>
        </row>
        <row r="3413">
          <cell r="A3413">
            <v>89409</v>
          </cell>
          <cell r="B3413" t="str">
            <v>JOELHO 45 GRAUS, PVC, SOLDÁVEL, DN 25MM, INSTALADO EM RAMAL DE DISTRIBUIÇÃO DE ÁGUA - FORNECIMENTO E INSTALAÇÃO. AF_12/2014</v>
          </cell>
          <cell r="C3413" t="str">
            <v>UN</v>
          </cell>
          <cell r="D3413">
            <v>5.09</v>
          </cell>
        </row>
        <row r="3414">
          <cell r="A3414">
            <v>89410</v>
          </cell>
          <cell r="B3414" t="str">
            <v>CURVA 90 GRAUS, PVC, SOLDÁVEL, DN 25MM, INSTALADO EM RAMAL DE DISTRIBUIÇÃO DE ÁGUA - FORNECIMENTO E INSTALAÇÃO. AF_12/2014</v>
          </cell>
          <cell r="C3414" t="str">
            <v>UN</v>
          </cell>
          <cell r="D3414">
            <v>6.36</v>
          </cell>
        </row>
        <row r="3415">
          <cell r="A3415">
            <v>89411</v>
          </cell>
          <cell r="B3415" t="str">
            <v>CURVA 45 GRAUS, PVC, SOLDÁVEL, DN 25MM, INSTALADO EM RAMAL DE DISTRIBUIÇÃO DE ÁGUA - FORNECIMENTO E INSTALAÇÃO. AF_12/2014</v>
          </cell>
          <cell r="C3415" t="str">
            <v>UN</v>
          </cell>
          <cell r="D3415">
            <v>5.79</v>
          </cell>
        </row>
        <row r="3416">
          <cell r="A3416">
            <v>89412</v>
          </cell>
          <cell r="B3416" t="str">
            <v>JOELHO 90 GRAUS, PVC, SOLDÁVEL, DN 25MM, X 3/4 INSTALADO EM RAMAL DE DISTRIBUIÇÃO DE ÁGUA - FORNECIMENTO E INSTALAÇÃO. AF_12/2014</v>
          </cell>
          <cell r="C3416" t="str">
            <v>UN</v>
          </cell>
          <cell r="D3416">
            <v>6.57</v>
          </cell>
        </row>
        <row r="3417">
          <cell r="A3417">
            <v>89413</v>
          </cell>
          <cell r="B3417" t="str">
            <v>JOELHO 90 GRAUS, PVC, SOLDÁVEL, DN 32MM, INSTALADO EM RAMAL DE DISTRIBUIÇÃO DE ÁGUA - FORNECIMENTO E INSTALAÇÃO. AF_12/2014</v>
          </cell>
          <cell r="C3417" t="str">
            <v>UN</v>
          </cell>
          <cell r="D3417">
            <v>6.55</v>
          </cell>
        </row>
        <row r="3418">
          <cell r="A3418">
            <v>89414</v>
          </cell>
          <cell r="B3418" t="str">
            <v>JOELHO 45 GRAUS, PVC, SOLDÁVEL, DN 32MM, INSTALADO EM RAMAL DE DISTRIBUIÇÃO DE ÁGUA - FORNECIMENTO E INSTALAÇÃO. AF_12/2014</v>
          </cell>
          <cell r="C3418" t="str">
            <v>UN</v>
          </cell>
          <cell r="D3418">
            <v>8.2899999999999991</v>
          </cell>
        </row>
        <row r="3419">
          <cell r="A3419">
            <v>89415</v>
          </cell>
          <cell r="B3419" t="str">
            <v>CURVA 90 GRAUS, PVC, SOLDÁVEL, DN 32MM, INSTALADO EM RAMAL DE DISTRIBUIÇÃO DE ÁGUA - FORNECIMENTO E INSTALAÇÃO. AF_12/2014</v>
          </cell>
          <cell r="C3419" t="str">
            <v>UN</v>
          </cell>
          <cell r="D3419">
            <v>10.43</v>
          </cell>
        </row>
        <row r="3420">
          <cell r="A3420">
            <v>89416</v>
          </cell>
          <cell r="B3420" t="str">
            <v>CURVA 45 GRAUS, PVC, SOLDÁVEL, DN 32MM, INSTALADO EM RAMAL DE DISTRIBUIÇÃO DE ÁGUA - FORNECIMENTO E INSTALAÇÃO. AF_12/2014</v>
          </cell>
          <cell r="C3420" t="str">
            <v>UN</v>
          </cell>
          <cell r="D3420">
            <v>7.92</v>
          </cell>
        </row>
        <row r="3421">
          <cell r="A3421">
            <v>89417</v>
          </cell>
          <cell r="B3421" t="str">
            <v>LUVA, PVC, SOLDÁVEL, DN 20MM, INSTALADO EM RAMAL DE DISTRIBUIÇÃO DE ÁGUA - FORNECIMENTO E INSTALAÇÃO. AF_12/2014</v>
          </cell>
          <cell r="C3421" t="str">
            <v>UN</v>
          </cell>
          <cell r="D3421">
            <v>3.04</v>
          </cell>
        </row>
        <row r="3422">
          <cell r="A3422">
            <v>89418</v>
          </cell>
          <cell r="B3422" t="str">
            <v>LUVA DE CORRER, PVC, SOLDÁVEL, DN 20MM, INSTALADO EM RAMAL DE DISTRIBUIÇÃO DE ÁGUA - FORNECIMENTO E INSTALAÇÃO. AF_12/2014</v>
          </cell>
          <cell r="C3422" t="str">
            <v>UN</v>
          </cell>
          <cell r="D3422">
            <v>8.75</v>
          </cell>
        </row>
        <row r="3423">
          <cell r="A3423">
            <v>89419</v>
          </cell>
          <cell r="B3423" t="str">
            <v>LUVA DE REDUÇÃO, PVC, SOLDÁVEL, DN 25MM X 20MM, INSTALADO EM RAMAL DE DISTRIBUIÇÃO DE ÁGUA - FORNECIMENTO E INSTALAÇÃO. AF_12/2014</v>
          </cell>
          <cell r="C3423" t="str">
            <v>UN</v>
          </cell>
          <cell r="D3423">
            <v>3.56</v>
          </cell>
        </row>
        <row r="3424">
          <cell r="A3424">
            <v>89420</v>
          </cell>
          <cell r="B3424" t="str">
            <v>LUVA COM BUCHA DE LATÃO, PVC, SOLDÁVEL, DN 20MM X 1/2, INSTALADO EM RAMAL DE DISTRIBUIÇÃO DE ÁGUA - FORNECIMENTO E INSTALAÇÃO. AF_12/2014</v>
          </cell>
          <cell r="C3424" t="str">
            <v>UN</v>
          </cell>
          <cell r="D3424">
            <v>6.65</v>
          </cell>
        </row>
        <row r="3425">
          <cell r="A3425">
            <v>89421</v>
          </cell>
          <cell r="B3425" t="str">
            <v>UNIÃO, PVC, SOLDÁVEL, DN 20MM, INSTALADO EM RAMAL DE DISTRIBUIÇÃO DE ÁGUA - FORNECIMENTO E INSTALAÇÃO. AF_12/2014</v>
          </cell>
          <cell r="C3425" t="str">
            <v>UN</v>
          </cell>
          <cell r="D3425">
            <v>8.52</v>
          </cell>
        </row>
        <row r="3426">
          <cell r="A3426">
            <v>89422</v>
          </cell>
          <cell r="B3426" t="str">
            <v>ADAPTADOR CURTO COM BOLSA E ROSCA PARA REGISTRO, PVC, SOLDÁVEL, DN 20MM X 1/2, INSTALADO EM RAMAL DE DISTRIBUIÇÃO DE ÁGUA - FORNECIMENTO E INSTALAÇÃO. AF_12/2014</v>
          </cell>
          <cell r="C3426" t="str">
            <v>UN</v>
          </cell>
          <cell r="D3426">
            <v>3.09</v>
          </cell>
        </row>
        <row r="3427">
          <cell r="A3427">
            <v>89423</v>
          </cell>
          <cell r="B3427" t="str">
            <v>CURVA DE TRANSPOSIÇÃO, PVC, SOLDÁVEL, DN 20MM, INSTALADO EM RAMAL DE DISTRIBUIÇÃO DE ÁGUA   FORNECIMENTO E INSTALAÇÃO. AF_12/2014</v>
          </cell>
          <cell r="C3427" t="str">
            <v>UN</v>
          </cell>
          <cell r="D3427">
            <v>6.35</v>
          </cell>
        </row>
        <row r="3428">
          <cell r="A3428">
            <v>89424</v>
          </cell>
          <cell r="B3428" t="str">
            <v>LUVA, PVC, SOLDÁVEL, DN 25MM, INSTALADO EM RAMAL DE DISTRIBUIÇÃO DE ÁGUA - FORNECIMENTO E INSTALAÇÃO. AF_12/2014</v>
          </cell>
          <cell r="C3428" t="str">
            <v>UN</v>
          </cell>
          <cell r="D3428">
            <v>3.62</v>
          </cell>
        </row>
        <row r="3429">
          <cell r="A3429">
            <v>89425</v>
          </cell>
          <cell r="B3429" t="str">
            <v>LUVA DE CORRER, PVC, SOLDÁVEL, DN 25MM, INSTALADO EM RAMAL DE DISTRIBUIÇÃO DE ÁGUA - FORNECIMENTO E INSTALAÇÃO. AF_12/2014</v>
          </cell>
          <cell r="C3429" t="str">
            <v>UN</v>
          </cell>
          <cell r="D3429">
            <v>11.24</v>
          </cell>
        </row>
        <row r="3430">
          <cell r="A3430">
            <v>89426</v>
          </cell>
          <cell r="B3430" t="str">
            <v>LUVA DE REDUÇÃO, PVC, SOLDÁVEL, DN 32MM X 25MM, INSTALADO EM RAMAL DE DISTRIBUIÇÃO DE ÁGUA - FORNECIMENTO E INSTALAÇÃO. AF_12/2014</v>
          </cell>
          <cell r="C3430" t="str">
            <v>UN</v>
          </cell>
          <cell r="D3430">
            <v>5.96</v>
          </cell>
        </row>
        <row r="3431">
          <cell r="A3431">
            <v>89427</v>
          </cell>
          <cell r="B3431" t="str">
            <v>LUVA COM BUCHA DE LATÃO, PVC, SOLDÁVEL, DN 25MM X 3/4, INSTALADO EM RAMAL DE DISTRIBUIÇÃO DE ÁGUA - FORNECIMENTO E INSTALAÇÃO. AF_12/2014</v>
          </cell>
          <cell r="C3431" t="str">
            <v>UN</v>
          </cell>
          <cell r="D3431">
            <v>8.44</v>
          </cell>
        </row>
        <row r="3432">
          <cell r="A3432">
            <v>89428</v>
          </cell>
          <cell r="B3432" t="str">
            <v>UNIÃO, PVC, SOLDÁVEL, DN 25MM, INSTALADO EM RAMAL DE DISTRIBUIÇÃO DE ÁGUA - FORNECIMENTO E INSTALAÇÃO. AF_12/2014</v>
          </cell>
          <cell r="C3432" t="str">
            <v>UN</v>
          </cell>
          <cell r="D3432">
            <v>10.18</v>
          </cell>
        </row>
        <row r="3433">
          <cell r="A3433">
            <v>89429</v>
          </cell>
          <cell r="B3433" t="str">
            <v>ADAPTADOR CURTO COM BOLSA E ROSCA PARA REGISTRO, PVC, SOLDÁVEL, DN 25MM X 3/4, INSTALADO EM RAMAL DE DISTRIBUIÇÃO DE ÁGUA - FORNECIMENTO E INSTALAÇÃO. AF_12/2014</v>
          </cell>
          <cell r="C3433" t="str">
            <v>UN</v>
          </cell>
          <cell r="D3433">
            <v>3.7</v>
          </cell>
        </row>
        <row r="3434">
          <cell r="A3434">
            <v>89430</v>
          </cell>
          <cell r="B3434" t="str">
            <v>CURVA DE TRANSPOSIÇÃO, PVC, SOLDÁVEL, DN 25MM, INSTALADO EM RAMAL DE DISTRIBUIÇÃO DE ÁGUA   FORNECIMENTO E INSTALAÇÃO. AF_12/2014</v>
          </cell>
          <cell r="C3434" t="str">
            <v>UN</v>
          </cell>
          <cell r="D3434">
            <v>8.56</v>
          </cell>
        </row>
        <row r="3435">
          <cell r="A3435">
            <v>89431</v>
          </cell>
          <cell r="B3435" t="str">
            <v>LUVA, PVC, SOLDÁVEL, DN 32MM, INSTALADO EM RAMAL DE DISTRIBUIÇÃO DE ÁGUA - FORNECIMENTO E INSTALAÇÃO. AF_12/2014</v>
          </cell>
          <cell r="C3435" t="str">
            <v>UN</v>
          </cell>
          <cell r="D3435">
            <v>5.27</v>
          </cell>
        </row>
        <row r="3436">
          <cell r="A3436">
            <v>89432</v>
          </cell>
          <cell r="B3436" t="str">
            <v>LUVA DE CORRER, PVC, SOLDÁVEL, DN 32MM, INSTALADO EM RAMAL DE DISTRIBUIÇÃO DE ÁGUA   FORNECIMENTO E INSTALAÇÃO. AF_12/2014</v>
          </cell>
          <cell r="C3436" t="str">
            <v>UN</v>
          </cell>
          <cell r="D3436">
            <v>23.45</v>
          </cell>
        </row>
        <row r="3437">
          <cell r="A3437">
            <v>89433</v>
          </cell>
          <cell r="B3437" t="str">
            <v>LUVA DE REDUÇÃO, PVC, SOLDÁVEL, DN 40MM X 32MM, INSTALADO EM RAMAL DE DISTRIBUIÇÃO DE ÁGUA - FORNECIMENTO E INSTALAÇÃO. AF_12/2014</v>
          </cell>
          <cell r="C3437" t="str">
            <v>UN</v>
          </cell>
          <cell r="D3437">
            <v>7.33</v>
          </cell>
        </row>
        <row r="3438">
          <cell r="A3438">
            <v>89434</v>
          </cell>
          <cell r="B3438" t="str">
            <v>LUVA SOLDÁVEL E COM ROSCA, PVC, SOLDÁVEL, DN 32MM X 1, INSTALADO EM RAMAL DE DISTRIBUIÇÃO DE ÁGUA - FORNECIMENTO E INSTALAÇÃO. AF_12/2014</v>
          </cell>
          <cell r="C3438" t="str">
            <v>UN</v>
          </cell>
          <cell r="D3438">
            <v>8.0299999999999994</v>
          </cell>
        </row>
        <row r="3439">
          <cell r="A3439">
            <v>89435</v>
          </cell>
          <cell r="B3439" t="str">
            <v>UNIÃO, PVC, SOLDÁVEL, DN 32MM, INSTALADO EM RAMAL DE DISTRIBUIÇÃO DE ÁGUA - FORNECIMENTO E INSTALAÇÃO. AF_12/2014</v>
          </cell>
          <cell r="C3439" t="str">
            <v>UN</v>
          </cell>
          <cell r="D3439">
            <v>15.52</v>
          </cell>
        </row>
        <row r="3440">
          <cell r="A3440">
            <v>89436</v>
          </cell>
          <cell r="B3440" t="str">
            <v>ADAPTADOR CURTO COM BOLSA E ROSCA PARA REGISTRO, PVC, SOLDÁVEL, DN 32MM X 1, INSTALADO EM RAMAL DE DISTRIBUIÇÃO DE ÁGUA - FORNECIMENTO E INSTALAÇÃO. AF_12/2014</v>
          </cell>
          <cell r="C3440" t="str">
            <v>UN</v>
          </cell>
          <cell r="D3440">
            <v>5.19</v>
          </cell>
        </row>
        <row r="3441">
          <cell r="A3441">
            <v>89437</v>
          </cell>
          <cell r="B3441" t="str">
            <v>CURVA DE TRANSPOSIÇÃO, PVC, SOLDÁVEL, DN 32MM, INSTALADO EM RAMAL DE DISTRIBUIÇÃO DE ÁGUA   FORNECIMENTO E INSTALAÇÃO. AF_12/2014</v>
          </cell>
          <cell r="C3441" t="str">
            <v>UN</v>
          </cell>
          <cell r="D3441">
            <v>18.649999999999999</v>
          </cell>
        </row>
        <row r="3442">
          <cell r="A3442">
            <v>89438</v>
          </cell>
          <cell r="B3442" t="str">
            <v>TE, PVC, SOLDÁVEL, DN 20MM, INSTALADO EM RAMAL DE DISTRIBUIÇÃO DE ÁGUA - FORNECIMENTO E INSTALAÇÃO. AF_12/2014</v>
          </cell>
          <cell r="C3442" t="str">
            <v>UN</v>
          </cell>
          <cell r="D3442">
            <v>5.3</v>
          </cell>
        </row>
        <row r="3443">
          <cell r="A3443">
            <v>89439</v>
          </cell>
          <cell r="B3443" t="str">
            <v>TÊ SOLDÁVEL E COM ROSCA NA BOLSA CENTRAL, PVC, SOLDÁVEL, DN 20MM X 1/2, INSTALADO EM RAMAL DE DISTRIBUIÇÃO DE ÁGUA - FORNECIMENTO E INSTALAÇÃO. AF_12/2014</v>
          </cell>
          <cell r="C3443" t="str">
            <v>UN</v>
          </cell>
          <cell r="D3443">
            <v>6.94</v>
          </cell>
        </row>
        <row r="3444">
          <cell r="A3444">
            <v>89440</v>
          </cell>
          <cell r="B3444" t="str">
            <v>TE, PVC, SOLDÁVEL, DN 25MM, INSTALADO EM RAMAL DE DISTRIBUIÇÃO DE ÁGUA - FORNECIMENTO E INSTALAÇÃO. AF_12/2014</v>
          </cell>
          <cell r="C3444" t="str">
            <v>UN</v>
          </cell>
          <cell r="D3444">
            <v>6.43</v>
          </cell>
        </row>
        <row r="3445">
          <cell r="A3445">
            <v>89441</v>
          </cell>
          <cell r="B3445" t="str">
            <v>TÊ COM BUCHA DE LATÃO NA BOLSA CENTRAL, PVC, SOLDÁVEL, DN 25MM X 1/2, INSTALADO EM RAMAL DE DISTRIBUIÇÃO DE ÁGUA - FORNECIMENTO E INSTALAÇÃO. AF_12/2014</v>
          </cell>
          <cell r="C3445" t="str">
            <v>UN</v>
          </cell>
          <cell r="D3445">
            <v>12.54</v>
          </cell>
        </row>
        <row r="3446">
          <cell r="A3446">
            <v>89442</v>
          </cell>
          <cell r="B3446" t="str">
            <v>TÊ DE REDUÇÃO, PVC, SOLDÁVEL, DN 25MM X 20MM, INSTALADO EM RAMAL DE DISTRIBUIÇÃO DE ÁGUA - FORNECIMENTO E INSTALAÇÃO. AF_12/2014</v>
          </cell>
          <cell r="C3446" t="str">
            <v>UN</v>
          </cell>
          <cell r="D3446">
            <v>8.06</v>
          </cell>
        </row>
        <row r="3447">
          <cell r="A3447">
            <v>89443</v>
          </cell>
          <cell r="B3447" t="str">
            <v>TE, PVC, SOLDÁVEL, DN 32MM, INSTALADO EM RAMAL DE DISTRIBUIÇÃO DE ÁGUA - FORNECIMENTO E INSTALAÇÃO. AF_12/2014</v>
          </cell>
          <cell r="C3447" t="str">
            <v>UN</v>
          </cell>
          <cell r="D3447">
            <v>10.09</v>
          </cell>
        </row>
        <row r="3448">
          <cell r="A3448">
            <v>89444</v>
          </cell>
          <cell r="B3448" t="str">
            <v>TÊ COM BUCHA DE LATÃO NA BOLSA CENTRAL, PVC, SOLDÁVEL, DN 32MM X 3/4, INSTALADO EM RAMAL DE DISTRIBUIÇÃO DE ÁGUA - FORNECIMENTO E INSTALAÇÃO. AF_12/2014</v>
          </cell>
          <cell r="C3448" t="str">
            <v>UN</v>
          </cell>
          <cell r="D3448">
            <v>20.440000000000001</v>
          </cell>
        </row>
        <row r="3449">
          <cell r="A3449">
            <v>89445</v>
          </cell>
          <cell r="B3449" t="str">
            <v>TÊ DE REDUÇÃO, PVC, SOLDÁVEL, DN 32MM X 25MM, INSTALADO EM RAMAL DE DISTRIBUIÇÃO DE ÁGUA - FORNECIMENTO E INSTALAÇÃO. AF_12/2014</v>
          </cell>
          <cell r="C3449" t="str">
            <v>UN</v>
          </cell>
          <cell r="D3449">
            <v>11.7</v>
          </cell>
        </row>
        <row r="3450">
          <cell r="A3450">
            <v>89481</v>
          </cell>
          <cell r="B3450" t="str">
            <v>JOELHO 90 GRAUS, PVC, SOLDÁVEL, DN 25MM, INSTALADO EM PRUMADA DE ÁGUA - FORNECIMENTO E INSTALAÇÃO. AF_12/2014</v>
          </cell>
          <cell r="C3450" t="str">
            <v>UN</v>
          </cell>
          <cell r="D3450">
            <v>3.54</v>
          </cell>
        </row>
        <row r="3451">
          <cell r="A3451">
            <v>89485</v>
          </cell>
          <cell r="B3451" t="str">
            <v>JOELHO 45 GRAUS, PVC, SOLDÁVEL, DN 25MM, INSTALADO EM PRUMADA DE ÁGUA - FORNECIMENTO E INSTALAÇÃO. AF_12/2014</v>
          </cell>
          <cell r="C3451" t="str">
            <v>UN</v>
          </cell>
          <cell r="D3451">
            <v>4.16</v>
          </cell>
        </row>
        <row r="3452">
          <cell r="A3452">
            <v>89489</v>
          </cell>
          <cell r="B3452" t="str">
            <v>CURVA 90 GRAUS, PVC, SOLDÁVEL, DN 25MM, INSTALADO EM PRUMADA DE ÁGUA - FORNECIMENTO E INSTALAÇÃO. AF_12/2014</v>
          </cell>
          <cell r="C3452" t="str">
            <v>UN</v>
          </cell>
          <cell r="D3452">
            <v>5.43</v>
          </cell>
        </row>
        <row r="3453">
          <cell r="A3453">
            <v>89490</v>
          </cell>
          <cell r="B3453" t="str">
            <v>CURVA 45 GRAUS, PVC, SOLDÁVEL, DN 25MM, INSTALADO EM PRUMADA DE ÁGUA - FORNECIMENTO E INSTALAÇÃO. AF_12/2014</v>
          </cell>
          <cell r="C3453" t="str">
            <v>UN</v>
          </cell>
          <cell r="D3453">
            <v>4.8600000000000003</v>
          </cell>
        </row>
        <row r="3454">
          <cell r="A3454">
            <v>89492</v>
          </cell>
          <cell r="B3454" t="str">
            <v>JOELHO 90 GRAUS, PVC, SOLDÁVEL, DN 32MM, INSTALADO EM PRUMADA DE ÁGUA - FORNECIMENTO E INSTALAÇÃO. AF_12/2014</v>
          </cell>
          <cell r="C3454" t="str">
            <v>UN</v>
          </cell>
          <cell r="D3454">
            <v>5.5</v>
          </cell>
        </row>
        <row r="3455">
          <cell r="A3455">
            <v>89493</v>
          </cell>
          <cell r="B3455" t="str">
            <v>JOELHO 45 GRAUS, PVC, SOLDÁVEL, DN 32MM, INSTALADO EM PRUMADA DE ÁGUA - FORNECIMENTO E INSTALAÇÃO. AF_12/2014</v>
          </cell>
          <cell r="C3455" t="str">
            <v>UN</v>
          </cell>
          <cell r="D3455">
            <v>7.24</v>
          </cell>
        </row>
        <row r="3456">
          <cell r="A3456">
            <v>89494</v>
          </cell>
          <cell r="B3456" t="str">
            <v>CURVA 90 GRAUS, PVC, SOLDÁVEL, DN 32MM, INSTALADO EM PRUMADA DE ÁGUA - FORNECIMENTO E INSTALAÇÃO. AF_12/2014</v>
          </cell>
          <cell r="C3456" t="str">
            <v>UN</v>
          </cell>
          <cell r="D3456">
            <v>9.3800000000000008</v>
          </cell>
        </row>
        <row r="3457">
          <cell r="A3457">
            <v>89496</v>
          </cell>
          <cell r="B3457" t="str">
            <v>CURVA 45 GRAUS, PVC, SOLDÁVEL, DN 32MM, INSTALADO EM PRUMADA DE ÁGUA - FORNECIMENTO E INSTALAÇÃO. AF_12/2014</v>
          </cell>
          <cell r="C3457" t="str">
            <v>UN</v>
          </cell>
          <cell r="D3457">
            <v>6.87</v>
          </cell>
        </row>
        <row r="3458">
          <cell r="A3458">
            <v>89497</v>
          </cell>
          <cell r="B3458" t="str">
            <v>JOELHO 90 GRAUS, PVC, SOLDÁVEL, DN 40MM, INSTALADO EM PRUMADA DE ÁGUA - FORNECIMENTO E INSTALAÇÃO. AF_12/2014</v>
          </cell>
          <cell r="C3458" t="str">
            <v>UN</v>
          </cell>
          <cell r="D3458">
            <v>8.8800000000000008</v>
          </cell>
        </row>
        <row r="3459">
          <cell r="A3459">
            <v>89498</v>
          </cell>
          <cell r="B3459" t="str">
            <v>JOELHO 45 GRAUS, PVC, SOLDÁVEL, DN 40MM, INSTALADO EM PRUMADA DE ÁGUA - FORNECIMENTO E INSTALAÇÃO. AF_12/2014</v>
          </cell>
          <cell r="C3459" t="str">
            <v>UN</v>
          </cell>
          <cell r="D3459">
            <v>9.67</v>
          </cell>
        </row>
        <row r="3460">
          <cell r="A3460">
            <v>89499</v>
          </cell>
          <cell r="B3460" t="str">
            <v>CURVA 90 GRAUS, PVC, SOLDÁVEL, DN 40MM, INSTALADO EM PRUMADA DE ÁGUA - FORNECIMENTO E INSTALAÇÃO. AF_12/2014</v>
          </cell>
          <cell r="C3460" t="str">
            <v>UN</v>
          </cell>
          <cell r="D3460">
            <v>14.71</v>
          </cell>
        </row>
        <row r="3461">
          <cell r="A3461">
            <v>89500</v>
          </cell>
          <cell r="B3461" t="str">
            <v>CURVA 45 GRAUS, PVC, SOLDÁVEL, DN 40MM, INSTALADO EM PRUMADA DE ÁGUA - FORNECIMENTO E INSTALAÇÃO. AF_12/2014</v>
          </cell>
          <cell r="C3461" t="str">
            <v>UN</v>
          </cell>
          <cell r="D3461">
            <v>9.82</v>
          </cell>
        </row>
        <row r="3462">
          <cell r="A3462">
            <v>89501</v>
          </cell>
          <cell r="B3462" t="str">
            <v>JOELHO 90 GRAUS, PVC, SOLDÁVEL, DN 50MM, INSTALADO EM PRUMADA DE ÁGUA - FORNECIMENTO E INSTALAÇÃO. AF_12/2014</v>
          </cell>
          <cell r="C3462" t="str">
            <v>UN</v>
          </cell>
          <cell r="D3462">
            <v>10.89</v>
          </cell>
        </row>
        <row r="3463">
          <cell r="A3463">
            <v>89502</v>
          </cell>
          <cell r="B3463" t="str">
            <v>JOELHO 45 GRAUS, PVC, SOLDÁVEL, DN 50MM, INSTALADO EM PRUMADA DE ÁGUA - FORNECIMENTO E INSTALAÇÃO. AF_12/2014</v>
          </cell>
          <cell r="C3463" t="str">
            <v>UN</v>
          </cell>
          <cell r="D3463">
            <v>12.32</v>
          </cell>
        </row>
        <row r="3464">
          <cell r="A3464">
            <v>89503</v>
          </cell>
          <cell r="B3464" t="str">
            <v>CURVA 90 GRAUS, PVC, SOLDÁVEL, DN 50MM, INSTALADO EM PRUMADA DE ÁGUA - FORNECIMENTO E INSTALAÇÃO. AF_12/2014</v>
          </cell>
          <cell r="C3464" t="str">
            <v>UN</v>
          </cell>
          <cell r="D3464">
            <v>18.579999999999998</v>
          </cell>
        </row>
        <row r="3465">
          <cell r="A3465">
            <v>89504</v>
          </cell>
          <cell r="B3465" t="str">
            <v>CURVA 45 GRAUS, PVC, SOLDÁVEL, DN 50MM, INSTALADO EM PRUMADA DE ÁGUA - FORNECIMENTO E INSTALAÇÃO. AF_12/2014</v>
          </cell>
          <cell r="C3465" t="str">
            <v>UN</v>
          </cell>
          <cell r="D3465">
            <v>16.309999999999999</v>
          </cell>
        </row>
        <row r="3466">
          <cell r="A3466">
            <v>89505</v>
          </cell>
          <cell r="B3466" t="str">
            <v>JOELHO 90 GRAUS, PVC, SOLDÁVEL, DN 60MM, INSTALADO EM PRUMADA DE ÁGUA - FORNECIMENTO E INSTALAÇÃO. AF_12/2014</v>
          </cell>
          <cell r="C3466" t="str">
            <v>UN</v>
          </cell>
          <cell r="D3466">
            <v>27.73</v>
          </cell>
        </row>
        <row r="3467">
          <cell r="A3467">
            <v>89506</v>
          </cell>
          <cell r="B3467" t="str">
            <v>JOELHO 45 GRAUS, PVC, SOLDÁVEL, DN 60MM, INSTALADO EM PRUMADA DE ÁGUA - FORNECIMENTO E INSTALAÇÃO. AF_12/2014</v>
          </cell>
          <cell r="C3467" t="str">
            <v>UN</v>
          </cell>
          <cell r="D3467">
            <v>31.15</v>
          </cell>
        </row>
        <row r="3468">
          <cell r="A3468">
            <v>89507</v>
          </cell>
          <cell r="B3468" t="str">
            <v>CURVA 90 GRAUS, PVC, SOLDÁVEL, DN 60MM, INSTALADO EM PRUMADA DE ÁGUA - FORNECIMENTO E INSTALAÇÃO. AF_12/2014</v>
          </cell>
          <cell r="C3468" t="str">
            <v>UN</v>
          </cell>
          <cell r="D3468">
            <v>38.26</v>
          </cell>
        </row>
        <row r="3469">
          <cell r="A3469">
            <v>89510</v>
          </cell>
          <cell r="B3469" t="str">
            <v>CURVA 45 GRAUS, PVC, SOLDÁVEL, DN 60MM, INSTALADO EM PRUMADA DE ÁGUA - FORNECIMENTO E INSTALAÇÃO. AF_12/2014</v>
          </cell>
          <cell r="C3469" t="str">
            <v>UN</v>
          </cell>
          <cell r="D3469">
            <v>25.21</v>
          </cell>
        </row>
        <row r="3470">
          <cell r="A3470">
            <v>89513</v>
          </cell>
          <cell r="B3470" t="str">
            <v>JOELHO 90 GRAUS, PVC, SOLDÁVEL, DN 75MM, INSTALADO EM PRUMADA DE ÁGUA - FORNECIMENTO E INSTALAÇÃO. AF_12/2014</v>
          </cell>
          <cell r="C3470" t="str">
            <v>UN</v>
          </cell>
          <cell r="D3470">
            <v>85.76</v>
          </cell>
        </row>
        <row r="3471">
          <cell r="A3471">
            <v>89514</v>
          </cell>
          <cell r="B3471" t="str">
            <v>JOELHO 90 GRAUS, PVC, SERIE R, ÁGUA PLUVIAL, DN 40 MM, JUNTA SOLDÁVEL, FORNECIDO E INSTALADO EM RAMAL DE ENCAMINHAMENTO. AF_12/2014</v>
          </cell>
          <cell r="C3471" t="str">
            <v>UN</v>
          </cell>
          <cell r="D3471">
            <v>7.75</v>
          </cell>
        </row>
        <row r="3472">
          <cell r="A3472">
            <v>89515</v>
          </cell>
          <cell r="B3472" t="str">
            <v>JOELHO 45 GRAUS, PVC, SOLDÁVEL, DN 75MM, INSTALADO EM PRUMADA DE ÁGUA - FORNECIMENTO E INSTALAÇÃO. AF_12/2014</v>
          </cell>
          <cell r="C3472" t="str">
            <v>UN</v>
          </cell>
          <cell r="D3472">
            <v>64.959999999999994</v>
          </cell>
        </row>
        <row r="3473">
          <cell r="A3473">
            <v>89516</v>
          </cell>
          <cell r="B3473" t="str">
            <v>JOELHO 45 GRAUS, PVC, SERIE R, ÁGUA PLUVIAL, DN 40 MM, JUNTA SOLDÁVEL, FORNECIDO E INSTALADO EM RAMAL DE ENCAMINHAMENTO. AF_12/2014</v>
          </cell>
          <cell r="C3473" t="str">
            <v>UN</v>
          </cell>
          <cell r="D3473">
            <v>6.79</v>
          </cell>
        </row>
        <row r="3474">
          <cell r="A3474">
            <v>89517</v>
          </cell>
          <cell r="B3474" t="str">
            <v>CURVA 90 GRAUS, PVC, SOLDÁVEL, DN 75MM, INSTALADO EM PRUMADA DE ÁGUA - FORNECIMENTO E INSTALAÇÃO. AF_12/2014</v>
          </cell>
          <cell r="C3474" t="str">
            <v>UN</v>
          </cell>
          <cell r="D3474">
            <v>54.84</v>
          </cell>
        </row>
        <row r="3475">
          <cell r="A3475">
            <v>89518</v>
          </cell>
          <cell r="B3475" t="str">
            <v>JOELHO 90 GRAUS, PVC, SERIE R, ÁGUA PLUVIAL, DN 50 MM, JUNTA ELÁSTICA, FORNECIDO E INSTALADO EM RAMAL DE ENCAMINHAMENTO. AF_12/2014</v>
          </cell>
          <cell r="C3475" t="str">
            <v>UN</v>
          </cell>
          <cell r="D3475">
            <v>10.97</v>
          </cell>
        </row>
        <row r="3476">
          <cell r="A3476">
            <v>89519</v>
          </cell>
          <cell r="B3476" t="str">
            <v>CURVA 45 GRAUS, PVC, SOLDÁVEL, DN 75MM, INSTALADO EM PRUMADA DE ÁGUA - FORNECIMENTO E INSTALAÇÃO. AF_12/2014</v>
          </cell>
          <cell r="C3476" t="str">
            <v>UN</v>
          </cell>
          <cell r="D3476">
            <v>37.380000000000003</v>
          </cell>
        </row>
        <row r="3477">
          <cell r="A3477">
            <v>89520</v>
          </cell>
          <cell r="B3477" t="str">
            <v>JOELHO 45 GRAUS, PVC, SERIE R, ÁGUA PLUVIAL, DN 50 MM, JUNTA ELÁSTICA, FORNECIDO E INSTALADO EM RAMAL DE ENCAMINHAMENTO. AF_12/2014</v>
          </cell>
          <cell r="C3477" t="str">
            <v>UN</v>
          </cell>
          <cell r="D3477">
            <v>9.6999999999999993</v>
          </cell>
        </row>
        <row r="3478">
          <cell r="A3478">
            <v>89521</v>
          </cell>
          <cell r="B3478" t="str">
            <v>JOELHO 90 GRAUS, PVC, SOLDÁVEL, DN 85MM, INSTALADO EM PRUMADA DE ÁGUA - FORNECIMENTO E INSTALAÇÃO. AF_12/2014</v>
          </cell>
          <cell r="C3478" t="str">
            <v>UN</v>
          </cell>
          <cell r="D3478">
            <v>101.09</v>
          </cell>
        </row>
        <row r="3479">
          <cell r="A3479">
            <v>89522</v>
          </cell>
          <cell r="B3479" t="str">
            <v>JOELHO 90 GRAUS, PVC, SERIE R, ÁGUA PLUVIAL, DN 75 MM, JUNTA ELÁSTICA, FORNECIDO E INSTALADO EM RAMAL DE ENCAMINHAMENTO. AF_12/2014</v>
          </cell>
          <cell r="C3479" t="str">
            <v>UN</v>
          </cell>
          <cell r="D3479">
            <v>21.99</v>
          </cell>
        </row>
        <row r="3480">
          <cell r="A3480">
            <v>89523</v>
          </cell>
          <cell r="B3480" t="str">
            <v>JOELHO 45 GRAUS, PVC, SOLDÁVEL, DN 85MM, INSTALADO EM PRUMADA DE ÁGUA - FORNECIMENTO E INSTALAÇÃO. AF_12/2014</v>
          </cell>
          <cell r="C3480" t="str">
            <v>UN</v>
          </cell>
          <cell r="D3480">
            <v>76.599999999999994</v>
          </cell>
        </row>
        <row r="3481">
          <cell r="A3481">
            <v>89524</v>
          </cell>
          <cell r="B3481" t="str">
            <v>JOELHO 45 GRAUS, PVC, SERIE R, ÁGUA PLUVIAL, DN 75 MM, JUNTA ELÁSTICA, FORNECIDO E INSTALADO EM RAMAL DE ENCAMINHAMENTO. AF_12/2014</v>
          </cell>
          <cell r="C3481" t="str">
            <v>UN</v>
          </cell>
          <cell r="D3481">
            <v>19.579999999999998</v>
          </cell>
        </row>
        <row r="3482">
          <cell r="A3482">
            <v>89525</v>
          </cell>
          <cell r="B3482" t="str">
            <v>CURVA 90 GRAUS, PVC, SOLDÁVEL, DN 85MM, INSTALADO EM PRUMADA DE ÁGUA - FORNECIMENTO E INSTALAÇÃO. AF_12/2014</v>
          </cell>
          <cell r="C3482" t="str">
            <v>UN</v>
          </cell>
          <cell r="D3482">
            <v>75.349999999999994</v>
          </cell>
        </row>
        <row r="3483">
          <cell r="A3483">
            <v>89526</v>
          </cell>
          <cell r="B3483" t="str">
            <v>CURVA 87 GRAUS E 30 MINUTOS, PVC, SERIE R, ÁGUA PLUVIAL, DN 75 MM, JUNTA ELÁSTICA, FORNECIDO E INSTALADO EM RAMAL DE ENCAMINHAMENTO. AF_12/2014</v>
          </cell>
          <cell r="C3483" t="str">
            <v>UN</v>
          </cell>
          <cell r="D3483">
            <v>28.38</v>
          </cell>
        </row>
        <row r="3484">
          <cell r="A3484">
            <v>89527</v>
          </cell>
          <cell r="B3484" t="str">
            <v>CURVA 45 GRAUS, PVC, SOLDÁVEL, DN 85MM, INSTALADO EM PRUMADA DE ÁGUA - FORNECIMENTO E INSTALAÇÃO. AF_12/2014</v>
          </cell>
          <cell r="C3484" t="str">
            <v>UN</v>
          </cell>
          <cell r="D3484">
            <v>58.17</v>
          </cell>
        </row>
        <row r="3485">
          <cell r="A3485">
            <v>89528</v>
          </cell>
          <cell r="B3485" t="str">
            <v>LUVA, PVC, SOLDÁVEL, DN 25MM, INSTALADO EM PRUMADA DE ÁGUA - FORNECIMENTO E INSTALAÇÃO. AF_12/2014</v>
          </cell>
          <cell r="C3485" t="str">
            <v>UN</v>
          </cell>
          <cell r="D3485">
            <v>2.99</v>
          </cell>
        </row>
        <row r="3486">
          <cell r="A3486">
            <v>89529</v>
          </cell>
          <cell r="B3486" t="str">
            <v>JOELHO 90 GRAUS, PVC, SERIE R, ÁGUA PLUVIAL, DN 100 MM, JUNTA ELÁSTICA, FORNECIDO E INSTALADO EM RAMAL DE ENCAMINHAMENTO. AF_12/2014</v>
          </cell>
          <cell r="C3486" t="str">
            <v>UN</v>
          </cell>
          <cell r="D3486">
            <v>32.22</v>
          </cell>
        </row>
        <row r="3487">
          <cell r="A3487">
            <v>89530</v>
          </cell>
          <cell r="B3487" t="str">
            <v>LUVA DE CORRER, PVC, SOLDÁVEL, DN 25MM, INSTALADO EM PRUMADA DE ÁGUA - FORNECIMENTO E INSTALAÇÃO. AF_12/2014</v>
          </cell>
          <cell r="C3487" t="str">
            <v>UN</v>
          </cell>
          <cell r="D3487">
            <v>10.61</v>
          </cell>
        </row>
        <row r="3488">
          <cell r="A3488">
            <v>89531</v>
          </cell>
          <cell r="B3488" t="str">
            <v>JOELHO 45 GRAUS, PVC, SERIE R, ÁGUA PLUVIAL, DN 100 MM, JUNTA ELÁSTICA, FORNECIDO E INSTALADO EM RAMAL DE ENCAMINHAMENTO. AF_12/2014</v>
          </cell>
          <cell r="C3488" t="str">
            <v>UN</v>
          </cell>
          <cell r="D3488">
            <v>26.35</v>
          </cell>
        </row>
        <row r="3489">
          <cell r="A3489">
            <v>89532</v>
          </cell>
          <cell r="B3489" t="str">
            <v>LUVA DE REDUÇÃO, PVC, SOLDÁVEL, DN 32MM X 25MM, INSTALADO EM PRUMADA DE ÁGUA - FORNECIMENTO E INSTALAÇÃO. AF_12/2014</v>
          </cell>
          <cell r="C3489" t="str">
            <v>UN</v>
          </cell>
          <cell r="D3489">
            <v>5.33</v>
          </cell>
        </row>
        <row r="3490">
          <cell r="A3490">
            <v>89533</v>
          </cell>
          <cell r="B3490" t="str">
            <v>JOELHO 45 GRAUS PARA PÉ DE COLUNA, PVC, SERIE R, ÁGUA PLUVIAL, DN 100 MM, JUNTA ELÁSTICA, FORNECIDO E INSTALADO EM RAMAL DE ENCAMINHAMENTO. AF_12/2014</v>
          </cell>
          <cell r="C3490" t="str">
            <v>UN</v>
          </cell>
          <cell r="D3490">
            <v>26.35</v>
          </cell>
        </row>
        <row r="3491">
          <cell r="A3491">
            <v>89534</v>
          </cell>
          <cell r="B3491" t="str">
            <v>LUVA SOLDÁVEL E COM ROSCA, PVC, SOLDÁVEL, DN 25MM X 3/4, INSTALADO EM PRUMADA DE ÁGUA - FORNECIMENTO E INSTALAÇÃO. AF_12/2014</v>
          </cell>
          <cell r="C3491" t="str">
            <v>UN</v>
          </cell>
          <cell r="D3491">
            <v>3.67</v>
          </cell>
        </row>
        <row r="3492">
          <cell r="A3492">
            <v>89535</v>
          </cell>
          <cell r="B3492" t="str">
            <v>CURVA 87 GRAUS E 30 MINUTOS, PVC, SERIE R, ÁGUA PLUVIAL, DN 100 MM, JUNTA ELÁSTICA, FORNECIDO E INSTALADO EM RAMAL DE ENCAMINHAMENTO. AF_12/2014</v>
          </cell>
          <cell r="C3492" t="str">
            <v>UN</v>
          </cell>
          <cell r="D3492">
            <v>41.43</v>
          </cell>
        </row>
        <row r="3493">
          <cell r="A3493">
            <v>89536</v>
          </cell>
          <cell r="B3493" t="str">
            <v>UNIÃO, PVC, SOLDÁVEL, DN 25MM, INSTALADO EM PRUMADA DE ÁGUA - FORNECIMENTO E INSTALAÇÃO. AF_12/2014</v>
          </cell>
          <cell r="C3493" t="str">
            <v>UN</v>
          </cell>
          <cell r="D3493">
            <v>9.5500000000000007</v>
          </cell>
        </row>
        <row r="3494">
          <cell r="A3494">
            <v>89538</v>
          </cell>
          <cell r="B3494" t="str">
            <v>ADAPTADOR CURTO COM BOLSA E ROSCA PARA REGISTRO, PVC, SOLDÁVEL, DN 25MM X 3/4, INSTALADO EM PRUMADA DE ÁGUA - FORNECIMENTO E INSTALAÇÃO. AF_12/2014</v>
          </cell>
          <cell r="C3494" t="str">
            <v>UN</v>
          </cell>
          <cell r="D3494">
            <v>3.07</v>
          </cell>
        </row>
        <row r="3495">
          <cell r="A3495">
            <v>89540</v>
          </cell>
          <cell r="B3495" t="str">
            <v>CURVA DE TRANSPOSIÇÃO, PVC, SOLDÁVEL, DN 25MM, INSTALADO EM PRUMADA DE ÁGUA  - FORNECIMENTO E INSTALAÇÃO. AF_12/2014</v>
          </cell>
          <cell r="C3495" t="str">
            <v>UN</v>
          </cell>
          <cell r="D3495">
            <v>7.93</v>
          </cell>
        </row>
        <row r="3496">
          <cell r="A3496">
            <v>89541</v>
          </cell>
          <cell r="B3496" t="str">
            <v>LUVA, PVC, SOLDÁVEL, DN 32MM, INSTALADO EM PRUMADA DE ÁGUA - FORNECIMENTO E INSTALAÇÃO. AF_12/2014</v>
          </cell>
          <cell r="C3496" t="str">
            <v>UN</v>
          </cell>
          <cell r="D3496">
            <v>4.58</v>
          </cell>
        </row>
        <row r="3497">
          <cell r="A3497">
            <v>89542</v>
          </cell>
          <cell r="B3497" t="str">
            <v>LUVA DE CORRER, PVC, SOLDÁVEL, DN 32MM, INSTALADO EM PRUMADA DE ÁGUA - FORNECIMENTO E INSTALAÇÃO. AF_12/2014</v>
          </cell>
          <cell r="C3497" t="str">
            <v>UN</v>
          </cell>
          <cell r="D3497">
            <v>22.76</v>
          </cell>
        </row>
        <row r="3498">
          <cell r="A3498">
            <v>89544</v>
          </cell>
          <cell r="B3498" t="str">
            <v>LUVA SIMPLES, PVC, SERIE R, ÁGUA PLUVIAL, DN 40 MM, JUNTA SOLDÁVEL, FORNECIDO E INSTALADO EM RAMAL DE ENCAMINHAMENTO. AF_12/2014</v>
          </cell>
          <cell r="C3498" t="str">
            <v>UN</v>
          </cell>
          <cell r="D3498">
            <v>6.93</v>
          </cell>
        </row>
        <row r="3499">
          <cell r="A3499">
            <v>89545</v>
          </cell>
          <cell r="B3499" t="str">
            <v>LUVA SIMPLES, PVC, SERIE R, ÁGUA PLUVIAL, DN 50 MM, JUNTA ELÁSTICA, FORNECIDO E INSTALADO EM RAMAL DE ENCAMINHAMENTO. AF_12/2014</v>
          </cell>
          <cell r="C3499" t="str">
            <v>UN</v>
          </cell>
          <cell r="D3499">
            <v>10.1</v>
          </cell>
        </row>
        <row r="3500">
          <cell r="A3500">
            <v>89546</v>
          </cell>
          <cell r="B3500" t="str">
            <v>BUCHA DE REDUÇÃO LONGA, PVC, SERIE R, ÁGUA PLUVIAL, DN 50 X 40 MM, JUNTA ELÁSTICA, FORNECIDO E INSTALADO EM RAMAL DE ENCAMINHAMENTO. AF_12/2014</v>
          </cell>
          <cell r="C3500" t="str">
            <v>UN</v>
          </cell>
          <cell r="D3500">
            <v>8.83</v>
          </cell>
        </row>
        <row r="3501">
          <cell r="A3501">
            <v>89547</v>
          </cell>
          <cell r="B3501" t="str">
            <v>LUVA SIMPLES, PVC, SERIE R, ÁGUA PLUVIAL, DN 75 MM, JUNTA ELÁSTICA, FORNECIDO E INSTALADO EM RAMAL DE ENCAMINHAMENTO. AF_12/2014</v>
          </cell>
          <cell r="C3501" t="str">
            <v>UN</v>
          </cell>
          <cell r="D3501">
            <v>15.34</v>
          </cell>
        </row>
        <row r="3502">
          <cell r="A3502">
            <v>89548</v>
          </cell>
          <cell r="B3502" t="str">
            <v>LUVA DE CORRER, PVC, SERIE R, ÁGUA PLUVIAL, DN 75 MM, JUNTA ELÁSTICA, FORNECIDO E INSTALADO EM RAMAL DE ENCAMINHAMENTO. AF_12/2014</v>
          </cell>
          <cell r="C3502" t="str">
            <v>UN</v>
          </cell>
          <cell r="D3502">
            <v>16.55</v>
          </cell>
        </row>
        <row r="3503">
          <cell r="A3503">
            <v>89549</v>
          </cell>
          <cell r="B3503" t="str">
            <v>REDUÇÃO EXCÊNTRICA, PVC, SERIE R, ÁGUA PLUVIAL, DN 75 X 50 MM, JUNTA ELÁSTICA, FORNECIDO E INSTALADO EM RAMAL DE ENCAMINHAMENTO. AF_12/2014</v>
          </cell>
          <cell r="C3503" t="str">
            <v>UN</v>
          </cell>
          <cell r="D3503">
            <v>12.13</v>
          </cell>
        </row>
        <row r="3504">
          <cell r="A3504">
            <v>89550</v>
          </cell>
          <cell r="B3504" t="str">
            <v>TÊ DE INSPEÇÃO, PVC, SERIE R, ÁGUA PLUVIAL, DN 75 MM, JUNTA ELÁSTICA, FORNECIDO E INSTALADO EM RAMAL DE ENCAMINHAMENTO. AF_12/2014</v>
          </cell>
          <cell r="C3504" t="str">
            <v>UN</v>
          </cell>
          <cell r="D3504">
            <v>28.52</v>
          </cell>
        </row>
        <row r="3505">
          <cell r="A3505">
            <v>89551</v>
          </cell>
          <cell r="B3505" t="str">
            <v>LUVA SOLDÁVEL E COM ROSCA, PVC, SOLDÁVEL, DN 32MM X 1, INSTALADO EM PRUMADA DE ÁGUA - FORNECIMENTO E INSTALAÇÃO. AF_12/2014</v>
          </cell>
          <cell r="C3505" t="str">
            <v>UN</v>
          </cell>
          <cell r="D3505">
            <v>7.34</v>
          </cell>
        </row>
        <row r="3506">
          <cell r="A3506">
            <v>89552</v>
          </cell>
          <cell r="B3506" t="str">
            <v>UNIÃO, PVC, SOLDÁVEL, DN 32MM, INSTALADO EM PRUMADA DE ÁGUA - FORNECIMENTO E INSTALAÇÃO. AF_12/2014</v>
          </cell>
          <cell r="C3506" t="str">
            <v>UN</v>
          </cell>
          <cell r="D3506">
            <v>14.83</v>
          </cell>
        </row>
        <row r="3507">
          <cell r="A3507">
            <v>89553</v>
          </cell>
          <cell r="B3507" t="str">
            <v>ADAPTADOR CURTO COM BOLSA E ROSCA PARA REGISTRO, PVC, SOLDÁVEL, DN 32MM X 1, INSTALADO EM PRUMADA DE ÁGUA - FORNECIMENTO E INSTALAÇÃO. AF_12/2014</v>
          </cell>
          <cell r="C3507" t="str">
            <v>UN</v>
          </cell>
          <cell r="D3507">
            <v>4.5</v>
          </cell>
        </row>
        <row r="3508">
          <cell r="A3508">
            <v>89554</v>
          </cell>
          <cell r="B3508" t="str">
            <v>LUVA SIMPLES, PVC, SERIE R, ÁGUA PLUVIAL, DN 100 MM, JUNTA ELÁSTICA, FORNECIDO E INSTALADO EM RAMAL DE ENCAMINHAMENTO. AF_12/2014</v>
          </cell>
          <cell r="C3508" t="str">
            <v>UN</v>
          </cell>
          <cell r="D3508">
            <v>18.79</v>
          </cell>
        </row>
        <row r="3509">
          <cell r="A3509">
            <v>89555</v>
          </cell>
          <cell r="B3509" t="str">
            <v>CURVA DE TRANSPOSIÇÃO, PVC, SOLDÁVEL, DN 32MM, INSTALADO EM PRUMADA DE ÁGUA   FORNECIMENTO E INSTALAÇÃO. AF_12/2014</v>
          </cell>
          <cell r="C3509" t="str">
            <v>UN</v>
          </cell>
          <cell r="D3509">
            <v>17.96</v>
          </cell>
        </row>
        <row r="3510">
          <cell r="A3510">
            <v>89556</v>
          </cell>
          <cell r="B3510" t="str">
            <v>LUVA DE CORRER, PVC, SERIE R, ÁGUA PLUVIAL, DN 100 MM, JUNTA ELÁSTICA, FORNECIDO E INSTALADO EM RAMAL DE ENCAMINHAMENTO. AF_12/2014</v>
          </cell>
          <cell r="C3510" t="str">
            <v>UN</v>
          </cell>
          <cell r="D3510">
            <v>27.01</v>
          </cell>
        </row>
        <row r="3511">
          <cell r="A3511">
            <v>89557</v>
          </cell>
          <cell r="B3511" t="str">
            <v>REDUÇÃO EXCÊNTRICA, PVC, SERIE R, ÁGUA PLUVIAL, DN 100 X 75 MM, JUNTA ELÁSTICA, FORNECIDO E INSTALADO EM RAMAL DE ENCAMINHAMENTO. AF_12/2014</v>
          </cell>
          <cell r="C3511" t="str">
            <v>UN</v>
          </cell>
          <cell r="D3511">
            <v>21.61</v>
          </cell>
        </row>
        <row r="3512">
          <cell r="A3512">
            <v>89558</v>
          </cell>
          <cell r="B3512" t="str">
            <v>LUVA, PVC, SOLDÁVEL, DN 40MM, INSTALADO EM PRUMADA DE ÁGUA - FORNECIMENTO E INSTALAÇÃO. AF_12/2014</v>
          </cell>
          <cell r="C3512" t="str">
            <v>UN</v>
          </cell>
          <cell r="D3512">
            <v>6.96</v>
          </cell>
        </row>
        <row r="3513">
          <cell r="A3513">
            <v>89559</v>
          </cell>
          <cell r="B3513" t="str">
            <v>TÊ DE INSPEÇÃO, PVC, SERIE R, ÁGUA PLUVIAL, DN 100 MM, JUNTA ELÁSTICA, FORNECIDO E INSTALADO EM RAMAL DE ENCAMINHAMENTO. AF_12/2014</v>
          </cell>
          <cell r="C3513" t="str">
            <v>UN</v>
          </cell>
          <cell r="D3513">
            <v>46.58</v>
          </cell>
        </row>
        <row r="3514">
          <cell r="A3514">
            <v>89561</v>
          </cell>
          <cell r="B3514" t="str">
            <v>JUNÇÃO SIMPLES, PVC, SERIE R, ÁGUA PLUVIAL, DN 40 MM, JUNTA SOLDÁVEL, FORNECIDO E INSTALADO EM RAMAL DE ENCAMINHAMENTO. AF_12/2014</v>
          </cell>
          <cell r="C3514" t="str">
            <v>UN</v>
          </cell>
          <cell r="D3514">
            <v>10.119999999999999</v>
          </cell>
        </row>
        <row r="3515">
          <cell r="A3515">
            <v>89562</v>
          </cell>
          <cell r="B3515" t="str">
            <v>LUVA DE REDUÇÃO, PVC, SOLDÁVEL, DN 40MM X 32MM, INSTALADO EM PRUMADA DE ÁGUA - FORNECIMENTO E INSTALAÇÃO. AF_12/2014</v>
          </cell>
          <cell r="C3515" t="str">
            <v>UN</v>
          </cell>
          <cell r="D3515">
            <v>7.41</v>
          </cell>
        </row>
        <row r="3516">
          <cell r="A3516">
            <v>89563</v>
          </cell>
          <cell r="B3516" t="str">
            <v>JUNÇÃO SIMPLES, PVC, SERIE R, ÁGUA PLUVIAL, DN 50 MM, JUNTA ELÁSTICA, FORNECIDO E INSTALADO EM RAMAL DE ENCAMINHAMENTO. AF_12/2014</v>
          </cell>
          <cell r="C3516" t="str">
            <v>UN</v>
          </cell>
          <cell r="D3516">
            <v>16.829999999999998</v>
          </cell>
        </row>
        <row r="3517">
          <cell r="A3517">
            <v>89564</v>
          </cell>
          <cell r="B3517" t="str">
            <v>LUVA COM ROSCA, PVC, SOLDÁVEL, DN 40MM X 1.1/4, INSTALADO EM PRUMADA DE ÁGUA - FORNECIMENTO E INSTALAÇÃO. AF_12/2014</v>
          </cell>
          <cell r="C3517" t="str">
            <v>UN</v>
          </cell>
          <cell r="D3517">
            <v>13.34</v>
          </cell>
        </row>
        <row r="3518">
          <cell r="A3518">
            <v>89565</v>
          </cell>
          <cell r="B3518" t="str">
            <v>JUNÇÃO SIMPLES, PVC, SERIE R, ÁGUA PLUVIAL, DN 75 X 75 MM, JUNTA ELÁSTICA, FORNECIDO E INSTALADO EM RAMAL DE ENCAMINHAMENTO. AF_12/2014</v>
          </cell>
          <cell r="C3518" t="str">
            <v>UN</v>
          </cell>
          <cell r="D3518">
            <v>40.43</v>
          </cell>
        </row>
        <row r="3519">
          <cell r="A3519">
            <v>89566</v>
          </cell>
          <cell r="B3519" t="str">
            <v>TÊ, PVC, SERIE R, ÁGUA PLUVIAL, DN 75 MM, JUNTA ELÁSTICA, FORNECIDO E INSTALADO EM RAMAL DE ENCAMINHAMENTO. AF_12/2014</v>
          </cell>
          <cell r="C3519" t="str">
            <v>UN</v>
          </cell>
          <cell r="D3519">
            <v>35.22</v>
          </cell>
        </row>
        <row r="3520">
          <cell r="A3520">
            <v>89567</v>
          </cell>
          <cell r="B3520" t="str">
            <v>JUNÇÃO SIMPLES, PVC, SERIE R, ÁGUA PLUVIAL, DN 100 X 100 MM, JUNTA ELÁSTICA, FORNECIDO E INSTALADO EM RAMAL DE ENCAMINHAMENTO. AF_12/2014</v>
          </cell>
          <cell r="C3520" t="str">
            <v>UN</v>
          </cell>
          <cell r="D3520">
            <v>59.04</v>
          </cell>
        </row>
        <row r="3521">
          <cell r="A3521">
            <v>89568</v>
          </cell>
          <cell r="B3521" t="str">
            <v>UNIÃO, PVC, SOLDÁVEL, DN 40MM, INSTALADO EM PRUMADA DE ÁGUA - FORNECIMENTO E INSTALAÇÃO. AF_12/2014</v>
          </cell>
          <cell r="C3521" t="str">
            <v>UN</v>
          </cell>
          <cell r="D3521">
            <v>26.8</v>
          </cell>
        </row>
        <row r="3522">
          <cell r="A3522">
            <v>89569</v>
          </cell>
          <cell r="B3522" t="str">
            <v>JUNÇÃO SIMPLES, PVC, SERIE R, ÁGUA PLUVIAL, DN 100 X 75 MM, JUNTA ELÁSTICA, FORNECIDO E INSTALADO EM RAMAL DE ENCAMINHAMENTO. AF_12/2014</v>
          </cell>
          <cell r="C3522" t="str">
            <v>UN</v>
          </cell>
          <cell r="D3522">
            <v>55.86</v>
          </cell>
        </row>
        <row r="3523">
          <cell r="A3523">
            <v>89570</v>
          </cell>
          <cell r="B3523" t="str">
            <v>ADAPTADOR CURTO COM BOLSA E ROSCA PARA REGISTRO, PVC, SOLDÁVEL, DN 40MM X 1.1/2, INSTALADO EM PRUMADA DE ÁGUA - FORNECIMENTO E INSTALAÇÃO. AF_12/2014</v>
          </cell>
          <cell r="C3523" t="str">
            <v>UN</v>
          </cell>
          <cell r="D3523">
            <v>9.49</v>
          </cell>
        </row>
        <row r="3524">
          <cell r="A3524">
            <v>89571</v>
          </cell>
          <cell r="B3524" t="str">
            <v>TÊ, PVC, SERIE R, ÁGUA PLUVIAL, DN 100 X 100 MM, JUNTA ELÁSTICA, FORNECIDO E INSTALADO EM RAMAL DE ENCAMINHAMENTO. AF_12/2014</v>
          </cell>
          <cell r="C3524" t="str">
            <v>UN</v>
          </cell>
          <cell r="D3524">
            <v>54.47</v>
          </cell>
        </row>
        <row r="3525">
          <cell r="A3525">
            <v>89572</v>
          </cell>
          <cell r="B3525" t="str">
            <v>ADAPTADOR CURTO COM BOLSA E ROSCA PARA REGISTRO, PVC, SOLDÁVEL, DN 40MM X 1.1/4, INSTALADO EM PRUMADA DE ÁGUA - FORNECIMENTO E INSTALAÇÃO. AF_12/2014</v>
          </cell>
          <cell r="C3525" t="str">
            <v>UN</v>
          </cell>
          <cell r="D3525">
            <v>6.6</v>
          </cell>
        </row>
        <row r="3526">
          <cell r="A3526">
            <v>89573</v>
          </cell>
          <cell r="B3526" t="str">
            <v>TÊ, PVC, SERIE R, ÁGUA PLUVIAL, DN 100 X 75 MM, JUNTA ELÁSTICA, FORNECIDO E INSTALADO EM RAMAL DE ENCAMINHAMENTO. AF_12/2014</v>
          </cell>
          <cell r="C3526" t="str">
            <v>UN</v>
          </cell>
          <cell r="D3526">
            <v>49.68</v>
          </cell>
        </row>
        <row r="3527">
          <cell r="A3527">
            <v>89574</v>
          </cell>
          <cell r="B3527" t="str">
            <v>JUNÇÃO DUPLA, PVC, SERIE R, ÁGUA PLUVIAL, DN 100 X 100 X 100 MM, JUNTA ELÁSTICA, FORNECIDO E INSTALADO EM RAMAL DE ENCAMINHAMENTO. AF_12/2014</v>
          </cell>
          <cell r="C3527" t="str">
            <v>UN</v>
          </cell>
          <cell r="D3527">
            <v>95.69</v>
          </cell>
        </row>
        <row r="3528">
          <cell r="A3528">
            <v>89575</v>
          </cell>
          <cell r="B3528" t="str">
            <v>LUVA, PVC, SOLDÁVEL, DN 50MM, INSTALADO EM PRUMADA DE ÁGUA - FORNECIMENTO E INSTALAÇÃO. AF_12/2014</v>
          </cell>
          <cell r="C3528" t="str">
            <v>UN</v>
          </cell>
          <cell r="D3528">
            <v>9.01</v>
          </cell>
        </row>
        <row r="3529">
          <cell r="A3529">
            <v>89577</v>
          </cell>
          <cell r="B3529" t="str">
            <v>LUVA DE CORRER, PVC, SOLDÁVEL, DN 50MM, INSTALADO EM PRUMADA DE ÁGUA - FORNECIMENTO E INSTALAÇÃO. AF_12/2014</v>
          </cell>
          <cell r="C3529" t="str">
            <v>UN</v>
          </cell>
          <cell r="D3529">
            <v>27.7</v>
          </cell>
        </row>
        <row r="3530">
          <cell r="A3530">
            <v>89579</v>
          </cell>
          <cell r="B3530" t="str">
            <v>LUVA DE REDUÇÃO, PVC, SOLDÁVEL, DN 50MM X 25MM, INSTALADO EM PRUMADA DE ÁGUA   FORNECIMENTO E INSTALAÇÃO. AF_12/2014</v>
          </cell>
          <cell r="C3530" t="str">
            <v>UN</v>
          </cell>
          <cell r="D3530">
            <v>9.2200000000000006</v>
          </cell>
        </row>
        <row r="3531">
          <cell r="A3531">
            <v>89581</v>
          </cell>
          <cell r="B3531" t="str">
            <v>JOELHO 90 GRAUS, PVC, SERIE R, ÁGUA PLUVIAL, DN 75 MM, JUNTA ELÁSTICA, FORNECIDO E INSTALADO EM CONDUTORES VERTICAIS DE ÁGUAS PLUVIAIS. AF_12/2014</v>
          </cell>
          <cell r="C3531" t="str">
            <v>UN</v>
          </cell>
          <cell r="D3531">
            <v>20.8</v>
          </cell>
        </row>
        <row r="3532">
          <cell r="A3532">
            <v>89582</v>
          </cell>
          <cell r="B3532" t="str">
            <v>JOELHO 45 GRAUS, PVC, SERIE R, ÁGUA PLUVIAL, DN 75 MM, JUNTA ELÁSTICA, FORNECIDO E INSTALADO EM CONDUTORES VERTICAIS DE ÁGUAS PLUVIAIS. AF_12/2014</v>
          </cell>
          <cell r="C3532" t="str">
            <v>UN</v>
          </cell>
          <cell r="D3532">
            <v>18.39</v>
          </cell>
        </row>
        <row r="3533">
          <cell r="A3533">
            <v>89583</v>
          </cell>
          <cell r="B3533" t="str">
            <v>CURVA 87 GRAUS E 30 MINUTOS, PVC, SERIE R, ÁGUA PLUVIAL, DN 75 MM, JUNTA ELÁSTICA, FORNECIDO E INSTALADO EM CONDUTORES VERTICAIS DE ÁGUAS PLUVIAIS. AF_12/2014</v>
          </cell>
          <cell r="C3533" t="str">
            <v>UN</v>
          </cell>
          <cell r="D3533">
            <v>27.19</v>
          </cell>
        </row>
        <row r="3534">
          <cell r="A3534">
            <v>89584</v>
          </cell>
          <cell r="B3534" t="str">
            <v>JOELHO 90 GRAUS, PVC, SERIE R, ÁGUA PLUVIAL, DN 100 MM, JUNTA ELÁSTICA, FORNECIDO E INSTALADO EM CONDUTORES VERTICAIS DE ÁGUAS PLUVIAIS. AF_12/2014</v>
          </cell>
          <cell r="C3534" t="str">
            <v>UN</v>
          </cell>
          <cell r="D3534">
            <v>31.04</v>
          </cell>
        </row>
        <row r="3535">
          <cell r="A3535">
            <v>89585</v>
          </cell>
          <cell r="B3535" t="str">
            <v>JOELHO 45 GRAUS, PVC, SERIE R, ÁGUA PLUVIAL, DN 100 MM, JUNTA ELÁSTICA, FORNECIDO E INSTALADO EM CONDUTORES VERTICAIS DE ÁGUAS PLUVIAIS. AF_12/2014</v>
          </cell>
          <cell r="C3535" t="str">
            <v>UN</v>
          </cell>
          <cell r="D3535">
            <v>25.17</v>
          </cell>
        </row>
        <row r="3536">
          <cell r="A3536">
            <v>89586</v>
          </cell>
          <cell r="B3536" t="str">
            <v>JOELHO 45 GRAUS PARA PÉ DE COLUNA, PVC, SERIE R, ÁGUA PLUVIAL, DN 100 MM, JUNTA ELÁSTICA, FORNECIDO E INSTALADO EM CONDUTORES VERTICAIS DE ÁGUAS PLUVIAIS. AF_12/2014</v>
          </cell>
          <cell r="C3536" t="str">
            <v>UN</v>
          </cell>
          <cell r="D3536">
            <v>25.17</v>
          </cell>
        </row>
        <row r="3537">
          <cell r="A3537">
            <v>89587</v>
          </cell>
          <cell r="B3537" t="str">
            <v>CURVA 87 GRAUS E 30 MINUTOS, PVC, SERIE R, ÁGUA PLUVIAL, DN 100 MM, JUNTA ELÁSTICA, FORNECIDO E INSTALADO EM CONDUTORES VERTICAIS DE ÁGUAS PLUVIAIS. AF_12/2014</v>
          </cell>
          <cell r="C3537" t="str">
            <v>UN</v>
          </cell>
          <cell r="D3537">
            <v>40.25</v>
          </cell>
        </row>
        <row r="3538">
          <cell r="A3538">
            <v>89590</v>
          </cell>
          <cell r="B3538" t="str">
            <v>JOELHO 90 GRAUS, PVC, SERIE R, ÁGUA PLUVIAL, DN 150 MM, JUNTA ELÁSTICA, FORNECIDO E INSTALADO EM CONDUTORES VERTICAIS DE ÁGUAS PLUVIAIS. AF_12/2014</v>
          </cell>
          <cell r="C3538" t="str">
            <v>UN</v>
          </cell>
          <cell r="D3538">
            <v>99.31</v>
          </cell>
        </row>
        <row r="3539">
          <cell r="A3539">
            <v>89591</v>
          </cell>
          <cell r="B3539" t="str">
            <v>JOELHO 45 GRAUS, PVC, SERIE R, ÁGUA PLUVIAL, DN 150 MM, JUNTA ELÁSTICA, FORNECIDO E INSTALADO EM CONDUTORES VERTICAIS DE ÁGUAS PLUVIAIS. AF_12/2014</v>
          </cell>
          <cell r="C3539" t="str">
            <v>UN</v>
          </cell>
          <cell r="D3539">
            <v>82.45</v>
          </cell>
        </row>
        <row r="3540">
          <cell r="A3540">
            <v>89592</v>
          </cell>
          <cell r="B3540" t="str">
            <v>CURVA 87 GRAUS E 30 MINUTOS, PVC, SERIE R, ÁGUA PLUVIAL, DN 150 MM, JUNTA ELÁSTICA, FORNECIDO E INSTALADO EM CONDUTORES VERTICAIS DE ÁGUAS PLUVIAIS. AF_12/2014</v>
          </cell>
          <cell r="C3540" t="str">
            <v>UN</v>
          </cell>
          <cell r="D3540">
            <v>131.47999999999999</v>
          </cell>
        </row>
        <row r="3541">
          <cell r="A3541">
            <v>89593</v>
          </cell>
          <cell r="B3541" t="str">
            <v>LUVA COM ROSCA, PVC, SOLDÁVEL, DN 50MM X 1.1/2, INSTALADO EM PRUMADA DE ÁGUA - FORNECIMENTO E INSTALAÇÃO. AF_12/2014</v>
          </cell>
          <cell r="C3541" t="str">
            <v>UN</v>
          </cell>
          <cell r="D3541">
            <v>25.11</v>
          </cell>
        </row>
        <row r="3542">
          <cell r="A3542">
            <v>89594</v>
          </cell>
          <cell r="B3542" t="str">
            <v>UNIÃO, PVC, SOLDÁVEL, DN 50MM, INSTALADO EM PRUMADA DE ÁGUA - FORNECIMENTO E INSTALAÇÃO. AF_12/2014</v>
          </cell>
          <cell r="C3542" t="str">
            <v>UN</v>
          </cell>
          <cell r="D3542">
            <v>30.2</v>
          </cell>
        </row>
        <row r="3543">
          <cell r="A3543">
            <v>89595</v>
          </cell>
          <cell r="B3543" t="str">
            <v>ADAPTADOR CURTO COM BOLSA E ROSCA PARA REGISTRO, PVC, SOLDÁVEL, DN 50MM X 1.1/4, INSTALADO EM PRUMADA DE ÁGUA - FORNECIMENTO E INSTALAÇÃO. AF_12/2014</v>
          </cell>
          <cell r="C3543" t="str">
            <v>UN</v>
          </cell>
          <cell r="D3543">
            <v>11.86</v>
          </cell>
        </row>
        <row r="3544">
          <cell r="A3544">
            <v>89596</v>
          </cell>
          <cell r="B3544" t="str">
            <v>ADAPTADOR CURTO COM BOLSA E ROSCA PARA REGISTRO, PVC, SOLDÁVEL, DN 50MM X 1.1/2, INSTALADO EM PRUMADA DE ÁGUA - FORNECIMENTO E INSTALAÇÃO. AF_12/2014</v>
          </cell>
          <cell r="C3544" t="str">
            <v>UN</v>
          </cell>
          <cell r="D3544">
            <v>8.8699999999999992</v>
          </cell>
        </row>
        <row r="3545">
          <cell r="A3545">
            <v>89597</v>
          </cell>
          <cell r="B3545" t="str">
            <v>LUVA, PVC, SOLDÁVEL, DN 60MM, INSTALADO EM PRUMADA DE ÁGUA - FORNECIMENTO E INSTALAÇÃO. AF_12/2014</v>
          </cell>
          <cell r="C3545" t="str">
            <v>UN</v>
          </cell>
          <cell r="D3545">
            <v>16.46</v>
          </cell>
        </row>
        <row r="3546">
          <cell r="A3546">
            <v>89598</v>
          </cell>
          <cell r="B3546" t="str">
            <v>LUVA DE CORRER, PVC, SOLDÁVEL, DN 60MM, INSTALADO EM PRUMADA DE ÁGUA   FORNECIMENTO E INSTALAÇÃO. AF_12/2014</v>
          </cell>
          <cell r="C3546" t="str">
            <v>UN</v>
          </cell>
          <cell r="D3546">
            <v>41.77</v>
          </cell>
        </row>
        <row r="3547">
          <cell r="A3547">
            <v>89599</v>
          </cell>
          <cell r="B3547" t="str">
            <v>LUVA SIMPLES, PVC, SERIE R, ÁGUA PLUVIAL, DN 75 MM, JUNTA ELÁSTICA, FORNECIDO E INSTALADO EM CONDUTORES VERTICAIS DE ÁGUAS PLUVIAIS. AF_12/2014</v>
          </cell>
          <cell r="C3547" t="str">
            <v>UN</v>
          </cell>
          <cell r="D3547">
            <v>14.45</v>
          </cell>
        </row>
        <row r="3548">
          <cell r="A3548">
            <v>89600</v>
          </cell>
          <cell r="B3548" t="str">
            <v>LUVA DE CORRER, PVC, SERIE R, ÁGUA PLUVIAL, DN 75 MM, JUNTA ELÁSTICA, FORNECIDO E INSTALADO EM CONDUTORES VERTICAIS DE ÁGUAS PLUVIAIS. AF_12/2014</v>
          </cell>
          <cell r="C3548" t="str">
            <v>UN</v>
          </cell>
          <cell r="D3548">
            <v>15.66</v>
          </cell>
        </row>
        <row r="3549">
          <cell r="A3549">
            <v>89605</v>
          </cell>
          <cell r="B3549" t="str">
            <v>LUVA DE REDUÇÃO, PVC, SOLDÁVEL, DN 60MM X 50MM, INSTALADO EM PRUMADA DE ÁGUA - FORNECIMENTO E INSTALAÇÃO. AF_12/2014</v>
          </cell>
          <cell r="C3549" t="str">
            <v>UN</v>
          </cell>
          <cell r="D3549">
            <v>16.09</v>
          </cell>
        </row>
        <row r="3550">
          <cell r="A3550">
            <v>89609</v>
          </cell>
          <cell r="B3550" t="str">
            <v>UNIÃO, PVC, SOLDÁVEL, DN 60MM, INSTALADO EM PRUMADA DE ÁGUA - FORNECIMENTO E INSTALAÇÃO. AF_12/2014</v>
          </cell>
          <cell r="C3550" t="str">
            <v>UN</v>
          </cell>
          <cell r="D3550">
            <v>69.47</v>
          </cell>
        </row>
        <row r="3551">
          <cell r="A3551">
            <v>89610</v>
          </cell>
          <cell r="B3551" t="str">
            <v>ADAPTADOR CURTO COM BOLSA E ROSCA PARA REGISTRO, PVC, SOLDÁVEL, DN 60MM X 2, INSTALADO EM PRUMADA DE ÁGUA - FORNECIMENTO E INSTALAÇÃO. AF_12/2014</v>
          </cell>
          <cell r="C3551" t="str">
            <v>UN</v>
          </cell>
          <cell r="D3551">
            <v>16.48</v>
          </cell>
        </row>
        <row r="3552">
          <cell r="A3552">
            <v>89611</v>
          </cell>
          <cell r="B3552" t="str">
            <v>LUVA, PVC, SOLDÁVEL, DN 75MM, INSTALADO EM PRUMADA DE ÁGUA - FORNECIMENTO E INSTALAÇÃO. AF_12/2014</v>
          </cell>
          <cell r="C3552" t="str">
            <v>UN</v>
          </cell>
          <cell r="D3552">
            <v>27.17</v>
          </cell>
        </row>
        <row r="3553">
          <cell r="A3553">
            <v>89612</v>
          </cell>
          <cell r="B3553" t="str">
            <v>UNIÃO, PVC, SOLDÁVEL, DN 75MM, INSTALADO EM PRUMADA DE ÁGUA - FORNECIMENTO E INSTALAÇÃO. AF_12/2014</v>
          </cell>
          <cell r="C3553" t="str">
            <v>UN</v>
          </cell>
          <cell r="D3553">
            <v>136.82</v>
          </cell>
        </row>
        <row r="3554">
          <cell r="A3554">
            <v>89613</v>
          </cell>
          <cell r="B3554" t="str">
            <v>ADAPTADOR CURTO COM BOLSA E ROSCA PARA REGISTRO, PVC, SOLDÁVEL, DN 75MM X 2.1/2, INSTALADO EM PRUMADA DE ÁGUA - FORNECIMENTO E INSTALAÇÃO. AF_12/2014</v>
          </cell>
          <cell r="C3554" t="str">
            <v>UN</v>
          </cell>
          <cell r="D3554">
            <v>24.43</v>
          </cell>
        </row>
        <row r="3555">
          <cell r="A3555">
            <v>89614</v>
          </cell>
          <cell r="B3555" t="str">
            <v>LUVA, PVC, SOLDÁVEL, DN 85MM, INSTALADO EM PRUMADA DE ÁGUA - FORNECIMENTO E INSTALAÇÃO. AF_12/2014</v>
          </cell>
          <cell r="C3555" t="str">
            <v>UN</v>
          </cell>
          <cell r="D3555">
            <v>50.43</v>
          </cell>
        </row>
        <row r="3556">
          <cell r="A3556">
            <v>89615</v>
          </cell>
          <cell r="B3556" t="str">
            <v>UNIÃO, PVC, SOLDÁVEL, DN 85MM, INSTALADO EM PRUMADA DE ÁGUA - FORNECIMENTO E INSTALAÇÃO. AF_12/2014</v>
          </cell>
          <cell r="C3556" t="str">
            <v>UN</v>
          </cell>
          <cell r="D3556">
            <v>206.39</v>
          </cell>
        </row>
        <row r="3557">
          <cell r="A3557">
            <v>89616</v>
          </cell>
          <cell r="B3557" t="str">
            <v>ADAPTADOR CURTO COM BOLSA E ROSCA PARA REGISTRO, PVC, SOLDÁVEL, DN 85MM X 3, INSTALADO EM PRUMADA DE ÁGUA - FORNECIMENTO E INSTALAÇÃO. AF_12/2014</v>
          </cell>
          <cell r="C3557" t="str">
            <v>UN</v>
          </cell>
          <cell r="D3557">
            <v>35.04</v>
          </cell>
        </row>
        <row r="3558">
          <cell r="A3558">
            <v>89617</v>
          </cell>
          <cell r="B3558" t="str">
            <v>TE, PVC, SOLDÁVEL, DN 25MM, INSTALADO EM PRUMADA DE ÁGUA - FORNECIMENTO E INSTALAÇÃO. AF_12/2014</v>
          </cell>
          <cell r="C3558" t="str">
            <v>UN</v>
          </cell>
          <cell r="D3558">
            <v>5.2</v>
          </cell>
        </row>
        <row r="3559">
          <cell r="A3559">
            <v>89618</v>
          </cell>
          <cell r="B3559" t="str">
            <v>TÊ COM BUCHA DE LATÃO NA BOLSA CENTRAL, PVC, SOLDÁVEL, DN 25MM X 1/2, INSTALADO EM PRUMADA DE ÁGUA - FORNECIMENTO E INSTALAÇÃO. AF_12/2014</v>
          </cell>
          <cell r="C3559" t="str">
            <v>UN</v>
          </cell>
          <cell r="D3559">
            <v>11.31</v>
          </cell>
        </row>
        <row r="3560">
          <cell r="A3560">
            <v>89619</v>
          </cell>
          <cell r="B3560" t="str">
            <v>TÊ DE REDUÇÃO, PVC, SOLDÁVEL, DN 25MM X 20MM, INSTALADO EM PRUMADA DE ÁGUA - FORNECIMENTO E INSTALAÇÃO. AF_12/2014</v>
          </cell>
          <cell r="C3560" t="str">
            <v>UN</v>
          </cell>
          <cell r="D3560">
            <v>6.83</v>
          </cell>
        </row>
        <row r="3561">
          <cell r="A3561">
            <v>89620</v>
          </cell>
          <cell r="B3561" t="str">
            <v>TE, PVC, SOLDÁVEL, DN 32MM, INSTALADO EM PRUMADA DE ÁGUA - FORNECIMENTO E INSTALAÇÃO. AF_12/2014</v>
          </cell>
          <cell r="C3561" t="str">
            <v>UN</v>
          </cell>
          <cell r="D3561">
            <v>8.6999999999999993</v>
          </cell>
        </row>
        <row r="3562">
          <cell r="A3562">
            <v>89621</v>
          </cell>
          <cell r="B3562" t="str">
            <v>TÊ COM BUCHA DE LATÃO NA BOLSA CENTRAL, PVC, SOLDÁVEL, DN 32MM X 3/4, INSTALADO EM PRUMADA DE ÁGUA - FORNECIMENTO E INSTALAÇÃO. AF_12/2014</v>
          </cell>
          <cell r="C3562" t="str">
            <v>UN</v>
          </cell>
          <cell r="D3562">
            <v>19.05</v>
          </cell>
        </row>
        <row r="3563">
          <cell r="A3563">
            <v>89622</v>
          </cell>
          <cell r="B3563" t="str">
            <v>TÊ DE REDUÇÃO, PVC, SOLDÁVEL, DN 32MM X 25MM, INSTALADO EM PRUMADA DE ÁGUA - FORNECIMENTO E INSTALAÇÃO. AF_12/2014</v>
          </cell>
          <cell r="C3563" t="str">
            <v>UN</v>
          </cell>
          <cell r="D3563">
            <v>10.31</v>
          </cell>
        </row>
        <row r="3564">
          <cell r="A3564">
            <v>89623</v>
          </cell>
          <cell r="B3564" t="str">
            <v>TE, PVC, SOLDÁVEL, DN 40MM, INSTALADO EM PRUMADA DE ÁGUA - FORNECIMENTO E INSTALAÇÃO. AF_12/2014</v>
          </cell>
          <cell r="C3564" t="str">
            <v>UN</v>
          </cell>
          <cell r="D3564">
            <v>13.93</v>
          </cell>
        </row>
        <row r="3565">
          <cell r="A3565">
            <v>89624</v>
          </cell>
          <cell r="B3565" t="str">
            <v>TÊ DE REDUÇÃO, PVC, SOLDÁVEL, DN 40MM X 32MM, INSTALADO EM PRUMADA DE ÁGUA - FORNECIMENTO E INSTALAÇÃO. AF_12/2014</v>
          </cell>
          <cell r="C3565" t="str">
            <v>UN</v>
          </cell>
          <cell r="D3565">
            <v>14.74</v>
          </cell>
        </row>
        <row r="3566">
          <cell r="A3566">
            <v>89625</v>
          </cell>
          <cell r="B3566" t="str">
            <v>TE, PVC, SOLDÁVEL, DN 50MM, INSTALADO EM PRUMADA DE ÁGUA - FORNECIMENTO E INSTALAÇÃO. AF_12/2014</v>
          </cell>
          <cell r="C3566" t="str">
            <v>UN</v>
          </cell>
          <cell r="D3566">
            <v>17.100000000000001</v>
          </cell>
        </row>
        <row r="3567">
          <cell r="A3567">
            <v>89626</v>
          </cell>
          <cell r="B3567" t="str">
            <v>TÊ DE REDUÇÃO, PVC, SOLDÁVEL, DN 50MM X 40MM, INSTALADO EM PRUMADA DE ÁGUA - FORNECIMENTO E INSTALAÇÃO. AF_12/2014</v>
          </cell>
          <cell r="C3567" t="str">
            <v>UN</v>
          </cell>
          <cell r="D3567">
            <v>23.38</v>
          </cell>
        </row>
        <row r="3568">
          <cell r="A3568">
            <v>89627</v>
          </cell>
          <cell r="B3568" t="str">
            <v>TÊ DE REDUÇÃO, PVC, SOLDÁVEL, DN 50MM X 25MM, INSTALADO EM PRUMADA DE ÁGUA - FORNECIMENTO E INSTALAÇÃO. AF_12/2014</v>
          </cell>
          <cell r="C3568" t="str">
            <v>UN</v>
          </cell>
          <cell r="D3568">
            <v>16.16</v>
          </cell>
        </row>
        <row r="3569">
          <cell r="A3569">
            <v>89628</v>
          </cell>
          <cell r="B3569" t="str">
            <v>TE, PVC, SOLDÁVEL, DN 60MM, INSTALADO EM PRUMADA DE ÁGUA - FORNECIMENTO E INSTALAÇÃO. AF_12/2014</v>
          </cell>
          <cell r="C3569" t="str">
            <v>UN</v>
          </cell>
          <cell r="D3569">
            <v>35.69</v>
          </cell>
        </row>
        <row r="3570">
          <cell r="A3570">
            <v>89629</v>
          </cell>
          <cell r="B3570" t="str">
            <v>TE, PVC, SOLDÁVEL, DN 75MM, INSTALADO EM PRUMADA DE ÁGUA - FORNECIMENTO E INSTALAÇÃO. AF_12/2014</v>
          </cell>
          <cell r="C3570" t="str">
            <v>UN</v>
          </cell>
          <cell r="D3570">
            <v>65.739999999999995</v>
          </cell>
        </row>
        <row r="3571">
          <cell r="A3571">
            <v>89630</v>
          </cell>
          <cell r="B3571" t="str">
            <v>TE DE REDUÇÃO, PVC, SOLDÁVEL, DN 75MM X 50MM, INSTALADO EM PRUMADA DE ÁGUA - FORNECIMENTO E INSTALAÇÃO. AF_12/2014</v>
          </cell>
          <cell r="C3571" t="str">
            <v>UN</v>
          </cell>
          <cell r="D3571">
            <v>57.18</v>
          </cell>
        </row>
        <row r="3572">
          <cell r="A3572">
            <v>89631</v>
          </cell>
          <cell r="B3572" t="str">
            <v>TE, PVC, SOLDÁVEL, DN 85MM, INSTALADO EM PRUMADA DE ÁGUA - FORNECIMENTO E INSTALAÇÃO. AF_12/2014</v>
          </cell>
          <cell r="C3572" t="str">
            <v>UN</v>
          </cell>
          <cell r="D3572">
            <v>99.47</v>
          </cell>
        </row>
        <row r="3573">
          <cell r="A3573">
            <v>89632</v>
          </cell>
          <cell r="B3573" t="str">
            <v>TE DE REDUÇÃO, PVC, SOLDÁVEL, DN 85MM X 60MM, INSTALADO EM PRUMADA DE ÁGUA - FORNECIMENTO E INSTALAÇÃO. AF_12/2014</v>
          </cell>
          <cell r="C3573" t="str">
            <v>UN</v>
          </cell>
          <cell r="D3573">
            <v>81.96</v>
          </cell>
        </row>
        <row r="3574">
          <cell r="A3574">
            <v>89637</v>
          </cell>
          <cell r="B3574" t="str">
            <v>JOELHO 90 GRAUS, CPVC, SOLDÁVEL, DN 15MM, INSTALADO EM RAMAL OU SUB-RAMAL DE ÁGUA - FORNECIMENTO E INSTALAÇÃO. AF_12/2014</v>
          </cell>
          <cell r="C3574" t="str">
            <v>UN</v>
          </cell>
          <cell r="D3574">
            <v>7.95</v>
          </cell>
        </row>
        <row r="3575">
          <cell r="A3575">
            <v>89638</v>
          </cell>
          <cell r="B3575" t="str">
            <v>JOELHO 45 GRAUS, CPVC, SOLDÁVEL, DN 15MM, INSTALADO EM RAMAL OU SUB-RAMAL DE ÁGUA - FORNECIMENTO E INSTALAÇÃO. AF_12/2014</v>
          </cell>
          <cell r="C3575" t="str">
            <v>UN</v>
          </cell>
          <cell r="D3575">
            <v>9.08</v>
          </cell>
        </row>
        <row r="3576">
          <cell r="A3576">
            <v>89639</v>
          </cell>
          <cell r="B3576" t="str">
            <v>CURVA 90 GRAUS, CPVC, SOLDÁVEL, DN 15MM, INSTALADO EM RAMAL OU SUB-RAMAL DE ÁGUA - FORNECIMENTO E INSTALAÇÃO. AF_12/2014</v>
          </cell>
          <cell r="C3576" t="str">
            <v>UN</v>
          </cell>
          <cell r="D3576">
            <v>9.52</v>
          </cell>
        </row>
        <row r="3577">
          <cell r="A3577">
            <v>89640</v>
          </cell>
          <cell r="B3577" t="str">
            <v>JOELHO DE TRANSIÇÃO, 90 GRAUS, CPVC, SOLDÁVEL, DN 15MM X 1/2", INSTALADO EM RAMAL OU SUB-RAMAL DE ÁGUA - FORNECIMENTO E INSTALAÇÃO. AF_12/2014</v>
          </cell>
          <cell r="C3577" t="str">
            <v>UN</v>
          </cell>
          <cell r="D3577">
            <v>16.25</v>
          </cell>
        </row>
        <row r="3578">
          <cell r="A3578">
            <v>89641</v>
          </cell>
          <cell r="B3578" t="str">
            <v>JOELHO 90 GRAUS, CPVC, SOLDÁVEL, DN 22MM, INSTALADO EM RAMAL OU SUB-RAMAL DE ÁGUA - FORNECIMENTO E INSTALAÇÃO. AF_12/2014</v>
          </cell>
          <cell r="C3578" t="str">
            <v>UN</v>
          </cell>
          <cell r="D3578">
            <v>11.51</v>
          </cell>
        </row>
        <row r="3579">
          <cell r="A3579">
            <v>89642</v>
          </cell>
          <cell r="B3579" t="str">
            <v>JOELHO 45 GRAUS, CPVC, SOLDÁVEL, DN 22MM, INSTALADO EM RAMAL OU SUB-RAMAL DE ÁGUA - FORNECIMENTO E INSTALAÇÃO. AF_12/2014</v>
          </cell>
          <cell r="C3579" t="str">
            <v>UN</v>
          </cell>
          <cell r="D3579">
            <v>13.68</v>
          </cell>
        </row>
        <row r="3580">
          <cell r="A3580">
            <v>89643</v>
          </cell>
          <cell r="B3580" t="str">
            <v>CURVA 90 GRAUS, CPVC, SOLDÁVEL, DN 22MM, INSTALADO EM RAMAL OU SUB-RAMAL DE ÁGUA - FORNECIMENTO E INSTALAÇÃO. AF_12/2014</v>
          </cell>
          <cell r="C3580" t="str">
            <v>UN</v>
          </cell>
          <cell r="D3580">
            <v>14.4</v>
          </cell>
        </row>
        <row r="3581">
          <cell r="A3581">
            <v>89644</v>
          </cell>
          <cell r="B3581" t="str">
            <v>JOELHO DE TRANSIÇÃO, 90 GRAUS, CPVC, SOLDÁVEL, DN 22MM X 1/2", INSTALADO EM RAMAL OU SUB-RAMAL DE ÁGUA - FORNECIMENTO E INSTALAÇÃO. AF_12/2014</v>
          </cell>
          <cell r="C3581" t="str">
            <v>UN</v>
          </cell>
          <cell r="D3581">
            <v>24.65</v>
          </cell>
        </row>
        <row r="3582">
          <cell r="A3582">
            <v>89645</v>
          </cell>
          <cell r="B3582" t="str">
            <v>JOELHO DE TRANSIÇÃO, 90 GRAUS, CPVC, SOLDÁVEL, DN 22MM X 3/4", INSTALADO EM RAMAL OU SUB-RAMAL DE ÁGUA - FORNECIMENTO E INSTALAÇÃO. AF_12/2014</v>
          </cell>
          <cell r="C3582" t="str">
            <v>UN</v>
          </cell>
          <cell r="D3582">
            <v>28.32</v>
          </cell>
        </row>
        <row r="3583">
          <cell r="A3583">
            <v>89646</v>
          </cell>
          <cell r="B3583" t="str">
            <v>JOELHO 90 GRAUS, CPVC, SOLDÁVEL, DN 28MM, INSTALADO EM RAMAL OU SUB-RAMAL DE ÁGUA - FORNECIMENTO E INSTALAÇÃO. AF_12/2014</v>
          </cell>
          <cell r="C3583" t="str">
            <v>UN</v>
          </cell>
          <cell r="D3583">
            <v>18.98</v>
          </cell>
        </row>
        <row r="3584">
          <cell r="A3584">
            <v>89647</v>
          </cell>
          <cell r="B3584" t="str">
            <v>JOELHO 45 GRAUS, CPVC, SOLDÁVEL, DN 28MM, INSTALADO EM RAMAL OU SUB-RAMAL DE ÁGUA  FORNECIMENTO E INSTALAÇÃO. AF_12/2014</v>
          </cell>
          <cell r="C3584" t="str">
            <v>UN</v>
          </cell>
          <cell r="D3584">
            <v>18.48</v>
          </cell>
        </row>
        <row r="3585">
          <cell r="A3585">
            <v>89648</v>
          </cell>
          <cell r="B3585" t="str">
            <v>CURVA 90 GRAUS, CPVC, SOLDÁVEL, DN 28MM, INSTALADO EM RAMAL OU SUB-RAMAL DE ÁGUA  FORNECIMENTO E INSTALAÇÃO. AF_12/2014</v>
          </cell>
          <cell r="C3585" t="str">
            <v>UN</v>
          </cell>
          <cell r="D3585">
            <v>20.8</v>
          </cell>
        </row>
        <row r="3586">
          <cell r="A3586">
            <v>89649</v>
          </cell>
          <cell r="B3586" t="str">
            <v>JOELHO 90 GRAUS, CPVC, SOLDÁVEL, DN 35MM, INSTALADO EM RAMAL OU SUB-RAMAL DE ÁGUA  FORNECIMENTO E INSTALAÇÃO. AF_12/2014</v>
          </cell>
          <cell r="C3586" t="str">
            <v>UN</v>
          </cell>
          <cell r="D3586">
            <v>29</v>
          </cell>
        </row>
        <row r="3587">
          <cell r="A3587">
            <v>89650</v>
          </cell>
          <cell r="B3587" t="str">
            <v>JOELHO 45 GRAUS, CPVC, SOLDÁVEL, DN 35MM, INSTALADO EM RAMAL OU SUB-RAMAL DE ÁGUA  FORNECIMENTO E INSTALAÇÃO. AF_12/2014</v>
          </cell>
          <cell r="C3587" t="str">
            <v>UN</v>
          </cell>
          <cell r="D3587">
            <v>29</v>
          </cell>
        </row>
        <row r="3588">
          <cell r="A3588">
            <v>89651</v>
          </cell>
          <cell r="B3588" t="str">
            <v>LUVA, CPVC, SOLDÁVEL, DN 15MM, INSTALADO EM RAMAL OU SUB-RAMAL DE ÁGUA - FORNECIMENTO E INSTALAÇÃO. AF_12/2014</v>
          </cell>
          <cell r="C3588" t="str">
            <v>UN</v>
          </cell>
          <cell r="D3588">
            <v>5.47</v>
          </cell>
        </row>
        <row r="3589">
          <cell r="A3589">
            <v>89652</v>
          </cell>
          <cell r="B3589" t="str">
            <v>LUVA DE CORRER, CPVC, SOLDÁVEL, DN 15MM, INSTALADO EM RAMAL OU SUB-RAMAL DE ÁGUA  FORNECIMENTO E INSTALAÇÃO. AF_12/2014</v>
          </cell>
          <cell r="C3589" t="str">
            <v>UN</v>
          </cell>
          <cell r="D3589">
            <v>10.44</v>
          </cell>
        </row>
        <row r="3590">
          <cell r="A3590">
            <v>89653</v>
          </cell>
          <cell r="B3590" t="str">
            <v>LUVA DE TRANSIÇÃO, CPVC, SOLDÁVEL, DN15MM X 1/2", INSTALADO EM RAMAL OU SUB-RAMAL DE ÁGUA - FORNECIMENTO E INSTALAÇÃO. AF_12/2014</v>
          </cell>
          <cell r="C3590" t="str">
            <v>UN</v>
          </cell>
          <cell r="D3590">
            <v>18.079999999999998</v>
          </cell>
        </row>
        <row r="3591">
          <cell r="A3591">
            <v>89654</v>
          </cell>
          <cell r="B3591" t="str">
            <v>UNIÃO, CPVC, SOLDÁVEL, DN15MM, INSTALADO EM RAMAL OU SUB-RAMAL DE ÁGUA  FORNECIMENTO E INSTALAÇÃO. AF_12/2014</v>
          </cell>
          <cell r="C3591" t="str">
            <v>UN</v>
          </cell>
          <cell r="D3591">
            <v>17.579999999999998</v>
          </cell>
        </row>
        <row r="3592">
          <cell r="A3592">
            <v>89655</v>
          </cell>
          <cell r="B3592" t="str">
            <v>CONECTOR, CPVC, SOLDÁVEL, DN 15MM X 1/2, INSTALADO EM RAMAL OU SUB-RAMAL DE ÁGUA  FORNECIMENTO E INSTALAÇÃO. AF_12/2014</v>
          </cell>
          <cell r="C3592" t="str">
            <v>UN</v>
          </cell>
          <cell r="D3592">
            <v>26.91</v>
          </cell>
        </row>
        <row r="3593">
          <cell r="A3593">
            <v>89656</v>
          </cell>
          <cell r="B3593" t="str">
            <v>ADAPTADOR, CPVC, SOLDÁVEL, DN15MM, INSTALADO EM RAMAL OU SUB-RAMAL DE ÁGUA  FORNECIMENTO E INSTALAÇÃO. AF_12/2014</v>
          </cell>
          <cell r="C3593" t="str">
            <v>UN</v>
          </cell>
          <cell r="D3593">
            <v>11.22</v>
          </cell>
        </row>
        <row r="3594">
          <cell r="A3594">
            <v>89657</v>
          </cell>
          <cell r="B3594" t="str">
            <v>CURVA DE TRANSPOSIÇÃO, CPVC, SOLDÁVEL, DN15MM, INSTALADO EM RAMAL OU SUB-RAMAL DE ÁGUA  FORNECIMENTO E INSTALAÇÃO. AF_12/2014</v>
          </cell>
          <cell r="C3594" t="str">
            <v>UN</v>
          </cell>
          <cell r="D3594">
            <v>11.48</v>
          </cell>
        </row>
        <row r="3595">
          <cell r="A3595">
            <v>89658</v>
          </cell>
          <cell r="B3595" t="str">
            <v>LUVA, CPVC, SOLDÁVEL, DN 22MM, INSTALADO EM RAMAL OU SUB-RAMAL DE ÁGUA  FORNECIMENTO E INSTALAÇÃO. AF_12/2014</v>
          </cell>
          <cell r="C3595" t="str">
            <v>UN</v>
          </cell>
          <cell r="D3595">
            <v>7.7</v>
          </cell>
        </row>
        <row r="3596">
          <cell r="A3596">
            <v>89659</v>
          </cell>
          <cell r="B3596" t="str">
            <v>LUVA DE CORRER, CPVC, SOLDÁVEL, DN 22MM, INSTALADO EM RAMAL OU SUB-RAMAL DE ÁGUA  FORNECIMENTO E INSTALAÇÃO. AF_12/2014</v>
          </cell>
          <cell r="C3596" t="str">
            <v>UN</v>
          </cell>
          <cell r="D3596">
            <v>15.31</v>
          </cell>
        </row>
        <row r="3597">
          <cell r="A3597">
            <v>89660</v>
          </cell>
          <cell r="B3597" t="str">
            <v>LUVA DE TRANSIÇÃO, CPVC, SOLDÁVEL, DN22MM X 25MM, INSTALADO EM RAMAL OU SUB-RAMAL DE ÁGUA - FORNECIMENTO E INSTALAÇÃO. AF_12/2014</v>
          </cell>
          <cell r="C3597" t="str">
            <v>UN</v>
          </cell>
          <cell r="D3597">
            <v>7.04</v>
          </cell>
        </row>
        <row r="3598">
          <cell r="A3598">
            <v>89661</v>
          </cell>
          <cell r="B3598" t="str">
            <v>UNIÃO, CPVC, SOLDÁVEL, DN22MM, INSTALADO EM RAMAL OU SUB-RAMAL DE ÁGUA  FORNECIMENTO E INSTALAÇÃO. AF_12/2014</v>
          </cell>
          <cell r="C3598" t="str">
            <v>UN</v>
          </cell>
          <cell r="D3598">
            <v>21.09</v>
          </cell>
        </row>
        <row r="3599">
          <cell r="A3599">
            <v>89662</v>
          </cell>
          <cell r="B3599" t="str">
            <v>CONECTOR, CPVC, SOLDÁVEL, DN 22MM X 1/2, INSTALADO EM RAMAL OU SUB-RAMAL DE ÁGUA  FORNECIMENTO E INSTALAÇÃO. AF_12/2014</v>
          </cell>
          <cell r="C3599" t="str">
            <v>UN</v>
          </cell>
          <cell r="D3599">
            <v>33.479999999999997</v>
          </cell>
        </row>
        <row r="3600">
          <cell r="A3600">
            <v>89663</v>
          </cell>
          <cell r="B3600" t="str">
            <v>ADAPTADOR, CPVC, SOLDÁVEL, DN22MM, INSTALADO EM RAMAL OU SUB-RAMAL DE ÁGUA  FORNECIMENTO E INSTALAÇÃO. AF_12/2014</v>
          </cell>
          <cell r="C3600" t="str">
            <v>UN</v>
          </cell>
          <cell r="D3600">
            <v>12.73</v>
          </cell>
        </row>
        <row r="3601">
          <cell r="A3601">
            <v>89664</v>
          </cell>
          <cell r="B3601" t="str">
            <v>CURVA DE TRANSPOSIÇÃO, CPVC, SOLDÁVEL, DN22MM, INSTALADO EM RAMAL OU SUB-RAMAL DE ÁGUA  FORNECIMENTO E INSTALAÇÃO. AF_12/2014</v>
          </cell>
          <cell r="C3601" t="str">
            <v>UN</v>
          </cell>
          <cell r="D3601">
            <v>15.31</v>
          </cell>
        </row>
        <row r="3602">
          <cell r="A3602">
            <v>89665</v>
          </cell>
          <cell r="B3602" t="str">
            <v>REDUÇÃO EXCÊNTRICA, PVC, SERIE R, ÁGUA PLUVIAL, DN 75 X 50 MM, JUNTA ELÁSTICA, FORNECIDO E INSTALADO EM CONDUTORES VERTICAIS DE ÁGUAS PLUVIAIS. AF_12/2014</v>
          </cell>
          <cell r="C3602" t="str">
            <v>UN</v>
          </cell>
          <cell r="D3602">
            <v>11.24</v>
          </cell>
        </row>
        <row r="3603">
          <cell r="A3603">
            <v>89666</v>
          </cell>
          <cell r="B3603" t="str">
            <v>BUCHA DE REDUÇÃO, CPVC, SOLDÁVEL, DN22MM X 15MM, INSTALADO EM RAMAL OU SUB-RAMAL DE ÁGUA  FORNECIMENTO E INSTALAÇÃO. AF_12/2014</v>
          </cell>
          <cell r="C3603" t="str">
            <v>UN</v>
          </cell>
          <cell r="D3603">
            <v>5.9</v>
          </cell>
        </row>
        <row r="3604">
          <cell r="A3604">
            <v>89667</v>
          </cell>
          <cell r="B3604" t="str">
            <v>TÊ DE INSPEÇÃO, PVC, SERIE R, ÁGUA PLUVIAL, DN 75 MM, JUNTA ELÁSTICA, FORNECIDO E INSTALADO EM CONDUTORES VERTICAIS DE ÁGUAS PLUVIAIS. AF_12/2014</v>
          </cell>
          <cell r="C3604" t="str">
            <v>UN</v>
          </cell>
          <cell r="D3604">
            <v>27.63</v>
          </cell>
        </row>
        <row r="3605">
          <cell r="A3605">
            <v>89668</v>
          </cell>
          <cell r="B3605" t="str">
            <v>CONECTOR, CPVC, SOLDÁVEL, DN22MM X 3/4", INSTALADO EM RAMAL OU SUB-RAMAL DE ÁGUA - FORNECIMENTO E INSTALAÇÃO. AF_12/2014</v>
          </cell>
          <cell r="C3605" t="str">
            <v>UN</v>
          </cell>
          <cell r="D3605">
            <v>31.65</v>
          </cell>
        </row>
        <row r="3606">
          <cell r="A3606">
            <v>89669</v>
          </cell>
          <cell r="B3606" t="str">
            <v>LUVA SIMPLES, PVC, SERIE R, ÁGUA PLUVIAL, DN 100 MM, JUNTA ELÁSTICA, FORNECIDO E INSTALADO EM CONDUTORES VERTICAIS DE ÁGUAS PLUVIAIS. AF_12/2014</v>
          </cell>
          <cell r="C3606" t="str">
            <v>UN</v>
          </cell>
          <cell r="D3606">
            <v>18.05</v>
          </cell>
        </row>
        <row r="3607">
          <cell r="A3607">
            <v>89670</v>
          </cell>
          <cell r="B3607" t="str">
            <v>LUVA, CPVC, SOLDÁVEL, DN 28MM, INSTALADO EM RAMAL OU SUB-RAMAL DE ÁGUA  FORNECIMENTO E INSTALAÇÃO. AF_12/2014</v>
          </cell>
          <cell r="C3607" t="str">
            <v>UN</v>
          </cell>
          <cell r="D3607">
            <v>11.97</v>
          </cell>
        </row>
        <row r="3608">
          <cell r="A3608">
            <v>89671</v>
          </cell>
          <cell r="B3608" t="str">
            <v>LUVA DE CORRER, PVC, SERIE R, ÁGUA PLUVIAL, DN 100 MM, JUNTA ELÁSTICA, FORNECIDO E INSTALADO EM CONDUTORES VERTICAIS DE ÁGUAS PLUVIAIS. AF_12/2014</v>
          </cell>
          <cell r="C3608" t="str">
            <v>UN</v>
          </cell>
          <cell r="D3608">
            <v>26.27</v>
          </cell>
        </row>
        <row r="3609">
          <cell r="A3609">
            <v>89672</v>
          </cell>
          <cell r="B3609" t="str">
            <v>LUVA DE CORRER, CPVC, SOLDÁVEL, DN 28MM, INSTALADO EM RAMAL OU SUB-RAMAL DE ÁGUA  FORNECIMENTO E INSTALAÇÃO. AF_12/2014</v>
          </cell>
          <cell r="C3609" t="str">
            <v>UN</v>
          </cell>
          <cell r="D3609">
            <v>20.68</v>
          </cell>
        </row>
        <row r="3610">
          <cell r="A3610">
            <v>89673</v>
          </cell>
          <cell r="B3610" t="str">
            <v>REDUÇÃO EXCÊNTRICA, PVC, SERIE R, ÁGUA PLUVIAL, DN 100 X 75 MM, JUNTA ELÁSTICA, FORNECIDO E INSTALADO EM CONDUTORES VERTICAIS DE ÁGUAS PLUVIAIS. AF_12/2014</v>
          </cell>
          <cell r="C3610" t="str">
            <v>UN</v>
          </cell>
          <cell r="D3610">
            <v>20.87</v>
          </cell>
        </row>
        <row r="3611">
          <cell r="A3611">
            <v>89674</v>
          </cell>
          <cell r="B3611" t="str">
            <v>UNIÃO, CPVC, SOLDÁVEL, DN28MM, INSTALADO EM RAMAL OU SUB-RAMAL DE ÁGUA  FORNECIMENTO E INSTALAÇÃO. AF_12/2014</v>
          </cell>
          <cell r="C3611" t="str">
            <v>UN</v>
          </cell>
          <cell r="D3611">
            <v>31.78</v>
          </cell>
        </row>
        <row r="3612">
          <cell r="A3612">
            <v>89675</v>
          </cell>
          <cell r="B3612" t="str">
            <v>TÊ DE INSPEÇÃO, PVC, SERIE R, ÁGUA PLUVIAL, DN 100 MM, JUNTA ELÁSTICA, FORNECIDO E INSTALADO EM CONDUTORES VERTICAIS DE ÁGUAS PLUVIAIS. AF_12/2014</v>
          </cell>
          <cell r="C3612" t="str">
            <v>UN</v>
          </cell>
          <cell r="D3612">
            <v>45.84</v>
          </cell>
        </row>
        <row r="3613">
          <cell r="A3613">
            <v>89676</v>
          </cell>
          <cell r="B3613" t="str">
            <v>CONECTOR, CPVC, SOLDÁVEL, DN 28MM X 1, INSTALADO EM RAMAL OU SUB-RAMAL DE ÁGUA  FORNECIMENTO E INSTALAÇÃO. AF_12/2014</v>
          </cell>
          <cell r="C3613" t="str">
            <v>UN</v>
          </cell>
          <cell r="D3613">
            <v>49.89</v>
          </cell>
        </row>
        <row r="3614">
          <cell r="A3614">
            <v>89677</v>
          </cell>
          <cell r="B3614" t="str">
            <v>LUVA SIMPLES, PVC, SERIE R, ÁGUA PLUVIAL, DN 150 MM, JUNTA ELÁSTICA, FORNECIDO E INSTALADO EM CONDUTORES VERTICAIS DE ÁGUAS PLUVIAIS. AF_12/2014</v>
          </cell>
          <cell r="C3614" t="str">
            <v>UN</v>
          </cell>
          <cell r="D3614">
            <v>53.6</v>
          </cell>
        </row>
        <row r="3615">
          <cell r="A3615">
            <v>89678</v>
          </cell>
          <cell r="B3615" t="str">
            <v>BUCHA DE REDUÇÃO, CPVC, SOLDÁVEL, DN28MM X 22MM, INSTALADO EM RAMAL OU SUB-RAMAL DE ÁGUA  FORNECIMENTO E INSTALAÇÃO. AF_12/2014</v>
          </cell>
          <cell r="C3615" t="str">
            <v>UN</v>
          </cell>
          <cell r="D3615">
            <v>8.1</v>
          </cell>
        </row>
        <row r="3616">
          <cell r="A3616">
            <v>89679</v>
          </cell>
          <cell r="B3616" t="str">
            <v>LUVA DE CORRER, PVC, SERIE R, ÁGUA PLUVIAL, DN 150 MM, JUNTA ELÁSTICA, FORNECIDO E INSTALADO EM CONDUTORES VERTICAIS DE ÁGUAS PLUVIAIS. AF_12/2014</v>
          </cell>
          <cell r="C3616" t="str">
            <v>UN</v>
          </cell>
          <cell r="D3616">
            <v>82.91</v>
          </cell>
        </row>
        <row r="3617">
          <cell r="A3617">
            <v>89680</v>
          </cell>
          <cell r="B3617" t="str">
            <v>LUVA, CPVC, SOLDÁVEL, DN 35MM, INSTALADO EM RAMAL OU SUB-RAMAL DE ÁGUA  FORNECIMENTO E INSTALAÇÃO. AF_12/2014</v>
          </cell>
          <cell r="C3617" t="str">
            <v>UN</v>
          </cell>
          <cell r="D3617">
            <v>19.71</v>
          </cell>
        </row>
        <row r="3618">
          <cell r="A3618">
            <v>89681</v>
          </cell>
          <cell r="B3618" t="str">
            <v>REDUÇÃO EXCÊNTRICA, PVC, SERIE R, ÁGUA PLUVIAL, DN 150 X 100 MM, JUNTA ELÁSTICA, FORNECIDO E INSTALADO EM CONDUTORES VERTICAIS DE ÁGUAS PLUVIAIS. AF_12/2014</v>
          </cell>
          <cell r="C3618" t="str">
            <v>UN</v>
          </cell>
          <cell r="D3618">
            <v>58.79</v>
          </cell>
        </row>
        <row r="3619">
          <cell r="A3619">
            <v>89682</v>
          </cell>
          <cell r="B3619" t="str">
            <v>LUVA DE CORRER, CPVC, SOLDÁVEL, DN 35MM, INSTALADO EM RAMAL OU SUB-RAMAL DE ÁGUA  FORNECIMENTO E INSTALAÇÃO. AF_12/2014</v>
          </cell>
          <cell r="C3619" t="str">
            <v>UN</v>
          </cell>
          <cell r="D3619">
            <v>32.729999999999997</v>
          </cell>
        </row>
        <row r="3620">
          <cell r="A3620">
            <v>89684</v>
          </cell>
          <cell r="B3620" t="str">
            <v>UNIÃO, CPVC, SOLDÁVEL, DN35MM, INSTALADO EM RAMAL OU SUB-RAMAL DE ÁGUA  FORNECIMENTO E INSTALAÇÃO. AF_12/2014</v>
          </cell>
          <cell r="C3620" t="str">
            <v>UN</v>
          </cell>
          <cell r="D3620">
            <v>46.69</v>
          </cell>
        </row>
        <row r="3621">
          <cell r="A3621">
            <v>89685</v>
          </cell>
          <cell r="B3621" t="str">
            <v>JUNÇÃO SIMPLES, PVC, SERIE R, ÁGUA PLUVIAL, DN 75 X 75 MM, JUNTA ELÁSTICA, FORNECIDO E INSTALADO EM CONDUTORES VERTICAIS DE ÁGUAS PLUVIAIS. AF_12/2014</v>
          </cell>
          <cell r="C3621" t="str">
            <v>UN</v>
          </cell>
          <cell r="D3621">
            <v>38.799999999999997</v>
          </cell>
        </row>
        <row r="3622">
          <cell r="A3622">
            <v>89686</v>
          </cell>
          <cell r="B3622" t="str">
            <v>CONECTOR, CPVC, SOLDÁVEL, DN 35MM X 1 1/4, INSTALADO EM RAMAL OU SUB-RAMAL DE ÁGUA  FORNECIMENTO E INSTALAÇÃO. AF_12/2014</v>
          </cell>
          <cell r="C3622" t="str">
            <v>UN</v>
          </cell>
          <cell r="D3622">
            <v>184.78</v>
          </cell>
        </row>
        <row r="3623">
          <cell r="A3623">
            <v>89687</v>
          </cell>
          <cell r="B3623" t="str">
            <v>TÊ, PVC, SERIE R, ÁGUA PLUVIAL, DN 75 X 75 MM, JUNTA ELÁSTICA, FORNECIDO E INSTALADO EM CONDUTORES VERTICAIS DE ÁGUAS PLUVIAIS. AF_12/2014</v>
          </cell>
          <cell r="C3623" t="str">
            <v>UN</v>
          </cell>
          <cell r="D3623">
            <v>33.590000000000003</v>
          </cell>
        </row>
        <row r="3624">
          <cell r="A3624">
            <v>89689</v>
          </cell>
          <cell r="B3624" t="str">
            <v>BUCHA DE REDUÇÃO, CPVC, SOLDÁVEL, DN35MM X 28MM, INSTALADO EM RAMAL OU SUB-RAMAL DE ÁGUA  FORNECIMENTO E INSTALAÇÃO. AF_12/2014</v>
          </cell>
          <cell r="C3624" t="str">
            <v>UN</v>
          </cell>
          <cell r="D3624">
            <v>35.53</v>
          </cell>
        </row>
        <row r="3625">
          <cell r="A3625">
            <v>89690</v>
          </cell>
          <cell r="B3625" t="str">
            <v>JUNÇÃO SIMPLES, PVC, SERIE R, ÁGUA PLUVIAL, DN 100 X 100 MM, JUNTA ELÁSTICA, FORNECIDO E INSTALADO EM CONDUTORES VERTICAIS DE ÁGUAS PLUVIAIS. AF_12/2014</v>
          </cell>
          <cell r="C3625" t="str">
            <v>UN</v>
          </cell>
          <cell r="D3625">
            <v>57.41</v>
          </cell>
        </row>
        <row r="3626">
          <cell r="A3626">
            <v>89691</v>
          </cell>
          <cell r="B3626" t="str">
            <v>TE, CPVC, SOLDÁVEL, DN 15MM, INSTALADO EM RAMAL OU SUB-RAMAL DE ÁGUA - FORNECIMENTO E INSTALAÇÃO. AF_12/2014</v>
          </cell>
          <cell r="C3626" t="str">
            <v>UN</v>
          </cell>
          <cell r="D3626">
            <v>10.14</v>
          </cell>
        </row>
        <row r="3627">
          <cell r="A3627">
            <v>89692</v>
          </cell>
          <cell r="B3627" t="str">
            <v>JUNÇÃO SIMPLES, PVC, SERIE R, ÁGUA PLUVIAL, DN 100 X 75 MM, JUNTA ELÁSTICA, FORNECIDO E INSTALADO EM CONDUTORES VERTICAIS DE ÁGUAS PLUVIAIS. AF_12/2014</v>
          </cell>
          <cell r="C3627" t="str">
            <v>UN</v>
          </cell>
          <cell r="D3627">
            <v>54.23</v>
          </cell>
        </row>
        <row r="3628">
          <cell r="A3628">
            <v>89693</v>
          </cell>
          <cell r="B3628" t="str">
            <v>TÊ, PVC, SERIE R, ÁGUA PLUVIAL, DN 100 X 100 MM, JUNTA ELÁSTICA, FORNECIDO E INSTALADO EM CONDUTORES VERTICAIS DE ÁGUAS PLUVIAIS. AF_12/2014</v>
          </cell>
          <cell r="C3628" t="str">
            <v>UN</v>
          </cell>
          <cell r="D3628">
            <v>52.84</v>
          </cell>
        </row>
        <row r="3629">
          <cell r="A3629">
            <v>89694</v>
          </cell>
          <cell r="B3629" t="str">
            <v>TE DE TRANSIÇÃO, CPVC, SOLDÁVEL, DN 15MM X 1/2, INSTALADO EM RAMAL OU SUB-RAMAL DE ÁGUA  FORNECIMENTO E INSTALAÇÃO. AF_12/2014</v>
          </cell>
          <cell r="C3629" t="str">
            <v>UN</v>
          </cell>
          <cell r="D3629">
            <v>18.66</v>
          </cell>
        </row>
        <row r="3630">
          <cell r="A3630">
            <v>89695</v>
          </cell>
          <cell r="B3630" t="str">
            <v>TÊ MISTURADOR, CPVC, SOLDÁVEL, DN15MM, INSTALADO EM RAMAL OU SUB-RAMAL DE ÁGUA  FORNECIMENTO E INSTALAÇÃO. AF_12/2014</v>
          </cell>
          <cell r="C3630" t="str">
            <v>UN</v>
          </cell>
          <cell r="D3630">
            <v>17.05</v>
          </cell>
        </row>
        <row r="3631">
          <cell r="A3631">
            <v>89696</v>
          </cell>
          <cell r="B3631" t="str">
            <v>TÊ, PVC, SERIE R, ÁGUA PLUVIAL, DN 100 X 75 MM, JUNTA ELÁSTICA, FORNECIDO E INSTALADO EM CONDUTORES VERTICAIS DE ÁGUAS PLUVIAIS. AF_12/2014</v>
          </cell>
          <cell r="C3631" t="str">
            <v>UN</v>
          </cell>
          <cell r="D3631">
            <v>48.05</v>
          </cell>
        </row>
        <row r="3632">
          <cell r="A3632">
            <v>89697</v>
          </cell>
          <cell r="B3632" t="str">
            <v>TE, CPVC, SOLDÁVEL, DN 22MM, INSTALADO EM RAMAL OU SUB-RAMAL DE ÁGUA - FORNECIMENTO E INSTALAÇÃO. AF_12/2014</v>
          </cell>
          <cell r="C3632" t="str">
            <v>UN</v>
          </cell>
          <cell r="D3632">
            <v>12.15</v>
          </cell>
        </row>
        <row r="3633">
          <cell r="A3633">
            <v>89698</v>
          </cell>
          <cell r="B3633" t="str">
            <v>JUNÇÃO SIMPLES, PVC, SERIE R, ÁGUA PLUVIAL, DN 150 X 150 MM, JUNTA ELÁSTICA, FORNECIDO E INSTALADO EM CONDUTORES VERTICAIS DE ÁGUAS PLUVIAIS. AF_12/2014</v>
          </cell>
          <cell r="C3633" t="str">
            <v>UN</v>
          </cell>
          <cell r="D3633">
            <v>172.4</v>
          </cell>
        </row>
        <row r="3634">
          <cell r="A3634">
            <v>89699</v>
          </cell>
          <cell r="B3634" t="str">
            <v>JUNÇÃO SIMPLES, PVC, SERIE R, ÁGUA PLUVIAL, DN 150 X 100 MM, JUNTA ELÁSTICA, FORNECIDO E INSTALADO EM CONDUTORES VERTICAIS DE ÁGUAS PLUVIAIS. AF_12/2014</v>
          </cell>
          <cell r="C3634" t="str">
            <v>UN</v>
          </cell>
          <cell r="D3634">
            <v>145.16999999999999</v>
          </cell>
        </row>
        <row r="3635">
          <cell r="A3635">
            <v>89700</v>
          </cell>
          <cell r="B3635" t="str">
            <v>TE DE TRANSIÇÃO, CPVC, SOLDÁVEL, DN 22MM X 1/2, INSTALADO EM RAMAL OU SUB-RAMAL DE ÁGUA  FORNECIMENTO E INSTALAÇÃO. AF_12/2014</v>
          </cell>
          <cell r="C3635" t="str">
            <v>UN</v>
          </cell>
          <cell r="D3635">
            <v>19.45</v>
          </cell>
        </row>
        <row r="3636">
          <cell r="A3636">
            <v>89701</v>
          </cell>
          <cell r="B3636" t="str">
            <v>TÊ, PVC, SERIE R, ÁGUA PLUVIAL, DN 150 X 150 MM, JUNTA ELÁSTICA, FORNECIDO E INSTALADO EM CONDUTORES VERTICAIS DE ÁGUAS PLUVIAIS. AF_12/2014</v>
          </cell>
          <cell r="C3636" t="str">
            <v>UN</v>
          </cell>
          <cell r="D3636">
            <v>136.63</v>
          </cell>
        </row>
        <row r="3637">
          <cell r="A3637">
            <v>89702</v>
          </cell>
          <cell r="B3637" t="str">
            <v>TÊ MISTURADOR, CPVC, SOLDÁVEL, DN22MM, INSTALADO EM RAMAL OU SUB-RAMAL DE ÁGUA  FORNECIMENTO E INSTALAÇÃO. AF_12/2014</v>
          </cell>
          <cell r="C3637" t="str">
            <v>UN</v>
          </cell>
          <cell r="D3637">
            <v>19.45</v>
          </cell>
        </row>
        <row r="3638">
          <cell r="A3638">
            <v>89703</v>
          </cell>
          <cell r="B3638" t="str">
            <v>TE MISTURADOR DE TRANSIÇÃO, CPVC, SOLDÁVEL, DN 22MM X 3/4", INSTALADO EM RAMAL OU SUB-RAMAL DE ÁGUA - FORNECIMENTO E INSTALAÇÃO. AF_12/2014</v>
          </cell>
          <cell r="C3638" t="str">
            <v>UN</v>
          </cell>
          <cell r="D3638">
            <v>49.06</v>
          </cell>
        </row>
        <row r="3639">
          <cell r="A3639">
            <v>89704</v>
          </cell>
          <cell r="B3639" t="str">
            <v>TÊ, PVC, SERIE R, ÁGUA PLUVIAL, DN 150 X 100 MM, JUNTA ELÁSTICA, FORNECIDO E INSTALADO EM CONDUTORES VERTICAIS DE ÁGUAS PLUVIAIS. AF_12/2014</v>
          </cell>
          <cell r="C3639" t="str">
            <v>UN</v>
          </cell>
          <cell r="D3639">
            <v>93.88</v>
          </cell>
        </row>
        <row r="3640">
          <cell r="A3640">
            <v>89705</v>
          </cell>
          <cell r="B3640" t="str">
            <v>TÊ, CPVC, SOLDÁVEL, DN28MM, INSTALADO EM RAMAL OU SUB-RAMAL DE ÁGUA   FORNECIMENTO E INSTALAÇÃO. AF_12/2014</v>
          </cell>
          <cell r="C3640" t="str">
            <v>UN</v>
          </cell>
          <cell r="D3640">
            <v>22.12</v>
          </cell>
        </row>
        <row r="3641">
          <cell r="A3641">
            <v>89706</v>
          </cell>
          <cell r="B3641" t="str">
            <v>TÊ, CPVC, SOLDÁVEL, DN35MM, INSTALADO EM RAMAL OU SUB-RAMAL DE ÁGUA  FORNECIMENTO E INSTALAÇÃO. AF_12/2014</v>
          </cell>
          <cell r="C3641" t="str">
            <v>UN</v>
          </cell>
          <cell r="D3641">
            <v>53.09</v>
          </cell>
        </row>
        <row r="3642">
          <cell r="A3642">
            <v>89718</v>
          </cell>
          <cell r="B3642" t="str">
            <v>TUBO, CPVC, SOLDÁVEL, DN 35MM, INSTALADO EM RAMAL DE DISTRIBUIÇÃO DE ÁGUA   FORNECIMENTO E INSTALAÇÃO. AF_12/2014</v>
          </cell>
          <cell r="C3642" t="str">
            <v>M</v>
          </cell>
          <cell r="D3642">
            <v>40.36</v>
          </cell>
        </row>
        <row r="3643">
          <cell r="A3643">
            <v>89719</v>
          </cell>
          <cell r="B3643" t="str">
            <v>JOELHO 90 GRAUS, CPVC, SOLDÁVEL, DN 22MM, INSTALADO EM RAMAL DE DISTRIBUIÇÃO DE ÁGUA   FORNECIMENTO E INSTALAÇÃO. AF_12/2014</v>
          </cell>
          <cell r="C3643" t="str">
            <v>UN</v>
          </cell>
          <cell r="D3643">
            <v>9.85</v>
          </cell>
        </row>
        <row r="3644">
          <cell r="A3644">
            <v>89720</v>
          </cell>
          <cell r="B3644" t="str">
            <v>JOELHO 45 GRAUS, CPVC, SOLDÁVEL, DN 22MM, INSTALADO EM RAMAL DE DISTRIBUIÇÃO DE ÁGUA   FORNECIMENTO E INSTALAÇÃO. AF_12/2014</v>
          </cell>
          <cell r="C3644" t="str">
            <v>UN</v>
          </cell>
          <cell r="D3644">
            <v>12.02</v>
          </cell>
        </row>
        <row r="3645">
          <cell r="A3645">
            <v>89721</v>
          </cell>
          <cell r="B3645" t="str">
            <v>CURVA 90 GRAUS, CPVC, SOLDÁVEL, DN 22MM, INSTALADO EM RAMAL DE DISTRIBUIÇÃO DE ÁGUA - FORNECIMENTO E INSTALAÇÃO. AF_12/2014</v>
          </cell>
          <cell r="C3645" t="str">
            <v>UN</v>
          </cell>
          <cell r="D3645">
            <v>12.74</v>
          </cell>
        </row>
        <row r="3646">
          <cell r="A3646">
            <v>89722</v>
          </cell>
          <cell r="B3646" t="str">
            <v>JOELHO DE TRANSIÇÃO, 90 GRAUS, CPVC, SOLDÁVEL, DN 22MM X 1/2", INSTALADO EM RAMAL DE ALIMENTAÇAÕ DE ÁGUA - FORNECIMENTO E INSTALAÇÃO. AF_12/2014</v>
          </cell>
          <cell r="C3646" t="str">
            <v>UN</v>
          </cell>
          <cell r="D3646">
            <v>22.99</v>
          </cell>
        </row>
        <row r="3647">
          <cell r="A3647">
            <v>89723</v>
          </cell>
          <cell r="B3647" t="str">
            <v>JOELHO 90 GRAUS, CPVC, SOLDÁVEL, DN 28MM, INSTALADO EM RAMAL DE DISTRIBUIÇÃO DE ÁGUA   FORNECIMENTO E INSTALAÇÃO. AF_12/2014</v>
          </cell>
          <cell r="C3647" t="str">
            <v>UN</v>
          </cell>
          <cell r="D3647">
            <v>17.059999999999999</v>
          </cell>
        </row>
        <row r="3648">
          <cell r="A3648">
            <v>89724</v>
          </cell>
          <cell r="B3648" t="str">
            <v>JOELHO 90 GRAUS, PVC, SERIE NORMAL, ESGOTO PREDIAL, DN 40 MM, JUNTA SOLDÁVEL, FORNECIDO E INSTALADO EM RAMAL DE DESCARGA OU RAMAL DE ESGOTO SANITÁRIO. AF_12/2014</v>
          </cell>
          <cell r="C3648" t="str">
            <v>UN</v>
          </cell>
          <cell r="D3648">
            <v>7.58</v>
          </cell>
        </row>
        <row r="3649">
          <cell r="A3649">
            <v>89725</v>
          </cell>
          <cell r="B3649" t="str">
            <v>JOELHO 45 GRAUS, CPVC, SOLDÁVEL, DN 28MM, INSTALADO EM RAMAL DE DISTRIBUIÇÃO DE ÁGUA   FORNECIMENTO E INSTALAÇÃO. AF_12/2014</v>
          </cell>
          <cell r="C3649" t="str">
            <v>UN</v>
          </cell>
          <cell r="D3649">
            <v>16.559999999999999</v>
          </cell>
        </row>
        <row r="3650">
          <cell r="A3650">
            <v>89726</v>
          </cell>
          <cell r="B3650" t="str">
            <v>JOELHO 45 GRAUS, PVC, SERIE NORMAL, ESGOTO PREDIAL, DN 40 MM, JUNTA SOLDÁVEL, FORNECIDO E INSTALADO EM RAMAL DE DESCARGA OU RAMAL DE ESGOTO SANITÁRIO. AF_12/2014</v>
          </cell>
          <cell r="C3650" t="str">
            <v>UN</v>
          </cell>
          <cell r="D3650">
            <v>5.68</v>
          </cell>
        </row>
        <row r="3651">
          <cell r="A3651">
            <v>89727</v>
          </cell>
          <cell r="B3651" t="str">
            <v>CURVA 90 GRAUS, CPVC, SOLDÁVEL, DN 28MM, INSTALADO EM RAMAL DE DISTRIBUIÇÃO DE ÁGUA   FORNECIMENTO E INSTALAÇÃO. AF_12/2014</v>
          </cell>
          <cell r="C3651" t="str">
            <v>UN</v>
          </cell>
          <cell r="D3651">
            <v>18.88</v>
          </cell>
        </row>
        <row r="3652">
          <cell r="A3652">
            <v>89728</v>
          </cell>
          <cell r="B3652" t="str">
            <v>CURVA CURTA 90 GRAUS, PVC, SERIE NORMAL, ESGOTO PREDIAL, DN 40 MM, JUNTA SOLDÁVEL, FORNECIDO E INSTALADO EM RAMAL DE DESCARGA OU RAMAL DE ESGOTO SANITÁRIO. AF_12/2014</v>
          </cell>
          <cell r="C3652" t="str">
            <v>UN</v>
          </cell>
          <cell r="D3652">
            <v>8.0500000000000007</v>
          </cell>
        </row>
        <row r="3653">
          <cell r="A3653">
            <v>89729</v>
          </cell>
          <cell r="B3653" t="str">
            <v>JOELHO 90 GRAUS, CPVC, SOLDÁVEL, DN 35MM, INSTALADO EM RAMAL DE DISTRIBUIÇÃO DE ÁGUA   FORNECIMENTO E INSTALAÇÃO. AF_12/2014</v>
          </cell>
          <cell r="C3653" t="str">
            <v>UN</v>
          </cell>
          <cell r="D3653">
            <v>26.72</v>
          </cell>
        </row>
        <row r="3654">
          <cell r="A3654">
            <v>89730</v>
          </cell>
          <cell r="B3654" t="str">
            <v>CURVA LONGA 90 GRAUS, PVC, SERIE NORMAL, ESGOTO PREDIAL, DN 40 MM, JUNTA SOLDÁVEL, FORNECIDO E INSTALADO EM RAMAL DE DESCARGA OU RAMAL DE ESGOTO SANITÁRIO. AF_12/2014</v>
          </cell>
          <cell r="C3654" t="str">
            <v>UN</v>
          </cell>
          <cell r="D3654">
            <v>8.67</v>
          </cell>
        </row>
        <row r="3655">
          <cell r="A3655">
            <v>89731</v>
          </cell>
          <cell r="B3655" t="str">
            <v>JOELHO 90 GRAUS, PVC, SERIE NORMAL, ESGOTO PREDIAL, DN 50 MM, JUNTA ELÁSTICA, FORNECIDO E INSTALADO EM RAMAL DE DESCARGA OU RAMAL DE ESGOTO SANITÁRIO. AF_12/2014</v>
          </cell>
          <cell r="C3655" t="str">
            <v>UN</v>
          </cell>
          <cell r="D3655">
            <v>8.52</v>
          </cell>
        </row>
        <row r="3656">
          <cell r="A3656">
            <v>89732</v>
          </cell>
          <cell r="B3656" t="str">
            <v>JOELHO 45 GRAUS, PVC, SERIE NORMAL, ESGOTO PREDIAL, DN 50 MM, JUNTA ELÁSTICA, FORNECIDO E INSTALADO EM RAMAL DE DESCARGA OU RAMAL DE ESGOTO SANITÁRIO. AF_12/2014</v>
          </cell>
          <cell r="C3656" t="str">
            <v>UN</v>
          </cell>
          <cell r="D3656">
            <v>8.9700000000000006</v>
          </cell>
        </row>
        <row r="3657">
          <cell r="A3657">
            <v>89733</v>
          </cell>
          <cell r="B3657" t="str">
            <v>CURVA CURTA 90 GRAUS, PVC, SERIE NORMAL, ESGOTO PREDIAL, DN 50 MM, JUNTA ELÁSTICA, FORNECIDO E INSTALADO EM RAMAL DE DESCARGA OU RAMAL DE ESGOTO SANITÁRIO. AF_12/2014</v>
          </cell>
          <cell r="C3657" t="str">
            <v>UN</v>
          </cell>
          <cell r="D3657">
            <v>13.82</v>
          </cell>
        </row>
        <row r="3658">
          <cell r="A3658">
            <v>89734</v>
          </cell>
          <cell r="B3658" t="str">
            <v>JOELHO 45 GRAUS, CPVC, SOLDÁVEL, DN 35MM, INSTALADO EM RAMAL DE DISTRIBUIÇÃO DE ÁGUA   FORNECIMENTO E INSTALAÇÃO. AF_12/2014</v>
          </cell>
          <cell r="C3658" t="str">
            <v>UN</v>
          </cell>
          <cell r="D3658">
            <v>26.72</v>
          </cell>
        </row>
        <row r="3659">
          <cell r="A3659">
            <v>89735</v>
          </cell>
          <cell r="B3659" t="str">
            <v>CURVA LONGA 90 GRAUS, PVC, SERIE NORMAL, ESGOTO PREDIAL, DN 50 MM, JUNTA ELÁSTICA, FORNECIDO E INSTALADO EM RAMAL DE DESCARGA OU RAMAL DE ESGOTO SANITÁRIO. AF_12/2014</v>
          </cell>
          <cell r="C3659" t="str">
            <v>UN</v>
          </cell>
          <cell r="D3659">
            <v>14.56</v>
          </cell>
        </row>
        <row r="3660">
          <cell r="A3660">
            <v>89736</v>
          </cell>
          <cell r="B3660" t="str">
            <v>LUVA, CPVC, SOLDÁVEL, DN 22MM, INSTALADO EM RAMAL DE DISTRIBUIÇÃO DE ÁGUA   FORNECIMENTO E INSTALAÇÃO. AF_12/2014</v>
          </cell>
          <cell r="C3660" t="str">
            <v>UN</v>
          </cell>
          <cell r="D3660">
            <v>6.6</v>
          </cell>
        </row>
        <row r="3661">
          <cell r="A3661">
            <v>89737</v>
          </cell>
          <cell r="B3661" t="str">
            <v>JOELHO 90 GRAUS, PVC, SERIE NORMAL, ESGOTO PREDIAL, DN 75 MM, JUNTA ELÁSTICA, FORNECIDO E INSTALADO EM RAMAL DE DESCARGA OU RAMAL DE ESGOTO SANITÁRIO. AF_12/2014</v>
          </cell>
          <cell r="C3661" t="str">
            <v>UN</v>
          </cell>
          <cell r="D3661">
            <v>14.47</v>
          </cell>
        </row>
        <row r="3662">
          <cell r="A3662">
            <v>89738</v>
          </cell>
          <cell r="B3662" t="str">
            <v>LUVA DE CORRER, CPVC, SOLDÁVEL, DN 22MM, INSTALADO EM RAMAL DE DISTRIBUIÇÃO DE ÁGUA   FORNECIMENTO E INSTALAÇÃO. AF_12/2014</v>
          </cell>
          <cell r="C3662" t="str">
            <v>UN</v>
          </cell>
          <cell r="D3662">
            <v>14.21</v>
          </cell>
        </row>
        <row r="3663">
          <cell r="A3663">
            <v>89739</v>
          </cell>
          <cell r="B3663" t="str">
            <v>JOELHO 45 GRAUS, PVC, SERIE NORMAL, ESGOTO PREDIAL, DN 75 MM, JUNTA ELÁSTICA, FORNECIDO E INSTALADO EM RAMAL DE DESCARGA OU RAMAL DE ESGOTO SANITÁRIO. AF_12/2014</v>
          </cell>
          <cell r="C3663" t="str">
            <v>UN</v>
          </cell>
          <cell r="D3663">
            <v>15.12</v>
          </cell>
        </row>
        <row r="3664">
          <cell r="A3664">
            <v>89740</v>
          </cell>
          <cell r="B3664" t="str">
            <v>LUVA DE TRANSIÇÃO, CPVC, SOLDÁVEL, DN 22MM X 25MM, INSTALADO EM RAMAL DE DISTRIBUIÇÃO DE ÁGUA   FORNECIMENTO E INSTALAÇÃO. AF_12/2014</v>
          </cell>
          <cell r="C3664" t="str">
            <v>UN</v>
          </cell>
          <cell r="D3664">
            <v>5.94</v>
          </cell>
        </row>
        <row r="3665">
          <cell r="A3665">
            <v>89741</v>
          </cell>
          <cell r="B3665" t="str">
            <v>UNIÃO, CPVC, SOLDÁVEL, DN 22MM, INSTALADO EM RAMAL DE DISTRIBUIÇÃO DE ÁGUA   FORNECIMENTO E INSTALAÇÃO. AF_12/2014</v>
          </cell>
          <cell r="C3665" t="str">
            <v>UN</v>
          </cell>
          <cell r="D3665">
            <v>19.989999999999998</v>
          </cell>
        </row>
        <row r="3666">
          <cell r="A3666">
            <v>89742</v>
          </cell>
          <cell r="B3666" t="str">
            <v>CURVA CURTA 90 GRAUS, PVC, SERIE NORMAL, ESGOTO PREDIAL, DN 75 MM, JUNTA ELÁSTICA, FORNECIDO E INSTALADO EM RAMAL DE DESCARGA OU RAMAL DE ESGOTO SANITÁRIO. AF_12/2014</v>
          </cell>
          <cell r="C3666" t="str">
            <v>UN</v>
          </cell>
          <cell r="D3666">
            <v>23.65</v>
          </cell>
        </row>
        <row r="3667">
          <cell r="A3667">
            <v>89743</v>
          </cell>
          <cell r="B3667" t="str">
            <v>CURVA LONGA 90 GRAUS, PVC, SERIE NORMAL, ESGOTO PREDIAL, DN 75 MM, JUNTA ELÁSTICA, FORNECIDO E INSTALADO EM RAMAL DE DESCARGA OU RAMAL DE ESGOTO SANITÁRIO. AF_12/2014</v>
          </cell>
          <cell r="C3667" t="str">
            <v>UN</v>
          </cell>
          <cell r="D3667">
            <v>32.86</v>
          </cell>
        </row>
        <row r="3668">
          <cell r="A3668">
            <v>89744</v>
          </cell>
          <cell r="B3668" t="str">
            <v>JOELHO 90 GRAUS, PVC, SERIE NORMAL, ESGOTO PREDIAL, DN 100 MM, JUNTA ELÁSTICA, FORNECIDO E INSTALADO EM RAMAL DE DESCARGA OU RAMAL DE ESGOTO SANITÁRIO. AF_12/2014</v>
          </cell>
          <cell r="C3668" t="str">
            <v>UN</v>
          </cell>
          <cell r="D3668">
            <v>18.850000000000001</v>
          </cell>
        </row>
        <row r="3669">
          <cell r="A3669">
            <v>89745</v>
          </cell>
          <cell r="B3669" t="str">
            <v>CONECTOR, CPVC, SOLDÁVEL, DN 22MM X 1/2 , INSTALADO EM RAMAL DE DISTRIBUIÇÃO DE ÁGUA   FORNECIMENTO E INSTALAÇÃO. AF_12/2014</v>
          </cell>
          <cell r="C3669" t="str">
            <v>UN</v>
          </cell>
          <cell r="D3669">
            <v>32.380000000000003</v>
          </cell>
        </row>
        <row r="3670">
          <cell r="A3670">
            <v>89746</v>
          </cell>
          <cell r="B3670" t="str">
            <v>JOELHO 45 GRAUS, PVC, SERIE NORMAL, ESGOTO PREDIAL, DN 100 MM, JUNTA ELÁSTICA, FORNECIDO E INSTALADO EM RAMAL DE DESCARGA OU RAMAL DE ESGOTO SANITÁRIO. AF_12/2014</v>
          </cell>
          <cell r="C3670" t="str">
            <v>UN</v>
          </cell>
          <cell r="D3670">
            <v>18.809999999999999</v>
          </cell>
        </row>
        <row r="3671">
          <cell r="A3671">
            <v>89747</v>
          </cell>
          <cell r="B3671" t="str">
            <v>ADAPTADOR, CPVC, SOLDÁVEL, DN 22MM, INSTALADO EM RAMAL DE DISTRIBUIÇÃO DE ÁGUA   FORNECIMENTO E INSTALAÇÃO. AF_12/2014</v>
          </cell>
          <cell r="C3671" t="str">
            <v>UN</v>
          </cell>
          <cell r="D3671">
            <v>11.63</v>
          </cell>
        </row>
        <row r="3672">
          <cell r="A3672">
            <v>89748</v>
          </cell>
          <cell r="B3672" t="str">
            <v>CURVA CURTA 90 GRAUS, PVC, SERIE NORMAL, ESGOTO PREDIAL, DN 100 MM, JUNTA ELÁSTICA, FORNECIDO E INSTALADO EM RAMAL DE DESCARGA OU RAMAL DE ESGOTO SANITÁRIO. AF_12/2014</v>
          </cell>
          <cell r="C3672" t="str">
            <v>UN</v>
          </cell>
          <cell r="D3672">
            <v>28.83</v>
          </cell>
        </row>
        <row r="3673">
          <cell r="A3673">
            <v>89749</v>
          </cell>
          <cell r="B3673" t="str">
            <v>CURVA DE TRANSPOSIÇÃO, CPVC, SOLDÁVEL, DN 22MM, INSTALADO EM RAMAL DE DISTRIBUIÇÃO DE ÁGUA   FORNECIMENTO E INSTALAÇÃO. AF_12/2014</v>
          </cell>
          <cell r="C3673" t="str">
            <v>UN</v>
          </cell>
          <cell r="D3673">
            <v>14.21</v>
          </cell>
        </row>
        <row r="3674">
          <cell r="A3674">
            <v>89750</v>
          </cell>
          <cell r="B3674" t="str">
            <v>CURVA LONGA 90 GRAUS, PVC, SERIE NORMAL, ESGOTO PREDIAL, DN 100 MM, JUNTA ELÁSTICA, FORNECIDO E INSTALADO EM RAMAL DE DESCARGA OU RAMAL DE ESGOTO SANITÁRIO. AF_12/2014</v>
          </cell>
          <cell r="C3674" t="str">
            <v>UN</v>
          </cell>
          <cell r="D3674">
            <v>46.55</v>
          </cell>
        </row>
        <row r="3675">
          <cell r="A3675">
            <v>89751</v>
          </cell>
          <cell r="B3675" t="str">
            <v>BUCHA DE REDUÇÃO, CPVC, SOLDÁVEL, DN 22MM X 15MM, INSTALADO EM RAMAL DE DISTRIBUIÇÃO DE ÁGUA   FORNECIMENTO E INSTALAÇÃO. AF_12/2014</v>
          </cell>
          <cell r="C3675" t="str">
            <v>UN</v>
          </cell>
          <cell r="D3675">
            <v>4.8</v>
          </cell>
        </row>
        <row r="3676">
          <cell r="A3676">
            <v>89752</v>
          </cell>
          <cell r="B3676" t="str">
            <v>LUVA SIMPLES, PVC, SERIE NORMAL, ESGOTO PREDIAL, DN 40 MM, JUNTA SOLDÁVEL, FORNECIDO E INSTALADO EM RAMAL DE DESCARGA OU RAMAL DE ESGOTO SANITÁRIO. AF_12/2014</v>
          </cell>
          <cell r="C3676" t="str">
            <v>UN</v>
          </cell>
          <cell r="D3676">
            <v>4.96</v>
          </cell>
        </row>
        <row r="3677">
          <cell r="A3677">
            <v>89753</v>
          </cell>
          <cell r="B3677" t="str">
            <v>LUVA SIMPLES, PVC, SERIE NORMAL, ESGOTO PREDIAL, DN 50 MM, JUNTA ELÁSTICA, FORNECIDO E INSTALADO EM RAMAL DE DESCARGA OU RAMAL DE ESGOTO SANITÁRIO. AF_12/2014</v>
          </cell>
          <cell r="C3677" t="str">
            <v>UN</v>
          </cell>
          <cell r="D3677">
            <v>7.31</v>
          </cell>
        </row>
        <row r="3678">
          <cell r="A3678">
            <v>89754</v>
          </cell>
          <cell r="B3678" t="str">
            <v>LUVA DE CORRER, PVC, SERIE NORMAL, ESGOTO PREDIAL, DN 50 MM, JUNTA ELÁSTICA, FORNECIDO E INSTALADO EM RAMAL DE DESCARGA OU RAMAL DE ESGOTO SANITÁRIO. AF_12/2014</v>
          </cell>
          <cell r="C3678" t="str">
            <v>UN</v>
          </cell>
          <cell r="D3678">
            <v>12.69</v>
          </cell>
        </row>
        <row r="3679">
          <cell r="A3679">
            <v>89755</v>
          </cell>
          <cell r="B3679" t="str">
            <v>LUVA, CPVC, SOLDÁVEL, DN 28MM, INSTALADO EM RAMAL DE DISTRIBUIÇÃO DE ÁGUA   FORNECIMENTO E INSTALAÇÃO. AF_12/2014</v>
          </cell>
          <cell r="C3679" t="str">
            <v>UN</v>
          </cell>
          <cell r="D3679">
            <v>10.7</v>
          </cell>
        </row>
        <row r="3680">
          <cell r="A3680">
            <v>89756</v>
          </cell>
          <cell r="B3680" t="str">
            <v>LUVA DE CORRER, CPVC, SOLDÁVEL, DN 28MM, INSTALADO EM RAMAL DE DISTRIBUIÇÃO DE ÁGUA   FORNECIMENTO E INSTALAÇÃO. AF_12/2014</v>
          </cell>
          <cell r="C3680" t="str">
            <v>UN</v>
          </cell>
          <cell r="D3680">
            <v>19.41</v>
          </cell>
        </row>
        <row r="3681">
          <cell r="A3681">
            <v>89757</v>
          </cell>
          <cell r="B3681" t="str">
            <v>UNIÃO, CPVC, SOLDÁVEL, DN 28MM, INSTALADO EM RAMAL DE DISTRIBUIÇÃO DE ÁGUA   FORNECIMENTO E INSTALAÇÃO. AF_12/2014</v>
          </cell>
          <cell r="C3681" t="str">
            <v>UN</v>
          </cell>
          <cell r="D3681">
            <v>30.51</v>
          </cell>
        </row>
        <row r="3682">
          <cell r="A3682">
            <v>89758</v>
          </cell>
          <cell r="B3682" t="str">
            <v>CONECTOR, CPVC, SOLDÁVEL, DN 28MM X 1 , INSTALADO EM RAMAL DE DISTRIBUIÇÃO DE ÁGUA   FORNECIMENTO E INSTALAÇÃO. AF_12/2014</v>
          </cell>
          <cell r="C3682" t="str">
            <v>UN</v>
          </cell>
          <cell r="D3682">
            <v>48.62</v>
          </cell>
        </row>
        <row r="3683">
          <cell r="A3683">
            <v>89759</v>
          </cell>
          <cell r="B3683" t="str">
            <v>BUCHA DE REDUÇÃO, CPVC, SOLDÁVEL, DN 28MM X 22MM, INSTALADO EM RAMAL DE DISTRIBUIÇÃO DE ÁGUA - FORNECIMENTO E INSTALAÇÃO. AF_12/2014</v>
          </cell>
          <cell r="C3683" t="str">
            <v>UN</v>
          </cell>
          <cell r="D3683">
            <v>6.83</v>
          </cell>
        </row>
        <row r="3684">
          <cell r="A3684">
            <v>89760</v>
          </cell>
          <cell r="B3684" t="str">
            <v>LUVA, CPVC, SOLDÁVEL, DN 35MM, INSTALADO EM RAMAL DE DISTRIBUIÇÃO DE ÁGUA - FORNECIMENTO E INSTALAÇÃO. AF_12/2014</v>
          </cell>
          <cell r="C3684" t="str">
            <v>UN</v>
          </cell>
          <cell r="D3684">
            <v>18.21</v>
          </cell>
        </row>
        <row r="3685">
          <cell r="A3685">
            <v>89761</v>
          </cell>
          <cell r="B3685" t="str">
            <v>LUVA DE CORRER, CPVC, SOLDÁVEL, DN 35MM, INSTALADO EM RAMAL DE DISTRIBUIÇÃO DE ÁGUA - FORNECIMENTO E INSTALAÇÃO. AF_12/2014</v>
          </cell>
          <cell r="C3685" t="str">
            <v>UN</v>
          </cell>
          <cell r="D3685">
            <v>31.23</v>
          </cell>
        </row>
        <row r="3686">
          <cell r="A3686">
            <v>89762</v>
          </cell>
          <cell r="B3686" t="str">
            <v>UNIÃO, CPVC, SOLDÁVEL, DN35MM, INSTALADO EM RAMAL DE DISTRIBUIÇÃO DE ÁGUA - FORNECIMENTO E INSTALAÇÃO. AF_12/2014</v>
          </cell>
          <cell r="C3686" t="str">
            <v>UN</v>
          </cell>
          <cell r="D3686">
            <v>45.19</v>
          </cell>
        </row>
        <row r="3687">
          <cell r="A3687">
            <v>89763</v>
          </cell>
          <cell r="B3687" t="str">
            <v>CONECTOR, CPVC, SOLDÁVEL, DN 35MM X 1 1/4 , INSTALADO EM RAMAL DE DISTRIBUIÇÃO DE ÁGUA - FORNECIMENTO E INSTALAÇÃO. AF_12/2014</v>
          </cell>
          <cell r="C3687" t="str">
            <v>UN</v>
          </cell>
          <cell r="D3687">
            <v>183.28</v>
          </cell>
        </row>
        <row r="3688">
          <cell r="A3688">
            <v>89764</v>
          </cell>
          <cell r="B3688" t="str">
            <v>BUCHA DE REDUÇÃO, CPVC, SOLDÁVEL, DN35MM X 28MM, INSTALADO EM RAMAL DE DISTRIBUIÇÃO DE ÁGUA - FORNECIMENTO E INSTALAÇÃO. AF_12/2014</v>
          </cell>
          <cell r="C3688" t="str">
            <v>UN</v>
          </cell>
          <cell r="D3688">
            <v>34.03</v>
          </cell>
        </row>
        <row r="3689">
          <cell r="A3689">
            <v>89765</v>
          </cell>
          <cell r="B3689" t="str">
            <v>TE, CPVC, SOLDÁVEL, DN 22MM, INSTALADO EM RAMAL DE DISTRIBUIÇÃO DE ÁGUA - FORNECIMENTO E INSTALAÇÃO. AF_12/2014</v>
          </cell>
          <cell r="C3689" t="str">
            <v>UN</v>
          </cell>
          <cell r="D3689">
            <v>12.57</v>
          </cell>
        </row>
        <row r="3690">
          <cell r="A3690">
            <v>89766</v>
          </cell>
          <cell r="B3690" t="str">
            <v>TE DE TRANSIÇÃO, CPVC, SOLDÁVEL, DN 22MM X 1/2 , INSTALADO EM RAMAL DE DISTRIBUIÇÃO DE ÁGUA   FORNECIMENTO E INSTALAÇÃO. AF_12/2014</v>
          </cell>
          <cell r="C3690" t="str">
            <v>UN</v>
          </cell>
          <cell r="D3690">
            <v>19.87</v>
          </cell>
        </row>
        <row r="3691">
          <cell r="A3691">
            <v>89767</v>
          </cell>
          <cell r="B3691" t="str">
            <v>TÊ MISTURADOR, CPVC, SOLDÁVEL, DN 22MM, INSTALADO EM RAMAL DE DISTRIBUIÇÃO DE ÁGUA - FORNECIMENTO E INSTALAÇÃO. AF_12/2014</v>
          </cell>
          <cell r="C3691" t="str">
            <v>UN</v>
          </cell>
          <cell r="D3691">
            <v>19.87</v>
          </cell>
        </row>
        <row r="3692">
          <cell r="A3692">
            <v>89768</v>
          </cell>
          <cell r="B3692" t="str">
            <v>TÊ, CPVC, SOLDÁVEL, DN 28MM, INSTALADO EM RAMAL DE DISTRIBUIÇÃO DE ÁGUA - FORNECIMENTO E INSTALAÇÃO. AF_12/2014</v>
          </cell>
          <cell r="C3692" t="str">
            <v>UN</v>
          </cell>
          <cell r="D3692">
            <v>19.54</v>
          </cell>
        </row>
        <row r="3693">
          <cell r="A3693">
            <v>89769</v>
          </cell>
          <cell r="B3693" t="str">
            <v>TÊ, CPVC, SOLDÁVEL, DN35MM, INSTALADO EM RAMAL DE DISTRIBUIÇÃO DE ÁGUA - FORNECIMENTO E INSTALAÇÃO. AF_12/2014</v>
          </cell>
          <cell r="C3693" t="str">
            <v>UN</v>
          </cell>
          <cell r="D3693">
            <v>50.05</v>
          </cell>
        </row>
        <row r="3694">
          <cell r="A3694">
            <v>89772</v>
          </cell>
          <cell r="B3694" t="str">
            <v>TUBO, CPVC, SOLDÁVEL, DN 54MM, INSTALADO EM PRUMADA DE ÁGUA  FORNECIMENTO E INSTALAÇÃO. AF_12/2014</v>
          </cell>
          <cell r="C3694" t="str">
            <v>M</v>
          </cell>
          <cell r="D3694">
            <v>76.34</v>
          </cell>
        </row>
        <row r="3695">
          <cell r="A3695">
            <v>89774</v>
          </cell>
          <cell r="B3695" t="str">
            <v>LUVA SIMPLES, PVC, SERIE NORMAL, ESGOTO PREDIAL, DN 75 MM, JUNTA ELÁSTICA, FORNECIDO E INSTALADO EM RAMAL DE DESCARGA OU RAMAL DE ESGOTO SANITÁRIO. AF_12/2014</v>
          </cell>
          <cell r="C3695" t="str">
            <v>UN</v>
          </cell>
          <cell r="D3695">
            <v>11.91</v>
          </cell>
        </row>
        <row r="3696">
          <cell r="A3696">
            <v>89776</v>
          </cell>
          <cell r="B3696" t="str">
            <v>LUVA DE CORRER, PVC, SERIE NORMAL, ESGOTO PREDIAL, DN 75 MM, JUNTA ELÁSTICA, FORNECIDO E INSTALADO EM RAMAL DE DESCARGA OU RAMAL DE ESGOTO SANITÁRIO. AF_12/2014</v>
          </cell>
          <cell r="C3696" t="str">
            <v>UN</v>
          </cell>
          <cell r="D3696">
            <v>16.07</v>
          </cell>
        </row>
        <row r="3697">
          <cell r="A3697">
            <v>89777</v>
          </cell>
          <cell r="B3697" t="str">
            <v>JOELHO 90 GRAUS, CPVC, SOLDÁVEL, DN 35MM, INSTALADO EM PRUMADA DE ÁGUA  FORNECIMENTO E INSTALAÇÃO. AF_12/2014</v>
          </cell>
          <cell r="C3697" t="str">
            <v>UN</v>
          </cell>
          <cell r="D3697">
            <v>25.69</v>
          </cell>
        </row>
        <row r="3698">
          <cell r="A3698">
            <v>89778</v>
          </cell>
          <cell r="B3698" t="str">
            <v>LUVA SIMPLES, PVC, SERIE NORMAL, ESGOTO PREDIAL, DN 100 MM, JUNTA ELÁSTICA, FORNECIDO E INSTALADO EM RAMAL DE DESCARGA OU RAMAL DE ESGOTO SANITÁRIO. AF_12/2014</v>
          </cell>
          <cell r="C3698" t="str">
            <v>UN</v>
          </cell>
          <cell r="D3698">
            <v>15.05</v>
          </cell>
        </row>
        <row r="3699">
          <cell r="A3699">
            <v>89779</v>
          </cell>
          <cell r="B3699" t="str">
            <v>LUVA DE CORRER, PVC, SERIE NORMAL, ESGOTO PREDIAL, DN 100 MM, JUNTA ELÁSTICA, FORNECIDO E INSTALADO EM RAMAL DE DESCARGA OU RAMAL DE ESGOTO SANITÁRIO. AF_12/2014</v>
          </cell>
          <cell r="C3699" t="str">
            <v>UN</v>
          </cell>
          <cell r="D3699">
            <v>22.75</v>
          </cell>
        </row>
        <row r="3700">
          <cell r="A3700">
            <v>89780</v>
          </cell>
          <cell r="B3700" t="str">
            <v>JOELHO 45 GRAUS, CPVC, SOLDÁVEL, DN 35MM, INSTALADO EM PRUMADA DE ÁGUA - FORNECIMENTO E INSTALAÇÃO. AF_12/2014</v>
          </cell>
          <cell r="C3700" t="str">
            <v>UN</v>
          </cell>
          <cell r="D3700">
            <v>25.69</v>
          </cell>
        </row>
        <row r="3701">
          <cell r="A3701">
            <v>89781</v>
          </cell>
          <cell r="B3701" t="str">
            <v>JOELHO 90 GRAUS, CPVC, SOLDÁVEL, DN 42MM, INSTALADO EM PRUMADA DE ÁGUA  FORNECIMENTO E INSTALAÇÃO. AF_12/2014</v>
          </cell>
          <cell r="C3701" t="str">
            <v>UN</v>
          </cell>
          <cell r="D3701">
            <v>38.950000000000003</v>
          </cell>
        </row>
        <row r="3702">
          <cell r="A3702">
            <v>89782</v>
          </cell>
          <cell r="B3702" t="str">
            <v>TE, PVC, SERIE NORMAL, ESGOTO PREDIAL, DN 40 X 40 MM, JUNTA SOLDÁVEL, FORNECIDO E INSTALADO EM RAMAL DE DESCARGA OU RAMAL DE ESGOTO SANITÁRIO. AF_12/2014</v>
          </cell>
          <cell r="C3702" t="str">
            <v>UN</v>
          </cell>
          <cell r="D3702">
            <v>9.0500000000000007</v>
          </cell>
        </row>
        <row r="3703">
          <cell r="A3703">
            <v>89783</v>
          </cell>
          <cell r="B3703" t="str">
            <v>JUNÇÃO SIMPLES, PVC, SERIE NORMAL, ESGOTO PREDIAL, DN 40 MM, JUNTA SOLDÁVEL, FORNECIDO E INSTALADO EM RAMAL DE DESCARGA OU RAMAL DE ESGOTO SANITÁRIO. AF_12/2014</v>
          </cell>
          <cell r="C3703" t="str">
            <v>UN</v>
          </cell>
          <cell r="D3703">
            <v>9.25</v>
          </cell>
        </row>
        <row r="3704">
          <cell r="A3704">
            <v>89784</v>
          </cell>
          <cell r="B3704" t="str">
            <v>TE, PVC, SERIE NORMAL, ESGOTO PREDIAL, DN 50 X 50 MM, JUNTA ELÁSTICA, FORNECIDO E INSTALADO EM RAMAL DE DESCARGA OU RAMAL DE ESGOTO SANITÁRIO. AF_12/2014</v>
          </cell>
          <cell r="C3704" t="str">
            <v>UN</v>
          </cell>
          <cell r="D3704">
            <v>15.92</v>
          </cell>
        </row>
        <row r="3705">
          <cell r="A3705">
            <v>89785</v>
          </cell>
          <cell r="B3705" t="str">
            <v>JUNÇÃO SIMPLES, PVC, SERIE NORMAL, ESGOTO PREDIAL, DN 50 X 50 MM, JUNTA ELÁSTICA, FORNECIDO E INSTALADO EM RAMAL DE DESCARGA OU RAMAL DE ESGOTO SANITÁRIO. AF_12/2014</v>
          </cell>
          <cell r="C3705" t="str">
            <v>UN</v>
          </cell>
          <cell r="D3705">
            <v>17.2</v>
          </cell>
        </row>
        <row r="3706">
          <cell r="A3706">
            <v>89786</v>
          </cell>
          <cell r="B3706" t="str">
            <v>TE, PVC, SERIE NORMAL, ESGOTO PREDIAL, DN 75 X 75 MM, JUNTA ELÁSTICA, FORNECIDO E INSTALADO EM RAMAL DE DESCARGA OU RAMAL DE ESGOTO SANITÁRIO. AF_12/2014</v>
          </cell>
          <cell r="C3706" t="str">
            <v>UN</v>
          </cell>
          <cell r="D3706">
            <v>25.91</v>
          </cell>
        </row>
        <row r="3707">
          <cell r="A3707">
            <v>89787</v>
          </cell>
          <cell r="B3707" t="str">
            <v>JOELHO 45 GRAUS, CPVC, SOLDÁVEL, DN 42MM, INSTALADO EM PRUMADA DE ÁGUA  FORNECIMENTO E INSTALAÇÃO. AF_12/2014</v>
          </cell>
          <cell r="C3707" t="str">
            <v>UN</v>
          </cell>
          <cell r="D3707">
            <v>38.950000000000003</v>
          </cell>
        </row>
        <row r="3708">
          <cell r="A3708">
            <v>89788</v>
          </cell>
          <cell r="B3708" t="str">
            <v>JOELHO 90 GRAUS, CPVC, SOLDÁVEL, DN 54MM, INSTALADO EM PRUMADA DE ÁGUA  FORNECIMENTO E INSTALAÇÃO. AF_12/2014</v>
          </cell>
          <cell r="C3708" t="str">
            <v>UN</v>
          </cell>
          <cell r="D3708">
            <v>77.97</v>
          </cell>
        </row>
        <row r="3709">
          <cell r="A3709">
            <v>89789</v>
          </cell>
          <cell r="B3709" t="str">
            <v>JOELHO 45 GRAUS, CPVC, SOLDÁVEL, DN 54MM, INSTALADO EM PRUMADA DE ÁGUA  FORNECIMENTO E INSTALAÇÃO. AF_12/2014</v>
          </cell>
          <cell r="C3709" t="str">
            <v>UN</v>
          </cell>
          <cell r="D3709">
            <v>79.25</v>
          </cell>
        </row>
        <row r="3710">
          <cell r="A3710">
            <v>89790</v>
          </cell>
          <cell r="B3710" t="str">
            <v>JOELHO 90 GRAUS, CPVC, SOLDÁVEL, DN 73MM, INSTALADO EM PRUMADA DE ÁGUA  FORNECIMENTO E INSTALAÇÃO. AF_12/2014</v>
          </cell>
          <cell r="C3710" t="str">
            <v>UN</v>
          </cell>
          <cell r="D3710">
            <v>196.66</v>
          </cell>
        </row>
        <row r="3711">
          <cell r="A3711">
            <v>89791</v>
          </cell>
          <cell r="B3711" t="str">
            <v>JOELHO 45 GRAUS, CPVC, SOLDÁVEL, DN 73MM, INSTALADO EM PRUMADA DE ÁGUA  FORNECIMENTO E INSTALAÇÃO. AF_12/2014</v>
          </cell>
          <cell r="C3711" t="str">
            <v>UN</v>
          </cell>
          <cell r="D3711">
            <v>201.37</v>
          </cell>
        </row>
        <row r="3712">
          <cell r="A3712">
            <v>89792</v>
          </cell>
          <cell r="B3712" t="str">
            <v>JOELHO 90 GRAUS, CPVC, SOLDÁVEL, DN 89MM, INSTALADO EM PRUMADA DE ÁGUA  FORNECIMENTO E INSTALAÇÃO. AF_12/2014</v>
          </cell>
          <cell r="C3712" t="str">
            <v>UN</v>
          </cell>
          <cell r="D3712">
            <v>230.76</v>
          </cell>
        </row>
        <row r="3713">
          <cell r="A3713">
            <v>89793</v>
          </cell>
          <cell r="B3713" t="str">
            <v>JOELHO 45 GRAUS, CPVC, SOLDÁVEL, DN 89MM, INSTALADO EM PRUMADA DE ÁGUA  FORNECIMENTO E INSTALAÇÃO. AF_12/2014</v>
          </cell>
          <cell r="C3713" t="str">
            <v>UN</v>
          </cell>
          <cell r="D3713">
            <v>237.11</v>
          </cell>
        </row>
        <row r="3714">
          <cell r="A3714">
            <v>89794</v>
          </cell>
          <cell r="B3714" t="str">
            <v>LUVA, CPVC, SOLDÁVEL, DN 35MM, INSTALADO EM PRUMADA DE ÁGUA  FORNECIMENTO E INSTALAÇÃO. AF_12/2014</v>
          </cell>
          <cell r="C3714" t="str">
            <v>UN</v>
          </cell>
          <cell r="D3714">
            <v>17.52</v>
          </cell>
        </row>
        <row r="3715">
          <cell r="A3715">
            <v>89795</v>
          </cell>
          <cell r="B3715" t="str">
            <v>JUNÇÃO SIMPLES, PVC, SERIE NORMAL, ESGOTO PREDIAL, DN 75 X 75 MM, JUNTA ELÁSTICA, FORNECIDO E INSTALADO EM RAMAL DE DESCARGA OU RAMAL DE ESGOTO SANITÁRIO. AF_12/2014</v>
          </cell>
          <cell r="C3715" t="str">
            <v>UN</v>
          </cell>
          <cell r="D3715">
            <v>27.67</v>
          </cell>
        </row>
        <row r="3716">
          <cell r="A3716">
            <v>89796</v>
          </cell>
          <cell r="B3716" t="str">
            <v>TE, PVC, SERIE NORMAL, ESGOTO PREDIAL, DN 100 X 100 MM, JUNTA ELÁSTICA, FORNECIDO E INSTALADO EM RAMAL DE DESCARGA OU RAMAL DE ESGOTO SANITÁRIO. AF_12/2014</v>
          </cell>
          <cell r="C3716" t="str">
            <v>UN</v>
          </cell>
          <cell r="D3716">
            <v>32.22</v>
          </cell>
        </row>
        <row r="3717">
          <cell r="A3717">
            <v>89797</v>
          </cell>
          <cell r="B3717" t="str">
            <v>JUNÇÃO SIMPLES, PVC, SERIE NORMAL, ESGOTO PREDIAL, DN 100 X 100 MM, JUNTA ELÁSTICA, FORNECIDO E INSTALADO EM RAMAL DE DESCARGA OU RAMAL DE ESGOTO SANITÁRIO. AF_12/2014</v>
          </cell>
          <cell r="C3717" t="str">
            <v>UN</v>
          </cell>
          <cell r="D3717">
            <v>36.35</v>
          </cell>
        </row>
        <row r="3718">
          <cell r="A3718">
            <v>89801</v>
          </cell>
          <cell r="B3718" t="str">
            <v>JOELHO 90 GRAUS, PVC, SERIE NORMAL, ESGOTO PREDIAL, DN 50 MM, JUNTA ELÁSTICA, FORNECIDO E INSTALADO EM PRUMADA DE ESGOTO SANITÁRIO OU VENTILAÇÃO. AF_12/2014</v>
          </cell>
          <cell r="C3718" t="str">
            <v>UN</v>
          </cell>
          <cell r="D3718">
            <v>5.86</v>
          </cell>
        </row>
        <row r="3719">
          <cell r="A3719">
            <v>89802</v>
          </cell>
          <cell r="B3719" t="str">
            <v>JOELHO 45 GRAUS, PVC, SERIE NORMAL, ESGOTO PREDIAL, DN 50 MM, JUNTA ELÁSTICA, FORNECIDO E INSTALADO EM PRUMADA DE ESGOTO SANITÁRIO OU VENTILAÇÃO. AF_12/2014</v>
          </cell>
          <cell r="C3719" t="str">
            <v>UN</v>
          </cell>
          <cell r="D3719">
            <v>6.31</v>
          </cell>
        </row>
        <row r="3720">
          <cell r="A3720">
            <v>89803</v>
          </cell>
          <cell r="B3720" t="str">
            <v>CURVA CURTA 90 GRAUS, PVC, SERIE NORMAL, ESGOTO PREDIAL, DN 50 MM, JUNTA ELÁSTICA, FORNECIDO E INSTALADO EM PRUMADA DE ESGOTO SANITÁRIO OU VENTILAÇÃO. AF_12/2014</v>
          </cell>
          <cell r="C3720" t="str">
            <v>UN</v>
          </cell>
          <cell r="D3720">
            <v>11.16</v>
          </cell>
        </row>
        <row r="3721">
          <cell r="A3721">
            <v>89804</v>
          </cell>
          <cell r="B3721" t="str">
            <v>CURVA LONGA 90 GRAUS, PVC, SERIE NORMAL, ESGOTO PREDIAL, DN 50 MM, JUNTA ELÁSTICA, FORNECIDO E INSTALADO EM PRUMADA DE ESGOTO SANITÁRIO OU VENTILAÇÃO. AF_12/2014</v>
          </cell>
          <cell r="C3721" t="str">
            <v>UN</v>
          </cell>
          <cell r="D3721">
            <v>11.9</v>
          </cell>
        </row>
        <row r="3722">
          <cell r="A3722">
            <v>89805</v>
          </cell>
          <cell r="B3722" t="str">
            <v>JOELHO 90 GRAUS, PVC, SERIE NORMAL, ESGOTO PREDIAL, DN 75 MM, JUNTA ELÁSTICA, FORNECIDO E INSTALADO EM PRUMADA DE ESGOTO SANITÁRIO OU VENTILAÇÃO. AF_12/2014</v>
          </cell>
          <cell r="C3722" t="str">
            <v>UN</v>
          </cell>
          <cell r="D3722">
            <v>11.21</v>
          </cell>
        </row>
        <row r="3723">
          <cell r="A3723">
            <v>89806</v>
          </cell>
          <cell r="B3723" t="str">
            <v>JOELHO 45 GRAUS, PVC, SERIE NORMAL, ESGOTO PREDIAL, DN 75 MM, JUNTA ELÁSTICA, FORNECIDO E INSTALADO EM PRUMADA DE ESGOTO SANITÁRIO OU VENTILAÇÃO. AF_12/2014</v>
          </cell>
          <cell r="C3723" t="str">
            <v>UN</v>
          </cell>
          <cell r="D3723">
            <v>11.86</v>
          </cell>
        </row>
        <row r="3724">
          <cell r="A3724">
            <v>89807</v>
          </cell>
          <cell r="B3724" t="str">
            <v>CURVA CURTA 90 GRAUS, PVC, SERIE NORMAL, ESGOTO PREDIAL, DN 75 MM, JUNTA ELÁSTICA, FORNECIDO E INSTALADO EM PRUMADA DE ESGOTO SANITÁRIO OU VENTILAÇÃO. AF_12/2014</v>
          </cell>
          <cell r="C3724" t="str">
            <v>UN</v>
          </cell>
          <cell r="D3724">
            <v>20.39</v>
          </cell>
        </row>
        <row r="3725">
          <cell r="A3725">
            <v>89808</v>
          </cell>
          <cell r="B3725" t="str">
            <v>CURVA LONGA 90 GRAUS, PVC, SERIE NORMAL, ESGOTO PREDIAL, DN 75 MM, JUNTA ELÁSTICA, FORNECIDO E INSTALADO EM PRUMADA DE ESGOTO SANITÁRIO OU VENTILAÇÃO. AF_12/2014</v>
          </cell>
          <cell r="C3725" t="str">
            <v>UN</v>
          </cell>
          <cell r="D3725">
            <v>29.6</v>
          </cell>
        </row>
        <row r="3726">
          <cell r="A3726">
            <v>89809</v>
          </cell>
          <cell r="B3726" t="str">
            <v>JOELHO 90 GRAUS, PVC, SERIE NORMAL, ESGOTO PREDIAL, DN 100 MM, JUNTA ELÁSTICA, FORNECIDO E INSTALADO EM PRUMADA DE ESGOTO SANITÁRIO OU VENTILAÇÃO. AF_12/2014</v>
          </cell>
          <cell r="C3726" t="str">
            <v>UN</v>
          </cell>
          <cell r="D3726">
            <v>15</v>
          </cell>
        </row>
        <row r="3727">
          <cell r="A3727">
            <v>89810</v>
          </cell>
          <cell r="B3727" t="str">
            <v>JOELHO 45 GRAUS, PVC, SERIE NORMAL, ESGOTO PREDIAL, DN 100 MM, JUNTA ELÁSTICA, FORNECIDO E INSTALADO EM PRUMADA DE ESGOTO SANITÁRIO OU VENTILAÇÃO. AF_12/2014</v>
          </cell>
          <cell r="C3727" t="str">
            <v>UN</v>
          </cell>
          <cell r="D3727">
            <v>14.96</v>
          </cell>
        </row>
        <row r="3728">
          <cell r="A3728">
            <v>89811</v>
          </cell>
          <cell r="B3728" t="str">
            <v>CURVA CURTA 90 GRAUS, PVC, SERIE NORMAL, ESGOTO PREDIAL, DN 100 MM, JUNTA ELÁSTICA, FORNECIDO E INSTALADO EM PRUMADA DE ESGOTO SANITÁRIO OU VENTILAÇÃO. AF_12/2014</v>
          </cell>
          <cell r="C3728" t="str">
            <v>UN</v>
          </cell>
          <cell r="D3728">
            <v>24.98</v>
          </cell>
        </row>
        <row r="3729">
          <cell r="A3729">
            <v>89812</v>
          </cell>
          <cell r="B3729" t="str">
            <v>CURVA LONGA 90 GRAUS, PVC, SERIE NORMAL, ESGOTO PREDIAL, DN 100 MM, JUNTA ELÁSTICA, FORNECIDO E INSTALADO EM PRUMADA DE ESGOTO SANITÁRIO OU VENTILAÇÃO. AF_12/2014</v>
          </cell>
          <cell r="C3729" t="str">
            <v>UN</v>
          </cell>
          <cell r="D3729">
            <v>42.7</v>
          </cell>
        </row>
        <row r="3730">
          <cell r="A3730">
            <v>89813</v>
          </cell>
          <cell r="B3730" t="str">
            <v>LUVA SIMPLES, PVC, SERIE NORMAL, ESGOTO PREDIAL, DN 50 MM, JUNTA ELÁSTICA, FORNECIDO E INSTALADO EM PRUMADA DE ESGOTO SANITÁRIO OU VENTILAÇÃO. AF_12/2014</v>
          </cell>
          <cell r="C3730" t="str">
            <v>UN</v>
          </cell>
          <cell r="D3730">
            <v>5.84</v>
          </cell>
        </row>
        <row r="3731">
          <cell r="A3731">
            <v>89814</v>
          </cell>
          <cell r="B3731" t="str">
            <v>LUVA DE CORRER, PVC, SERIE NORMAL, ESGOTO PREDIAL, DN 50 MM, JUNTA ELÁSTICA, FORNECIDO E INSTALADO EM PRUMADA DE ESGOTO SANITÁRIO OU VENTILAÇÃO. AF_12/2014</v>
          </cell>
          <cell r="C3731" t="str">
            <v>UN</v>
          </cell>
          <cell r="D3731">
            <v>11.22</v>
          </cell>
        </row>
        <row r="3732">
          <cell r="A3732">
            <v>89815</v>
          </cell>
          <cell r="B3732" t="str">
            <v>LUVA DE CORRER, CPVC, SOLDÁVEL, DN 35MM, INSTALADO EM PRUMADA DE ÁGUA  FORNECIMENTO E INSTALAÇÃO. AF_12/2014</v>
          </cell>
          <cell r="C3732" t="str">
            <v>UN</v>
          </cell>
          <cell r="D3732">
            <v>30.54</v>
          </cell>
        </row>
        <row r="3733">
          <cell r="A3733">
            <v>89816</v>
          </cell>
          <cell r="B3733" t="str">
            <v>UNIÃO, CPVC, SOLDÁVEL, DN35MM, INSTALADO EM PRUMADA DE ÁGUA  FORNECIMENTO E INSTALAÇÃO. AF_12/2014</v>
          </cell>
          <cell r="C3733" t="str">
            <v>UN</v>
          </cell>
          <cell r="D3733">
            <v>44.5</v>
          </cell>
        </row>
        <row r="3734">
          <cell r="A3734">
            <v>89817</v>
          </cell>
          <cell r="B3734" t="str">
            <v>LUVA SIMPLES, PVC, SERIE NORMAL, ESGOTO PREDIAL, DN 75 MM, JUNTA ELÁSTICA, FORNECIDO E INSTALADO EM PRUMADA DE ESGOTO SANITÁRIO OU VENTILAÇÃO. AF_12/2014</v>
          </cell>
          <cell r="C3734" t="str">
            <v>UN</v>
          </cell>
          <cell r="D3734">
            <v>9.84</v>
          </cell>
        </row>
        <row r="3735">
          <cell r="A3735">
            <v>89818</v>
          </cell>
          <cell r="B3735" t="str">
            <v>CONECTOR, CPVC, SOLDÁVEL, DN 35MM X 1 1/4, INSTALADO EM PRUMADA DE ÁGUA  FORNECIMENTO E INSTALAÇÃO. AF_12/2014</v>
          </cell>
          <cell r="C3735" t="str">
            <v>UN</v>
          </cell>
          <cell r="D3735">
            <v>182.59</v>
          </cell>
        </row>
        <row r="3736">
          <cell r="A3736">
            <v>89819</v>
          </cell>
          <cell r="B3736" t="str">
            <v>LUVA DE CORRER, PVC, SERIE NORMAL, ESGOTO PREDIAL, DN 75 MM, JUNTA ELÁSTICA, FORNECIDO E INSTALADO EM PRUMADA DE ESGOTO SANITÁRIO OU VENTILAÇÃO. AF_12/2014</v>
          </cell>
          <cell r="C3736" t="str">
            <v>UN</v>
          </cell>
          <cell r="D3736">
            <v>14</v>
          </cell>
        </row>
        <row r="3737">
          <cell r="A3737">
            <v>89820</v>
          </cell>
          <cell r="B3737" t="str">
            <v>BUCHA DE REDUÇÃO, CPVC, SOLDÁVEL, DN35MM X 28MM, INSTALADO EM PRUMADA DE ÁGUA  FORNECIMENTO E INSTALAÇÃO. AF_12/2014</v>
          </cell>
          <cell r="C3737" t="str">
            <v>UN</v>
          </cell>
          <cell r="D3737">
            <v>33.340000000000003</v>
          </cell>
        </row>
        <row r="3738">
          <cell r="A3738">
            <v>89821</v>
          </cell>
          <cell r="B3738" t="str">
            <v>LUVA SIMPLES, PVC, SERIE NORMAL, ESGOTO PREDIAL, DN 100 MM, JUNTA ELÁSTICA, FORNECIDO E INSTALADO EM PRUMADA DE ESGOTO SANITÁRIO OU VENTILAÇÃO. AF_12/2014</v>
          </cell>
          <cell r="C3738" t="str">
            <v>UN</v>
          </cell>
          <cell r="D3738">
            <v>12.38</v>
          </cell>
        </row>
        <row r="3739">
          <cell r="A3739">
            <v>89822</v>
          </cell>
          <cell r="B3739" t="str">
            <v>LUVA, CPVC, SOLDÁVEL, DN 42MM, INSTALADO EM PRUMADA DE ÁGUA  FORNECIMENTO E INSTALAÇÃO. AF_12/2014</v>
          </cell>
          <cell r="C3739" t="str">
            <v>UN</v>
          </cell>
          <cell r="D3739">
            <v>23.25</v>
          </cell>
        </row>
        <row r="3740">
          <cell r="A3740">
            <v>89823</v>
          </cell>
          <cell r="B3740" t="str">
            <v>LUVA DE CORRER, PVC, SERIE NORMAL, ESGOTO PREDIAL, DN 100 MM, JUNTA ELÁSTICA, FORNECIDO E INSTALADO EM PRUMADA DE ESGOTO SANITÁRIO OU VENTILAÇÃO. AF_12/2014</v>
          </cell>
          <cell r="C3740" t="str">
            <v>UN</v>
          </cell>
          <cell r="D3740">
            <v>20.079999999999998</v>
          </cell>
        </row>
        <row r="3741">
          <cell r="A3741">
            <v>89824</v>
          </cell>
          <cell r="B3741" t="str">
            <v>LUVA DE CORRER, CPVC, SOLDÁVEL, DN 42MM, INSTALADO EM PRUMADA DE ÁGUA  FORNECIMENTO E INSTALAÇÃO. AF_12/2014</v>
          </cell>
          <cell r="C3741" t="str">
            <v>UN</v>
          </cell>
          <cell r="D3741">
            <v>41.8</v>
          </cell>
        </row>
        <row r="3742">
          <cell r="A3742">
            <v>89825</v>
          </cell>
          <cell r="B3742" t="str">
            <v>TE, PVC, SERIE NORMAL, ESGOTO PREDIAL, DN 50 X 50 MM, JUNTA ELÁSTICA, FORNECIDO E INSTALADO EM PRUMADA DE ESGOTO SANITÁRIO OU VENTILAÇÃO. AF_12/2014</v>
          </cell>
          <cell r="C3742" t="str">
            <v>UN</v>
          </cell>
          <cell r="D3742">
            <v>12.66</v>
          </cell>
        </row>
        <row r="3743">
          <cell r="A3743">
            <v>89826</v>
          </cell>
          <cell r="B3743" t="str">
            <v>LUVA DE TRANSIÇÃO, CPVC, SOLDÁVEL, DN42MM X 1.1/2, INSTALADO EM PRUMADA DE ÁGUA  FORNECIMENTO E INSTALAÇÃO. AF_12/2014</v>
          </cell>
          <cell r="C3743" t="str">
            <v>UN</v>
          </cell>
          <cell r="D3743">
            <v>186.21</v>
          </cell>
        </row>
        <row r="3744">
          <cell r="A3744">
            <v>89827</v>
          </cell>
          <cell r="B3744" t="str">
            <v>JUNÇÃO SIMPLES, PVC, SERIE NORMAL, ESGOTO PREDIAL, DN 50 X 50 MM, JUNTA ELÁSTICA, FORNECIDO E INSTALADO EM PRUMADA DE ESGOTO SANITÁRIO OU VENTILAÇÃO. AF_12/2014</v>
          </cell>
          <cell r="C3744" t="str">
            <v>UN</v>
          </cell>
          <cell r="D3744">
            <v>13.94</v>
          </cell>
        </row>
        <row r="3745">
          <cell r="A3745">
            <v>89828</v>
          </cell>
          <cell r="B3745" t="str">
            <v>UNIÃO, CPVC, SOLDÁVEL, DN42MM, INSTALADO EM PRUMADA DE ÁGUA  FORNECIMENTO E INSTALAÇÃO. AF_12/2014</v>
          </cell>
          <cell r="C3745" t="str">
            <v>UN</v>
          </cell>
          <cell r="D3745">
            <v>64.69</v>
          </cell>
        </row>
        <row r="3746">
          <cell r="A3746">
            <v>89829</v>
          </cell>
          <cell r="B3746" t="str">
            <v>TE, PVC, SERIE NORMAL, ESGOTO PREDIAL, DN 75 X 75 MM, JUNTA ELÁSTICA, FORNECIDO E INSTALADO EM PRUMADA DE ESGOTO SANITÁRIO OU VENTILAÇÃO. AF_12/2014</v>
          </cell>
          <cell r="C3746" t="str">
            <v>UN</v>
          </cell>
          <cell r="D3746">
            <v>21.78</v>
          </cell>
        </row>
        <row r="3747">
          <cell r="A3747">
            <v>89830</v>
          </cell>
          <cell r="B3747" t="str">
            <v>JUNÇÃO SIMPLES, PVC, SERIE NORMAL, ESGOTO PREDIAL, DN 75 X 75 MM, JUNTA ELÁSTICA, FORNECIDO E INSTALADO EM PRUMADA DE ESGOTO SANITÁRIO OU VENTILAÇÃO. AF_12/2014</v>
          </cell>
          <cell r="C3747" t="str">
            <v>UN</v>
          </cell>
          <cell r="D3747">
            <v>23.54</v>
          </cell>
        </row>
        <row r="3748">
          <cell r="A3748">
            <v>89831</v>
          </cell>
          <cell r="B3748" t="str">
            <v>CONECTOR, CPVC, SOLDÁVEL, DN 42MM X 1.1/2, INSTALADO EM PRUMADA DE ÁGUA  FORNECIMENTO E INSTALAÇÃO. AF_12/2014</v>
          </cell>
          <cell r="C3748" t="str">
            <v>UN</v>
          </cell>
          <cell r="D3748">
            <v>223.03</v>
          </cell>
        </row>
        <row r="3749">
          <cell r="A3749">
            <v>89832</v>
          </cell>
          <cell r="B3749" t="str">
            <v>BUCHA DE REDUÇÃO, CPVC, SOLDÁVEL, DN 42MM X 22MM, INSTALADO EM RAMAL DE DISTRIBUIÇÃO DE ÁGUA - FORNECIMENTO E INSTALAÇÃO. AF_12/2014</v>
          </cell>
          <cell r="C3749" t="str">
            <v>UN</v>
          </cell>
          <cell r="D3749">
            <v>43.91</v>
          </cell>
        </row>
        <row r="3750">
          <cell r="A3750">
            <v>89833</v>
          </cell>
          <cell r="B3750" t="str">
            <v>TE, PVC, SERIE NORMAL, ESGOTO PREDIAL, DN 100 X 100 MM, JUNTA ELÁSTICA, FORNECIDO E INSTALADO EM PRUMADA DE ESGOTO SANITÁRIO OU VENTILAÇÃO. AF_12/2014</v>
          </cell>
          <cell r="C3750" t="str">
            <v>UN</v>
          </cell>
          <cell r="D3750">
            <v>27.19</v>
          </cell>
        </row>
        <row r="3751">
          <cell r="A3751">
            <v>89834</v>
          </cell>
          <cell r="B3751" t="str">
            <v>JUNÇÃO SIMPLES, PVC, SERIE NORMAL, ESGOTO PREDIAL, DN 100 X 100 MM, JUNTA ELÁSTICA, FORNECIDO E INSTALADO EM PRUMADA DE ESGOTO SANITÁRIO OU VENTILAÇÃO. AF_12/2014</v>
          </cell>
          <cell r="C3751" t="str">
            <v>UN</v>
          </cell>
          <cell r="D3751">
            <v>31.32</v>
          </cell>
        </row>
        <row r="3752">
          <cell r="A3752">
            <v>89835</v>
          </cell>
          <cell r="B3752" t="str">
            <v>LUVA, CPVC, SOLDÁVEL, DN 54MM, INSTALADO EM PRUMADA DE ÁGUA  FORNECIMENTO E INSTALAÇÃO. AF_12/2014</v>
          </cell>
          <cell r="C3752" t="str">
            <v>UN</v>
          </cell>
          <cell r="D3752">
            <v>42.75</v>
          </cell>
        </row>
        <row r="3753">
          <cell r="A3753">
            <v>89836</v>
          </cell>
          <cell r="B3753" t="str">
            <v>LUVA DE TRANSIÇÃO, CPVC, SOLDÁVEL, DN 54MM X 2, INSTALADO EM PRUMADA DE ÁGUA  FORNECIMENTO E INSTALAÇÃO. AF_12/2014</v>
          </cell>
          <cell r="C3753" t="str">
            <v>UN</v>
          </cell>
          <cell r="D3753">
            <v>301.58</v>
          </cell>
        </row>
        <row r="3754">
          <cell r="A3754">
            <v>89837</v>
          </cell>
          <cell r="B3754" t="str">
            <v>UNIÃO, CPVC, SOLDÁVEL, DN 54MM, INSTALADO EM PRUMADA DE ÁGUA  FORNECIMENTO E INSTALAÇÃO. AF_12/2014</v>
          </cell>
          <cell r="C3754" t="str">
            <v>UN</v>
          </cell>
          <cell r="D3754">
            <v>148.96</v>
          </cell>
        </row>
        <row r="3755">
          <cell r="A3755">
            <v>89838</v>
          </cell>
          <cell r="B3755" t="str">
            <v>LUVA, CPVC, SOLDÁVEL, DN 73MM, INSTALADO EM PRUMADA DE ÁGUA  FORNECIMENTO E INSTALAÇÃO. AF_12/2014</v>
          </cell>
          <cell r="C3755" t="str">
            <v>UN</v>
          </cell>
          <cell r="D3755">
            <v>162.26</v>
          </cell>
        </row>
        <row r="3756">
          <cell r="A3756">
            <v>89839</v>
          </cell>
          <cell r="B3756" t="str">
            <v>UNIÃO, CPVC, SOLDÁVEL, DN 73MM, INSTALADO EM PRUMADA DE ÁGUA  FORNECIMENTO E INSTALAÇÃO. AF_12/2014</v>
          </cell>
          <cell r="C3756" t="str">
            <v>UN</v>
          </cell>
          <cell r="D3756">
            <v>215.98</v>
          </cell>
        </row>
        <row r="3757">
          <cell r="A3757">
            <v>89840</v>
          </cell>
          <cell r="B3757" t="str">
            <v>LUVA, CPVC, SOLDÁVEL, DN 89MM, INSTALADO EM PRUMADA DE ÁGUA  FORNECIMENTO E INSTALAÇÃO. AF_12/2014</v>
          </cell>
          <cell r="C3757" t="str">
            <v>UN</v>
          </cell>
          <cell r="D3757">
            <v>186.34</v>
          </cell>
        </row>
        <row r="3758">
          <cell r="A3758">
            <v>89841</v>
          </cell>
          <cell r="B3758" t="str">
            <v>UNIÃO, CPVC, SOLDÁVEL, DN 89MM, INSTALADO EM PRUMADA DE ÁGUA  FORNECIMENTO E INSTALAÇÃO. AF_12/2014</v>
          </cell>
          <cell r="C3758" t="str">
            <v>UN</v>
          </cell>
          <cell r="D3758">
            <v>317.54000000000002</v>
          </cell>
        </row>
        <row r="3759">
          <cell r="A3759">
            <v>89842</v>
          </cell>
          <cell r="B3759" t="str">
            <v>TÊ, CPVC, SOLDÁVEL, DN 35MM, INSTALADO EM PRUMADA DE ÁGUA  FORNECIMENTO E INSTALAÇÃO. AF_12/2014</v>
          </cell>
          <cell r="C3759" t="str">
            <v>UN</v>
          </cell>
          <cell r="D3759">
            <v>48.68</v>
          </cell>
        </row>
        <row r="3760">
          <cell r="A3760">
            <v>89844</v>
          </cell>
          <cell r="B3760" t="str">
            <v>TE, CPVC, SOLDÁVEL, DN  42MM, INSTALADO EM PRUMADA DE ÁGUA  FORNECIMENTO E INSTALAÇÃO. AF_12/2014</v>
          </cell>
          <cell r="C3760" t="str">
            <v>UN</v>
          </cell>
          <cell r="D3760">
            <v>62.33</v>
          </cell>
        </row>
        <row r="3761">
          <cell r="A3761">
            <v>89845</v>
          </cell>
          <cell r="B3761" t="str">
            <v>TÊ, CPVC, SOLDÁVEL, DN 54 MM, INSTALADO EM PRUMADA DE ÁGUA  FORNECIMENTO E INSTALAÇÃO. AF_12/2014</v>
          </cell>
          <cell r="C3761" t="str">
            <v>UN</v>
          </cell>
          <cell r="D3761">
            <v>97.9</v>
          </cell>
        </row>
        <row r="3762">
          <cell r="A3762">
            <v>89846</v>
          </cell>
          <cell r="B3762" t="str">
            <v>TÊ, CPVC, SOLDÁVEL, DN 73MM, INSTALADO EM PRUMADA DE ÁGUA  FORNECIMENTO E INSTALAÇÃO. AF_12/2014</v>
          </cell>
          <cell r="C3762" t="str">
            <v>UN</v>
          </cell>
          <cell r="D3762">
            <v>224.64</v>
          </cell>
        </row>
        <row r="3763">
          <cell r="A3763">
            <v>89847</v>
          </cell>
          <cell r="B3763" t="str">
            <v>TÊ, CPVC, SOLDÁVEL, DN 89MM, INSTALADO EM PRUMADA DE ÁGUA  FORNECIMENTO E INSTALAÇÃO. AF_12/2014</v>
          </cell>
          <cell r="C3763" t="str">
            <v>UN</v>
          </cell>
          <cell r="D3763">
            <v>275.73</v>
          </cell>
        </row>
        <row r="3764">
          <cell r="A3764">
            <v>89850</v>
          </cell>
          <cell r="B3764" t="str">
            <v>JOELHO 90 GRAUS, PVC, SERIE NORMAL, ESGOTO PREDIAL, DN 100 MM, JUNTA ELÁSTICA, FORNECIDO E INSTALADO EM SUBCOLETOR AÉREO DE ESGOTO SANITÁRIO. AF_12/2014</v>
          </cell>
          <cell r="C3764" t="str">
            <v>UN</v>
          </cell>
          <cell r="D3764">
            <v>18.55</v>
          </cell>
        </row>
        <row r="3765">
          <cell r="A3765">
            <v>89851</v>
          </cell>
          <cell r="B3765" t="str">
            <v>JOELHO 45 GRAUS, PVC, SERIE NORMAL, ESGOTO PREDIAL, DN 100 MM, JUNTA ELÁSTICA, FORNECIDO E INSTALADO EM SUBCOLETOR AÉREO DE ESGOTO SANITÁRIO. AF_12/2014</v>
          </cell>
          <cell r="C3765" t="str">
            <v>UN</v>
          </cell>
          <cell r="D3765">
            <v>18.510000000000002</v>
          </cell>
        </row>
        <row r="3766">
          <cell r="A3766">
            <v>89852</v>
          </cell>
          <cell r="B3766" t="str">
            <v>CURVA CURTA 90 GRAUS, PVC, SERIE NORMAL, ESGOTO PREDIAL, DN 100 MM, JUNTA ELÁSTICA, FORNECIDO E INSTALADO EM SUBCOLETOR AÉREO DE ESGOTO SANITÁRIO. AF_12/2014</v>
          </cell>
          <cell r="C3766" t="str">
            <v>UN</v>
          </cell>
          <cell r="D3766">
            <v>28.53</v>
          </cell>
        </row>
        <row r="3767">
          <cell r="A3767">
            <v>89853</v>
          </cell>
          <cell r="B3767" t="str">
            <v>CURVA LONGA 90 GRAUS, PVC, SERIE NORMAL, ESGOTO PREDIAL, DN 100 MM, JUNTA ELÁSTICA, FORNECIDO E INSTALADO EM SUBCOLETOR AÉREO DE ESGOTO SANITÁRIO. AF_12/2014</v>
          </cell>
          <cell r="C3767" t="str">
            <v>UN</v>
          </cell>
          <cell r="D3767">
            <v>46.25</v>
          </cell>
        </row>
        <row r="3768">
          <cell r="A3768">
            <v>89854</v>
          </cell>
          <cell r="B3768" t="str">
            <v>JOELHO 90 GRAUS, PVC, SERIE NORMAL, ESGOTO PREDIAL, DN 150 MM, JUNTA ELÁSTICA, FORNECIDO E INSTALADO EM SUBCOLETOR AÉREO DE ESGOTO SANITÁRIO. AF_12/2014</v>
          </cell>
          <cell r="C3768" t="str">
            <v>UN</v>
          </cell>
          <cell r="D3768">
            <v>63.43</v>
          </cell>
        </row>
        <row r="3769">
          <cell r="A3769">
            <v>89855</v>
          </cell>
          <cell r="B3769" t="str">
            <v>JOELHO 45 GRAUS, PVC, SERIE NORMAL, ESGOTO PREDIAL, DN 150 MM, JUNTA ELÁSTICA, FORNECIDO E INSTALADO EM SUBCOLETOR AÉREO DE ESGOTO SANITÁRIO. AF_12/2014</v>
          </cell>
          <cell r="C3769" t="str">
            <v>UN</v>
          </cell>
          <cell r="D3769">
            <v>67</v>
          </cell>
        </row>
        <row r="3770">
          <cell r="A3770">
            <v>89856</v>
          </cell>
          <cell r="B3770" t="str">
            <v>LUVA SIMPLES, PVC, SERIE NORMAL, ESGOTO PREDIAL, DN 100 MM, JUNTA ELÁSTICA, FORNECIDO E INSTALADO EM SUBCOLETOR AÉREO DE ESGOTO SANITÁRIO. AF_12/2014</v>
          </cell>
          <cell r="C3770" t="str">
            <v>UN</v>
          </cell>
          <cell r="D3770">
            <v>14.75</v>
          </cell>
        </row>
        <row r="3771">
          <cell r="A3771">
            <v>89857</v>
          </cell>
          <cell r="B3771" t="str">
            <v>LUVA DE CORRER, PVC, SERIE NORMAL, ESGOTO PREDIAL, DN 100 MM, JUNTA ELÁSTICA, FORNECIDO E INSTALADO EM SUBCOLETOR AÉREO DE ESGOTO SANITÁRIO. AF_12/2014</v>
          </cell>
          <cell r="C3771" t="str">
            <v>UN</v>
          </cell>
          <cell r="D3771">
            <v>22.45</v>
          </cell>
        </row>
        <row r="3772">
          <cell r="A3772">
            <v>89859</v>
          </cell>
          <cell r="B3772" t="str">
            <v>LUVA DE CORRER, PVC, SERIE NORMAL, ESGOTO PREDIAL, DN 150 MM, JUNTA ELÁSTICA, FORNECIDO E INSTALADO EM SUBCOLETOR AÉREO DE ESGOTO SANITÁRIO. AF_12/2014</v>
          </cell>
          <cell r="C3772" t="str">
            <v>UN</v>
          </cell>
          <cell r="D3772">
            <v>82.89</v>
          </cell>
        </row>
        <row r="3773">
          <cell r="A3773">
            <v>89860</v>
          </cell>
          <cell r="B3773" t="str">
            <v>TE, PVC, SERIE NORMAL, ESGOTO PREDIAL, DN 100 X 100 MM, JUNTA ELÁSTICA, FORNECIDO E INSTALADO EM SUBCOLETOR AÉREO DE ESGOTO SANITÁRIO. AF_12/2014</v>
          </cell>
          <cell r="C3773" t="str">
            <v>UN</v>
          </cell>
          <cell r="D3773">
            <v>31.92</v>
          </cell>
        </row>
        <row r="3774">
          <cell r="A3774">
            <v>89861</v>
          </cell>
          <cell r="B3774" t="str">
            <v>JUNÇÃO SIMPLES, PVC, SERIE NORMAL, ESGOTO PREDIAL, DN 100 X 100 MM, JUNTA ELÁSTICA, FORNECIDO E INSTALADO EM SUBCOLETOR AÉREO DE ESGOTO SANITÁRIO. AF_12/2014</v>
          </cell>
          <cell r="C3774" t="str">
            <v>UN</v>
          </cell>
          <cell r="D3774">
            <v>36.049999999999997</v>
          </cell>
        </row>
        <row r="3775">
          <cell r="A3775">
            <v>89862</v>
          </cell>
          <cell r="B3775" t="str">
            <v>TE, PVC, SERIE NORMAL, ESGOTO PREDIAL, DN 150 X 150 MM, JUNTA ELÁSTICA, FORNECIDO E INSTALADO EM SUBCOLETOR AÉREO DE ESGOTO SANITÁRIO. AF_12/2014</v>
          </cell>
          <cell r="C3775" t="str">
            <v>UN</v>
          </cell>
          <cell r="D3775">
            <v>74.05</v>
          </cell>
        </row>
        <row r="3776">
          <cell r="A3776">
            <v>89863</v>
          </cell>
          <cell r="B3776" t="str">
            <v>JUNÇÃO SIMPLES, PVC, SERIE NORMAL, ESGOTO PREDIAL, DN 150 X 150 MM, JUNTA ELÁSTICA, FORNECIDO E INSTALADO EM SUBCOLETOR AÉREO DE ESGOTO SANITÁRIO. AF_12/2014</v>
          </cell>
          <cell r="C3776" t="str">
            <v>UN</v>
          </cell>
          <cell r="D3776">
            <v>143.01</v>
          </cell>
        </row>
        <row r="3777">
          <cell r="A3777">
            <v>89866</v>
          </cell>
          <cell r="B3777" t="str">
            <v>JOELHO 90 GRAUS, PVC, SOLDÁVEL, DN 25MM, INSTALADO EM DRENO DE AR-CONDICIONADO - FORNECIMENTO E INSTALAÇÃO. AF_12/2014</v>
          </cell>
          <cell r="C3777" t="str">
            <v>UN</v>
          </cell>
          <cell r="D3777">
            <v>3.87</v>
          </cell>
        </row>
        <row r="3778">
          <cell r="A3778">
            <v>89867</v>
          </cell>
          <cell r="B3778" t="str">
            <v>JOELHO 45 GRAUS, PVC, SOLDÁVEL, DN 25MM, INSTALADO EM DRENO DE AR-CONDICIONADO - FORNECIMENTO E INSTALAÇÃO. AF_12/2014</v>
          </cell>
          <cell r="C3778" t="str">
            <v>UN</v>
          </cell>
          <cell r="D3778">
            <v>4.49</v>
          </cell>
        </row>
        <row r="3779">
          <cell r="A3779">
            <v>89868</v>
          </cell>
          <cell r="B3779" t="str">
            <v>LUVA, PVC, SOLDÁVEL, DN 25MM, INSTALADO EM DRENO DE AR-CONDICIONADO - FORNECIMENTO E INSTALAÇÃO. AF_12/2014</v>
          </cell>
          <cell r="C3779" t="str">
            <v>UN</v>
          </cell>
          <cell r="D3779">
            <v>3.02</v>
          </cell>
        </row>
        <row r="3780">
          <cell r="A3780">
            <v>89869</v>
          </cell>
          <cell r="B3780" t="str">
            <v>TE, PVC, SOLDÁVEL, DN 25MM, INSTALADO EM DRENO DE AR-CONDICIONADO - FORNECIMENTO E INSTALAÇÃO. AF_12/2014</v>
          </cell>
          <cell r="C3780" t="str">
            <v>UN</v>
          </cell>
          <cell r="D3780">
            <v>6.61</v>
          </cell>
        </row>
        <row r="3781">
          <cell r="A3781">
            <v>89979</v>
          </cell>
          <cell r="B3781" t="str">
            <v>LUVA COM BUCHA DE LATÃO, PVC, SOLDÁVEL, DN 32MM X 1 , INSTALADO EM RAMAL OU SUB-RAMAL DE ÁGUA   FORNECIMENTO E INSTALAÇÃO. AF_12/2014</v>
          </cell>
          <cell r="C3781" t="str">
            <v>UN</v>
          </cell>
          <cell r="D3781">
            <v>20.02</v>
          </cell>
        </row>
        <row r="3782">
          <cell r="A3782">
            <v>89980</v>
          </cell>
          <cell r="B3782" t="str">
            <v>LUVA COM BUCHA DE LATÃO, PVC, SOLDÁVEL, DN 25MM X 3/4, INSTALADO EM PRUMADA DE ÁGUA - FORNECIMENTO E INSTALAÇÃO. AF_12/2014</v>
          </cell>
          <cell r="C3782" t="str">
            <v>UN</v>
          </cell>
          <cell r="D3782">
            <v>7.81</v>
          </cell>
        </row>
        <row r="3783">
          <cell r="A3783">
            <v>89981</v>
          </cell>
          <cell r="B3783" t="str">
            <v>LUVA SOLDÁVEL E COM BUCHA DE LATÃO, PVC, SOLDÁVEL, DN 32MM X 1 , INSTALADO EM PRUMADA DE ÁGUA   FORNECIMENTO E INSTALAÇÃO. AF_12/2014</v>
          </cell>
          <cell r="C3783" t="str">
            <v>UN</v>
          </cell>
          <cell r="D3783">
            <v>17.86</v>
          </cell>
        </row>
        <row r="3784">
          <cell r="A3784">
            <v>90373</v>
          </cell>
          <cell r="B3784" t="str">
            <v>JOELHO 90 GRAUS COM BUCHA DE LATÃO, PVC, SOLDÁVEL, DN 25MM, X 1/2 INSTALADO EM RAMAL OU SUB-RAMAL DE ÁGUA - FORNECIMENTO E INSTALAÇÃO. AF_12/2014</v>
          </cell>
          <cell r="C3784" t="str">
            <v>UN</v>
          </cell>
          <cell r="D3784">
            <v>10.64</v>
          </cell>
        </row>
        <row r="3785">
          <cell r="A3785">
            <v>90374</v>
          </cell>
          <cell r="B3785" t="str">
            <v>TÊ COM BUCHA DE LATÃO NA BOLSA CENTRAL, PVC, SOLDÁVEL, DN 25MM X 3/4, INSTALADO EM RAMAL OU SUB-RAMAL DE ÁGUA - FORNECIMENTO E INSTALAÇÃO. AF_03/2015</v>
          </cell>
          <cell r="C3785" t="str">
            <v>UN</v>
          </cell>
          <cell r="D3785">
            <v>16.739999999999998</v>
          </cell>
        </row>
        <row r="3786">
          <cell r="A3786">
            <v>90375</v>
          </cell>
          <cell r="B3786" t="str">
            <v>BUCHA DE REDUÇÃO, PVC, SOLDÁVEL, DN 40MM X 32MM, INSTALADO EM RAMAL OU SUB-RAMAL DE ÁGUA - FORNECIMENTO E INSTALAÇÃO. AF_03/2015</v>
          </cell>
          <cell r="C3786" t="str">
            <v>UN</v>
          </cell>
          <cell r="D3786">
            <v>6.77</v>
          </cell>
        </row>
        <row r="3787">
          <cell r="A3787">
            <v>92287</v>
          </cell>
          <cell r="B3787" t="str">
            <v>COTOVELO EM COBRE, DN 22 MM, 90 GRAUS, SEM ANEL DE SOLDA, INSTALADO EM PRUMADA   FORNECIMENTO E INSTALAÇÃO. AF_12/2015</v>
          </cell>
          <cell r="C3787" t="str">
            <v>UN</v>
          </cell>
          <cell r="D3787">
            <v>12.29</v>
          </cell>
        </row>
        <row r="3788">
          <cell r="A3788">
            <v>92288</v>
          </cell>
          <cell r="B3788" t="str">
            <v>COTOVELO EM COBRE, DN 28 MM, 90 GRAUS, SEM ANEL DE SOLDA, INSTALADO EM PRUMADA  FORNECIMENTO E INSTALAÇÃO. AF_12/2015</v>
          </cell>
          <cell r="C3788" t="str">
            <v>UN</v>
          </cell>
          <cell r="D3788">
            <v>19.11</v>
          </cell>
        </row>
        <row r="3789">
          <cell r="A3789">
            <v>92289</v>
          </cell>
          <cell r="B3789" t="str">
            <v>COTOVELO EM COBRE, DN 35 MM, 90 GRAUS, SEM ANEL DE SOLDA, INSTALADO EM PRUMADA  FORNECIMENTO E INSTALAÇÃO. AF_12/2015</v>
          </cell>
          <cell r="C3789" t="str">
            <v>UN</v>
          </cell>
          <cell r="D3789">
            <v>33.770000000000003</v>
          </cell>
        </row>
        <row r="3790">
          <cell r="A3790">
            <v>92290</v>
          </cell>
          <cell r="B3790" t="str">
            <v>COTOVELO EM COBRE, DN 42 MM, 90 GRAUS, SEM ANEL DE SOLDA, INSTALADO EM PRUMADA  FORNECIMENTO E INSTALAÇÃO. AF_12/2015</v>
          </cell>
          <cell r="C3790" t="str">
            <v>UN</v>
          </cell>
          <cell r="D3790">
            <v>51.49</v>
          </cell>
        </row>
        <row r="3791">
          <cell r="A3791">
            <v>92291</v>
          </cell>
          <cell r="B3791" t="str">
            <v>COTOVELO EM COBRE, DN 54 MM, 90 GRAUS, SEM ANEL DE SOLDA, INSTALADO EM PRUMADA  FORNECIMENTO E INSTALAÇÃO. AF_12/2015</v>
          </cell>
          <cell r="C3791" t="str">
            <v>UN</v>
          </cell>
          <cell r="D3791">
            <v>79.06</v>
          </cell>
        </row>
        <row r="3792">
          <cell r="A3792">
            <v>92292</v>
          </cell>
          <cell r="B3792" t="str">
            <v>COTOVELO EM COBRE, DN 66 MM, 90 GRAUS, SEM ANEL DE SOLDA, INSTALADO EM PRUMADA  FORNECIMENTO E INSTALAÇÃO. AF_12/2015</v>
          </cell>
          <cell r="C3792" t="str">
            <v>UN</v>
          </cell>
          <cell r="D3792">
            <v>248.38</v>
          </cell>
        </row>
        <row r="3793">
          <cell r="A3793">
            <v>92293</v>
          </cell>
          <cell r="B3793" t="str">
            <v>LUVA EM COBRE, DN 22 MM, SEM ANEL DE SOLDA, INSTALADO EM PRUMADA  FORNECIMENTO E INSTALAÇÃO. AF_12/2015</v>
          </cell>
          <cell r="C3793" t="str">
            <v>UN</v>
          </cell>
          <cell r="D3793">
            <v>7.05</v>
          </cell>
        </row>
        <row r="3794">
          <cell r="A3794">
            <v>92294</v>
          </cell>
          <cell r="B3794" t="str">
            <v>LUVA EM COBRE, DN 28 MM, SEM ANEL DE SOLDA, INSTALADO EM PRUMADA  FORNECIMENTO E INSTALAÇÃO. AF_12/2015</v>
          </cell>
          <cell r="C3794" t="str">
            <v>UN</v>
          </cell>
          <cell r="D3794">
            <v>11.71</v>
          </cell>
        </row>
        <row r="3795">
          <cell r="A3795">
            <v>92295</v>
          </cell>
          <cell r="B3795" t="str">
            <v>LUVA EM COBRE, DN 35 MM, SEM ANEL DE SOLDA, INSTALADO EM PRUMADA  FORNECIMENTO E INSTALAÇÃO. AF_12/2015</v>
          </cell>
          <cell r="C3795" t="str">
            <v>UN</v>
          </cell>
          <cell r="D3795">
            <v>21.99</v>
          </cell>
        </row>
        <row r="3796">
          <cell r="A3796">
            <v>92296</v>
          </cell>
          <cell r="B3796" t="str">
            <v>LUVA EM COBRE, DN 42 MM, SEM ANEL DE SOLDA, INSTALADO EM PRUMADA  FORNECIMENTO E INSTALAÇÃO. AF_12/2015</v>
          </cell>
          <cell r="C3796" t="str">
            <v>UN</v>
          </cell>
          <cell r="D3796">
            <v>29.35</v>
          </cell>
        </row>
        <row r="3797">
          <cell r="A3797">
            <v>92297</v>
          </cell>
          <cell r="B3797" t="str">
            <v>LUVA EM COBRE, DN 54 MM, SEM ANEL DE SOLDA, INSTALADO EM PRUMADA  FORNECIMENTO E INSTALAÇÃO. AF_12/2015</v>
          </cell>
          <cell r="C3797" t="str">
            <v>UN</v>
          </cell>
          <cell r="D3797">
            <v>45.47</v>
          </cell>
        </row>
        <row r="3798">
          <cell r="A3798">
            <v>92298</v>
          </cell>
          <cell r="B3798" t="str">
            <v>LUVA EM COBRE, DN 66 MM, SEM ANEL DE SOLDA, INSTALADO EM PRUMADA  FORNECIMENTO E INSTALAÇÃO. AF_12/2015</v>
          </cell>
          <cell r="C3798" t="str">
            <v>UN</v>
          </cell>
          <cell r="D3798">
            <v>128.46</v>
          </cell>
        </row>
        <row r="3799">
          <cell r="A3799">
            <v>92299</v>
          </cell>
          <cell r="B3799" t="str">
            <v>TE EM COBRE, DN 22 MM, SEM ANEL DE SOLDA, INSTALADO EM PRUMADA  FORNECIMENTO E INSTALAÇÃO. AF_12/2015</v>
          </cell>
          <cell r="C3799" t="str">
            <v>UN</v>
          </cell>
          <cell r="D3799">
            <v>16.21</v>
          </cell>
        </row>
        <row r="3800">
          <cell r="A3800">
            <v>92300</v>
          </cell>
          <cell r="B3800" t="str">
            <v>TE EM COBRE, DN 28 MM, SEM ANEL DE SOLDA, INSTALADO EM PRUMADA  FORNECIMENTO E INSTALAÇÃO. AF_12/2015</v>
          </cell>
          <cell r="C3800" t="str">
            <v>UN</v>
          </cell>
          <cell r="D3800">
            <v>24.32</v>
          </cell>
        </row>
        <row r="3801">
          <cell r="A3801">
            <v>92301</v>
          </cell>
          <cell r="B3801" t="str">
            <v>TE EM COBRE, DN 35 MM, SEM ANEL DE SOLDA, INSTALADO EM PRUMADA  FORNECIMENTO E INSTALAÇÃO. AF_12/2015</v>
          </cell>
          <cell r="C3801" t="str">
            <v>UN</v>
          </cell>
          <cell r="D3801">
            <v>48.09</v>
          </cell>
        </row>
        <row r="3802">
          <cell r="A3802">
            <v>92302</v>
          </cell>
          <cell r="B3802" t="str">
            <v>TE EM COBRE, DN 42 MM, SEM ANEL DE SOLDA, INSTALADO EM PRUMADA  FORNECIMENTO E INSTALAÇÃO. AF_12/2015</v>
          </cell>
          <cell r="C3802" t="str">
            <v>UN</v>
          </cell>
          <cell r="D3802">
            <v>63.8</v>
          </cell>
        </row>
        <row r="3803">
          <cell r="A3803">
            <v>92303</v>
          </cell>
          <cell r="B3803" t="str">
            <v>TE EM COBRE, DN 54 MM, SEM ANEL DE SOLDA, INSTALADO EM PRUMADA  FORNECIMENTO E INSTALAÇÃO. AF_12/2015</v>
          </cell>
          <cell r="C3803" t="str">
            <v>UN</v>
          </cell>
          <cell r="D3803">
            <v>117.32</v>
          </cell>
        </row>
        <row r="3804">
          <cell r="A3804">
            <v>92304</v>
          </cell>
          <cell r="B3804" t="str">
            <v>TE EM COBRE, DN 66 MM, SEM ANEL DE SOLDA, INSTALADO EM PRUMADA  FORNECIMENTO E INSTALAÇÃO. AF_12/2015</v>
          </cell>
          <cell r="C3804" t="str">
            <v>UN</v>
          </cell>
          <cell r="D3804">
            <v>306.45</v>
          </cell>
        </row>
        <row r="3805">
          <cell r="A3805">
            <v>92311</v>
          </cell>
          <cell r="B3805" t="str">
            <v>COTOVELO EM COBRE, DN 15 MM, 90 GRAUS, SEM ANEL DE SOLDA, INSTALADO EM RAMAL DE DISTRIBUIÇÃO  FORNECIMENTO E INSTALAÇÃO. AF_12/2015</v>
          </cell>
          <cell r="C3805" t="str">
            <v>UN</v>
          </cell>
          <cell r="D3805">
            <v>8.4600000000000009</v>
          </cell>
        </row>
        <row r="3806">
          <cell r="A3806">
            <v>92312</v>
          </cell>
          <cell r="B3806" t="str">
            <v>COTOVELO EM COBRE, DN 22 MM, 90 GRAUS, SEM ANEL DE SOLDA, INSTALADO EM RAMAL DE DISTRIBUIÇÃO  FORNECIMENTO E INSTALAÇÃO. AF_12/2015</v>
          </cell>
          <cell r="C3806" t="str">
            <v>UN</v>
          </cell>
          <cell r="D3806">
            <v>14.14</v>
          </cell>
        </row>
        <row r="3807">
          <cell r="A3807">
            <v>92313</v>
          </cell>
          <cell r="B3807" t="str">
            <v>COTOVELO EM COBRE, DN 28 MM, 90 GRAUS, SEM ANEL DE SOLDA, INSTALADO EM RAMAL DE DISTRIBUIÇÃO  FORNECIMENTO E INSTALAÇÃO. AF_12/2015</v>
          </cell>
          <cell r="C3807" t="str">
            <v>UN</v>
          </cell>
          <cell r="D3807">
            <v>20.96</v>
          </cell>
        </row>
        <row r="3808">
          <cell r="A3808">
            <v>92314</v>
          </cell>
          <cell r="B3808" t="str">
            <v>LUVA EM COBRE, DN 15 MM, SEM ANEL DE SOLDA, INSTALADO EM RAMAL DE DISTRIBUIÇÃO  FORNECIMENTO E INSTALAÇÃO. AF_12/2015</v>
          </cell>
          <cell r="C3808" t="str">
            <v>UN</v>
          </cell>
          <cell r="D3808">
            <v>5.49</v>
          </cell>
        </row>
        <row r="3809">
          <cell r="A3809">
            <v>92315</v>
          </cell>
          <cell r="B3809" t="str">
            <v>LUVA EM COBRE, DN 22 MM, SEM ANEL DE SOLDA, INSTALADO EM RAMAL DE DISTRIBUIÇÃO  FORNECIMENTO E INSTALAÇÃO. AF_12/2015</v>
          </cell>
          <cell r="C3809" t="str">
            <v>UN</v>
          </cell>
          <cell r="D3809">
            <v>8.3000000000000007</v>
          </cell>
        </row>
        <row r="3810">
          <cell r="A3810">
            <v>92316</v>
          </cell>
          <cell r="B3810" t="str">
            <v>LUVA EM COBRE, DN 28 MM, SEM ANEL DE SOLDA, INSTALADO EM RAMAL DE DISTRIBUIÇÃO  FORNECIMENTO E INSTALAÇÃO. AF_12/2015</v>
          </cell>
          <cell r="C3810" t="str">
            <v>UN</v>
          </cell>
          <cell r="D3810">
            <v>12.97</v>
          </cell>
        </row>
        <row r="3811">
          <cell r="A3811">
            <v>92317</v>
          </cell>
          <cell r="B3811" t="str">
            <v>TE EM COBRE, DN 15 MM, SEM ANEL DE SOLDA, INSTALADO EM RAMAL DE DISTRIBUIÇÃO  FORNECIMENTO E INSTALAÇÃO. AF_12/2015</v>
          </cell>
          <cell r="C3811" t="str">
            <v>UN</v>
          </cell>
          <cell r="D3811">
            <v>11.51</v>
          </cell>
        </row>
        <row r="3812">
          <cell r="A3812">
            <v>92318</v>
          </cell>
          <cell r="B3812" t="str">
            <v>TE EM COBRE, DN 22 MM, SEM ANEL DE SOLDA, INSTALADO EM RAMAL DE DISTRIBUIÇÃO  FORNECIMENTO E INSTALAÇÃO. AF_12/2015</v>
          </cell>
          <cell r="C3812" t="str">
            <v>UN</v>
          </cell>
          <cell r="D3812">
            <v>18.690000000000001</v>
          </cell>
        </row>
        <row r="3813">
          <cell r="A3813">
            <v>92319</v>
          </cell>
          <cell r="B3813" t="str">
            <v>TE EM COBRE, DN 28 MM, SEM ANEL DE SOLDA, INSTALADO EM RAMAL DE DISTRIBUIÇÃO  FORNECIMENTO E INSTALAÇÃO. AF_12/2015</v>
          </cell>
          <cell r="C3813" t="str">
            <v>UN</v>
          </cell>
          <cell r="D3813">
            <v>26.8</v>
          </cell>
        </row>
        <row r="3814">
          <cell r="A3814">
            <v>92326</v>
          </cell>
          <cell r="B3814" t="str">
            <v>COTOVELO EM COBRE, DN 15 MM, 90 GRAUS, SEM ANEL DE SOLDA, INSTALADO EM RAMAL E SUB-RAMAL  FORNECIMENTO E INSTALAÇÃO. AF_12/2015</v>
          </cell>
          <cell r="C3814" t="str">
            <v>UN</v>
          </cell>
          <cell r="D3814">
            <v>10.029999999999999</v>
          </cell>
        </row>
        <row r="3815">
          <cell r="A3815">
            <v>92327</v>
          </cell>
          <cell r="B3815" t="str">
            <v>COTOVELO EM COBRE, DN 22 MM, 90 GRAUS, SEM ANEL DE SOLDA, INSTALADO EM RAMAL E SUB-RAMAL  FORNECIMENTO E INSTALAÇÃO. AF_12/2015</v>
          </cell>
          <cell r="C3815" t="str">
            <v>UN</v>
          </cell>
          <cell r="D3815">
            <v>15.86</v>
          </cell>
        </row>
        <row r="3816">
          <cell r="A3816">
            <v>92328</v>
          </cell>
          <cell r="B3816" t="str">
            <v>COTOVELO EM COBRE, DN 28 MM, 90 GRAUS, SEM ANEL DE SOLDA, INSTALADO EM RAMAL E SUB-RAMAL  FORNECIMENTO E INSTALAÇÃO. AF_12/2015</v>
          </cell>
          <cell r="C3816" t="str">
            <v>UN</v>
          </cell>
          <cell r="D3816">
            <v>24.02</v>
          </cell>
        </row>
        <row r="3817">
          <cell r="A3817">
            <v>92329</v>
          </cell>
          <cell r="B3817" t="str">
            <v>LUVA EM COBRE, DN 15 MM, SEM ANEL DE SOLDA, INSTALADO EM RAMAL E SUB-RAMAL  FORNECIMENTO E INSTALAÇÃO. AF_12/2015</v>
          </cell>
          <cell r="C3817" t="str">
            <v>UN</v>
          </cell>
          <cell r="D3817">
            <v>5.62</v>
          </cell>
        </row>
        <row r="3818">
          <cell r="A3818">
            <v>92330</v>
          </cell>
          <cell r="B3818" t="str">
            <v>LUVA EM COBRE, DN 22 MM, SEM ANEL DE SOLDA, INSTALADO EM RAMAL E SUB-RAMAL  FORNECIMENTO E INSTALAÇÃO. AF_12/2015</v>
          </cell>
          <cell r="C3818" t="str">
            <v>UN</v>
          </cell>
          <cell r="D3818">
            <v>9.44</v>
          </cell>
        </row>
        <row r="3819">
          <cell r="A3819">
            <v>92331</v>
          </cell>
          <cell r="B3819" t="str">
            <v>LUVA EM COBRE, DN 28 MM, SEM ANEL DE SOLDA, INSTALADO EM RAMAL E SUB-RAMAL  FORNECIMENTO E INSTALAÇÃO. AF_12/2015</v>
          </cell>
          <cell r="C3819" t="str">
            <v>UN</v>
          </cell>
          <cell r="D3819">
            <v>15.02</v>
          </cell>
        </row>
        <row r="3820">
          <cell r="A3820">
            <v>92332</v>
          </cell>
          <cell r="B3820" t="str">
            <v>TE EM COBRE, DN 15 MM, SEM ANEL DE SOLDA, INSTALADO EM RAMAL E SUB-RAMAL  FORNECIMENTO E INSTALAÇÃO. AF_12/2015</v>
          </cell>
          <cell r="C3820" t="str">
            <v>UN</v>
          </cell>
          <cell r="D3820">
            <v>11.7</v>
          </cell>
        </row>
        <row r="3821">
          <cell r="A3821">
            <v>92333</v>
          </cell>
          <cell r="B3821" t="str">
            <v>TE EM COBRE, DN 22 MM, SEM ANEL DE SOLDA, INSTALADO EM RAMAL E SUB-RAMAL  FORNECIMENTO E INSTALAÇÃO. AF_12/2015</v>
          </cell>
          <cell r="C3821" t="str">
            <v>UN</v>
          </cell>
          <cell r="D3821">
            <v>20.96</v>
          </cell>
        </row>
        <row r="3822">
          <cell r="A3822">
            <v>92334</v>
          </cell>
          <cell r="B3822" t="str">
            <v>TE EM COBRE, DN 28 MM, SEM ANEL DE SOLDA, INSTALADO EM RAMAL E SUB-RAMAL  FORNECIMENTO E INSTALAÇÃO. AF_12/2015</v>
          </cell>
          <cell r="C3822" t="str">
            <v>UN</v>
          </cell>
          <cell r="D3822">
            <v>30.87</v>
          </cell>
        </row>
        <row r="3823">
          <cell r="A3823">
            <v>92344</v>
          </cell>
          <cell r="B3823" t="str">
            <v>NIPLE, EM FERRO GALVANIZADO, DN 50 (2"), CONEXÃO ROSQUEADA, INSTALADO EM PRUMADAS - FORNECIMENTO E INSTALAÇÃO. AF_10/2020</v>
          </cell>
          <cell r="C3823" t="str">
            <v>UN</v>
          </cell>
          <cell r="D3823">
            <v>39.28</v>
          </cell>
        </row>
        <row r="3824">
          <cell r="A3824">
            <v>92345</v>
          </cell>
          <cell r="B3824" t="str">
            <v>LUVA, EM FERRO GALVANIZADO, DN 50 (2"), CONEXÃO ROSQUEADA, INSTALADO EM PRUMADAS - FORNECIMENTO E INSTALAÇÃO. AF_10/2020</v>
          </cell>
          <cell r="C3824" t="str">
            <v>UN</v>
          </cell>
          <cell r="D3824">
            <v>39.270000000000003</v>
          </cell>
        </row>
        <row r="3825">
          <cell r="A3825">
            <v>92346</v>
          </cell>
          <cell r="B3825" t="str">
            <v>NIPLE, EM FERRO GALVANIZADO, DN 65 (2 1/2"), CONEXÃO ROSQUEADA, INSTALADO EM PRUMADAS - FORNECIMENTO E INSTALAÇÃO. AF_10/2020</v>
          </cell>
          <cell r="C3825" t="str">
            <v>UN</v>
          </cell>
          <cell r="D3825">
            <v>51.53</v>
          </cell>
        </row>
        <row r="3826">
          <cell r="A3826">
            <v>92347</v>
          </cell>
          <cell r="B3826" t="str">
            <v>LUVA, EM FERRO GALVANIZADO, DN 65 (2 1/2"), CONEXÃO ROSQUEADA, INSTALADO EM PRUMADAS - FORNECIMENTO E INSTALAÇÃO. AF_10/2020</v>
          </cell>
          <cell r="C3826" t="str">
            <v>UN</v>
          </cell>
          <cell r="D3826">
            <v>57.28</v>
          </cell>
        </row>
        <row r="3827">
          <cell r="A3827">
            <v>92348</v>
          </cell>
          <cell r="B3827" t="str">
            <v>NIPLE, EM FERRO GALVANIZADO, DN 80 (3"), CONEXÃO ROSQUEADA, INSTALADO EM PRUMADAS - FORNECIMENTO E INSTALAÇÃO. AF_10/2020</v>
          </cell>
          <cell r="C3827" t="str">
            <v>UN</v>
          </cell>
          <cell r="D3827">
            <v>72.17</v>
          </cell>
        </row>
        <row r="3828">
          <cell r="A3828">
            <v>92349</v>
          </cell>
          <cell r="B3828" t="str">
            <v>LUVA, EM FERRO GALVANIZADO, DN 80 (3"), CONEXÃO ROSQUEADA, INSTALADO EM PRUMADAS - FORNECIMENTO E INSTALAÇÃO. AF_10/2020</v>
          </cell>
          <cell r="C3828" t="str">
            <v>UN</v>
          </cell>
          <cell r="D3828">
            <v>77.290000000000006</v>
          </cell>
        </row>
        <row r="3829">
          <cell r="A3829">
            <v>92350</v>
          </cell>
          <cell r="B3829" t="str">
            <v>JOELHO 45 GRAUS, EM FERRO GALVANIZADO, DN 50 (2"), CONEXÃO ROSQUEADA, INSTALADO EM PRUMADAS - FORNECIMENTO E INSTALAÇÃO. AF_10/2020</v>
          </cell>
          <cell r="C3829" t="str">
            <v>UN</v>
          </cell>
          <cell r="D3829">
            <v>58.33</v>
          </cell>
        </row>
        <row r="3830">
          <cell r="A3830">
            <v>92351</v>
          </cell>
          <cell r="B3830" t="str">
            <v>JOELHO 90 GRAUS, EM FERRO GALVANIZADO, DN 50 (2"), CONEXÃO ROSQUEADA, INSTALADO EM PRUMADAS - FORNECIMENTO E INSTALAÇÃO. AF_10/2020</v>
          </cell>
          <cell r="C3830" t="str">
            <v>UN</v>
          </cell>
          <cell r="D3830">
            <v>57.05</v>
          </cell>
        </row>
        <row r="3831">
          <cell r="A3831">
            <v>92352</v>
          </cell>
          <cell r="B3831" t="str">
            <v>JOELHO 45 GRAUS, EM FERRO GALVANIZADO, DN 65 (2 1/2"), CONEXÃO ROSQUEADA, INSTALADO EM PRUMADAS - FORNECIMENTO E INSTALAÇÃO. AF_10/2020</v>
          </cell>
          <cell r="C3831" t="str">
            <v>UN</v>
          </cell>
          <cell r="D3831">
            <v>88.22</v>
          </cell>
        </row>
        <row r="3832">
          <cell r="A3832">
            <v>92353</v>
          </cell>
          <cell r="B3832" t="str">
            <v>JOELHO 90 GRAUS, EM FERRO GALVANIZADO, DN 65 (2 1/2"), CONEXÃO ROSQUEADA, INSTALADO EM PRUMADAS - FORNECIMENTO E INSTALAÇÃO. AF_10/2020</v>
          </cell>
          <cell r="C3832" t="str">
            <v>UN</v>
          </cell>
          <cell r="D3832">
            <v>82.59</v>
          </cell>
        </row>
        <row r="3833">
          <cell r="A3833">
            <v>92354</v>
          </cell>
          <cell r="B3833" t="str">
            <v>JOELHO 45 GRAUS, EM FERRO GALVANIZADO, DN 80 (3"), CONEXÃO ROSQUEADA, INSTALADO EM PRUMADAS - FORNECIMENTO E INSTALAÇÃO. AF_10/2020</v>
          </cell>
          <cell r="C3833" t="str">
            <v>UN</v>
          </cell>
          <cell r="D3833">
            <v>116.93</v>
          </cell>
        </row>
        <row r="3834">
          <cell r="A3834">
            <v>92355</v>
          </cell>
          <cell r="B3834" t="str">
            <v>JOELHO 90 GRAUS, EM FERRO GALVANIZADO, DN 80 (3"), CONEXÃO ROSQUEADA, INSTALADO EM PRUMADAS - FORNECIMENTO E INSTALAÇÃO. AF_10/2020</v>
          </cell>
          <cell r="C3834" t="str">
            <v>UN</v>
          </cell>
          <cell r="D3834">
            <v>106.08</v>
          </cell>
        </row>
        <row r="3835">
          <cell r="A3835">
            <v>92356</v>
          </cell>
          <cell r="B3835" t="str">
            <v>TÊ, EM FERRO GALVANIZADO, DN 50 (2"), CONEXÃO ROSQUEADA, INSTALADO EM PRUMADAS - FORNECIMENTO E INSTALAÇÃO. AF_10/2020</v>
          </cell>
          <cell r="C3835" t="str">
            <v>UN</v>
          </cell>
          <cell r="D3835">
            <v>76.09</v>
          </cell>
        </row>
        <row r="3836">
          <cell r="A3836">
            <v>92357</v>
          </cell>
          <cell r="B3836" t="str">
            <v>TÊ, EM FERRO GALVANIZADO, DN 65 (2 1/2"), CONEXÃO ROSQUEADA, INSTALADO EM PRUMADAS - FORNECIMENTO E INSTALAÇÃO. AF_10/2020</v>
          </cell>
          <cell r="C3836" t="str">
            <v>UN</v>
          </cell>
          <cell r="D3836">
            <v>113.01</v>
          </cell>
        </row>
        <row r="3837">
          <cell r="A3837">
            <v>92358</v>
          </cell>
          <cell r="B3837" t="str">
            <v>TÊ, EM FERRO GALVANIZADO, DN 80 (3"), CONEXÃO ROSQUEADA, INSTALADO EM PRUMADAS - FORNECIMENTO E INSTALAÇÃO. AF_10/2020</v>
          </cell>
          <cell r="C3837" t="str">
            <v>UN</v>
          </cell>
          <cell r="D3837">
            <v>140.46</v>
          </cell>
        </row>
        <row r="3838">
          <cell r="A3838">
            <v>92369</v>
          </cell>
          <cell r="B3838" t="str">
            <v>NIPLE, EM FERRO GALVANIZADO, DN 25 (1"), CONEXÃO ROSQUEADA, INSTALADO EM REDE DE ALIMENTAÇÃO PARA HIDRANTE - FORNECIMENTO E INSTALAÇÃO. AF_10/2020</v>
          </cell>
          <cell r="C3838" t="str">
            <v>UN</v>
          </cell>
          <cell r="D3838">
            <v>21.23</v>
          </cell>
        </row>
        <row r="3839">
          <cell r="A3839">
            <v>92370</v>
          </cell>
          <cell r="B3839" t="str">
            <v>LUVA, EM FERRO GALVANIZADO, DN 25 (1"), CONEXÃO ROSQUEADA, INSTALADO EM REDE DE ALIMENTAÇÃO PARA HIDRANTE - FORNECIMENTO E INSTALAÇÃO. AF_10/2020</v>
          </cell>
          <cell r="C3839" t="str">
            <v>UN</v>
          </cell>
          <cell r="D3839">
            <v>22.27</v>
          </cell>
        </row>
        <row r="3840">
          <cell r="A3840">
            <v>92371</v>
          </cell>
          <cell r="B3840" t="str">
            <v>NIPLE, EM FERRO GALVANIZADO, DN 32 (1 1/4"), CONEXÃO ROSQUEADA, INSTALADO EM REDE DE ALIMENTAÇÃO PARA HIDRANTE - FORNECIMENTO E INSTALAÇÃO. AF_10/2020</v>
          </cell>
          <cell r="C3840" t="str">
            <v>UN</v>
          </cell>
          <cell r="D3840">
            <v>25.65</v>
          </cell>
        </row>
        <row r="3841">
          <cell r="A3841">
            <v>92372</v>
          </cell>
          <cell r="B3841" t="str">
            <v>LUVA, EM FERRO GALVANIZADO, DN 32 (1 1/4"), CONEXÃO ROSQUEADA, INSTALADO EM REDE DE ALIMENTAÇÃO PARA HIDRANTE - FORNECIMENTO E INSTALAÇÃO. AF_10/2020</v>
          </cell>
          <cell r="C3841" t="str">
            <v>UN</v>
          </cell>
          <cell r="D3841">
            <v>26.61</v>
          </cell>
        </row>
        <row r="3842">
          <cell r="A3842">
            <v>92373</v>
          </cell>
          <cell r="B3842" t="str">
            <v>NIPLE, EM FERRO GALVANIZADO, DN 40 (1 1/2"), CONEXÃO ROSQUEADA, INSTALADO EM REDE DE ALIMENTAÇÃO PARA HIDRANTE - FORNECIMENTO E INSTALAÇÃO. AF_10/2020</v>
          </cell>
          <cell r="C3842" t="str">
            <v>UN</v>
          </cell>
          <cell r="D3842">
            <v>30.29</v>
          </cell>
        </row>
        <row r="3843">
          <cell r="A3843">
            <v>92374</v>
          </cell>
          <cell r="B3843" t="str">
            <v>LUVA, EM FERRO GALVANIZADO, DN 40 (1 1/2"), CONEXÃO ROSQUEADA, INSTALADO EM REDE DE ALIMENTAÇÃO PARA HIDRANTE - FORNECIMENTO E INSTALAÇÃO. AF_10/2020</v>
          </cell>
          <cell r="C3843" t="str">
            <v>UN</v>
          </cell>
          <cell r="D3843">
            <v>30.47</v>
          </cell>
        </row>
        <row r="3844">
          <cell r="A3844">
            <v>92375</v>
          </cell>
          <cell r="B3844" t="str">
            <v>NIPLE, EM FERRO GALVANIZADO, DN 50 (2"), CONEXÃO ROSQUEADA, INSTALADO EM REDE DE ALIMENTAÇÃO PARA HIDRANTE - FORNECIMENTO E INSTALAÇÃO. AF_10/2020</v>
          </cell>
          <cell r="C3844" t="str">
            <v>UN</v>
          </cell>
          <cell r="D3844">
            <v>39.26</v>
          </cell>
        </row>
        <row r="3845">
          <cell r="A3845">
            <v>92376</v>
          </cell>
          <cell r="B3845" t="str">
            <v>LUVA, EM FERRO GALVANIZADO, DN 50 (2"), CONEXÃO ROSQUEADA, INSTALADO EM REDE DE ALIMENTAÇÃO PARA HIDRANTE - FORNECIMENTO E INSTALAÇÃO. AF_10/2020</v>
          </cell>
          <cell r="C3845" t="str">
            <v>UN</v>
          </cell>
          <cell r="D3845">
            <v>39.25</v>
          </cell>
        </row>
        <row r="3846">
          <cell r="A3846">
            <v>92377</v>
          </cell>
          <cell r="B3846" t="str">
            <v>NIPLE, EM FERRO GALVANIZADO, DN 65 (2 1/2"), CONEXÃO ROSQUEADA, INSTALADO EM REDE DE ALIMENTAÇÃO PARA HIDRANTE - FORNECIMENTO E INSTALAÇÃO. AF_10/2020</v>
          </cell>
          <cell r="C3846" t="str">
            <v>UN</v>
          </cell>
          <cell r="D3846">
            <v>52.54</v>
          </cell>
        </row>
        <row r="3847">
          <cell r="A3847">
            <v>92378</v>
          </cell>
          <cell r="B3847" t="str">
            <v>LUVA, EM FERRO GALVANIZADO, DN 65 (2 1/2"), CONEXÃO ROSQUEADA, INSTALADO EM REDE DE ALIMENTAÇÃO PARA HIDRANTE - FORNECIMENTO E INSTALAÇÃO. AF_10/2020</v>
          </cell>
          <cell r="C3847" t="str">
            <v>UN</v>
          </cell>
          <cell r="D3847">
            <v>58.29</v>
          </cell>
        </row>
        <row r="3848">
          <cell r="A3848">
            <v>92379</v>
          </cell>
          <cell r="B3848" t="str">
            <v>NIPLE, EM FERRO GALVANIZADO, DN 80 (3"), CONEXÃO ROSQUEADA, INSTALADO EM REDE DE ALIMENTAÇÃO PARA HIDRANTE - FORNECIMENTO E INSTALAÇÃO. AF_10/2020</v>
          </cell>
          <cell r="C3848" t="str">
            <v>UN</v>
          </cell>
          <cell r="D3848">
            <v>74.25</v>
          </cell>
        </row>
        <row r="3849">
          <cell r="A3849">
            <v>92380</v>
          </cell>
          <cell r="B3849" t="str">
            <v>LUVA, EM FERRO GALVANIZADO, DN 80 (3"), CONEXÃO ROSQUEADA, INSTALADO EM REDE DE ALIMENTAÇÃO PARA HIDRANTE - FORNECIMENTO E INSTALAÇÃO. AF_10/2020</v>
          </cell>
          <cell r="C3849" t="str">
            <v>UN</v>
          </cell>
          <cell r="D3849">
            <v>79.37</v>
          </cell>
        </row>
        <row r="3850">
          <cell r="A3850">
            <v>92381</v>
          </cell>
          <cell r="B3850" t="str">
            <v>JOELHO 45 GRAUS, EM FERRO GALVANIZADO, DN 25 (1"), CONEXÃO ROSQUEADA, INSTALADO EM REDE DE ALIMENTAÇÃO PARA HIDRANTE - FORNECIMENTO E INSTALAÇÃO. AF_10/2020</v>
          </cell>
          <cell r="C3850" t="str">
            <v>UN</v>
          </cell>
          <cell r="D3850">
            <v>32.11</v>
          </cell>
        </row>
        <row r="3851">
          <cell r="A3851">
            <v>92382</v>
          </cell>
          <cell r="B3851" t="str">
            <v>JOELHO 90 GRAUS, EM FERRO GALVANIZADO, DN 25 (1"), CONEXÃO ROSQUEADA, INSTALADO EM REDE DE ALIMENTAÇÃO PARA HIDRANTE - FORNECIMENTO E INSTALAÇÃO. AF_10/2020</v>
          </cell>
          <cell r="C3851" t="str">
            <v>UN</v>
          </cell>
          <cell r="D3851">
            <v>30.73</v>
          </cell>
        </row>
        <row r="3852">
          <cell r="A3852">
            <v>92383</v>
          </cell>
          <cell r="B3852" t="str">
            <v>JOELHO 45 GRAUS, EM FERRO GALVANIZADO, DN 32 (1 1/4"), CONEXÃO ROSQUEADA, INSTALADO EM REDE DE ALIMENTAÇÃO PARA HIDRANTE - FORNECIMENTO E INSTALAÇÃO. AF_10/2020</v>
          </cell>
          <cell r="C3852" t="str">
            <v>UN</v>
          </cell>
          <cell r="D3852">
            <v>40.39</v>
          </cell>
        </row>
        <row r="3853">
          <cell r="A3853">
            <v>92384</v>
          </cell>
          <cell r="B3853" t="str">
            <v>JOELHO 90 GRAUS, EM FERRO GALVANIZADO, DN 32 (1 1/4"), CONEXÃO ROSQUEADA, INSTALADO EM REDE DE ALIMENTAÇÃO PARA HIDRANTE - FORNECIMENTO E INSTALAÇÃO. AF_10/2020</v>
          </cell>
          <cell r="C3853" t="str">
            <v>UN</v>
          </cell>
          <cell r="D3853">
            <v>37.659999999999997</v>
          </cell>
        </row>
        <row r="3854">
          <cell r="A3854">
            <v>92385</v>
          </cell>
          <cell r="B3854" t="str">
            <v>JOELHO 45 GRAUS, EM FERRO GALVANIZADO, DN 40 (1 1/2"), CONEXÃO ROSQUEADA, INSTALADO EM REDE DE ALIMENTAÇÃO PARA HIDRANTE - FORNECIMENTO E INSTALAÇÃO. AF_10/2020</v>
          </cell>
          <cell r="C3854" t="str">
            <v>UN</v>
          </cell>
          <cell r="D3854">
            <v>46.27</v>
          </cell>
        </row>
        <row r="3855">
          <cell r="A3855">
            <v>92386</v>
          </cell>
          <cell r="B3855" t="str">
            <v>JOELHO 90 GRAUS, EM FERRO GALVANIZADO, DN 40 (1 1/2"), CONEXÃO ROSQUEADA, INSTALADO EM REDE DE ALIMENTAÇÃO PARA HIDRANTE - FORNECIMENTO E INSTALAÇÃO. AF_10/2020</v>
          </cell>
          <cell r="C3855" t="str">
            <v>UN</v>
          </cell>
          <cell r="D3855">
            <v>44.39</v>
          </cell>
        </row>
        <row r="3856">
          <cell r="A3856">
            <v>92387</v>
          </cell>
          <cell r="B3856" t="str">
            <v>JOELHO 45 GRAUS, EM FERRO GALVANIZADO, DN 50 (2"), CONEXÃO ROSQUEADA, INSTALADO EM REDE DE ALIMENTAÇÃO PARA HIDRANTE - FORNECIMENTO E INSTALAÇÃO. AF_10/2020</v>
          </cell>
          <cell r="C3856" t="str">
            <v>UN</v>
          </cell>
          <cell r="D3856">
            <v>58.28</v>
          </cell>
        </row>
        <row r="3857">
          <cell r="A3857">
            <v>92388</v>
          </cell>
          <cell r="B3857" t="str">
            <v>JOELHO 90 GRAUS, EM FERRO GALVANIZADO, DN 50 (2"), CONEXÃO ROSQUEADA, INSTALADO EM REDE DE ALIMENTAÇÃO PARA HIDRANTE - FORNECIMENTO E INSTALAÇÃO. AF_10/2020</v>
          </cell>
          <cell r="C3857" t="str">
            <v>UN</v>
          </cell>
          <cell r="D3857">
            <v>57</v>
          </cell>
        </row>
        <row r="3858">
          <cell r="A3858">
            <v>92389</v>
          </cell>
          <cell r="B3858" t="str">
            <v>JOELHO 45 GRAUS, EM FERRO GALVANIZADO, DN 65 (2 1/2"), CONEXÃO ROSQUEADA, INSTALADO EM REDE DE ALIMENTAÇÃO PARA HIDRANTE - FORNECIMENTO E INSTALAÇÃO. AF_10/2020</v>
          </cell>
          <cell r="C3858" t="str">
            <v>UN</v>
          </cell>
          <cell r="D3858">
            <v>89.76</v>
          </cell>
        </row>
        <row r="3859">
          <cell r="A3859">
            <v>92390</v>
          </cell>
          <cell r="B3859" t="str">
            <v>JOELHO 90 GRAUS, EM FERRO GALVANIZADO, DN 65 (2 1/2"), CONEXÃO ROSQUEADA, INSTALADO EM REDE DE ALIMENTAÇÃO PARA HIDRANTE - FORNECIMENTO E INSTALAÇÃO. AF_10/2020</v>
          </cell>
          <cell r="C3859" t="str">
            <v>UN</v>
          </cell>
          <cell r="D3859">
            <v>84.13</v>
          </cell>
        </row>
        <row r="3860">
          <cell r="A3860">
            <v>92635</v>
          </cell>
          <cell r="B3860" t="str">
            <v>JOELHO 45 GRAUS, EM FERRO GALVANIZADO, CONEXÃO ROSQUEADA, DN 80 (3"), INSTALADO EM REDE DE ALIMENTAÇÃO PARA HIDRANTE - FORNECIMENTO E INSTALAÇÃO. AF_10/2020</v>
          </cell>
          <cell r="C3860" t="str">
            <v>UN</v>
          </cell>
          <cell r="D3860">
            <v>120.04</v>
          </cell>
        </row>
        <row r="3861">
          <cell r="A3861">
            <v>92636</v>
          </cell>
          <cell r="B3861" t="str">
            <v>JOELHO 90 GRAUS, EM FERRO GALVANIZADO, CONEXÃO ROSQUEADA, DN 80 (3"), INSTALADO EM REDE DE ALIMENTAÇÃO PARA HIDRANTE - FORNECIMENTO E INSTALAÇÃO. AF_10/2020</v>
          </cell>
          <cell r="C3861" t="str">
            <v>UN</v>
          </cell>
          <cell r="D3861">
            <v>109.19</v>
          </cell>
        </row>
        <row r="3862">
          <cell r="A3862">
            <v>92637</v>
          </cell>
          <cell r="B3862" t="str">
            <v>TÊ, EM FERRO GALVANIZADO, CONEXÃO ROSQUEADA, DN 25 (1"), INSTALADO EM REDE DE ALIMENTAÇÃO PARA HIDRANTE - FORNECIMENTO E INSTALAÇÃO. AF_10/2020</v>
          </cell>
          <cell r="C3862" t="str">
            <v>UN</v>
          </cell>
          <cell r="D3862">
            <v>41.51</v>
          </cell>
        </row>
        <row r="3863">
          <cell r="A3863">
            <v>92638</v>
          </cell>
          <cell r="B3863" t="str">
            <v>TÊ, EM FERRO GALVANIZADO, CONEXÃO ROSQUEADA, DN 32 (1 1/4"), INSTALADO EM REDE DE ALIMENTAÇÃO PARA HIDRANTE - FORNECIMENTO E INSTALAÇÃO. AF_10/2020</v>
          </cell>
          <cell r="C3863" t="str">
            <v>UN</v>
          </cell>
          <cell r="D3863">
            <v>50.58</v>
          </cell>
        </row>
        <row r="3864">
          <cell r="A3864">
            <v>92639</v>
          </cell>
          <cell r="B3864" t="str">
            <v>TÊ, EM FERRO GALVANIZADO, CONEXÃO ROSQUEADA, DN 40 (1 1/2"), INSTALADO EM REDE DE ALIMENTAÇÃO PARA HIDRANTE - FORNECIMENTO E INSTALAÇÃO. AF_10/2020</v>
          </cell>
          <cell r="C3864" t="str">
            <v>UN</v>
          </cell>
          <cell r="D3864">
            <v>58.51</v>
          </cell>
        </row>
        <row r="3865">
          <cell r="A3865">
            <v>92640</v>
          </cell>
          <cell r="B3865" t="str">
            <v>TÊ, EM FERRO GALVANIZADO, CONEXÃO ROSQUEADA, DN 50 (2"), INSTALADO EM REDE DE ALIMENTAÇÃO PARA HIDRANTE - FORNECIMENTO E INSTALAÇÃO. AF_10/2020</v>
          </cell>
          <cell r="C3865" t="str">
            <v>UN</v>
          </cell>
          <cell r="D3865">
            <v>76</v>
          </cell>
        </row>
        <row r="3866">
          <cell r="A3866">
            <v>92642</v>
          </cell>
          <cell r="B3866" t="str">
            <v>TÊ, EM FERRO GALVANIZADO, CONEXÃO ROSQUEADA, DN 65 (2 1/2"), INSTALADO EM REDE DE ALIMENTAÇÃO PARA HIDRANTE - FORNECIMENTO E INSTALAÇÃO. AF_10/2020</v>
          </cell>
          <cell r="C3866" t="str">
            <v>UN</v>
          </cell>
          <cell r="D3866">
            <v>115.02</v>
          </cell>
        </row>
        <row r="3867">
          <cell r="A3867">
            <v>92644</v>
          </cell>
          <cell r="B3867" t="str">
            <v>TÊ, EM FERRO GALVANIZADO, CONEXÃO ROSQUEADA, DN 80 (3"), INSTALADO EM REDE DE ALIMENTAÇÃO PARA HIDRANTE - FORNECIMENTO E INSTALAÇÃO. AF_10/2020</v>
          </cell>
          <cell r="C3867" t="str">
            <v>UN</v>
          </cell>
          <cell r="D3867">
            <v>144.6</v>
          </cell>
        </row>
        <row r="3868">
          <cell r="A3868">
            <v>92657</v>
          </cell>
          <cell r="B3868" t="str">
            <v>NIPLE, EM FERRO GALVANIZADO, CONEXÃO ROSQUEADA, DN 25 (1"), INSTALADO EM REDE DE ALIMENTAÇÃO PARA SPRINKLER - FORNECIMENTO E INSTALAÇÃO. AF_10/2020</v>
          </cell>
          <cell r="C3868" t="str">
            <v>UN</v>
          </cell>
          <cell r="D3868">
            <v>15.64</v>
          </cell>
        </row>
        <row r="3869">
          <cell r="A3869">
            <v>92658</v>
          </cell>
          <cell r="B3869" t="str">
            <v>LUVA, EM FERRO GALVANIZADO, CONEXÃO ROSQUEADA, DN 25 (1"), INSTALADO EM REDE DE ALIMENTAÇÃO PARA SPRINKLER - FORNECIMENTO E INSTALAÇÃO. AF_10/2020</v>
          </cell>
          <cell r="C3869" t="str">
            <v>UN</v>
          </cell>
          <cell r="D3869">
            <v>16.68</v>
          </cell>
        </row>
        <row r="3870">
          <cell r="A3870">
            <v>92659</v>
          </cell>
          <cell r="B3870" t="str">
            <v>NIPLE, EM FERRO GALVANIZADO, CONEXÃO ROSQUEADA, DN 32 (1 1/4"), INSTALADO EM REDE DE ALIMENTAÇÃO PARA SPRINKLER - FORNECIMENTO E INSTALAÇÃO. AF_10/2020</v>
          </cell>
          <cell r="C3870" t="str">
            <v>UN</v>
          </cell>
          <cell r="D3870">
            <v>19.29</v>
          </cell>
        </row>
        <row r="3871">
          <cell r="A3871">
            <v>92660</v>
          </cell>
          <cell r="B3871" t="str">
            <v>LUVA, EM FERRO GALVANIZADO, CONEXÃO ROSQUEADA, DN 32 (1 1/4"), INSTALADO EM REDE DE ALIMENTAÇÃO PARA SPRINKLER - FORNECIMENTO E INSTALAÇÃO. AF_10/2020</v>
          </cell>
          <cell r="C3871" t="str">
            <v>UN</v>
          </cell>
          <cell r="D3871">
            <v>20.25</v>
          </cell>
        </row>
        <row r="3872">
          <cell r="A3872">
            <v>92661</v>
          </cell>
          <cell r="B3872" t="str">
            <v>NIPLE, EM FERRO GALVANIZADO, CONEXÃO ROSQUEADA, DN 40 (1 1/2"), INSTALADO EM REDE DE ALIMENTAÇÃO PARA SPRINKLER - FORNECIMENTO E INSTALAÇÃO. AF_10/2020</v>
          </cell>
          <cell r="C3872" t="str">
            <v>UN</v>
          </cell>
          <cell r="D3872">
            <v>23.05</v>
          </cell>
        </row>
        <row r="3873">
          <cell r="A3873">
            <v>92662</v>
          </cell>
          <cell r="B3873" t="str">
            <v>LUVA, EM FERRO GALVANIZADO, CONEXÃO ROSQUEADA, DN 40 (1 1/2"), INSTALADO EM REDE DE ALIMENTAÇÃO PARA SPRINKLER - FORNECIMENTO E INSTALAÇÃO. AF_10/2020</v>
          </cell>
          <cell r="C3873" t="str">
            <v>UN</v>
          </cell>
          <cell r="D3873">
            <v>23.23</v>
          </cell>
        </row>
        <row r="3874">
          <cell r="A3874">
            <v>92663</v>
          </cell>
          <cell r="B3874" t="str">
            <v>NIPLE, EM FERRO GALVANIZADO, CONEXÃO ROSQUEADA, DN 50 (2"), INSTALADO EM REDE DE ALIMENTAÇÃO PARA SPRINKLER - FORNECIMENTO E INSTALAÇÃO. AF_10/2020</v>
          </cell>
          <cell r="C3874" t="str">
            <v>UN</v>
          </cell>
          <cell r="D3874">
            <v>30.91</v>
          </cell>
        </row>
        <row r="3875">
          <cell r="A3875">
            <v>92664</v>
          </cell>
          <cell r="B3875" t="str">
            <v>LUVA, EM FERRO GALVANIZADO, CONEXÃO ROSQUEADA, DN 50 (2"), INSTALADO EM REDE DE ALIMENTAÇÃO PARA SPRINKLER - FORNECIMENTO E INSTALAÇÃO. AF_10/2020</v>
          </cell>
          <cell r="C3875" t="str">
            <v>UN</v>
          </cell>
          <cell r="D3875">
            <v>30.9</v>
          </cell>
        </row>
        <row r="3876">
          <cell r="A3876">
            <v>92665</v>
          </cell>
          <cell r="B3876" t="str">
            <v>NIPLE, EM FERRO GALVANIZADO, CONEXÃO ROSQUEADA, DN 65 (2 1/2"), INSTALADO EM REDE DE ALIMENTAÇÃO PARA SPRINKLER - FORNECIMENTO E INSTALAÇÃO. AF_10/2020</v>
          </cell>
          <cell r="C3876" t="str">
            <v>UN</v>
          </cell>
          <cell r="D3876">
            <v>42.54</v>
          </cell>
        </row>
        <row r="3877">
          <cell r="A3877">
            <v>92666</v>
          </cell>
          <cell r="B3877" t="str">
            <v>LUVA, EM FERRO GALVANIZADO, CONEXÃO ROSQUEADA, DN 65 (2 1/2"), INSTALADO EM REDE DE ALIMENTAÇÃO PARA SPRINKLER - FORNECIMENTO E INSTALAÇÃO. AF_10/2020</v>
          </cell>
          <cell r="C3877" t="str">
            <v>UN</v>
          </cell>
          <cell r="D3877">
            <v>48.29</v>
          </cell>
        </row>
        <row r="3878">
          <cell r="A3878">
            <v>92667</v>
          </cell>
          <cell r="B3878" t="str">
            <v>NIPLE, EM FERRO GALVANIZADO, CONEXÃO ROSQUEADA, DN 80 (3"), INSTALADO EM REDE DE ALIMENTAÇÃO PARA SPRINKLER - FORNECIMENTO E INSTALAÇÃO. AF_10/2020</v>
          </cell>
          <cell r="C3878" t="str">
            <v>UN</v>
          </cell>
          <cell r="D3878">
            <v>62.63</v>
          </cell>
        </row>
        <row r="3879">
          <cell r="A3879">
            <v>92668</v>
          </cell>
          <cell r="B3879" t="str">
            <v>LUVA, EM FERRO GALVANIZADO, CONEXÃO ROSQUEADA, DN 80 (3"), INSTALADO EM REDE DE ALIMENTAÇÃO PARA SPRINKLER - FORNECIMENTO E INSTALAÇÃO. AF_10/2020</v>
          </cell>
          <cell r="C3879" t="str">
            <v>UN</v>
          </cell>
          <cell r="D3879">
            <v>67.75</v>
          </cell>
        </row>
        <row r="3880">
          <cell r="A3880">
            <v>92669</v>
          </cell>
          <cell r="B3880" t="str">
            <v>JOELHO 45 GRAUS, EM FERRO GALVANIZADO, CONEXÃO ROSQUEADA, DN 25 (1"), INSTALADO EM REDE DE ALIMENTAÇÃO PARA SPRINKLER - FORNECIMENTO E INSTALAÇÃO. AF_10/2020</v>
          </cell>
          <cell r="C3880" t="str">
            <v>UN</v>
          </cell>
          <cell r="D3880">
            <v>23.7</v>
          </cell>
        </row>
        <row r="3881">
          <cell r="A3881">
            <v>92670</v>
          </cell>
          <cell r="B3881" t="str">
            <v>JOELHO 90 GRAUS, EM FERRO GALVANIZADO, CONEXÃO ROSQUEADA, DN 25 (1"), INSTALADO EM REDE DE ALIMENTAÇÃO PARA SPRINKLER - FORNECIMENTO E INSTALAÇÃO. AF_10/2020</v>
          </cell>
          <cell r="C3881" t="str">
            <v>UN</v>
          </cell>
          <cell r="D3881">
            <v>22.32</v>
          </cell>
        </row>
        <row r="3882">
          <cell r="A3882">
            <v>92671</v>
          </cell>
          <cell r="B3882" t="str">
            <v>JOELHO 45 GRAUS, EM FERRO GALVANIZADO, CONEXÃO ROSQUEADA, DN 32 (1 1/4"), INSTALADO EM REDE DE ALIMENTAÇÃO PARA SPRINKLER - FORNECIMENTO E INSTALAÇÃO. AF_10/2020</v>
          </cell>
          <cell r="C3882" t="str">
            <v>UN</v>
          </cell>
          <cell r="D3882">
            <v>30.86</v>
          </cell>
        </row>
        <row r="3883">
          <cell r="A3883">
            <v>92672</v>
          </cell>
          <cell r="B3883" t="str">
            <v>JOELHO 90 GRAUS, EM FERRO GALVANIZADO, CONEXÃO ROSQUEADA, DN 32 (1 1/4"), INSTALADO EM REDE DE ALIMENTAÇÃO PARA SPRINKLER - FORNECIMENTO E INSTALAÇÃO. AF_10/2020</v>
          </cell>
          <cell r="C3883" t="str">
            <v>UN</v>
          </cell>
          <cell r="D3883">
            <v>28.13</v>
          </cell>
        </row>
        <row r="3884">
          <cell r="A3884">
            <v>92673</v>
          </cell>
          <cell r="B3884" t="str">
            <v>JOELHO 45 GRAUS, EM FERRO GALVANIZADO, CONEXÃO ROSQUEADA, DN 40 (1 1/2"), INSTALADO EM REDE DE ALIMENTAÇÃO PARA SPRINKLER - FORNECIMENTO E INSTALAÇÃO. AF_10/2020</v>
          </cell>
          <cell r="C3884" t="str">
            <v>UN</v>
          </cell>
          <cell r="D3884">
            <v>35.42</v>
          </cell>
        </row>
        <row r="3885">
          <cell r="A3885">
            <v>92674</v>
          </cell>
          <cell r="B3885" t="str">
            <v>JOELHO 90 GRAUS, EM FERRO GALVANIZADO, CONEXÃO ROSQUEADA, DN 40 (1 1/2"), INSTALADO EM REDE DE ALIMENTAÇÃO PARA SPRINKLER - FORNECIMENTO E INSTALAÇÃO. AF_10/2020</v>
          </cell>
          <cell r="C3885" t="str">
            <v>UN</v>
          </cell>
          <cell r="D3885">
            <v>33.54</v>
          </cell>
        </row>
        <row r="3886">
          <cell r="A3886">
            <v>92675</v>
          </cell>
          <cell r="B3886" t="str">
            <v>JOELHO 45 GRAUS, EM FERRO GALVANIZADO, CONEXÃO ROSQUEADA, DN 50 (2"), INSTALADO EM REDE DE ALIMENTAÇÃO PARA SPRINKLER - FORNECIMENTO E INSTALAÇÃO. AF_10/2020</v>
          </cell>
          <cell r="C3886" t="str">
            <v>UN</v>
          </cell>
          <cell r="D3886">
            <v>45.79</v>
          </cell>
        </row>
        <row r="3887">
          <cell r="A3887">
            <v>92676</v>
          </cell>
          <cell r="B3887" t="str">
            <v>JOELHO 90 GRAUS, EM FERRO GALVANIZADO, CONEXÃO ROSQUEADA, DN 50 (2"), INSTALADO EM REDE DE ALIMENTAÇÃO PARA SPRINKLER - FORNECIMENTO E INSTALAÇÃO. AF_10/2020</v>
          </cell>
          <cell r="C3887" t="str">
            <v>UN</v>
          </cell>
          <cell r="D3887">
            <v>44.51</v>
          </cell>
        </row>
        <row r="3888">
          <cell r="A3888">
            <v>92677</v>
          </cell>
          <cell r="B3888" t="str">
            <v>JOELHO 45 GRAUS, EM FERRO GALVANIZADO, CONEXÃO ROSQUEADA, DN 65 (2 1/2"), INSTALADO EM REDE DE ALIMENTAÇÃO PARA SPRINKLER - FORNECIMENTO E INSTALAÇÃO. AF_10/2020</v>
          </cell>
          <cell r="C3888" t="str">
            <v>UN</v>
          </cell>
          <cell r="D3888">
            <v>74.8</v>
          </cell>
        </row>
        <row r="3889">
          <cell r="A3889">
            <v>92678</v>
          </cell>
          <cell r="B3889" t="str">
            <v>JOELHO 90 GRAUS, EM FERRO GALVANIZADO, CONEXÃO ROSQUEADA, DN 65 (2 1/2"), INSTALADO EM REDE DE ALIMENTAÇÃO PARA SPRINKLER - FORNECIMENTO E INSTALAÇÃO. AF_10/2020</v>
          </cell>
          <cell r="C3889" t="str">
            <v>UN</v>
          </cell>
          <cell r="D3889">
            <v>69.17</v>
          </cell>
        </row>
        <row r="3890">
          <cell r="A3890">
            <v>92679</v>
          </cell>
          <cell r="B3890" t="str">
            <v>JOELHO 45 GRAUS, EM FERRO GALVANIZADO, CONEXÃO ROSQUEADA, DN 80 (3"), INSTALADO EM REDE DE ALIMENTAÇÃO PARA SPRINKLER - FORNECIMENTO E INSTALAÇÃO. AF_10/2020</v>
          </cell>
          <cell r="C3890" t="str">
            <v>UN</v>
          </cell>
          <cell r="D3890">
            <v>102.62</v>
          </cell>
        </row>
        <row r="3891">
          <cell r="A3891">
            <v>92680</v>
          </cell>
          <cell r="B3891" t="str">
            <v>JOELHO 90 GRAUS, EM FERRO GALVANIZADO, CONEXÃO ROSQUEADA, DN 80 (3"), INSTALADO EM REDE DE ALIMENTAÇÃO PARA SPRINKLER - FORNECIMENTO E INSTALAÇÃO. AF_10/2020</v>
          </cell>
          <cell r="C3891" t="str">
            <v>UN</v>
          </cell>
          <cell r="D3891">
            <v>91.77</v>
          </cell>
        </row>
        <row r="3892">
          <cell r="A3892">
            <v>92681</v>
          </cell>
          <cell r="B3892" t="str">
            <v>TÊ, EM FERRO GALVANIZADO, CONEXÃO ROSQUEADA, DN 25 (1"), INSTALADO EM REDE DE ALIMENTAÇÃO PARA SPRINKLER - FORNECIMENTO E INSTALAÇÃO. AF_10/2020</v>
          </cell>
          <cell r="C3892" t="str">
            <v>UN</v>
          </cell>
          <cell r="D3892">
            <v>30.31</v>
          </cell>
        </row>
        <row r="3893">
          <cell r="A3893">
            <v>92682</v>
          </cell>
          <cell r="B3893" t="str">
            <v>TÊ, EM FERRO GALVANIZADO, CONEXÃO ROSQUEADA, DN 32 (1 1/4"), INSTALADO EM REDE DE ALIMENTAÇÃO PARA SPRINKLER - FORNECIMENTO E INSTALAÇÃO. AF_10/2020</v>
          </cell>
          <cell r="C3893" t="str">
            <v>UN</v>
          </cell>
          <cell r="D3893">
            <v>37.83</v>
          </cell>
        </row>
        <row r="3894">
          <cell r="A3894">
            <v>92683</v>
          </cell>
          <cell r="B3894" t="str">
            <v>TÊ, EM FERRO GALVANIZADO, CONEXÃO ROSQUEADA, DN 40 (1 1/2"), INSTALADO EM REDE DE ALIMENTAÇÃO PARA SPRINKLER - FORNECIMENTO E INSTALAÇÃO. AF_10/2020</v>
          </cell>
          <cell r="C3894" t="str">
            <v>UN</v>
          </cell>
          <cell r="D3894">
            <v>44.05</v>
          </cell>
        </row>
        <row r="3895">
          <cell r="A3895">
            <v>92684</v>
          </cell>
          <cell r="B3895" t="str">
            <v>TÊ, EM FERRO GALVANIZADO, CONEXÃO ROSQUEADA, DN 50 (2"), INSTALADO EM REDE DE ALIMENTAÇÃO PARA SPRINKLER - FORNECIMENTO E INSTALAÇÃO. AF_10/2020</v>
          </cell>
          <cell r="C3895" t="str">
            <v>UN</v>
          </cell>
          <cell r="D3895">
            <v>59.34</v>
          </cell>
        </row>
        <row r="3896">
          <cell r="A3896">
            <v>92685</v>
          </cell>
          <cell r="B3896" t="str">
            <v>TÊ, EM FERRO GALVANIZADO, CONEXÃO ROSQUEADA, DN 65 (2 1/2"), INSTALADO EM REDE DE ALIMENTAÇÃO PARA SPRINKLER - FORNECIMENTO E INSTALAÇÃO. AF_10/2020</v>
          </cell>
          <cell r="C3896" t="str">
            <v>UN</v>
          </cell>
          <cell r="D3896">
            <v>95.09</v>
          </cell>
        </row>
        <row r="3897">
          <cell r="A3897">
            <v>92686</v>
          </cell>
          <cell r="B3897" t="str">
            <v>TÊ, EM FERRO GALVANIZADO, CONEXÃO ROSQUEADA, DN 80 (3"), INSTALADO EM REDE DE ALIMENTAÇÃO PARA SPRINKLER - FORNECIMENTO E INSTALAÇÃO. AF_10/2020</v>
          </cell>
          <cell r="C3897" t="str">
            <v>UN</v>
          </cell>
          <cell r="D3897">
            <v>121.36</v>
          </cell>
        </row>
        <row r="3898">
          <cell r="A3898">
            <v>92692</v>
          </cell>
          <cell r="B3898" t="str">
            <v>NIPLE, EM FERRO GALVANIZADO, CONEXÃO ROSQUEADA, DN 15 (1/2"), INSTALADO EM RAMAIS E SUB-RAMAIS DE GÁS - FORNECIMENTO E INSTALAÇÃO. AF_10/2020</v>
          </cell>
          <cell r="C3898" t="str">
            <v>UN</v>
          </cell>
          <cell r="D3898">
            <v>8.44</v>
          </cell>
        </row>
        <row r="3899">
          <cell r="A3899">
            <v>92693</v>
          </cell>
          <cell r="B3899" t="str">
            <v>LUVA, EM FERRO GALVANIZADO, CONEXÃO ROSQUEADA, DN 15 (1/2"), INSTALADO EM RAMAIS E SUB-RAMAIS DE GÁS - FORNECIMENTO E INSTALAÇÃO. AF_10/2020</v>
          </cell>
          <cell r="C3899" t="str">
            <v>UN</v>
          </cell>
          <cell r="D3899">
            <v>8.67</v>
          </cell>
        </row>
        <row r="3900">
          <cell r="A3900">
            <v>92694</v>
          </cell>
          <cell r="B3900" t="str">
            <v>NIPLE, EM FERRO GALVANIZADO, CONEXÃO ROSQUEADA, DN 20 (3/4"), INSTALADO EM RAMAIS E SUB-RAMAIS DE GÁS - FORNECIMENTO E INSTALAÇÃO. AF_10/2020</v>
          </cell>
          <cell r="C3900" t="str">
            <v>UN</v>
          </cell>
          <cell r="D3900">
            <v>13.41</v>
          </cell>
        </row>
        <row r="3901">
          <cell r="A3901">
            <v>92695</v>
          </cell>
          <cell r="B3901" t="str">
            <v>LUVA, EM FERRO GALVANIZADO, CONEXÃO ROSQUEADA, DN 20 (3/4"), INSTALADO EM RAMAIS E SUB-RAMAIS DE GÁS - FORNECIMENTO E INSTALAÇÃO. AF_10/2020</v>
          </cell>
          <cell r="C3901" t="str">
            <v>UN</v>
          </cell>
          <cell r="D3901">
            <v>13.64</v>
          </cell>
        </row>
        <row r="3902">
          <cell r="A3902">
            <v>92696</v>
          </cell>
          <cell r="B3902" t="str">
            <v>NIPLE, EM FERRO GALVANIZADO, CONEXÃO ROSQUEADA, DN 25 (1"), INSTALADO EM RAMAIS E SUB-RAMAIS DE GÁS - FORNECIMENTO E INSTALAÇÃO. AF_10/2020</v>
          </cell>
          <cell r="C3902" t="str">
            <v>UN</v>
          </cell>
          <cell r="D3902">
            <v>20.99</v>
          </cell>
        </row>
        <row r="3903">
          <cell r="A3903">
            <v>92697</v>
          </cell>
          <cell r="B3903" t="str">
            <v>LUVA, EM FERRO GALVANIZADO, CONEXÃO ROSQUEADA, DN 25 (1"), INSTALADO EM RAMAIS E SUB-RAMAIS DE GÁS - FORNECIMENTO E INSTALAÇÃO. AF_10/2020</v>
          </cell>
          <cell r="C3903" t="str">
            <v>UN</v>
          </cell>
          <cell r="D3903">
            <v>22.03</v>
          </cell>
        </row>
        <row r="3904">
          <cell r="A3904">
            <v>92698</v>
          </cell>
          <cell r="B3904" t="str">
            <v>JOELHO 45 GRAUS, EM FERRO GALVANIZADO, CONEXÃO ROSQUEADA, DN 15 (1/2"), INSTALADO EM RAMAIS E SUB-RAMAIS DE GÁS - FORNECIMENTO E INSTALAÇÃO. AF_10/2020</v>
          </cell>
          <cell r="C3904" t="str">
            <v>UN</v>
          </cell>
          <cell r="D3904">
            <v>12.45</v>
          </cell>
        </row>
        <row r="3905">
          <cell r="A3905">
            <v>92699</v>
          </cell>
          <cell r="B3905" t="str">
            <v>JOELHO 90 GRAUS, EM FERRO GALVANIZADO, CONEXÃO ROSQUEADA, DN 15 (1/2"), INSTALADO EM RAMAIS E SUB-RAMAIS DE GÁS - FORNECIMENTO E INSTALAÇÃO. AF_10/2020</v>
          </cell>
          <cell r="C3905" t="str">
            <v>UN</v>
          </cell>
          <cell r="D3905">
            <v>11.71</v>
          </cell>
        </row>
        <row r="3906">
          <cell r="A3906">
            <v>92700</v>
          </cell>
          <cell r="B3906" t="str">
            <v>JOELHO 45 GRAUS, EM FERRO GALVANIZADO, CONEXÃO ROSQUEADA, DN 20 (3/4"), INSTALADO EM RAMAIS E SUB-RAMAIS DE GÁS - FORNECIMENTO E INSTALAÇÃO. AF_10/2020</v>
          </cell>
          <cell r="C3906" t="str">
            <v>UN</v>
          </cell>
          <cell r="D3906">
            <v>20.309999999999999</v>
          </cell>
        </row>
        <row r="3907">
          <cell r="A3907">
            <v>92701</v>
          </cell>
          <cell r="B3907" t="str">
            <v>JOELHO 90 GRAUS, EM FERRO GALVANIZADO, CONEXÃO ROSQUEADA, DN 20 (3/4"), INSTALADO EM RAMAIS E SUB-RAMAIS DE GÁS - FORNECIMENTO E INSTALAÇÃO. AF_10/2020</v>
          </cell>
          <cell r="C3907" t="str">
            <v>UN</v>
          </cell>
          <cell r="D3907">
            <v>19.190000000000001</v>
          </cell>
        </row>
        <row r="3908">
          <cell r="A3908">
            <v>92702</v>
          </cell>
          <cell r="B3908" t="str">
            <v>JOELHO 45 GRAUS, EM FERRO GALVANIZADO, CONEXÃO ROSQUEADA, DN 25 (1"), INSTALADO EM RAMAIS E SUB-RAMAIS DE GÁS - FORNECIMENTO E INSTALAÇÃO. AF_10/2020</v>
          </cell>
          <cell r="C3908" t="str">
            <v>UN</v>
          </cell>
          <cell r="D3908">
            <v>31.77</v>
          </cell>
        </row>
        <row r="3909">
          <cell r="A3909">
            <v>92703</v>
          </cell>
          <cell r="B3909" t="str">
            <v>JOELHO 90 GRAUS, EM FERRO GALVANIZADO, CONEXÃO ROSQUEADA, DN 25 (1"), INSTALADO EM RAMAIS E SUB-RAMAIS DE GÁS - FORNECIMENTO E INSTALAÇÃO. AF_10/2020</v>
          </cell>
          <cell r="C3909" t="str">
            <v>UN</v>
          </cell>
          <cell r="D3909">
            <v>30.39</v>
          </cell>
        </row>
        <row r="3910">
          <cell r="A3910">
            <v>92704</v>
          </cell>
          <cell r="B3910" t="str">
            <v>TÊ, EM FERRO GALVANIZADO, CONEXÃO ROSQUEADA, DN 15 (1/2"), INSTALADO EM RAMAIS E SUB-RAMAIS DE GÁS - FORNECIMENTO E INSTALAÇÃO. AF_10/2020</v>
          </cell>
          <cell r="C3910" t="str">
            <v>UN</v>
          </cell>
          <cell r="D3910">
            <v>15.78</v>
          </cell>
        </row>
        <row r="3911">
          <cell r="A3911">
            <v>92705</v>
          </cell>
          <cell r="B3911" t="str">
            <v>TÊ, EM FERRO GALVANIZADO, CONEXÃO ROSQUEADA, DN 20 (3/4"), INSTALADO EM RAMAIS E SUB-RAMAIS DE GÁS - FORNECIMENTO E INSTALAÇÃO. AF_10/2020</v>
          </cell>
          <cell r="C3911" t="str">
            <v>UN</v>
          </cell>
          <cell r="D3911">
            <v>25.4</v>
          </cell>
        </row>
        <row r="3912">
          <cell r="A3912">
            <v>92706</v>
          </cell>
          <cell r="B3912" t="str">
            <v>TÊ, EM FERRO GALVANIZADO, CONEXÃO ROSQUEADA, DN 25 (1"), INSTALADO EM RAMAIS E SUB-RAMAIS DE GÁS - FORNECIMENTO E INSTALAÇÃO. AF_10/2020</v>
          </cell>
          <cell r="C3912" t="str">
            <v>UN</v>
          </cell>
          <cell r="D3912">
            <v>41.07</v>
          </cell>
        </row>
        <row r="3913">
          <cell r="A3913">
            <v>92889</v>
          </cell>
          <cell r="B3913" t="str">
            <v>UNIÃO, EM FERRO GALVANIZADO, DN 50 (2"), CONEXÃO ROSQUEADA, INSTALADO EM PRUMADAS - FORNECIMENTO E INSTALAÇÃO. AF_10/2020</v>
          </cell>
          <cell r="C3913" t="str">
            <v>UN</v>
          </cell>
          <cell r="D3913">
            <v>76.61</v>
          </cell>
        </row>
        <row r="3914">
          <cell r="A3914">
            <v>92890</v>
          </cell>
          <cell r="B3914" t="str">
            <v>UNIÃO, EM FERRO GALVANIZADO, DN 65 (2 1/2"), CONEXÃO ROSQUEADA, INSTALADO EM PRUMADAS - FORNECIMENTO E INSTALAÇÃO. AF_10/2020</v>
          </cell>
          <cell r="C3914" t="str">
            <v>UN</v>
          </cell>
          <cell r="D3914">
            <v>115.73</v>
          </cell>
        </row>
        <row r="3915">
          <cell r="A3915">
            <v>92891</v>
          </cell>
          <cell r="B3915" t="str">
            <v>UNIÃO, EM FERRO GALVANIZADO, DN 80 (3"), CONEXÃO ROSQUEADA, INSTALADO EM PRUMADAS - FORNECIMENTO E INSTALAÇÃO. AF_10/2020</v>
          </cell>
          <cell r="C3915" t="str">
            <v>UN</v>
          </cell>
          <cell r="D3915">
            <v>169.3</v>
          </cell>
        </row>
        <row r="3916">
          <cell r="A3916">
            <v>92892</v>
          </cell>
          <cell r="B3916" t="str">
            <v>UNIÃO, EM FERRO GALVANIZADO, DN 25 (1"), CONEXÃO ROSQUEADA, INSTALADO EM REDE DE ALIMENTAÇÃO PARA HIDRANTE - FORNECIMENTO E INSTALAÇÃO. AF_10/2020</v>
          </cell>
          <cell r="C3916" t="str">
            <v>UN</v>
          </cell>
          <cell r="D3916">
            <v>33.380000000000003</v>
          </cell>
        </row>
        <row r="3917">
          <cell r="A3917">
            <v>92893</v>
          </cell>
          <cell r="B3917" t="str">
            <v>UNIÃO, EM FERRO GALVANIZADO, DN 32 (1 1/4"), CONEXÃO ROSQUEADA, INSTALADO EM REDE DE ALIMENTAÇÃO PARA HIDRANTE - FORNECIMENTO E INSTALAÇÃO. AF_10/2020</v>
          </cell>
          <cell r="C3917" t="str">
            <v>UN</v>
          </cell>
          <cell r="D3917">
            <v>47.27</v>
          </cell>
        </row>
        <row r="3918">
          <cell r="A3918">
            <v>92894</v>
          </cell>
          <cell r="B3918" t="str">
            <v>UNIÃO, EM FERRO GALVANIZADO, DN 40 (1 1/2"), CONEXÃO ROSQUEADA, INSTALADO EM REDE DE ALIMENTAÇÃO PARA HIDRANTE - FORNECIMENTO E INSTALAÇÃO. AF_10/2020</v>
          </cell>
          <cell r="C3918" t="str">
            <v>UN</v>
          </cell>
          <cell r="D3918">
            <v>56.4</v>
          </cell>
        </row>
        <row r="3919">
          <cell r="A3919">
            <v>92895</v>
          </cell>
          <cell r="B3919" t="str">
            <v>UNIÃO, EM FERRO GALVANIZADO, DN 50 (2"), CONEXÃO ROSQUEADA, INSTALADO EM REDE DE ALIMENTAÇÃO PARA HIDRANTE - FORNECIMENTO E INSTALAÇÃO. AF_10/2020</v>
          </cell>
          <cell r="C3919" t="str">
            <v>UN</v>
          </cell>
          <cell r="D3919">
            <v>76.59</v>
          </cell>
        </row>
        <row r="3920">
          <cell r="A3920">
            <v>92896</v>
          </cell>
          <cell r="B3920" t="str">
            <v>UNIÃO, EM FERRO GALVANIZADO, DN 65 (2 1/2"), CONEXÃO ROSQUEADA, INSTALADO EM REDE DE ALIMENTAÇÃO PARA HIDRANTE - FORNECIMENTO E INSTALAÇÃO. AF_10/2020</v>
          </cell>
          <cell r="C3920" t="str">
            <v>UN</v>
          </cell>
          <cell r="D3920">
            <v>116.74</v>
          </cell>
        </row>
        <row r="3921">
          <cell r="A3921">
            <v>92897</v>
          </cell>
          <cell r="B3921" t="str">
            <v>UNIÃO, EM FERRO GALVANIZADO, DN 80 (3"), CONEXÃO ROSQUEADA, INSTALADO EM REDE DE ALIMENTAÇÃO PARA HIDRANTE - FORNECIMENTO E INSTALAÇÃO. AF_10/2020</v>
          </cell>
          <cell r="C3921" t="str">
            <v>UN</v>
          </cell>
          <cell r="D3921">
            <v>171.38</v>
          </cell>
        </row>
        <row r="3922">
          <cell r="A3922">
            <v>92898</v>
          </cell>
          <cell r="B3922" t="str">
            <v>UNIÃO, EM FERRO GALVANIZADO, CONEXÃO ROSQUEADA, DN 25 (1"), INSTALADO EM REDE DE ALIMENTAÇÃO PARA SPRINKLER - FORNECIMENTO E INSTALAÇÃO. AF_10/2020</v>
          </cell>
          <cell r="C3922" t="str">
            <v>UN</v>
          </cell>
          <cell r="D3922">
            <v>27.79</v>
          </cell>
        </row>
        <row r="3923">
          <cell r="A3923">
            <v>92899</v>
          </cell>
          <cell r="B3923" t="str">
            <v>UNIÃO, EM FERRO GALVANIZADO, CONEXÃO ROSQUEADA, DN 32 (1 1/4"), INSTALADO EM REDE DE ALIMENTAÇÃO PARA SPRINKLER - FORNECIMENTO E INSTALAÇÃO. AF_10/2020</v>
          </cell>
          <cell r="C3923" t="str">
            <v>UN</v>
          </cell>
          <cell r="D3923">
            <v>40.909999999999997</v>
          </cell>
        </row>
        <row r="3924">
          <cell r="A3924">
            <v>92900</v>
          </cell>
          <cell r="B3924" t="str">
            <v>UNIÃO, EM FERRO GALVANIZADO, CONEXÃO ROSQUEADA, DN 40 (1 1/2"), INSTALADO EM REDE DE ALIMENTAÇÃO PARA SPRINKLER - FORNECIMENTO E INSTALAÇÃO. AF_10/2020</v>
          </cell>
          <cell r="C3924" t="str">
            <v>UN</v>
          </cell>
          <cell r="D3924">
            <v>49.16</v>
          </cell>
        </row>
        <row r="3925">
          <cell r="A3925">
            <v>92901</v>
          </cell>
          <cell r="B3925" t="str">
            <v>UNIÃO, EM FERRO GALVANIZADO, CONEXÃO ROSQUEADA, DN 50 (2"), INSTALADO EM REDE DE ALIMENTAÇÃO PARA SPRINKLER - FORNECIMENTO E INSTALAÇÃO. AF_10/2020</v>
          </cell>
          <cell r="C3925" t="str">
            <v>UN</v>
          </cell>
          <cell r="D3925">
            <v>68.239999999999995</v>
          </cell>
        </row>
        <row r="3926">
          <cell r="A3926">
            <v>92902</v>
          </cell>
          <cell r="B3926" t="str">
            <v>UNIÃO, EM FERRO GALVANIZADO, CONEXÃO ROSQUEADA, DN 65 (2 1/2"), INSTALADO EM REDE DE ALIMENTAÇÃO PARA SPRINKLER - FORNECIMENTO E INSTALAÇÃO. AF_10/2020</v>
          </cell>
          <cell r="C3926" t="str">
            <v>UN</v>
          </cell>
          <cell r="D3926">
            <v>106.74</v>
          </cell>
        </row>
        <row r="3927">
          <cell r="A3927">
            <v>92903</v>
          </cell>
          <cell r="B3927" t="str">
            <v>UNIÃO, EM FERRO GALVANIZADO, CONEXÃO ROSQUEADA, DN 80 (3"), INSTALADO EM REDE DE ALIMENTAÇÃO PARA SPRINKLER - FORNECIMENTO E INSTALAÇÃO. AF_10/2020</v>
          </cell>
          <cell r="C3927" t="str">
            <v>UN</v>
          </cell>
          <cell r="D3927">
            <v>159.76</v>
          </cell>
        </row>
        <row r="3928">
          <cell r="A3928">
            <v>92904</v>
          </cell>
          <cell r="B3928" t="str">
            <v>UNIÃO, EM FERRO GALVANIZADO, CONEXÃO ROSQUEADA, DN 15 (1/2"), INSTALADO EM RAMAIS E SUB-RAMAIS DE GÁS - FORNECIMENTO E INSTALAÇÃO. AF_10/2020</v>
          </cell>
          <cell r="C3928" t="str">
            <v>UN</v>
          </cell>
          <cell r="D3928">
            <v>18.87</v>
          </cell>
        </row>
        <row r="3929">
          <cell r="A3929">
            <v>92905</v>
          </cell>
          <cell r="B3929" t="str">
            <v>UNIÃO, EM FERRO GALVANIZADO, CONEXÃO ROSQUEADA, DN 20 (3/4"), INSTALADO EM RAMAIS E SUB-RAMAIS DE GÁS - FORNECIMENTO E INSTALAÇÃO. AF_10/2020</v>
          </cell>
          <cell r="C3929" t="str">
            <v>UN</v>
          </cell>
          <cell r="D3929">
            <v>27.03</v>
          </cell>
        </row>
        <row r="3930">
          <cell r="A3930">
            <v>92906</v>
          </cell>
          <cell r="B3930" t="str">
            <v>UNIÃO, EM FERRO GALVANIZADO, CONEXÃO ROSQUEADA, DN 25 (1"), INSTALADO EM RAMAIS E SUB-RAMAIS DE GÁS - FORNECIMENTO E INSTALAÇÃO. AF_10/2020</v>
          </cell>
          <cell r="C3930" t="str">
            <v>UN</v>
          </cell>
          <cell r="D3930">
            <v>33.14</v>
          </cell>
        </row>
        <row r="3931">
          <cell r="A3931">
            <v>92907</v>
          </cell>
          <cell r="B3931" t="str">
            <v>LUVA DE REDUÇÃO, EM FERRO GALVANIZADO, 2" X 1 1/2", CONEXÃO ROSQUEADA, INSTALADO EM PRUMADAS - FORNECIMENTO E INSTALAÇÃO. AF_10/2020</v>
          </cell>
          <cell r="C3931" t="str">
            <v>UN</v>
          </cell>
          <cell r="D3931">
            <v>41.44</v>
          </cell>
        </row>
        <row r="3932">
          <cell r="A3932">
            <v>92908</v>
          </cell>
          <cell r="B3932" t="str">
            <v>LUVA DE REDUÇÃO, EM FERRO GALVANIZADO, 2" X 1 1/4", CONEXÃO ROSQUEADA, INSTALADO EM PRUMADAS - FORNECIMENTO E INSTALAÇÃO. AF_10/2020</v>
          </cell>
          <cell r="C3932" t="str">
            <v>UN</v>
          </cell>
          <cell r="D3932">
            <v>41.44</v>
          </cell>
        </row>
        <row r="3933">
          <cell r="A3933">
            <v>92909</v>
          </cell>
          <cell r="B3933" t="str">
            <v>LUVA DE REDUÇÃO, EM FERRO GALVANIZADO, 2" X 1", CONEXÃO ROSQUEADA, INSTALADO EM PRUMADAS - FORNECIMENTO E INSTALAÇÃO. AF_10/2020</v>
          </cell>
          <cell r="C3933" t="str">
            <v>UN</v>
          </cell>
          <cell r="D3933">
            <v>41.44</v>
          </cell>
        </row>
        <row r="3934">
          <cell r="A3934">
            <v>92910</v>
          </cell>
          <cell r="B3934" t="str">
            <v>LUVA DE REDUÇÃO, EM FERRO GALVANIZADO, 2 1/2" X 1 1/2", CONEXÃO ROSQUEADA, INSTALADO EM PRUMADAS - FORNECIMENTO E INSTALAÇÃO. AF_10/2020</v>
          </cell>
          <cell r="C3934" t="str">
            <v>UN</v>
          </cell>
          <cell r="D3934">
            <v>59.71</v>
          </cell>
        </row>
        <row r="3935">
          <cell r="A3935">
            <v>92911</v>
          </cell>
          <cell r="B3935" t="str">
            <v>LUVA DE REDUÇÃO, EM FERRO GALVANIZADO, 2 1/2" X 2", CONEXÃO ROSQUEADA, INSTALADO EM PRUMADAS - FORNECIMENTO E INSTALAÇÃO. AF_10/2020</v>
          </cell>
          <cell r="C3935" t="str">
            <v>UN</v>
          </cell>
          <cell r="D3935">
            <v>59.71</v>
          </cell>
        </row>
        <row r="3936">
          <cell r="A3936">
            <v>92912</v>
          </cell>
          <cell r="B3936" t="str">
            <v>LUVA DE REDUÇÃO, EM FERRO GALVANIZADO, 3" X 1 1/2", CONEXÃO ROSQUEADA, INSTALADO EM PRUMADAS - FORNECIMENTO E INSTALAÇÃO. AF_10/2020</v>
          </cell>
          <cell r="C3936" t="str">
            <v>UN</v>
          </cell>
          <cell r="D3936">
            <v>79.760000000000005</v>
          </cell>
        </row>
        <row r="3937">
          <cell r="A3937">
            <v>92913</v>
          </cell>
          <cell r="B3937" t="str">
            <v>LUVA DE REDUÇÃO, EM FERRO GALVANIZADO, 3" X 2 1/2", CONEXÃO ROSQUEADA, INSTALADO EM PRUMADAS - FORNECIMENTO E INSTALAÇÃO. AF_10/2020</v>
          </cell>
          <cell r="C3937" t="str">
            <v>UN</v>
          </cell>
          <cell r="D3937">
            <v>81.53</v>
          </cell>
        </row>
        <row r="3938">
          <cell r="A3938">
            <v>92914</v>
          </cell>
          <cell r="B3938" t="str">
            <v>LUVA DE REDUÇÃO, EM FERRO GALVANIZADO, 3" X 2", CONEXÃO ROSQUEADA, INSTALADO EM PRUMADAS - FORNECIMENTO E INSTALAÇÃO. AF_10/2020</v>
          </cell>
          <cell r="C3938" t="str">
            <v>UN</v>
          </cell>
          <cell r="D3938">
            <v>81.53</v>
          </cell>
        </row>
        <row r="3939">
          <cell r="A3939">
            <v>92918</v>
          </cell>
          <cell r="B3939" t="str">
            <v>LUVA DE REDUÇÃO, EM FERRO GALVANIZADO, 1" X 1/2", CONEXÃO ROSQUEADA, INSTALADO EM REDE DE ALIMENTAÇÃO PARA HIDRANTE - FORNECIMENTO E INSTALAÇÃO. AF_10/2020</v>
          </cell>
          <cell r="C3939" t="str">
            <v>UN</v>
          </cell>
          <cell r="D3939">
            <v>22.18</v>
          </cell>
        </row>
        <row r="3940">
          <cell r="A3940">
            <v>92920</v>
          </cell>
          <cell r="B3940" t="str">
            <v>LUVA DE REDUÇÃO, EM FERRO GALVANIZADO, 1" X 3/4", CONEXÃO ROSQUEADA, INSTALADO EM REDE DE ALIMENTAÇÃO PARA HIDRANTE - FORNECIMENTO E INSTALAÇÃO. AF_10/2020</v>
          </cell>
          <cell r="C3940" t="str">
            <v>UN</v>
          </cell>
          <cell r="D3940">
            <v>22.33</v>
          </cell>
        </row>
        <row r="3941">
          <cell r="A3941">
            <v>92925</v>
          </cell>
          <cell r="B3941" t="str">
            <v>LUVA DE REDUÇÃO, EM FERRO GALVANIZADO, 1 1/4" X 1", CONEXÃO ROSQUEADA, INSTALADO EM REDE DE ALIMENTAÇÃO PARA HIDRANTE - FORNECIMENTO E INSTALAÇÃO. AF_10/2020</v>
          </cell>
          <cell r="C3941" t="str">
            <v>UN</v>
          </cell>
          <cell r="D3941">
            <v>27.38</v>
          </cell>
        </row>
        <row r="3942">
          <cell r="A3942">
            <v>92926</v>
          </cell>
          <cell r="B3942" t="str">
            <v>LUVA DE REDUÇÃO, EM FERRO GALVANIZADO, 1 1/4" X 1/2", CONEXÃO ROSQUEADA, INSTALADO EM REDE DE ALIMENTAÇÃO PARA HIDRANTE - FORNECIMENTO E INSTALAÇÃO. AF_10/2020</v>
          </cell>
          <cell r="C3942" t="str">
            <v>UN</v>
          </cell>
          <cell r="D3942">
            <v>27.38</v>
          </cell>
        </row>
        <row r="3943">
          <cell r="A3943">
            <v>92927</v>
          </cell>
          <cell r="B3943" t="str">
            <v>LUVA DE REDUÇÃO, EM FERRO GALVANIZADO, 1 1/4" X 3/4", CONEXÃO ROSQUEADA, INSTALADO EM REDE DE ALIMENTAÇÃO PARA HIDRANTE - FORNECIMENTO E INSTALAÇÃO. AF_10/2020</v>
          </cell>
          <cell r="C3943" t="str">
            <v>UN</v>
          </cell>
          <cell r="D3943">
            <v>27.38</v>
          </cell>
        </row>
        <row r="3944">
          <cell r="A3944">
            <v>92928</v>
          </cell>
          <cell r="B3944" t="str">
            <v>LUVA DE REDUÇÃO, EM FERRO GALVANIZADO, 1 1/2" X 1 1/4", CONEXÃO ROSQUEADA, INSTALADO EM REDE DE ALIMENTAÇÃO PARA HIDRANTE - FORNECIMENTO E INSTALAÇÃO. AF_10/2020</v>
          </cell>
          <cell r="C3944" t="str">
            <v>UN</v>
          </cell>
          <cell r="D3944">
            <v>31.27</v>
          </cell>
        </row>
        <row r="3945">
          <cell r="A3945">
            <v>92929</v>
          </cell>
          <cell r="B3945" t="str">
            <v>LUVA DE REDUÇÃO, EM FERRO GALVANIZADO, 1 1/2" X 1", CONEXÃO ROSQUEADA, INSTALADO EM REDE DE ALIMENTAÇÃO PARA HIDRANTE - FORNECIMENTO E INSTALAÇÃO. AF_10/2020</v>
          </cell>
          <cell r="C3945" t="str">
            <v>UN</v>
          </cell>
          <cell r="D3945">
            <v>31.27</v>
          </cell>
        </row>
        <row r="3946">
          <cell r="A3946">
            <v>92930</v>
          </cell>
          <cell r="B3946" t="str">
            <v>LUVA DE REDUÇÃO, EM FERRO GALVANIZADO, 1 1/2" X 3/4", CONEXÃO ROSQUEADA, INSTALADO EM REDE DE ALIMENTAÇÃO PARA HIDRANTE - FORNECIMENTO E INSTALAÇÃO. AF_10/2020</v>
          </cell>
          <cell r="C3946" t="str">
            <v>UN</v>
          </cell>
          <cell r="D3946">
            <v>31.27</v>
          </cell>
        </row>
        <row r="3947">
          <cell r="A3947">
            <v>92931</v>
          </cell>
          <cell r="B3947" t="str">
            <v>LUVA DE REDUÇÃO, EM FERRO GALVANIZADO, 2" X 1 1/2", CONEXÃO ROSQUEADA, INSTALADO EM REDE DE ALIMENTAÇÃO PARA HIDRANTE - FORNECIMENTO E INSTALAÇÃO. AF_10/2020</v>
          </cell>
          <cell r="C3947" t="str">
            <v>UN</v>
          </cell>
          <cell r="D3947">
            <v>41.42</v>
          </cell>
        </row>
        <row r="3948">
          <cell r="A3948">
            <v>92932</v>
          </cell>
          <cell r="B3948" t="str">
            <v>LUVA DE REDUÇÃO, EM FERRO GALVANIZADO, 2" X 1 1/4", CONEXÃO ROSQUEADA, INSTALADO EM REDE DE ALIMENTAÇÃO PARA HIDRANTE - FORNECIMENTO E INSTALAÇÃO. AF_10/2020</v>
          </cell>
          <cell r="C3948" t="str">
            <v>UN</v>
          </cell>
          <cell r="D3948">
            <v>41.42</v>
          </cell>
        </row>
        <row r="3949">
          <cell r="A3949">
            <v>92933</v>
          </cell>
          <cell r="B3949" t="str">
            <v>LUVA DE REDUÇÃO, EM FERRO GALVANIZADO, 2" X 1", CONEXÃO ROSQUEADA, INSTALADO EM REDE DE ALIMENTAÇÃO PARA HIDRANTE - FORNECIMENTO E INSTALAÇÃO. AF_10/2020</v>
          </cell>
          <cell r="C3949" t="str">
            <v>UN</v>
          </cell>
          <cell r="D3949">
            <v>41.42</v>
          </cell>
        </row>
        <row r="3950">
          <cell r="A3950">
            <v>92934</v>
          </cell>
          <cell r="B3950" t="str">
            <v>LUVA DE REDUÇÃO, EM FERRO GALVANIZADO, 2 1/2" X 1 1/2", CONEXÃO ROSQUEADA, INSTALADO EM REDE DE ALIMENTAÇÃO PARA HIDRANTE - FORNECIMENTO E INSTALAÇÃO. AF_10/2020</v>
          </cell>
          <cell r="C3950" t="str">
            <v>UN</v>
          </cell>
          <cell r="D3950">
            <v>60.72</v>
          </cell>
        </row>
        <row r="3951">
          <cell r="A3951">
            <v>92935</v>
          </cell>
          <cell r="B3951" t="str">
            <v>LUVA DE REDUÇÃO, EM FERRO GALVANIZADO, 2 1/2" X 2", CONEXÃO ROSQUEADA, INSTALADO EM REDE DE ALIMENTAÇÃO PARA HIDRANTE - FORNECIMENTO E INSTALAÇÃO. AF_10/2020</v>
          </cell>
          <cell r="C3951" t="str">
            <v>UN</v>
          </cell>
          <cell r="D3951">
            <v>60.72</v>
          </cell>
        </row>
        <row r="3952">
          <cell r="A3952">
            <v>92936</v>
          </cell>
          <cell r="B3952" t="str">
            <v>LUVA DE REDUÇÃO, EM FERRO GALVANIZADO, 3" X 2 1/2", CONEXÃO ROSQUEADA, INSTALADO EM REDE DE ALIMENTAÇÃO PARA HIDRANTE - FORNECIMENTO E INSTALAÇÃO. AF_10/2020</v>
          </cell>
          <cell r="C3952" t="str">
            <v>UN</v>
          </cell>
          <cell r="D3952">
            <v>83.61</v>
          </cell>
        </row>
        <row r="3953">
          <cell r="A3953">
            <v>92937</v>
          </cell>
          <cell r="B3953" t="str">
            <v>LUVA DE REDUÇÃO, EM FERRO GALVANIZADO, 3" X 2", CONEXÃO ROSQUEADA, INSTALADO EM REDE DE ALIMENTAÇÃO PARA HIDRANTE - FORNECIMENTO E INSTALAÇÃO. AF_10/2020</v>
          </cell>
          <cell r="C3953" t="str">
            <v>UN</v>
          </cell>
          <cell r="D3953">
            <v>83.61</v>
          </cell>
        </row>
        <row r="3954">
          <cell r="A3954">
            <v>92938</v>
          </cell>
          <cell r="B3954" t="str">
            <v>LUVA DE REDUÇÃO, EM FERRO GALVANIZADO, 1" X 1/2", CONEXÃO ROSQUEADA, INSTALADO EM REDE DE ALIMENTAÇÃO PARA SPRINKLER - FORNECIMENTO E INSTALAÇÃO. AF_10/2020</v>
          </cell>
          <cell r="C3954" t="str">
            <v>UN</v>
          </cell>
          <cell r="D3954">
            <v>16.59</v>
          </cell>
        </row>
        <row r="3955">
          <cell r="A3955">
            <v>92939</v>
          </cell>
          <cell r="B3955" t="str">
            <v>LUVA DE REDUÇÃO, EM FERRO GALVANIZADO, 1" X 3/4", CONEXÃO ROSQUEADA, INSTALADO EM REDE DE ALIMENTAÇÃO PARA SPRINKLER - FORNECIMENTO E INSTALAÇÃO. AF_10/2020</v>
          </cell>
          <cell r="C3955" t="str">
            <v>UN</v>
          </cell>
          <cell r="D3955">
            <v>16.739999999999998</v>
          </cell>
        </row>
        <row r="3956">
          <cell r="A3956">
            <v>92940</v>
          </cell>
          <cell r="B3956" t="str">
            <v>LUVA DE REDUÇÃO, EM FERRO GALVANIZADO, 1 1/4" X 1", CONEXÃO ROSQUEADA, INSTALADO EM REDE DE ALIMENTAÇÃO PARA SPRINKLER - FORNECIMENTO E INSTALAÇÃO. AF_10/2020</v>
          </cell>
          <cell r="C3956" t="str">
            <v>UN</v>
          </cell>
          <cell r="D3956">
            <v>21.02</v>
          </cell>
        </row>
        <row r="3957">
          <cell r="A3957">
            <v>92941</v>
          </cell>
          <cell r="B3957" t="str">
            <v>LUVA DE REDUÇÃO, EM FERRO GALVANIZADO, 1 1/4" X 1/2", CONEXÃO ROSQUEADA, INSTALADO EM REDE DE ALIMENTAÇÃO PARA SPRINKLER - FORNECIMENTO E INSTALAÇÃO. AF_10/2020</v>
          </cell>
          <cell r="C3957" t="str">
            <v>UN</v>
          </cell>
          <cell r="D3957">
            <v>21.02</v>
          </cell>
        </row>
        <row r="3958">
          <cell r="A3958">
            <v>92942</v>
          </cell>
          <cell r="B3958" t="str">
            <v>LUVA DE REDUÇÃO, EM FERRO GALVANIZADO, 1 1/4" X 3/4", CONEXÃO ROSQUEADA, INSTALADO EM REDE DE ALIMENTAÇÃO PARA SPRINKLER - FORNECIMENTO E INSTALAÇÃO. AF_10/2020</v>
          </cell>
          <cell r="C3958" t="str">
            <v>UN</v>
          </cell>
          <cell r="D3958">
            <v>21.02</v>
          </cell>
        </row>
        <row r="3959">
          <cell r="A3959">
            <v>92943</v>
          </cell>
          <cell r="B3959" t="str">
            <v>LUVA DE REDUÇÃO, EM FERRO GALVANIZADO, 1 1/2" X 1 1/4", CONEXÃO ROSQUEADA, INSTALADO EM REDE DE ALIMENTAÇÃO PARA SPRINKLER - FORNECIMENTO E INSTALAÇÃO. AF_10/2020</v>
          </cell>
          <cell r="C3959" t="str">
            <v>UN</v>
          </cell>
          <cell r="D3959">
            <v>24.03</v>
          </cell>
        </row>
        <row r="3960">
          <cell r="A3960">
            <v>92944</v>
          </cell>
          <cell r="B3960" t="str">
            <v>LUVA DE REDUÇÃO, EM FERRO GALVANIZADO, 1 1/2" X 1", CONEXÃO ROSQUEADA, INSTALADO EM REDE DE ALIMENTAÇÃO PARA SPRINKLER - FORNECIMENTO E INSTALAÇÃO. AF_10/2020</v>
          </cell>
          <cell r="C3960" t="str">
            <v>UN</v>
          </cell>
          <cell r="D3960">
            <v>24.03</v>
          </cell>
        </row>
        <row r="3961">
          <cell r="A3961">
            <v>92945</v>
          </cell>
          <cell r="B3961" t="str">
            <v>LUVA DE REDUÇÃO, EM FERRO GALVANIZADO, 1 1/2" X 3/4", CONEXÃO ROSQUEADA, INSTALADO EM REDE DE ALIMENTAÇÃO PARA SPRINKLER - FORNECIMENTO E INSTALAÇÃO. AF_10/2020</v>
          </cell>
          <cell r="C3961" t="str">
            <v>UN</v>
          </cell>
          <cell r="D3961">
            <v>24.03</v>
          </cell>
        </row>
        <row r="3962">
          <cell r="A3962">
            <v>92946</v>
          </cell>
          <cell r="B3962" t="str">
            <v>LUVA DE REDUÇÃO, EM FERRO GALVANIZADO, 2" X 1 1/2", CONEXÃO ROSQUEADA, INSTALADO EM REDE DE ALIMENTAÇÃO PARA SPRINKLER - FORNECIMENTO E INSTALAÇÃO. AF_10/2020</v>
          </cell>
          <cell r="C3962" t="str">
            <v>UN</v>
          </cell>
          <cell r="D3962">
            <v>33.07</v>
          </cell>
        </row>
        <row r="3963">
          <cell r="A3963">
            <v>92947</v>
          </cell>
          <cell r="B3963" t="str">
            <v>LUVA DE REDUÇÃO, EM FERRO GALVANIZADO, 2" X 1 1/4", CONEXÃO ROSQUEADA, INSTALADO EM REDE DE ALIMENTAÇÃO PARA SPRINKLER - FORNECIMENTO E INSTALAÇÃO. AF_10/2020</v>
          </cell>
          <cell r="C3963" t="str">
            <v>UN</v>
          </cell>
          <cell r="D3963">
            <v>33.07</v>
          </cell>
        </row>
        <row r="3964">
          <cell r="A3964">
            <v>92948</v>
          </cell>
          <cell r="B3964" t="str">
            <v>LUVA DE REDUÇÃO, EM FERRO GALVANIZADO, 2" X 1", CONEXÃO ROSQUEADA, INSTALADO EM REDE DE ALIMENTAÇÃO PARA SPRINKLER - FORNECIMENTO E INSTALAÇÃO. AF_10/2020</v>
          </cell>
          <cell r="C3964" t="str">
            <v>UN</v>
          </cell>
          <cell r="D3964">
            <v>33.07</v>
          </cell>
        </row>
        <row r="3965">
          <cell r="A3965">
            <v>92949</v>
          </cell>
          <cell r="B3965" t="str">
            <v>LUVA DE REDUÇÃO, EM FERRO GALVANIZADO, 2 1/2" X 1 1/2", CONEXÃO ROSQUEADA, INSTALADO EM REDE DE ALIMENTAÇÃO PARA SPRINKLER - FORNECIMENTO E INSTALAÇÃO. AF_10/2020</v>
          </cell>
          <cell r="C3965" t="str">
            <v>UN</v>
          </cell>
          <cell r="D3965">
            <v>50.72</v>
          </cell>
        </row>
        <row r="3966">
          <cell r="A3966">
            <v>92950</v>
          </cell>
          <cell r="B3966" t="str">
            <v>LUVA DE REDUÇÃO, EM FERRO GALVANIZADO, 2 1/2" X 2", CONEXÃO ROSQUEADA, INSTALADO EM REDE DE ALIMENTAÇÃO PARA SPRINKLER - FORNECIMENTO E INSTALAÇÃO. AF_10/2020</v>
          </cell>
          <cell r="C3966" t="str">
            <v>UN</v>
          </cell>
          <cell r="D3966">
            <v>50.72</v>
          </cell>
        </row>
        <row r="3967">
          <cell r="A3967">
            <v>92951</v>
          </cell>
          <cell r="B3967" t="str">
            <v>LUVA DE REDUÇÃO, EM FERRO GALVANIZADO, 3" X 2 1/2", CONEXÃO ROSQUEADA, INSTALADO EM REDE DE ALIMENTAÇÃO PARA SPRINKLER - FORNECIMENTO E INSTALAÇÃO. AF_10/2020</v>
          </cell>
          <cell r="C3967" t="str">
            <v>UN</v>
          </cell>
          <cell r="D3967">
            <v>71.989999999999995</v>
          </cell>
        </row>
        <row r="3968">
          <cell r="A3968">
            <v>92952</v>
          </cell>
          <cell r="B3968" t="str">
            <v>LUVA DE REDUÇÃO, EM FERRO GALVANIZADO, 3" X 2", CONEXÃO ROSQUEADA, INSTALADO EM REDE DE ALIMENTAÇÃO PARA SPRINKLER - FORNECIMENTO E INSTALAÇÃO. AF_10/2020</v>
          </cell>
          <cell r="C3968" t="str">
            <v>UN</v>
          </cell>
          <cell r="D3968">
            <v>71.989999999999995</v>
          </cell>
        </row>
        <row r="3969">
          <cell r="A3969">
            <v>92953</v>
          </cell>
          <cell r="B3969" t="str">
            <v>LUVA DE REDUÇÃO, EM FERRO GALVANIZADO, 3/4" X 1/2", CONEXÃO ROSQUEADA, INSTALADO EM RAMAIS E SUB-RAMAIS DE GÁS - FORNECIMENTO E INSTALAÇÃO. AF_10/2020</v>
          </cell>
          <cell r="C3969" t="str">
            <v>UN</v>
          </cell>
          <cell r="D3969">
            <v>14.39</v>
          </cell>
        </row>
        <row r="3970">
          <cell r="A3970">
            <v>93050</v>
          </cell>
          <cell r="B3970" t="str">
            <v>LUVA PASSANTE EM COBRE, DN 22 MM, SEM ANEL DE SOLDA, INSTALADO EM PRUMADA  FORNECIMENTO E INSTALAÇÃO. AF_01/2016</v>
          </cell>
          <cell r="C3970" t="str">
            <v>UN</v>
          </cell>
          <cell r="D3970">
            <v>7.98</v>
          </cell>
        </row>
        <row r="3971">
          <cell r="A3971">
            <v>93051</v>
          </cell>
          <cell r="B3971" t="str">
            <v>BUCHA DE REDUÇÃO EM COBRE, DN 22 MM X 15 MM, SEM ANEL DE SOLDA, BOLSA X BOLSA, INSTALADO EM PRUMADA  FORNECIMENTO E INSTALAÇÃO. AF_01/2016</v>
          </cell>
          <cell r="C3971" t="str">
            <v>UN</v>
          </cell>
          <cell r="D3971">
            <v>7.34</v>
          </cell>
        </row>
        <row r="3972">
          <cell r="A3972">
            <v>93052</v>
          </cell>
          <cell r="B3972" t="str">
            <v>JUNTA DE EXPANSÃO EM COBRE, DN 22 MM, PONTA X PONTA, INSTALADO EM PRUMADA  FORNECIMENTO E INSTALAÇÃO. AF_01/2016</v>
          </cell>
          <cell r="C3972" t="str">
            <v>UN</v>
          </cell>
          <cell r="D3972">
            <v>365.37</v>
          </cell>
        </row>
        <row r="3973">
          <cell r="A3973">
            <v>93054</v>
          </cell>
          <cell r="B3973" t="str">
            <v>CONECTOR EM BRONZE/LATÃO, DN 22 MM X 3/4", SEM ANEL DE SOLDA, BOLSA X ROSCA F, INSTALADO EM PRUMADA  FORNECIMENTO E INSTALAÇÃO. AF_01/2016</v>
          </cell>
          <cell r="C3973" t="str">
            <v>UN</v>
          </cell>
          <cell r="D3973">
            <v>15.43</v>
          </cell>
        </row>
        <row r="3974">
          <cell r="A3974">
            <v>93055</v>
          </cell>
          <cell r="B3974" t="str">
            <v>CURVA DE TRANSPOSIÇÃO EM BRONZE/LATÃO, DN 22 MM, SEM ANEL DE SOLDA, BOLSA X BOLSA, INSTALADO EM PRUMADA  FORNECIMENTO E INSTALAÇÃO. AF_01/2016</v>
          </cell>
          <cell r="C3974" t="str">
            <v>UN</v>
          </cell>
          <cell r="D3974">
            <v>31.65</v>
          </cell>
        </row>
        <row r="3975">
          <cell r="A3975">
            <v>93056</v>
          </cell>
          <cell r="B3975" t="str">
            <v>LUVA PASSANTE EM COBRE, DN 28 MM, SEM ANEL DE SOLDA, INSTALADO EM PRUMADA  FORNECIMENTO E INSTALAÇÃO. AF_01/2016</v>
          </cell>
          <cell r="C3975" t="str">
            <v>UN</v>
          </cell>
          <cell r="D3975">
            <v>11.71</v>
          </cell>
        </row>
        <row r="3976">
          <cell r="A3976">
            <v>93057</v>
          </cell>
          <cell r="B3976" t="str">
            <v>BUCHA DE REDUÇÃO EM COBRE, DN 28 MM X 22 MM, SEM ANEL DE SOLDA, PONTA X BOLSA, INSTALADO EM PRUMADA  FORNECIMENTO E INSTALAÇÃO. AF_01/2016</v>
          </cell>
          <cell r="C3976" t="str">
            <v>UN</v>
          </cell>
          <cell r="D3976">
            <v>10.199999999999999</v>
          </cell>
        </row>
        <row r="3977">
          <cell r="A3977">
            <v>93058</v>
          </cell>
          <cell r="B3977" t="str">
            <v>JUNTA DE EXPANSÃO EM COBRE, DN 28 MM, PONTA X PONTA, INSTALADO EM PRUMADA  FORNECIMENTO E INSTALAÇÃO. AF_01/2016</v>
          </cell>
          <cell r="C3977" t="str">
            <v>UN</v>
          </cell>
          <cell r="D3977">
            <v>401.77</v>
          </cell>
        </row>
        <row r="3978">
          <cell r="A3978">
            <v>93059</v>
          </cell>
          <cell r="B3978" t="str">
            <v>CONECTOR EM BRONZE/LATÃO, DN 28 MM X 1/2", SEM ANEL DE SOLDA, BOLSA X ROSCA F, INSTALADO EM PRUMADA  FORNECIMENTO E INSTALAÇÃO. AF_01/2016</v>
          </cell>
          <cell r="C3978" t="str">
            <v>UN</v>
          </cell>
          <cell r="D3978">
            <v>21.22</v>
          </cell>
        </row>
        <row r="3979">
          <cell r="A3979">
            <v>93060</v>
          </cell>
          <cell r="B3979" t="str">
            <v>CURVA DE TRANSPOSIÇÃO EM BRONZE/LATÃO, DN 28 MM, SEM ANEL DE SOLDA, BOLSA X BOLSA, INSTALADO EM PRUMADA  FORNECIMENTO E INSTALAÇÃO. AF_01/2016</v>
          </cell>
          <cell r="C3979" t="str">
            <v>UN</v>
          </cell>
          <cell r="D3979">
            <v>55.23</v>
          </cell>
        </row>
        <row r="3980">
          <cell r="A3980">
            <v>93061</v>
          </cell>
          <cell r="B3980" t="str">
            <v>LUVA PASSANTE EM COBRE, DN 35 MM, SEM ANEL DE SOLDA, INSTALADO EM PRUMADA  FORNECIMENTO E INSTALAÇÃO. AF_01/2016</v>
          </cell>
          <cell r="C3980" t="str">
            <v>UN</v>
          </cell>
          <cell r="D3980">
            <v>22.08</v>
          </cell>
        </row>
        <row r="3981">
          <cell r="A3981">
            <v>93062</v>
          </cell>
          <cell r="B3981" t="str">
            <v>BUCHA DE REDUÇÃO EM COBRE, DN 35 MM X 28 MM, SEM ANEL DE SOLDA, PONTA X BOLSA, INSTALADO EM PRUMADA  FORNECIMENTO E INSTALAÇÃO. AF_01/2016</v>
          </cell>
          <cell r="C3981" t="str">
            <v>UN</v>
          </cell>
          <cell r="D3981">
            <v>19.14</v>
          </cell>
        </row>
        <row r="3982">
          <cell r="A3982">
            <v>93063</v>
          </cell>
          <cell r="B3982" t="str">
            <v>JUNTA DE EXPANSÃO EM BRONZE/LATÃO, DN 35 MM, PONTA X PONTA, INSTALADO EM PRUMADA  FORNECIMENTO E INSTALAÇÃO. AF_01/2016</v>
          </cell>
          <cell r="C3982" t="str">
            <v>UN</v>
          </cell>
          <cell r="D3982">
            <v>460.18</v>
          </cell>
        </row>
        <row r="3983">
          <cell r="A3983">
            <v>93064</v>
          </cell>
          <cell r="B3983" t="str">
            <v>LUVA PASSANTE EM COBRE, DN 42 MM, SEM ANEL DE SOLDA, INSTALADO EM PRUMADA  FORNECIMENTO E INSTALAÇÃO. AF_01/2016</v>
          </cell>
          <cell r="C3983" t="str">
            <v>UN</v>
          </cell>
          <cell r="D3983">
            <v>34.17</v>
          </cell>
        </row>
        <row r="3984">
          <cell r="A3984">
            <v>93065</v>
          </cell>
          <cell r="B3984" t="str">
            <v>BUCHA DE REDUÇÃO EM COBRE, DN 42 MM X 35 MM, SEM ANEL DE SOLDA, PONTA X BOLSA, INSTALADO EM PRUMADA  FORNECIMENTO E INSTALAÇÃO. AF_01/2016</v>
          </cell>
          <cell r="C3984" t="str">
            <v>UN</v>
          </cell>
          <cell r="D3984">
            <v>32</v>
          </cell>
        </row>
        <row r="3985">
          <cell r="A3985">
            <v>93066</v>
          </cell>
          <cell r="B3985" t="str">
            <v>JUNTA DE EXPANSÃO EM BRONZE/LATÃO, DN 42 MM, PONTA X PONTA, INSTALADO EM PRUMADA  FORNECIMENTO E INSTALAÇÃO. AF_01/2016</v>
          </cell>
          <cell r="C3985" t="str">
            <v>UN</v>
          </cell>
          <cell r="D3985">
            <v>577.67999999999995</v>
          </cell>
        </row>
        <row r="3986">
          <cell r="A3986">
            <v>93067</v>
          </cell>
          <cell r="B3986" t="str">
            <v>LUVA PASSANTE EM COBRE, DN 54 MM, SEM ANEL DE SOLDA, INSTALADO EM PRUMADA  FORNECIMENTO E INSTALAÇÃO. AF_01/2016</v>
          </cell>
          <cell r="C3986" t="str">
            <v>UN</v>
          </cell>
          <cell r="D3986">
            <v>50.72</v>
          </cell>
        </row>
        <row r="3987">
          <cell r="A3987">
            <v>93068</v>
          </cell>
          <cell r="B3987" t="str">
            <v>BUCHA DE REDUÇÃO EM COBRE, DN 54 MM X 42 MM, SEM ANEL DE SOLDA, PONTA X BOLSA, INSTALADO EM PRUMADA  FORNECIMENTO E INSTALAÇÃO. AF_01/2016</v>
          </cell>
          <cell r="C3987" t="str">
            <v>UN</v>
          </cell>
          <cell r="D3987">
            <v>44.35</v>
          </cell>
        </row>
        <row r="3988">
          <cell r="A3988">
            <v>93069</v>
          </cell>
          <cell r="B3988" t="str">
            <v>JUNTA DE EXPANSÃO EM BRONZE/LATÃO, DN 54 MM, PONTA X PONTA, INSTALADO EM PRUMADA  FORNECIMENTO E INSTALAÇÃO. AF_01/2016</v>
          </cell>
          <cell r="C3988" t="str">
            <v>UN</v>
          </cell>
          <cell r="D3988">
            <v>800.62</v>
          </cell>
        </row>
        <row r="3989">
          <cell r="A3989">
            <v>93070</v>
          </cell>
          <cell r="B3989" t="str">
            <v>LUVA PASSANTE EM COBRE, DN 66 MM, SEM ANEL DE SOLDA, INSTALADO EM PRUMADA  FORNECIMENTO E INSTALAÇÃO. AF_01/2016</v>
          </cell>
          <cell r="C3989" t="str">
            <v>UN</v>
          </cell>
          <cell r="D3989">
            <v>128.46</v>
          </cell>
        </row>
        <row r="3990">
          <cell r="A3990">
            <v>93071</v>
          </cell>
          <cell r="B3990" t="str">
            <v>BUCHA DE REDUÇÃO EM COBRE, DN 66 MM X 54 MM, SEM ANEL DE SOLDA, PONTA X BOLSA, INSTALADO EM PRUMADA  FORNECIMENTO E INSTALAÇÃO. AF_01/2016</v>
          </cell>
          <cell r="C3990" t="str">
            <v>UN</v>
          </cell>
          <cell r="D3990">
            <v>119.26</v>
          </cell>
        </row>
        <row r="3991">
          <cell r="A3991">
            <v>93072</v>
          </cell>
          <cell r="B3991" t="str">
            <v>JUNTA DE EXPANSÃO EM BRONZE/LATÃO, DN 66 MM, PONTA X PONTA, INSTALADO EM PRUMADA  FORNECIMENTO E INSTALAÇÃO. AF_01/2016</v>
          </cell>
          <cell r="C3991" t="str">
            <v>UN</v>
          </cell>
          <cell r="D3991">
            <v>1056.4100000000001</v>
          </cell>
        </row>
        <row r="3992">
          <cell r="A3992">
            <v>93073</v>
          </cell>
          <cell r="B3992" t="str">
            <v>TE DUPLA CURVA EM BRONZE/LATÃO, DN 3/4" X 22 MM X 3/4", SEM ANEL DE SOLDA, ROSCA F X BOLSA X ROSCA F, INSTALADO EM PRUMADA  FORNECIMENTO E INSTALAÇÃO. AF_01/2016</v>
          </cell>
          <cell r="C3992" t="str">
            <v>UN</v>
          </cell>
          <cell r="D3992">
            <v>57.83</v>
          </cell>
        </row>
        <row r="3993">
          <cell r="A3993">
            <v>93074</v>
          </cell>
          <cell r="B3993" t="str">
            <v>CURVA EM COBRE, DN 15 MM, 45 GRAUS, SEM ANEL DE SOLDA, BOLSA X BOLSA, INSTALADO EM RAMAL DE DISTRIBUIÇÃO  FORNECIMENTO E INSTALAÇÃO. AF_01/2016</v>
          </cell>
          <cell r="C3993" t="str">
            <v>UN</v>
          </cell>
          <cell r="D3993">
            <v>8.44</v>
          </cell>
        </row>
        <row r="3994">
          <cell r="A3994">
            <v>93075</v>
          </cell>
          <cell r="B3994" t="str">
            <v>COTOVELO EM BRONZE/LATÃO, DN 15 MM X 1/2", 90 GRAUS, SEM ANEL DE SOLDA, BOLSA X ROSCA F, INSTALADO EM RAMAL DE DISTRIBUIÇÃO  FORNECIMENTO E INSTALAÇÃO. AF_01/2016</v>
          </cell>
          <cell r="C3994" t="str">
            <v>UN</v>
          </cell>
          <cell r="D3994">
            <v>14.51</v>
          </cell>
        </row>
        <row r="3995">
          <cell r="A3995">
            <v>93076</v>
          </cell>
          <cell r="B3995" t="str">
            <v>CURVA EM COBRE, DN 22 MM, 45 GRAUS, SEM ANEL DE SOLDA, BOLSA X BOLSA, INSTALADO EM RAMAL DE DISTRIBUIÇÃO  FORNECIMENTO E INSTALAÇÃO. AF_01/2016</v>
          </cell>
          <cell r="C3995" t="str">
            <v>UN</v>
          </cell>
          <cell r="D3995">
            <v>13.94</v>
          </cell>
        </row>
        <row r="3996">
          <cell r="A3996">
            <v>93077</v>
          </cell>
          <cell r="B3996" t="str">
            <v>COTOVELO EM BRONZE/LATÃO, DN 22 MM X 1/2", 90 GRAUS, SEM ANEL DE SOLDA, BOLSA X ROSCA F, INSTALADO EM RAMAL DE DISTRIBUIÇÃO  FORNECIMENTO E INSTALAÇÃO. AF_01/2016</v>
          </cell>
          <cell r="C3996" t="str">
            <v>UN</v>
          </cell>
          <cell r="D3996">
            <v>20.76</v>
          </cell>
        </row>
        <row r="3997">
          <cell r="A3997">
            <v>93078</v>
          </cell>
          <cell r="B3997" t="str">
            <v>COTOVELO EM BRONZE/LATÃO, DN 22 MM X 3/4", 90 GRAUS, SEM ANEL DE SOLDA, BOLSA X ROSCA F, INSTALADO EM RAMAL DE DISTRIBUIÇÃO  FORNECIMENTO E INSTALAÇÃO. AF_01/2016</v>
          </cell>
          <cell r="C3997" t="str">
            <v>UN</v>
          </cell>
          <cell r="D3997">
            <v>22.54</v>
          </cell>
        </row>
        <row r="3998">
          <cell r="A3998">
            <v>93079</v>
          </cell>
          <cell r="B3998" t="str">
            <v>CURVA EM COBRE, DN 28 MM, 45 GRAUS, SEM ANEL DE SOLDA, BOLSA X BOLSA, INSTALADO EM RAMAL DE DISTRIBUIÇÃO  FORNECIMENTO E INSTALAÇÃO. AF_01/2016</v>
          </cell>
          <cell r="C3998" t="str">
            <v>UN</v>
          </cell>
          <cell r="D3998">
            <v>19.71</v>
          </cell>
        </row>
        <row r="3999">
          <cell r="A3999">
            <v>93080</v>
          </cell>
          <cell r="B3999" t="str">
            <v>LUVA PASSANTE EM COBRE, DN 15 MM, SEM ANEL DE SOLDA, INSTALADO EM RAMAL DE DISTRIBUIÇÃO  FORNECIMENTO E INSTALAÇÃO. AF_01/2016</v>
          </cell>
          <cell r="C3999" t="str">
            <v>UN</v>
          </cell>
          <cell r="D3999">
            <v>5.51</v>
          </cell>
        </row>
        <row r="4000">
          <cell r="A4000">
            <v>93081</v>
          </cell>
          <cell r="B4000" t="str">
            <v>CONECTOR EM BRONZE/LATÃO, DN 15 MM X 1/2", SEM ANEL DE SOLDA, BOLSA X ROSCA F, INSTALADO EM RAMAL DE DISTRIBUIÇÃO  FORNECIMENTO E INSTALAÇÃO. AF_01/2016</v>
          </cell>
          <cell r="C4000" t="str">
            <v>UN</v>
          </cell>
          <cell r="D4000">
            <v>13.21</v>
          </cell>
        </row>
        <row r="4001">
          <cell r="A4001">
            <v>93082</v>
          </cell>
          <cell r="B4001" t="str">
            <v>CURVA DE TRANSPOSIÇÃO EM BRONZE/LATÃO, DN 15 MM, SEM ANEL DE SOLDA, BOLSA X BOLSA, INSTALADO EM RAMAL DE DISTRIBUIÇÃO  FORNECIMENTO E INSTALAÇÃO. AF_01/2016</v>
          </cell>
          <cell r="C4001" t="str">
            <v>UN</v>
          </cell>
          <cell r="D4001">
            <v>16.28</v>
          </cell>
        </row>
        <row r="4002">
          <cell r="A4002">
            <v>93083</v>
          </cell>
          <cell r="B4002" t="str">
            <v>JUNTA DE EXPANSÃO EM COBRE, DN 15 MM, PONTA X PONTA, INSTALADO EM RAMAL DE DISTRIBUIÇÃO  FORNECIMENTO E INSTALAÇÃO. AF_01/2016</v>
          </cell>
          <cell r="C4002" t="str">
            <v>UN</v>
          </cell>
          <cell r="D4002">
            <v>315.73</v>
          </cell>
        </row>
        <row r="4003">
          <cell r="A4003">
            <v>93084</v>
          </cell>
          <cell r="B4003" t="str">
            <v>LUVA PASSANTE EM COBRE, DN 22 MM, SEM ANEL DE SOLDA, INSTALADO EM RAMAL DE DISTRIBUIÇÃO  FORNECIMENTO E INSTALAÇÃO. AF_01/2016</v>
          </cell>
          <cell r="C4003" t="str">
            <v>UN</v>
          </cell>
          <cell r="D4003">
            <v>9.23</v>
          </cell>
        </row>
        <row r="4004">
          <cell r="A4004">
            <v>93085</v>
          </cell>
          <cell r="B4004" t="str">
            <v>BUCHA DE REDUÇÃO EM COBRE, DN 22 MM X 15 MM, SEM ANEL DE SOLDA, PONTA X BOLSA, INSTALADO EM RAMAL DE DISTRIBUIÇÃO  FORNECIMENTO E INSTALAÇÃO. AF_01/2016</v>
          </cell>
          <cell r="C4004" t="str">
            <v>UN</v>
          </cell>
          <cell r="D4004">
            <v>8.59</v>
          </cell>
        </row>
        <row r="4005">
          <cell r="A4005">
            <v>93086</v>
          </cell>
          <cell r="B4005" t="str">
            <v>JUNTA DE EXPANSÃO EM COBRE, DN 22 MM, PONTA X PONTA, INSTALADO EM RAMAL DE DISTRIBUIÇÃO  FORNECIMENTO E INSTALAÇÃO. AF_01/2016</v>
          </cell>
          <cell r="C4005" t="str">
            <v>UN</v>
          </cell>
          <cell r="D4005">
            <v>366.62</v>
          </cell>
        </row>
        <row r="4006">
          <cell r="A4006">
            <v>93087</v>
          </cell>
          <cell r="B4006" t="str">
            <v>CONECTOR EM BRONZE/LATÃO, DN 22 MM X 1/2", SEM ANEL DE SOLDA, BOLSA X ROSCA F, INSTALADO EM RAMAL DE DISTRIBUIÇÃO  FORNECIMENTO E INSTALAÇÃO. AF_01/2016</v>
          </cell>
          <cell r="C4006" t="str">
            <v>UN</v>
          </cell>
          <cell r="D4006">
            <v>14.3</v>
          </cell>
        </row>
        <row r="4007">
          <cell r="A4007">
            <v>93088</v>
          </cell>
          <cell r="B4007" t="str">
            <v>CONECTOR EM BRONZE/LATÃO, DN 22 MM X 3/4", SEM ANEL DE SOLDA, BOLSA X ROSCA F, INSTALADO EM RAMAL DE DISTRIBUIÇÃO  FORNECIMENTO E INSTALAÇÃO. AF_01/2016</v>
          </cell>
          <cell r="C4007" t="str">
            <v>UN</v>
          </cell>
          <cell r="D4007">
            <v>16.87</v>
          </cell>
        </row>
        <row r="4008">
          <cell r="A4008">
            <v>93089</v>
          </cell>
          <cell r="B4008" t="str">
            <v>CURVA DE TRANSPOSIÇÃO EM BRONZE/LATÃO, DN 22 MM, SEM ANEL DE SOLDA, BOLSA X BOLSA, INSTALADO EM RAMAL DE DISTRIBUIÇÃO  FORNECIMENTO E INSTALAÇÃO. AF_01/2016</v>
          </cell>
          <cell r="C4008" t="str">
            <v>UN</v>
          </cell>
          <cell r="D4008">
            <v>32.9</v>
          </cell>
        </row>
        <row r="4009">
          <cell r="A4009">
            <v>93090</v>
          </cell>
          <cell r="B4009" t="str">
            <v>LUVA PASSANTE EM COBRE, DN 28 MM, SEM ANEL DE SOLDA, INSTALADO EM RAMAL DE DISTRIBUIÇÃO  FORNECIMENTO E INSTALAÇÃO. AF_01/2016</v>
          </cell>
          <cell r="C4009" t="str">
            <v>UN</v>
          </cell>
          <cell r="D4009">
            <v>12.97</v>
          </cell>
        </row>
        <row r="4010">
          <cell r="A4010">
            <v>93091</v>
          </cell>
          <cell r="B4010" t="str">
            <v>BUCHA DE REDUÇÃO EM COBRE, DN 28 MM X 22 MM, SEM ANEL DE SOLDA, INSTALADO EM RAMAL DE DISTRIBUIÇÃO  FORNECIMENTO E INSTALAÇÃO. AF_01/2016</v>
          </cell>
          <cell r="C4010" t="str">
            <v>UN</v>
          </cell>
          <cell r="D4010">
            <v>11.46</v>
          </cell>
        </row>
        <row r="4011">
          <cell r="A4011">
            <v>93092</v>
          </cell>
          <cell r="B4011" t="str">
            <v>JUNTA DE EXPANSÃO EM COBRE, DN 28 MM, PONTA X PONTA, INSTALADO EM RAMAL DE DISTRIBUIÇÃO  FORNECIMENTO E INSTALAÇÃO. AF_01/2016</v>
          </cell>
          <cell r="C4011" t="str">
            <v>UN</v>
          </cell>
          <cell r="D4011">
            <v>403.03</v>
          </cell>
        </row>
        <row r="4012">
          <cell r="A4012">
            <v>93093</v>
          </cell>
          <cell r="B4012" t="str">
            <v>CONECTOR EM BRONZE/LATÃO, DN 28 MM X 1/2", SEM ANEL DE SOLDA, BOLSA X ROSCA F, INSTALADO EM RAMAL DE DISTRIBUIÇÃO  FORNECIMENTO E INSTALAÇÃO. AF_01/2016</v>
          </cell>
          <cell r="C4012" t="str">
            <v>UN</v>
          </cell>
          <cell r="D4012">
            <v>22.48</v>
          </cell>
        </row>
        <row r="4013">
          <cell r="A4013">
            <v>93094</v>
          </cell>
          <cell r="B4013" t="str">
            <v>CURVA DE TRANSPOSIÇÃO EM BRONZE/LATÃO, DN 28 MM, SEM ANEL DE SOLDA, BOLSA X BOLSA, INSTALADO EM RAMAL DE DISTRIBUIÇÃO  FORNECIMENTO E INSTALAÇÃO. AF_01/2016</v>
          </cell>
          <cell r="C4013" t="str">
            <v>UN</v>
          </cell>
          <cell r="D4013">
            <v>56.49</v>
          </cell>
        </row>
        <row r="4014">
          <cell r="A4014">
            <v>93095</v>
          </cell>
          <cell r="B4014" t="str">
            <v>TE DUPLA CURVA EM BRONZE/LATÃO, DN 1/2" X 15 MM X 1/2", SEM ANEL DE SOLDA, ROSCA F X BOLSA X ROSCA F, INSTALADO EM RAMAL DE DISTRIBUIÇÃO  FORNECIMENTO E INSTALAÇÃO. AF_01/2016</v>
          </cell>
          <cell r="C4014" t="str">
            <v>UN</v>
          </cell>
          <cell r="D4014">
            <v>42.14</v>
          </cell>
        </row>
        <row r="4015">
          <cell r="A4015">
            <v>93096</v>
          </cell>
          <cell r="B4015" t="str">
            <v>TE DUPLA CURVA EM BRONZE/LATÃO, DN 3/4" X 22 MM X 3/4", SEM ANEL DE SOLDA, ROSCA F X BOLSA X ROSCA F, INSTALADO EM RAMAL DE DISTRIBUIÇÃO  FORNECIMENTO E INSTALAÇÃO. AF_01/2016</v>
          </cell>
          <cell r="C4015" t="str">
            <v>UN</v>
          </cell>
          <cell r="D4015">
            <v>60.31</v>
          </cell>
        </row>
        <row r="4016">
          <cell r="A4016">
            <v>93097</v>
          </cell>
          <cell r="B4016" t="str">
            <v>CURVA EM COBRE, DN 15 MM, 45 GRAUS, SEM ANEL DE SOLDA, BOLSA X BOLSA, INSTALADO EM RAMAL E SUB-RAMAL  FORNECIMENTO E INSTALAÇÃO. AF_01/2016</v>
          </cell>
          <cell r="C4016" t="str">
            <v>UN</v>
          </cell>
          <cell r="D4016">
            <v>8.6</v>
          </cell>
        </row>
        <row r="4017">
          <cell r="A4017">
            <v>93098</v>
          </cell>
          <cell r="B4017" t="str">
            <v>COTOVELO EM BRONZE/LATÃO, DN 15 MM X 1/2", 90 GRAUS, SEM ANEL DE SOLDA, BOLSA X ROSCA F, INSTALADO EM RAMAL E SUB-RAMAL  FORNECIMENTO E INSTALAÇÃO. AF_01/2016</v>
          </cell>
          <cell r="C4017" t="str">
            <v>UN</v>
          </cell>
          <cell r="D4017">
            <v>14.67</v>
          </cell>
        </row>
        <row r="4018">
          <cell r="A4018">
            <v>93099</v>
          </cell>
          <cell r="B4018" t="str">
            <v>CURVA EM COBRE, DN 22 MM, 45 GRAUS, SEM ANEL DE SOLDA, BOLSA X BOLSA, INSTALADO EM RAMAL E SUB-RAMAL  FORNECIMENTO E INSTALAÇÃO. AF_01/2016</v>
          </cell>
          <cell r="C4018" t="str">
            <v>UN</v>
          </cell>
          <cell r="D4018">
            <v>15.66</v>
          </cell>
        </row>
        <row r="4019">
          <cell r="A4019">
            <v>93100</v>
          </cell>
          <cell r="B4019" t="str">
            <v>COTOVELO EM BRONZE/LATÃO, DN 22 MM X 1/2", 90 GRAUS, SEM ANEL DE SOLDA, BOLSA X ROSCA F, INSTALADO EM RAMAL E SUB-RAMAL  FORNECIMENTO E INSTALAÇÃO. AF_01/2016</v>
          </cell>
          <cell r="C4019" t="str">
            <v>UN</v>
          </cell>
          <cell r="D4019">
            <v>22.48</v>
          </cell>
        </row>
        <row r="4020">
          <cell r="A4020">
            <v>93101</v>
          </cell>
          <cell r="B4020" t="str">
            <v>COTOVELO EM BRONZE/LATÃO, DN 22 MM X 3/4", 90 GRAUS, SEM ANEL DE SOLDA, BOLSA X ROSCA F, INSTALADO EM RAMAL E SUB-RAMAL  FORNECIMENTO E INSTALAÇÃO. AF_01/2016</v>
          </cell>
          <cell r="C4020" t="str">
            <v>UN</v>
          </cell>
          <cell r="D4020">
            <v>24.26</v>
          </cell>
        </row>
        <row r="4021">
          <cell r="A4021">
            <v>93102</v>
          </cell>
          <cell r="B4021" t="str">
            <v>CURVA EM COBRE, DN 28 MM, 45 GRAUS, SEM ANEL DE SOLDA, BOLSA X BOLSA, INSTALADO EM RAMAL E SUB-RAMAL  FORNECIMENTO E INSTALAÇÃO. AF_01/2016</v>
          </cell>
          <cell r="C4021" t="str">
            <v>UN</v>
          </cell>
          <cell r="D4021">
            <v>21.29</v>
          </cell>
        </row>
        <row r="4022">
          <cell r="A4022">
            <v>93103</v>
          </cell>
          <cell r="B4022" t="str">
            <v>LUVA PASSANTE EM COBRE, DN 15 MM, SEM ANEL DE SOLDA, INSTALADO EM RAMAL E SUB-RAMAL  FORNECIMENTO E INSTALAÇÃO. AF_01/2016</v>
          </cell>
          <cell r="C4022" t="str">
            <v>UN</v>
          </cell>
          <cell r="D4022">
            <v>5.64</v>
          </cell>
        </row>
        <row r="4023">
          <cell r="A4023">
            <v>93104</v>
          </cell>
          <cell r="B4023" t="str">
            <v>CONECTOR EM BRONZE/LATÃO, DN 15 MM X 1/2", SEM ANEL DE SOLDA, BOLSA X ROSCA F, INSTALADO EM RAMAL E SUB-RAMAL  FORNECIMENTO E INSTALAÇÃO. AF_01/2016</v>
          </cell>
          <cell r="C4023" t="str">
            <v>UN</v>
          </cell>
          <cell r="D4023">
            <v>13.34</v>
          </cell>
        </row>
        <row r="4024">
          <cell r="A4024">
            <v>93105</v>
          </cell>
          <cell r="B4024" t="str">
            <v>CURVA DE TRANSPOSIÇÃO EM BRONZE/LATÃO, DN 15 MM, SEM ANEL DE SOLDA, BOLSA X BOLSA, INSTALADO EM RAMAL E SUB-RAMAL  FORNECIMENTO E INSTALAÇÃO. AF_01/2016</v>
          </cell>
          <cell r="C4024" t="str">
            <v>UN</v>
          </cell>
          <cell r="D4024">
            <v>16.41</v>
          </cell>
        </row>
        <row r="4025">
          <cell r="A4025">
            <v>93106</v>
          </cell>
          <cell r="B4025" t="str">
            <v>JUNTA DE EXPANSÃO EM COBRE, DN 15 MM, PONTA X PONTA, INSTALADO EM RAMAL E SUB-RAMAL  FORNECIMENTO E INSTALAÇÃO. AF_01/2016</v>
          </cell>
          <cell r="C4025" t="str">
            <v>UN</v>
          </cell>
          <cell r="D4025">
            <v>315.86</v>
          </cell>
        </row>
        <row r="4026">
          <cell r="A4026">
            <v>93107</v>
          </cell>
          <cell r="B4026" t="str">
            <v>LUVA PASSANTE EM COBRE, DN 22 MM, SEM ANEL DE SOLDA, INSTALADO EM RAMAL E SUB-RAMAL  FORNECIMENTO E INSTALAÇÃO. AF_01/2016</v>
          </cell>
          <cell r="C4026" t="str">
            <v>UN</v>
          </cell>
          <cell r="D4026">
            <v>10.37</v>
          </cell>
        </row>
        <row r="4027">
          <cell r="A4027">
            <v>93108</v>
          </cell>
          <cell r="B4027" t="str">
            <v>BUCHA DE REDUÇÃO EM COBRE, DN 22 MM X 15 MM, SEM ANEL DE SOLDA, PONTA X BOLSA, INSTALADO EM RAMAL E SUB-RAMAL  FORNECIMENTO E INSTALAÇÃO. AF_01/2016</v>
          </cell>
          <cell r="C4027" t="str">
            <v>UN</v>
          </cell>
          <cell r="D4027">
            <v>9.73</v>
          </cell>
        </row>
        <row r="4028">
          <cell r="A4028">
            <v>93109</v>
          </cell>
          <cell r="B4028" t="str">
            <v>JUNTA DE EXPANSÃO EM COBRE, DN 22 MM, PONTA X PONTA, INSTALADO EM RAMAL E SUB-RAMAL  FORNECIMENTO E INSTALAÇÃO. AF_01/2016</v>
          </cell>
          <cell r="C4028" t="str">
            <v>UN</v>
          </cell>
          <cell r="D4028">
            <v>367.76</v>
          </cell>
        </row>
        <row r="4029">
          <cell r="A4029">
            <v>93110</v>
          </cell>
          <cell r="B4029" t="str">
            <v>CONECTOR EM BRONZE/LATÃO, DN 22 MM X 1/2", SEM ANEL DE SOLDA, BOLSA X ROSCA F, INSTALADO EM RAMAL E SUB-RAMAL  FORNECIMENTO E INSTALAÇÃO. AF_01/2016</v>
          </cell>
          <cell r="C4029" t="str">
            <v>UN</v>
          </cell>
          <cell r="D4029">
            <v>15.44</v>
          </cell>
        </row>
        <row r="4030">
          <cell r="A4030">
            <v>93111</v>
          </cell>
          <cell r="B4030" t="str">
            <v>CONECTOR EM BRONZE/LATÃO, DN 22 MM X 3/4", SEM ANEL DE SOLDA, BOLSA X ROSCA F, INSTALADO EM RAMAL E SUB-RAMAL  FORNECIMENTO E INSTALAÇÃO. AF_01/2016</v>
          </cell>
          <cell r="C4030" t="str">
            <v>UN</v>
          </cell>
          <cell r="D4030">
            <v>17.82</v>
          </cell>
        </row>
        <row r="4031">
          <cell r="A4031">
            <v>93112</v>
          </cell>
          <cell r="B4031" t="str">
            <v>CURVA DE TRANSPOSIÇÃO EM BRONZE/LATÃO, DN 22 MM, SEM ANEL DE SOLDA, BOLSA X BOLSA, INSTALADO EM RAMAL E SUB-RAMAL  FORNECIMENTO E INSTALAÇÃO. AF_01/2016</v>
          </cell>
          <cell r="C4031" t="str">
            <v>UN</v>
          </cell>
          <cell r="D4031">
            <v>34.04</v>
          </cell>
        </row>
        <row r="4032">
          <cell r="A4032">
            <v>93113</v>
          </cell>
          <cell r="B4032" t="str">
            <v>LUVA PASSANTE EM COBRE, DN 28 MM, SEM ANEL DE SOLDA, INSTALADO EM RAMAL E SUB-RAMAL  FORNECIMENTO E INSTALAÇÃO. AF_01/2016</v>
          </cell>
          <cell r="C4032" t="str">
            <v>UN</v>
          </cell>
          <cell r="D4032">
            <v>15.02</v>
          </cell>
        </row>
        <row r="4033">
          <cell r="A4033">
            <v>93114</v>
          </cell>
          <cell r="B4033" t="str">
            <v>CONECTOR EM BRONZE/LATÃO, DN 28 MM X 1/2", SEM ANEL DE SOLDA, BOLSA X ROSCA F, INSTALADO EM RAMAL E SUB-RAMAL  FORNECIMENTO E INSTALAÇÃO. AF_01/2016</v>
          </cell>
          <cell r="C4033" t="str">
            <v>UN</v>
          </cell>
          <cell r="D4033">
            <v>24.53</v>
          </cell>
        </row>
        <row r="4034">
          <cell r="A4034">
            <v>93115</v>
          </cell>
          <cell r="B4034" t="str">
            <v>CURVA DE TRANSPOSIÇÃO EM BRONZE/LATÃO, DN 28 MM, SEM ANEL DE SOLDA, BOLSA X BOLSA, INSTALADO EM RAMAL E SUB-RAMAL  FORNECIMENTO E INSTALAÇÃO. AF_01/2016</v>
          </cell>
          <cell r="C4034" t="str">
            <v>UN</v>
          </cell>
          <cell r="D4034">
            <v>58.54</v>
          </cell>
        </row>
        <row r="4035">
          <cell r="A4035">
            <v>93116</v>
          </cell>
          <cell r="B4035" t="str">
            <v>JUNTA DE EXPANSÃO EM COBRE, DN 28 MM, PONTA X PONTA, INSTALADO EM RAMAL E SUB-RAMAL  FORNECIMENTO E INSTALAÇÃO. AF_01/2016</v>
          </cell>
          <cell r="C4035" t="str">
            <v>UN</v>
          </cell>
          <cell r="D4035">
            <v>405.08</v>
          </cell>
        </row>
        <row r="4036">
          <cell r="A4036">
            <v>93117</v>
          </cell>
          <cell r="B4036" t="str">
            <v>TE DUPLA CURVA EM BRONZE/LATÃO, DN 1/2" X 15 MM X 1/2", SEM ANEL DE SOLDA, ROSCA F X BOLSA X ROSCA F, INSTALADO EM RAMAL E SUB-RAMAL  FORNECIMENTO E INSTALAÇÃO. AF_01/2016</v>
          </cell>
          <cell r="C4036" t="str">
            <v>UN</v>
          </cell>
          <cell r="D4036">
            <v>42.33</v>
          </cell>
        </row>
        <row r="4037">
          <cell r="A4037">
            <v>93118</v>
          </cell>
          <cell r="B4037" t="str">
            <v>TE DUPLA CURVA EM BRONZE/LATÃO, DN 3/4" X 22 MM X 3/4", SEM ANEL DE SOLDA, ROSCA F X BOLSA X ROSCA F, INSTALADO EM RAMAL E SUB-RAMAL  FORNECIMENTO E INSTALAÇÃO. AF_01/2016</v>
          </cell>
          <cell r="C4037" t="str">
            <v>UN</v>
          </cell>
          <cell r="D4037">
            <v>62.58</v>
          </cell>
        </row>
        <row r="4038">
          <cell r="A4038">
            <v>93119</v>
          </cell>
          <cell r="B4038" t="str">
            <v>CURVA EM COBRE, DN 22 MM, 45 GRAUS, SEM ANEL DE SOLDA, BOLSA X BOLSA, INSTALADO EM PRUMADA  FORNECIMENTO E INSTALAÇÃO. AF_01/2016</v>
          </cell>
          <cell r="C4038" t="str">
            <v>UN</v>
          </cell>
          <cell r="D4038">
            <v>12.09</v>
          </cell>
        </row>
        <row r="4039">
          <cell r="A4039">
            <v>93120</v>
          </cell>
          <cell r="B4039" t="str">
            <v>COTOVELO EM BRONZE/LATÃO, DN 22 MM X 1/2", 90 GRAUS, SEM ANEL DE SOLDA, BOLSA X ROSCA F, INSTALADO EM PRUMADA  FORNECIMENTO E INSTALAÇÃO. AF_01/2016</v>
          </cell>
          <cell r="C4039" t="str">
            <v>UN</v>
          </cell>
          <cell r="D4039">
            <v>18.91</v>
          </cell>
        </row>
        <row r="4040">
          <cell r="A4040">
            <v>93121</v>
          </cell>
          <cell r="B4040" t="str">
            <v>COTOVELO EM BRONZE/LATÃO, DN 22 MM X 3/4", 90 GRAUS, SEM ANEL DE SOLDA, BOLSA X ROSCA F, INSTALADO EM PRUMADA  FORNECIMENTO E INSTALAÇÃO. AF_01/2016</v>
          </cell>
          <cell r="C4040" t="str">
            <v>UN</v>
          </cell>
          <cell r="D4040">
            <v>20.69</v>
          </cell>
        </row>
        <row r="4041">
          <cell r="A4041">
            <v>93122</v>
          </cell>
          <cell r="B4041" t="str">
            <v>CURVA EM COBRE, DN 28 MM, 45 GRAUS, SEM ANEL DE SOLDA, BOLSA X BOLSA, INSTALADO EM PRUMADA  FORNECIMENTO E INSTALAÇÃO. AF_01/2016</v>
          </cell>
          <cell r="C4041" t="str">
            <v>UN</v>
          </cell>
          <cell r="D4041">
            <v>17.86</v>
          </cell>
        </row>
        <row r="4042">
          <cell r="A4042">
            <v>93123</v>
          </cell>
          <cell r="B4042" t="str">
            <v>CURVA EM COBRE, DN 35 MM, 45 GRAUS, SEM ANEL DE SOLDA, BOLSA X BOLSA, INSTALADO EM PRUMADA  FORNECIMENTO E INSTALAÇÃO. AF_01/2016</v>
          </cell>
          <cell r="C4042" t="str">
            <v>UN</v>
          </cell>
          <cell r="D4042">
            <v>39.880000000000003</v>
          </cell>
        </row>
        <row r="4043">
          <cell r="A4043">
            <v>93124</v>
          </cell>
          <cell r="B4043" t="str">
            <v>CURVA EM COBRE, DN 42 MM, 45 GRAUS, SEM ANEL DE SOLDA, BOLSA X BOLSA, INSTALADO EM PRUMADA  FORNECIMENTO E INSTALAÇÃO. AF_01/2016</v>
          </cell>
          <cell r="C4043" t="str">
            <v>UN</v>
          </cell>
          <cell r="D4043">
            <v>62.95</v>
          </cell>
        </row>
        <row r="4044">
          <cell r="A4044">
            <v>93125</v>
          </cell>
          <cell r="B4044" t="str">
            <v>CURVA EM COBRE, DN 54 MM, 45 GRAUS, SEM ANEL DE SOLDA, BOLSA X BOLSA, INSTALADO EM PRUMADA  FORNECIMENTO E INSTALAÇÃO. AF_01/2016</v>
          </cell>
          <cell r="C4044" t="str">
            <v>UN</v>
          </cell>
          <cell r="D4044">
            <v>91.75</v>
          </cell>
        </row>
        <row r="4045">
          <cell r="A4045">
            <v>93126</v>
          </cell>
          <cell r="B4045" t="str">
            <v>CURVA EM COBRE, DN 66 MM, 45 GRAUS, SEM ANEL DE SOLDA, BOLSA X BOLSA, INSTALADO EM PRUMADA  FORNECIMENTO E INSTALAÇÃO. AF_01/2016</v>
          </cell>
          <cell r="C4045" t="str">
            <v>UN</v>
          </cell>
          <cell r="D4045">
            <v>204.24</v>
          </cell>
        </row>
        <row r="4046">
          <cell r="A4046">
            <v>93133</v>
          </cell>
          <cell r="B4046" t="str">
            <v>BUCHA DE REDUÇÃO EM COBRE, DN 28 MM X 22 MM, SEM ANEL DE SOLDA, INSTALADO EM RAMAL E SUB-RAMAL  FORNECIMENTO E INSTALAÇÃO. AF_01/2016</v>
          </cell>
          <cell r="C4046" t="str">
            <v>UN</v>
          </cell>
          <cell r="D4046">
            <v>13.51</v>
          </cell>
        </row>
        <row r="4047">
          <cell r="A4047">
            <v>94465</v>
          </cell>
          <cell r="B4047" t="str">
            <v>LUVA, EM FERRO GALVANIZADO, CONEXÃO ROSQUEADA, DN 50 (2), INSTALADO EM RESERVAÇÃO DE ÁGUA DE EDIFICAÇÃO QUE POSSUA RESERVATÓRIO DE FIBRA/FIBROCIMENTO  FORNECIMENTO E INSTALAÇÃO. AF_06/2016</v>
          </cell>
          <cell r="C4047" t="str">
            <v>UN</v>
          </cell>
          <cell r="D4047">
            <v>30.46</v>
          </cell>
        </row>
        <row r="4048">
          <cell r="A4048">
            <v>94466</v>
          </cell>
          <cell r="B4048" t="str">
            <v>NIPLE, EM FERRO GALVANIZADO, CONEXÃO ROSQUEADA, DN 50 (2), INSTALADO EM RESERVAÇÃO DE ÁGUA DE EDIFICAÇÃO QUE POSSUA RESERVATÓRIO DE FIBRA/FIBROCIMENTO  FORNECIMENTO E INSTALAÇÃO. AF_06/2016</v>
          </cell>
          <cell r="C4048" t="str">
            <v>UN</v>
          </cell>
          <cell r="D4048">
            <v>30.47</v>
          </cell>
        </row>
        <row r="4049">
          <cell r="A4049">
            <v>94467</v>
          </cell>
          <cell r="B4049" t="str">
            <v>LUVA, EM FERRO GALVANIZADO, CONEXÃO ROSQUEADA, DN 65 (2 1/2), INSTALADO EM RESERVAÇÃO DE ÁGUA DE EDIFICAÇÃO QUE POSSUA RESERVATÓRIO DE FIBRA/FIBROCIMENTO  FORNECIMENTO E INSTALAÇÃO. AF_06/2016</v>
          </cell>
          <cell r="C4049" t="str">
            <v>UN</v>
          </cell>
          <cell r="D4049">
            <v>46.66</v>
          </cell>
        </row>
        <row r="4050">
          <cell r="A4050">
            <v>94468</v>
          </cell>
          <cell r="B4050" t="str">
            <v>NIPLE, EM FERRO GALVANIZADO, CONEXÃO ROSQUEADA, DN 65 (2 1/2), INSTALADO EM RESERVAÇÃO DE ÁGUA DE EDIFICAÇÃO QUE POSSUA RESERVATÓRIO DE FIBRA/FIBROCIMENTO  FORNECIMENTO E INSTALAÇÃO. AF_06/2016</v>
          </cell>
          <cell r="C4050" t="str">
            <v>UN</v>
          </cell>
          <cell r="D4050">
            <v>40.909999999999997</v>
          </cell>
        </row>
        <row r="4051">
          <cell r="A4051">
            <v>94469</v>
          </cell>
          <cell r="B4051" t="str">
            <v>LUVA, EM FERRO GALVANIZADO, CONEXÃO ROSQUEADA, DN 80 (3), INSTALADO EM RESERVAÇÃO DE ÁGUA DE EDIFICAÇÃO QUE POSSUA RESERVATÓRIO DE FIBRA/FIBROCIMENTO  FORNECIMENTO E INSTALAÇÃO. AF_06/2016</v>
          </cell>
          <cell r="C4051" t="str">
            <v>UN</v>
          </cell>
          <cell r="D4051">
            <v>67.650000000000006</v>
          </cell>
        </row>
        <row r="4052">
          <cell r="A4052">
            <v>94470</v>
          </cell>
          <cell r="B4052" t="str">
            <v>NIPLE, EM FERRO GALVANIZADO, CONEXÃO ROSQUEADA, DN 80 (3), INSTALADO EM RESERVAÇÃO DE ÁGUA DE EDIFICAÇÃO QUE POSSUA RESERVATÓRIO DE FIBRA/FIBROCIMENTO  FORNECIMENTO E INSTALAÇÃO. AF_06/2016</v>
          </cell>
          <cell r="C4052" t="str">
            <v>UN</v>
          </cell>
          <cell r="D4052">
            <v>62.53</v>
          </cell>
        </row>
        <row r="4053">
          <cell r="A4053">
            <v>94471</v>
          </cell>
          <cell r="B4053" t="str">
            <v>COTOVELO 90 GRAUS, EM FERRO GALVANIZADO, CONEXÃO ROSQUEADA, DN 50 (2), INSTALADO EM RESERVAÇÃO DE ÁGUA DE EDIFICAÇÃO QUE POSSUA RESERVATÓRIO DE FIBRA/FIBROCIMENTO  FORNECIMENTO E INSTALAÇÃO. AF_06/2016</v>
          </cell>
          <cell r="C4053" t="str">
            <v>UN</v>
          </cell>
          <cell r="D4053">
            <v>43.86</v>
          </cell>
        </row>
        <row r="4054">
          <cell r="A4054">
            <v>94472</v>
          </cell>
          <cell r="B4054" t="str">
            <v>COTOVELO 45 GRAUS, EM FERRO GALVANIZADO, CONEXÃO ROSQUEADA, DN 50 (2), INSTALADO EM RESERVAÇÃO DE ÁGUA DE EDIFICAÇÃO QUE POSSUA RESERVATÓRIO DE FIBRA/FIBROCIMENTO  FORNECIMENTO E INSTALAÇÃO. AF_06/2016</v>
          </cell>
          <cell r="C4054" t="str">
            <v>UN</v>
          </cell>
          <cell r="D4054">
            <v>45.14</v>
          </cell>
        </row>
        <row r="4055">
          <cell r="A4055">
            <v>94473</v>
          </cell>
          <cell r="B4055" t="str">
            <v>COTOVELO 90 GRAUS, EM FERRO GALVANIZADO, CONEXÃO ROSQUEADA, DN 65 (2 1/2), INSTALADO EM RESERVAÇÃO DE ÁGUA DE EDIFICAÇÃO QUE POSSUA RESERVATÓRIO DE FIBRA/FIBROCIMENTO  FORNECIMENTO E INSTALAÇÃO. AF_06/2016</v>
          </cell>
          <cell r="C4055" t="str">
            <v>UN</v>
          </cell>
          <cell r="D4055">
            <v>66.760000000000005</v>
          </cell>
        </row>
        <row r="4056">
          <cell r="A4056">
            <v>94474</v>
          </cell>
          <cell r="B4056" t="str">
            <v>COTOVELO 45 GRAUS, EM FERRO GALVANIZADO, CONEXÃO ROSQUEADA, DN 65 (2 1/2), INSTALADO EM RESERVAÇÃO DE ÁGUA DE EDIFICAÇÃO QUE POSSUA RESERVATÓRIO DE FIBRA/FIBROCIMENTO  FORNECIMENTO E INSTALAÇÃO. AF_06/2016</v>
          </cell>
          <cell r="C4056" t="str">
            <v>UN</v>
          </cell>
          <cell r="D4056">
            <v>72.39</v>
          </cell>
        </row>
        <row r="4057">
          <cell r="A4057">
            <v>94475</v>
          </cell>
          <cell r="B4057" t="str">
            <v>COTOVELO 90 GRAUS, EM FERRO GALVANIZADO, CONEXÃO ROSQUEADA, DN 80 (3), INSTALADO EM RESERVAÇÃO DE ÁGUA DE EDIFICAÇÃO QUE POSSUA RESERVATÓRIO DE FIBRA/FIBROCIMENTO  FORNECIMENTO E INSTALAÇÃO. AF_06/2016</v>
          </cell>
          <cell r="C4057" t="str">
            <v>UN</v>
          </cell>
          <cell r="D4057">
            <v>91.64</v>
          </cell>
        </row>
        <row r="4058">
          <cell r="A4058">
            <v>94476</v>
          </cell>
          <cell r="B4058" t="str">
            <v>COTOVELO 45 GRAUS, EM FERRO GALVANIZADO, CONEXÃO ROSQUEADA, DN 80 (3), INSTALADO EM RESERVAÇÃO DE ÁGUA DE EDIFICAÇÃO QUE POSSUA RESERVATÓRIO DE FIBRA/FIBROCIMENTO  FORNECIMENTO E INSTALAÇÃO. AF_06/2016</v>
          </cell>
          <cell r="C4058" t="str">
            <v>UN</v>
          </cell>
          <cell r="D4058">
            <v>102.49</v>
          </cell>
        </row>
        <row r="4059">
          <cell r="A4059">
            <v>94477</v>
          </cell>
          <cell r="B4059" t="str">
            <v>TÊ, EM FERRO GALVANIZADO, CONEXÃO ROSQUEADA, DN 50 (2), INSTALADO EM RESERVAÇÃO DE ÁGUA DE EDIFICAÇÃO QUE POSSUA RESERVATÓRIO DE FIBRA/FIBROCIMENTO  FORNECIMENTO E INSTALAÇÃO. AF_06/2016</v>
          </cell>
          <cell r="C4059" t="str">
            <v>UN</v>
          </cell>
          <cell r="D4059">
            <v>58.42</v>
          </cell>
        </row>
        <row r="4060">
          <cell r="A4060">
            <v>94478</v>
          </cell>
          <cell r="B4060" t="str">
            <v>TÊ, EM FERRO GALVANIZADO, CONEXÃO ROSQUEADA, DN 65 (2 1/2), INSTALADO EM RESERVAÇÃO DE ÁGUA DE EDIFICAÇÃO QUE POSSUA RESERVATÓRIO DE FIBRA/FIBROCIMENTO  FORNECIMENTO E INSTALAÇÃO. AF_06/2016</v>
          </cell>
          <cell r="C4060" t="str">
            <v>UN</v>
          </cell>
          <cell r="D4060">
            <v>91.79</v>
          </cell>
        </row>
        <row r="4061">
          <cell r="A4061">
            <v>94479</v>
          </cell>
          <cell r="B4061" t="str">
            <v>TÊ, EM FERRO GALVANIZADO, CONEXÃO ROSQUEADA, DN 80 (3), INSTALADO EM RESERVAÇÃO DE ÁGUA DE EDIFICAÇÃO QUE POSSUA RESERVATÓRIO DE FIBRA/FIBROCIMENTO  FORNECIMENTO E INSTALAÇÃO. AF_06/2016</v>
          </cell>
          <cell r="C4061" t="str">
            <v>UN</v>
          </cell>
          <cell r="D4061">
            <v>121.09</v>
          </cell>
        </row>
        <row r="4062">
          <cell r="A4062">
            <v>94606</v>
          </cell>
          <cell r="B4062" t="str">
            <v>LUVA EM COBRE, DN 54 MM, SEM ANEL DE SOLDA, INSTALADO EM RESERVAÇÃO DE ÁGUA DE EDIFICAÇÃO QUE POSSUA RESERVATÓRIO DE FIBRA/FIBROCIMENTO  FORNECIMENTO E INSTALAÇÃO. AF_06/2016</v>
          </cell>
          <cell r="C4062" t="str">
            <v>UN</v>
          </cell>
          <cell r="D4062">
            <v>54.4</v>
          </cell>
        </row>
        <row r="4063">
          <cell r="A4063">
            <v>94608</v>
          </cell>
          <cell r="B4063" t="str">
            <v>LUVA EM COBRE, DN 66 MM, SEM ANEL DE SOLDA, INSTALADO EM RESERVAÇÃO DE ÁGUA DE EDIFICAÇÃO QUE POSSUA RESERVATÓRIO DE FIBRA/FIBROCIMENTO  FORNECIMENTO E INSTALAÇÃO. AF_06/2016</v>
          </cell>
          <cell r="C4063" t="str">
            <v>UN</v>
          </cell>
          <cell r="D4063">
            <v>135.28</v>
          </cell>
        </row>
        <row r="4064">
          <cell r="A4064">
            <v>94610</v>
          </cell>
          <cell r="B4064" t="str">
            <v>LUVA EM COBRE, DN 79 MM, SEM ANEL DE SOLDA, INSTALADO EM RESERVAÇÃO DE ÁGUA DE EDIFICAÇÃO QUE POSSUA RESERVATÓRIO DE FIBRA/FIBROCIMENTO  FORNECIMENTO E INSTALAÇÃO. AF_06/2016</v>
          </cell>
          <cell r="C4064" t="str">
            <v>UN</v>
          </cell>
          <cell r="D4064">
            <v>201.38</v>
          </cell>
        </row>
        <row r="4065">
          <cell r="A4065">
            <v>94612</v>
          </cell>
          <cell r="B4065" t="str">
            <v>LUVA DE COBRE, DN 104 MM, SEM ANEL DE SOLDA, INSTALADO EM RESERVAÇÃO DE ÁGUA DE EDIFICAÇÃO QUE POSSUA RESERVATÓRIO DE FIBRA/FIBROCIMENTO  FORNECIMENTO E INSTALAÇÃO. AF_06/2016</v>
          </cell>
          <cell r="C4065" t="str">
            <v>UN</v>
          </cell>
          <cell r="D4065">
            <v>283.02999999999997</v>
          </cell>
        </row>
        <row r="4066">
          <cell r="A4066">
            <v>94614</v>
          </cell>
          <cell r="B4066" t="str">
            <v>COTOVELO EM COBRE, DN 54 MM, 90 GRAUS, SEM ANEL DE SOLDA, INSTALADO EM RESERVAÇÃO DE ÁGUA DE EDIFICAÇÃO QUE POSSUA RESERVATÓRIO DE FIBRA/FIBROCIMENTO  FORNECIMENTO E INSTALAÇÃO. AF_06/2016</v>
          </cell>
          <cell r="C4066" t="str">
            <v>UN</v>
          </cell>
          <cell r="D4066">
            <v>92.22</v>
          </cell>
        </row>
        <row r="4067">
          <cell r="A4067">
            <v>94615</v>
          </cell>
          <cell r="B4067" t="str">
            <v>CURVA EM COBRE, DN 54 MM, 45 GRAUS, SEM ANEL DE SOLDA, BOLSA X BOLSA, INSTALADO EM RESERVAÇÃO DE ÁGUA DE EDIFICAÇÃO QUE POSSUA RESERVATÓRIO DE FIBRA/FIBROCIMENTO  FORNECIMENTO E INSTALAÇÃO. AF_06/2016</v>
          </cell>
          <cell r="C4067" t="str">
            <v>UN</v>
          </cell>
          <cell r="D4067">
            <v>104.91</v>
          </cell>
        </row>
        <row r="4068">
          <cell r="A4068">
            <v>94616</v>
          </cell>
          <cell r="B4068" t="str">
            <v>COTOVELO EM COBRE, DN 66 MM, 90 GRAUS, SEM ANEL DE SOLDA, INSTALADO EM RESERVAÇÃO DE ÁGUA DE EDIFICAÇÃO QUE POSSUA RESERVATÓRIO DE FIBRA/FIBROCIMENTO  FORNECIMENTO E INSTALAÇÃO. AF_06/2016</v>
          </cell>
          <cell r="C4068" t="str">
            <v>UN</v>
          </cell>
          <cell r="D4068">
            <v>259.08999999999997</v>
          </cell>
        </row>
        <row r="4069">
          <cell r="A4069">
            <v>94617</v>
          </cell>
          <cell r="B4069" t="str">
            <v>CURVA EM COBRE, DN 66 MM, 45 GRAUS, SEM ANEL DE SOLDA, BOLSA X BOLSA, INSTALADO EM RESERVAÇÃO DE ÁGUA DE EDIFICAÇÃO QUE POSSUA RESERVATÓRIO DE FIBRA/FIBROCIMENTO  FORNECIMENTO E INSTALAÇÃO. AF_06/2016</v>
          </cell>
          <cell r="C4069" t="str">
            <v>UN</v>
          </cell>
          <cell r="D4069">
            <v>214.95</v>
          </cell>
        </row>
        <row r="4070">
          <cell r="A4070">
            <v>94618</v>
          </cell>
          <cell r="B4070" t="str">
            <v>COTOVELO EM COBRE, DN 79 MM, 90 GRAUS, SEM ANEL DE SOLDA, INSTALADO EM RESERVAÇÃO DE ÁGUA DE EDIFICAÇÃO QUE POSSUA RESERVATÓRIO DE FIBRA/FIBROCIMENTO  FORNECIMENTO E INSTALAÇÃO. AF_06/2016</v>
          </cell>
          <cell r="C4070" t="str">
            <v>UN</v>
          </cell>
          <cell r="D4070">
            <v>254.28</v>
          </cell>
        </row>
        <row r="4071">
          <cell r="A4071">
            <v>94620</v>
          </cell>
          <cell r="B4071" t="str">
            <v>COTOVELO EM COBRE, DN 104 MM, 90 GRAUS, SEM ANEL DE SOLDA, INSTALADO EM RESERVAÇÃO DE ÁGUA DE EDIFICAÇÃO QUE POSSUA RESERVATÓRIO DE FIBRA/FIBROCIMENTO  FORNECIMENTO E INSTALAÇÃO. AF_06/2016</v>
          </cell>
          <cell r="C4071" t="str">
            <v>UN</v>
          </cell>
          <cell r="D4071">
            <v>584.5</v>
          </cell>
        </row>
        <row r="4072">
          <cell r="A4072">
            <v>94622</v>
          </cell>
          <cell r="B4072" t="str">
            <v>TE EM COBRE, DN 54 MM, SEM ANEL DE SOLDA, INSTALADO EM RESERVAÇÃO DE ÁGUA DE EDIFICAÇÃO QUE POSSUA RESERVATÓRIO DE FIBRA/FIBROCIMENTO  FORNECIMENTO E INSTALAÇÃO. AF_06/2016</v>
          </cell>
          <cell r="C4072" t="str">
            <v>UN</v>
          </cell>
          <cell r="D4072">
            <v>135.15</v>
          </cell>
        </row>
        <row r="4073">
          <cell r="A4073">
            <v>94623</v>
          </cell>
          <cell r="B4073" t="str">
            <v>TE EM COBRE, DN 66 MM, SEM ANEL DE SOLDA, INSTALADO EM RESERVAÇÃO DE ÁGUA DE EDIFICAÇÃO QUE POSSUA RESERVATÓRIO DE FIBRA/FIBROCIMENTO  FORNECIMENTO E INSTALAÇÃO. AF_06/2016</v>
          </cell>
          <cell r="C4073" t="str">
            <v>UN</v>
          </cell>
          <cell r="D4073">
            <v>320.77</v>
          </cell>
        </row>
        <row r="4074">
          <cell r="A4074">
            <v>94624</v>
          </cell>
          <cell r="B4074" t="str">
            <v>TE EM COBRE, DN 79 MM, SEM ANEL DE SOLDA, INSTALADO EM RESERVAÇÃO DE ÁGUA DE EDIFICAÇÃO QUE POSSUA RESERVATÓRIO DE FIBRA/FIBROCIMENTO  FORNECIMENTO E INSTALAÇÃO. AF_06/2016</v>
          </cell>
          <cell r="C4074" t="str">
            <v>UN</v>
          </cell>
          <cell r="D4074">
            <v>489.06</v>
          </cell>
        </row>
        <row r="4075">
          <cell r="A4075">
            <v>94625</v>
          </cell>
          <cell r="B4075" t="str">
            <v>TE EM COBRE, DN 104 MM, SEM ANEL DE SOLDA, INSTALADO EM RESERVAÇÃO DE ÁGUA DE EDIFICAÇÃO QUE POSSUA RESERVATÓRIO DE FIBRA/FIBROCIMENTO  FORNECIMENTO E INSTALAÇÃO. AF_06/2016</v>
          </cell>
          <cell r="C4075" t="str">
            <v>UN</v>
          </cell>
          <cell r="D4075">
            <v>1020.19</v>
          </cell>
        </row>
        <row r="4076">
          <cell r="A4076">
            <v>94656</v>
          </cell>
          <cell r="B4076" t="str">
            <v>ADAPTADOR CURTO COM BOLSA E ROSCA PARA REGISTRO, PVC, SOLDÁVEL, DN  25 MM X 3/4 , INSTALADO EM RESERVAÇÃO DE ÁGUA DE EDIFICAÇÃO QUE POSSUA RESERVATÓRIO DE FIBRA/FIBROCIMENTO   FORNECIMENTO E INSTALAÇÃO. AF_06/2016</v>
          </cell>
          <cell r="C4076" t="str">
            <v>UN</v>
          </cell>
          <cell r="D4076">
            <v>4.87</v>
          </cell>
        </row>
        <row r="4077">
          <cell r="A4077">
            <v>94657</v>
          </cell>
          <cell r="B4077" t="str">
            <v>LUVA PVC, SOLDÁVEL, DN  25 MM, INSTALADA EM RESERVAÇÃO DE ÁGUA DE EDIFICAÇÃO QUE POSSUA RESERVATÓRIO DE FIBRA/FIBROCIMENTO   FORNECIMENTO E INSTALAÇÃO. AF_06/2016</v>
          </cell>
          <cell r="C4077" t="str">
            <v>UN</v>
          </cell>
          <cell r="D4077">
            <v>4.79</v>
          </cell>
        </row>
        <row r="4078">
          <cell r="A4078">
            <v>94658</v>
          </cell>
          <cell r="B4078" t="str">
            <v>ADAPTADOR CURTO COM BOLSA E ROSCA PARA REGISTRO, PVC, SOLDÁVEL, DN 32 MM X 1 , INSTALADO EM RESERVAÇÃO DE ÁGUA DE EDIFICAÇÃO QUE POSSUA RESERVATÓRIO DE FIBRA/FIBROCIMENTO   FORNECIMENTO E INSTALAÇÃO. AF_06/2016</v>
          </cell>
          <cell r="C4078" t="str">
            <v>UN</v>
          </cell>
          <cell r="D4078">
            <v>5.63</v>
          </cell>
        </row>
        <row r="4079">
          <cell r="A4079">
            <v>94659</v>
          </cell>
          <cell r="B4079" t="str">
            <v>LUVA PVC, SOLDÁVEL, DN 32 MM, INSTALADA EM RESERVAÇÃO DE ÁGUA DE EDIFICAÇÃO QUE POSSUA RESERVATÓRIO DE FIBRA/FIBROCIMENTO   FORNECIMENTO E INSTALAÇÃO. AF_06/2016</v>
          </cell>
          <cell r="C4079" t="str">
            <v>UN</v>
          </cell>
          <cell r="D4079">
            <v>5.71</v>
          </cell>
        </row>
        <row r="4080">
          <cell r="A4080">
            <v>94660</v>
          </cell>
          <cell r="B4080" t="str">
            <v>ADAPTADOR CURTO COM BOLSA E ROSCA PARA REGISTRO, PVC, SOLDÁVEL, DN 40 MM X 1 1/4 , INSTALADO EM RESERVAÇÃO DE ÁGUA DE EDIFICAÇÃO QUE POSSUA RESERVATÓRIO DE FIBRA/FIBROCIMENTO   FORNECIMENTO E INSTALAÇÃO. AF_06/2016</v>
          </cell>
          <cell r="C4080" t="str">
            <v>UN</v>
          </cell>
          <cell r="D4080">
            <v>9.4</v>
          </cell>
        </row>
        <row r="4081">
          <cell r="A4081">
            <v>94661</v>
          </cell>
          <cell r="B4081" t="str">
            <v>LUVA, PVC, SOLDÁVEL, DN 40 MM, INSTALADO EM RESERVAÇÃO DE ÁGUA DE EDIFICAÇÃO QUE POSSUA RESERVATÓRIO DE FIBRA/FIBROCIMENTO   FORNECIMENTO E INSTALAÇÃO. AF_06/2016</v>
          </cell>
          <cell r="C4081" t="str">
            <v>UN</v>
          </cell>
          <cell r="D4081">
            <v>9.76</v>
          </cell>
        </row>
        <row r="4082">
          <cell r="A4082">
            <v>94662</v>
          </cell>
          <cell r="B4082" t="str">
            <v>ADAPTADOR CURTO COM BOLSA E ROSCA PARA REGISTRO, PVC, SOLDÁVEL, DN 50 MM X 1 1/2 , INSTALADO EM RESERVAÇÃO DE ÁGUA DE EDIFICAÇÃO QUE POSSUA RESERVATÓRIO DE FIBRA/FIBROCIMENTO   FORNECIMENTO E INSTALAÇÃO. AF_06/2016</v>
          </cell>
          <cell r="C4082" t="str">
            <v>UN</v>
          </cell>
          <cell r="D4082">
            <v>10.17</v>
          </cell>
        </row>
        <row r="4083">
          <cell r="A4083">
            <v>94663</v>
          </cell>
          <cell r="B4083" t="str">
            <v>LUVA, PVC, SOLDÁVEL, DN 50 MM, INSTALADO EM RESERVAÇÃO DE ÁGUA DE EDIFICAÇÃO QUE POSSUA RESERVATÓRIO DE FIBRA/FIBROCIMENTO   FORNECIMENTO E INSTALAÇÃO. AF_06/2016</v>
          </cell>
          <cell r="C4083" t="str">
            <v>UN</v>
          </cell>
          <cell r="D4083">
            <v>10.31</v>
          </cell>
        </row>
        <row r="4084">
          <cell r="A4084">
            <v>94664</v>
          </cell>
          <cell r="B4084" t="str">
            <v>ADAPTADOR CURTO COM BOLSA E ROSCA PARA REGISTRO, PVC, SOLDÁVEL, DN 60 MM X 2 , INSTALADO EM RESERVAÇÃO DE ÁGUA DE EDIFICAÇÃO QUE POSSUA RESERVATÓRIO DE FIBRA/FIBROCIMENTO   FORNECIMENTO E INSTALAÇÃO. AF_06/2016</v>
          </cell>
          <cell r="C4084" t="str">
            <v>UN</v>
          </cell>
          <cell r="D4084">
            <v>22.3</v>
          </cell>
        </row>
        <row r="4085">
          <cell r="A4085">
            <v>94665</v>
          </cell>
          <cell r="B4085" t="str">
            <v>LUVA, PVC, SOLDÁVEL, DN 60 MM, INSTALADO EM RESERVAÇÃO DE ÁGUA DE EDIFICAÇÃO QUE POSSUA RESERVATÓRIO DE FIBRA/FIBROCIMENTO   FORNECIMENTO E INSTALAÇÃO. AF_06/2016</v>
          </cell>
          <cell r="C4085" t="str">
            <v>UN</v>
          </cell>
          <cell r="D4085">
            <v>22.28</v>
          </cell>
        </row>
        <row r="4086">
          <cell r="A4086">
            <v>94666</v>
          </cell>
          <cell r="B4086" t="str">
            <v>ADAPTADOR CURTO COM BOLSA E ROSCA PARA REGISTRO, PVC, SOLDÁVEL, DN 75 MM X 2 1/2 , INSTALADO EM RESERVAÇÃO DE ÁGUA DE EDIFICAÇÃO QUE POSSUA RESERVATÓRIO DE FIBRA/FIBROCIMENTO   FORNECIMENTO E INSTALAÇÃO. AF_06/2016</v>
          </cell>
          <cell r="C4086" t="str">
            <v>UN</v>
          </cell>
          <cell r="D4086">
            <v>26.7</v>
          </cell>
        </row>
        <row r="4087">
          <cell r="A4087">
            <v>94667</v>
          </cell>
          <cell r="B4087" t="str">
            <v>LUVA, PVC, SOLDÁVEL, DN 75 MM, INSTALADO EM RESERVAÇÃO DE ÁGUA DE EDIFICAÇÃO QUE POSSUA RESERVATÓRIO DE FIBRA/FIBROCIMENTO   FORNECIMENTO E INSTALAÇÃO. AF_06/2016</v>
          </cell>
          <cell r="C4087" t="str">
            <v>UN</v>
          </cell>
          <cell r="D4087">
            <v>29.44</v>
          </cell>
        </row>
        <row r="4088">
          <cell r="A4088">
            <v>94668</v>
          </cell>
          <cell r="B4088" t="str">
            <v>ADAPTADOR CURTO COM BOLSA E ROSCA PARA REGISTRO, PVC, SOLDÁVEL, DN 85 MM X 3 , INSTALADO EM RESERVAÇÃO DE ÁGUA DE EDIFICAÇÃO QUE POSSUA RESERVATÓRIO DE FIBRA/FIBROCIMENTO   FORNECIMENTO E INSTALAÇÃO. AF_06/2016</v>
          </cell>
          <cell r="C4088" t="str">
            <v>UN</v>
          </cell>
          <cell r="D4088">
            <v>46.07</v>
          </cell>
        </row>
        <row r="4089">
          <cell r="A4089">
            <v>94669</v>
          </cell>
          <cell r="B4089" t="str">
            <v>LUVA, PVC, SOLDÁVEL, DN 85 MM, INSTALADO EM RESERVAÇÃO DE ÁGUA DE EDIFICAÇÃO QUE POSSUA RESERVATÓRIO DE FIBRA/FIBROCIMENTO   FORNECIMENTO E INSTALAÇÃO. AF_06/2016</v>
          </cell>
          <cell r="C4089" t="str">
            <v>UN</v>
          </cell>
          <cell r="D4089">
            <v>61.46</v>
          </cell>
        </row>
        <row r="4090">
          <cell r="A4090">
            <v>94670</v>
          </cell>
          <cell r="B4090" t="str">
            <v>ADAPTADOR CURTO COM BOLSA E ROSCA PARA REGISTRO, PVC, SOLDÁVEL, DN 110 MM X 4 , INSTALADO EM RESERVAÇÃO DE ÁGUA DE EDIFICAÇÃO QUE POSSUA RESERVATÓRIO DE FIBRA/FIBROCIMENTO   FORNECIMENTO E INSTALAÇÃO. AF_06/2016</v>
          </cell>
          <cell r="C4090" t="str">
            <v>UN</v>
          </cell>
          <cell r="D4090">
            <v>59.77</v>
          </cell>
        </row>
        <row r="4091">
          <cell r="A4091">
            <v>94671</v>
          </cell>
          <cell r="B4091" t="str">
            <v>LUVA, PVC, SOLDÁVEL, DN 110 MM, INSTALADO EM RESERVAÇÃO DE ÁGUA DE EDIFICAÇÃO QUE POSSUA RESERVATÓRIO DE FIBRA/FIBROCIMENTO   FORNECIMENTO E INSTALAÇÃO. AF_06/2016</v>
          </cell>
          <cell r="C4091" t="str">
            <v>UN</v>
          </cell>
          <cell r="D4091">
            <v>85.43</v>
          </cell>
        </row>
        <row r="4092">
          <cell r="A4092">
            <v>94672</v>
          </cell>
          <cell r="B4092" t="str">
            <v>JOELHO 90 GRAUS COM BUCHA DE LATÃO, PVC, SOLDÁVEL, DN  25 MM, X 3/4 INSTALADO EM RESERVAÇÃO DE ÁGUA DE EDIFICAÇÃO QUE POSSUA RESERVATÓRIO DE FIBRA/FIBROCIMENTO   FORNECIMENTO E INSTALAÇÃO. AF_06/2016</v>
          </cell>
          <cell r="C4092" t="str">
            <v>UN</v>
          </cell>
          <cell r="D4092">
            <v>8.0399999999999991</v>
          </cell>
        </row>
        <row r="4093">
          <cell r="A4093">
            <v>94673</v>
          </cell>
          <cell r="B4093" t="str">
            <v>CURVA 90 GRAUS, PVC, SOLDÁVEL, DN  25 MM, INSTALADO EM RESERVAÇÃO DE ÁGUA DE EDIFICAÇÃO QUE POSSUA RESERVATÓRIO DE FIBRA/FIBROCIMENTO   FORNECIMENTO E INSTALAÇÃO. AF_06/2016</v>
          </cell>
          <cell r="C4093" t="str">
            <v>UN</v>
          </cell>
          <cell r="D4093">
            <v>7.83</v>
          </cell>
        </row>
        <row r="4094">
          <cell r="A4094">
            <v>94674</v>
          </cell>
          <cell r="B4094" t="str">
            <v>JOELHO 90 GRAUS, PVC, SOLDÁVEL, DN 32 MM INSTALADO EM RESERVAÇÃO DE ÁGUA DE EDIFICAÇÃO QUE POSSUA RESERVATÓRIO DE FIBRA/FIBROCIMENTO   FORNECIMENTO E INSTALAÇÃO. AF_06/2016</v>
          </cell>
          <cell r="C4094" t="str">
            <v>UN</v>
          </cell>
          <cell r="D4094">
            <v>7.11</v>
          </cell>
        </row>
        <row r="4095">
          <cell r="A4095">
            <v>94675</v>
          </cell>
          <cell r="B4095" t="str">
            <v>CURVA 90 GRAUS, PVC, SOLDÁVEL, DN 32 MM, INSTALADO EM RESERVAÇÃO DE ÁGUA DE EDIFICAÇÃO QUE POSSUA RESERVATÓRIO DE FIBRA/FIBROCIMENTO   FORNECIMENTO E INSTALAÇÃO. AF_06/2016</v>
          </cell>
          <cell r="C4095" t="str">
            <v>UN</v>
          </cell>
          <cell r="D4095">
            <v>10.99</v>
          </cell>
        </row>
        <row r="4096">
          <cell r="A4096">
            <v>94676</v>
          </cell>
          <cell r="B4096" t="str">
            <v>JOELHO 90 GRAUS, PVC, SOLDÁVEL, DN 40 MM INSTALADO EM RESERVAÇÃO DE ÁGUA DE EDIFICAÇÃO QUE POSSUA RESERVATÓRIO DE FIBRA/FIBROCIMENTO   FORNECIMENTO E INSTALAÇÃO. AF_06/2016</v>
          </cell>
          <cell r="C4096" t="str">
            <v>UN</v>
          </cell>
          <cell r="D4096">
            <v>12.49</v>
          </cell>
        </row>
        <row r="4097">
          <cell r="A4097">
            <v>94677</v>
          </cell>
          <cell r="B4097" t="str">
            <v>CURVA 90 GRAUS, PVC, SOLDÁVEL, DN 40 MM, INSTALADO EM RESERVAÇÃO DE ÁGUA DE EDIFICAÇÃO QUE POSSUA RESERVATÓRIO DE FIBRA/FIBROCIMENTO   FORNECIMENTO E INSTALAÇÃO. AF_06/2016</v>
          </cell>
          <cell r="C4097" t="str">
            <v>UN</v>
          </cell>
          <cell r="D4097">
            <v>18.32</v>
          </cell>
        </row>
        <row r="4098">
          <cell r="A4098">
            <v>94678</v>
          </cell>
          <cell r="B4098" t="str">
            <v>JOELHO 90 GRAUS, PVC, SOLDÁVEL, DN 50 MM INSTALADO EM RESERVAÇÃO DE ÁGUA DE EDIFICAÇÃO QUE POSSUA RESERVATÓRIO DE FIBRA/FIBROCIMENTO   FORNECIMENTO E INSTALAÇÃO. AF_06/2016</v>
          </cell>
          <cell r="C4098" t="str">
            <v>UN</v>
          </cell>
          <cell r="D4098">
            <v>12.83</v>
          </cell>
        </row>
        <row r="4099">
          <cell r="A4099">
            <v>94679</v>
          </cell>
          <cell r="B4099" t="str">
            <v>CURVA 90 GRAUS, PVC, SOLDÁVEL, DN 50 MM, INSTALADO EM RESERVAÇÃO DE ÁGUA DE EDIFICAÇÃO QUE POSSUA RESERVATÓRIO DE FIBRA/FIBROCIMENTO   FORNECIMENTO E INSTALAÇÃO. AF_06/2016</v>
          </cell>
          <cell r="C4099" t="str">
            <v>UN</v>
          </cell>
          <cell r="D4099">
            <v>20.52</v>
          </cell>
        </row>
        <row r="4100">
          <cell r="A4100">
            <v>94680</v>
          </cell>
          <cell r="B4100" t="str">
            <v>JOELHO 90 GRAUS, PVC, SOLDÁVEL, DN 60 MM INSTALADO EM RESERVAÇÃO DE ÁGUA DE EDIFICAÇÃO QUE POSSUA RESERVATÓRIO DE FIBRA/FIBROCIMENTO   FORNECIMENTO E INSTALAÇÃO. AF_06/2016</v>
          </cell>
          <cell r="C4100" t="str">
            <v>UN</v>
          </cell>
          <cell r="D4100">
            <v>35.020000000000003</v>
          </cell>
        </row>
        <row r="4101">
          <cell r="A4101">
            <v>94681</v>
          </cell>
          <cell r="B4101" t="str">
            <v>CURVA 90 GRAUS, PVC, SOLDÁVEL, DN 60 MM, INSTALADO EM RESERVAÇÃO DE ÁGUA DE EDIFICAÇÃO QUE POSSUA RESERVATÓRIO DE FIBRA/FIBROCIMENTO   FORNECIMENTO E INSTALAÇÃO. AF_06/2016</v>
          </cell>
          <cell r="C4101" t="str">
            <v>UN</v>
          </cell>
          <cell r="D4101">
            <v>45.55</v>
          </cell>
        </row>
        <row r="4102">
          <cell r="A4102">
            <v>94682</v>
          </cell>
          <cell r="B4102" t="str">
            <v>JOELHO 90 GRAUS, PVC, SOLDÁVEL, DN 75 MM INSTALADO EM RESERVAÇÃO DE ÁGUA DE EDIFICAÇÃO QUE POSSUA RESERVATÓRIO DE FIBRA/FIBROCIMENTO   FORNECIMENTO E INSTALAÇÃO. AF_06/2016</v>
          </cell>
          <cell r="C4102" t="str">
            <v>UN</v>
          </cell>
          <cell r="D4102">
            <v>89.21</v>
          </cell>
        </row>
        <row r="4103">
          <cell r="A4103">
            <v>94683</v>
          </cell>
          <cell r="B4103" t="str">
            <v>CURVA 90 GRAUS, PVC, SOLDÁVEL, DN 75 MM, INSTALADO EM RESERVAÇÃO DE ÁGUA DE EDIFICAÇÃO QUE POSSUA RESERVATÓRIO DE FIBRA/FIBROCIMENTO   FORNECIMENTO E INSTALAÇÃO. AF_06/2016</v>
          </cell>
          <cell r="C4103" t="str">
            <v>UN</v>
          </cell>
          <cell r="D4103">
            <v>58.29</v>
          </cell>
        </row>
        <row r="4104">
          <cell r="A4104">
            <v>94684</v>
          </cell>
          <cell r="B4104" t="str">
            <v>JOELHO 90 GRAUS, PVC, SOLDÁVEL, DN 85 MM INSTALADO EM RESERVAÇÃO DE ÁGUA DE EDIFICAÇÃO QUE POSSUA RESERVATÓRIO DE FIBRA/FIBROCIMENTO   FORNECIMENTO E INSTALAÇÃO. AF_06/2016</v>
          </cell>
          <cell r="C4104" t="str">
            <v>UN</v>
          </cell>
          <cell r="D4104">
            <v>115.21</v>
          </cell>
        </row>
        <row r="4105">
          <cell r="A4105">
            <v>94685</v>
          </cell>
          <cell r="B4105" t="str">
            <v>CURVA 90 GRAUS, PVC, SOLDÁVEL, DN 85 MM, INSTALADO EM RESERVAÇÃO DE ÁGUA DE EDIFICAÇÃO QUE POSSUA RESERVATÓRIO DE FIBRA/FIBROCIMENTO   FORNECIMENTO E INSTALAÇÃO. AF_06/2016</v>
          </cell>
          <cell r="C4105" t="str">
            <v>UN</v>
          </cell>
          <cell r="D4105">
            <v>89.47</v>
          </cell>
        </row>
        <row r="4106">
          <cell r="A4106">
            <v>94686</v>
          </cell>
          <cell r="B4106" t="str">
            <v>JOELHO 90 GRAUS, PVC, SOLDÁVEL, DN 110 MM INSTALADO EM RESERVAÇÃO DE ÁGUA DE EDIFICAÇÃO QUE POSSUA RESERVATÓRIO DE FIBRA/FIBROCIMENTO   FORNECIMENTO E INSTALAÇÃO. AF_06/2016</v>
          </cell>
          <cell r="C4106" t="str">
            <v>UN</v>
          </cell>
          <cell r="D4106">
            <v>212.23</v>
          </cell>
        </row>
        <row r="4107">
          <cell r="A4107">
            <v>94687</v>
          </cell>
          <cell r="B4107" t="str">
            <v>CURVA 90 GRAUS, PVC, SOLDÁVEL, DN 110 MM, INSTALADO EM RESERVAÇÃO DE ÁGUA DE EDIFICAÇÃO QUE POSSUA RESERVATÓRIO DE FIBRA/FIBROCIMENTO   FORNECIMENTO E INSTALAÇÃO. AF_06/2016</v>
          </cell>
          <cell r="C4107" t="str">
            <v>UN</v>
          </cell>
          <cell r="D4107">
            <v>173.44</v>
          </cell>
        </row>
        <row r="4108">
          <cell r="A4108">
            <v>94688</v>
          </cell>
          <cell r="B4108" t="str">
            <v>TÊ, PVC, SOLDÁVEL, DN  25 MM INSTALADO EM RESERVAÇÃO DE ÁGUA DE EDIFICAÇÃO QUE POSSUA RESERVATÓRIO DE FIBRA/FIBROCIMENTO   FORNECIMENTO E INSTALAÇÃO. AF_06/2016</v>
          </cell>
          <cell r="C4108" t="str">
            <v>UN</v>
          </cell>
          <cell r="D4108">
            <v>8.3699999999999992</v>
          </cell>
        </row>
        <row r="4109">
          <cell r="A4109">
            <v>94689</v>
          </cell>
          <cell r="B4109" t="str">
            <v>TÊ COM BUCHA DE LATÃO NA BOLSA CENTRAL, PVC, SOLDÁVEL, DN  25 MM X 3/4 , INSTALADO EM RESERVAÇÃO DE ÁGUA DE EDIFICAÇÃO QUE POSSUA RESERVATÓRIO DE FIBRA/FIBROCIMENTO   FORNECIMENTO E INSTALAÇÃO. AF_06/2016</v>
          </cell>
          <cell r="C4109" t="str">
            <v>UN</v>
          </cell>
          <cell r="D4109">
            <v>11.16</v>
          </cell>
        </row>
        <row r="4110">
          <cell r="A4110">
            <v>94690</v>
          </cell>
          <cell r="B4110" t="str">
            <v>TÊ, PVC, SOLDÁVEL, DN 32 MM INSTALADO EM RESERVAÇÃO DE ÁGUA DE EDIFICAÇÃO QUE POSSUA RESERVATÓRIO DE FIBRA/FIBROCIMENTO   FORNECIMENTO E INSTALAÇÃO. AF_06/2016</v>
          </cell>
          <cell r="C4110" t="str">
            <v>UN</v>
          </cell>
          <cell r="D4110">
            <v>10.71</v>
          </cell>
        </row>
        <row r="4111">
          <cell r="A4111">
            <v>94691</v>
          </cell>
          <cell r="B4111" t="str">
            <v>TÊ DE REDUÇÃO, PVC, SOLDÁVEL, DN 32 MM X  25 MM, INSTALADO EM RESERVAÇÃO DE ÁGUA DE EDIFICAÇÃO QUE POSSUA RESERVATÓRIO DE FIBRA/FIBROCIMENTO   FORNECIMENTO E INSTALAÇÃO. AF_06/2016</v>
          </cell>
          <cell r="C4111" t="str">
            <v>UN</v>
          </cell>
          <cell r="D4111">
            <v>12.32</v>
          </cell>
        </row>
        <row r="4112">
          <cell r="A4112">
            <v>94692</v>
          </cell>
          <cell r="B4112" t="str">
            <v>TÊ, PVC, SOLDÁVEL, DN 40 MM INSTALADO EM RESERVAÇÃO DE ÁGUA DE EDIFICAÇÃO QUE POSSUA RESERVATÓRIO DE FIBRA/FIBROCIMENTO   FORNECIMENTO E INSTALAÇÃO. AF_06/2016</v>
          </cell>
          <cell r="C4112" t="str">
            <v>UN</v>
          </cell>
          <cell r="D4112">
            <v>18.920000000000002</v>
          </cell>
        </row>
        <row r="4113">
          <cell r="A4113">
            <v>94693</v>
          </cell>
          <cell r="B4113" t="str">
            <v>TÊ DE REDUÇÃO, PVC, SOLDÁVEL, DN 40 MM X 32 MM, INSTALADO EM RESERVAÇÃO DE ÁGUA DE EDIFICAÇÃO QUE POSSUA RESERVATÓRIO DE FIBRA/FIBROCIMENTO   FORNECIMENTO E INSTALAÇÃO. AF_06/2016</v>
          </cell>
          <cell r="C4113" t="str">
            <v>UN</v>
          </cell>
          <cell r="D4113">
            <v>19.73</v>
          </cell>
        </row>
        <row r="4114">
          <cell r="A4114">
            <v>94694</v>
          </cell>
          <cell r="B4114" t="str">
            <v>TÊ, PVC, SOLDÁVEL, DN 50 MM INSTALADO EM RESERVAÇÃO DE ÁGUA DE EDIFICAÇÃO QUE POSSUA RESERVATÓRIO DE FIBRA/FIBROCIMENTO   FORNECIMENTO E INSTALAÇÃO. AF_06/2016</v>
          </cell>
          <cell r="C4114" t="str">
            <v>UN</v>
          </cell>
          <cell r="D4114">
            <v>19.78</v>
          </cell>
        </row>
        <row r="4115">
          <cell r="A4115">
            <v>94695</v>
          </cell>
          <cell r="B4115" t="str">
            <v>TÊ DE REDUÇÃO, PVC, SOLDÁVEL, DN 50 MM X 40 MM, INSTALADO EM RESERVAÇÃO DE ÁGUA DE EDIFICAÇÃO QUE POSSUA RESERVATÓRIO DE FIBRA/FIBROCIMENTO   FORNECIMENTO E INSTALAÇÃO. AF_06/2016</v>
          </cell>
          <cell r="C4115" t="str">
            <v>UN</v>
          </cell>
          <cell r="D4115">
            <v>26.06</v>
          </cell>
        </row>
        <row r="4116">
          <cell r="A4116">
            <v>94696</v>
          </cell>
          <cell r="B4116" t="str">
            <v>TÊ, PVC, SOLDÁVEL, DN 60 MM INSTALADO EM RESERVAÇÃO DE ÁGUA DE EDIFICAÇÃO QUE POSSUA RESERVATÓRIO DE FIBRA/FIBROCIMENTO   FORNECIMENTO E INSTALAÇÃO. AF_06/2016</v>
          </cell>
          <cell r="C4116" t="str">
            <v>UN</v>
          </cell>
          <cell r="D4116">
            <v>46.06</v>
          </cell>
        </row>
        <row r="4117">
          <cell r="A4117">
            <v>94697</v>
          </cell>
          <cell r="B4117" t="str">
            <v>TÊ, PVC, SOLDÁVEL, DN 75 MM INSTALADO EM RESERVAÇÃO DE ÁGUA DE EDIFICAÇÃO QUE POSSUA RESERVATÓRIO DE FIBRA/FIBROCIMENTO   FORNECIMENTO E INSTALAÇÃO. AF_06/2016</v>
          </cell>
          <cell r="C4117" t="str">
            <v>UN</v>
          </cell>
          <cell r="D4117">
            <v>70.400000000000006</v>
          </cell>
        </row>
        <row r="4118">
          <cell r="A4118">
            <v>94698</v>
          </cell>
          <cell r="B4118" t="str">
            <v>TÊ DE REDUÇÃO, PVC, SOLDÁVEL, DN 75 MM X 50 MM, INSTALADO EM RESERVAÇÃO DE ÁGUA DE EDIFICAÇÃO QUE POSSUA RESERVATÓRIO DE FIBRA/FIBROCIMENTO   FORNECIMENTO E INSTALAÇÃO. AF_06/2016</v>
          </cell>
          <cell r="C4118" t="str">
            <v>UN</v>
          </cell>
          <cell r="D4118">
            <v>61.84</v>
          </cell>
        </row>
        <row r="4119">
          <cell r="A4119">
            <v>94699</v>
          </cell>
          <cell r="B4119" t="str">
            <v>TÊ, PVC, SOLDÁVEL, DN 85 MM INSTALADO EM RESERVAÇÃO DE ÁGUA DE EDIFICAÇÃO QUE POSSUA RESERVATÓRIO DE FIBRA/FIBROCIMENTO   FORNECIMENTO E INSTALAÇÃO. AF_06/2016</v>
          </cell>
          <cell r="C4119" t="str">
            <v>UN</v>
          </cell>
          <cell r="D4119">
            <v>119.09</v>
          </cell>
        </row>
        <row r="4120">
          <cell r="A4120">
            <v>94700</v>
          </cell>
          <cell r="B4120" t="str">
            <v>TÊ DE REDUÇÃO, PVC, SOLDÁVEL, DN 85 MM X 60 MM, INSTALADO EM RESERVAÇÃO DE ÁGUA DE EDIFICAÇÃO QUE POSSUA RESERVATÓRIO DE FIBRA/FIBROCIMENTO   FORNECIMENTO E INSTALAÇÃO. AF_06/2016</v>
          </cell>
          <cell r="C4120" t="str">
            <v>UN</v>
          </cell>
          <cell r="D4120">
            <v>101.58</v>
          </cell>
        </row>
        <row r="4121">
          <cell r="A4121">
            <v>94701</v>
          </cell>
          <cell r="B4121" t="str">
            <v>TÊ, PVC, SOLDÁVEL, DN 110 MM INSTALADO EM RESERVAÇÃO DE ÁGUA DE EDIFICAÇÃO QUE POSSUA RESERVATÓRIO DE FIBRA/FIBROCIMENTO   FORNECIMENTO E INSTALAÇÃO. AF_06/2016</v>
          </cell>
          <cell r="C4121" t="str">
            <v>UN</v>
          </cell>
          <cell r="D4121">
            <v>174.62</v>
          </cell>
        </row>
        <row r="4122">
          <cell r="A4122">
            <v>94702</v>
          </cell>
          <cell r="B4122" t="str">
            <v>TÊ DE REDUÇÃO, PVC, SOLDÁVEL, DN 110 MM X 60 MM, INSTALADO EM RESERVAÇÃO DE ÁGUA DE EDIFICAÇÃO QUE POSSUA RESERVATÓRIO DE FIBRA/FIBROCIMENTO   FORNECIMENTO E INSTALAÇÃO. AF_06/2016</v>
          </cell>
          <cell r="C4122" t="str">
            <v>UN</v>
          </cell>
          <cell r="D4122">
            <v>165.67</v>
          </cell>
        </row>
        <row r="4123">
          <cell r="A4123">
            <v>94703</v>
          </cell>
          <cell r="B4123" t="str">
            <v>ADAPTADOR COM FLANGE E ANEL DE VEDAÇÃO, PVC, SOLDÁVEL, DN  25 MM X 3/4 , INSTALADO EM RESERVAÇÃO DE ÁGUA DE EDIFICAÇÃO QUE POSSUA RESERVATÓRIO DE FIBRA/FIBROCIMENTO   FORNECIMENTO E INSTALAÇÃO. AF_06/2016</v>
          </cell>
          <cell r="C4123" t="str">
            <v>UN</v>
          </cell>
          <cell r="D4123">
            <v>15.06</v>
          </cell>
        </row>
        <row r="4124">
          <cell r="A4124">
            <v>94704</v>
          </cell>
          <cell r="B4124" t="str">
            <v>ADAPTADOR COM FLANGE E ANEL DE VEDAÇÃO, PVC, SOLDÁVEL, DN 32 MM X 1 , INSTALADO EM RESERVAÇÃO DE ÁGUA DE EDIFICAÇÃO QUE POSSUA RESERVATÓRIO DE FIBRA/FIBROCIMENTO   FORNECIMENTO E INSTALAÇÃO. AF_06/2016</v>
          </cell>
          <cell r="C4124" t="str">
            <v>UN</v>
          </cell>
          <cell r="D4124">
            <v>17.75</v>
          </cell>
        </row>
        <row r="4125">
          <cell r="A4125">
            <v>94705</v>
          </cell>
          <cell r="B4125" t="str">
            <v>ADAPTADOR COM FLANGE E ANEL DE VEDAÇÃO, PVC, SOLDÁVEL, DN 40 MM X 1 1/4 , INSTALADO EM RESERVAÇÃO DE ÁGUA DE EDIFICAÇÃO QUE POSSUA RESERVATÓRIO DE FIBRA/FIBROCIMENTO   FORNECIMENTO E INSTALAÇÃO. AF_06/2016</v>
          </cell>
          <cell r="C4125" t="str">
            <v>UN</v>
          </cell>
          <cell r="D4125">
            <v>21.82</v>
          </cell>
        </row>
        <row r="4126">
          <cell r="A4126">
            <v>94706</v>
          </cell>
          <cell r="B4126" t="str">
            <v>ADAPTADOR COM FLANGE E ANEL DE VEDAÇÃO, PVC, SOLDÁVEL, DN 50 MM X 1 1/2 , INSTALADO EM RESERVAÇÃO DE ÁGUA DE EDIFICAÇÃO QUE POSSUA RESERVATÓRIO DE FIBRA/FIBROCIMENTO   FORNECIMENTO E INSTALAÇÃO. AF_06/2016</v>
          </cell>
          <cell r="C4126" t="str">
            <v>UN</v>
          </cell>
          <cell r="D4126">
            <v>33.51</v>
          </cell>
        </row>
        <row r="4127">
          <cell r="A4127">
            <v>94707</v>
          </cell>
          <cell r="B4127" t="str">
            <v>ADAPTADOR COM FLANGE E ANEL DE VEDAÇÃO, PVC, SOLDÁVEL, DN 60 MM X 2 , INSTALADO EM RESERVAÇÃO DE ÁGUA DE EDIFICAÇÃO QUE POSSUA RESERVATÓRIO DE FIBRA/FIBROCIMENTO   FORNECIMENTO E INSTALAÇÃO. AF_06/2016</v>
          </cell>
          <cell r="C4127" t="str">
            <v>UN</v>
          </cell>
          <cell r="D4127">
            <v>41.07</v>
          </cell>
        </row>
        <row r="4128">
          <cell r="A4128">
            <v>94708</v>
          </cell>
          <cell r="B4128" t="str">
            <v>ADAPTADOR COM FLANGES LIVRES, PVC, SOLDÁVEL, DN  25 MM X 3/4 , INSTALADO EM RESERVAÇÃO DE ÁGUA DE EDIFICAÇÃO QUE POSSUA RESERVATÓRIO DE FIBRA/FIBROCIMENTO   FORNECIMENTO E INSTALAÇÃO. AF_06/2016</v>
          </cell>
          <cell r="C4128" t="str">
            <v>UN</v>
          </cell>
          <cell r="D4128">
            <v>19.02</v>
          </cell>
        </row>
        <row r="4129">
          <cell r="A4129">
            <v>94709</v>
          </cell>
          <cell r="B4129" t="str">
            <v>ADAPTADOR COM FLANGES LIVRES, PVC, SOLDÁVEL, DN 32 MM X 1 , INSTALADO EM RESERVAÇÃO DE ÁGUA DE EDIFICAÇÃO QUE POSSUA RESERVATÓRIO DE FIBRA/FIBROCIMENTO   FORNECIMENTO E INSTALAÇÃO. AF_06/2016</v>
          </cell>
          <cell r="C4129" t="str">
            <v>UN</v>
          </cell>
          <cell r="D4129">
            <v>24.37</v>
          </cell>
        </row>
        <row r="4130">
          <cell r="A4130">
            <v>94710</v>
          </cell>
          <cell r="B4130" t="str">
            <v>ADAPTADOR COM FLANGES LIVRES, PVC, SOLDÁVEL, DN 40 MM X 1 1/4 , INSTALADO EM RESERVAÇÃO DE ÁGUA DE EDIFICAÇÃO QUE POSSUA RESERVATÓRIO DE FIBRA/FIBROCIMENTO   FORNECIMENTO E INSTALAÇÃO. AF_06/2016</v>
          </cell>
          <cell r="C4130" t="str">
            <v>UN</v>
          </cell>
          <cell r="D4130">
            <v>37.68</v>
          </cell>
        </row>
        <row r="4131">
          <cell r="A4131">
            <v>94711</v>
          </cell>
          <cell r="B4131" t="str">
            <v>ADAPTADOR COM FLANGES LIVRES, PVC, SOLDÁVEL, DN 50 MM X 1 1/2 , INSTALADO EM RESERVAÇÃO DE ÁGUA DE EDIFICAÇÃO QUE POSSUA RESERVATÓRIO DE FIBRA/FIBROCIMENTO   FORNECIMENTO E INSTALAÇÃO. AF_06/2016</v>
          </cell>
          <cell r="C4131" t="str">
            <v>UN</v>
          </cell>
          <cell r="D4131">
            <v>47.08</v>
          </cell>
        </row>
        <row r="4132">
          <cell r="A4132">
            <v>94712</v>
          </cell>
          <cell r="B4132" t="str">
            <v>ADAPTADOR COM FLANGES LIVRES, PVC, SOLDÁVEL, DN 60 MM X 2 , INSTALADO EM RESERVAÇÃO DE ÁGUA DE EDIFICAÇÃO QUE POSSUA RESERVATÓRIO DE FIBRA/FIBROCIMENTO   FORNECIMENTO E INSTALAÇÃO. AF_06/2016</v>
          </cell>
          <cell r="C4132" t="str">
            <v>UN</v>
          </cell>
          <cell r="D4132">
            <v>62.35</v>
          </cell>
        </row>
        <row r="4133">
          <cell r="A4133">
            <v>94713</v>
          </cell>
          <cell r="B4133" t="str">
            <v>ADAPTADOR COM FLANGES LIVRES, PVC, SOLDÁVEL, DN 75 MM X 2 1/2 , INSTALADO EM RESERVAÇÃO DE ÁGUA DE EDIFICAÇÃO QUE POSSUA RESERVATÓRIO DE FIBRA/FIBROCIMENTO   FORNECIMENTO E INSTALAÇÃO. AF_06/2016</v>
          </cell>
          <cell r="C4133" t="str">
            <v>UN</v>
          </cell>
          <cell r="D4133">
            <v>159.24</v>
          </cell>
        </row>
        <row r="4134">
          <cell r="A4134">
            <v>94714</v>
          </cell>
          <cell r="B4134" t="str">
            <v>ADAPTADOR COM FLANGES LIVRES, PVC, SOLDÁVEL, DN 85 MM X 3 , INSTALADO EM RESERVAÇÃO DE ÁGUA DE EDIFICAÇÃO QUE POSSUA RESERVATÓRIO DE FIBRA/FIBROCIMENTO   FORNECIMENTO E INSTALAÇÃO. AF_06/2016</v>
          </cell>
          <cell r="C4134" t="str">
            <v>UN</v>
          </cell>
          <cell r="D4134">
            <v>215.11</v>
          </cell>
        </row>
        <row r="4135">
          <cell r="A4135">
            <v>94715</v>
          </cell>
          <cell r="B4135" t="str">
            <v>ADAPTADOR COM FLANGES LIVRES, PVC, SOLDÁVEL, DN 110 MM X 4 , INSTALADO EM RESERVAÇÃO DE ÁGUA DE EDIFICAÇÃO QUE POSSUA RESERVATÓRIO DE FIBRA/FIBROCIMENTO   FORNECIMENTO E INSTALAÇÃO. AF_06/2016</v>
          </cell>
          <cell r="C4135" t="str">
            <v>UN</v>
          </cell>
          <cell r="D4135">
            <v>296.13</v>
          </cell>
        </row>
        <row r="4136">
          <cell r="A4136">
            <v>94724</v>
          </cell>
          <cell r="B4136" t="str">
            <v>CONECTOR, CPVC, SOLDÁVEL, DN 22 MM X 3/4, INSTALADO EM RESERVAÇÃO DE ÁGUA DE EDIFICAÇÃO QUE POSSUA RESERVATÓRIO DE FIBRA/FIBROCIMENTO  FORNECIMENTO E INSTALAÇÃO. AF_06/2016</v>
          </cell>
          <cell r="C4136" t="str">
            <v>UN</v>
          </cell>
          <cell r="D4136">
            <v>29.91</v>
          </cell>
        </row>
        <row r="4137">
          <cell r="A4137">
            <v>94725</v>
          </cell>
          <cell r="B4137" t="str">
            <v>LUVA, CPVC, SOLDÁVEL, DN 22 MM, INSTALADO EM RESERVAÇÃO DE ÁGUA DE EDIFICAÇÃO QUE POSSUA RESERVATÓRIO DE FIBRA/FIBROCIMENTO  FORNECIMENTO E INSTALAÇÃO. AF_06/2016</v>
          </cell>
          <cell r="C4137" t="str">
            <v>UN</v>
          </cell>
          <cell r="D4137">
            <v>5.96</v>
          </cell>
        </row>
        <row r="4138">
          <cell r="A4138">
            <v>94726</v>
          </cell>
          <cell r="B4138" t="str">
            <v>CONECTOR, CPVC, SOLDÁVEL, DN 28 MM X 1, INSTALADO EM RESERVAÇÃO DE ÁGUA DE EDIFICAÇÃO QUE POSSUA RESERVATÓRIO DE FIBRA/FIBROCIMENTO  FORNECIMENTO E INSTALAÇÃO. AF_06/2016</v>
          </cell>
          <cell r="C4138" t="str">
            <v>UN</v>
          </cell>
          <cell r="D4138">
            <v>47.05</v>
          </cell>
        </row>
        <row r="4139">
          <cell r="A4139">
            <v>94727</v>
          </cell>
          <cell r="B4139" t="str">
            <v>LUVA, CPVC, SOLDÁVEL, DN 28 MM, INSTALADO EM RESERVAÇÃO DE ÁGUA DE EDIFICAÇÃO QUE POSSUA RESERVATÓRIO DE FIBRA/FIBROCIMENTO  FORNECIMENTO E INSTALAÇÃO. AF_06/2016</v>
          </cell>
          <cell r="C4139" t="str">
            <v>UN</v>
          </cell>
          <cell r="D4139">
            <v>9.1300000000000008</v>
          </cell>
        </row>
        <row r="4140">
          <cell r="A4140">
            <v>94728</v>
          </cell>
          <cell r="B4140" t="str">
            <v>CONECTOR, CPVC, SOLDÁVEL, DN 35 MM X 1 1/4, INSTALADO EM RESERVAÇÃO DE ÁGUA DE EDIFICAÇÃO QUE POSSUA RESERVATÓRIO DE FIBRA/FIBROCIMENTO  FORNECIMENTO E INSTALAÇÃO. AF_06/2016</v>
          </cell>
          <cell r="C4140" t="str">
            <v>UN</v>
          </cell>
          <cell r="D4140">
            <v>181.91</v>
          </cell>
        </row>
        <row r="4141">
          <cell r="A4141">
            <v>94729</v>
          </cell>
          <cell r="B4141" t="str">
            <v>LUVA, CPVC, SOLDÁVEL, DN 35 MM, INSTALADO EM RESERVAÇÃO DE ÁGUA DE EDIFICAÇÃO QUE POSSUA RESERVATÓRIO DE FIBRA/FIBROCIMENTO  FORNECIMENTO E INSTALAÇÃO. AF_06/2016</v>
          </cell>
          <cell r="C4141" t="str">
            <v>UN</v>
          </cell>
          <cell r="D4141">
            <v>16.84</v>
          </cell>
        </row>
        <row r="4142">
          <cell r="A4142">
            <v>94730</v>
          </cell>
          <cell r="B4142" t="str">
            <v>CONECTOR, CPVC, SOLDÁVEL, DN 42 MM X 1 1/2, INSTALADO EM RESERVAÇÃO DE ÁGUA DE EDIFICAÇÃO QUE POSSUA RESERVATÓRIO DE FIBRA/FIBROCIMENTO  FORNECIMENTO E INSTALAÇÃO. AF_06/2016</v>
          </cell>
          <cell r="C4142" t="str">
            <v>UN</v>
          </cell>
          <cell r="D4142">
            <v>221.43</v>
          </cell>
        </row>
        <row r="4143">
          <cell r="A4143">
            <v>94731</v>
          </cell>
          <cell r="B4143" t="str">
            <v>LUVA, CPVC, SOLDÁVEL, DN 42 MM, INSTALADO EM RESERVAÇÃO DE ÁGUA DE EDIFICAÇÃO QUE POSSUA RESERVATÓRIO DE FIBRA/FIBROCIMENTO  FORNECIMENTO E INSTALAÇÃO. AF_06/2016</v>
          </cell>
          <cell r="C4143" t="str">
            <v>UN</v>
          </cell>
          <cell r="D4143">
            <v>21.65</v>
          </cell>
        </row>
        <row r="4144">
          <cell r="A4144">
            <v>94733</v>
          </cell>
          <cell r="B4144" t="str">
            <v>LUVA, CPVC, SOLDÁVEL, DN 54 MM, INSTALADO EM RESERVAÇÃO DE ÁGUA DE EDIFICAÇÃO QUE POSSUA RESERVATÓRIO DE FIBRA/FIBROCIMENTO  FORNECIMENTO E INSTALAÇÃO. AF_06/2016</v>
          </cell>
          <cell r="C4144" t="str">
            <v>UN</v>
          </cell>
          <cell r="D4144">
            <v>42.39</v>
          </cell>
        </row>
        <row r="4145">
          <cell r="A4145">
            <v>94737</v>
          </cell>
          <cell r="B4145" t="str">
            <v>LUVA, CPVC, SOLDÁVEL, DN 89 MM, INSTALADO EM RESERVAÇÃO DE ÁGUA DE EDIFICAÇÃO QUE POSSUA RESERVATÓRIO DE FIBRA/FIBROCIMENTO  FORNECIMENTO E INSTALAÇÃO. AF_06/2016</v>
          </cell>
          <cell r="C4145" t="str">
            <v>UN</v>
          </cell>
          <cell r="D4145">
            <v>184.97</v>
          </cell>
        </row>
        <row r="4146">
          <cell r="A4146">
            <v>94740</v>
          </cell>
          <cell r="B4146" t="str">
            <v>JOELHO 90 GRAUS, CPVC, SOLDÁVEL, DN 22 MM, INSTALADO EM RESERVAÇÃO DE ÁGUA DE EDIFICAÇÃO QUE POSSUA RESERVATÓRIO DE FIBRA/FIBROCIMENTO  FORNECIMENTO E INSTALAÇÃO. AF_06/2016</v>
          </cell>
          <cell r="C4146" t="str">
            <v>UN</v>
          </cell>
          <cell r="D4146">
            <v>9.5</v>
          </cell>
        </row>
        <row r="4147">
          <cell r="A4147">
            <v>94741</v>
          </cell>
          <cell r="B4147" t="str">
            <v>CURVA 90 GRAUS, CPVC, SOLDÁVEL, DN 22 MM, INSTALADO EM RESERVAÇÃO DE ÁGUA DE EDIFICAÇÃO QUE POSSUA RESERVATÓRIO DE FIBRA/FIBROCIMENTO  FORNECIMENTO E INSTALAÇÃO. AF_06/2016</v>
          </cell>
          <cell r="C4147" t="str">
            <v>UN</v>
          </cell>
          <cell r="D4147">
            <v>12.39</v>
          </cell>
        </row>
        <row r="4148">
          <cell r="A4148">
            <v>94742</v>
          </cell>
          <cell r="B4148" t="str">
            <v>JOELHO 90 GRAUS, CPVC, SOLDÁVEL, DN 28 MM, INSTALADO EM RESERVAÇÃO DE ÁGUA DE EDIFICAÇÃO QUE POSSUA RESERVATÓRIO DE FIBRA/FIBROCIMENTO  FORNECIMENTO E INSTALAÇÃO. AF_06/2016</v>
          </cell>
          <cell r="C4148" t="str">
            <v>UN</v>
          </cell>
          <cell r="D4148">
            <v>15.63</v>
          </cell>
        </row>
        <row r="4149">
          <cell r="A4149">
            <v>94743</v>
          </cell>
          <cell r="B4149" t="str">
            <v>CURVA 90 GRAUS, CPVC, SOLDÁVEL, DN 28 MM, INSTALADO EM RESERVAÇÃO DE ÁGUA DE EDIFICAÇÃO QUE POSSUA RESERVATÓRIO DE FIBRA/FIBROCIMENTO  FORNECIMENTO E INSTALAÇÃO. AF_06/2016</v>
          </cell>
          <cell r="C4149" t="str">
            <v>UN</v>
          </cell>
          <cell r="D4149">
            <v>17.45</v>
          </cell>
        </row>
        <row r="4150">
          <cell r="A4150">
            <v>94744</v>
          </cell>
          <cell r="B4150" t="str">
            <v>JOELHO 90 GRAUS, CPVC, SOLDÁVEL, DN 35 MM, INSTALADO EM RESERVAÇÃO DE ÁGUA DE EDIFICAÇÃO QUE POSSUA RESERVATÓRIO DE FIBRA/FIBROCIMENTO  FORNECIMENTO E INSTALAÇÃO. AF_06/2016</v>
          </cell>
          <cell r="C4150" t="str">
            <v>UN</v>
          </cell>
          <cell r="D4150">
            <v>25.65</v>
          </cell>
        </row>
        <row r="4151">
          <cell r="A4151">
            <v>94746</v>
          </cell>
          <cell r="B4151" t="str">
            <v>JOELHO 90 GRAUS, CPVC, SOLDÁVEL, DN 42 MM, INSTALADO EM RESERVAÇÃO DE ÁGUA DE EDIFICAÇÃO QUE POSSUA RESERVATÓRIO DE FIBRA/FIBROCIMENTO  FORNECIMENTO E INSTALAÇÃO. AF_06/2016</v>
          </cell>
          <cell r="C4151" t="str">
            <v>UN</v>
          </cell>
          <cell r="D4151">
            <v>37.85</v>
          </cell>
        </row>
        <row r="4152">
          <cell r="A4152">
            <v>94748</v>
          </cell>
          <cell r="B4152" t="str">
            <v>JOELHO 90 GRAUS, CPVC, SOLDÁVEL, DN 54 MM, INSTALADO EM RESERVAÇÃO DE ÁGUA DE EDIFICAÇÃO QUE POSSUA RESERVATÓRIO DE FIBRA/FIBROCIMENTO  FORNECIMENTO E INSTALAÇÃO. AF_06/2016</v>
          </cell>
          <cell r="C4152" t="str">
            <v>UN</v>
          </cell>
          <cell r="D4152">
            <v>78.959999999999994</v>
          </cell>
        </row>
        <row r="4153">
          <cell r="A4153">
            <v>94750</v>
          </cell>
          <cell r="B4153" t="str">
            <v>JOELHO 90 GRAUS, CPVC, SOLDÁVEL, DN 73 MM, INSTALADO EM RESERVAÇÃO DE ÁGUA DE EDIFICAÇÃO QUE POSSUA RESERVATÓRIO DE FIBRA/FIBROCIMENTO  FORNECIMENTO E INSTALAÇÃO. AF_06/2016</v>
          </cell>
          <cell r="C4153" t="str">
            <v>UN</v>
          </cell>
          <cell r="D4153">
            <v>194.35</v>
          </cell>
        </row>
        <row r="4154">
          <cell r="A4154">
            <v>94752</v>
          </cell>
          <cell r="B4154" t="str">
            <v>JOELHO 90 GRAUS, CPVC, SOLDÁVEL, DN 89 MM, INSTALADO EM RESERVAÇÃO DE ÁGUA DE EDIFICAÇÃO QUE POSSUA RESERVATÓRIO DE FIBRA/FIBROCIMENTO  FORNECIMENTO E INSTALAÇÃO. AF_06/2016</v>
          </cell>
          <cell r="C4154" t="str">
            <v>UN</v>
          </cell>
          <cell r="D4154">
            <v>232.69</v>
          </cell>
        </row>
        <row r="4155">
          <cell r="A4155">
            <v>94756</v>
          </cell>
          <cell r="B4155" t="str">
            <v>TE, CPVC, SOLDÁVEL, DN 22 MM, INSTALADO EM RESERVAÇÃO DE ÁGUA DE EDIFICAÇÃO QUE POSSUA RESERVATÓRIO DE FIBRA/FIBROCIMENTO  FORNECIMENTO E INSTALAÇÃO. AF_06/2016</v>
          </cell>
          <cell r="C4155" t="str">
            <v>UN</v>
          </cell>
          <cell r="D4155">
            <v>11.88</v>
          </cell>
        </row>
        <row r="4156">
          <cell r="A4156">
            <v>94757</v>
          </cell>
          <cell r="B4156" t="str">
            <v>TE, CPVC, SOLDÁVEL, DN 28 MM, INSTALADO EM RESERVAÇÃO DE ÁGUA DE EDIFICAÇÃO QUE POSSUA RESERVATÓRIO DE FIBRA/FIBROCIMENTO  FORNECIMENTO E INSTALAÇÃO. AF_06/2016</v>
          </cell>
          <cell r="C4156" t="str">
            <v>UN</v>
          </cell>
          <cell r="D4156">
            <v>17.350000000000001</v>
          </cell>
        </row>
        <row r="4157">
          <cell r="A4157">
            <v>94758</v>
          </cell>
          <cell r="B4157" t="str">
            <v>TE, CPVC, SOLDÁVEL, DN 35 MM, INSTALADO EM RESERVAÇÃO DE ÁGUA DE EDIFICAÇÃO QUE POSSUA RESERVATÓRIO DE FIBRA/FIBROCIMENTO  FORNECIMENTO E INSTALAÇÃO. AF_06/2016</v>
          </cell>
          <cell r="C4157" t="str">
            <v>UN</v>
          </cell>
          <cell r="D4157">
            <v>48.2</v>
          </cell>
        </row>
        <row r="4158">
          <cell r="A4158">
            <v>94759</v>
          </cell>
          <cell r="B4158" t="str">
            <v>TE, CPVC, SOLDÁVEL, DN 42 MM, INSTALADO EM RESERVAÇÃO DE ÁGUA DE EDIFICAÇÃO QUE POSSUA RESERVATÓRIO DE FIBRA/FIBROCIMENTO  FORNECIMENTO E INSTALAÇÃO. AF_06/2016</v>
          </cell>
          <cell r="C4158" t="str">
            <v>UN</v>
          </cell>
          <cell r="D4158">
            <v>60.36</v>
          </cell>
        </row>
        <row r="4159">
          <cell r="A4159">
            <v>94760</v>
          </cell>
          <cell r="B4159" t="str">
            <v>TE, CPVC, SOLDÁVEL, DN 54 MM, INSTALADO EM RESERVAÇÃO DE ÁGUA DE EDIFICAÇÃO QUE POSSUA RESERVATÓRIO DE FIBRA/FIBROCIMENTO  FORNECIMENTO E INSTALAÇÃO. AF_06/2016</v>
          </cell>
          <cell r="C4159" t="str">
            <v>UN</v>
          </cell>
          <cell r="D4159">
            <v>98.73</v>
          </cell>
        </row>
        <row r="4160">
          <cell r="A4160">
            <v>94761</v>
          </cell>
          <cell r="B4160" t="str">
            <v>TE, CPVC, SOLDÁVEL, DN 73 MM, INSTALADO EM RESERVAÇÃO DE ÁGUA DE EDIFICAÇÃO QUE POSSUA RESERVATÓRIO DE FIBRA/FIBROCIMENTO  FORNECIMENTO E INSTALAÇÃO. AF_06/2016</v>
          </cell>
          <cell r="C4160" t="str">
            <v>UN</v>
          </cell>
          <cell r="D4160">
            <v>220.69</v>
          </cell>
        </row>
        <row r="4161">
          <cell r="A4161">
            <v>94762</v>
          </cell>
          <cell r="B4161" t="str">
            <v>TE, CPVC, SOLDÁVEL, DN 89 MM, INSTALADO EM RESERVAÇÃO DE ÁGUA DE EDIFICAÇÃO QUE POSSUA RESERVATÓRIO DE FIBRA/FIBROCIMENTO  FORNECIMENTO E INSTALAÇÃO. AF_06/2016</v>
          </cell>
          <cell r="C4161" t="str">
            <v>UN</v>
          </cell>
          <cell r="D4161">
            <v>277.07</v>
          </cell>
        </row>
        <row r="4162">
          <cell r="A4162">
            <v>94783</v>
          </cell>
          <cell r="B4162" t="str">
            <v>ADAPTADOR COM FLANGE E ANEL DE VEDAÇÃO, PVC, SOLDÁVEL, DN  20 MM X 1/2 , INSTALADO EM RESERVAÇÃO DE ÁGUA DE EDIFICAÇÃO QUE POSSUA RESERVATÓRIO DE FIBRA/FIBROCIMENTO   FORNECIMENTO E INSTALAÇÃO. AF_06/2016</v>
          </cell>
          <cell r="C4162" t="str">
            <v>UN</v>
          </cell>
          <cell r="D4162">
            <v>13.89</v>
          </cell>
        </row>
        <row r="4163">
          <cell r="A4163">
            <v>94785</v>
          </cell>
          <cell r="B4163" t="str">
            <v>ADAPTADOR COM FLANGES LIVRES, PVC, SOLDÁVEL LONGO, DN 32 MM X 1 , INSTALADO EM RESERVAÇÃO DE ÁGUA DE EDIFICAÇÃO QUE POSSUA RESERVATÓRIO DE FIBRA/FIBROCIMENTO   FORNECIMENTO E INSTALAÇÃO. AF_06/2016</v>
          </cell>
          <cell r="C4163" t="str">
            <v>UN</v>
          </cell>
          <cell r="D4163">
            <v>24.76</v>
          </cell>
        </row>
        <row r="4164">
          <cell r="A4164">
            <v>94786</v>
          </cell>
          <cell r="B4164" t="str">
            <v>ADAPTADOR COM FLANGES LIVRES, PVC, SOLDÁVEL LONGO, DN 40 MM X 1 1/4 , INSTALADO EM RESERVAÇÃO DE ÁGUA DE EDIFICAÇÃO QUE POSSUA RESERVATÓRIO DE FIBRA/FIBROCIMENTO   FORNECIMENTO E INSTALAÇÃO. AF_06/2016</v>
          </cell>
          <cell r="C4164" t="str">
            <v>UN</v>
          </cell>
          <cell r="D4164">
            <v>32.35</v>
          </cell>
        </row>
        <row r="4165">
          <cell r="A4165">
            <v>94787</v>
          </cell>
          <cell r="B4165" t="str">
            <v>ADAPTADOR COM FLANGES LIVRES, PVC, SOLDÁVEL LONGO, DN 50 MM X 1 1/2 , INSTALADO EM RESERVAÇÃO DE ÁGUA DE EDIFICAÇÃO QUE POSSUA RESERVATÓRIO DE FIBRA/FIBROCIMENTO   FORNECIMENTO E INSTALAÇÃO. AF_06/2016</v>
          </cell>
          <cell r="C4165" t="str">
            <v>UN</v>
          </cell>
          <cell r="D4165">
            <v>45.07</v>
          </cell>
        </row>
        <row r="4166">
          <cell r="A4166">
            <v>94788</v>
          </cell>
          <cell r="B4166" t="str">
            <v>ADAPTADOR COM FLANGES LIVRES, PVC, SOLDÁVEL LONGO, DN 60 MM X 2 , INSTALADO EM RESERVAÇÃO DE ÁGUA DE EDIFICAÇÃO QUE POSSUA RESERVATÓRIO DE FIBRA/FIBROCIMENTO   FORNECIMENTO E INSTALAÇÃO. AF_06/2016</v>
          </cell>
          <cell r="C4166" t="str">
            <v>UN</v>
          </cell>
          <cell r="D4166">
            <v>64.17</v>
          </cell>
        </row>
        <row r="4167">
          <cell r="A4167">
            <v>94789</v>
          </cell>
          <cell r="B4167" t="str">
            <v>ADAPTADOR COM FLANGES LIVRES, PVC, SOLDÁVEL LONGO, DN 75 MM X 2 1/2 , INSTALADO EM RESERVAÇÃO DE ÁGUA DE EDIFICAÇÃO QUE POSSUA RESERVATÓRIO DE FIBRA/FIBROCIMENTO   FORNECIMENTO E INSTALAÇÃO. AF_06/2016</v>
          </cell>
          <cell r="C4167" t="str">
            <v>UN</v>
          </cell>
          <cell r="D4167">
            <v>196.69</v>
          </cell>
        </row>
        <row r="4168">
          <cell r="A4168">
            <v>94790</v>
          </cell>
          <cell r="B4168" t="str">
            <v>ADAPTADOR COM FLANGES LIVRES, PVC, SOLDÁVEL LONGO, DN 85 MM X 3 , INSTALADO EM RESERVAÇÃO DE ÁGUA DE EDIFICAÇÃO QUE POSSUA RESERVATÓRIO DE FIBRA/FIBROCIMENTO   FORNECIMENTO E INSTALAÇÃO. AF_06/2016</v>
          </cell>
          <cell r="C4168" t="str">
            <v>UN</v>
          </cell>
          <cell r="D4168">
            <v>227.17</v>
          </cell>
        </row>
        <row r="4169">
          <cell r="A4169">
            <v>94791</v>
          </cell>
          <cell r="B4169" t="str">
            <v>ADAPTADOR COM FLANGES LIVRES, PVC, SOLDÁVEL LONGO, DN 110 MM X 4 , INSTALADO EM RESERVAÇÃO DE ÁGUA DE EDIFICAÇÃO QUE POSSUA RESERVATÓRIO DE FIBRA/FIBROCIMENTO   FORNECIMENTO E INSTALAÇÃO. AF_06/2016</v>
          </cell>
          <cell r="C4169" t="str">
            <v>UN</v>
          </cell>
          <cell r="D4169">
            <v>317.35000000000002</v>
          </cell>
        </row>
        <row r="4170">
          <cell r="A4170">
            <v>94863</v>
          </cell>
          <cell r="B4170" t="str">
            <v>LUVA, CPVC, SOLDÁVEL, DN 73 MM, INSTALADO EM RESERVAÇÃO DE ÁGUA DE EDIFICAÇÃO QUE POSSUA RESERVATÓRIO DE FIBRA/FIBROCIMENTO  FORNECIMENTO E INSTALAÇÃO. AF_06/2016</v>
          </cell>
          <cell r="C4170" t="str">
            <v>UN</v>
          </cell>
          <cell r="D4170">
            <v>160.21</v>
          </cell>
        </row>
        <row r="4171">
          <cell r="A4171">
            <v>95141</v>
          </cell>
          <cell r="B4171" t="str">
            <v>ADAPTADOR COM FLANGES LIVRES, PVC, SOLDÁVEL LONGO, DN  25 MM X 3/4 , INSTALADO EM RESERVAÇÃO DE ÁGUA DE EDIFICAÇÃO QUE POSSUA RESERVATÓRIO DE FIBRA/FIBROCIMENTO    FORNECIMENTO E INSTALAÇÃO. AF_06/2016</v>
          </cell>
          <cell r="C4171" t="str">
            <v>UN</v>
          </cell>
          <cell r="D4171">
            <v>23.11</v>
          </cell>
        </row>
        <row r="4172">
          <cell r="A4172">
            <v>95237</v>
          </cell>
          <cell r="B4172" t="str">
            <v>LUVA COM BUCHA DE LATÃO, PVC, SOLDÁVEL, DN 32MM X 1 , INSTALADO EM RAMAL DE DISTRIBUIÇÃO DE ÁGUA   FORNECIMENTO E INSTALAÇÃO. AF_12/2014</v>
          </cell>
          <cell r="C4172" t="str">
            <v>UN</v>
          </cell>
          <cell r="D4172">
            <v>18.55</v>
          </cell>
        </row>
        <row r="4173">
          <cell r="A4173">
            <v>95693</v>
          </cell>
          <cell r="B4173" t="str">
            <v>LUVA SIMPLES, PVC, SÉRIE NORMAL, ESGOTO PREDIAL, DN 150 MM, JUNTA ELÁSTICA, FORNECIDO E INSTALADO EM SUBCOLETOR AÉREO DE ESGOTO SANITÁRIO. AF_12/2014</v>
          </cell>
          <cell r="C4173" t="str">
            <v>UN</v>
          </cell>
          <cell r="D4173">
            <v>43.25</v>
          </cell>
        </row>
        <row r="4174">
          <cell r="A4174">
            <v>95694</v>
          </cell>
          <cell r="B4174" t="str">
            <v>CURVA 90 GRAUS, PVC, SERIE R, ÁGUA PLUVIAL, DN 100 MM, JUNTA ELÁSTICA, FORNECIDO E INSTALADO EM RAMAL DE ENCAMINHAMENTO. AF_12/2014</v>
          </cell>
          <cell r="C4174" t="str">
            <v>UN</v>
          </cell>
          <cell r="D4174">
            <v>51.39</v>
          </cell>
        </row>
        <row r="4175">
          <cell r="A4175">
            <v>95695</v>
          </cell>
          <cell r="B4175" t="str">
            <v>CURVA 90 GRAUS, PVC, SERIE R, ÁGUA PLUVIAL, DN 100 MM, JUNTA ELÁSTICA, FORNECIDO E INSTALADO EM CONDUTORES VERTICAIS DE ÁGUAS PLUVIAIS. AF_12/2014</v>
          </cell>
          <cell r="C4175" t="str">
            <v>UN</v>
          </cell>
          <cell r="D4175">
            <v>50.21</v>
          </cell>
        </row>
        <row r="4176">
          <cell r="A4176">
            <v>95696</v>
          </cell>
          <cell r="B4176" t="str">
            <v>SPRINKLER TIPO PENDENTE, 68 °C, UNIÃO POR ROSCA DN 15 (1/2") - FORNECIMENTO E INSTALAÇÃO. AF_10/2020</v>
          </cell>
          <cell r="C4176" t="str">
            <v>UN</v>
          </cell>
          <cell r="D4176">
            <v>37.85</v>
          </cell>
        </row>
        <row r="4177">
          <cell r="A4177">
            <v>96637</v>
          </cell>
          <cell r="B4177" t="str">
            <v>JOELHO 90 GRAUS, PPR, DN 25 MM, CLASSE PN 25, INSTALADO EM RAMAL OU SUB-RAMAL DE ÁGUA  FORNECIMENTO E INSTALAÇÃO . AF_06/2015</v>
          </cell>
          <cell r="C4177" t="str">
            <v>UN</v>
          </cell>
          <cell r="D4177">
            <v>9.2799999999999994</v>
          </cell>
        </row>
        <row r="4178">
          <cell r="A4178">
            <v>96638</v>
          </cell>
          <cell r="B4178" t="str">
            <v>JOELHO 45 GRAUS, PPR, DN 25 MM, CLASSE PN 25, INSTALADO EM RAMAL OU SUB-RAMAL DE ÁGUA  FORNECIMENTO E INSTALAÇÃO . AF_06/2015</v>
          </cell>
          <cell r="C4178" t="str">
            <v>UN</v>
          </cell>
          <cell r="D4178">
            <v>8.85</v>
          </cell>
        </row>
        <row r="4179">
          <cell r="A4179">
            <v>96639</v>
          </cell>
          <cell r="B4179" t="str">
            <v>LUVA, PPR, DN 25 MM, CLASSE PN 25, INSTALADO EM RAMAL OU SUB-RAMAL DE ÁGUA  FORNECIMENTO E INSTALAÇÃO . AF_06/2015</v>
          </cell>
          <cell r="C4179" t="str">
            <v>UN</v>
          </cell>
          <cell r="D4179">
            <v>6.53</v>
          </cell>
        </row>
        <row r="4180">
          <cell r="A4180">
            <v>96640</v>
          </cell>
          <cell r="B4180" t="str">
            <v>CONECTOR MACHO, PPR, 25 X 1/2'', CLASSE PN 25, INSTALADO EM RAMAL OU SUB-RAMAL DE ÁGUA   FORNECIMENTO E INSTALAÇÃO . AF_06/2015</v>
          </cell>
          <cell r="C4180" t="str">
            <v>UN</v>
          </cell>
          <cell r="D4180">
            <v>18.39</v>
          </cell>
        </row>
        <row r="4181">
          <cell r="A4181">
            <v>96641</v>
          </cell>
          <cell r="B4181" t="str">
            <v>CONECTOR FÊMEA, PPR, 25 X 1/2'', CLASSE PN 25, INSTALADO EM RAMAL OU SUB-RAMAL DE ÁGUA   FORNECIMENTO E INSTALAÇÃO . AF_06/2015</v>
          </cell>
          <cell r="C4181" t="str">
            <v>UN</v>
          </cell>
          <cell r="D4181">
            <v>14.16</v>
          </cell>
        </row>
        <row r="4182">
          <cell r="A4182">
            <v>96642</v>
          </cell>
          <cell r="B4182" t="str">
            <v>TÊ NORMAL, PPR, DN 25 MM, CLASSE PN 25, INSTALADO EM RAMAL OU SUB-RAMAL DE ÁGUA  FORNECIMENTO E INSTALAÇÃO . AF_06/2015</v>
          </cell>
          <cell r="C4182" t="str">
            <v>UN</v>
          </cell>
          <cell r="D4182">
            <v>12.27</v>
          </cell>
        </row>
        <row r="4183">
          <cell r="A4183">
            <v>96643</v>
          </cell>
          <cell r="B4183" t="str">
            <v>TÊ MISTURADOR, PPR, 25 X 3/4'' , CLASSE PN 25, INSTALADO EM RAMAL OU SUB-RAMAL DE ÁGUA  FORNECIMENTO E INSTALAÇÃO . AF_06/2015</v>
          </cell>
          <cell r="C4183" t="str">
            <v>UN</v>
          </cell>
          <cell r="D4183">
            <v>37.1</v>
          </cell>
        </row>
        <row r="4184">
          <cell r="A4184">
            <v>96650</v>
          </cell>
          <cell r="B4184" t="str">
            <v>JOELHO 90 GRAUS, PPR, DN 25 MM, CLASSE PN 25, INSTALADO EM RAMAL DE DISTRIBUIÇÃO  FORNECIMENTO E INSTALAÇÃO . AF_06/2015</v>
          </cell>
          <cell r="C4184" t="str">
            <v>UN</v>
          </cell>
          <cell r="D4184">
            <v>7.03</v>
          </cell>
        </row>
        <row r="4185">
          <cell r="A4185">
            <v>96651</v>
          </cell>
          <cell r="B4185" t="str">
            <v>JOELHO 45 GRAUS, PPR, DN 25 MM, CLASSE PN 25, INSTALADO EM RAMAL DE DISTRIBUIÇÃO DE ÁGUA  FORNECIMENTO E INSTALAÇÃO . AF_06/2015</v>
          </cell>
          <cell r="C4185" t="str">
            <v>UN</v>
          </cell>
          <cell r="D4185">
            <v>6.6</v>
          </cell>
        </row>
        <row r="4186">
          <cell r="A4186">
            <v>96652</v>
          </cell>
          <cell r="B4186" t="str">
            <v>JOELHO 90 GRAUS, PPR, DN 32 MM, CLASSE PN 25, INSTALADO EM RAMAL DE DISTRIBUIÇÃO  FORNECIMENTO E INSTALAÇÃO . AF_06/2015</v>
          </cell>
          <cell r="C4186" t="str">
            <v>UN</v>
          </cell>
          <cell r="D4186">
            <v>13.23</v>
          </cell>
        </row>
        <row r="4187">
          <cell r="A4187">
            <v>96653</v>
          </cell>
          <cell r="B4187" t="str">
            <v>JOELHO 45 GRAUS, PPR, DN 32 MM, CLASSE PN 25, INSTALADO EM RAMAL DE DISTRIBUIÇÃO DE ÁGUA  FORNECIMENTO E INSTALAÇÃO . AF_06/2015</v>
          </cell>
          <cell r="C4187" t="str">
            <v>UN</v>
          </cell>
          <cell r="D4187">
            <v>13.18</v>
          </cell>
        </row>
        <row r="4188">
          <cell r="A4188">
            <v>96654</v>
          </cell>
          <cell r="B4188" t="str">
            <v>JOELHO 90 GRAUS, PPR, DN 40 MM, CLASSE PN 25, INSTALADO EM RAMAL DE DISTRIBUIÇÃO  FORNECIMENTO E INSTALAÇÃO . AF_06/2015</v>
          </cell>
          <cell r="C4188" t="str">
            <v>UN</v>
          </cell>
          <cell r="D4188">
            <v>22.08</v>
          </cell>
        </row>
        <row r="4189">
          <cell r="A4189">
            <v>96655</v>
          </cell>
          <cell r="B4189" t="str">
            <v>JOELHO 45 GRAUS, PPR, DN 40 MM, CLASSE PN 25, INSTALADO EM RAMAL DE DISTRIBUIÇÃO DE ÁGUA  FORNECIMENTO E INSTALAÇÃO . AF_06/2015</v>
          </cell>
          <cell r="C4189" t="str">
            <v>UN</v>
          </cell>
          <cell r="D4189">
            <v>21.62</v>
          </cell>
        </row>
        <row r="4190">
          <cell r="A4190">
            <v>96656</v>
          </cell>
          <cell r="B4190" t="str">
            <v>LUVA, PPR, DN 25 MM, CLASSE PN 25, INSTALADO EM RAMAL DE DISTRIBUIÇÃO DE ÁGUA  FORNECIMENTO E INSTALAÇÃO . AF_06/2015</v>
          </cell>
          <cell r="C4190" t="str">
            <v>UN</v>
          </cell>
          <cell r="D4190">
            <v>5.0599999999999996</v>
          </cell>
        </row>
        <row r="4191">
          <cell r="A4191">
            <v>96657</v>
          </cell>
          <cell r="B4191" t="str">
            <v>CONECTOR MACHO, PPR, 25 X 1/2, CLASSE PN 25, INSTALADO EM RAMAL DE DISTRIBUIÇÃO DE ÁGUA  FORNECIMENTO E INSTALAÇÃO . AF_06/2015</v>
          </cell>
          <cell r="C4191" t="str">
            <v>UN</v>
          </cell>
          <cell r="D4191">
            <v>16.920000000000002</v>
          </cell>
        </row>
        <row r="4192">
          <cell r="A4192">
            <v>96658</v>
          </cell>
          <cell r="B4192" t="str">
            <v>CONECTOR FÊMEA, PPR, 25 X 1/2'', CLASSE PN 25, INSTALADO EM RAMAL DE DISTRIBUIÇÃO DE ÁGUA   FORNECIMENTO E INSTALAÇÃO . AF_06/2015</v>
          </cell>
          <cell r="C4192" t="str">
            <v>UN</v>
          </cell>
          <cell r="D4192">
            <v>12.69</v>
          </cell>
        </row>
        <row r="4193">
          <cell r="A4193">
            <v>96659</v>
          </cell>
          <cell r="B4193" t="str">
            <v>LUVA, PPR, DN 32 MM, CLASSE PN 25, INSTALADO EM RAMAL DE DISTRIBUIÇÃO DE ÁGUA  FORNECIMENTO E INSTALAÇÃO. AF_06/2015</v>
          </cell>
          <cell r="C4193" t="str">
            <v>UN</v>
          </cell>
          <cell r="D4193">
            <v>8.9600000000000009</v>
          </cell>
        </row>
        <row r="4194">
          <cell r="A4194">
            <v>96660</v>
          </cell>
          <cell r="B4194" t="str">
            <v>CONECTOR MACHO, PPR, 32 X 3/4'', CLASSE PN 25, INSTALADO EM RAMAL DE DISTRIBUIÇÃO DE ÁGUA   FORNECIMENTO E INSTALAÇÃO. AF_06/2015</v>
          </cell>
          <cell r="C4194" t="str">
            <v>UN</v>
          </cell>
          <cell r="D4194">
            <v>28.74</v>
          </cell>
        </row>
        <row r="4195">
          <cell r="A4195">
            <v>96661</v>
          </cell>
          <cell r="B4195" t="str">
            <v>CONECTOR FÊMEA, PPR, 32 X 3/4'', CLASSE PN 25, INSTALADO EM RAMAL DE DISTRIBUIÇÃO DE ÁGUA   FORNECIMENTO E INSTALAÇÃO . AF_06/2015</v>
          </cell>
          <cell r="C4195" t="str">
            <v>UN</v>
          </cell>
          <cell r="D4195">
            <v>22.22</v>
          </cell>
        </row>
        <row r="4196">
          <cell r="A4196">
            <v>96662</v>
          </cell>
          <cell r="B4196" t="str">
            <v>BUCHA DE REDUÇÃO, PPR, 32 X 25, CLASSE PN 25, INSTALADO EM RAMAL DE DISTRIBUIÇÃO DE ÁGUA  FORNECIMENTO E INSTALAÇÃO . AF_06/2015</v>
          </cell>
          <cell r="C4196" t="str">
            <v>UN</v>
          </cell>
          <cell r="D4196">
            <v>9.18</v>
          </cell>
        </row>
        <row r="4197">
          <cell r="A4197">
            <v>96663</v>
          </cell>
          <cell r="B4197" t="str">
            <v>LUVA, PPR, DN 40 MM, CLASSE PN 25, INSTALADO EM RAMAL DE DISTRIBUIÇÃO DE ÁGUA  FORNECIMENTO E INSTALAÇÃO. AF_06/2015</v>
          </cell>
          <cell r="C4197" t="str">
            <v>UN</v>
          </cell>
          <cell r="D4197">
            <v>16.600000000000001</v>
          </cell>
        </row>
        <row r="4198">
          <cell r="A4198">
            <v>96664</v>
          </cell>
          <cell r="B4198" t="str">
            <v>BUCHA DE REDUÇÃO, PPR, 40 X 25, CLASSE PN 25, INSTALADO EM RAMAL DE DISTRIBUIÇÃO DE ÁGUA  FORNECIMENTO E INSTALAÇÃO . AF_06/2015</v>
          </cell>
          <cell r="C4198" t="str">
            <v>UN</v>
          </cell>
          <cell r="D4198">
            <v>18</v>
          </cell>
        </row>
        <row r="4199">
          <cell r="A4199">
            <v>96665</v>
          </cell>
          <cell r="B4199" t="str">
            <v>TÊ NORMAL, PPR, DN 25 MM, CLASSE PN 25, INSTALADO EM RAMAL DE DISTRIBUIÇÃO DE ÁGUA  FORNECIMENTO E INSTALAÇÃO . AF_06/2015</v>
          </cell>
          <cell r="C4199" t="str">
            <v>UN</v>
          </cell>
          <cell r="D4199">
            <v>9.25</v>
          </cell>
        </row>
        <row r="4200">
          <cell r="A4200">
            <v>96666</v>
          </cell>
          <cell r="B4200" t="str">
            <v>TÊ NORMAL, PPR, DN 32 MM, CLASSE PN 25, INSTALADO EM RAMAL DE DISTRIBUIÇÃO DE ÁGUA  FORNECIMENTO E INSTALAÇÃO . AF_06/2015</v>
          </cell>
          <cell r="C4200" t="str">
            <v>UN</v>
          </cell>
          <cell r="D4200">
            <v>17.73</v>
          </cell>
        </row>
        <row r="4201">
          <cell r="A4201">
            <v>96667</v>
          </cell>
          <cell r="B4201" t="str">
            <v>TÊ NORMAL, PPR, DN 40 MM, CLASSE PN 25, INSTALADO EM RAMAL DE DISTRIBUIÇÃO DE ÁGUA  FORNECIMENTO E INSTALAÇÃO . AF_06/2015</v>
          </cell>
          <cell r="C4201" t="str">
            <v>UN</v>
          </cell>
          <cell r="D4201">
            <v>31.37</v>
          </cell>
        </row>
        <row r="4202">
          <cell r="A4202">
            <v>96684</v>
          </cell>
          <cell r="B4202" t="str">
            <v>JOELHO 90 GRAUS, PPR, DN 25 MM, CLASSE PN 25, INSTALADO EM PRUMADA DE ÁGUA  FORNECIMENTO E INSTALAÇÃO . AF_06/2015</v>
          </cell>
          <cell r="C4202" t="str">
            <v>UN</v>
          </cell>
          <cell r="D4202">
            <v>3.67</v>
          </cell>
        </row>
        <row r="4203">
          <cell r="A4203">
            <v>96685</v>
          </cell>
          <cell r="B4203" t="str">
            <v>JOELHO 45 GRAUS, PPR, DN 25 MM, CLASSE PN 25, INSTALADO EM PRUMADA DE ÁGUA  FORNECIMENTO E INSTALAÇÃO . AF_06/2015</v>
          </cell>
          <cell r="C4203" t="str">
            <v>UN</v>
          </cell>
          <cell r="D4203">
            <v>3.24</v>
          </cell>
        </row>
        <row r="4204">
          <cell r="A4204">
            <v>96686</v>
          </cell>
          <cell r="B4204" t="str">
            <v>JOELHO 90 GRAUS, PPR, DN 32 MM, CLASSE PN 25, INSTALADO EM PRUMADA DE ÁGUA  FORNECIMENTO E INSTALAÇÃO . AF_06/2015</v>
          </cell>
          <cell r="C4204" t="str">
            <v>UN</v>
          </cell>
          <cell r="D4204">
            <v>5.51</v>
          </cell>
        </row>
        <row r="4205">
          <cell r="A4205">
            <v>96687</v>
          </cell>
          <cell r="B4205" t="str">
            <v>JOELHO 45 GRAUS, PPR, DN 32 MM, CLASSE PN 25, INSTALADO EM PRUMADA DE ÁGUA  FORNECIMENTO E INSTALAÇÃO . AF_06/2015</v>
          </cell>
          <cell r="C4205" t="str">
            <v>UN</v>
          </cell>
          <cell r="D4205">
            <v>5.46</v>
          </cell>
        </row>
        <row r="4206">
          <cell r="A4206">
            <v>96688</v>
          </cell>
          <cell r="B4206" t="str">
            <v>JOELHO 90 GRAUS, PPR, DN 40 MM, CLASSE PN 25, INSTALADO EM PRUMADA DE ÁGUA  FORNECIMENTO E INSTALAÇÃO . AF_06/2015</v>
          </cell>
          <cell r="C4206" t="str">
            <v>UN</v>
          </cell>
          <cell r="D4206">
            <v>9.6</v>
          </cell>
        </row>
        <row r="4207">
          <cell r="A4207">
            <v>96689</v>
          </cell>
          <cell r="B4207" t="str">
            <v>JOELHO 45 GRAUS, PPR, DN 40 MM, CLASSE PN 25, INSTALADO EM PRUMADA DE ÁGUA  FORNECIMENTO E INSTALAÇÃO . AF_06/2015</v>
          </cell>
          <cell r="C4207" t="str">
            <v>UN</v>
          </cell>
          <cell r="D4207">
            <v>9.14</v>
          </cell>
        </row>
        <row r="4208">
          <cell r="A4208">
            <v>96690</v>
          </cell>
          <cell r="B4208" t="str">
            <v>JOELHO 90 GRAUS, PPR, DN 50 MM, CLASSE PN 25, INSTALADO EM PRUMADA DE ÁGUA  FORNECIMENTO E INSTALAÇÃO . AF_06/2015</v>
          </cell>
          <cell r="C4208" t="str">
            <v>UN</v>
          </cell>
          <cell r="D4208">
            <v>18.170000000000002</v>
          </cell>
        </row>
        <row r="4209">
          <cell r="A4209">
            <v>96691</v>
          </cell>
          <cell r="B4209" t="str">
            <v>JOELHO 45 GRAUS, PPR, DN 50 MM, CLASSE PN 25, INSTALADO EM PRUMADA DE ÁGUA  FORNECIMENTO E INSTALAÇÃO . AF_06/2015</v>
          </cell>
          <cell r="C4209" t="str">
            <v>UN</v>
          </cell>
          <cell r="D4209">
            <v>18.8</v>
          </cell>
        </row>
        <row r="4210">
          <cell r="A4210">
            <v>96692</v>
          </cell>
          <cell r="B4210" t="str">
            <v>JOELHO 90 GRAUS, PPR, DN 63 MM, CLASSE PN 25, INSTALADO EM PRUMADA DE ÁGUA  FORNECIMENTO E INSTALAÇÃO . AF_06/2015</v>
          </cell>
          <cell r="C4210" t="str">
            <v>UN</v>
          </cell>
          <cell r="D4210">
            <v>27.44</v>
          </cell>
        </row>
        <row r="4211">
          <cell r="A4211">
            <v>96693</v>
          </cell>
          <cell r="B4211" t="str">
            <v>JOELHO 45 GRAUS, PPR, DN 63 MM, CLASSE PN 25, INSTALADO EM PRUMADA DE ÁGUA  FORNECIMENTO E INSTALAÇÃO . AF_06/2015</v>
          </cell>
          <cell r="C4211" t="str">
            <v>UN</v>
          </cell>
          <cell r="D4211">
            <v>25.89</v>
          </cell>
        </row>
        <row r="4212">
          <cell r="A4212">
            <v>96694</v>
          </cell>
          <cell r="B4212" t="str">
            <v>JOELHO 90 GRAUS, PPR, DN 75 MM, CLASSE PN 25, INSTALADO EM PRUMADA DE ÁGUA  FORNECIMENTO E INSTALAÇÃO . AF_06/2015</v>
          </cell>
          <cell r="C4212" t="str">
            <v>UN</v>
          </cell>
          <cell r="D4212">
            <v>61.84</v>
          </cell>
        </row>
        <row r="4213">
          <cell r="A4213">
            <v>96695</v>
          </cell>
          <cell r="B4213" t="str">
            <v>JOELHO 45 GRAUS, PPR, DN 75 MM, CLASSE PN 25, INSTALADO EM PRUMADA DE ÁGUA  FORNECIMENTO E INSTALAÇÃO . AF_06/2015</v>
          </cell>
          <cell r="C4213" t="str">
            <v>UN</v>
          </cell>
          <cell r="D4213">
            <v>60.02</v>
          </cell>
        </row>
        <row r="4214">
          <cell r="A4214">
            <v>96696</v>
          </cell>
          <cell r="B4214" t="str">
            <v>JOELHO 90 GRAUS, PPR, DN 90 MM, CLASSE PN 25, INSTALADO EM PRUMADA DE ÁGUA  FORNECIMENTO E INSTALAÇÃO . AF_06/2015</v>
          </cell>
          <cell r="C4214" t="str">
            <v>UN</v>
          </cell>
          <cell r="D4214">
            <v>93.35</v>
          </cell>
        </row>
        <row r="4215">
          <cell r="A4215">
            <v>96697</v>
          </cell>
          <cell r="B4215" t="str">
            <v>JOELHO 90 GRAUS, PPR, DN 110 MM, CLASSE PN 25, INSTALADO EM PRUMADA DE ÁGUA  FORNECIMENTO E INSTALAÇÃO . AF_06/2015</v>
          </cell>
          <cell r="C4215" t="str">
            <v>UN</v>
          </cell>
          <cell r="D4215">
            <v>139.72999999999999</v>
          </cell>
        </row>
        <row r="4216">
          <cell r="A4216">
            <v>96698</v>
          </cell>
          <cell r="B4216" t="str">
            <v>LUVA, PPR, DN 25 MM, CLASSE PN 25, INSTALADO EM PRUMADA DE ÁGUA  FORNECIMENTO E INSTALAÇÃO . AF_06/2015</v>
          </cell>
          <cell r="C4216" t="str">
            <v>UN</v>
          </cell>
          <cell r="D4216">
            <v>2.8</v>
          </cell>
        </row>
        <row r="4217">
          <cell r="A4217">
            <v>96699</v>
          </cell>
          <cell r="B4217" t="str">
            <v>CONECTOR MACHO, PPR, 25 X 1/2'', CLASSE PN 25, INSTALADO EM PRUMADA DE ÁGUA   FORNECIMENTO E INSTALAÇÃO . AF_06/2015</v>
          </cell>
          <cell r="C4217" t="str">
            <v>UN</v>
          </cell>
          <cell r="D4217">
            <v>14.66</v>
          </cell>
        </row>
        <row r="4218">
          <cell r="A4218">
            <v>96700</v>
          </cell>
          <cell r="B4218" t="str">
            <v>CONECTOR FÊMEA, PPR, 25 X 1/2'', CLASSE PN 25, INSTALADO EM PRUMADA DE ÁGUA   FORNECIMENTO E INSTALAÇÃO . AF_06/2015</v>
          </cell>
          <cell r="C4218" t="str">
            <v>UN</v>
          </cell>
          <cell r="D4218">
            <v>10.43</v>
          </cell>
        </row>
        <row r="4219">
          <cell r="A4219">
            <v>96701</v>
          </cell>
          <cell r="B4219" t="str">
            <v>LUVA, PPR, DN 32 MM, CLASSE PN 25, INSTALADO EM PRUMADA DE ÁGUA  FORNECIMENTO E INSTALAÇÃO. AF_06/2015</v>
          </cell>
          <cell r="C4219" t="str">
            <v>UN</v>
          </cell>
          <cell r="D4219">
            <v>3.82</v>
          </cell>
        </row>
        <row r="4220">
          <cell r="A4220">
            <v>96702</v>
          </cell>
          <cell r="B4220" t="str">
            <v>BUCHA DE REDUÇÃO, PPR, 32 X 25, CLASSE PN 25, INSTALADO EM PRUMADA DE ÁGUA  FORNECIMENTO E INSTALAÇÃO . AF_06/2015</v>
          </cell>
          <cell r="C4220" t="str">
            <v>UN</v>
          </cell>
          <cell r="D4220">
            <v>4.04</v>
          </cell>
        </row>
        <row r="4221">
          <cell r="A4221">
            <v>96703</v>
          </cell>
          <cell r="B4221" t="str">
            <v>LUVA, PPR, DN 40 MM, CLASSE PN 25, INSTALADO EM PRUMADA DE ÁGUA  FORNECIMENTO E INSTALAÇÃO. AF_06/2015</v>
          </cell>
          <cell r="C4221" t="str">
            <v>UN</v>
          </cell>
          <cell r="D4221">
            <v>8.26</v>
          </cell>
        </row>
        <row r="4222">
          <cell r="A4222">
            <v>96704</v>
          </cell>
          <cell r="B4222" t="str">
            <v>BUCHA DE REDUÇÃO, PPR, 40 X 25, CLASSE PN 25, INSTALADO EM PRUMADA DE ÁGUA  FORNECIMENTO E INSTALAÇÃO . AF_06/2015</v>
          </cell>
          <cell r="C4222" t="str">
            <v>UN</v>
          </cell>
          <cell r="D4222">
            <v>9.66</v>
          </cell>
        </row>
        <row r="4223">
          <cell r="A4223">
            <v>96705</v>
          </cell>
          <cell r="B4223" t="str">
            <v>LUVA, PPR, DN 50 MM, CLASSE PN 25, INSTALADO EM PRUMADA DE ÁGUA  FORNECIMENTO E INSTALAÇÃO. AF_06/2015</v>
          </cell>
          <cell r="C4223" t="str">
            <v>UN</v>
          </cell>
          <cell r="D4223">
            <v>12.46</v>
          </cell>
        </row>
        <row r="4224">
          <cell r="A4224">
            <v>96706</v>
          </cell>
          <cell r="B4224" t="str">
            <v>LUVA, PPR, DN 63 MM, CLASSE PN 25, INSTALADO EM PRUMADA DE ÁGUA  FORNECIMENTO E INSTALAÇÃO. AF_06/2015</v>
          </cell>
          <cell r="C4224" t="str">
            <v>UN</v>
          </cell>
          <cell r="D4224">
            <v>18.690000000000001</v>
          </cell>
        </row>
        <row r="4225">
          <cell r="A4225">
            <v>96707</v>
          </cell>
          <cell r="B4225" t="str">
            <v>LUVA, PPR, DN 75 MM, CLASSE PN 25, INSTALADO EM PRUMADA DE ÁGUA  FORNECIMENTO E INSTALAÇÃO. AF_06/2015</v>
          </cell>
          <cell r="C4225" t="str">
            <v>UN</v>
          </cell>
          <cell r="D4225">
            <v>39.68</v>
          </cell>
        </row>
        <row r="4226">
          <cell r="A4226">
            <v>96708</v>
          </cell>
          <cell r="B4226" t="str">
            <v>LUVA, PPR, DN 90 MM, CLASSE PN 25, INSTALADO EM PRUMADA DE ÁGUA  FORNECIMENTO E INSTALAÇÃO. AF_06/2015</v>
          </cell>
          <cell r="C4226" t="str">
            <v>UN</v>
          </cell>
          <cell r="D4226">
            <v>62.87</v>
          </cell>
        </row>
        <row r="4227">
          <cell r="A4227">
            <v>96709</v>
          </cell>
          <cell r="B4227" t="str">
            <v>LUVA, PPR, DN 110 MM, CLASSE PN 25, INSTALADO EM PRUMADA DE ÁGUA  FORNECIMENTO E INSTALAÇÃO. AF_06/2015</v>
          </cell>
          <cell r="C4227" t="str">
            <v>UN</v>
          </cell>
          <cell r="D4227">
            <v>99.56</v>
          </cell>
        </row>
        <row r="4228">
          <cell r="A4228">
            <v>96710</v>
          </cell>
          <cell r="B4228" t="str">
            <v>TÊ NORMAL, PPR, DN 25 MM, CLASSE PN 25, INSTALADO EM PRUMADA DE ÁGUA  FORNECIMENTO E INSTALAÇÃO . AF_06/2015</v>
          </cell>
          <cell r="C4228" t="str">
            <v>UN</v>
          </cell>
          <cell r="D4228">
            <v>4.78</v>
          </cell>
        </row>
        <row r="4229">
          <cell r="A4229">
            <v>96711</v>
          </cell>
          <cell r="B4229" t="str">
            <v>TÊ NORMAL, PPR, DN 32 MM, CLASSE PN 25, INSTALADO EM PRUMADA DE ÁGUA  FORNECIMENTO E INSTALAÇÃO . AF_06/2015</v>
          </cell>
          <cell r="C4229" t="str">
            <v>UN</v>
          </cell>
          <cell r="D4229">
            <v>7.47</v>
          </cell>
        </row>
        <row r="4230">
          <cell r="A4230">
            <v>96712</v>
          </cell>
          <cell r="B4230" t="str">
            <v>TÊ NORMAL, PPR, DN 40 MM, CLASSE PN 25, INSTALADO EM PRUMADA DE ÁGUA  FORNECIMENTO E INSTALAÇÃO . AF_06/2015</v>
          </cell>
          <cell r="C4230" t="str">
            <v>UN</v>
          </cell>
          <cell r="D4230">
            <v>14.69</v>
          </cell>
        </row>
        <row r="4231">
          <cell r="A4231">
            <v>96713</v>
          </cell>
          <cell r="B4231" t="str">
            <v>TÊ NORMAL, PPR, DN 50 MM, CLASSE PN 25, INSTALADO EM PRUMADA DE ÁGUA  FORNECIMENTO E INSTALAÇÃO . AF_06/2015</v>
          </cell>
          <cell r="C4231" t="str">
            <v>UN</v>
          </cell>
          <cell r="D4231">
            <v>20.28</v>
          </cell>
        </row>
        <row r="4232">
          <cell r="A4232">
            <v>96714</v>
          </cell>
          <cell r="B4232" t="str">
            <v>TÊ NORMAL, PPR, DN 63 MM, CLASSE PN 25, INSTALADO EM PRUMADA DE ÁGUA  FORNECIMENTO E INSTALAÇÃO . AF_06/2015</v>
          </cell>
          <cell r="C4232" t="str">
            <v>UN</v>
          </cell>
          <cell r="D4232">
            <v>34.479999999999997</v>
          </cell>
        </row>
        <row r="4233">
          <cell r="A4233">
            <v>96715</v>
          </cell>
          <cell r="B4233" t="str">
            <v>TÊ NORMAL, PPR, DN 75 MM, CLASSE PN 25, INSTALADO EM PRUMADA DE ÁGUA  FORNECIMENTO E INSTALAÇÃO . AF_06/2015</v>
          </cell>
          <cell r="C4233" t="str">
            <v>UN</v>
          </cell>
          <cell r="D4233">
            <v>65.930000000000007</v>
          </cell>
        </row>
        <row r="4234">
          <cell r="A4234">
            <v>96716</v>
          </cell>
          <cell r="B4234" t="str">
            <v>TÊ NORMAL, PPR, DN 90 MM, CLASSE PN 25, INSTALADO EM PRUMADA DE ÁGUA  FORNECIMENTO E INSTALAÇÃO . AF_06/2015</v>
          </cell>
          <cell r="C4234" t="str">
            <v>UN</v>
          </cell>
          <cell r="D4234">
            <v>99.28</v>
          </cell>
        </row>
        <row r="4235">
          <cell r="A4235">
            <v>96717</v>
          </cell>
          <cell r="B4235" t="str">
            <v>TÊ NORMAL, PPR, DN 110 MM, CLASSE PN 25, INSTALADO EM PRUMADA DE ÁGUA  FORNECIMENTO E INSTALAÇÃO . AF_06/2015</v>
          </cell>
          <cell r="C4235" t="str">
            <v>UN</v>
          </cell>
          <cell r="D4235">
            <v>156.78</v>
          </cell>
        </row>
        <row r="4236">
          <cell r="A4236">
            <v>96736</v>
          </cell>
          <cell r="B4236" t="str">
            <v>LUVA, PPR, DN 20 MM, CLASSE PN 25, INSTALADO EM RESERVAÇÃO DE ÁGUA DE EDIFICAÇÃO QUE POSSUA RESERVATÓRIO DE FIBRA/FIBROCIMENTO  FORNECIMENTO E INSTALAÇÃO. AF_06/2016</v>
          </cell>
          <cell r="C4236" t="str">
            <v>UN</v>
          </cell>
          <cell r="D4236">
            <v>3.78</v>
          </cell>
        </row>
        <row r="4237">
          <cell r="A4237">
            <v>96737</v>
          </cell>
          <cell r="B4237" t="str">
            <v>LUVA, PPR, DN 25 MM, CLASSE PN 25, INSTALADO EM RESERVAÇÃO DE ÁGUA DE EDIFICAÇÃO QUE POSSUA RESERVATÓRIO DE FIBRA/FIBROCIMENTO  FORNECIMENTO E INSTALAÇÃO. AF_06/2016</v>
          </cell>
          <cell r="C4237" t="str">
            <v>UN</v>
          </cell>
          <cell r="D4237">
            <v>4.43</v>
          </cell>
        </row>
        <row r="4238">
          <cell r="A4238">
            <v>96738</v>
          </cell>
          <cell r="B4238" t="str">
            <v>CONECTOR MACHO, PPR, 25 X 1/2'', CLASSE PN 25,  INSTALADO EM RESERVAÇÃO DE ÁGUA DE EDIFICAÇÃO QUE POSSUA RESERVATÓRIO DE FIBRA/FIBROCIMENTO   FORNECIMENTO E INSTALAÇÃO. AF_06/2016</v>
          </cell>
          <cell r="C4238" t="str">
            <v>UN</v>
          </cell>
          <cell r="D4238">
            <v>16.29</v>
          </cell>
        </row>
        <row r="4239">
          <cell r="A4239">
            <v>96739</v>
          </cell>
          <cell r="B4239" t="str">
            <v>LUVA, PPR, DN 32 MM, CLASSE PN 25, INSTALADO EM RESERVAÇÃO DE ÁGUA DE EDIFICAÇÃO QUE POSSUA RESERVATÓRIO DE FIBRA/FIBROCIMENTO  FORNECIMENTO E INSTALAÇÃO. AF_06/2016</v>
          </cell>
          <cell r="C4239" t="str">
            <v>UN</v>
          </cell>
          <cell r="D4239">
            <v>5.75</v>
          </cell>
        </row>
        <row r="4240">
          <cell r="A4240">
            <v>96740</v>
          </cell>
          <cell r="B4240" t="str">
            <v>CONECTOR MACHO, PPR, 32 X 3/4'', CLASSE PN 25,  INSTALADO EM RESERVAÇÃO DE ÁGUA DE EDIFICAÇÃO QUE POSSUA RESERVATÓRIO DE FIBRA/FIBROCIMENTO   FORNECIMENTO E INSTALAÇÃO. AF_06/2016</v>
          </cell>
          <cell r="C4240" t="str">
            <v>UN</v>
          </cell>
          <cell r="D4240">
            <v>25.53</v>
          </cell>
        </row>
        <row r="4241">
          <cell r="A4241">
            <v>96741</v>
          </cell>
          <cell r="B4241" t="str">
            <v>LUVA, PPR, DN 40 MM, CLASSE PN 25, INSTALADO EM RESERVAÇÃO DE ÁGUA DE EDIFICAÇÃO QUE POSSUA RESERVATÓRIO DE FIBRA/FIBROCIMENTO  FORNECIMENTO E INSTALAÇÃO. AF_06/2016</v>
          </cell>
          <cell r="C4241" t="str">
            <v>UN</v>
          </cell>
          <cell r="D4241">
            <v>9.6</v>
          </cell>
        </row>
        <row r="4242">
          <cell r="A4242">
            <v>96742</v>
          </cell>
          <cell r="B4242" t="str">
            <v>LUVA, PPR, DN 50 MM, CLASSE PN 25, INSTALADO EM RESERVAÇÃO DE ÁGUA DE EDIFICAÇÃO QUE POSSUA RESERVATÓRIO DE FIBRA/FIBROCIMENTO  FORNECIMENTO E INSTALAÇÃO. AF_06/2016</v>
          </cell>
          <cell r="C4242" t="str">
            <v>UN</v>
          </cell>
          <cell r="D4242">
            <v>14.56</v>
          </cell>
        </row>
        <row r="4243">
          <cell r="A4243">
            <v>96743</v>
          </cell>
          <cell r="B4243" t="str">
            <v>LUVA, PPR, DN 63 MM, CLASSE PN 25, INSTALADO EM RESERVAÇÃO DE ÁGUA DE EDIFICAÇÃO QUE POSSUA RESERVATÓRIO DE FIBRA/FIBROCIMENTO  FORNECIMENTO E INSTALAÇÃO. AF_06/2016</v>
          </cell>
          <cell r="C4243" t="str">
            <v>UN</v>
          </cell>
          <cell r="D4243">
            <v>19.25</v>
          </cell>
        </row>
        <row r="4244">
          <cell r="A4244">
            <v>96744</v>
          </cell>
          <cell r="B4244" t="str">
            <v>LUVA, PPR, DN 75 MM, CLASSE PN 25, INSTALADO EM RESERVAÇÃO DE ÁGUA DE EDIFICAÇÃO QUE POSSUA RESERVATÓRIO DE FIBRA/FIBROCIMENTO  FORNECIMENTO E INSTALAÇÃO. AF_06/2016</v>
          </cell>
          <cell r="C4244" t="str">
            <v>UN</v>
          </cell>
          <cell r="D4244">
            <v>41.75</v>
          </cell>
        </row>
        <row r="4245">
          <cell r="A4245">
            <v>96745</v>
          </cell>
          <cell r="B4245" t="str">
            <v>LUVA, PPR, DN 90 MM, CLASSE PN 25, INSTALADO EM RESERVAÇÃO DE ÁGUA DE EDIFICAÇÃO QUE POSSUA RESERVATÓRIO DE FIBRA/FIBROCIMENTO  FORNECIMENTO E INSTALAÇÃO. AF_06/2016</v>
          </cell>
          <cell r="C4245" t="str">
            <v>UN</v>
          </cell>
          <cell r="D4245">
            <v>62.36</v>
          </cell>
        </row>
        <row r="4246">
          <cell r="A4246">
            <v>96746</v>
          </cell>
          <cell r="B4246" t="str">
            <v>LUVA, PPR, DN 110 MM, CLASSE PN 25, INSTALADO EM RESERVAÇÃO DE ÁGUA DE EDIFICAÇÃO QUE POSSUA RESERVATÓRIO DE FIBRA/FIBROCIMENTO  FORNECIMENTO E INSTALAÇÃO. AF_06/2016</v>
          </cell>
          <cell r="C4246" t="str">
            <v>UN</v>
          </cell>
          <cell r="D4246">
            <v>99.52</v>
          </cell>
        </row>
        <row r="4247">
          <cell r="A4247">
            <v>96747</v>
          </cell>
          <cell r="B4247" t="str">
            <v>JOELHO 90 GRAUS, PPR, DN 20 MM, CLASSE PN 25,  INSTALADO EM RESERVAÇÃO DE ÁGUA DE EDIFICAÇÃO QUE POSSUA RESERVATÓRIO DE FIBRA/FIBROCIMENTO  FORNECIMENTO E INSTALAÇÃO. AF_06/2016</v>
          </cell>
          <cell r="C4247" t="str">
            <v>UN</v>
          </cell>
          <cell r="D4247">
            <v>5.29</v>
          </cell>
        </row>
        <row r="4248">
          <cell r="A4248">
            <v>96748</v>
          </cell>
          <cell r="B4248" t="str">
            <v>JOELHO 90 GRAUS, PPR, DN 25 MM, CLASSE PN 25,  INSTALADO EM RESERVAÇÃO DE ÁGUA DE EDIFICAÇÃO QUE POSSUA RESERVATÓRIO DE FIBRA/FIBROCIMENTO  FORNECIMENTO E INSTALAÇÃO. AF_06/2016</v>
          </cell>
          <cell r="C4248" t="str">
            <v>UN</v>
          </cell>
          <cell r="D4248">
            <v>6.11</v>
          </cell>
        </row>
        <row r="4249">
          <cell r="A4249">
            <v>96749</v>
          </cell>
          <cell r="B4249" t="str">
            <v>JOELHO 90 GRAUS, PPR, DN 32 MM, CLASSE PN 25,  INSTALADO EM RESERVAÇÃO DE ÁGUA DE EDIFICAÇÃO QUE POSSUA RESERVATÓRIO DE FIBRA/FIBROCIMENTO  FORNECIMENTO E INSTALAÇÃO. AF_06/2016</v>
          </cell>
          <cell r="C4249" t="str">
            <v>UN</v>
          </cell>
          <cell r="D4249">
            <v>8.41</v>
          </cell>
        </row>
        <row r="4250">
          <cell r="A4250">
            <v>96750</v>
          </cell>
          <cell r="B4250" t="str">
            <v>JOELHO 90 GRAUS, PPR, DN 40 MM, CLASSE PN 25,  INSTALADO EM RESERVAÇÃO DE ÁGUA DE EDIFICAÇÃO QUE POSSUA RESERVATÓRIO DE FIBRA/FIBROCIMENTO  FORNECIMENTO E INSTALAÇÃO. AF_06/2016</v>
          </cell>
          <cell r="C4250" t="str">
            <v>UN</v>
          </cell>
          <cell r="D4250">
            <v>11.58</v>
          </cell>
        </row>
        <row r="4251">
          <cell r="A4251">
            <v>96751</v>
          </cell>
          <cell r="B4251" t="str">
            <v>JOELHO 90 GRAUS, PPR, DN 50 MM, CLASSE PN 25,  INSTALADO EM RESERVAÇÃO DE ÁGUA DE EDIFICAÇÃO QUE POSSUA RESERVATÓRIO DE FIBRA/FIBROCIMENTO  FORNECIMENTO E INSTALAÇÃO. AF_06/2016</v>
          </cell>
          <cell r="C4251" t="str">
            <v>UN</v>
          </cell>
          <cell r="D4251">
            <v>21.31</v>
          </cell>
        </row>
        <row r="4252">
          <cell r="A4252">
            <v>96752</v>
          </cell>
          <cell r="B4252" t="str">
            <v>JOELHO 90 GRAUS, PPR, DN 63 MM, CLASSE PN 25,  INSTALADO EM RESERVAÇÃO DE ÁGUA DE EDIFICAÇÃO QUE POSSUA RESERVATÓRIO DE FIBRA/FIBROCIMENTO  FORNECIMENTO E INSTALAÇÃO. AF_06/2016</v>
          </cell>
          <cell r="C4252" t="str">
            <v>UN</v>
          </cell>
          <cell r="D4252">
            <v>28.27</v>
          </cell>
        </row>
        <row r="4253">
          <cell r="A4253">
            <v>96753</v>
          </cell>
          <cell r="B4253" t="str">
            <v>JOELHO 90 GRAUS, PPR, DN 75 MM, CLASSE PN 25,  INSTALADO EM RESERVAÇÃO DE ÁGUA DE EDIFICAÇÃO QUE POSSUA RESERVATÓRIO DE FIBRA/FIBROCIMENTO  FORNECIMENTO E INSTALAÇÃO. AF_06/2016</v>
          </cell>
          <cell r="C4253" t="str">
            <v>UN</v>
          </cell>
          <cell r="D4253">
            <v>64.95</v>
          </cell>
        </row>
        <row r="4254">
          <cell r="A4254">
            <v>96754</v>
          </cell>
          <cell r="B4254" t="str">
            <v>JOELHO 90 GRAUS, PPR, DN 90 MM, CLASSE PN 25,  INSTALADO EM RESERVAÇÃO DE ÁGUA DE EDIFICAÇÃO QUE POSSUA RESERVATÓRIO DE FIBRA/FIBROCIMENTO  FORNECIMENTO E INSTALAÇÃO. AF_06/2016</v>
          </cell>
          <cell r="C4254" t="str">
            <v>UN</v>
          </cell>
          <cell r="D4254">
            <v>92.58</v>
          </cell>
        </row>
        <row r="4255">
          <cell r="A4255">
            <v>96755</v>
          </cell>
          <cell r="B4255" t="str">
            <v>JOELHO 90 GRAUS, PPR, DN 110 MM, CLASSE PN 25,  INSTALADO EM RESERVAÇÃO DE ÁGUA DE EDIFICAÇÃO QUE POSSUA RESERVATÓRIO DE FIBRA/FIBROCIMENTO  FORNECIMENTO E INSTALAÇÃO. AF_06/2016</v>
          </cell>
          <cell r="C4255" t="str">
            <v>UN</v>
          </cell>
          <cell r="D4255">
            <v>139.69999999999999</v>
          </cell>
        </row>
        <row r="4256">
          <cell r="A4256">
            <v>96756</v>
          </cell>
          <cell r="B4256" t="str">
            <v>TÊ MISTURADOR, PPR, DN 20 MM, CLASSE PN 25,  INSTALADO EM RESERVAÇÃO DE ÁGUA DE EDIFICAÇÃO QUE POSSUA RESERVATÓRIO DE FIBRA/FIBROCIMENTO  FORNECIMENTO E INSTALAÇÃO. AF_06/2016</v>
          </cell>
          <cell r="C4256" t="str">
            <v>UN</v>
          </cell>
          <cell r="D4256">
            <v>10.14</v>
          </cell>
        </row>
        <row r="4257">
          <cell r="A4257">
            <v>96757</v>
          </cell>
          <cell r="B4257" t="str">
            <v>TÊ MISTURADOR, PPR, DN 25 MM, CLASSE PN 25,  INSTALADO EM RESERVAÇÃO DE ÁGUA DE EDIFICAÇÃO QUE POSSUA RESERVATÓRIO DE FIBRA/FIBROCIMENTO  FORNECIMENTO E INSTALAÇÃO. AF_06/2016</v>
          </cell>
          <cell r="C4257" t="str">
            <v>UN</v>
          </cell>
          <cell r="D4257">
            <v>9.7100000000000009</v>
          </cell>
        </row>
        <row r="4258">
          <cell r="A4258">
            <v>96758</v>
          </cell>
          <cell r="B4258" t="str">
            <v>TÊ, PPR, DN 32 MM, CLASSE PN 25,  INSTALADO EM RESERVAÇÃO DE ÁGUA DE EDIFICAÇÃO QUE POSSUA RESERVATÓRIO DE FIBRA/FIBROCIMENTO  FORNECIMENTO E INSTALAÇÃO. AF_06/2016</v>
          </cell>
          <cell r="C4258" t="str">
            <v>UN</v>
          </cell>
          <cell r="D4258">
            <v>11.32</v>
          </cell>
        </row>
        <row r="4259">
          <cell r="A4259">
            <v>96759</v>
          </cell>
          <cell r="B4259" t="str">
            <v>TÊ, PPR, DN 40 MM, CLASSE PN 25,  INSTALADO EM RESERVAÇÃO DE ÁGUA DE EDIFICAÇÃO QUE POSSUA RESERVATÓRIO DE FIBRA/FIBROCIMENTO  FORNECIMENTO E INSTALAÇÃO. AF_06/2016</v>
          </cell>
          <cell r="C4259" t="str">
            <v>UN</v>
          </cell>
          <cell r="D4259">
            <v>17.36</v>
          </cell>
        </row>
        <row r="4260">
          <cell r="A4260">
            <v>96760</v>
          </cell>
          <cell r="B4260" t="str">
            <v>TÊ, PPR, DN 50 MM, CLASSE PN 25,  INSTALADO EM RESERVAÇÃO DE ÁGUA DE EDIFICAÇÃO QUE POSSUA RESERVATÓRIO DE FIBRA/FIBROCIMENTO  FORNECIMENTO E INSTALAÇÃO. AF_06/2016</v>
          </cell>
          <cell r="C4260" t="str">
            <v>UN</v>
          </cell>
          <cell r="D4260">
            <v>24.45</v>
          </cell>
        </row>
        <row r="4261">
          <cell r="A4261">
            <v>96761</v>
          </cell>
          <cell r="B4261" t="str">
            <v>TÊ, PPR, DN 63 MM, CLASSE PN 25,  INSTALADO EM RESERVAÇÃO DE ÁGUA DE EDIFICAÇÃO QUE POSSUA RESERVATÓRIO DE FIBRA/FIBROCIMENTO  FORNECIMENTO E INSTALAÇÃO. AF_06/2016</v>
          </cell>
          <cell r="C4261" t="str">
            <v>UN</v>
          </cell>
          <cell r="D4261">
            <v>35.590000000000003</v>
          </cell>
        </row>
        <row r="4262">
          <cell r="A4262">
            <v>96762</v>
          </cell>
          <cell r="B4262" t="str">
            <v>TÊ, PPR, DN 75 MM, CLASSE PN 25,  INSTALADO EM RESERVAÇÃO DE ÁGUA DE EDIFICAÇÃO QUE POSSUA RESERVATÓRIO DE FIBRA/FIBROCIMENTO  FORNECIMENTO E INSTALAÇÃO. AF_06/2016</v>
          </cell>
          <cell r="C4262" t="str">
            <v>UN</v>
          </cell>
          <cell r="D4262">
            <v>70.03</v>
          </cell>
        </row>
        <row r="4263">
          <cell r="A4263">
            <v>96763</v>
          </cell>
          <cell r="B4263" t="str">
            <v>TÊ, PPR, DN 90 MM, CLASSE PN 25,  INSTALADO EM RESERVAÇÃO DE ÁGUA DE EDIFICAÇÃO QUE POSSUA RESERVATÓRIO DE FIBRA/FIBROCIMENTO  FORNECIMENTO E INSTALAÇÃO. AF_06/2016</v>
          </cell>
          <cell r="C4263" t="str">
            <v>UN</v>
          </cell>
          <cell r="D4263">
            <v>98.24</v>
          </cell>
        </row>
        <row r="4264">
          <cell r="A4264">
            <v>96764</v>
          </cell>
          <cell r="B4264" t="str">
            <v>TÊ, PPR, DN 110 MM, CLASSE PN 25,  INSTALADO EM RESERVAÇÃO DE ÁGUA DE EDIFICAÇÃO QUE POSSUA RESERVATÓRIO DE FIBRA/FIBROCIMENTO  FORNECIMENTO E INSTALAÇÃO. AF_06/2016</v>
          </cell>
          <cell r="C4264" t="str">
            <v>UN</v>
          </cell>
          <cell r="D4264">
            <v>156.72</v>
          </cell>
        </row>
        <row r="4265">
          <cell r="A4265">
            <v>96802</v>
          </cell>
          <cell r="B4265" t="str">
            <v>KIT CHASSI PEX, PRÉ-FABRICADO, PARA CHUVEIRO COM REGISTROS DE PRESSÃO E CONEXÕES POR CRIMPAGEM  FORNECIMENTO E INSTALAÇÃO. AF_06/2015</v>
          </cell>
          <cell r="C4265" t="str">
            <v>UN</v>
          </cell>
          <cell r="D4265">
            <v>268.85000000000002</v>
          </cell>
        </row>
        <row r="4266">
          <cell r="A4266">
            <v>96803</v>
          </cell>
          <cell r="B4266" t="str">
            <v>KIT CHASSI PEX, PRÉ-FABRICADO, PARA COZINHA COM CUBA SIMPLES E CONEXÕES POR CRIMPAGEM  FORNECIMENTO E INSTALAÇÃO. AF_06/2015</v>
          </cell>
          <cell r="C4266" t="str">
            <v>UN</v>
          </cell>
          <cell r="D4266">
            <v>136.65</v>
          </cell>
        </row>
        <row r="4267">
          <cell r="A4267">
            <v>96804</v>
          </cell>
          <cell r="B4267" t="str">
            <v>KIT CHASSI PEX, PRÉ-FABRICADO, PARA ÁREA DE SERVIÇO COM TANQUE E MÁQUINA DE LAVAR ROUPA, E CONEXÕES POR CRIMPAGEM  FORNECIMENTO E INSTALAÇÃO. AF_06/2015</v>
          </cell>
          <cell r="C4267" t="str">
            <v>UN</v>
          </cell>
          <cell r="D4267">
            <v>240.71</v>
          </cell>
        </row>
        <row r="4268">
          <cell r="A4268">
            <v>96805</v>
          </cell>
          <cell r="B4268" t="str">
            <v>KIT CHASSI PEX, PRÉ-FABRICADO, PARA CHUVEIRO COM REGISTROS DE PRESSÃO E CONEXÕES POR ANEL DESLIZANTE  FORNECIMENTO E INSTALAÇÃO. AF_06/2015</v>
          </cell>
          <cell r="C4268" t="str">
            <v>UN</v>
          </cell>
          <cell r="D4268">
            <v>274.91000000000003</v>
          </cell>
        </row>
        <row r="4269">
          <cell r="A4269">
            <v>96806</v>
          </cell>
          <cell r="B4269" t="str">
            <v>KIT CHASSI PEX, PRÉ-FABRICADO, PARA COZINHA COM CUBA SIMPLES E CONEXÕES POR ANEL DESLIZANTE  FORNECIMENTO E INSTALAÇÃO. AF_06/2015</v>
          </cell>
          <cell r="C4269" t="str">
            <v>UN</v>
          </cell>
          <cell r="D4269">
            <v>130.41</v>
          </cell>
        </row>
        <row r="4270">
          <cell r="A4270">
            <v>96807</v>
          </cell>
          <cell r="B4270" t="str">
            <v>KIT CHASSI PEX, PRÉ-FABRICADO, PARA ÁREA DE SERVIÇO COM TANQUE E MÁQUINA DE LAVAR ROUPA, E CONEXÕES POR ANEL DESLIZANTE  FORNECIMENTO E INSTALAÇÃO. AF_06/2015</v>
          </cell>
          <cell r="C4270" t="str">
            <v>UN</v>
          </cell>
          <cell r="D4270">
            <v>215</v>
          </cell>
        </row>
        <row r="4271">
          <cell r="A4271">
            <v>96808</v>
          </cell>
          <cell r="B4271" t="str">
            <v>UNIÃO METÁLICA PARA INSTALAÇÕES EM PEX, DN 16 MM, FIXAÇÃO DAS CONEXÕES POR ANEL DESLIZANTE  FORNECIMENTO E INSTALAÇÃO . AF_06/2015</v>
          </cell>
          <cell r="C4271" t="str">
            <v>UN</v>
          </cell>
          <cell r="D4271">
            <v>11.14</v>
          </cell>
        </row>
        <row r="4272">
          <cell r="A4272">
            <v>96809</v>
          </cell>
          <cell r="B4272" t="str">
            <v>CONEXÃO FIXA, ROSCA FÊMEA, METÁLICA, PARA INSTALAÇÕES EM PEX, DN 16 MM X 1/2", COM ANEL DESLIZANTE. FORNECIMENTO E INSTALAÇÃO. AF_06/2015</v>
          </cell>
          <cell r="C4272" t="str">
            <v>UN</v>
          </cell>
          <cell r="D4272">
            <v>12.99</v>
          </cell>
        </row>
        <row r="4273">
          <cell r="A4273">
            <v>96810</v>
          </cell>
          <cell r="B4273" t="str">
            <v>CONEXÃO MÓVEL, ROSCA FÊMEA, METÁLICA, PARA INSTALAÇÕES EM PEX, DN 16 MM X 3/4", COM ANEL DESLIZANTE. FORNECIMENTO E INSTALAÇÃO. AF_06/2015</v>
          </cell>
          <cell r="C4273" t="str">
            <v>UN</v>
          </cell>
          <cell r="D4273">
            <v>14.24</v>
          </cell>
        </row>
        <row r="4274">
          <cell r="A4274">
            <v>96811</v>
          </cell>
          <cell r="B4274" t="str">
            <v>UNIÃO METÁLICA PARA INSTALAÇÕES EM PEX, DN 20 MM, FIXAÇÃO DAS CONEXÕES POR ANEL DESLIZANTE  FORNECIMENTO E INSTALAÇÃO . AF_06/2015</v>
          </cell>
          <cell r="C4274" t="str">
            <v>UN</v>
          </cell>
          <cell r="D4274">
            <v>15.13</v>
          </cell>
        </row>
        <row r="4275">
          <cell r="A4275">
            <v>96812</v>
          </cell>
          <cell r="B4275" t="str">
            <v>CONEXÃO FIXA, ROSCA FÊMEA, METÁLICA, PARA INSTALAÇÕES EM PEX, DN 20 MM X 1/2", COM ANEL DESLIZANTE. FORNECIMENTO E INSTALAÇÃO. AF_06/2015</v>
          </cell>
          <cell r="C4275" t="str">
            <v>UN</v>
          </cell>
          <cell r="D4275">
            <v>14.47</v>
          </cell>
        </row>
        <row r="4276">
          <cell r="A4276">
            <v>96813</v>
          </cell>
          <cell r="B4276" t="str">
            <v>CONEXÃO FIXA, ROSCA FÊMEA, METÁLICA, PARA INSTALAÇÕES EM PEX, DN 20 MM X 3/4", COM ANEL DESLIZANTE. FORNECIMENTO E INSTALAÇÃO. AF_06/2015</v>
          </cell>
          <cell r="C4276" t="str">
            <v>UN</v>
          </cell>
          <cell r="D4276">
            <v>16.95</v>
          </cell>
        </row>
        <row r="4277">
          <cell r="A4277">
            <v>96814</v>
          </cell>
          <cell r="B4277" t="str">
            <v>UNIÃO DE REDUÇÃO, METÁLICA, PARA INSTALAÇÕES EM PEX, DN 20 X 16 MM, CONEXÃO POR ANEL DESLIZANTE  FORNECIMENTO E INSTALAÇÃO. AF_06/2015</v>
          </cell>
          <cell r="C4277" t="str">
            <v>UN</v>
          </cell>
          <cell r="D4277">
            <v>14.05</v>
          </cell>
        </row>
        <row r="4278">
          <cell r="A4278">
            <v>96815</v>
          </cell>
          <cell r="B4278" t="str">
            <v>UNIÃO METÁLICA PARA INSTALAÇÕES EM PEX, DN 25 MM, FIXAÇÃO DAS CONEXÕES POR ANEL DESLIZANTE   FORNECIMENTO E INSTALAÇÃO. AF_06/2015</v>
          </cell>
          <cell r="C4278" t="str">
            <v>UN</v>
          </cell>
          <cell r="D4278">
            <v>24.57</v>
          </cell>
        </row>
        <row r="4279">
          <cell r="A4279">
            <v>96816</v>
          </cell>
          <cell r="B4279" t="str">
            <v>CONEXÃO FIXA, ROSCA FÊMEA, METÁLICA, PARA INSTALAÇÕES EM PEX, DN 25 MM X 3/4", COM ANEL DESLIZANTE. FORNECIMENTO E INSTALAÇÃO. AF_06/2015</v>
          </cell>
          <cell r="C4279" t="str">
            <v>UN</v>
          </cell>
          <cell r="D4279">
            <v>19.84</v>
          </cell>
        </row>
        <row r="4280">
          <cell r="A4280">
            <v>96817</v>
          </cell>
          <cell r="B4280" t="str">
            <v>CONEXÃO FIXA, ROSCA FÊMEA, METÁLICA, PARA INSTALAÇÕES EM PEX, DN 25 MM X 1", COM ANEL DESLIZANTE. FORNECIMENTO E INSTALAÇÃO. AF_06/2015</v>
          </cell>
          <cell r="C4280" t="str">
            <v>UN</v>
          </cell>
          <cell r="D4280">
            <v>22.86</v>
          </cell>
        </row>
        <row r="4281">
          <cell r="A4281">
            <v>96818</v>
          </cell>
          <cell r="B4281" t="str">
            <v>UNIÃO DE REDUÇÃO, METÁLICA, PEX, DN 25 X 16 MM, CONEXÃO POR ANEL DESLIZANTE  FORNECIMENTO E INSTALAÇÃO. AF_06/2015</v>
          </cell>
          <cell r="C4281" t="str">
            <v>UN</v>
          </cell>
          <cell r="D4281">
            <v>21.14</v>
          </cell>
        </row>
        <row r="4282">
          <cell r="A4282">
            <v>96819</v>
          </cell>
          <cell r="B4282" t="str">
            <v>UNIÃO DE REDUÇÃO, METÁLICA, PEX, DN 25 X 20 MM, CONEXÃO POR ANEL DESLIZANTE  FORNECIMENTO E INSTALAÇÃO. AF_06/2015</v>
          </cell>
          <cell r="C4282" t="str">
            <v>UN</v>
          </cell>
          <cell r="D4282">
            <v>21.14</v>
          </cell>
        </row>
        <row r="4283">
          <cell r="A4283">
            <v>96820</v>
          </cell>
          <cell r="B4283" t="str">
            <v>UNIÃO METÁLICA PARA INSTALAÇÕES EM PEX, DN 32 MM, FIXAÇÃO DAS CONEXÕES POR ANEL DESLIZANTE   FORNECIMENTO E INSTALAÇÃO. AF_06/2015</v>
          </cell>
          <cell r="C4283" t="str">
            <v>UN</v>
          </cell>
          <cell r="D4283">
            <v>39.700000000000003</v>
          </cell>
        </row>
        <row r="4284">
          <cell r="A4284">
            <v>96821</v>
          </cell>
          <cell r="B4284" t="str">
            <v>CONEXÃO FIXA, ROSCA FÊMEA, METÁLICA, PARA INSTALAÇÕES EM PEX, DN 32 MM X 1", COM ANEL DESLIZANTE  FORNECIMENTO E INSTALAÇÃO. AF_06/2015</v>
          </cell>
          <cell r="C4284" t="str">
            <v>UN</v>
          </cell>
          <cell r="D4284">
            <v>33.44</v>
          </cell>
        </row>
        <row r="4285">
          <cell r="A4285">
            <v>96822</v>
          </cell>
          <cell r="B4285" t="str">
            <v>UNIÃO DE REDUÇÃO, METÁLICA, PEX, DN 32 X 25 MM, CONEXÃO POR ANEL DESLIZANTE  FORNECIMENTO E INSTALAÇÃO. AF_06/2015</v>
          </cell>
          <cell r="C4285" t="str">
            <v>UN</v>
          </cell>
          <cell r="D4285">
            <v>33.92</v>
          </cell>
        </row>
        <row r="4286">
          <cell r="A4286">
            <v>96823</v>
          </cell>
          <cell r="B4286" t="str">
            <v>LUVA PARA INSTALAÇÕES EM PEX, DN 16 MM, CONEXÃO POR CRIMPAGEM  FORNECIMENTO E INSTALAÇÃO . AF_06/2015</v>
          </cell>
          <cell r="C4286" t="str">
            <v>UN</v>
          </cell>
          <cell r="D4286">
            <v>13.91</v>
          </cell>
        </row>
        <row r="4287">
          <cell r="A4287">
            <v>96824</v>
          </cell>
          <cell r="B4287" t="str">
            <v>CONEXÃO FIXA, ROSCA FÊMEA, PARA INSTALAÇÕES EM PEX, DN 16MM X 1/2", CONEXÃO POR CRIMPAGEM  FORNECIMENTO E INSTALAÇÃO. AF_06/2015</v>
          </cell>
          <cell r="C4287" t="str">
            <v>UN</v>
          </cell>
          <cell r="D4287">
            <v>15.84</v>
          </cell>
        </row>
        <row r="4288">
          <cell r="A4288">
            <v>96825</v>
          </cell>
          <cell r="B4288" t="str">
            <v>CONEXÃO FIXA, ROSCA FÊMEA, PARA INSTALAÇÕES EM PEX, DN 16MM X 3/4", CONEXÃO POR CRIMPAGEM  FORNECIMENTO E INSTALAÇÃO. AF_06/2015</v>
          </cell>
          <cell r="C4288" t="str">
            <v>UN</v>
          </cell>
          <cell r="D4288">
            <v>21.87</v>
          </cell>
        </row>
        <row r="4289">
          <cell r="A4289">
            <v>96826</v>
          </cell>
          <cell r="B4289" t="str">
            <v>LUVA PARA INSTALAÇÕES EM PEX, DN 20 MM, CONEXÃO POR CRIMPAGEM   FORNECIMENTO E INSTALAÇÃO. AF_06/2015</v>
          </cell>
          <cell r="C4289" t="str">
            <v>UN</v>
          </cell>
          <cell r="D4289">
            <v>19.52</v>
          </cell>
        </row>
        <row r="4290">
          <cell r="A4290">
            <v>96827</v>
          </cell>
          <cell r="B4290" t="str">
            <v>CONEXÃO FIXA, ROSCA FÊMEA, PARA INSTALAÇÕES EM PEX, DN 20MM X 1/2", CONEXÃO POR CRIMPAGEM  FORNECIMENTO E INSTALAÇÃO. AF_06/2015</v>
          </cell>
          <cell r="C4290" t="str">
            <v>UN</v>
          </cell>
          <cell r="D4290">
            <v>20.3</v>
          </cell>
        </row>
        <row r="4291">
          <cell r="A4291">
            <v>96828</v>
          </cell>
          <cell r="B4291" t="str">
            <v>CONEXÃO FIXA, ROSCA FÊMEA, PARA INSTALAÇÕES EM PEX, DN 20MM X 3/4", CONEXÃO POR CRIMPAGEM  FORNECIMENTO E INSTALAÇÃO. AF_06/2015</v>
          </cell>
          <cell r="C4291" t="str">
            <v>UN</v>
          </cell>
          <cell r="D4291">
            <v>25.83</v>
          </cell>
        </row>
        <row r="4292">
          <cell r="A4292">
            <v>96829</v>
          </cell>
          <cell r="B4292" t="str">
            <v>LUVA DE REDUÇÃO PARA INSTALAÇÕES EM PEX, DN 20 X 16 MM, CONEXÃO POR CRIMPAGEM  FORNECIMENTO E INSTALAÇÃO. AF_06/2015</v>
          </cell>
          <cell r="C4292" t="str">
            <v>UN</v>
          </cell>
          <cell r="D4292">
            <v>19.489999999999998</v>
          </cell>
        </row>
        <row r="4293">
          <cell r="A4293">
            <v>96830</v>
          </cell>
          <cell r="B4293" t="str">
            <v>LUVA PARA INSTALAÇÕES EM PEX, DN 25 MM, CONEXÃO POR CRIMPAGEM   FORNECIMENTO E INSTALAÇÃO. AF_06/2015</v>
          </cell>
          <cell r="C4293" t="str">
            <v>UN</v>
          </cell>
          <cell r="D4293">
            <v>28.68</v>
          </cell>
        </row>
        <row r="4294">
          <cell r="A4294">
            <v>96831</v>
          </cell>
          <cell r="B4294" t="str">
            <v>CONEXÃO FIXA, ROSCA FÊMEA, PARA INSTALAÇÕES EM PEX, DN 25MM X 1/2", CONEXÃO POR CRIMPAGEM  FORNECIMENTO E INSTALAÇÃO. AF_06/2015</v>
          </cell>
          <cell r="C4294" t="str">
            <v>UN</v>
          </cell>
          <cell r="D4294">
            <v>23.09</v>
          </cell>
        </row>
        <row r="4295">
          <cell r="A4295">
            <v>96832</v>
          </cell>
          <cell r="B4295" t="str">
            <v>CONEXÃO FIXA, ROSCA FÊMEA, PARA INSTALAÇÕES EM PEX, DN 25MM X 3/4", CONEXÃO POR CRIMPAGEM  FORNECIMENTO E INSTALAÇÃO. AF_06/2015</v>
          </cell>
          <cell r="C4295" t="str">
            <v>UN</v>
          </cell>
          <cell r="D4295">
            <v>26.94</v>
          </cell>
        </row>
        <row r="4296">
          <cell r="A4296">
            <v>96833</v>
          </cell>
          <cell r="B4296" t="str">
            <v>LUVA DE REDUÇÃO PARA INSTALAÇÕES EM PEX, DN 25 X 16 MM, CONEXÃO POR CRIMPAGEM  FORNECIMENTO E INSTALAÇÃO. AF_06/2015</v>
          </cell>
          <cell r="C4296" t="str">
            <v>UN</v>
          </cell>
          <cell r="D4296">
            <v>25.13</v>
          </cell>
        </row>
        <row r="4297">
          <cell r="A4297">
            <v>96834</v>
          </cell>
          <cell r="B4297" t="str">
            <v>LUVA PARA INSTALAÇÕES EM PEX, DN 32 MM, CONEXÃO POR CRIMPAGEM  FORNECIMENTO E INSTALAÇÃO . AF_06/2015</v>
          </cell>
          <cell r="C4297" t="str">
            <v>UN</v>
          </cell>
          <cell r="D4297">
            <v>42.16</v>
          </cell>
        </row>
        <row r="4298">
          <cell r="A4298">
            <v>96835</v>
          </cell>
          <cell r="B4298" t="str">
            <v>CONEXÃO FIXA, ROSCA FÊMEA, PARA INSTALAÇÕES EM PEX, DN 32 MM X 3/4", CONEXÃO POR CRIMPAGEM  FORNECIMENTO E INSTALAÇÃO. AF_06/2015</v>
          </cell>
          <cell r="C4298" t="str">
            <v>UN</v>
          </cell>
          <cell r="D4298">
            <v>36.19</v>
          </cell>
        </row>
        <row r="4299">
          <cell r="A4299">
            <v>96836</v>
          </cell>
          <cell r="B4299" t="str">
            <v>LUVA DE REDUÇÃO PARA INSTALAÇÕES EM PEX, DN 32 X 25 MM, CONEXÃO POR CRIMPAGEM  FORNECIMENTO E INSTALAÇÃO. AF_06/2015</v>
          </cell>
          <cell r="C4299" t="str">
            <v>UN</v>
          </cell>
          <cell r="D4299">
            <v>38.67</v>
          </cell>
        </row>
        <row r="4300">
          <cell r="A4300">
            <v>96837</v>
          </cell>
          <cell r="B4300" t="str">
            <v>JOELHO 90 GRAUS, METÁLICO, PARA INSTALAÇÕES EM PEX, DN 16 MM, CONEXÃO POR ANEL DESLIZANTE   FORNECIMENTO E INSTALAÇÃO. AF_06/2015</v>
          </cell>
          <cell r="C4300" t="str">
            <v>UN</v>
          </cell>
          <cell r="D4300">
            <v>19.829999999999998</v>
          </cell>
        </row>
        <row r="4301">
          <cell r="A4301">
            <v>96838</v>
          </cell>
          <cell r="B4301" t="str">
            <v>JOELHO 90 GRAUS, ROSCA FÊMEA TERMINAL, METÁLICO, PARA INSTALAÇÕES EM PEX, DN 16MM X 1/2", CONEXÃO POR ANEL DESLIZANTE  FORNECIMENTO E INSTALAÇÃO. AF_06/2015</v>
          </cell>
          <cell r="C4301" t="str">
            <v>UN</v>
          </cell>
          <cell r="D4301">
            <v>18.04</v>
          </cell>
        </row>
        <row r="4302">
          <cell r="A4302">
            <v>96839</v>
          </cell>
          <cell r="B4302" t="str">
            <v>JOELHO, ROSCA FÊMEA, COM BASE FIXA, METÁLICO, PARA INSTALAÇÕES EM PEX, DN 16MM X 1/2", CONEXÃO POR ANEL DESLIZANTE  FORNECIMENTO E INSTALAÇÃO. AF_06/2015</v>
          </cell>
          <cell r="C4302" t="str">
            <v>UN</v>
          </cell>
          <cell r="D4302">
            <v>17.73</v>
          </cell>
        </row>
        <row r="4303">
          <cell r="A4303">
            <v>96840</v>
          </cell>
          <cell r="B4303" t="str">
            <v>JOELHO 90 GRAUS, METÁLICO, PARA INSTALAÇÕES EM PEX, DN 20 MM, CONEXÃO POR ANEL DESLIZANTE  FORNECIMENTO E INSTALAÇÃO . AF_06/2015</v>
          </cell>
          <cell r="C4303" t="str">
            <v>UN</v>
          </cell>
          <cell r="D4303">
            <v>23.14</v>
          </cell>
        </row>
        <row r="4304">
          <cell r="A4304">
            <v>96841</v>
          </cell>
          <cell r="B4304" t="str">
            <v>JOELHO 90 GRAUS, ROSCA FÊMEA TERMINAL, METÁLICO, PARA INSTALAÇÕES EM PEX, DN 20 MM X 1/2", CONEXÃO POR ANEL DESLIZANTE  FORNECIMENTO E INSTALAÇÃO. AF_06/2015</v>
          </cell>
          <cell r="C4304" t="str">
            <v>UN</v>
          </cell>
          <cell r="D4304">
            <v>19.93</v>
          </cell>
        </row>
        <row r="4305">
          <cell r="A4305">
            <v>96842</v>
          </cell>
          <cell r="B4305" t="str">
            <v>JOELHO 90 GRAUS, ROSCA FÊMEA TERMINAL, METÁLICO, PARA INSTALAÇÕES EM PEX, DN 20 MM X 3/4", CONEXÃO POR ANEL DESLIZANTE  FORNECIMENTO E INSTALAÇÃO. AF_06/2015</v>
          </cell>
          <cell r="C4305" t="str">
            <v>UN</v>
          </cell>
          <cell r="D4305">
            <v>26.07</v>
          </cell>
        </row>
        <row r="4306">
          <cell r="A4306">
            <v>96843</v>
          </cell>
          <cell r="B4306" t="str">
            <v>JOELHO ROSCA FÊMEA, COM BASE FIXA, METÁLICO, PARA INSTALAÇÕES EM PEX, DN 20MM X 1/2", CONEXÃO POR ANEL DESLIZANTE  FORNECIMENTO E INSTALAÇÃO. AF_06/2015</v>
          </cell>
          <cell r="C4306" t="str">
            <v>UN</v>
          </cell>
          <cell r="D4306">
            <v>24.97</v>
          </cell>
        </row>
        <row r="4307">
          <cell r="A4307">
            <v>96844</v>
          </cell>
          <cell r="B4307" t="str">
            <v>JOELHO ROSCA FÊMEA, MÓVEL, METÁLICO, PARA INSTALAÇÕES EM PEX, DN 20MM X 3/4", CONEXÃO POR ANEL DESLIZANTE  FORNECIMENTO E INSTALAÇÃO. AF_06/2015</v>
          </cell>
          <cell r="C4307" t="str">
            <v>UN</v>
          </cell>
          <cell r="D4307">
            <v>34.99</v>
          </cell>
        </row>
        <row r="4308">
          <cell r="A4308">
            <v>96845</v>
          </cell>
          <cell r="B4308" t="str">
            <v>JOELHO 90 GRAUS, METÁLICO, PARA INSTALAÇÕES EM PEX, DN 25 MM, CONEXÃO POR ANEL DESLIZANTE   FORNECIMENTO E INSTALAÇÃO. AF_06/2015</v>
          </cell>
          <cell r="C4308" t="str">
            <v>UN</v>
          </cell>
          <cell r="D4308">
            <v>37.14</v>
          </cell>
        </row>
        <row r="4309">
          <cell r="A4309">
            <v>96846</v>
          </cell>
          <cell r="B4309" t="str">
            <v>JOELHO 90 GRAUS, ROSCA FÊMEA TERMINAL, METÁLICO, PARA INSTALAÇÕES EM PEX, DN 25 MM X 3/4", CONEXÃO POR ANEL DESLIZANTE  FORNECIMENTO E INSTALAÇÃO. AF_06/2015</v>
          </cell>
          <cell r="C4309" t="str">
            <v>UN</v>
          </cell>
          <cell r="D4309">
            <v>28.58</v>
          </cell>
        </row>
        <row r="4310">
          <cell r="A4310">
            <v>96847</v>
          </cell>
          <cell r="B4310" t="str">
            <v>JOELHO ROSCA FÊMEA, COM BASE FIXA, METÁLICO, PARA INSTALAÇÕES EM PEX, DN 25MM X 3/4", CONEXÃO POR ANEL DESLIZANTE  FORNECIMENTO E INSTALAÇÃO. AF_06/2015</v>
          </cell>
          <cell r="C4310" t="str">
            <v>UN</v>
          </cell>
          <cell r="D4310">
            <v>31.72</v>
          </cell>
        </row>
        <row r="4311">
          <cell r="A4311">
            <v>96848</v>
          </cell>
          <cell r="B4311" t="str">
            <v>JOELHO 90 GRAUS, METÁLICO, PARA INSTALAÇÕES EM PEX, DN 32 MM, CONEXÃO POR ANEL DESLIZANTE  FORNECIMENTO E INSTALAÇÃO . AF_06/2015</v>
          </cell>
          <cell r="C4311" t="str">
            <v>UN</v>
          </cell>
          <cell r="D4311">
            <v>48.38</v>
          </cell>
        </row>
        <row r="4312">
          <cell r="A4312">
            <v>96849</v>
          </cell>
          <cell r="B4312" t="str">
            <v>JOELHO 90 GRAUS, PARA INSTALAÇÕES EM PEX, DN 16 MM, CONEXÃO POR CRIMPAGEM   FORNECIMENTO E INSTALAÇÃO. AF_06/2015</v>
          </cell>
          <cell r="C4312" t="str">
            <v>UN</v>
          </cell>
          <cell r="D4312">
            <v>17.27</v>
          </cell>
        </row>
        <row r="4313">
          <cell r="A4313">
            <v>96850</v>
          </cell>
          <cell r="B4313" t="str">
            <v>JOELHO 90 GRAUS, ROSCA FÊMEA TERMINAL, PARA INSTALAÇÕES EM PEX, DN 16MM X 1/2", CONEXÃO POR CRIMPAGEM  FORNECIMENTO E INSTALAÇÃO. AF_06/2015</v>
          </cell>
          <cell r="C4313" t="str">
            <v>UN</v>
          </cell>
          <cell r="D4313">
            <v>20.48</v>
          </cell>
        </row>
        <row r="4314">
          <cell r="A4314">
            <v>96851</v>
          </cell>
          <cell r="B4314" t="str">
            <v>JOELHO 90 GRAUS, ROSCA FÊMEA TERMINAL, PARA INSTALAÇÕES EM PEX, DN 16MM X 3/4", CONEXÃO POR CRIMPAGEM  FORNECIMENTO E INSTALAÇÃO. AF_06/2015</v>
          </cell>
          <cell r="C4314" t="str">
            <v>UN</v>
          </cell>
          <cell r="D4314">
            <v>27.65</v>
          </cell>
        </row>
        <row r="4315">
          <cell r="A4315">
            <v>96852</v>
          </cell>
          <cell r="B4315" t="str">
            <v>JOELHO 90 GRAUS, PARA INSTALAÇÕES EM PEX, DN 20 MM, CONEXÃO POR CRIMPAGEM   FORNECIMENTO E INSTALAÇÃO. AF_06/2015</v>
          </cell>
          <cell r="C4315" t="str">
            <v>UN</v>
          </cell>
          <cell r="D4315">
            <v>23.22</v>
          </cell>
        </row>
        <row r="4316">
          <cell r="A4316">
            <v>96853</v>
          </cell>
          <cell r="B4316" t="str">
            <v>JOELHO 90 GRAUS, ROSCA FÊMEA TERMINAL, PARA INSTALAÇÕES EM PEX, DN 20MM X 1/2", CONEXÃO POR CRIMPAGEM  FORNECIMENTO E INSTALAÇÃO. AF_06/2015</v>
          </cell>
          <cell r="C4316" t="str">
            <v>UN</v>
          </cell>
          <cell r="D4316">
            <v>26.35</v>
          </cell>
        </row>
        <row r="4317">
          <cell r="A4317">
            <v>96854</v>
          </cell>
          <cell r="B4317" t="str">
            <v>JOELHO 90 GRAUS, ROSCA FÊMEA TERMINAL, PARA INSTALAÇÕES EM PEX, DN 20MM X 3/4", CONEXÃO POR CRIMPAGEM  FORNECIMENTO E INSTALAÇÃO. AF_06/2015</v>
          </cell>
          <cell r="C4317" t="str">
            <v>UN</v>
          </cell>
          <cell r="D4317">
            <v>31.9</v>
          </cell>
        </row>
        <row r="4318">
          <cell r="A4318">
            <v>96855</v>
          </cell>
          <cell r="B4318" t="str">
            <v>JOELHO 90 GRAUS, PARA INSTALAÇÕES EM PEX, DN 25 MM, CONEXÃO POR CRIMPAGEM   FORNECIMENTO E INSTALAÇÃO. AF_06/2015</v>
          </cell>
          <cell r="C4318" t="str">
            <v>UN</v>
          </cell>
          <cell r="D4318">
            <v>28.92</v>
          </cell>
        </row>
        <row r="4319">
          <cell r="A4319">
            <v>96856</v>
          </cell>
          <cell r="B4319" t="str">
            <v>JOELHO 90 GRAUS, ROSCA FÊMEA TERMINAL, PARA INSTALAÇÕES EM PEX, DN 25MM X 1/2", CONEXÃO POR CRIMPAGEM  FORNECIMENTO E INSTALAÇÃO. AF_06/2015</v>
          </cell>
          <cell r="C4319" t="str">
            <v>UN</v>
          </cell>
          <cell r="D4319">
            <v>29.37</v>
          </cell>
        </row>
        <row r="4320">
          <cell r="A4320">
            <v>96857</v>
          </cell>
          <cell r="B4320" t="str">
            <v>JOELHO 90 GRAUS, ROSCA FÊMEA TERMINAL, PARA INSTALAÇÕES EM PEX, DN 25MM X 1, CONEXÃO POR CRIMPAGEM  FORNECIMENTO E INSTALAÇÃO. AF_06/2015</v>
          </cell>
          <cell r="C4320" t="str">
            <v>UN</v>
          </cell>
          <cell r="D4320">
            <v>48.14</v>
          </cell>
        </row>
        <row r="4321">
          <cell r="A4321">
            <v>96858</v>
          </cell>
          <cell r="B4321" t="str">
            <v>JOELHO 90 GRAUS, PARA INSTALAÇÕES EM PEX, DN 32 MM, CONEXÃO POR CRIMPAGEM   FORNECIMENTO E INSTALAÇÃO. AF_06/2015</v>
          </cell>
          <cell r="C4321" t="str">
            <v>UN</v>
          </cell>
          <cell r="D4321">
            <v>48.17</v>
          </cell>
        </row>
        <row r="4322">
          <cell r="A4322">
            <v>96859</v>
          </cell>
          <cell r="B4322" t="str">
            <v>JOELHO 90 GRAUS, ROSCA FÊMEA TERMINAL, PARA INSTALAÇÕES EM PEX, DN 32 MM X 1", CONEXÃO POR CRIMPAGEM  FORNECIMENTO E INSTALAÇÃO. AF_06/2015</v>
          </cell>
          <cell r="C4322" t="str">
            <v>UN</v>
          </cell>
          <cell r="D4322">
            <v>60.36</v>
          </cell>
        </row>
        <row r="4323">
          <cell r="A4323">
            <v>96860</v>
          </cell>
          <cell r="B4323" t="str">
            <v>TÊ, METÁLICO, PARA INSTALAÇÕES EM PEX, DN 16 MM, CONEXÃO POR ANEL DESLIZANTE  FORNECIMENTO E INSTALAÇÃO. AF_06/2015</v>
          </cell>
          <cell r="C4323" t="str">
            <v>UN</v>
          </cell>
          <cell r="D4323">
            <v>22.65</v>
          </cell>
        </row>
        <row r="4324">
          <cell r="A4324">
            <v>96861</v>
          </cell>
          <cell r="B4324" t="str">
            <v>TÊ, ROSCA FÊMEA, METÁLICO, PARA INSTALAÇÕES EM PEX, DN 16 MM X ½, CONEXÃO POR ANEL DESLIZANTE   FORNECIMENTO E INSTALAÇÃO. AF_06/2015</v>
          </cell>
          <cell r="C4324" t="str">
            <v>UN</v>
          </cell>
          <cell r="D4324">
            <v>24.68</v>
          </cell>
        </row>
        <row r="4325">
          <cell r="A4325">
            <v>96862</v>
          </cell>
          <cell r="B4325" t="str">
            <v>TÊ, METÁLICO, PARA INSTALAÇÕES EM PEX, DN 20 MM, CONEXÃO POR ANEL DESLIZANTE  FORNECIMENTO E INSTALAÇÃO. AF_06/2015</v>
          </cell>
          <cell r="C4325" t="str">
            <v>UN</v>
          </cell>
          <cell r="D4325">
            <v>27.36</v>
          </cell>
        </row>
        <row r="4326">
          <cell r="A4326">
            <v>96863</v>
          </cell>
          <cell r="B4326" t="str">
            <v>TÊ, ROSCA FÊMEA, METÁLICO, PARA INSTALAÇÕES EM PEX, DN 20 MM X ½, CONEXÃO POR ANEL DESLIZANTE   FORNECIMENTO E INSTALAÇÃO. AF_06/2015</v>
          </cell>
          <cell r="C4326" t="str">
            <v>UN</v>
          </cell>
          <cell r="D4326">
            <v>27.02</v>
          </cell>
        </row>
        <row r="4327">
          <cell r="A4327">
            <v>96864</v>
          </cell>
          <cell r="B4327" t="str">
            <v>TÊ, METÁLICO, PARA INSTALAÇÕES EM PEX, DN 25 MM, CONEXÃO POR ANEL DESLIZANTE  FORNECIMENTO E INSTALAÇÃO. AF_06/2015</v>
          </cell>
          <cell r="C4327" t="str">
            <v>UN</v>
          </cell>
          <cell r="D4327">
            <v>44.08</v>
          </cell>
        </row>
        <row r="4328">
          <cell r="A4328">
            <v>96865</v>
          </cell>
          <cell r="B4328" t="str">
            <v>TÊ, ROSCA FÊMEA, METÁLICO, PARA INSTALAÇÕES EM PEX, DN 25 MM X 3/4", CONEXÃO POR ANEL DESLIZANTE  FORNECIMENTO E INSTALAÇÃO. AF_06/2015</v>
          </cell>
          <cell r="C4328" t="str">
            <v>UN</v>
          </cell>
          <cell r="D4328">
            <v>43.09</v>
          </cell>
        </row>
        <row r="4329">
          <cell r="A4329">
            <v>96866</v>
          </cell>
          <cell r="B4329" t="str">
            <v>TÊ, METÁLICO, PARA INSTALAÇÕES EM PEX, DN 32 MM, CONEXÃO POR ANEL DESLIZANTE  FORNECIMENTO E INSTALAÇÃO. AF_06/2015</v>
          </cell>
          <cell r="C4329" t="str">
            <v>UN</v>
          </cell>
          <cell r="D4329">
            <v>58.29</v>
          </cell>
        </row>
        <row r="4330">
          <cell r="A4330">
            <v>96867</v>
          </cell>
          <cell r="B4330" t="str">
            <v>TÊ, ROSCA MACHO, METÁLICO, PARA INSTALAÇÕES EM PEX, DN 32 MM X 1", CONEXÃO POR ANEL DESLIZANTE  FORNECIMENTO E INSTALAÇÃO. AF_06/2015</v>
          </cell>
          <cell r="C4330" t="str">
            <v>UN</v>
          </cell>
          <cell r="D4330">
            <v>68.53</v>
          </cell>
        </row>
        <row r="4331">
          <cell r="A4331">
            <v>96868</v>
          </cell>
          <cell r="B4331" t="str">
            <v>TÊ, PARA INSTALAÇÕES EM PEX, DN 16 MM, CONEXÃO POR CRIMPAGEM  FORNECIMENTO E INSTALAÇÃO. AF_06/2015</v>
          </cell>
          <cell r="C4331" t="str">
            <v>UN</v>
          </cell>
          <cell r="D4331">
            <v>27.12</v>
          </cell>
        </row>
        <row r="4332">
          <cell r="A4332">
            <v>96869</v>
          </cell>
          <cell r="B4332" t="str">
            <v>TÊ, PARA INSTALAÇÕES EM PEX, DN 20 MM, CONEXÃO POR CRIMPAGEM  FORNECIMENTO E INSTALAÇÃO. AF_06/2015</v>
          </cell>
          <cell r="C4332" t="str">
            <v>UN</v>
          </cell>
          <cell r="D4332">
            <v>32.42</v>
          </cell>
        </row>
        <row r="4333">
          <cell r="A4333">
            <v>96870</v>
          </cell>
          <cell r="B4333" t="str">
            <v>TÊ, PEX, DN 25 MM, CONEXÃO POR CRIMPAGEM  FORNECIMENTO E INSTALAÇÃO. AF_06/2015</v>
          </cell>
          <cell r="C4333" t="str">
            <v>UN</v>
          </cell>
          <cell r="D4333">
            <v>52.18</v>
          </cell>
        </row>
        <row r="4334">
          <cell r="A4334">
            <v>96871</v>
          </cell>
          <cell r="B4334" t="str">
            <v>TÊ, PARA INSTALAÇÕES EM PEX, DN 32 MM, CONEXÃO POR CRIMPAGEM  FORNECIMENTO E INSTALAÇÃO. AF_06/2015</v>
          </cell>
          <cell r="C4334" t="str">
            <v>UN</v>
          </cell>
          <cell r="D4334">
            <v>76.3</v>
          </cell>
        </row>
        <row r="4335">
          <cell r="A4335">
            <v>96872</v>
          </cell>
          <cell r="B4335" t="str">
            <v>DISTRIBUIDOR 2 SAÍDAS, METÁLICO, PARA INSTALAÇÕES EM PEX, ENTRADA DE 3/4" X 2 SAÍDAS DE 1/2", CONEXÃO POR ANEL DESLIZANTE  FORNECIMENTO E INSTALAÇÃO. AF_06/2015</v>
          </cell>
          <cell r="C4335" t="str">
            <v>UN</v>
          </cell>
          <cell r="D4335">
            <v>68.48</v>
          </cell>
        </row>
        <row r="4336">
          <cell r="A4336">
            <v>96873</v>
          </cell>
          <cell r="B4336" t="str">
            <v>DISTRIBUIDOR 2 SAÍDAS, METÁLICO, PARA INSTALAÇÕES EM PEX, ENTRADA DE 1" X 2 SAÍDAS DE 1/2", CONEXÃO POR ANEL DESLIZANTE  FORNECIMENTO E INSTALAÇÃO. AF_06/2015</v>
          </cell>
          <cell r="C4336" t="str">
            <v>UN</v>
          </cell>
          <cell r="D4336">
            <v>79.77</v>
          </cell>
        </row>
        <row r="4337">
          <cell r="A4337">
            <v>96874</v>
          </cell>
          <cell r="B4337" t="str">
            <v>DISTRIBUIDOR 3 SAÍDAS, METÁLICO, PARA INSTALAÇÕES EM PEX, ENTRADA DE 3/4" X 3 SAÍDAS DE 1/2", CONEXÃO POR ANEL DESLIZANTE  FORNECIMENTO E INSTALAÇÃO . AF_06/2015</v>
          </cell>
          <cell r="C4337" t="str">
            <v>UN</v>
          </cell>
          <cell r="D4337">
            <v>82.62</v>
          </cell>
        </row>
        <row r="4338">
          <cell r="A4338">
            <v>96875</v>
          </cell>
          <cell r="B4338" t="str">
            <v>DISTRIBUIDOR 3 SAÍDAS, METÁLICO, PARA INSTALAÇÕES EM PEX, ENTRADA DE 1 X 3 SAÍDAS DE 1/2, CONEXÃO POR ANEL DESLIZANTE   FORNECIMENTO E INSTALAÇÃO. AF_06/2015</v>
          </cell>
          <cell r="C4338" t="str">
            <v>UN</v>
          </cell>
          <cell r="D4338">
            <v>100.79</v>
          </cell>
        </row>
        <row r="4339">
          <cell r="A4339">
            <v>96876</v>
          </cell>
          <cell r="B4339" t="str">
            <v>DISTRIBUIDOR 2 SAÍDAS, PARA INSTALAÇÕES EM PEX, ENTRADA DE 32 MM X 2 SAÍDAS DE 16 MM, CONEXÃO POR CRIMPAGEM FORNECIMENTO E INSTALAÇÃO. AF_06/2015</v>
          </cell>
          <cell r="C4339" t="str">
            <v>UN</v>
          </cell>
          <cell r="D4339">
            <v>183.71</v>
          </cell>
        </row>
        <row r="4340">
          <cell r="A4340">
            <v>96877</v>
          </cell>
          <cell r="B4340" t="str">
            <v>DISTRIBUIDOR 2 SAÍDAS, PARA INSTALAÇÕES EM PEX, ENTRADA DE 32 MM X 2 SAÍDAS DE 20 MM, CONEXÃO POR CRIMPAGEM  FORNECIMENTO E INSTALAÇÃO. AF_06/2015</v>
          </cell>
          <cell r="C4340" t="str">
            <v>UN</v>
          </cell>
          <cell r="D4340">
            <v>196.9</v>
          </cell>
        </row>
        <row r="4341">
          <cell r="A4341">
            <v>96878</v>
          </cell>
          <cell r="B4341" t="str">
            <v>DISTRIBUIDOR 2 SAÍDAS, PARA INSTALAÇÕES EM PEX, ENTRADA DE 32 MM X 2 SAÍDAS DE 25 MM, CONEXÃO POR CRIMPAGEM  FORNECIMENTO E INSTALAÇÃO. AF_06/2015</v>
          </cell>
          <cell r="C4341" t="str">
            <v>UN</v>
          </cell>
          <cell r="D4341">
            <v>199.36</v>
          </cell>
        </row>
        <row r="4342">
          <cell r="A4342">
            <v>96879</v>
          </cell>
          <cell r="B4342" t="str">
            <v>DISTRIBUIDOR 3 SAÍDAS, PARA INSTALAÇÕES EM PEX, ENTRADA DE 32 MM X 3 SAÍDAS DE 16 MM, CONEXÃO POR CRIMPAGEM  FORNECIMENTO E INSTALAÇÃO. AF_06/2015</v>
          </cell>
          <cell r="C4342" t="str">
            <v>UN</v>
          </cell>
          <cell r="D4342">
            <v>198.77</v>
          </cell>
        </row>
        <row r="4343">
          <cell r="A4343">
            <v>96880</v>
          </cell>
          <cell r="B4343" t="str">
            <v>DISTRIBUIDOR 3 SAÍDAS, PARA INSTALAÇÕES EM PEX, ENTRADA DE 32 MM X 3 SAÍDAS DE 20 MM, CONEXÃO POR CRIMPAGEM  FORNECIMENTO E INSTALAÇÃO. AF_06/2015</v>
          </cell>
          <cell r="C4343" t="str">
            <v>UN</v>
          </cell>
          <cell r="D4343">
            <v>228.29</v>
          </cell>
        </row>
        <row r="4344">
          <cell r="A4344">
            <v>96881</v>
          </cell>
          <cell r="B4344" t="str">
            <v>DISTRIBUIDOR 3 SAÍDAS, PARA INSTALAÇÕES EM PEX, ENTRADA DE 32 MM X 3 SAÍDAS DE 25 MM, CONEXÃO POR CRIMPAGEM  FORNECIMENTO E INSTALAÇÃO. AF_06/2015</v>
          </cell>
          <cell r="C4344" t="str">
            <v>UN</v>
          </cell>
          <cell r="D4344">
            <v>241.67</v>
          </cell>
        </row>
        <row r="4345">
          <cell r="A4345">
            <v>97425</v>
          </cell>
          <cell r="B4345" t="str">
            <v>FLANGE EM AÇO, DN 15 MM X 1/2'', INSTALADO EM RESERVAÇÃO DE ÁGUA DE EDIFICAÇÃO QUE POSSUA RESERVATÓRIO DE FIBRA/FIBROCIMENTO - FORNECIMENTO E INSTALAÇÃO. AF_06/2016</v>
          </cell>
          <cell r="C4345" t="str">
            <v>UN</v>
          </cell>
          <cell r="D4345">
            <v>18.3</v>
          </cell>
        </row>
        <row r="4346">
          <cell r="A4346">
            <v>97426</v>
          </cell>
          <cell r="B4346" t="str">
            <v>FLANGE EM AÇO, DN 20 MM X 3/4'', INSTALADO EM RESERVAÇÃO DE ÁGUA DE EDIFICAÇÃO QUE POSSUA RESERVATÓRIO DE FIBRA/FIBROCIMENTO - FORNECIMENTO E INSTALAÇÃO. AF_06/2016</v>
          </cell>
          <cell r="C4346" t="str">
            <v>UN</v>
          </cell>
          <cell r="D4346">
            <v>22.07</v>
          </cell>
        </row>
        <row r="4347">
          <cell r="A4347">
            <v>97427</v>
          </cell>
          <cell r="B4347" t="str">
            <v>FLANGE EM AÇO, DN 25 MM X 1'', INSTALADO EM RESERVAÇÃO DE ÁGUA DE EDIFICAÇÃO QUE POSSUA RESERVATÓRIO DE FIBRA/FIBROCIMENTO - FORNECIMENTO E INSTALAÇÃO. AF_06/2016</v>
          </cell>
          <cell r="C4347" t="str">
            <v>UN</v>
          </cell>
          <cell r="D4347">
            <v>24.91</v>
          </cell>
        </row>
        <row r="4348">
          <cell r="A4348">
            <v>97428</v>
          </cell>
          <cell r="B4348" t="str">
            <v>FLANGE EM AÇO, DN 32 MM X 1 1/4'', INSTALADO EM RESERVAÇÃO DE ÁGUA DE EDIFICAÇÃO QUE POSSUA RESERVATÓRIO DE FIBRA/FIBROCIMENTO - FORNECIMENTO E INSTALAÇÃO. AF_06/2016</v>
          </cell>
          <cell r="C4348" t="str">
            <v>UN</v>
          </cell>
          <cell r="D4348">
            <v>31.52</v>
          </cell>
        </row>
        <row r="4349">
          <cell r="A4349">
            <v>97429</v>
          </cell>
          <cell r="B4349" t="str">
            <v>FLANGE EM AÇO, DN 40 MM X 1 1/2'', INSTALADO EM RESERVAÇÃO DE ÁGUA DE EDIFICAÇÃO QUE POSSUA RESERVATÓRIO DE FIBRA/FIBROCIMENTO - FORNECIMENTO E INSTALAÇÃO. AF_06/2016</v>
          </cell>
          <cell r="C4349" t="str">
            <v>UN</v>
          </cell>
          <cell r="D4349">
            <v>37.6</v>
          </cell>
        </row>
        <row r="4350">
          <cell r="A4350">
            <v>97430</v>
          </cell>
          <cell r="B4350" t="str">
            <v>ACOPLAMENTO RÍGIDO EM AÇO, CONEXÃO RANHURADA, DN 50 (2"), INSTALADO EM PRUMADAS - FORNECIMENTO E INSTALAÇÃO. AF_10/2020</v>
          </cell>
          <cell r="C4350" t="str">
            <v>UN</v>
          </cell>
          <cell r="D4350">
            <v>29.51</v>
          </cell>
        </row>
        <row r="4351">
          <cell r="A4351">
            <v>97431</v>
          </cell>
          <cell r="B4351" t="str">
            <v>ACOPLAMENTO RÍGIDO EM AÇO, CONEXÃO RANHURADA, DN 65 (2 1/2"), INSTALADO EM PRUMADAS - FORNECIMENTO E INSTALAÇÃO. AF_10/2020</v>
          </cell>
          <cell r="C4351" t="str">
            <v>UN</v>
          </cell>
          <cell r="D4351">
            <v>32.78</v>
          </cell>
        </row>
        <row r="4352">
          <cell r="A4352">
            <v>97432</v>
          </cell>
          <cell r="B4352" t="str">
            <v>ACOPLAMENTO RÍGIDO EM AÇO, CONEXÃO RANHURADA, DN 80 (3"), INSTALADO EM PRUMADAS - FORNECIMENTO E INSTALAÇÃO. AF_10/2020</v>
          </cell>
          <cell r="C4352" t="str">
            <v>UN</v>
          </cell>
          <cell r="D4352">
            <v>37.01</v>
          </cell>
        </row>
        <row r="4353">
          <cell r="A4353">
            <v>97433</v>
          </cell>
          <cell r="B4353" t="str">
            <v>CURVA 45 GRAUS, EM AÇO, CONEXÃO RANHURADA, DN 50 (2"), INSTALADO EM PRUMADAS - FORNECIMENTO E INSTALAÇÃO. AF_10/2020</v>
          </cell>
          <cell r="C4353" t="str">
            <v>UN</v>
          </cell>
          <cell r="D4353">
            <v>70.099999999999994</v>
          </cell>
        </row>
        <row r="4354">
          <cell r="A4354">
            <v>97434</v>
          </cell>
          <cell r="B4354" t="str">
            <v>CURVA 90 GRAUS, EM AÇO, CONEXÃO RANHURADA, DN 50 (2"), INSTALADO EM PRUMADAS - FORNECIMENTO E INSTALAÇÃO. AF_10/2020</v>
          </cell>
          <cell r="C4354" t="str">
            <v>UN</v>
          </cell>
          <cell r="D4354">
            <v>71.510000000000005</v>
          </cell>
        </row>
        <row r="4355">
          <cell r="A4355">
            <v>97435</v>
          </cell>
          <cell r="B4355" t="str">
            <v>CURVA 45 GRAUS, EM AÇO, CONEXÃO RANHURADA, DN 65 (2 1/2"), INSTALADO EM PRUMADAS - FORNECIMENTO E INSTALAÇÃO. AF_10/2020</v>
          </cell>
          <cell r="C4355" t="str">
            <v>UN</v>
          </cell>
          <cell r="D4355">
            <v>82.12</v>
          </cell>
        </row>
        <row r="4356">
          <cell r="A4356">
            <v>97436</v>
          </cell>
          <cell r="B4356" t="str">
            <v>CURVA 90 GRAUS, EM AÇO, CONEXÃO RANHURADA, DN 65 (2 1/2"), INSTALADO EM PRUMADAS - FORNECIMENTO E INSTALAÇÃO. AF_10/2020</v>
          </cell>
          <cell r="C4356" t="str">
            <v>UN</v>
          </cell>
          <cell r="D4356">
            <v>84.84</v>
          </cell>
        </row>
        <row r="4357">
          <cell r="A4357">
            <v>97437</v>
          </cell>
          <cell r="B4357" t="str">
            <v>CURVA 45 GRAUS, EM AÇO, CONEXÃO RANHURADA, DN 80 (3), INSTALADO EM PRUMADAS - FORNECIMENTO E INSTALAÇÃO. AF_10/2020</v>
          </cell>
          <cell r="C4357" t="str">
            <v>UN</v>
          </cell>
          <cell r="D4357">
            <v>94.1</v>
          </cell>
        </row>
        <row r="4358">
          <cell r="A4358">
            <v>97438</v>
          </cell>
          <cell r="B4358" t="str">
            <v>CURVA 90 GRAUS, EM AÇO, CONEXÃO RANHURADA, DN 80 (3"), INSTALADO EM PRUMADAS - FORNECIMENTO E INSTALAÇÃO. AF_10/2020</v>
          </cell>
          <cell r="C4358" t="str">
            <v>UN</v>
          </cell>
          <cell r="D4358">
            <v>97.01</v>
          </cell>
        </row>
        <row r="4359">
          <cell r="A4359">
            <v>97439</v>
          </cell>
          <cell r="B4359" t="str">
            <v>TÊ, EM AÇO, CONEXÃO RANHURADA, DN 50 (2"), INSTALADO EM PRUMADAS - FORNECIMENTO E INSTALAÇÃO. AF_10/2020</v>
          </cell>
          <cell r="C4359" t="str">
            <v>UN</v>
          </cell>
          <cell r="D4359">
            <v>107.03</v>
          </cell>
        </row>
        <row r="4360">
          <cell r="A4360">
            <v>97440</v>
          </cell>
          <cell r="B4360" t="str">
            <v>TÊ, EM AÇO, CONEXÃO RANHURADA, DN 65 (2 1/2"), INSTALADO EM PRUMADAS - FORNECIMENTO E INSTALAÇÃO. AF_10/2020</v>
          </cell>
          <cell r="C4360" t="str">
            <v>UN</v>
          </cell>
          <cell r="D4360">
            <v>128.69</v>
          </cell>
        </row>
        <row r="4361">
          <cell r="A4361">
            <v>97442</v>
          </cell>
          <cell r="B4361" t="str">
            <v>TÊ, EM AÇO, CONEXÃO RANHURADA, DN 80 (3"), INSTALADO EM PRUMADAS - FORNECIMENTO E INSTALAÇÃO. AF_10/2020</v>
          </cell>
          <cell r="C4361" t="str">
            <v>UN</v>
          </cell>
          <cell r="D4361">
            <v>141.82</v>
          </cell>
        </row>
        <row r="4362">
          <cell r="A4362">
            <v>97443</v>
          </cell>
          <cell r="B4362" t="str">
            <v>LUVA, EM AÇO, CONEXÃO SOLDADA, DN 50 (2"), INSTALADO EM PRUMADAS - FORNECIMENTO E INSTALAÇÃO. AF_10/2020</v>
          </cell>
          <cell r="C4362" t="str">
            <v>UN</v>
          </cell>
          <cell r="D4362">
            <v>66.02</v>
          </cell>
        </row>
        <row r="4363">
          <cell r="A4363">
            <v>97444</v>
          </cell>
          <cell r="B4363" t="str">
            <v>LUVA COM REDUÇÃO, EM AÇO, CONEXÃO SOLDADA, DN 50 X 40 MM (2  X 1 1/2"), INSTALADO EM PRUMADAS - FORNECIMENTO E INSTALAÇÃO. AF_10/2020</v>
          </cell>
          <cell r="C4363" t="str">
            <v>UN</v>
          </cell>
          <cell r="D4363">
            <v>77.83</v>
          </cell>
        </row>
        <row r="4364">
          <cell r="A4364">
            <v>97446</v>
          </cell>
          <cell r="B4364" t="str">
            <v>LUVA, EM AÇO, CONEXÃO SOLDADA, DN 65 (2 1/2"), INSTALADO EM PRUMADAS - FORNECIMENTO E INSTALAÇÃO. AF_10/2020</v>
          </cell>
          <cell r="C4364" t="str">
            <v>UN</v>
          </cell>
          <cell r="D4364">
            <v>134.91999999999999</v>
          </cell>
        </row>
        <row r="4365">
          <cell r="A4365">
            <v>97447</v>
          </cell>
          <cell r="B4365" t="str">
            <v>LUVA COM REDUÇÃO, EM AÇO, CONEXÃO SOLDADA, DN 65 X 50 MM (2 1/2" X 2"), INSTALADO EM PRUMADAS - FORNECIMENTO E INSTALAÇÃO. AF_10/2020</v>
          </cell>
          <cell r="C4365" t="str">
            <v>UN</v>
          </cell>
          <cell r="D4365">
            <v>134.91999999999999</v>
          </cell>
        </row>
        <row r="4366">
          <cell r="A4366">
            <v>97449</v>
          </cell>
          <cell r="B4366" t="str">
            <v>LUVA, EM AÇO, CONEXÃO SOLDADA, DN 80 (3"), INSTALADO EM PRUMADAS - FORNECIMENTO E INSTALAÇÃO. AF_10/2020</v>
          </cell>
          <cell r="C4366" t="str">
            <v>UN</v>
          </cell>
          <cell r="D4366">
            <v>143.59</v>
          </cell>
        </row>
        <row r="4367">
          <cell r="A4367">
            <v>97450</v>
          </cell>
          <cell r="B4367" t="str">
            <v>LUVA COM REDUÇÃO, EM AÇO, CONEXÃO SOLDADA, DN 80 X 65 MM (3" X 2 1/2"), INSTALADO EM PRUMADAS - FORNECIMENTO E INSTALAÇÃO. AF_10/2020</v>
          </cell>
          <cell r="C4367" t="str">
            <v>UN</v>
          </cell>
          <cell r="D4367">
            <v>175.75</v>
          </cell>
        </row>
        <row r="4368">
          <cell r="A4368">
            <v>97452</v>
          </cell>
          <cell r="B4368" t="str">
            <v>CURVA 45 GRAUS, EM AÇO, CONEXÃO SOLDADA, DN 50 (2"), INSTALADO EM PRUMADAS - FORNECIMENTO E INSTALAÇÃO. AF_10/2020</v>
          </cell>
          <cell r="C4368" t="str">
            <v>UN</v>
          </cell>
          <cell r="D4368">
            <v>108.83</v>
          </cell>
        </row>
        <row r="4369">
          <cell r="A4369">
            <v>97453</v>
          </cell>
          <cell r="B4369" t="str">
            <v>CURVA 90 GRAUS, EM AÇO, CONEXÃO SOLDADA, DN 50 (2"), INSTALADO EM PRUMADAS - FORNECIMENTO E INSTALAÇÃO. AF_10/2020</v>
          </cell>
          <cell r="C4369" t="str">
            <v>UN</v>
          </cell>
          <cell r="D4369">
            <v>115.57</v>
          </cell>
        </row>
        <row r="4370">
          <cell r="A4370">
            <v>97454</v>
          </cell>
          <cell r="B4370" t="str">
            <v>CURVA 45 GRAUS, EM AÇO, CONEXÃO SOLDADA, DN 65 (2 1/2"), INSTALADO EM PRUMADAS - FORNECIMENTO E INSTALAÇÃO. AF_10/2020</v>
          </cell>
          <cell r="C4370" t="str">
            <v>UN</v>
          </cell>
          <cell r="D4370">
            <v>185.56</v>
          </cell>
        </row>
        <row r="4371">
          <cell r="A4371">
            <v>97455</v>
          </cell>
          <cell r="B4371" t="str">
            <v>CURVA 90 GRAUS, EM AÇO, CONEXÃO SOLDADA, DN 65 (2 1/2"), INSTALADO EM PRUMADAS - FORNECIMENTO E INSTALAÇÃO. AF_10/2020</v>
          </cell>
          <cell r="C4371" t="str">
            <v>UN</v>
          </cell>
          <cell r="D4371">
            <v>196.34</v>
          </cell>
        </row>
        <row r="4372">
          <cell r="A4372">
            <v>97456</v>
          </cell>
          <cell r="B4372" t="str">
            <v>CURVA 45 GRAUS, EM AÇO, CONEXÃO SOLDADA, DN 80 (3"), INSTALADO EM PRUMADAS - FORNECIMENTO E INSTALAÇÃO. AF_10/2020</v>
          </cell>
          <cell r="C4372" t="str">
            <v>UN</v>
          </cell>
          <cell r="D4372">
            <v>421.4</v>
          </cell>
        </row>
        <row r="4373">
          <cell r="A4373">
            <v>97457</v>
          </cell>
          <cell r="B4373" t="str">
            <v>CURVA 90 GRAUS, EM AÇO, CONEXÃO SOLDADA, DN 80 (3"), INSTALADO EM PRUMADAS - FORNECIMENTO E INSTALAÇÃO. AF_10/2020</v>
          </cell>
          <cell r="C4373" t="str">
            <v>UN</v>
          </cell>
          <cell r="D4373">
            <v>373.03</v>
          </cell>
        </row>
        <row r="4374">
          <cell r="A4374">
            <v>97458</v>
          </cell>
          <cell r="B4374" t="str">
            <v>TÊ, EM AÇO, CONEXÃO SOLDADA, DN 50 (2"), INSTALADO EM PRUMADAS - FORNECIMENTO E INSTALAÇÃO. AF_10/2020</v>
          </cell>
          <cell r="C4374" t="str">
            <v>UN</v>
          </cell>
          <cell r="D4374">
            <v>172.16</v>
          </cell>
        </row>
        <row r="4375">
          <cell r="A4375">
            <v>97459</v>
          </cell>
          <cell r="B4375" t="str">
            <v>TÊ, EM AÇO, CONEXÃO SOLDADA, DN 65 (2 1/2"), INSTALADO EM PRUMADAS - FORNECIMENTO E INSTALAÇÃO. AF_10/2020</v>
          </cell>
          <cell r="C4375" t="str">
            <v>UN</v>
          </cell>
          <cell r="D4375">
            <v>295.79000000000002</v>
          </cell>
        </row>
        <row r="4376">
          <cell r="A4376">
            <v>97460</v>
          </cell>
          <cell r="B4376" t="str">
            <v>TÊ, EM AÇO, CONEXÃO SOLDADA, DN 80 (3"), INSTALADO EM PRUMADAS - FORNECIMENTO E INSTALAÇÃO. AF_10/2020</v>
          </cell>
          <cell r="C4376" t="str">
            <v>UN</v>
          </cell>
          <cell r="D4376">
            <v>455.09</v>
          </cell>
        </row>
        <row r="4377">
          <cell r="A4377">
            <v>97461</v>
          </cell>
          <cell r="B4377" t="str">
            <v>LUVA, EM AÇO, CONEXÃO SOLDADA, DN 25 (1"), INSTALADO EM REDE DE ALIMENTAÇÃO PARA HIDRANTE - FORNECIMENTO E INSTALAÇÃO. AF_10/2020</v>
          </cell>
          <cell r="C4377" t="str">
            <v>UN</v>
          </cell>
          <cell r="D4377">
            <v>20.79</v>
          </cell>
        </row>
        <row r="4378">
          <cell r="A4378">
            <v>97462</v>
          </cell>
          <cell r="B4378" t="str">
            <v>LUVA COM REDUÇÃO, EM AÇO, CONEXÃO SOLDADA, DN 25 X 20 MM (1  X 3/4"), INSTALADO EM REDE DE ALIMENTAÇÃO PARA HIDRANTE - FORNECIMENTO E INSTALAÇÃO. AF_10/2020</v>
          </cell>
          <cell r="C4378" t="str">
            <v>UN</v>
          </cell>
          <cell r="D4378">
            <v>17.329999999999998</v>
          </cell>
        </row>
        <row r="4379">
          <cell r="A4379">
            <v>97464</v>
          </cell>
          <cell r="B4379" t="str">
            <v>LUVA, EM AÇO, CONEXÃO SOLDADA, DN 32 (1 1/4"), INSTALADO EM REDE DE ALIMENTAÇÃO PARA HIDRANTE - FORNECIMENTO E INSTALAÇÃO. AF_10/2020</v>
          </cell>
          <cell r="C4379" t="str">
            <v>UN</v>
          </cell>
          <cell r="D4379">
            <v>29.96</v>
          </cell>
        </row>
        <row r="4380">
          <cell r="A4380">
            <v>97465</v>
          </cell>
          <cell r="B4380" t="str">
            <v>LUVA COM REDUÇÃO, EM AÇO, CONEXÃO SOLDADA, DN 32 X 25 MM (1 1/4"  X 1"), INSTALADO EM REDE DE ALIMENTAÇÃO PARA HIDRANTE - FORNECIMENTO E INSTALAÇÃO. AF_10/2020</v>
          </cell>
          <cell r="C4380" t="str">
            <v>UN</v>
          </cell>
          <cell r="D4380">
            <v>35.79</v>
          </cell>
        </row>
        <row r="4381">
          <cell r="A4381">
            <v>97467</v>
          </cell>
          <cell r="B4381" t="str">
            <v>LUVA, EM AÇO, CONEXÃO SOLDADA, DN 40 (1 1/2"), INSTALADO EM REDE DE ALIMENTAÇÃO PARA HIDRANTE - FORNECIMENTO E INSTALAÇÃO. AF_10/2020</v>
          </cell>
          <cell r="C4381" t="str">
            <v>UN</v>
          </cell>
          <cell r="D4381">
            <v>38.03</v>
          </cell>
        </row>
        <row r="4382">
          <cell r="A4382">
            <v>97468</v>
          </cell>
          <cell r="B4382" t="str">
            <v>LUVA COM REDUÇÃO, EM AÇO, CONEXÃO SOLDADA, DN 40  X 32 MM (1 1/2" X 1 1/4"), INSTALADO EM REDE DE ALIMENTAÇÃO PARA HIDRANTE - FORNECIMENTO E INSTALAÇÃO. AF_10/2020</v>
          </cell>
          <cell r="C4382" t="str">
            <v>UN</v>
          </cell>
          <cell r="D4382">
            <v>45.5</v>
          </cell>
        </row>
        <row r="4383">
          <cell r="A4383">
            <v>97470</v>
          </cell>
          <cell r="B4383" t="str">
            <v>LUVA, EM AÇO, CONEXÃO SOLDADA, DN 50 (2"), INSTALADO EM REDE DE ALIMENTAÇÃO PARA HIDRANTE - FORNECIMENTO E INSTALAÇÃO. AF_10/2020</v>
          </cell>
          <cell r="C4383" t="str">
            <v>UN</v>
          </cell>
          <cell r="D4383">
            <v>56.21</v>
          </cell>
        </row>
        <row r="4384">
          <cell r="A4384">
            <v>97471</v>
          </cell>
          <cell r="B4384" t="str">
            <v>LUVA COM REDUÇÃO, EM AÇO, CONEXÃO SOLDADA, DN 50 X 40 MM (2" X 1 1/2"), INSTALADO EM REDE DE ALIMENTAÇÃO PARA HIDRANTE - FORNECIMENTO E INSTALAÇÃO. AF_10/2020</v>
          </cell>
          <cell r="C4384" t="str">
            <v>UN</v>
          </cell>
          <cell r="D4384">
            <v>68.02</v>
          </cell>
        </row>
        <row r="4385">
          <cell r="A4385">
            <v>97474</v>
          </cell>
          <cell r="B4385" t="str">
            <v>LUVA, EM AÇO, CONEXÃO SOLDADA, DN 65 (2 1/2"), INSTALADO EM REDE DE ALIMENTAÇÃO PARA HIDRANTE - FORNECIMENTO E INSTALAÇÃO. AF_10/2020</v>
          </cell>
          <cell r="C4385" t="str">
            <v>UN</v>
          </cell>
          <cell r="D4385">
            <v>102.92</v>
          </cell>
        </row>
        <row r="4386">
          <cell r="A4386">
            <v>97475</v>
          </cell>
          <cell r="B4386" t="str">
            <v>LUVA COM REDUÇÃO, EM AÇO, CONEXÃO SOLDADA, DN 65 X 50 MM (2 1/2" X 2"), INSTALADO EM REDE DE ALIMENTAÇÃO PARA HIDRANTE - FORNECIMENTO E INSTALAÇÃO. AF_10/2020</v>
          </cell>
          <cell r="C4386" t="str">
            <v>UN</v>
          </cell>
          <cell r="D4386">
            <v>126.79</v>
          </cell>
        </row>
        <row r="4387">
          <cell r="A4387">
            <v>97477</v>
          </cell>
          <cell r="B4387" t="str">
            <v>LUVA, EM AÇO, CONEXÃO SOLDADA, DN 80 (3"), INSTALADO EM REDE DE ALIMENTAÇÃO PARA HIDRANTE - FORNECIMENTO E INSTALAÇÃO. AF_10/2020</v>
          </cell>
          <cell r="C4387" t="str">
            <v>UN</v>
          </cell>
          <cell r="D4387">
            <v>137.13</v>
          </cell>
        </row>
        <row r="4388">
          <cell r="A4388">
            <v>97478</v>
          </cell>
          <cell r="B4388" t="str">
            <v>LUVA COM REDUÇÃO, EM AÇO, CONEXÃO SOLDADA, DN 80 X 65 MM (3" X 2 1/2"), INSTALADO EM REDE DE ALIMENTAÇÃO PARA HIDRANTE - FORNECIMENTO E INSTALAÇÃO. AF_10/2020</v>
          </cell>
          <cell r="C4388" t="str">
            <v>UN</v>
          </cell>
          <cell r="D4388">
            <v>169.29</v>
          </cell>
        </row>
        <row r="4389">
          <cell r="A4389">
            <v>97479</v>
          </cell>
          <cell r="B4389" t="str">
            <v>CURVA 45 GRAUS, EM AÇO, CONEXÃO SOLDADA, DN 25 (1"), INSTALADO EM REDE DE ALIMENTAÇÃO PARA HIDRANTE - FORNECIMENTO E INSTALAÇÃO. AF_10/2020</v>
          </cell>
          <cell r="C4389" t="str">
            <v>UN</v>
          </cell>
          <cell r="D4389">
            <v>33.590000000000003</v>
          </cell>
        </row>
        <row r="4390">
          <cell r="A4390">
            <v>97480</v>
          </cell>
          <cell r="B4390" t="str">
            <v>CURVA 90 GRAUS, EM AÇO, CONEXÃO SOLDADA, DN 25 (1"), INSTALADO EM REDE DE ALIMENTAÇÃO PARA HIDRANTE - FORNECIMENTO E INSTALAÇÃO. AF_10/2020</v>
          </cell>
          <cell r="C4390" t="str">
            <v>UN</v>
          </cell>
          <cell r="D4390">
            <v>33.590000000000003</v>
          </cell>
        </row>
        <row r="4391">
          <cell r="A4391">
            <v>97481</v>
          </cell>
          <cell r="B4391" t="str">
            <v>CURVA 45 GRAUS, EM AÇO, CONEXÃO SOLDADA, DN 32 (1 1/4"), INSTALADO EM REDE DE ALIMENTAÇÃO PARA HIDRANTE - FORNECIMENTO E INSTALAÇÃO. AF_10/2020</v>
          </cell>
          <cell r="C4391" t="str">
            <v>UN</v>
          </cell>
          <cell r="D4391">
            <v>48.71</v>
          </cell>
        </row>
        <row r="4392">
          <cell r="A4392">
            <v>97482</v>
          </cell>
          <cell r="B4392" t="str">
            <v>CURVA 90 GRAUS, EM AÇO, CONEXÃO SOLDADA, DN 32 (1 1/4"), INSTALADO EM REDE DE ALIMENTAÇÃO PARA HIDRANTE - FORNECIMENTO E INSTALAÇÃO. AF_10/2020</v>
          </cell>
          <cell r="C4392" t="str">
            <v>UN</v>
          </cell>
          <cell r="D4392">
            <v>48.71</v>
          </cell>
        </row>
        <row r="4393">
          <cell r="A4393">
            <v>97483</v>
          </cell>
          <cell r="B4393" t="str">
            <v>CURVA 45 GRAUS, EM AÇO, CONEXÃO SOLDADA, DN 40 (1 1/2"), INSTALADO EM REDE DE ALIMENTAÇÃO PARA HIDRANTE - FORNECIMENTO E INSTALAÇÃO. AF_10/2020</v>
          </cell>
          <cell r="C4393" t="str">
            <v>UN</v>
          </cell>
          <cell r="D4393">
            <v>68.25</v>
          </cell>
        </row>
        <row r="4394">
          <cell r="A4394">
            <v>97484</v>
          </cell>
          <cell r="B4394" t="str">
            <v>CURVA 90 GRAUS, EM AÇO, CONEXÃO SOLDADA, DN 40 (1 1/2"), INSTALADO EM REDE DE ALIMENTAÇÃO PARA HIDRANTE - FORNECIMENTO E INSTALAÇÃO. AF_10/2020</v>
          </cell>
          <cell r="C4394" t="str">
            <v>UN</v>
          </cell>
          <cell r="D4394">
            <v>68.25</v>
          </cell>
        </row>
        <row r="4395">
          <cell r="A4395">
            <v>97485</v>
          </cell>
          <cell r="B4395" t="str">
            <v>CURVA 45 GRAUS, EM AÇO, CONEXÃO SOLDADA, DN 50 (2"), INSTALADO EM REDE DE ALIMENTAÇÃO PARA HIDRANTE - FORNECIMENTO E INSTALAÇÃO. AF_10/2020</v>
          </cell>
          <cell r="C4395" t="str">
            <v>UN</v>
          </cell>
          <cell r="D4395">
            <v>94.14</v>
          </cell>
        </row>
        <row r="4396">
          <cell r="A4396">
            <v>97486</v>
          </cell>
          <cell r="B4396" t="str">
            <v>CURVA 90 GRAUS, EM AÇO, CONEXÃO SOLDADA, DN 50 (2"), INSTALADO EM REDE DE ALIMENTAÇÃO PARA HIDRANTE - FORNECIMENTO E INSTALAÇÃO. AF_10/2020</v>
          </cell>
          <cell r="C4396" t="str">
            <v>UN</v>
          </cell>
          <cell r="D4396">
            <v>100.88</v>
          </cell>
        </row>
        <row r="4397">
          <cell r="A4397">
            <v>97487</v>
          </cell>
          <cell r="B4397" t="str">
            <v>CURVA 45 GRAUS, EM AÇO, CONEXÃO SOLDADA, DN 65 (2 1/2"), INSTALADO EM REDE DE ALIMENTAÇÃO PARA HIDRANTE - FORNECIMENTO E INSTALAÇÃO. AF_10/2020</v>
          </cell>
          <cell r="C4397" t="str">
            <v>UN</v>
          </cell>
          <cell r="D4397">
            <v>173.38</v>
          </cell>
        </row>
        <row r="4398">
          <cell r="A4398">
            <v>97488</v>
          </cell>
          <cell r="B4398" t="str">
            <v>CURVA 90 GRAUS, EM AÇO, CONEXÃO SOLDADA, DN 65 (2 1/2"), INSTALADO EM REDE DE ALIMENTAÇÃO PARA HIDRANTE - FORNECIMENTO E INSTALAÇÃO. AF_10/2020</v>
          </cell>
          <cell r="C4398" t="str">
            <v>UN</v>
          </cell>
          <cell r="D4398">
            <v>184.16</v>
          </cell>
        </row>
        <row r="4399">
          <cell r="A4399">
            <v>97489</v>
          </cell>
          <cell r="B4399" t="str">
            <v>CURVA 45 GRAUS, EM AÇO, CONEXÃO SOLDADA, DN 80 (3"), INSTALADO EM REDE DE ALIMENTAÇÃO PARA HIDRANTE - FORNECIMENTO E INSTALAÇÃO. AF_10/2020</v>
          </cell>
          <cell r="C4399" t="str">
            <v>UN</v>
          </cell>
          <cell r="D4399">
            <v>411.68</v>
          </cell>
        </row>
        <row r="4400">
          <cell r="A4400">
            <v>97490</v>
          </cell>
          <cell r="B4400" t="str">
            <v>CURVA 90 GRAUS, EM AÇO, CONEXÃO SOLDADA, DN 80 (3"), INSTALADO EM REDE DE ALIMENTAÇÃO PARA HIDRANTE - FORNECIMENTO E INSTALAÇÃO. AF_10/2020</v>
          </cell>
          <cell r="C4400" t="str">
            <v>UN</v>
          </cell>
          <cell r="D4400">
            <v>363.31</v>
          </cell>
        </row>
        <row r="4401">
          <cell r="A4401">
            <v>97491</v>
          </cell>
          <cell r="B4401" t="str">
            <v>TÊ, EM AÇO, CONEXÃO SOLDADA, DN 25 (1"), INSTALADO EM REDE DE ALIMENTAÇÃO PARA HIDRANTE - FORNECIMENTO E INSTALAÇÃO. AF_10/2020</v>
          </cell>
          <cell r="C4401" t="str">
            <v>UN</v>
          </cell>
          <cell r="D4401">
            <v>51.91</v>
          </cell>
        </row>
        <row r="4402">
          <cell r="A4402">
            <v>97492</v>
          </cell>
          <cell r="B4402" t="str">
            <v>TÊ, EM AÇO, CONEXÃO SOLDADA, DN 32 (1 1/4"), INSTALADO EM REDE DE ALIMENTAÇÃO PARA HIDRANTE - FORNECIMENTO E INSTALAÇÃO. AF_10/2020</v>
          </cell>
          <cell r="C4402" t="str">
            <v>UN</v>
          </cell>
          <cell r="D4402">
            <v>76.180000000000007</v>
          </cell>
        </row>
        <row r="4403">
          <cell r="A4403">
            <v>97493</v>
          </cell>
          <cell r="B4403" t="str">
            <v>TÊ, EM AÇO, CONEXÃO SOLDADA, DN 40 (1 1/2"), INSTALADO EM REDE DE ALIMENTAÇÃO PARA HIDRANTE - FORNECIMENTO E INSTALAÇÃO. AF_10/2020</v>
          </cell>
          <cell r="C4403" t="str">
            <v>UN</v>
          </cell>
          <cell r="D4403">
            <v>98.28</v>
          </cell>
        </row>
        <row r="4404">
          <cell r="A4404">
            <v>97494</v>
          </cell>
          <cell r="B4404" t="str">
            <v>TÊ, EM AÇO, CONEXÃO SOLDADA, DN 50 (2"), INSTALADO EM REDE DE ALIMENTAÇÃO PARA HIDRANTE - FORNECIMENTO E INSTALAÇÃO. AF_10/2020</v>
          </cell>
          <cell r="C4404" t="str">
            <v>UN</v>
          </cell>
          <cell r="D4404">
            <v>152.54</v>
          </cell>
        </row>
        <row r="4405">
          <cell r="A4405">
            <v>97495</v>
          </cell>
          <cell r="B4405" t="str">
            <v>TÊ, EM AÇO, CONEXÃO SOLDADA, DN 65 (2 1/2"), INSTALADO EM REDE DE ALIMENTAÇÃO PARA HIDRANTE - FORNECIMENTO E INSTALAÇÃO. AF_10/2020</v>
          </cell>
          <cell r="C4405" t="str">
            <v>UN</v>
          </cell>
          <cell r="D4405">
            <v>279.52</v>
          </cell>
        </row>
        <row r="4406">
          <cell r="A4406">
            <v>97496</v>
          </cell>
          <cell r="B4406" t="str">
            <v>TÊ, EM AÇO, CONEXÃO SOLDADA, DN 80 (3"), INSTALADO EM REDE DE ALIMENTAÇÃO PARA HIDRANTE - FORNECIMENTO E INSTALAÇÃO. AF_10/2020</v>
          </cell>
          <cell r="C4406" t="str">
            <v>UN</v>
          </cell>
          <cell r="D4406">
            <v>442.17</v>
          </cell>
        </row>
        <row r="4407">
          <cell r="A4407">
            <v>97499</v>
          </cell>
          <cell r="B4407" t="str">
            <v>LUVA, EM AÇO, CONEXÃO SOLDADA, DN 25 (1"), INSTALADO EM REDE DE ALIMENTAÇÃO PARA SPRINKLER - FORNECIMENTO E INSTALAÇÃO. AF_10/2020</v>
          </cell>
          <cell r="C4407" t="str">
            <v>UN</v>
          </cell>
          <cell r="D4407">
            <v>19.21</v>
          </cell>
        </row>
        <row r="4408">
          <cell r="A4408">
            <v>97500</v>
          </cell>
          <cell r="B4408" t="str">
            <v>LUVA COM REDUÇÃO, EM AÇO, CONEXÃO SOLDADA, DN 25 X 20 MM (1" X 3/4"), INSTALADO EM REDE DE ALIMENTAÇÃO PARA SPRINKLER - FORNECIMENTO E INSTALAÇÃO. AF_10/2020</v>
          </cell>
          <cell r="C4408" t="str">
            <v>UN</v>
          </cell>
          <cell r="D4408">
            <v>15.75</v>
          </cell>
        </row>
        <row r="4409">
          <cell r="A4409">
            <v>97502</v>
          </cell>
          <cell r="B4409" t="str">
            <v>LUVA, EM AÇO, CONEXÃO SOLDADA, DN 32 (1 1/4"), INSTALADO EM REDE DE ALIMENTAÇÃO PARA SPRINKLER - FORNECIMENTO E INSTALAÇÃO. AF_10/2020</v>
          </cell>
          <cell r="C4409" t="str">
            <v>UN</v>
          </cell>
          <cell r="D4409">
            <v>27.02</v>
          </cell>
        </row>
        <row r="4410">
          <cell r="A4410">
            <v>97503</v>
          </cell>
          <cell r="B4410" t="str">
            <v>LUVA COM REDUÇÃO, EM AÇO, CONEXÃO SOLDADA, DN 32 X 25 MM (1 1/4"  X 1"), INSTALADO EM REDE DE ALIMENTAÇÃO PARA SPRINKLER - FORNECIMENTO E INSTALAÇÃO. AF_10/2020</v>
          </cell>
          <cell r="C4410" t="str">
            <v>UN</v>
          </cell>
          <cell r="D4410">
            <v>33</v>
          </cell>
        </row>
        <row r="4411">
          <cell r="A4411">
            <v>97505</v>
          </cell>
          <cell r="B4411" t="str">
            <v>LUVA, EM AÇO, CONEXÃO SOLDADA, DN 40 (1 1/2"), INSTALADO EM REDE DE ALIMENTAÇÃO PARA SPRINKLER - FORNECIMENTO E INSTALAÇÃO. AF_10/2020</v>
          </cell>
          <cell r="C4411" t="str">
            <v>UN</v>
          </cell>
          <cell r="D4411">
            <v>33.89</v>
          </cell>
        </row>
        <row r="4412">
          <cell r="A4412">
            <v>97506</v>
          </cell>
          <cell r="B4412" t="str">
            <v>LUVA COM REDUÇÃO, EM AÇO, CONEXÃO SOLDADA, DN 40  X 32 MM (1 1/2" X 1 1/4"), INSTALADO EM REDE DE ALIMENTAÇÃO PARA SPRINKLER - FORNECIMENTO E INSTALAÇÃO. AF_10/2020</v>
          </cell>
          <cell r="C4412" t="str">
            <v>UN</v>
          </cell>
          <cell r="D4412">
            <v>41.36</v>
          </cell>
        </row>
        <row r="4413">
          <cell r="A4413">
            <v>97508</v>
          </cell>
          <cell r="B4413" t="str">
            <v>LUVA, EM AÇO, CONEXÃO SOLDADA, DN 50 (2"), INSTALADO EM REDE DE ALIMENTAÇÃO PARA SPRINKLER - FORNECIMENTO E INSTALAÇÃO. AF_10/2020</v>
          </cell>
          <cell r="C4413" t="str">
            <v>UN</v>
          </cell>
          <cell r="D4413">
            <v>50.36</v>
          </cell>
        </row>
        <row r="4414">
          <cell r="A4414">
            <v>97509</v>
          </cell>
          <cell r="B4414" t="str">
            <v>LUVA COM REDUÇÃO, EM AÇO, CONEXÃO SOLDADA, DN 50 X 40 MM (2" X 1 1/2"), INSTALADO EM REDE DE ALIMENTAÇÃO PARA SPRINKLER - FORNECIMENTO E INSTALAÇÃO. AF_10/2020</v>
          </cell>
          <cell r="C4414" t="str">
            <v>UN</v>
          </cell>
          <cell r="D4414">
            <v>62.17</v>
          </cell>
        </row>
        <row r="4415">
          <cell r="A4415">
            <v>97511</v>
          </cell>
          <cell r="B4415" t="str">
            <v>LUVA, EM AÇO, CONEXÃO SOLDADA, DN 65 (2 1/2"), INSTALADO EM REDE DE ALIMENTAÇÃO PARA SPRINKLER - FORNECIMENTO E INSTALAÇÃO. AF_10/2020</v>
          </cell>
          <cell r="C4415" t="str">
            <v>UN</v>
          </cell>
          <cell r="D4415">
            <v>94.51</v>
          </cell>
        </row>
        <row r="4416">
          <cell r="A4416">
            <v>97512</v>
          </cell>
          <cell r="B4416" t="str">
            <v>LUVA COM REDUÇÃO, EM AÇO, CONEXÃO SOLDADA, DN 65 X 50 MM (2 1/2" X 2"), INSTALADO EM REDE DE ALIMENTAÇÃO PARA SPRINKLER - FORNECIMENTO E INSTALAÇÃO. AF_10/2020</v>
          </cell>
          <cell r="C4416" t="str">
            <v>UN</v>
          </cell>
          <cell r="D4416">
            <v>118.38</v>
          </cell>
        </row>
        <row r="4417">
          <cell r="A4417">
            <v>97514</v>
          </cell>
          <cell r="B4417" t="str">
            <v>LUVA, EM AÇO, CONEXÃO SOLDADA, DN 80 (3"), INSTALADO EM REDE DE ALIMENTAÇÃO PARA SPRINKLER - FORNECIMENTO E INSTALAÇÃO. AF_10/2020</v>
          </cell>
          <cell r="C4417" t="str">
            <v>UN</v>
          </cell>
          <cell r="D4417">
            <v>126.06</v>
          </cell>
        </row>
        <row r="4418">
          <cell r="A4418">
            <v>97515</v>
          </cell>
          <cell r="B4418" t="str">
            <v>LUVA COM REDUÇÃO, EM AÇO, CONEXÃO SOLDADA, DN 80 X 65 MM (3" X 2 1/2"), INSTALADO EM REDE DE ALIMENTAÇÃO PARA SPRINKLER - FORNECIMENTO E INSTALAÇÃO. AF_10/2020</v>
          </cell>
          <cell r="C4418" t="str">
            <v>UN</v>
          </cell>
          <cell r="D4418">
            <v>158.22</v>
          </cell>
        </row>
        <row r="4419">
          <cell r="A4419">
            <v>97517</v>
          </cell>
          <cell r="B4419" t="str">
            <v>CURVA 45 GRAUS, EM AÇO, CONEXÃO SOLDADA, DN 25 (1"), INSTALADO EM REDE DE ALIMENTAÇÃO PARA SPRINKLER - FORNECIMENTO E INSTALAÇÃO. AF_10/2020</v>
          </cell>
          <cell r="C4419" t="str">
            <v>UN</v>
          </cell>
          <cell r="D4419">
            <v>31.23</v>
          </cell>
        </row>
        <row r="4420">
          <cell r="A4420">
            <v>97518</v>
          </cell>
          <cell r="B4420" t="str">
            <v>CURVA 90 GRAUS, EM AÇO, CONEXÃO SOLDADA, DN 25 (1"), INSTALADO EM REDE DE ALIMENTAÇÃO PARA SPRINKLER - FORNECIMENTO E INSTALAÇÃO. AF_10/2020</v>
          </cell>
          <cell r="C4420" t="str">
            <v>UN</v>
          </cell>
          <cell r="D4420">
            <v>31.23</v>
          </cell>
        </row>
        <row r="4421">
          <cell r="A4421">
            <v>97519</v>
          </cell>
          <cell r="B4421" t="str">
            <v>CURVA 45 GRAUS, EM AÇO, CONEXÃO SOLDADA, DN 32 (1 1/4"), INSTALADO EM REDE DE ALIMENTAÇÃO PARA SPRINKLER - FORNECIMENTO E INSTALAÇÃO. AF_10/2020</v>
          </cell>
          <cell r="C4421" t="str">
            <v>UN</v>
          </cell>
          <cell r="D4421">
            <v>44.53</v>
          </cell>
        </row>
        <row r="4422">
          <cell r="A4422">
            <v>97520</v>
          </cell>
          <cell r="B4422" t="str">
            <v>CURVA 90 GRAUS, EM AÇO, CONEXÃO SOLDADA, DN 32 (1 1/4"), INSTALADO EM REDE DE ALIMENTAÇÃO PARA SPRINKLER - FORNECIMENTO E INSTALAÇÃO. AF_10/2020</v>
          </cell>
          <cell r="C4422" t="str">
            <v>UN</v>
          </cell>
          <cell r="D4422">
            <v>44.53</v>
          </cell>
        </row>
        <row r="4423">
          <cell r="A4423">
            <v>97521</v>
          </cell>
          <cell r="B4423" t="str">
            <v>CURVA 45 GRAUS, EM AÇO, CONEXÃO SOLDADA, DN 40 (1 1/2"), INSTALADO EM REDE DE ALIMENTAÇÃO PARA SPRINKLER - FORNECIMENTO E INSTALAÇÃO. AF_10/2020</v>
          </cell>
          <cell r="C4423" t="str">
            <v>UN</v>
          </cell>
          <cell r="D4423">
            <v>62.02</v>
          </cell>
        </row>
        <row r="4424">
          <cell r="A4424">
            <v>97522</v>
          </cell>
          <cell r="B4424" t="str">
            <v>CURVA 90 GRAUS, EM AÇO, CONEXÃO SOLDADA, DN 40 (1 1/2"), INSTALADO EM REDE DE ALIMENTAÇÃO PARA SPRINKLER - FORNECIMENTO E INSTALAÇÃO. AF_10/2020</v>
          </cell>
          <cell r="C4424" t="str">
            <v>UN</v>
          </cell>
          <cell r="D4424">
            <v>62.02</v>
          </cell>
        </row>
        <row r="4425">
          <cell r="A4425">
            <v>97523</v>
          </cell>
          <cell r="B4425" t="str">
            <v>CURVA 45 GRAUS, EM AÇO, CONEXÃO SOLDADA, DN 50 (2"), INSTALADO EM REDE DE ALIMENTAÇÃO PARA SPRINKLER - FORNECIMENTO E INSTALAÇÃO. AF_10/2020</v>
          </cell>
          <cell r="C4425" t="str">
            <v>UN</v>
          </cell>
          <cell r="D4425">
            <v>85.34</v>
          </cell>
        </row>
        <row r="4426">
          <cell r="A4426">
            <v>97524</v>
          </cell>
          <cell r="B4426" t="str">
            <v>CURVA 90 GRAUS, EM AÇO, CONEXÃO SOLDADA, DN 50 (2"), INSTALADO EM REDE DE ALIMENTAÇÃO PARA SPRINKLER - FORNECIMENTO E INSTALAÇÃO. AF_10/2020</v>
          </cell>
          <cell r="C4426" t="str">
            <v>UN</v>
          </cell>
          <cell r="D4426">
            <v>92.08</v>
          </cell>
        </row>
        <row r="4427">
          <cell r="A4427">
            <v>97525</v>
          </cell>
          <cell r="B4427" t="str">
            <v>CURVA 45 GRAUS, EM AÇO, CONEXÃO SOLDADA, DN 65 (2 1/2"), INSTALADO EM REDE DE ALIMENTAÇÃO PARA SPRINKLER - FORNECIMENTO E INSTALAÇÃO. AF_10/2020</v>
          </cell>
          <cell r="C4427" t="str">
            <v>UN</v>
          </cell>
          <cell r="D4427">
            <v>160.69</v>
          </cell>
        </row>
        <row r="4428">
          <cell r="A4428">
            <v>97526</v>
          </cell>
          <cell r="B4428" t="str">
            <v>CURVA 90 GRAUS, EM AÇO, CONEXÃO SOLDADA, DN 65 (2 1/2"), INSTALADO EM REDE DE ALIMENTAÇÃO PARA SPRINKLER - FORNECIMENTO E INSTALAÇÃO. AF_10/2020</v>
          </cell>
          <cell r="C4428" t="str">
            <v>UN</v>
          </cell>
          <cell r="D4428">
            <v>171.47</v>
          </cell>
        </row>
        <row r="4429">
          <cell r="A4429">
            <v>97527</v>
          </cell>
          <cell r="B4429" t="str">
            <v>CURVA 45 GRAUS, EM AÇO, CONEXÃO SOLDADA, DN 80 (3"), INSTALADO EM REDE DE ALIMENTAÇÃO PARA SPRINKLER - FORNECIMENTO E INSTALAÇÃO. AF_10/2020</v>
          </cell>
          <cell r="C4429" t="str">
            <v>UN</v>
          </cell>
          <cell r="D4429">
            <v>395.14</v>
          </cell>
        </row>
        <row r="4430">
          <cell r="A4430">
            <v>97528</v>
          </cell>
          <cell r="B4430" t="str">
            <v>CURVA 90 GRAUS, EM AÇO, CONEXÃO SOLDADA, DN 80 (3"), INSTALADO EM REDE DE ALIMENTAÇÃO PARA SPRINKLER - FORNECIMENTO E INSTALAÇÃO. AF_10/2020</v>
          </cell>
          <cell r="C4430" t="str">
            <v>UN</v>
          </cell>
          <cell r="D4430">
            <v>346.77</v>
          </cell>
        </row>
        <row r="4431">
          <cell r="A4431">
            <v>97529</v>
          </cell>
          <cell r="B4431" t="str">
            <v>TÊ, EM AÇO, CONEXÃO SOLDADA, DN 25 (1"), INSTALADO EM REDE DE ALIMENTAÇÃO PARA SPRINKLER - FORNECIMENTO E INSTALAÇÃO. AF_10/2020</v>
          </cell>
          <cell r="C4431" t="str">
            <v>UN</v>
          </cell>
          <cell r="D4431">
            <v>48.8</v>
          </cell>
        </row>
        <row r="4432">
          <cell r="A4432">
            <v>97530</v>
          </cell>
          <cell r="B4432" t="str">
            <v>TÊ, EM AÇO, CONEXÃO SOLDADA, DN 32 (1 1/4"), INSTALADO EM REDE DE ALIMENTAÇÃO PARA SPRINKLER - FORNECIMENTO E INSTALAÇÃO. AF_10/2020</v>
          </cell>
          <cell r="C4432" t="str">
            <v>UN</v>
          </cell>
          <cell r="D4432">
            <v>70.599999999999994</v>
          </cell>
        </row>
        <row r="4433">
          <cell r="A4433">
            <v>97531</v>
          </cell>
          <cell r="B4433" t="str">
            <v>TÊ, EM AÇO, CONEXÃO SOLDADA, DN 40 (1 1/2"), INSTALADO EM REDE DE ALIMENTAÇÃO PARA SPRINKLER - FORNECIMENTO E INSTALAÇÃO. AF_10/2020</v>
          </cell>
          <cell r="C4433" t="str">
            <v>UN</v>
          </cell>
          <cell r="D4433">
            <v>89.96</v>
          </cell>
        </row>
        <row r="4434">
          <cell r="A4434">
            <v>97532</v>
          </cell>
          <cell r="B4434" t="str">
            <v>TÊ, EM AÇO, CONEXÃO SOLDADA, DN 50 (2"), INSTALADO EM REDE DE ALIMENTAÇÃO PARA SPRINKLER - FORNECIMENTO E INSTALAÇÃO. AF_10/2020</v>
          </cell>
          <cell r="C4434" t="str">
            <v>UN</v>
          </cell>
          <cell r="D4434">
            <v>140.82</v>
          </cell>
        </row>
        <row r="4435">
          <cell r="A4435">
            <v>97533</v>
          </cell>
          <cell r="B4435" t="str">
            <v>TÊ, EM AÇO, CONEXÃO SOLDADA, DN 65 (2 1/2"), INSTALADO EM REDE DE ALIMENTAÇÃO PARA SPRINKLER - FORNECIMENTO E INSTALAÇÃO. AF_10/2020</v>
          </cell>
          <cell r="C4435" t="str">
            <v>UN</v>
          </cell>
          <cell r="D4435">
            <v>265.10000000000002</v>
          </cell>
        </row>
        <row r="4436">
          <cell r="A4436">
            <v>97534</v>
          </cell>
          <cell r="B4436" t="str">
            <v>TÊ, EM AÇO, CONEXÃO SOLDADA, DN 80 (3"), INSTALADO EM REDE DE ALIMENTAÇÃO PARA SPRINKLER - FORNECIMENTO E INSTALAÇÃO. AF_10/2020</v>
          </cell>
          <cell r="C4436" t="str">
            <v>UN</v>
          </cell>
          <cell r="D4436">
            <v>420.09</v>
          </cell>
        </row>
        <row r="4437">
          <cell r="A4437">
            <v>97537</v>
          </cell>
          <cell r="B4437" t="str">
            <v>LUVA, EM AÇO, CONEXÃO SOLDADA, DN 15 (1/2"), INSTALADO EM RAMAIS E SUB-RAMAIS DE GÁS - FORNECIMENTO E INSTALAÇÃO. AF_10/2020</v>
          </cell>
          <cell r="C4437" t="str">
            <v>UN</v>
          </cell>
          <cell r="D4437">
            <v>14.42</v>
          </cell>
        </row>
        <row r="4438">
          <cell r="A4438">
            <v>97540</v>
          </cell>
          <cell r="B4438" t="str">
            <v>LUVA, EM AÇO, CONEXÃO SOLDADA, DN 20 (3/4"), INSTALADO EM RAMAIS E SUB-RAMAIS DE GÁS - FORNECIMENTO E INSTALAÇÃO. AF_10/2020</v>
          </cell>
          <cell r="C4438" t="str">
            <v>UN</v>
          </cell>
          <cell r="D4438">
            <v>19.38</v>
          </cell>
        </row>
        <row r="4439">
          <cell r="A4439">
            <v>97541</v>
          </cell>
          <cell r="B4439" t="str">
            <v>LUVA COM REDUÇÃO, EM AÇO, CONEXÃO SOLDADA, DN 20 X 15 MM (3/4" X 1/2"), INSTALADO EM RAMAIS E SUB-RAMAIS DE GÁS - FORNECIMENTO E INSTALAÇÃO. AF_10/2020</v>
          </cell>
          <cell r="C4439" t="str">
            <v>UN</v>
          </cell>
          <cell r="D4439">
            <v>16.510000000000002</v>
          </cell>
        </row>
        <row r="4440">
          <cell r="A4440">
            <v>97543</v>
          </cell>
          <cell r="B4440" t="str">
            <v>LUVA, EM AÇO, CONEXÃO SOLDADA, DN 25 (1"), INSTALADO EM RAMAIS E SUB-RAMAIS DE GÁS - FORNECIMENTO E INSTALAÇÃO. AF_10/2020</v>
          </cell>
          <cell r="C4440" t="str">
            <v>UN</v>
          </cell>
          <cell r="D4440">
            <v>31.52</v>
          </cell>
        </row>
        <row r="4441">
          <cell r="A4441">
            <v>97544</v>
          </cell>
          <cell r="B4441" t="str">
            <v>LUVA COM REDUÇÃO, EM AÇO, CONEXÃO SOLDADA, DN 25 X 20 MM (1" X 3/4"), INSTALADO EM RAMAIS E SUB-RAMAIS DE GÁS - FORNECIMENTO E INSTALAÇÃO. AF_10/2020</v>
          </cell>
          <cell r="C4441" t="str">
            <v>UN</v>
          </cell>
          <cell r="D4441">
            <v>28.06</v>
          </cell>
        </row>
        <row r="4442">
          <cell r="A4442">
            <v>97546</v>
          </cell>
          <cell r="B4442" t="str">
            <v>CURVA 45 GRAUS, EM AÇO, CONEXÃO SOLDADA, DN 15 (1/2"), INSTALADO EM RAMAIS E SUB-RAMAIS DE GÁS - FORNECIMENTO E INSTALAÇÃO. AF_10/2020</v>
          </cell>
          <cell r="C4442" t="str">
            <v>UN</v>
          </cell>
          <cell r="D4442">
            <v>20.2</v>
          </cell>
        </row>
        <row r="4443">
          <cell r="A4443">
            <v>97547</v>
          </cell>
          <cell r="B4443" t="str">
            <v>CURVA 90 GRAUS, EM AÇO, CONEXÃO SOLDADA, DN 15 (1/2"), INSTALADO EM RAMAIS E SUB-RAMAIS DE GÁS - FORNECIMENTO E INSTALAÇÃO. AF_10/2020</v>
          </cell>
          <cell r="C4443" t="str">
            <v>UN</v>
          </cell>
          <cell r="D4443">
            <v>20.2</v>
          </cell>
        </row>
        <row r="4444">
          <cell r="A4444">
            <v>97548</v>
          </cell>
          <cell r="B4444" t="str">
            <v>CURVA 45 GRAUS, EM AÇO, CONEXÃO SOLDADA, DN 20 (3/4"), INSTALADO EM RAMAIS E SUB-RAMAIS DE GÁS - FORNECIMENTO E INSTALAÇÃO. AF_10/2020</v>
          </cell>
          <cell r="C4444" t="str">
            <v>UN</v>
          </cell>
          <cell r="D4444">
            <v>29.95</v>
          </cell>
        </row>
        <row r="4445">
          <cell r="A4445">
            <v>97549</v>
          </cell>
          <cell r="B4445" t="str">
            <v>CURVA 90 GRAUS, EM AÇO, CONEXÃO SOLDADA, DN 20 (3/4"), INSTALADO EM RAMAIS E SUB-RAMAIS DE GÁS - FORNECIMENTO E INSTALAÇÃO. AF_10/2020</v>
          </cell>
          <cell r="C4445" t="str">
            <v>UN</v>
          </cell>
          <cell r="D4445">
            <v>29.95</v>
          </cell>
        </row>
        <row r="4446">
          <cell r="A4446">
            <v>97550</v>
          </cell>
          <cell r="B4446" t="str">
            <v>CURVA 45 GRAUS, EM AÇO, CONEXÃO SOLDADA, DN 25 (1"), INSTALADO EM RAMAIS E SUB-RAMAIS DE GÁS - FORNECIMENTO E INSTALAÇÃO. AF_10/2020</v>
          </cell>
          <cell r="C4446" t="str">
            <v>UN</v>
          </cell>
          <cell r="D4446">
            <v>49.72</v>
          </cell>
        </row>
        <row r="4447">
          <cell r="A4447">
            <v>97551</v>
          </cell>
          <cell r="B4447" t="str">
            <v>CURVA 90 GRAUS, EM AÇO, CONEXÃO SOLDADA, DN 25 (1"), INSTALADO EM RAMAIS E SUB-RAMAIS DE GÁS - FORNECIMENTO E INSTALAÇÃO. AF_10/2020</v>
          </cell>
          <cell r="C4447" t="str">
            <v>UN</v>
          </cell>
          <cell r="D4447">
            <v>49.72</v>
          </cell>
        </row>
        <row r="4448">
          <cell r="A4448">
            <v>97552</v>
          </cell>
          <cell r="B4448" t="str">
            <v>TÊ, EM AÇO, CONEXÃO SOLDADA, DN 15 (1/2"), INSTALADO EM RAMAIS E SUB-RAMAIS DE GÁS - FORNECIMENTO E INSTALAÇÃO. AF_10/2020</v>
          </cell>
          <cell r="C4448" t="str">
            <v>UN</v>
          </cell>
          <cell r="D4448">
            <v>29.43</v>
          </cell>
        </row>
        <row r="4449">
          <cell r="A4449">
            <v>97553</v>
          </cell>
          <cell r="B4449" t="str">
            <v>TÊ, EM AÇO, CONEXÃO SOLDADA, DN 20 (3/4"), INSTALADO EM RAMAIS E SUB-RAMAIS DE GÁS - FORNECIMENTO E INSTALAÇÃO. AF_10/2020</v>
          </cell>
          <cell r="C4449" t="str">
            <v>UN</v>
          </cell>
          <cell r="D4449">
            <v>42.43</v>
          </cell>
        </row>
        <row r="4450">
          <cell r="A4450">
            <v>97554</v>
          </cell>
          <cell r="B4450" t="str">
            <v>TÊ, EM AÇO, CONEXÃO SOLDADA, DN 25 (1"), INSTALADO EM RAMAIS E SUB-RAMAIS DE GÁS - FORNECIMENTO E INSTALAÇÃO. AF_10/2020</v>
          </cell>
          <cell r="C4450" t="str">
            <v>UN</v>
          </cell>
          <cell r="D4450">
            <v>73.48</v>
          </cell>
        </row>
        <row r="4451">
          <cell r="A4451">
            <v>98602</v>
          </cell>
          <cell r="B4451" t="str">
            <v>CONECTOR EM BRONZE/LATÃO, DN 22 MM X 1/2", SEM ANEL DE SOLDA, BOLSA X ROSCA F, INSTALADO EM PRUMADA  FORNECIMENTO E INSTALAÇÃO. AF_01/2016</v>
          </cell>
          <cell r="C4451" t="str">
            <v>UN</v>
          </cell>
          <cell r="D4451">
            <v>13.05</v>
          </cell>
        </row>
        <row r="4452">
          <cell r="A4452">
            <v>88503</v>
          </cell>
          <cell r="B4452" t="str">
            <v>CAIXA D´ÁGUA EM POLIETILENO, 1000 LITROS, COM ACESSÓRIOS</v>
          </cell>
          <cell r="C4452" t="str">
            <v>UN</v>
          </cell>
          <cell r="D4452">
            <v>645.57000000000005</v>
          </cell>
        </row>
        <row r="4453">
          <cell r="A4453">
            <v>88504</v>
          </cell>
          <cell r="B4453" t="str">
            <v>CAIXA D´AGUA EM POLIETILENO, 500 LITROS, COM ACESSÓRIOS</v>
          </cell>
          <cell r="C4453" t="str">
            <v>UN</v>
          </cell>
          <cell r="D4453">
            <v>517.82000000000005</v>
          </cell>
        </row>
        <row r="4454">
          <cell r="A4454">
            <v>97895</v>
          </cell>
          <cell r="B4454" t="str">
            <v>CAIXA ENTERRADA HIDRÁULICA RETANGULAR, EM CONCRETO PRÉ-MOLDADO, DIMENSÕES INTERNAS: 0,3X0,3X0,3 M. AF_12/2020</v>
          </cell>
          <cell r="C4454" t="str">
            <v>UN</v>
          </cell>
          <cell r="D4454">
            <v>133.72</v>
          </cell>
        </row>
        <row r="4455">
          <cell r="A4455">
            <v>97896</v>
          </cell>
          <cell r="B4455" t="str">
            <v>CAIXA ENTERRADA HIDRÁULICA RETANGULAR, EM CONCRETO PRÉ-MOLDADO, DIMENSÕES INTERNAS: 0,4X0,4X0,4 M. AF_12/2020</v>
          </cell>
          <cell r="C4455" t="str">
            <v>UN</v>
          </cell>
          <cell r="D4455">
            <v>237.6</v>
          </cell>
        </row>
        <row r="4456">
          <cell r="A4456">
            <v>97897</v>
          </cell>
          <cell r="B4456" t="str">
            <v>CAIXA ENTERRADA HIDRÁULICA RETANGULAR, EM CONCRETO PRÉ-MOLDADO, DIMENSÕES INTERNAS: 0,6X0,6X0,5 M. AF_12/2020</v>
          </cell>
          <cell r="C4456" t="str">
            <v>UN</v>
          </cell>
          <cell r="D4456">
            <v>323.58999999999997</v>
          </cell>
        </row>
        <row r="4457">
          <cell r="A4457">
            <v>97898</v>
          </cell>
          <cell r="B4457" t="str">
            <v>CAIXA ENTERRADA HIDRÁULICA RETANGULAR, EM CONCRETO PRÉ-MOLDADO, DIMENSÕES INTERNAS: 0,8X0,8X0,5 M. AF_12/2020</v>
          </cell>
          <cell r="C4457" t="str">
            <v>UN</v>
          </cell>
          <cell r="D4457">
            <v>531.34</v>
          </cell>
        </row>
        <row r="4458">
          <cell r="A4458">
            <v>97900</v>
          </cell>
          <cell r="B4458" t="str">
            <v>CAIXA ENTERRADA HIDRÁULICA RETANGULAR EM ALVENARIA COM TIJOLOS CERÂMICOS MACIÇOS, DIMENSÕES INTERNAS: 0,3X0,3X0,3 M PARA REDE DE ESGOTO. AF_12/2020</v>
          </cell>
          <cell r="C4458" t="str">
            <v>UN</v>
          </cell>
          <cell r="D4458">
            <v>146.22</v>
          </cell>
        </row>
        <row r="4459">
          <cell r="A4459">
            <v>97901</v>
          </cell>
          <cell r="B4459" t="str">
            <v>CAIXA ENTERRADA HIDRÁULICA RETANGULAR EM ALVENARIA COM TIJOLOS CERÂMICOS MACIÇOS, DIMENSÕES INTERNAS: 0,4X0,4X0,4 M PARA REDE DE ESGOTO. AF_12/2020</v>
          </cell>
          <cell r="C4459" t="str">
            <v>UN</v>
          </cell>
          <cell r="D4459">
            <v>233.32</v>
          </cell>
        </row>
        <row r="4460">
          <cell r="A4460">
            <v>97902</v>
          </cell>
          <cell r="B4460" t="str">
            <v>CAIXA ENTERRADA HIDRÁULICA RETANGULAR EM ALVENARIA COM TIJOLOS CERÂMICOS MACIÇOS, DIMENSÕES INTERNAS: 0,6X0,6X0,6 M PARA REDE DE ESGOTO. AF_12/2020</v>
          </cell>
          <cell r="C4460" t="str">
            <v>UN</v>
          </cell>
          <cell r="D4460">
            <v>466.22</v>
          </cell>
        </row>
        <row r="4461">
          <cell r="A4461">
            <v>97903</v>
          </cell>
          <cell r="B4461" t="str">
            <v>CAIXA ENTERRADA HIDRÁULICA RETANGULAR EM ALVENARIA COM TIJOLOS CERÂMICOS MACIÇOS, DIMENSÕES INTERNAS: 0,8X0,8X0,6 M PARA REDE DE ESGOTO. AF_12/2020</v>
          </cell>
          <cell r="C4461" t="str">
            <v>UN</v>
          </cell>
          <cell r="D4461">
            <v>637.82000000000005</v>
          </cell>
        </row>
        <row r="4462">
          <cell r="A4462">
            <v>97904</v>
          </cell>
          <cell r="B4462" t="str">
            <v>CAIXA ENTERRADA HIDRÁULICA RETANGULAR EM ALVENARIA COM TIJOLOS CERÂMICOS MACIÇOS, DIMENSÕES INTERNAS: 1X1X0,6 M PARA REDE DE ESGOTO. AF_12/2020</v>
          </cell>
          <cell r="C4462" t="str">
            <v>UN</v>
          </cell>
          <cell r="D4462">
            <v>759.55</v>
          </cell>
        </row>
        <row r="4463">
          <cell r="A4463">
            <v>97905</v>
          </cell>
          <cell r="B4463" t="str">
            <v>CAIXA ENTERRADA HIDRÁULICA RETANGULAR, EM ALVENARIA COM BLOCOS DE CONCRETO, DIMENSÕES INTERNAS: 0,4X0,4X0,4 M PARA REDE DE ESGOTO. AF_12/2020</v>
          </cell>
          <cell r="C4463" t="str">
            <v>UN</v>
          </cell>
          <cell r="D4463">
            <v>165.12</v>
          </cell>
        </row>
        <row r="4464">
          <cell r="A4464">
            <v>97906</v>
          </cell>
          <cell r="B4464" t="str">
            <v>CAIXA ENTERRADA HIDRÁULICA RETANGULAR, EM ALVENARIA COM BLOCOS DE CONCRETO, DIMENSÕES INTERNAS: 0,6X0,6X0,6 M PARA REDE DE ESGOTO. AF_12/2020</v>
          </cell>
          <cell r="C4464" t="str">
            <v>UN</v>
          </cell>
          <cell r="D4464">
            <v>309.10000000000002</v>
          </cell>
        </row>
        <row r="4465">
          <cell r="A4465">
            <v>97907</v>
          </cell>
          <cell r="B4465" t="str">
            <v>CAIXA ENTERRADA HIDRÁULICA RETANGULAR, EM ALVENARIA COM BLOCOS DE CONCRETO, DIMENSÕES INTERNAS: 0,8X0,8X0,6 M PARA REDE DE ESGOTO. AF_12/2020</v>
          </cell>
          <cell r="C4465" t="str">
            <v>UN</v>
          </cell>
          <cell r="D4465">
            <v>437.3</v>
          </cell>
        </row>
        <row r="4466">
          <cell r="A4466">
            <v>97908</v>
          </cell>
          <cell r="B4466" t="str">
            <v>CAIXA ENTERRADA HIDRÁULICA RETANGULAR, EM ALVENARIA COM BLOCOS DE CONCRETO, DIMENSÕES INTERNAS: 1X1X0,6 M PARA REDE DE ESGOTO. AF_12/2020</v>
          </cell>
          <cell r="C4466" t="str">
            <v>UN</v>
          </cell>
          <cell r="D4466">
            <v>522.29</v>
          </cell>
        </row>
        <row r="4467">
          <cell r="A4467">
            <v>98102</v>
          </cell>
          <cell r="B4467" t="str">
            <v>CAIXA DE GORDURA SIMPLES, CIRCULAR, EM CONCRETO PRÉ-MOLDADO, DIÂMETRO INTERNO = 0,4 M, ALTURA INTERNA = 0,4 M. AF_12/2020</v>
          </cell>
          <cell r="C4467" t="str">
            <v>UN</v>
          </cell>
          <cell r="D4467">
            <v>107.3</v>
          </cell>
        </row>
        <row r="4468">
          <cell r="A4468">
            <v>98104</v>
          </cell>
          <cell r="B4468" t="str">
            <v>CAIXA DE GORDURA SIMPLES (CAPACIDADE: 36L), RETANGULAR, EM ALVENARIA COM TIJOLOS CERÂMICOS MACIÇOS, DIMENSÕES INTERNAS = 0,2X0,4 M, ALTURA INTERNA = 0,8 M. AF_12/2020</v>
          </cell>
          <cell r="C4468" t="str">
            <v>UN</v>
          </cell>
          <cell r="D4468">
            <v>319.48</v>
          </cell>
        </row>
        <row r="4469">
          <cell r="A4469">
            <v>98105</v>
          </cell>
          <cell r="B4469" t="str">
            <v>CAIXA DE GORDURA DUPLA (CAPACIDADE: 126 L), RETANGULAR, EM ALVENARIA COM TIJOLOS CERÂMICOS MACIÇOS, DIMENSÕES INTERNAS = 0,4X0,7 M, ALTURA INTERNA = 0,8 M. AF_12/2020</v>
          </cell>
          <cell r="C4469" t="str">
            <v>UN</v>
          </cell>
          <cell r="D4469">
            <v>546.92999999999995</v>
          </cell>
        </row>
        <row r="4470">
          <cell r="A4470">
            <v>98106</v>
          </cell>
          <cell r="B4470" t="str">
            <v>CAIXA DE GORDURA ESPECIAL (CAPACIDADE: 312 L - PARA ATÉ 146 PESSOAS SERVIDAS NO PICO), RETANGULAR, EM ALVENARIA COM TIJOLOS CERÂMICOS MACIÇOS, DIMENSÕES INTERNAS = 0,4X1,2 M, ALTURA INTERNA = 1 M. AF_12/2020</v>
          </cell>
          <cell r="C4470" t="str">
            <v>UN</v>
          </cell>
          <cell r="D4470">
            <v>909.94</v>
          </cell>
        </row>
        <row r="4471">
          <cell r="A4471">
            <v>98107</v>
          </cell>
          <cell r="B4471" t="str">
            <v>CAIXA DE GORDURA SIMPLES (CAPACIDADE: 36 L), RETANGULAR, EM ALVENARIA COM BLOCOS DE CONCRETO, DIMENSÕES INTERNAS = 0,2X0,4 M, ALTURA INTERNA = 0,8 M. AF_12/2020</v>
          </cell>
          <cell r="C4471" t="str">
            <v>UN</v>
          </cell>
          <cell r="D4471">
            <v>197.2</v>
          </cell>
        </row>
        <row r="4472">
          <cell r="A4472">
            <v>98108</v>
          </cell>
          <cell r="B4472" t="str">
            <v>CAIXA DE GORDURA DUPLA (CAPACIDADE: 126 L), RETANGULAR, EM ALVENARIA COM BLOCOS DE CONCRETO, DIMENSÕES INTERNAS = 0,4X0,7 M, ALTURA INTERNA = 0,8 M. AF_12/2020</v>
          </cell>
          <cell r="C4472" t="str">
            <v>UN</v>
          </cell>
          <cell r="D4472">
            <v>349.81</v>
          </cell>
        </row>
        <row r="4473">
          <cell r="A4473">
            <v>99250</v>
          </cell>
          <cell r="B4473" t="str">
            <v>CAIXA ENTERRADA HIDRÁULICA RETANGULAR EM ALVENARIA COM TIJOLOS CERÂMICOS MACIÇOS, DIMENSÕES INTERNAS: 0,3X0,3X0,3 M PARA REDE DE DRENAGEM. AF_12/2020</v>
          </cell>
          <cell r="C4473" t="str">
            <v>UN</v>
          </cell>
          <cell r="D4473">
            <v>143.11000000000001</v>
          </cell>
        </row>
        <row r="4474">
          <cell r="A4474">
            <v>99251</v>
          </cell>
          <cell r="B4474" t="str">
            <v>CAIXA ENTERRADA HIDRÁULICA RETANGULAR EM ALVENARIA COM TIJOLOS CERÂMICOS MACIÇOS, DIMENSÕES INTERNAS: 0,4X0,4X0,4 M PARA REDE DE DRENAGEM. AF_12/2020</v>
          </cell>
          <cell r="C4474" t="str">
            <v>UN</v>
          </cell>
          <cell r="D4474">
            <v>227.98</v>
          </cell>
        </row>
        <row r="4475">
          <cell r="A4475">
            <v>99253</v>
          </cell>
          <cell r="B4475" t="str">
            <v>CAIXA ENTERRADA HIDRÁULICA RETANGULAR EM ALVENARIA COM TIJOLOS CERÂMICOS MACIÇOS, DIMENSÕES INTERNAS: 0,6X0,6X0,6 M PARA REDE DE DRENAGEM. AF_12/2020</v>
          </cell>
          <cell r="C4475" t="str">
            <v>UN</v>
          </cell>
          <cell r="D4475">
            <v>454.23</v>
          </cell>
        </row>
        <row r="4476">
          <cell r="A4476">
            <v>99255</v>
          </cell>
          <cell r="B4476" t="str">
            <v>CAIXA ENTERRADA HIDRÁULICA RETANGULAR EM ALVENARIA COM TIJOLOS CERÂMICOS MACIÇOS, DIMENSÕES INTERNAS: 0,8X0,8X0,6 M PARA REDE DE DRENAGEM. AF_12/2020</v>
          </cell>
          <cell r="C4476" t="str">
            <v>UN</v>
          </cell>
          <cell r="D4476">
            <v>621.37</v>
          </cell>
        </row>
        <row r="4477">
          <cell r="A4477">
            <v>99257</v>
          </cell>
          <cell r="B4477" t="str">
            <v>CAIXA ENTERRADA HIDRÁULICA RETANGULAR EM ALVENARIA COM TIJOLOS CERÂMICOS MACIÇOS, DIMENSÕES INTERNAS: 1X1X0,6 M PARA REDE DE DRENAGEM. AF_12/2020</v>
          </cell>
          <cell r="C4477" t="str">
            <v>UN</v>
          </cell>
          <cell r="D4477">
            <v>738.28</v>
          </cell>
        </row>
        <row r="4478">
          <cell r="A4478">
            <v>99258</v>
          </cell>
          <cell r="B4478" t="str">
            <v>CAIXA ENTERRADA HIDRÁULICA RETANGULAR, EM ALVENARIA COM BLOCOS DE CONCRETO, DIMENSÕES INTERNAS: 0,4X0,4X0,4 M PARA REDE DE DRENAGEM. AF_12/2020</v>
          </cell>
          <cell r="C4478" t="str">
            <v>UN</v>
          </cell>
          <cell r="D4478">
            <v>160.72</v>
          </cell>
        </row>
        <row r="4479">
          <cell r="A4479">
            <v>99260</v>
          </cell>
          <cell r="B4479" t="str">
            <v>CAIXA ENTERRADA HIDRÁULICA RETANGULAR, EM ALVENARIA COM BLOCOS DE CONCRETO, DIMENSÕES INTERNAS: 0,6X0,6X0,6 M PARA REDE DE DRENAGEM. AF_12/2020</v>
          </cell>
          <cell r="C4479" t="str">
            <v>UN</v>
          </cell>
          <cell r="D4479">
            <v>301.54000000000002</v>
          </cell>
        </row>
        <row r="4480">
          <cell r="A4480">
            <v>99262</v>
          </cell>
          <cell r="B4480" t="str">
            <v>CAIXA ENTERRADA HIDRÁULICA RETANGULAR, EM ALVENARIA COM BLOCOS DE CONCRETO, DIMENSÕES INTERNAS: 0,8X0,8X0,6 M PARA REDE DE DRENAGEM. AF_12/2020</v>
          </cell>
          <cell r="C4480" t="str">
            <v>UN</v>
          </cell>
          <cell r="D4480">
            <v>426.52</v>
          </cell>
        </row>
        <row r="4481">
          <cell r="A4481">
            <v>99264</v>
          </cell>
          <cell r="B4481" t="str">
            <v>CAIXA ENTERRADA HIDRÁULICA RETANGULAR, EM ALVENARIA COM BLOCOS DE CONCRETO, DIMENSÕES INTERNAS: 1X1X0,6 M PARA REDE DE DRENAGEM. AF_12/2020</v>
          </cell>
          <cell r="C4481" t="str">
            <v>UN</v>
          </cell>
          <cell r="D4481">
            <v>507.72</v>
          </cell>
        </row>
        <row r="4482">
          <cell r="A4482">
            <v>89482</v>
          </cell>
          <cell r="B4482" t="str">
            <v>CAIXA SIFONADA, PVC, DN 100 X 100 X 50 MM, FORNECIDA E INSTALADA EM RAMAIS DE ENCAMINHAMENTO DE ÁGUA PLUVIAL. AF_12/2014</v>
          </cell>
          <cell r="C4482" t="str">
            <v>UN</v>
          </cell>
          <cell r="D4482">
            <v>22.95</v>
          </cell>
        </row>
        <row r="4483">
          <cell r="A4483">
            <v>89491</v>
          </cell>
          <cell r="B4483" t="str">
            <v>CAIXA SIFONADA, PVC, DN 150 X 185 X 75 MM, FORNECIDA E INSTALADA EM RAMAIS DE ENCAMINHAMENTO DE ÁGUA PLUVIAL. AF_12/2014</v>
          </cell>
          <cell r="C4483" t="str">
            <v>UN</v>
          </cell>
          <cell r="D4483">
            <v>55.85</v>
          </cell>
        </row>
        <row r="4484">
          <cell r="A4484">
            <v>89495</v>
          </cell>
          <cell r="B4484" t="str">
            <v>RALO SIFONADO, PVC, DN 100 X 40 MM, JUNTA SOLDÁVEL, FORNECIDO E INSTALADO EM RAMAIS DE ENCAMINHAMENTO DE ÁGUA PLUVIAL. AF_12/2014</v>
          </cell>
          <cell r="C4484" t="str">
            <v>UN</v>
          </cell>
          <cell r="D4484">
            <v>8.89</v>
          </cell>
        </row>
        <row r="4485">
          <cell r="A4485">
            <v>89707</v>
          </cell>
          <cell r="B4485" t="str">
            <v>CAIXA SIFONADA, PVC, DN 100 X 100 X 50 MM, JUNTA ELÁSTICA, FORNECIDA E INSTALADA EM RAMAL DE DESCARGA OU EM RAMAL DE ESGOTO SANITÁRIO. AF_12/2014</v>
          </cell>
          <cell r="C4485" t="str">
            <v>UN</v>
          </cell>
          <cell r="D4485">
            <v>26.65</v>
          </cell>
        </row>
        <row r="4486">
          <cell r="A4486">
            <v>89708</v>
          </cell>
          <cell r="B4486" t="str">
            <v>CAIXA SIFONADA, PVC, DN 150 X 185 X 75 MM, JUNTA ELÁSTICA, FORNECIDA E INSTALADA EM RAMAL DE DESCARGA OU EM RAMAL DE ESGOTO SANITÁRIO. AF_12/2014</v>
          </cell>
          <cell r="C4486" t="str">
            <v>UN</v>
          </cell>
          <cell r="D4486">
            <v>60.47</v>
          </cell>
        </row>
        <row r="4487">
          <cell r="A4487">
            <v>89709</v>
          </cell>
          <cell r="B4487" t="str">
            <v>RALO SIFONADO, PVC, DN 100 X 40 MM, JUNTA SOLDÁVEL, FORNECIDO E INSTALADO EM RAMAL DE DESCARGA OU EM RAMAL DE ESGOTO SANITÁRIO. AF_12/2014</v>
          </cell>
          <cell r="C4487" t="str">
            <v>UN</v>
          </cell>
          <cell r="D4487">
            <v>9.94</v>
          </cell>
        </row>
        <row r="4488">
          <cell r="A4488">
            <v>89710</v>
          </cell>
          <cell r="B4488" t="str">
            <v>RALO SECO, PVC, DN 100 X 40 MM, JUNTA SOLDÁVEL, FORNECIDO E INSTALADO EM RAMAL DE DESCARGA OU EM RAMAL DE ESGOTO SANITÁRIO. AF_12/2014</v>
          </cell>
          <cell r="C4488" t="str">
            <v>UN</v>
          </cell>
          <cell r="D4488">
            <v>9.74</v>
          </cell>
        </row>
        <row r="4489">
          <cell r="A4489">
            <v>86872</v>
          </cell>
          <cell r="B4489" t="str">
            <v>TANQUE DE LOUÇA BRANCA COM COLUNA, 30L OU EQUIVALENTE - FORNECIMENTO E INSTALAÇÃO. AF_01/2020</v>
          </cell>
          <cell r="C4489" t="str">
            <v>UN</v>
          </cell>
          <cell r="D4489">
            <v>576.29999999999995</v>
          </cell>
        </row>
        <row r="4490">
          <cell r="A4490">
            <v>86874</v>
          </cell>
          <cell r="B4490" t="str">
            <v>TANQUE DE LOUÇA BRANCA SUSPENSO, 18L OU EQUIVALENTE - FORNECIMENTO E INSTALAÇÃO. AF_01/2020</v>
          </cell>
          <cell r="C4490" t="str">
            <v>UN</v>
          </cell>
          <cell r="D4490">
            <v>353.54</v>
          </cell>
        </row>
        <row r="4491">
          <cell r="A4491">
            <v>86875</v>
          </cell>
          <cell r="B4491" t="str">
            <v>TANQUE DE MÁRMORE SINTÉTICO COM COLUNA, 22L OU EQUIVALENTE   FORNECIMENTO E INSTALAÇÃO. AF_01/2020</v>
          </cell>
          <cell r="C4491" t="str">
            <v>UN</v>
          </cell>
          <cell r="D4491">
            <v>340.15</v>
          </cell>
        </row>
        <row r="4492">
          <cell r="A4492">
            <v>86876</v>
          </cell>
          <cell r="B4492" t="str">
            <v>TANQUE DE MÁRMORE SINTÉTICO SUSPENSO, 22L OU EQUIVALENTE - FORNECIMENTO E INSTALAÇÃO. AF_01/2020</v>
          </cell>
          <cell r="C4492" t="str">
            <v>UN</v>
          </cell>
          <cell r="D4492">
            <v>192.52</v>
          </cell>
        </row>
        <row r="4493">
          <cell r="A4493">
            <v>86877</v>
          </cell>
          <cell r="B4493" t="str">
            <v>VÁLVULA EM METAL CROMADO 1.1/2 X 1.1/2 PARA TANQUE OU LAVATÓRIO, COM OU SEM LADRÃO - FORNECIMENTO E INSTALAÇÃO. AF_01/2020</v>
          </cell>
          <cell r="C4493" t="str">
            <v>UN</v>
          </cell>
          <cell r="D4493">
            <v>26</v>
          </cell>
        </row>
        <row r="4494">
          <cell r="A4494">
            <v>86878</v>
          </cell>
          <cell r="B4494" t="str">
            <v>VÁLVULA EM METAL CROMADO TIPO AMERICANA 3.1/2 X 1.1/2 PARA PIA - FORNECIMENTO E INSTALAÇÃO. AF_01/2020</v>
          </cell>
          <cell r="C4494" t="str">
            <v>UN</v>
          </cell>
          <cell r="D4494">
            <v>54.74</v>
          </cell>
        </row>
        <row r="4495">
          <cell r="A4495">
            <v>86879</v>
          </cell>
          <cell r="B4495" t="str">
            <v>VÁLVULA EM PLÁSTICO 1 PARA PIA, TANQUE OU LAVATÓRIO, COM OU SEM LADRÃO - FORNECIMENTO E INSTALAÇÃO. AF_01/2020</v>
          </cell>
          <cell r="C4495" t="str">
            <v>UN</v>
          </cell>
          <cell r="D4495">
            <v>5.78</v>
          </cell>
        </row>
        <row r="4496">
          <cell r="A4496">
            <v>86880</v>
          </cell>
          <cell r="B4496" t="str">
            <v>VÁLVULA EM PLÁSTICO CROMADO TIPO AMERICANA 3.1/2 X 1.1/2 SEM ADAPTADOR PARA PIA - FORNECIMENTO E INSTALAÇÃO. AF_01/2020</v>
          </cell>
          <cell r="C4496" t="str">
            <v>UN</v>
          </cell>
          <cell r="D4496">
            <v>17.89</v>
          </cell>
        </row>
        <row r="4497">
          <cell r="A4497">
            <v>86881</v>
          </cell>
          <cell r="B4497" t="str">
            <v>SIFÃO DO TIPO GARRAFA EM METAL CROMADO 1 X 1.1/2 - FORNECIMENTO E INSTALAÇÃO. AF_01/2020</v>
          </cell>
          <cell r="C4497" t="str">
            <v>UN</v>
          </cell>
          <cell r="D4497">
            <v>154.86000000000001</v>
          </cell>
        </row>
        <row r="4498">
          <cell r="A4498">
            <v>86882</v>
          </cell>
          <cell r="B4498" t="str">
            <v>SIFÃO DO TIPO GARRAFA/COPO EM PVC 1.1/4  X 1.1/2 - FORNECIMENTO E INSTALAÇÃO. AF_01/2020</v>
          </cell>
          <cell r="C4498" t="str">
            <v>UN</v>
          </cell>
          <cell r="D4498">
            <v>18.260000000000002</v>
          </cell>
        </row>
        <row r="4499">
          <cell r="A4499">
            <v>86883</v>
          </cell>
          <cell r="B4499" t="str">
            <v>SIFÃO DO TIPO FLEXÍVEL EM PVC 1  X 1.1/2  - FORNECIMENTO E INSTALAÇÃO. AF_01/2020</v>
          </cell>
          <cell r="C4499" t="str">
            <v>UN</v>
          </cell>
          <cell r="D4499">
            <v>10.41</v>
          </cell>
        </row>
        <row r="4500">
          <cell r="A4500">
            <v>86884</v>
          </cell>
          <cell r="B4500" t="str">
            <v>ENGATE FLEXÍVEL EM PLÁSTICO BRANCO, 1/2 X 30CM - FORNECIMENTO E INSTALAÇÃO. AF_01/2020</v>
          </cell>
          <cell r="C4500" t="str">
            <v>UN</v>
          </cell>
          <cell r="D4500">
            <v>7.1</v>
          </cell>
        </row>
        <row r="4501">
          <cell r="A4501">
            <v>86885</v>
          </cell>
          <cell r="B4501" t="str">
            <v>ENGATE FLEXÍVEL EM PLÁSTICO BRANCO, 1/2 X 40CM - FORNECIMENTO E INSTALAÇÃO. AF_01/2020</v>
          </cell>
          <cell r="C4501" t="str">
            <v>UN</v>
          </cell>
          <cell r="D4501">
            <v>9.67</v>
          </cell>
        </row>
        <row r="4502">
          <cell r="A4502">
            <v>86886</v>
          </cell>
          <cell r="B4502" t="str">
            <v>ENGATE FLEXÍVEL EM INOX, 1/2  X 30CM - FORNECIMENTO E INSTALAÇÃO. AF_01/2020</v>
          </cell>
          <cell r="C4502" t="str">
            <v>UN</v>
          </cell>
          <cell r="D4502">
            <v>37.450000000000003</v>
          </cell>
        </row>
        <row r="4503">
          <cell r="A4503">
            <v>86887</v>
          </cell>
          <cell r="B4503" t="str">
            <v>ENGATE FLEXÍVEL EM INOX, 1/2  X 40CM - FORNECIMENTO E INSTALAÇÃO. AF_01/2020</v>
          </cell>
          <cell r="C4503" t="str">
            <v>UN</v>
          </cell>
          <cell r="D4503">
            <v>40.68</v>
          </cell>
        </row>
        <row r="4504">
          <cell r="A4504">
            <v>86888</v>
          </cell>
          <cell r="B4504" t="str">
            <v>VASO SANITÁRIO SIFONADO COM CAIXA ACOPLADA LOUÇA BRANCA - FORNECIMENTO E INSTALAÇÃO. AF_01/2020</v>
          </cell>
          <cell r="C4504" t="str">
            <v>UN</v>
          </cell>
          <cell r="D4504">
            <v>344.7</v>
          </cell>
        </row>
        <row r="4505">
          <cell r="A4505">
            <v>86889</v>
          </cell>
          <cell r="B4505" t="str">
            <v>BANCADA DE GRANITO CINZA POLIDO, DE 1,50 X 0,60 M, PARA PIA DE COZINHA - FORNECIMENTO E INSTALAÇÃO. AF_01/2020</v>
          </cell>
          <cell r="C4505" t="str">
            <v>UN</v>
          </cell>
          <cell r="D4505">
            <v>581.20000000000005</v>
          </cell>
        </row>
        <row r="4506">
          <cell r="A4506">
            <v>86893</v>
          </cell>
          <cell r="B4506" t="str">
            <v>BANCADA DE MÁRMORE BRANCO POLIDO, DE 1,50 X 0,60 M, PARA PIA DE COZINHA - FORNECIMENTO E INSTALAÇÃO. AF_01/2020</v>
          </cell>
          <cell r="C4506" t="str">
            <v>UN</v>
          </cell>
          <cell r="D4506">
            <v>509.8</v>
          </cell>
        </row>
        <row r="4507">
          <cell r="A4507">
            <v>86894</v>
          </cell>
          <cell r="B4507" t="str">
            <v>BANCADA DE MÁRMORE SINTÉTICO, DE 120 X 60CM, COM CUBA INTEGRADA - FORNECIMENTO E INSTALAÇÃO. AF_01/2020</v>
          </cell>
          <cell r="C4507" t="str">
            <v>UN</v>
          </cell>
          <cell r="D4507">
            <v>208.28</v>
          </cell>
        </row>
        <row r="4508">
          <cell r="A4508">
            <v>86895</v>
          </cell>
          <cell r="B4508" t="str">
            <v>BANCADA DE GRANITO CINZA POLIDO, DE 0,50 X 0,60 M, PARA LAVATÓRIO - FORNECIMENTO E INSTALAÇÃO. AF_01/2020</v>
          </cell>
          <cell r="C4508" t="str">
            <v>UN</v>
          </cell>
          <cell r="D4508">
            <v>273.97000000000003</v>
          </cell>
        </row>
        <row r="4509">
          <cell r="A4509">
            <v>86899</v>
          </cell>
          <cell r="B4509" t="str">
            <v>BANCADA DE MÁRMORE BRANCO POLIDO, DE 0,50 X 0,60 M, PARA LAVATÓRIO - FORNECIMENTO E INSTALAÇÃO. AF_01/2020</v>
          </cell>
          <cell r="C4509" t="str">
            <v>UN</v>
          </cell>
          <cell r="D4509">
            <v>247.19</v>
          </cell>
        </row>
        <row r="4510">
          <cell r="A4510">
            <v>86900</v>
          </cell>
          <cell r="B4510" t="str">
            <v>CUBA DE EMBUTIR RETANGULAR DE AÇO INOXIDÁVEL, 46 X 30 X 12 CM - FORNECIMENTO E INSTALAÇÃO. AF_01/2020</v>
          </cell>
          <cell r="C4510" t="str">
            <v>UN</v>
          </cell>
          <cell r="D4510">
            <v>200.69</v>
          </cell>
        </row>
        <row r="4511">
          <cell r="A4511">
            <v>86901</v>
          </cell>
          <cell r="B4511" t="str">
            <v>CUBA DE EMBUTIR OVAL EM LOUÇA BRANCA, 35 X 50CM OU EQUIVALENTE - FORNECIMENTO E INSTALAÇÃO. AF_01/2020</v>
          </cell>
          <cell r="C4511" t="str">
            <v>UN</v>
          </cell>
          <cell r="D4511">
            <v>108.57</v>
          </cell>
        </row>
        <row r="4512">
          <cell r="A4512">
            <v>86902</v>
          </cell>
          <cell r="B4512" t="str">
            <v>LAVATÓRIO LOUÇA BRANCA COM COLUNA, *44 X 35,5* CM, PADRÃO POPULAR - FORNECIMENTO E INSTALAÇÃO. AF_01/2020</v>
          </cell>
          <cell r="C4512" t="str">
            <v>UN</v>
          </cell>
          <cell r="D4512">
            <v>191.47</v>
          </cell>
        </row>
        <row r="4513">
          <cell r="A4513">
            <v>86903</v>
          </cell>
          <cell r="B4513" t="str">
            <v>LAVATÓRIO LOUÇA BRANCA COM COLUNA, 45 X 55CM OU EQUIVALENTE, PADRÃO MÉDIO - FORNECIMENTO E INSTALAÇÃO. AF_01/2020</v>
          </cell>
          <cell r="C4513" t="str">
            <v>UN</v>
          </cell>
          <cell r="D4513">
            <v>254.66</v>
          </cell>
        </row>
        <row r="4514">
          <cell r="A4514">
            <v>86904</v>
          </cell>
          <cell r="B4514" t="str">
            <v>LAVATÓRIO LOUÇA BRANCA SUSPENSO, 29,5 X 39CM OU EQUIVALENTE, PADRÃO POPULAR - FORNECIMENTO E INSTALAÇÃO. AF_01/2020</v>
          </cell>
          <cell r="C4514" t="str">
            <v>UN</v>
          </cell>
          <cell r="D4514">
            <v>100.43</v>
          </cell>
        </row>
        <row r="4515">
          <cell r="A4515">
            <v>86905</v>
          </cell>
          <cell r="B4515" t="str">
            <v>APARELHO MISTURADOR DE MESA PARA LAVATÓRIO, PADRÃO MÉDIO - FORNECIMENTO E INSTALAÇÃO. AF_01/2020</v>
          </cell>
          <cell r="C4515" t="str">
            <v>UN</v>
          </cell>
          <cell r="D4515">
            <v>218.59</v>
          </cell>
        </row>
        <row r="4516">
          <cell r="A4516">
            <v>86906</v>
          </cell>
          <cell r="B4516" t="str">
            <v>TORNEIRA CROMADA DE MESA, 1/2 OU 3/4, PARA LAVATÓRIO, PADRÃO POPULAR - FORNECIMENTO E INSTALAÇÃO. AF_01/2020</v>
          </cell>
          <cell r="C4516" t="str">
            <v>UN</v>
          </cell>
          <cell r="D4516">
            <v>51.09</v>
          </cell>
        </row>
        <row r="4517">
          <cell r="A4517">
            <v>86908</v>
          </cell>
          <cell r="B4517" t="str">
            <v>APARELHO MISTURADOR DE MESA PARA PIA DE COZINHA, PADRÃO MÉDIO - FORNECIMENTO E INSTALAÇÃO. AF_01/2020</v>
          </cell>
          <cell r="C4517" t="str">
            <v>UN</v>
          </cell>
          <cell r="D4517">
            <v>263.81</v>
          </cell>
        </row>
        <row r="4518">
          <cell r="A4518">
            <v>86909</v>
          </cell>
          <cell r="B4518" t="str">
            <v>TORNEIRA CROMADA TUBO MÓVEL, DE MESA, 1/2 OU 3/4, PARA PIA DE COZINHA, PADRÃO ALTO - FORNECIMENTO E INSTALAÇÃO. AF_01/2020</v>
          </cell>
          <cell r="C4518" t="str">
            <v>UN</v>
          </cell>
          <cell r="D4518">
            <v>102.38</v>
          </cell>
        </row>
        <row r="4519">
          <cell r="A4519">
            <v>86910</v>
          </cell>
          <cell r="B4519" t="str">
            <v>TORNEIRA CROMADA TUBO MÓVEL, DE PAREDE, 1/2 OU 3/4, PARA PIA DE COZINHA, PADRÃO MÉDIO - FORNECIMENTO E INSTALAÇÃO. AF_01/2020</v>
          </cell>
          <cell r="C4519" t="str">
            <v>UN</v>
          </cell>
          <cell r="D4519">
            <v>96.83</v>
          </cell>
        </row>
        <row r="4520">
          <cell r="A4520">
            <v>86911</v>
          </cell>
          <cell r="B4520" t="str">
            <v>TORNEIRA CROMADA LONGA, DE PAREDE, 1/2 OU 3/4, PARA PIA DE COZINHA, PADRÃO POPULAR - FORNECIMENTO E INSTALAÇÃO. AF_01/2020</v>
          </cell>
          <cell r="C4520" t="str">
            <v>UN</v>
          </cell>
          <cell r="D4520">
            <v>43.09</v>
          </cell>
        </row>
        <row r="4521">
          <cell r="A4521">
            <v>86913</v>
          </cell>
          <cell r="B4521" t="str">
            <v>TORNEIRA CROMADA 1/2 OU 3/4 PARA TANQUE, PADRÃO POPULAR - FORNECIMENTO E INSTALAÇÃO. AF_01/2020</v>
          </cell>
          <cell r="C4521" t="str">
            <v>UN</v>
          </cell>
          <cell r="D4521">
            <v>18.78</v>
          </cell>
        </row>
        <row r="4522">
          <cell r="A4522">
            <v>86914</v>
          </cell>
          <cell r="B4522" t="str">
            <v>TORNEIRA CROMADA 1/2 OU 3/4 PARA TANQUE, PADRÃO MÉDIO - FORNECIMENTO E INSTALAÇÃO. AF_01/2020</v>
          </cell>
          <cell r="C4522" t="str">
            <v>UN</v>
          </cell>
          <cell r="D4522">
            <v>39.07</v>
          </cell>
        </row>
        <row r="4523">
          <cell r="A4523">
            <v>86915</v>
          </cell>
          <cell r="B4523" t="str">
            <v>TORNEIRA CROMADA DE MESA, 1/2 OU 3/4, PARA LAVATÓRIO, PADRÃO MÉDIO - FORNECIMENTO E INSTALAÇÃO. AF_01/2020</v>
          </cell>
          <cell r="C4523" t="str">
            <v>UN</v>
          </cell>
          <cell r="D4523">
            <v>86.38</v>
          </cell>
        </row>
        <row r="4524">
          <cell r="A4524">
            <v>86916</v>
          </cell>
          <cell r="B4524" t="str">
            <v>TORNEIRA PLÁSTICA 3/4 PARA TANQUE - FORNECIMENTO E INSTALAÇÃO. AF_01/2020</v>
          </cell>
          <cell r="C4524" t="str">
            <v>UN</v>
          </cell>
          <cell r="D4524">
            <v>31.65</v>
          </cell>
        </row>
        <row r="4525">
          <cell r="A4525">
            <v>86919</v>
          </cell>
          <cell r="B4525" t="str">
            <v>TANQUE DE LOUÇA BRANCA COM COLUNA, 30L OU EQUIVALENTE, INCLUSO SIFÃO FLEXÍVEL EM PVC, VÁLVULA METÁLICA E TORNEIRA DE METAL CROMADO PADRÃO MÉDIO - FORNECIMENTO E INSTALAÇÃO. AF_01/2020</v>
          </cell>
          <cell r="C4525" t="str">
            <v>UN</v>
          </cell>
          <cell r="D4525">
            <v>651.78</v>
          </cell>
        </row>
        <row r="4526">
          <cell r="A4526">
            <v>86920</v>
          </cell>
          <cell r="B4526" t="str">
            <v>TANQUE DE LOUÇA BRANCA COM COLUNA, 30L OU EQUIVALENTE, INCLUSO SIFÃO FLEXÍVEL EM PVC, VÁLVULA PLÁSTICA E TORNEIRA DE METAL CROMADO PADRÃO POPULAR - FORNECIMENTO E INSTALAÇÃO. AF_01/2020</v>
          </cell>
          <cell r="C4526" t="str">
            <v>UN</v>
          </cell>
          <cell r="D4526">
            <v>611.27</v>
          </cell>
        </row>
        <row r="4527">
          <cell r="A4527">
            <v>86921</v>
          </cell>
          <cell r="B4527" t="str">
            <v>TANQUE DE LOUÇA BRANCA COM COLUNA, 30L OU EQUIVALENTE, INCLUSO SIFÃO FLEXÍVEL EM PVC, VÁLVULA PLÁSTICA E TORNEIRA DE PLÁSTICO - FORNECIMENTO E INSTALAÇÃO. AF_01/2020</v>
          </cell>
          <cell r="C4527" t="str">
            <v>UN</v>
          </cell>
          <cell r="D4527">
            <v>624.14</v>
          </cell>
        </row>
        <row r="4528">
          <cell r="A4528">
            <v>86922</v>
          </cell>
          <cell r="B4528" t="str">
            <v>TANQUE DE LOUÇA BRANCA SUSPENSO, 18L OU EQUIVALENTE, INCLUSO SIFÃO TIPO GARRAFA EM METAL CROMADO, VÁLVULA METÁLICA E TORNEIRA DE METAL CROMADO PADRÃO MÉDIO - FORNECIMENTO E INSTALAÇÃO. AF_01/2020</v>
          </cell>
          <cell r="C4528" t="str">
            <v>UN</v>
          </cell>
          <cell r="D4528">
            <v>573.47</v>
          </cell>
        </row>
        <row r="4529">
          <cell r="A4529">
            <v>86923</v>
          </cell>
          <cell r="B4529" t="str">
            <v>TANQUE DE LOUÇA BRANCA SUSPENSO, 18L OU EQUIVALENTE, INCLUSO SIFÃO TIPO GARRAFA EM PVC, VÁLVULA PLÁSTICA E TORNEIRA DE METAL CROMADO PADRÃO POPULAR - FORNECIMENTO E INSTALAÇÃO. AF_01/2020</v>
          </cell>
          <cell r="C4529" t="str">
            <v>UN</v>
          </cell>
          <cell r="D4529">
            <v>396.36</v>
          </cell>
        </row>
        <row r="4530">
          <cell r="A4530">
            <v>86924</v>
          </cell>
          <cell r="B4530" t="str">
            <v>TANQUE DE LOUÇA BRANCA SUSPENSO, 18L OU EQUIVALENTE, INCLUSO SIFÃO TIPO GARRAFA EM PVC, VÁLVULA PLÁSTICA E TORNEIRA DE PLÁSTICO - FORNECIMENTO E INSTALAÇÃO. AF_01/2020</v>
          </cell>
          <cell r="C4530" t="str">
            <v>UN</v>
          </cell>
          <cell r="D4530">
            <v>409.23</v>
          </cell>
        </row>
        <row r="4531">
          <cell r="A4531">
            <v>86925</v>
          </cell>
          <cell r="B4531" t="str">
            <v>TANQUE DE MÁRMORE SINTÉTICO COM COLUNA, 22L OU EQUIVALENTE, INCLUSO SIFÃO FLEXÍVEL EM PVC, VÁLVULA PLÁSTICA E TORNEIRA DE METAL CROMADO PADRÃO POPULAR - FORNECIMENTO E INSTALAÇÃO. AF_01/2020</v>
          </cell>
          <cell r="C4531" t="str">
            <v>UN</v>
          </cell>
          <cell r="D4531">
            <v>375.12</v>
          </cell>
        </row>
        <row r="4532">
          <cell r="A4532">
            <v>86926</v>
          </cell>
          <cell r="B4532" t="str">
            <v>TANQUE DE MÁRMORE SINTÉTICO COM COLUNA, 22L OU EQUIVALENTE, INCLUSO SIFÃO FLEXÍVEL EM PVC, VÁLVULA PLÁSTICA E TORNEIRA DE PLÁSTICO - FORNECIMENTO E INSTALAÇÃO. AF_01/2020</v>
          </cell>
          <cell r="C4532" t="str">
            <v>UN</v>
          </cell>
          <cell r="D4532">
            <v>387.99</v>
          </cell>
        </row>
        <row r="4533">
          <cell r="A4533">
            <v>86927</v>
          </cell>
          <cell r="B4533" t="str">
            <v>TANQUE DE MÁRMORE SINTÉTICO SUSPENSO, 22L OU EQUIVALENTE, INCLUSO SIFÃO TIPO GARRAFA EM PVC, VÁLVULA PLÁSTICA E TORNEIRA DE METAL CROMADO PADRÃO POPULAR - FORNEC. E INSTALAÇÃO. AF_01/2020</v>
          </cell>
          <cell r="C4533" t="str">
            <v>UN</v>
          </cell>
          <cell r="D4533">
            <v>235.34</v>
          </cell>
        </row>
        <row r="4534">
          <cell r="A4534">
            <v>86928</v>
          </cell>
          <cell r="B4534" t="str">
            <v>TANQUE DE MÁRMORE SINTÉTICO SUSPENSO, 22L OU EQUIVALENTE, INCLUSO SIFÃO TIPO GARRAFA EM PVC, VÁLVULA PLÁSTICA E TORNEIRA DE PLÁSTICO - FORNECIMENTO E INSTALAÇÃO. AF_01/2020</v>
          </cell>
          <cell r="C4534" t="str">
            <v>UN</v>
          </cell>
          <cell r="D4534">
            <v>248.21</v>
          </cell>
        </row>
        <row r="4535">
          <cell r="A4535">
            <v>86929</v>
          </cell>
          <cell r="B4535" t="str">
            <v>TANQUE DE MÁRMORE SINTÉTICO SUSPENSO, 22L OU EQUIVALENTE, INCLUSO SIFÃO FLEXÍVEL EM PVC, VÁLVULA PLÁSTICA E TORNEIRA DE METAL CROMADO PADRÃO POPULAR - FORNECIMENTO E INSTALAÇÃO. AF_01/2020</v>
          </cell>
          <cell r="C4535" t="str">
            <v>UN</v>
          </cell>
          <cell r="D4535">
            <v>227.49</v>
          </cell>
        </row>
        <row r="4536">
          <cell r="A4536">
            <v>86930</v>
          </cell>
          <cell r="B4536" t="str">
            <v>TANQUE DE MÁRMORE SINTÉTICO SUSPENSO, 22L OU EQUIVALENTE, INCLUSO SIFÃO FLEXÍVEL EM PVC, VÁLVULA PLÁSTICA E TORNEIRA DE PLÁSTICO - FORNECIMENTO E INSTALAÇÃO. AF_01/2020</v>
          </cell>
          <cell r="C4536" t="str">
            <v>UN</v>
          </cell>
          <cell r="D4536">
            <v>240.36</v>
          </cell>
        </row>
        <row r="4537">
          <cell r="A4537">
            <v>86931</v>
          </cell>
          <cell r="B4537" t="str">
            <v>VASO SANITÁRIO SIFONADO COM CAIXA ACOPLADA LOUÇA BRANCA, INCLUSO ENGATE FLEXÍVEL EM PLÁSTICO BRANCO, 1/2  X 40CM - FORNECIMENTO E INSTALAÇÃO. AF_01/2020</v>
          </cell>
          <cell r="C4537" t="str">
            <v>UN</v>
          </cell>
          <cell r="D4537">
            <v>354.37</v>
          </cell>
        </row>
        <row r="4538">
          <cell r="A4538">
            <v>86932</v>
          </cell>
          <cell r="B4538" t="str">
            <v>VASO SANITÁRIO SIFONADO COM CAIXA ACOPLADA LOUÇA BRANCA - PADRÃO MÉDIO, INCLUSO ENGATE FLEXÍVEL EM METAL CROMADO, 1/2  X 40CM - FORNECIMENTO E INSTALAÇÃO. AF_01/2020</v>
          </cell>
          <cell r="C4538" t="str">
            <v>UN</v>
          </cell>
          <cell r="D4538">
            <v>385.38</v>
          </cell>
        </row>
        <row r="4539">
          <cell r="A4539">
            <v>86933</v>
          </cell>
          <cell r="B4539" t="str">
            <v>BANCADA DE MÁRMORE SINTÉTICO 120 X 60CM, COM CUBA INTEGRADA, INCLUSO SIFÃO TIPO GARRAFA EM PVC, VÁLVULA EM PLÁSTICO CROMADO TIPO AMERICANA E TORNEIRA CROMADA LONGA, DE PAREDE, PADRÃO POPULAR - FORNECIMENTO E INSTALAÇÃO. AF_01/2020</v>
          </cell>
          <cell r="C4539" t="str">
            <v>UN</v>
          </cell>
          <cell r="D4539">
            <v>287.52</v>
          </cell>
        </row>
        <row r="4540">
          <cell r="A4540">
            <v>86934</v>
          </cell>
          <cell r="B4540" t="str">
            <v>BANCADA DE MÁRMORE SINTÉTICO 120 X 60CM, COM CUBA INTEGRADA, INCLUSO SIFÃO TIPO FLEXÍVEL EM PVC, VÁLVULA EM PLÁSTICO CROMADO TIPO AMERICANA E TORNEIRA CROMADA LONGA, DE PAREDE, PADRÃO POPULAR - FORNECIMENTO E INSTALAÇÃO. AF_01/2020</v>
          </cell>
          <cell r="C4540" t="str">
            <v>UN</v>
          </cell>
          <cell r="D4540">
            <v>279.67</v>
          </cell>
        </row>
        <row r="4541">
          <cell r="A4541">
            <v>86935</v>
          </cell>
          <cell r="B4541" t="str">
            <v>CUBA DE EMBUTIR DE AÇO INOXIDÁVEL MÉDIA, INCLUSO VÁLVULA TIPO AMERICANA EM METAL CROMADO E SIFÃO FLEXÍVEL EM PVC - FORNECIMENTO E INSTALAÇÃO. AF_01/2020</v>
          </cell>
          <cell r="C4541" t="str">
            <v>UN</v>
          </cell>
          <cell r="D4541">
            <v>265.83999999999997</v>
          </cell>
        </row>
        <row r="4542">
          <cell r="A4542">
            <v>86936</v>
          </cell>
          <cell r="B4542" t="str">
            <v>CUBA DE EMBUTIR DE AÇO INOXIDÁVEL MÉDIA, INCLUSO VÁLVULA TIPO AMERICANA E SIFÃO TIPO GARRAFA EM METAL CROMADO - FORNECIMENTO E INSTALAÇÃO. AF_01/2020</v>
          </cell>
          <cell r="C4542" t="str">
            <v>UN</v>
          </cell>
          <cell r="D4542">
            <v>410.29</v>
          </cell>
        </row>
        <row r="4543">
          <cell r="A4543">
            <v>86937</v>
          </cell>
          <cell r="B4543" t="str">
            <v>CUBA DE EMBUTIR OVAL EM LOUÇA BRANCA, 35 X 50CM OU EQUIVALENTE, INCLUSO VÁLVULA EM METAL CROMADO E SIFÃO FLEXÍVEL EM PVC - FORNECIMENTO E INSTALAÇÃO. AF_01/2020</v>
          </cell>
          <cell r="C4543" t="str">
            <v>UN</v>
          </cell>
          <cell r="D4543">
            <v>144.97999999999999</v>
          </cell>
        </row>
        <row r="4544">
          <cell r="A4544">
            <v>86938</v>
          </cell>
          <cell r="B4544" t="str">
            <v>CUBA DE EMBUTIR OVAL EM LOUÇA BRANCA, 35 X 50CM OU EQUIVALENTE, INCLUSO VÁLVULA E SIFÃO TIPO GARRAFA EM METAL CROMADO - FORNECIMENTO E INSTALAÇÃO. AF_01/2020</v>
          </cell>
          <cell r="C4544" t="str">
            <v>UN</v>
          </cell>
          <cell r="D4544">
            <v>289.43</v>
          </cell>
        </row>
        <row r="4545">
          <cell r="A4545">
            <v>86939</v>
          </cell>
          <cell r="B4545" t="str">
            <v>LAVATÓRIO LOUÇA BRANCA COM COLUNA, *44 X 35,5* CM, PADRÃO POPULAR, INCLUSO SIFÃO FLEXÍVEL EM PVC, VÁLVULA E ENGATE FLEXÍVEL 30CM EM PLÁSTICO E COM TORNEIRA CROMADA PADRÃO POPULAR - FORNECIMENTO E INSTALAÇÃO. AF_01/2020</v>
          </cell>
          <cell r="C4545" t="str">
            <v>UN</v>
          </cell>
          <cell r="D4545">
            <v>265.85000000000002</v>
          </cell>
        </row>
        <row r="4546">
          <cell r="A4546">
            <v>86940</v>
          </cell>
          <cell r="B4546" t="str">
            <v>LAVATÓRIO LOUÇA BRANCA COM COLUNA, 45 X 55CM OU EQUIVALENTE, PADRÃO MÉDIO, INCLUSO SIFÃO TIPO GARRAFA, VÁLVULA E ENGATE FLEXÍVEL DE 40CM EM METAL CROMADO, COM APARELHO MISTURADOR PADRÃO MÉDIO - FORNECIMENTO E INSTALAÇÃO. AF_01/2020</v>
          </cell>
          <cell r="C4546" t="str">
            <v>UN</v>
          </cell>
          <cell r="D4546">
            <v>735.47</v>
          </cell>
        </row>
        <row r="4547">
          <cell r="A4547">
            <v>86941</v>
          </cell>
          <cell r="B4547" t="str">
            <v>LAVATÓRIO LOUÇA BRANCA COM COLUNA, 45 X 55CM OU EQUIVALENTE, PADRÃO MÉDIO, INCLUSO SIFÃO TIPO GARRAFA, VÁLVULA E ENGATE FLEXÍVEL DE 40CM EM METAL CROMADO, COM TORNEIRA CROMADA DE MESA, PADRÃO MÉDIO - FORNECIMENTO E INSTALAÇÃO. AF_01/2020</v>
          </cell>
          <cell r="C4547" t="str">
            <v>UN</v>
          </cell>
          <cell r="D4547">
            <v>562.58000000000004</v>
          </cell>
        </row>
        <row r="4548">
          <cell r="A4548">
            <v>86942</v>
          </cell>
          <cell r="B4548" t="str">
            <v>LAVATÓRIO LOUÇA BRANCA SUSPENSO, 29,5 X 39CM OU EQUIVALENTE, PADRÃO POPULAR, INCLUSO SIFÃO TIPO GARRAFA EM PVC, VÁLVULA E ENGATE FLEXÍVEL 30CM EM PLÁSTICO E TORNEIRA CROMADA DE MESA, PADRÃO POPULAR - FORNECIMENTO E INSTALAÇÃO. AF_01/2020</v>
          </cell>
          <cell r="C4548" t="str">
            <v>UN</v>
          </cell>
          <cell r="D4548">
            <v>182.66</v>
          </cell>
        </row>
        <row r="4549">
          <cell r="A4549">
            <v>86943</v>
          </cell>
          <cell r="B4549" t="str">
            <v>LAVATÓRIO LOUÇA BRANCA SUSPENSO, 29,5 X 39CM OU EQUIVALENTE, PADRÃO POPULAR, INCLUSO SIFÃO FLEXÍVEL EM PVC, VÁLVULA E ENGATE FLEXÍVEL 30CM EM PLÁSTICO E TORNEIRA CROMADA DE MESA, PADRÃO POPULAR - FORNECIMENTO E INSTALAÇÃO. AF_01/2020</v>
          </cell>
          <cell r="C4549" t="str">
            <v>UN</v>
          </cell>
          <cell r="D4549">
            <v>174.81</v>
          </cell>
        </row>
        <row r="4550">
          <cell r="A4550">
            <v>86947</v>
          </cell>
          <cell r="B4550" t="str">
            <v>BANCADA MÁRMORE BRANCO, 50 X 60 CM, INCLUSO CUBA DE EMBUTIR OVAL EM LOUÇA BRANCA 35 X 50 CM, VÁLVULA, SIFÃO TIPO GARRAFA E ENGATE FLEXÍVEL 40 CM EM METAL CROMADO E APARELHO MISTURADOR DE MESA, PADRÃO MÉDIO - FORNEC. E INSTALAÇÃO. AF_01/2020</v>
          </cell>
          <cell r="C4550" t="str">
            <v>UN</v>
          </cell>
          <cell r="D4550">
            <v>836.57</v>
          </cell>
        </row>
        <row r="4551">
          <cell r="A4551">
            <v>93396</v>
          </cell>
          <cell r="B4551" t="str">
            <v>BANCADA GRANITO CINZA,  50 X 60 CM, INCL. CUBA DE EMBUTIR OVAL LOUÇA BRANCA 35 X 50 CM, VÁLVULA METAL CROMADO, SIFÃO FLEXÍVEL PVC, ENGATE 30 CM FLEXÍVEL PLÁSTICO E TORNEIRA CROMADA DE MESA, PADRÃO POPULAR - FORNEC. E INSTALAÇÃO. AF_01/2020</v>
          </cell>
          <cell r="C4551" t="str">
            <v>UN</v>
          </cell>
          <cell r="D4551">
            <v>477.14</v>
          </cell>
        </row>
        <row r="4552">
          <cell r="A4552">
            <v>93441</v>
          </cell>
          <cell r="B4552" t="str">
            <v>BANCADA GRANITO CINZA  150 X 60 CM, COM CUBA DE EMBUTIR DE AÇO, VÁLVULA AMERICANA EM METAL, SIFÃO FLEXÍVEL EM PVC, ENGATE FLEXÍVEL 30 CM, TORNEIRA CROMADA LONGA, DE PAREDE, 1/2 OU 3/4, P/ COZINHA, PADRÃO POPULAR - FORNEC. E INSTALAÇÃO. AF_01/2020</v>
          </cell>
          <cell r="C4552" t="str">
            <v>UN</v>
          </cell>
          <cell r="D4552">
            <v>897.23</v>
          </cell>
        </row>
        <row r="4553">
          <cell r="A4553">
            <v>93442</v>
          </cell>
          <cell r="B4553" t="str">
            <v>BANCADA MÁRMORE BRANCO 150 X 60 CM, COM CUBA DE EMBUTIR DE AÇO, VÁLVULA AMERICANA E SIFÃO TIPO GARRAFA EM METAL , ENGATE FLEXÍVEL 30 CM, TORNEIRA CROMADA, DE MESA, 1/2 OU 3/4, PARA PIA COZINHA, PADRÃO ALTO - FORNEC. E INSTALAÇÃO. AF_01/2020</v>
          </cell>
          <cell r="C4553" t="str">
            <v>UN</v>
          </cell>
          <cell r="D4553">
            <v>1029.57</v>
          </cell>
        </row>
        <row r="4554">
          <cell r="A4554">
            <v>95469</v>
          </cell>
          <cell r="B4554" t="str">
            <v>VASO SANITARIO SIFONADO CONVENCIONAL COM  LOUÇA BRANCA - FORNECIMENTO E INSTALAÇÃO. AF_01/2020</v>
          </cell>
          <cell r="C4554" t="str">
            <v>UN</v>
          </cell>
          <cell r="D4554">
            <v>155.66</v>
          </cell>
        </row>
        <row r="4555">
          <cell r="A4555">
            <v>95470</v>
          </cell>
          <cell r="B4555" t="str">
            <v>VASO SANITARIO SIFONADO CONVENCIONAL COM LOUÇA BRANCA, INCLUSO CONJUNTO DE LIGAÇÃO PARA BACIA SANITÁRIA AJUSTÁVEL - FORNECIMENTO E INSTALAÇÃO. AF_10/2016</v>
          </cell>
          <cell r="C4555" t="str">
            <v>UN</v>
          </cell>
          <cell r="D4555">
            <v>162.37</v>
          </cell>
        </row>
        <row r="4556">
          <cell r="A4556">
            <v>95471</v>
          </cell>
          <cell r="B4556" t="str">
            <v>VASO SANITARIO SIFONADO CONVENCIONAL PARA PCD SEM FURO FRONTAL COM  LOUÇA BRANCA SEM ASSENTO -  FORNECIMENTO E INSTALAÇÃO. AF_01/2020</v>
          </cell>
          <cell r="C4556" t="str">
            <v>UN</v>
          </cell>
          <cell r="D4556">
            <v>607.04999999999995</v>
          </cell>
        </row>
        <row r="4557">
          <cell r="A4557">
            <v>95472</v>
          </cell>
          <cell r="B4557" t="str">
            <v>VASO SANITARIO SIFONADO CONVENCIONAL PARA PCD SEM FURO FRONTAL COM LOUÇA BRANCA SEM ASSENTO, INCLUSO CONJUNTO DE LIGAÇÃO PARA BACIA SANITÁRIA AJUSTÁVEL - FORNECIMENTO E INSTALAÇÃO. AF_01/2020</v>
          </cell>
          <cell r="C4557" t="str">
            <v>UN</v>
          </cell>
          <cell r="D4557">
            <v>613.76</v>
          </cell>
        </row>
        <row r="4558">
          <cell r="A4558">
            <v>95542</v>
          </cell>
          <cell r="B4558" t="str">
            <v>PORTA TOALHA ROSTO EM METAL CROMADO, TIPO ARGOLA, INCLUSO FIXAÇÃO. AF_01/2020</v>
          </cell>
          <cell r="C4558" t="str">
            <v>UN</v>
          </cell>
          <cell r="D4558">
            <v>25.81</v>
          </cell>
        </row>
        <row r="4559">
          <cell r="A4559">
            <v>95543</v>
          </cell>
          <cell r="B4559" t="str">
            <v>PORTA TOALHA BANHO EM METAL CROMADO, TIPO BARRA, INCLUSO FIXAÇÃO. AF_01/2020</v>
          </cell>
          <cell r="C4559" t="str">
            <v>UN</v>
          </cell>
          <cell r="D4559">
            <v>43.13</v>
          </cell>
        </row>
        <row r="4560">
          <cell r="A4560">
            <v>95544</v>
          </cell>
          <cell r="B4560" t="str">
            <v>PAPELEIRA DE PAREDE EM METAL CROMADO SEM TAMPA, INCLUSO FIXAÇÃO. AF_01/2020</v>
          </cell>
          <cell r="C4560" t="str">
            <v>UN</v>
          </cell>
          <cell r="D4560">
            <v>31.74</v>
          </cell>
        </row>
        <row r="4561">
          <cell r="A4561">
            <v>95545</v>
          </cell>
          <cell r="B4561" t="str">
            <v>SABONETEIRA DE PAREDE EM METAL CROMADO, INCLUSO FIXAÇÃO. AF_01/2020</v>
          </cell>
          <cell r="C4561" t="str">
            <v>UN</v>
          </cell>
          <cell r="D4561">
            <v>31.11</v>
          </cell>
        </row>
        <row r="4562">
          <cell r="A4562">
            <v>95546</v>
          </cell>
          <cell r="B4562" t="str">
            <v>KIT DE ACESSORIOS PARA BANHEIRO EM METAL CROMADO, 5 PECAS, INCLUSO FIXAÇÃO. AF_01/2020</v>
          </cell>
          <cell r="C4562" t="str">
            <v>UN</v>
          </cell>
          <cell r="D4562">
            <v>104.31</v>
          </cell>
        </row>
        <row r="4563">
          <cell r="A4563">
            <v>95547</v>
          </cell>
          <cell r="B4563" t="str">
            <v>SABONETEIRA PLASTICA TIPO DISPENSER PARA SABONETE LIQUIDO COM RESERVATORIO 800 A 1500 ML, INCLUSO FIXAÇÃO. AF_01/2020</v>
          </cell>
          <cell r="C4563" t="str">
            <v>UN</v>
          </cell>
          <cell r="D4563">
            <v>85.27</v>
          </cell>
        </row>
        <row r="4564">
          <cell r="A4564">
            <v>100848</v>
          </cell>
          <cell r="B4564" t="str">
            <v>VASO SANITÁRIO INFANTIL LOUÇA BRANCA - FORNECIMENTO E INSTALACAO. AF_01/2020</v>
          </cell>
          <cell r="C4564" t="str">
            <v>UN</v>
          </cell>
          <cell r="D4564">
            <v>293.29000000000002</v>
          </cell>
        </row>
        <row r="4565">
          <cell r="A4565">
            <v>100849</v>
          </cell>
          <cell r="B4565" t="str">
            <v>ASSENTO SANITÁRIO CONVENCIONAL - FORNECIMENTO E INSTALACAO. AF_01/2020</v>
          </cell>
          <cell r="C4565" t="str">
            <v>UN</v>
          </cell>
          <cell r="D4565">
            <v>31.96</v>
          </cell>
        </row>
        <row r="4566">
          <cell r="A4566">
            <v>100851</v>
          </cell>
          <cell r="B4566" t="str">
            <v>ASSENTO SANITÁRIO INFANTIL - FORNECIMENTO E INSTALACAO. AF_01/2020</v>
          </cell>
          <cell r="C4566" t="str">
            <v>UN</v>
          </cell>
          <cell r="D4566">
            <v>64.39</v>
          </cell>
        </row>
        <row r="4567">
          <cell r="A4567">
            <v>100852</v>
          </cell>
          <cell r="B4567" t="str">
            <v>CUBA DE EMBUTIR RETANGULAR DE AÇO INOXIDÁVEL, 56 X 33 X 12 CM - FORNECIMENTO E INSTALAÇÃO. AF_01/2020</v>
          </cell>
          <cell r="C4567" t="str">
            <v>UN</v>
          </cell>
          <cell r="D4567">
            <v>220.36</v>
          </cell>
        </row>
        <row r="4568">
          <cell r="A4568">
            <v>100854</v>
          </cell>
          <cell r="B4568" t="str">
            <v>TORNEIRA CROMADA DE MESA PARA LAVATÓRIO COM SENSOR DE PRESENCA. AF_01/2020</v>
          </cell>
          <cell r="C4568" t="str">
            <v>UN</v>
          </cell>
          <cell r="D4568">
            <v>649.04999999999995</v>
          </cell>
        </row>
        <row r="4569">
          <cell r="A4569">
            <v>100855</v>
          </cell>
          <cell r="B4569" t="str">
            <v>SABONETEIRA DE PAREDE EM PLASTICO ABS COM ACABAMENTO CROMADO E ACRILICO, INCLUSO FIXAÇÃO. AF_01/2020</v>
          </cell>
          <cell r="C4569" t="str">
            <v>UN</v>
          </cell>
          <cell r="D4569">
            <v>31.11</v>
          </cell>
        </row>
        <row r="4570">
          <cell r="A4570">
            <v>100856</v>
          </cell>
          <cell r="B4570" t="str">
            <v>MANOPLA E CANOPLA CROMADA  FORNECIMENTO E INSTALAÇÃO. AF_01/2020</v>
          </cell>
          <cell r="C4570" t="str">
            <v>UN</v>
          </cell>
          <cell r="D4570">
            <v>24.12</v>
          </cell>
        </row>
        <row r="4571">
          <cell r="A4571">
            <v>100857</v>
          </cell>
          <cell r="B4571" t="str">
            <v>ACABAMENTO MONOCOMANDO PARA CHUVEIRO  FORNECIMENTO E INSTALAÇÃO. AF_01/2020</v>
          </cell>
          <cell r="C4571" t="str">
            <v>UN</v>
          </cell>
          <cell r="D4571">
            <v>242.66</v>
          </cell>
        </row>
        <row r="4572">
          <cell r="A4572">
            <v>100858</v>
          </cell>
          <cell r="B4572" t="str">
            <v>MICTÓRIO SIFONADO LOUÇA BRANCA  PADRÃO MÉDIO  FORNECIMENTO E INSTALAÇÃO. AF_01/2020</v>
          </cell>
          <cell r="C4572" t="str">
            <v>UN</v>
          </cell>
          <cell r="D4572">
            <v>417.15</v>
          </cell>
        </row>
        <row r="4573">
          <cell r="A4573">
            <v>100860</v>
          </cell>
          <cell r="B4573" t="str">
            <v>CHUVEIRO ELÉTRICO COMUM CORPO PLÁSTICO, TIPO DUCHA  FORNECIMENTO E INSTALAÇÃO. AF_01/2020</v>
          </cell>
          <cell r="C4573" t="str">
            <v>UN</v>
          </cell>
          <cell r="D4573">
            <v>76.430000000000007</v>
          </cell>
        </row>
        <row r="4574">
          <cell r="A4574">
            <v>100861</v>
          </cell>
          <cell r="B4574" t="str">
            <v>SUPORTE MÃO FRANCESA EM AÇO, ABAS IGUAIS 30 CM, CAPACIDADE MINIMA 60 KG, BRANCO - FORNECIMENTO E INSTALAÇÃO. AF_01/2020</v>
          </cell>
          <cell r="C4574" t="str">
            <v>UN</v>
          </cell>
          <cell r="D4574">
            <v>24.99</v>
          </cell>
        </row>
        <row r="4575">
          <cell r="A4575">
            <v>100862</v>
          </cell>
          <cell r="B4575" t="str">
            <v>SUPORTE MÃO FRANCESA EM ACO, ABAS IGUAIS 40 CM, CAPACIDADE MINIMA 70 KG, BRANCO - FORNECIMENTO E INSTALAÇÃO. AF_01/2020</v>
          </cell>
          <cell r="C4575" t="str">
            <v>UN</v>
          </cell>
          <cell r="D4575">
            <v>27.66</v>
          </cell>
        </row>
        <row r="4576">
          <cell r="A4576">
            <v>100863</v>
          </cell>
          <cell r="B4576" t="str">
            <v>BARRA DE APOIO EM "L", EM ACO INOX POLIDO 70 X 70 CM, FIXADA NA PAREDE - FORNECIMENTO E INSTALACAO. AF_01/2020</v>
          </cell>
          <cell r="C4576" t="str">
            <v>UN</v>
          </cell>
          <cell r="D4576">
            <v>544.05999999999995</v>
          </cell>
        </row>
        <row r="4577">
          <cell r="A4577">
            <v>100864</v>
          </cell>
          <cell r="B4577" t="str">
            <v>BARRA DE APOIO EM "L", EM ACO INOX POLIDO 80 X 80 CM, FIXADA NA PAREDE - FORNECIMENTO E INSTALACAO. AF_01/2020</v>
          </cell>
          <cell r="C4577" t="str">
            <v>UN</v>
          </cell>
          <cell r="D4577">
            <v>608.64</v>
          </cell>
        </row>
        <row r="4578">
          <cell r="A4578">
            <v>100865</v>
          </cell>
          <cell r="B4578" t="str">
            <v>BARRA DE APOIO LATERAL ARTICULADA, COM TRAVA, EM ACO INOX POLIDO, FIXADA NA PAREDE - FORNECIMENTO E INSTALAÇÃO. AF_01/2020</v>
          </cell>
          <cell r="C4578" t="str">
            <v>UN</v>
          </cell>
          <cell r="D4578">
            <v>590.46</v>
          </cell>
        </row>
        <row r="4579">
          <cell r="A4579">
            <v>100866</v>
          </cell>
          <cell r="B4579" t="str">
            <v>BARRA DE APOIO RETA, EM ACO INOX POLIDO, COMPRIMENTO 60CM, FIXADA NA PAREDE - FORNECIMENTO E INSTALAÇÃO. AF_01/2020</v>
          </cell>
          <cell r="C4579" t="str">
            <v>UN</v>
          </cell>
          <cell r="D4579">
            <v>263.69</v>
          </cell>
        </row>
        <row r="4580">
          <cell r="A4580">
            <v>100867</v>
          </cell>
          <cell r="B4580" t="str">
            <v>BARRA DE APOIO RETA, EM ACO INOX POLIDO, COMPRIMENTO 70 CM,  FIXADA NA PAREDE - FORNECIMENTO E INSTALAÇÃO. AF_01/2020</v>
          </cell>
          <cell r="C4580" t="str">
            <v>UN</v>
          </cell>
          <cell r="D4580">
            <v>284.98</v>
          </cell>
        </row>
        <row r="4581">
          <cell r="A4581">
            <v>100868</v>
          </cell>
          <cell r="B4581" t="str">
            <v>BARRA DE APOIO RETA, EM ACO INOX POLIDO, COMPRIMENTO 80 CM,  FIXADA NA PAREDE - FORNECIMENTO E INSTALAÇÃO. AF_01/2020</v>
          </cell>
          <cell r="C4581" t="str">
            <v>UN</v>
          </cell>
          <cell r="D4581">
            <v>299.14999999999998</v>
          </cell>
        </row>
        <row r="4582">
          <cell r="A4582">
            <v>100869</v>
          </cell>
          <cell r="B4582" t="str">
            <v>BARRA DE APOIO RETA, EM ACO INOX POLIDO, COMPRIMENTO 90 CM,  FIXADA NA PAREDE - FORNECIMENTO E INSTALAÇÃO. AF_01/2020</v>
          </cell>
          <cell r="C4582" t="str">
            <v>UN</v>
          </cell>
          <cell r="D4582">
            <v>310.02</v>
          </cell>
        </row>
        <row r="4583">
          <cell r="A4583">
            <v>100870</v>
          </cell>
          <cell r="B4583" t="str">
            <v>BARRA DE APOIO RETA, EM ALUMINIO, COMPRIMENTO 60 CM,  FIXADA NA PAREDE - FORNECIMENTO E INSTALAÇÃO. AF_01/2020</v>
          </cell>
          <cell r="C4583" t="str">
            <v>UN</v>
          </cell>
          <cell r="D4583">
            <v>196.2</v>
          </cell>
        </row>
        <row r="4584">
          <cell r="A4584">
            <v>100871</v>
          </cell>
          <cell r="B4584" t="str">
            <v>BARRA DE APOIO RETA, EM ALUMINIO, COMPRIMENTO 70 CM,  FIXADA NA PAREDE - FORNECIMENTO E INSTALAÇÃO. AF_01/2020</v>
          </cell>
          <cell r="C4584" t="str">
            <v>UN</v>
          </cell>
          <cell r="D4584">
            <v>214.54</v>
          </cell>
        </row>
        <row r="4585">
          <cell r="A4585">
            <v>100872</v>
          </cell>
          <cell r="B4585" t="str">
            <v>BARRA DE APOIO RETA, EM ALUMINIO, COMPRIMENTO 80 CM,  FIXADA NA PAREDE - FORNECIMENTO E INSTALAÇÃO. AF_01/2020</v>
          </cell>
          <cell r="C4585" t="str">
            <v>UN</v>
          </cell>
          <cell r="D4585">
            <v>226.25</v>
          </cell>
        </row>
        <row r="4586">
          <cell r="A4586">
            <v>100873</v>
          </cell>
          <cell r="B4586" t="str">
            <v>BARRA DE APOIO RETA, EM ALUMINIO, COMPRIMENTO 90 CM,  FIXADA NA PAREDE - FORNECIMENTO E INSTALAÇÃO. AF_01/2020</v>
          </cell>
          <cell r="C4586" t="str">
            <v>UN</v>
          </cell>
          <cell r="D4586">
            <v>233.56</v>
          </cell>
        </row>
        <row r="4587">
          <cell r="A4587">
            <v>100874</v>
          </cell>
          <cell r="B4587" t="str">
            <v>PUXADOR PARA PCD, FIXADO NA PORTA - FORNECIMENTO E INSTALAÇÃO. AF_01/2020</v>
          </cell>
          <cell r="C4587" t="str">
            <v>UN</v>
          </cell>
          <cell r="D4587">
            <v>263.69</v>
          </cell>
        </row>
        <row r="4588">
          <cell r="A4588">
            <v>100875</v>
          </cell>
          <cell r="B4588" t="str">
            <v>BANCO ARTICULADO, EM ACO INOX, PARA PCD, FIXADO NA PAREDE - FORNECIMENTO E INSTALAÇÃO. AF_01/2020</v>
          </cell>
          <cell r="C4588" t="str">
            <v>UN</v>
          </cell>
          <cell r="D4588">
            <v>1082.22</v>
          </cell>
        </row>
        <row r="4589">
          <cell r="A4589">
            <v>98052</v>
          </cell>
          <cell r="B4589" t="str">
            <v>TANQUE SÉPTICO CIRCULAR, EM CONCRETO PRÉ-MOLDADO, DIÂMETRO INTERNO = 1,10 M, ALTURA INTERNA = 2,50 M, VOLUME ÚTIL: 2138,2 L (PARA 5 CONTRIBUINTES). AF_12/2020</v>
          </cell>
          <cell r="C4589" t="str">
            <v>UN</v>
          </cell>
          <cell r="D4589">
            <v>1374.26</v>
          </cell>
        </row>
        <row r="4590">
          <cell r="A4590">
            <v>98053</v>
          </cell>
          <cell r="B4590" t="str">
            <v>TANQUE SÉPTICO CIRCULAR, EM CONCRETO PRÉ-MOLDADO, DIÂMETRO INTERNO = 1,40 M, ALTURA INTERNA = 2,50 M, VOLUME ÚTIL: 3463,6 L (PARA 13 CONTRIBUINTES). AF_12/2020</v>
          </cell>
          <cell r="C4590" t="str">
            <v>UN</v>
          </cell>
          <cell r="D4590">
            <v>1880.19</v>
          </cell>
        </row>
        <row r="4591">
          <cell r="A4591">
            <v>98054</v>
          </cell>
          <cell r="B4591" t="str">
            <v>TANQUE SÉPTICO CIRCULAR, EM CONCRETO PRÉ-MOLDADO, DIÂMETRO INTERNO = 1,88 M, ALTURA INTERNA = 2,50 M, VOLUME ÚTIL: 6245,8 L (PARA 32 CONTRIBUINTES). AF_12/2020</v>
          </cell>
          <cell r="C4591" t="str">
            <v>UN</v>
          </cell>
          <cell r="D4591">
            <v>3021.58</v>
          </cell>
        </row>
        <row r="4592">
          <cell r="A4592">
            <v>98055</v>
          </cell>
          <cell r="B4592" t="str">
            <v>TANQUE SÉPTICO CIRCULAR, EM CONCRETO PRÉ-MOLDADO, DIÂMETRO INTERNO = 2,38 M, ALTURA INTERNA = 2,50 M, VOLUME ÚTIL: 10009,8 L (PARA 69 CONTRIBUINTES). AF_12/2020</v>
          </cell>
          <cell r="C4592" t="str">
            <v>UN</v>
          </cell>
          <cell r="D4592">
            <v>4088.12</v>
          </cell>
        </row>
        <row r="4593">
          <cell r="A4593">
            <v>98056</v>
          </cell>
          <cell r="B4593" t="str">
            <v>TANQUE SÉPTICO CIRCULAR, EM CONCRETO PRÉ-MOLDADO, DIÂMETRO INTERNO = 2,38 M, ALTURA INTERNA = 3,0 M, VOLUME ÚTIL: 12234,2 L (PARA 86 CONTRIBUINTES). AF_12/2020</v>
          </cell>
          <cell r="C4593" t="str">
            <v>UN</v>
          </cell>
          <cell r="D4593">
            <v>4767.97</v>
          </cell>
        </row>
        <row r="4594">
          <cell r="A4594">
            <v>98057</v>
          </cell>
          <cell r="B4594" t="str">
            <v>TANQUE SÉPTICO CIRCULAR, EM CONCRETO PRÉ-MOLDADO, DIÂMETRO INTERNO = 2,88 M, ALTURA INTERNA = 2,50 M, VOLUME ÚTIL: 14657,4 L (PARA 105 CONTRIBUINTES). AF_12/2020</v>
          </cell>
          <cell r="C4594" t="str">
            <v>UN</v>
          </cell>
          <cell r="D4594">
            <v>5629.6</v>
          </cell>
        </row>
        <row r="4595">
          <cell r="A4595">
            <v>98058</v>
          </cell>
          <cell r="B4595" t="str">
            <v>FILTRO ANAERÓBIO CIRCULAR, EM CONCRETO PRÉ-MOLDADO, DIÂMETRO INTERNO = 1,10 M, ALTURA INTERNA = 1,50 M, VOLUME ÚTIL: 1140,4 L (PARA 5 CONTRIBUINTES). AF_12/2020</v>
          </cell>
          <cell r="C4595" t="str">
            <v>UN</v>
          </cell>
          <cell r="D4595">
            <v>1188.93</v>
          </cell>
        </row>
        <row r="4596">
          <cell r="A4596">
            <v>98059</v>
          </cell>
          <cell r="B4596" t="str">
            <v>FILTRO ANAERÓBIO CIRCULAR, EM CONCRETO PRÉ-MOLDADO, DIÂMETRO INTERNO = 1,88 M, ALTURA INTERNA = 1,50 M, VOLUME ÚTIL: 3331,1 L (PARA 19 CONTRIBUINTES). AF_12/2020</v>
          </cell>
          <cell r="C4596" t="str">
            <v>UN</v>
          </cell>
          <cell r="D4596">
            <v>2547.5300000000002</v>
          </cell>
        </row>
        <row r="4597">
          <cell r="A4597">
            <v>98060</v>
          </cell>
          <cell r="B4597" t="str">
            <v>FILTRO ANAERÓBIO CIRCULAR, EM CONCRETO PRÉ-MOLDADO, DIÂMETRO INTERNO = 2,38 M, ALTURA INTERNA = 1,50 M, VOLUME ÚTIL: 5338,6 L (PARA 34 CONTRIBUINTES). AF_12/2020</v>
          </cell>
          <cell r="C4597" t="str">
            <v>UN</v>
          </cell>
          <cell r="D4597">
            <v>3549.85</v>
          </cell>
        </row>
        <row r="4598">
          <cell r="A4598">
            <v>98061</v>
          </cell>
          <cell r="B4598" t="str">
            <v>FILTRO ANAERÓBIO CIRCULAR, EM CONCRETO PRÉ-MOLDADO, DIÂMETRO INTERNO = 2,88 M, ALTURA INTERNA = 1,50 M, VOLUME ÚTIL: 7817,3 L (PARA 75 CONTRIBUINTES). AF_12/2020</v>
          </cell>
          <cell r="C4598" t="str">
            <v>UN</v>
          </cell>
          <cell r="D4598">
            <v>4919.6899999999996</v>
          </cell>
        </row>
        <row r="4599">
          <cell r="A4599">
            <v>98062</v>
          </cell>
          <cell r="B4599" t="str">
            <v>SUMIDOURO CIRCULAR, EM CONCRETO PRÉ-MOLDADO, DIÂMETRO INTERNO = 1,88 M, ALTURA INTERNA = 2,00 M, ÁREA DE INFILTRAÇÃO: 13,1 M² (PARA 5 CONTRIBUINTES). AF_12/2020</v>
          </cell>
          <cell r="C4599" t="str">
            <v>UN</v>
          </cell>
          <cell r="D4599">
            <v>1905.23</v>
          </cell>
        </row>
        <row r="4600">
          <cell r="A4600">
            <v>98063</v>
          </cell>
          <cell r="B4600" t="str">
            <v>SUMIDOURO CIRCULAR, EM CONCRETO PRÉ-MOLDADO, DIÂMETRO INTERNO = 2,38 M, ALTURA INTERNA = 2,50 M, ÁREA DE INFILTRAÇÃO: 21,3 M² (PARA 8 CONTRIBUINTES). AF_12/2020</v>
          </cell>
          <cell r="C4600" t="str">
            <v>UN</v>
          </cell>
          <cell r="D4600">
            <v>2901.14</v>
          </cell>
        </row>
        <row r="4601">
          <cell r="A4601">
            <v>98064</v>
          </cell>
          <cell r="B4601" t="str">
            <v>SUMIDOURO CIRCULAR, EM CONCRETO PRÉ-MOLDADO, DIÂMETRO INTERNO = 2,38 M, ALTURA INTERNA = 3,0 M, ÁREA DE INFILTRAÇÃO: 25 M² (PARA 10 CONTRIBUINTES). AF_12/2020</v>
          </cell>
          <cell r="C4601" t="str">
            <v>UN</v>
          </cell>
          <cell r="D4601">
            <v>3346.38</v>
          </cell>
        </row>
        <row r="4602">
          <cell r="A4602">
            <v>98065</v>
          </cell>
          <cell r="B4602" t="str">
            <v>SUMIDOURO CIRCULAR, EM CONCRETO PRÉ-MOLDADO, DIÂMETRO INTERNO = 2,88 M, ALTURA INTERNA = 3,0 M, ÁREA DE INFILTRAÇÃO: 31,4 M² (PARA 12 CONTRIBUINTES). AF_12/2020</v>
          </cell>
          <cell r="C4602" t="str">
            <v>UN</v>
          </cell>
          <cell r="D4602">
            <v>4637.37</v>
          </cell>
        </row>
        <row r="4603">
          <cell r="A4603">
            <v>98066</v>
          </cell>
          <cell r="B4603" t="str">
            <v>TANQUE SÉPTICO RETANGULAR, EM ALVENARIA COM TIJOLOS CERÂMICOS MACIÇOS, DIMENSÕES INTERNAS: 1,0 X 2,0 X 1,4 M, VOLUME ÚTIL: 2000 L (PARA 5 CONTRIBUINTES). AF_12/2020</v>
          </cell>
          <cell r="C4603" t="str">
            <v>UN</v>
          </cell>
          <cell r="D4603">
            <v>4275.1400000000003</v>
          </cell>
        </row>
        <row r="4604">
          <cell r="A4604">
            <v>98067</v>
          </cell>
          <cell r="B4604" t="str">
            <v>TANQUE SÉPTICO RETANGULAR, EM ALVENARIA COM TIJOLOS CERÂMICOS MACIÇOS, DIMENSÕES INTERNAS: 1,2 X 2,4 X 1,6 M, VOLUME ÚTIL: 3456 L (PARA 13 CONTRIBUINTES). AF_12/2020</v>
          </cell>
          <cell r="C4604" t="str">
            <v>UN</v>
          </cell>
          <cell r="D4604">
            <v>5725.34</v>
          </cell>
        </row>
        <row r="4605">
          <cell r="A4605">
            <v>98068</v>
          </cell>
          <cell r="B4605" t="str">
            <v>TANQUE SÉPTICO RETANGULAR, EM ALVENARIA COM TIJOLOS CERÂMICOS MACIÇOS, DIMENSÕES INTERNAS: 1,4 X 3,2 X 1,8 M, VOLUME ÚTIL: 6272 L (PARA 32 CONTRIBUINTES). AF_12/2020</v>
          </cell>
          <cell r="C4605" t="str">
            <v>UN</v>
          </cell>
          <cell r="D4605">
            <v>8094.91</v>
          </cell>
        </row>
        <row r="4606">
          <cell r="A4606">
            <v>98069</v>
          </cell>
          <cell r="B4606" t="str">
            <v>TANQUE SÉPTICO RETANGULAR, EM ALVENARIA COM TIJOLOS CERÂMICOS MACIÇOS, DIMENSÕES INTERNAS: 1,6 X 4,4 X 1,8 M, VOLUME ÚTIL: 9856 L (PARA 68 CONTRIBUINTES). AF_12/2020</v>
          </cell>
          <cell r="C4606" t="str">
            <v>UN</v>
          </cell>
          <cell r="D4606">
            <v>10759.54</v>
          </cell>
        </row>
        <row r="4607">
          <cell r="A4607">
            <v>98070</v>
          </cell>
          <cell r="B4607" t="str">
            <v>TANQUE SÉPTICO RETANGULAR, EM ALVENARIA COM TIJOLOS CERÂMICOS MACIÇOS, DIMENSÕES INTERNAS: 1,6 X 4,8 X 2,0 M, VOLUME ÚTIL: 12288 L (PARA 86 CONTRIBUINTES). AF_12/2020</v>
          </cell>
          <cell r="C4607" t="str">
            <v>UN</v>
          </cell>
          <cell r="D4607">
            <v>12406.86</v>
          </cell>
        </row>
        <row r="4608">
          <cell r="A4608">
            <v>98071</v>
          </cell>
          <cell r="B4608" t="str">
            <v>TANQUE SÉPTICO RETANGULAR, EM ALVENARIA COM TIJOLOS CERÂMICOS MACIÇOS, DIMENSÕES INTERNAS: 1,6 X 4,6 X 2,4 M, VOLUME ÚTIL: 14720 L (PARA 105 CONTRIBUINTES). AF_12/2020</v>
          </cell>
          <cell r="C4608" t="str">
            <v>UN</v>
          </cell>
          <cell r="D4608">
            <v>13788.24</v>
          </cell>
        </row>
        <row r="4609">
          <cell r="A4609">
            <v>98072</v>
          </cell>
          <cell r="B4609" t="str">
            <v>FILTRO ANAERÓBIO RETANGULAR, EM ALVENARIA COM TIJOLOS CERÂMICOS MACIÇOS, DIMENSÕES INTERNAS: 0,8 X 1,2 X 1,67 M, VOLUME ÚTIL: 1152 L (PARA 5 CONTRIBUINTES). AF_12/2020</v>
          </cell>
          <cell r="C4609" t="str">
            <v>UN</v>
          </cell>
          <cell r="D4609">
            <v>3509.92</v>
          </cell>
        </row>
        <row r="4610">
          <cell r="A4610">
            <v>98073</v>
          </cell>
          <cell r="B4610" t="str">
            <v>FILTRO ANAERÓBIO RETANGULAR, EM ALVENARIA COM TIJOLOS CERÂMICOS MACIÇOS, DIMENSÕES INTERNAS: 1,2 X 1,8 X 1,67 M, VOLUME ÚTIL: 2592 L (PARA 13 CONTRIBUINTES). AF_12/2020</v>
          </cell>
          <cell r="C4610" t="str">
            <v>UN</v>
          </cell>
          <cell r="D4610">
            <v>5391.79</v>
          </cell>
        </row>
        <row r="4611">
          <cell r="A4611">
            <v>98074</v>
          </cell>
          <cell r="B4611" t="str">
            <v>FILTRO ANAERÓBIO RETANGULAR, EM ALVENARIA COM TIJOLOS CERÂMICOS MACIÇOS, DIMENSÕES INTERNAS: 1,4 X 3,0 X 1,67 M, VOLUME ÚTIL: 5040 L (PARA 32 CONTRIBUINTES). AF_12/2020</v>
          </cell>
          <cell r="C4611" t="str">
            <v>UN</v>
          </cell>
          <cell r="D4611">
            <v>8242.35</v>
          </cell>
        </row>
        <row r="4612">
          <cell r="A4612">
            <v>98075</v>
          </cell>
          <cell r="B4612" t="str">
            <v>FILTRO ANAERÓBIO RETANGULAR, EM ALVENARIA COM TIJOLOS CERÂMICOS MACIÇOS, DIMENSÕES INTERNAS: 1,4 X 4,2 X 1,67 M, VOLUME ÚTIL: 7056 L (PARA 67 CONTRIBUINTES). AF_12/2020</v>
          </cell>
          <cell r="C4612" t="str">
            <v>UN</v>
          </cell>
          <cell r="D4612">
            <v>10652.79</v>
          </cell>
        </row>
        <row r="4613">
          <cell r="A4613">
            <v>98076</v>
          </cell>
          <cell r="B4613" t="str">
            <v>FILTRO ANAERÓBIO RETANGULAR, EM ALVENARIA COM TIJOLOS CERÂMICOS MACIÇOS, DIMENSÕES INTERNAS: 1,6 X 4,6 X 1,67 M, VOLUME ÚTIL: 8832 L (PARA 84 CONTRIBUINTES). AF_12/2020</v>
          </cell>
          <cell r="C4613" t="str">
            <v>UN</v>
          </cell>
          <cell r="D4613">
            <v>12192.19</v>
          </cell>
        </row>
        <row r="4614">
          <cell r="A4614">
            <v>98077</v>
          </cell>
          <cell r="B4614" t="str">
            <v>FILTRO ANAERÓBIO RETANGULAR, EM ALVENARIA COM TIJOLOS CERÂMICOS MACIÇOS, DIMENSÕES INTERNAS: 1,6 X 5,6 X 1,67 M, VOLUME ÚTIL: 10752 L (PARA 103 CONTRIBUINTES). AF_12/2020</v>
          </cell>
          <cell r="C4614" t="str">
            <v>UN</v>
          </cell>
          <cell r="D4614">
            <v>14308.31</v>
          </cell>
        </row>
        <row r="4615">
          <cell r="A4615">
            <v>98078</v>
          </cell>
          <cell r="B4615" t="str">
            <v>SUMIDOURO RETANGULAR, EM ALVENARIA COM TIJOLOS CERÂMICOS MACIÇOS, DIMENSÕES INTERNAS: 0,8 X 1,4 X 3,0 M, ÁREA DE INFILTRAÇÃO: 13,2 M² (PARA 5 CONTRIBUINTES). AF_12/2020</v>
          </cell>
          <cell r="C4615" t="str">
            <v>UN</v>
          </cell>
          <cell r="D4615">
            <v>3986.37</v>
          </cell>
        </row>
        <row r="4616">
          <cell r="A4616">
            <v>98079</v>
          </cell>
          <cell r="B4616" t="str">
            <v>SUMIDOURO RETANGULAR, EM ALVENARIA COM TIJOLOS CERÂMICOS MACIÇOS, DIMENSÕES INTERNAS: 1,0 X 3,0 X 3,0 M, ÁREA DE INFILTRAÇÃO: 25 M² (PARA 10 CONTRIBUINTES). AF_12/2020</v>
          </cell>
          <cell r="C4616" t="str">
            <v>UN</v>
          </cell>
          <cell r="D4616">
            <v>6928.68</v>
          </cell>
        </row>
        <row r="4617">
          <cell r="A4617">
            <v>98080</v>
          </cell>
          <cell r="B4617" t="str">
            <v>SUMIDOURO RETANGULAR, EM ALVENARIA COM TIJOLOS CERÂMICOS MACIÇOS, DIMENSÕES INTERNAS: 1,6 X 3,4 X 3,0 M, ÁREA DE INFILTRAÇÃO: 32,9 M² (PARA 13 CONTRIBUINTES). AF_12/2020</v>
          </cell>
          <cell r="C4617" t="str">
            <v>UN</v>
          </cell>
          <cell r="D4617">
            <v>8813.9599999999991</v>
          </cell>
        </row>
        <row r="4618">
          <cell r="A4618">
            <v>98081</v>
          </cell>
          <cell r="B4618" t="str">
            <v>SUMIDOURO RETANGULAR, EM ALVENARIA COM TIJOLOS CERÂMICOS MACIÇOS, DIMENSÕES INTERNAS: 1,6 X 5,8 X 3,0 M, ÁREA DE INFILTRAÇÃO: 50 M² (PARA 20 CONTRIBUINTES). AF_12/2020</v>
          </cell>
          <cell r="C4618" t="str">
            <v>UN</v>
          </cell>
          <cell r="D4618">
            <v>12983.35</v>
          </cell>
        </row>
        <row r="4619">
          <cell r="A4619">
            <v>98082</v>
          </cell>
          <cell r="B4619" t="str">
            <v>TANQUE SÉPTICO RETANGULAR, EM ALVENARIA COM BLOCOS DE CONCRETO, DIMENSÕES INTERNAS: 1,0 X 2,0 X 1,4 M, VOLUME ÚTIL: 2000 L (PARA 5 CONTRIBUINTES). AF_12/2020</v>
          </cell>
          <cell r="C4619" t="str">
            <v>UN</v>
          </cell>
          <cell r="D4619">
            <v>2772.77</v>
          </cell>
        </row>
        <row r="4620">
          <cell r="A4620">
            <v>98083</v>
          </cell>
          <cell r="B4620" t="str">
            <v>TANQUE SÉPTICO RETANGULAR, EM ALVENARIA COM BLOCOS DE CONCRETO, DIMENSÕES INTERNAS: 1,2 X 2,4 X 1,6 M, VOLUME ÚTIL: 3456 L (PARA 13 CONTRIBUINTES). AF_12/2020</v>
          </cell>
          <cell r="C4620" t="str">
            <v>UN</v>
          </cell>
          <cell r="D4620">
            <v>3663.96</v>
          </cell>
        </row>
        <row r="4621">
          <cell r="A4621">
            <v>98084</v>
          </cell>
          <cell r="B4621" t="str">
            <v>TANQUE SÉPTICO RETANGULAR, EM ALVENARIA COM BLOCOS DE CONCRETO, DIMENSÕES INTERNAS: 1,4 X 3,2 X 1,8 M, VOLUME ÚTIL: 6272 L (PARA 32 CONTRIBUINTES). AF_12/2020</v>
          </cell>
          <cell r="C4621" t="str">
            <v>UN</v>
          </cell>
          <cell r="D4621">
            <v>5142.8900000000003</v>
          </cell>
        </row>
        <row r="4622">
          <cell r="A4622">
            <v>98085</v>
          </cell>
          <cell r="B4622" t="str">
            <v>TANQUE SÉPTICO RETANGULAR, EM ALVENARIA COM BLOCOS DE CONCRETO, DIMENSÕES INTERNAS: 1,6 X 4,4 X 1,8 M, VOLUME ÚTIL: 9856 L (PARA 68 CONTRIBUINTES). AF_12/2020</v>
          </cell>
          <cell r="C4622" t="str">
            <v>UN</v>
          </cell>
          <cell r="D4622">
            <v>6957</v>
          </cell>
        </row>
        <row r="4623">
          <cell r="A4623">
            <v>98086</v>
          </cell>
          <cell r="B4623" t="str">
            <v>TANQUE SÉPTICO RETANGULAR, EM ALVENARIA COM BLOCOS DE CONCRETO, DIMENSÕES INTERNAS: 1,6 X 4,8 X 2,0 M, VOLUME ÚTIL: 12288 L (PARA 86 CONTRIBUINTES). AF_12/2020</v>
          </cell>
          <cell r="C4623" t="str">
            <v>UN</v>
          </cell>
          <cell r="D4623">
            <v>7873.16</v>
          </cell>
        </row>
        <row r="4624">
          <cell r="A4624">
            <v>98087</v>
          </cell>
          <cell r="B4624" t="str">
            <v>TANQUE SÉPTICO RETANGULAR, EM ALVENARIA COM BLOCOS DE CONCRETO, DIMENSÕES INTERNAS: 1,6 X 4,6 X 2,4 M, VOLUME ÚTIL: 14720 L (PARA 105 CONTRIBUINTES). AF_12/2020</v>
          </cell>
          <cell r="C4624" t="str">
            <v>UN</v>
          </cell>
          <cell r="D4624">
            <v>8445.39</v>
          </cell>
        </row>
        <row r="4625">
          <cell r="A4625">
            <v>98088</v>
          </cell>
          <cell r="B4625" t="str">
            <v>FILTRO ANAERÓBIO RETANGULAR, EM ALVENARIA COM BLOCOS DE CONCRETO, DIMENSÕES INTERNAS: 0,8 X 1,2 X 1,67 M, VOLUME ÚTIL: 1152 L (PARA 5 CONTRIBUINTES). AF_12/2020</v>
          </cell>
          <cell r="C4625" t="str">
            <v>UN</v>
          </cell>
          <cell r="D4625">
            <v>2369.0700000000002</v>
          </cell>
        </row>
        <row r="4626">
          <cell r="A4626">
            <v>98089</v>
          </cell>
          <cell r="B4626" t="str">
            <v>FILTRO ANAERÓBIO RETANGULAR, EM ALVENARIA COM BLOCOS DE CONCRETO, DIMENSÕES INTERNAS: 1,2 X 1,8 X 1,67 M, VOLUME ÚTIL: 2592 L (PARA 13 CONTRIBUINTES). AF_12/2020</v>
          </cell>
          <cell r="C4626" t="str">
            <v>UN</v>
          </cell>
          <cell r="D4626">
            <v>3734.84</v>
          </cell>
        </row>
        <row r="4627">
          <cell r="A4627">
            <v>98090</v>
          </cell>
          <cell r="B4627" t="str">
            <v>FILTRO ANAERÓBIO RETANGULAR, EM ALVENARIA COM BLOCOS DE CONCRETO, DIMENSÕES INTERNAS: 1,4 X 3,0 X 1,67 M, VOLUME ÚTIL: 5040 L (PARA 32 CONTRIBUINTES). AF_12/2020</v>
          </cell>
          <cell r="C4627" t="str">
            <v>UN</v>
          </cell>
          <cell r="D4627">
            <v>5853.54</v>
          </cell>
        </row>
        <row r="4628">
          <cell r="A4628">
            <v>98091</v>
          </cell>
          <cell r="B4628" t="str">
            <v>FILTRO ANAERÓBIO RETANGULAR, EM ALVENARIA COM BLOCOS DE CONCRETO, DIMENSÕES INTERNAS: 1,4 X 4,2 X 1,67 M, VOLUME ÚTIL: 7056 L (PARA 67 CONTRIBUINTES). AF_12/2020</v>
          </cell>
          <cell r="C4628" t="str">
            <v>UN</v>
          </cell>
          <cell r="D4628">
            <v>7564.08</v>
          </cell>
        </row>
        <row r="4629">
          <cell r="A4629">
            <v>98092</v>
          </cell>
          <cell r="B4629" t="str">
            <v>FILTRO ANAERÓBIO RETANGULAR, EM ALVENARIA COM BLOCOS DE CONCRETO, DIMENSÕES INTERNAS: 1,6 X 4,6 X 1,67 M, VOLUME ÚTIL: 8832 L (PARA 84 CONTRIBUINTES). AF_12/2020</v>
          </cell>
          <cell r="C4629" t="str">
            <v>UN</v>
          </cell>
          <cell r="D4629">
            <v>8863.06</v>
          </cell>
        </row>
        <row r="4630">
          <cell r="A4630">
            <v>98093</v>
          </cell>
          <cell r="B4630" t="str">
            <v>FILTRO ANAERÓBIO RETANGULAR, EM ALVENARIA COM BLOCOS DE CONCRETO, DIMENSÕES INTERNAS: 1,6 X 5,6 X 1,67 M, VOLUME ÚTIL: 10752 L (PARA 103 CONTRIBUINTES). AF_12/2020</v>
          </cell>
          <cell r="C4630" t="str">
            <v>UN</v>
          </cell>
          <cell r="D4630">
            <v>10457.719999999999</v>
          </cell>
        </row>
        <row r="4631">
          <cell r="A4631">
            <v>98094</v>
          </cell>
          <cell r="B4631" t="str">
            <v>SUMIDOURO RETANGULAR, EM ALVENARIA COM BLOCOS DE CONCRETO, DIMENSÕES INTERNAS: 0,8 X 1,4 X 3,0 M, ÁREA DE INFILTRAÇÃO: 13,2 M² (PARA 5 CONTRIBUINTES). AF_12/2020</v>
          </cell>
          <cell r="C4631" t="str">
            <v>UN</v>
          </cell>
          <cell r="D4631">
            <v>1978.93</v>
          </cell>
        </row>
        <row r="4632">
          <cell r="A4632">
            <v>98099</v>
          </cell>
          <cell r="B4632" t="str">
            <v>SUMIDOURO RETANGULAR, EM ALVENARIA COM BLOCOS DE CONCRETO, DIMENSÕES INTERNAS: 1,0 X 3,0 X 3,0 M, ÁREA DE INFILTRAÇÃO: 25 M² (PARA 10 CONTRIBUINTES). AF_12/2020</v>
          </cell>
          <cell r="C4632" t="str">
            <v>UN</v>
          </cell>
          <cell r="D4632">
            <v>3394.23</v>
          </cell>
        </row>
        <row r="4633">
          <cell r="A4633">
            <v>98100</v>
          </cell>
          <cell r="B4633" t="str">
            <v>SUMIDOURO RETANGULAR, EM ALVENARIA COM BLOCOS DE CONCRETO, DIMENSÕES INTERNAS: 1,6 X 3,4 X 3,0 M, ÁREA DE INFILTRAÇÃO: 32,9 M² (PARA 13 CONTRIBUINTES). . AF_12/2020</v>
          </cell>
          <cell r="C4633" t="str">
            <v>UN</v>
          </cell>
          <cell r="D4633">
            <v>4431.18</v>
          </cell>
        </row>
        <row r="4634">
          <cell r="A4634">
            <v>98101</v>
          </cell>
          <cell r="B4634" t="str">
            <v>SUMIDOURO RETANGULAR, EM ALVENARIA COM BLOCOS DE CONCRETO, DIMENSÕES INTERNAS: 1,6 X 5,8 X 3,0 M, ÁREA DE INFILTRAÇÃO: 50 M² (PARA 20 CONTRIBUINTES). . AF_12/2020</v>
          </cell>
          <cell r="C4634" t="str">
            <v>UN</v>
          </cell>
          <cell r="D4634">
            <v>6551.17</v>
          </cell>
        </row>
        <row r="4635">
          <cell r="A4635">
            <v>98109</v>
          </cell>
          <cell r="B4635" t="str">
            <v>CAIXA DE GORDURA ESPECIAL (CAPACIDADE: 312 L - PARA ATÉ 146 PESSOAS SERVIDAS NO PICO), RETANGULAR, EM ALVENARIA COM BLOCOS DE CONCRETO, DIMENSÕES INTERNAS = 0,4X1,2 M, ALTURA INTERNA = 1 M. AF_12/2020</v>
          </cell>
          <cell r="C4635" t="str">
            <v>UN</v>
          </cell>
          <cell r="D4635">
            <v>569.80999999999995</v>
          </cell>
        </row>
        <row r="4636">
          <cell r="A4636">
            <v>98110</v>
          </cell>
          <cell r="B4636" t="str">
            <v>CAIXA DE GORDURA PEQUENA (CAPACIDADE: 19 L), CIRCULAR, EM PVC, DIÂMETRO INTERNO= 0,3 M. AF_12/2020</v>
          </cell>
          <cell r="C4636" t="str">
            <v>UN</v>
          </cell>
          <cell r="D4636">
            <v>452.4</v>
          </cell>
        </row>
        <row r="4637">
          <cell r="A4637">
            <v>98111</v>
          </cell>
          <cell r="B4637" t="str">
            <v>CAIXA DE INSPEÇÃO PARA ATERRAMENTO, CIRCULAR, EM POLIETILENO, DIÂMETRO INTERNO = 0,3 M. AF_12/2020</v>
          </cell>
          <cell r="C4637" t="str">
            <v>UN</v>
          </cell>
          <cell r="D4637">
            <v>21.38</v>
          </cell>
        </row>
        <row r="4638">
          <cell r="A4638">
            <v>98112</v>
          </cell>
          <cell r="B4638" t="str">
            <v>TIL (TUBO DE INSPEÇÃO E LIMPEZA) CONDOMINIAL PARA ESGOTO, EM PVC, DN 100 X 100 MM. AF_12/2020</v>
          </cell>
          <cell r="C4638" t="str">
            <v>UN</v>
          </cell>
          <cell r="D4638">
            <v>92.01</v>
          </cell>
        </row>
        <row r="4639">
          <cell r="A4639">
            <v>98114</v>
          </cell>
          <cell r="B4639" t="str">
            <v>TAMPA CIRCULAR PARA ESGOTO E DRENAGEM, EM FERRO FUNDIDO, DIÂMETRO INTERNO = 0,6 M. AF_12/2020</v>
          </cell>
          <cell r="C4639" t="str">
            <v>UN</v>
          </cell>
          <cell r="D4639">
            <v>579.72</v>
          </cell>
        </row>
        <row r="4640">
          <cell r="A4640">
            <v>98115</v>
          </cell>
          <cell r="B4640" t="str">
            <v>TAMPA CIRCULAR PARA ESGOTO E DRENAGEM, EM CONCRETO PRÉ-MOLDADO, DIÂMETRO INTERNO = 0,6 M. AF_12/2020</v>
          </cell>
          <cell r="C4640" t="str">
            <v>UN</v>
          </cell>
          <cell r="D4640">
            <v>82.28</v>
          </cell>
        </row>
        <row r="4641">
          <cell r="A4641">
            <v>89957</v>
          </cell>
          <cell r="B4641" t="str">
            <v>PONTO DE CONSUMO TERMINAL DE ÁGUA FRIA (SUBRAMAL) COM TUBULAÇÃO DE PVC, DN 25 MM, INSTALADO EM RAMAL DE ÁGUA, INCLUSOS RASGO E CHUMBAMENTO EM ALVENARIA. AF_12/2014</v>
          </cell>
          <cell r="C4641" t="str">
            <v>UN</v>
          </cell>
          <cell r="D4641">
            <v>93.86</v>
          </cell>
        </row>
        <row r="4642">
          <cell r="A4642">
            <v>89959</v>
          </cell>
          <cell r="B4642" t="str">
            <v>PONTO DE CONSUMO TERMINAL DE ÁGUA QUENTE (SUBRAMAL) COM TUBULAÇÃO DE CPVC, DN 22 MM, INSTALADO EM RAMAL DE ÁGUA, INCLUSOS RASGO E CHUMBAMENTO EM ALVENARIA. AF_12/2014</v>
          </cell>
          <cell r="C4642" t="str">
            <v>UN</v>
          </cell>
          <cell r="D4642">
            <v>180</v>
          </cell>
        </row>
        <row r="4643">
          <cell r="A4643">
            <v>89349</v>
          </cell>
          <cell r="B4643" t="str">
            <v>REGISTRO DE PRESSÃO BRUTO, LATÃO, ROSCÁVEL, 1/2", FORNECIDO E INSTALADO EM RAMAL DE ÁGUA. AF_12/2014</v>
          </cell>
          <cell r="C4643" t="str">
            <v>UN</v>
          </cell>
          <cell r="D4643">
            <v>17.13</v>
          </cell>
        </row>
        <row r="4644">
          <cell r="A4644">
            <v>89351</v>
          </cell>
          <cell r="B4644" t="str">
            <v>REGISTRO DE PRESSÃO BRUTO, LATÃO,  ROSCÁVEL, 3/4, FORNECIDO E INSTALADO EM RAMAL DE ÁGUA. AF_12/2014</v>
          </cell>
          <cell r="C4644" t="str">
            <v>UN</v>
          </cell>
          <cell r="D4644">
            <v>19.260000000000002</v>
          </cell>
        </row>
        <row r="4645">
          <cell r="A4645">
            <v>89352</v>
          </cell>
          <cell r="B4645" t="str">
            <v>REGISTRO DE GAVETA BRUTO, LATÃO, ROSCÁVEL, 1/2", FORNECIDO E INSTALADO EM RAMAL DE ÁGUA. AF_12/2014</v>
          </cell>
          <cell r="C4645" t="str">
            <v>UN</v>
          </cell>
          <cell r="D4645">
            <v>21.66</v>
          </cell>
        </row>
        <row r="4646">
          <cell r="A4646">
            <v>89353</v>
          </cell>
          <cell r="B4646" t="str">
            <v>REGISTRO DE GAVETA BRUTO, LATÃO, ROSCÁVEL, 3/4", FORNECIDO E INSTALADO EM RAMAL DE ÁGUA. AF_12/2014</v>
          </cell>
          <cell r="C4646" t="str">
            <v>UN</v>
          </cell>
          <cell r="D4646">
            <v>22.51</v>
          </cell>
        </row>
        <row r="4647">
          <cell r="A4647">
            <v>89354</v>
          </cell>
          <cell r="B4647" t="str">
            <v>MISTURADOR MONOCOMANDO PARA CHUVEIRO, BASE BRUTA E ACABAMENTO CROMADO, FORNECIDO E INSTALADO EM RAMAL DE ÁGUA. AF_12/2014</v>
          </cell>
          <cell r="C4647" t="str">
            <v>UN</v>
          </cell>
          <cell r="D4647">
            <v>247.61</v>
          </cell>
        </row>
        <row r="4648">
          <cell r="A4648">
            <v>89969</v>
          </cell>
          <cell r="B4648" t="str">
            <v>KIT DE REGISTRO DE PRESSÃO BRUTO DE LATÃO ½", INCLUSIVE CONEXÕES,  ROSCÁVEL, INSTALADO EM RAMAL DE ÁGUA FRIA - FORNECIMENTO E INSTALAÇÃO. AF_12/2014</v>
          </cell>
          <cell r="C4648" t="str">
            <v>UN</v>
          </cell>
          <cell r="D4648">
            <v>27.91</v>
          </cell>
        </row>
        <row r="4649">
          <cell r="A4649">
            <v>89970</v>
          </cell>
          <cell r="B4649" t="str">
            <v>KIT DE REGISTRO DE PRESSÃO BRUTO DE LATÃO ¾", INCLUSIVE CONEXÕES, ROSCÁVEL, INSTALADO EM RAMAL DE ÁGUA FRIA - FORNECIMENTO E INSTALAÇÃO. AF_12/2014</v>
          </cell>
          <cell r="C4649" t="str">
            <v>UN</v>
          </cell>
          <cell r="D4649">
            <v>29.72</v>
          </cell>
        </row>
        <row r="4650">
          <cell r="A4650">
            <v>89971</v>
          </cell>
          <cell r="B4650" t="str">
            <v>KIT DE REGISTRO DE GAVETA BRUTO DE LATÃO ½", INCLUSIVE CONEXÕES, ROSCÁVEL, INSTALADO EM RAMAL DE ÁGUA FRIA - FORNECIMENTO E INSTALAÇÃO. AF_12/2014</v>
          </cell>
          <cell r="C4650" t="str">
            <v>UN</v>
          </cell>
          <cell r="D4650">
            <v>29.92</v>
          </cell>
        </row>
        <row r="4651">
          <cell r="A4651">
            <v>89972</v>
          </cell>
          <cell r="B4651" t="str">
            <v>KIT DE REGISTRO DE GAVETA BRUTO DE LATÃO ¾", INCLUSIVE CONEXÕES, ROSCÁVEL, INSTALADO EM RAMAL DE ÁGUA FRIA - FORNECIMENTO E INSTALAÇÃO. AF_12/2014</v>
          </cell>
          <cell r="C4651" t="str">
            <v>UN</v>
          </cell>
          <cell r="D4651">
            <v>32.369999999999997</v>
          </cell>
        </row>
        <row r="4652">
          <cell r="A4652">
            <v>89973</v>
          </cell>
          <cell r="B4652" t="str">
            <v>KIT DE MISTURADOR BASE BRUTA DE LATÃO ¾" MONOCOMANDO PARA CHUVEIRO, INCLUSIVE CONEXÕES, INSTALADO EM RAMAL DE ÁGUA - FORNECIMENTO E INSTALAÇÃO. AF_12/2014</v>
          </cell>
          <cell r="C4652" t="str">
            <v>UN</v>
          </cell>
          <cell r="D4652">
            <v>445.79</v>
          </cell>
        </row>
        <row r="4653">
          <cell r="A4653">
            <v>89974</v>
          </cell>
          <cell r="B4653" t="str">
            <v>KIT DE TÊ MISTURADOR EM CPVC ¾" COM DUPLO COMANDO PARA CHUVEIRO, INCLUSIVE CONEXÕES, INSTALADO EM RAMAL DE ÁGUA - FORNECIMENTO E INSTALAÇÃO. AF_12/2014</v>
          </cell>
          <cell r="C4653" t="str">
            <v>UN</v>
          </cell>
          <cell r="D4653">
            <v>254.11</v>
          </cell>
        </row>
        <row r="4654">
          <cell r="A4654">
            <v>89984</v>
          </cell>
          <cell r="B4654" t="str">
            <v>REGISTRO DE PRESSÃO BRUTO, LATÃO, ROSCÁVEL, 1/2", COM ACABAMENTO E CANOPLA CROMADOS. FORNECIDO E INSTALADO EM RAMAL DE ÁGUA. AF_12/2014</v>
          </cell>
          <cell r="C4654" t="str">
            <v>UN</v>
          </cell>
          <cell r="D4654">
            <v>44.67</v>
          </cell>
        </row>
        <row r="4655">
          <cell r="A4655">
            <v>89985</v>
          </cell>
          <cell r="B4655" t="str">
            <v>REGISTRO DE PRESSÃO BRUTO, LATÃO, ROSCÁVEL, 3/4", COM ACABAMENTO E CANOPLA CROMADOS. FORNECIDO E INSTALADO EM RAMAL DE ÁGUA. AF_12/2014</v>
          </cell>
          <cell r="C4655" t="str">
            <v>UN</v>
          </cell>
          <cell r="D4655">
            <v>45.9</v>
          </cell>
        </row>
        <row r="4656">
          <cell r="A4656">
            <v>89986</v>
          </cell>
          <cell r="B4656" t="str">
            <v>REGISTRO DE GAVETA BRUTO, LATÃO, ROSCÁVEL, 1/2", COM ACABAMENTO E CANOPLA CROMADOS. FORNECIDO E INSTALADO EM RAMAL DE ÁGUA. AF_12/2014</v>
          </cell>
          <cell r="C4656" t="str">
            <v>UN</v>
          </cell>
          <cell r="D4656">
            <v>43.64</v>
          </cell>
        </row>
        <row r="4657">
          <cell r="A4657">
            <v>89987</v>
          </cell>
          <cell r="B4657" t="str">
            <v>REGISTRO DE GAVETA BRUTO, LATÃO, ROSCÁVEL, 3/4", COM ACABAMENTO E CANOPLA CROMADOS. FORNECIDO E INSTALADO EM RAMAL DE ÁGUA. AF_12/2014</v>
          </cell>
          <cell r="C4657" t="str">
            <v>UN</v>
          </cell>
          <cell r="D4657">
            <v>48.18</v>
          </cell>
        </row>
        <row r="4658">
          <cell r="A4658">
            <v>90371</v>
          </cell>
          <cell r="B4658" t="str">
            <v>REGISTRO DE ESFERA, PVC, ROSCÁVEL, 3/4", FORNECIDO E INSTALADO EM RAMAL DE ÁGUA. AF_03/2015</v>
          </cell>
          <cell r="C4658" t="str">
            <v>UN</v>
          </cell>
          <cell r="D4658">
            <v>17.149999999999999</v>
          </cell>
        </row>
        <row r="4659">
          <cell r="A4659">
            <v>94489</v>
          </cell>
          <cell r="B4659" t="str">
            <v>REGISTRO DE ESFERA, PVC, SOLDÁVEL, DN  25 MM, INSTALADO EM RESERVAÇÃO DE ÁGUA DE EDIFICAÇÃO QUE POSSUA RESERVATÓRIO DE FIBRA/FIBROCIMENTO   FORNECIMENTO E INSTALAÇÃO. AF_06/2016</v>
          </cell>
          <cell r="C4659" t="str">
            <v>UN</v>
          </cell>
          <cell r="D4659">
            <v>15.4</v>
          </cell>
        </row>
        <row r="4660">
          <cell r="A4660">
            <v>94490</v>
          </cell>
          <cell r="B4660" t="str">
            <v>REGISTRO DE ESFERA, PVC, SOLDÁVEL, DN  32 MM, INSTALADO EM RESERVAÇÃO DE ÁGUA DE EDIFICAÇÃO QUE POSSUA RESERVATÓRIO DE FIBRA/FIBROCIMENTO   FORNECIMENTO E INSTALAÇÃO. AF_06/2016</v>
          </cell>
          <cell r="C4660" t="str">
            <v>UN</v>
          </cell>
          <cell r="D4660">
            <v>25.13</v>
          </cell>
        </row>
        <row r="4661">
          <cell r="A4661">
            <v>94491</v>
          </cell>
          <cell r="B4661" t="str">
            <v>REGISTRO DE ESFERA, PVC, SOLDÁVEL, DN  40 MM, INSTALADO EM RESERVAÇÃO DE ÁGUA DE EDIFICAÇÃO QUE POSSUA RESERVATÓRIO DE FIBRA/FIBROCIMENTO   FORNECIMENTO E INSTALAÇÃO. AF_06/2016</v>
          </cell>
          <cell r="C4661" t="str">
            <v>UN</v>
          </cell>
          <cell r="D4661">
            <v>35.369999999999997</v>
          </cell>
        </row>
        <row r="4662">
          <cell r="A4662">
            <v>94492</v>
          </cell>
          <cell r="B4662" t="str">
            <v>REGISTRO DE ESFERA, PVC, SOLDÁVEL, DN  50 MM, INSTALADO EM RESERVAÇÃO DE ÁGUA DE EDIFICAÇÃO QUE POSSUA RESERVATÓRIO DE FIBRA/FIBROCIMENTO   FORNECIMENTO E INSTALAÇÃO. AF_06/2016</v>
          </cell>
          <cell r="C4662" t="str">
            <v>UN</v>
          </cell>
          <cell r="D4662">
            <v>36.15</v>
          </cell>
        </row>
        <row r="4663">
          <cell r="A4663">
            <v>94493</v>
          </cell>
          <cell r="B4663" t="str">
            <v>REGISTRO DE ESFERA, PVC, SOLDÁVEL, DN  60 MM, INSTALADO EM RESERVAÇÃO DE ÁGUA DE EDIFICAÇÃO QUE POSSUA RESERVATÓRIO DE FIBRA/FIBROCIMENTO   FORNECIMENTO E INSTALAÇÃO. AF_06/2016</v>
          </cell>
          <cell r="C4663" t="str">
            <v>UN</v>
          </cell>
          <cell r="D4663">
            <v>66.66</v>
          </cell>
        </row>
        <row r="4664">
          <cell r="A4664">
            <v>94494</v>
          </cell>
          <cell r="B4664" t="str">
            <v>REGISTRO DE GAVETA BRUTO, LATÃO, ROSCÁVEL, 3/4, INSTALADO EM RESERVAÇÃO DE ÁGUA DE EDIFICAÇÃO QUE POSSUA RESERVATÓRIO DE FIBRA/FIBROCIMENTO  FORNECIMENTO E INSTALAÇÃO. AF_06/2016</v>
          </cell>
          <cell r="C4664" t="str">
            <v>UN</v>
          </cell>
          <cell r="D4664">
            <v>39.44</v>
          </cell>
        </row>
        <row r="4665">
          <cell r="A4665">
            <v>94495</v>
          </cell>
          <cell r="B4665" t="str">
            <v>REGISTRO DE GAVETA BRUTO, LATÃO, ROSCÁVEL, 1, INSTALADO EM RESERVAÇÃO DE ÁGUA DE EDIFICAÇÃO QUE POSSUA RESERVATÓRIO DE FIBRA/FIBROCIMENTO  FORNECIMENTO E INSTALAÇÃO. AF_06/2016</v>
          </cell>
          <cell r="C4665" t="str">
            <v>UN</v>
          </cell>
          <cell r="D4665">
            <v>48.92</v>
          </cell>
        </row>
        <row r="4666">
          <cell r="A4666">
            <v>94496</v>
          </cell>
          <cell r="B4666" t="str">
            <v>REGISTRO DE GAVETA BRUTO, LATÃO, ROSCÁVEL, 1 1/4, INSTALADO EM RESERVAÇÃO DE ÁGUA DE EDIFICAÇÃO QUE POSSUA RESERVATÓRIO DE FIBRA/FIBROCIMENTO  FORNECIMENTO E INSTALAÇÃO. AF_06/2016</v>
          </cell>
          <cell r="C4666" t="str">
            <v>UN</v>
          </cell>
          <cell r="D4666">
            <v>58.9</v>
          </cell>
        </row>
        <row r="4667">
          <cell r="A4667">
            <v>94497</v>
          </cell>
          <cell r="B4667" t="str">
            <v>REGISTRO DE GAVETA BRUTO, LATÃO, ROSCÁVEL, 1 1/2, INSTALADO EM RESERVAÇÃO DE ÁGUA DE EDIFICAÇÃO QUE POSSUA RESERVATÓRIO DE FIBRA/FIBROCIMENTO  FORNECIMENTO E INSTALAÇÃO. AF_06/2016</v>
          </cell>
          <cell r="C4667" t="str">
            <v>UN</v>
          </cell>
          <cell r="D4667">
            <v>68.16</v>
          </cell>
        </row>
        <row r="4668">
          <cell r="A4668">
            <v>94498</v>
          </cell>
          <cell r="B4668" t="str">
            <v>REGISTRO DE GAVETA BRUTO, LATÃO, ROSCÁVEL, 2, INSTALADO EM RESERVAÇÃO DE ÁGUA DE EDIFICAÇÃO QUE POSSUA RESERVATÓRIO DE FIBRA/FIBROCIMENTO  FORNECIMENTO E INSTALAÇÃO. AF_06/2016</v>
          </cell>
          <cell r="C4668" t="str">
            <v>UN</v>
          </cell>
          <cell r="D4668">
            <v>86.83</v>
          </cell>
        </row>
        <row r="4669">
          <cell r="A4669">
            <v>94499</v>
          </cell>
          <cell r="B4669" t="str">
            <v>REGISTRO DE GAVETA BRUTO, LATÃO, ROSCÁVEL, 2 1/2, INSTALADO EM RESERVAÇÃO DE ÁGUA DE EDIFICAÇÃO QUE POSSUA RESERVATÓRIO DE FIBRA/FIBROCIMENTO  FORNECIMENTO E INSTALAÇÃO. AF_06/2016</v>
          </cell>
          <cell r="C4669" t="str">
            <v>UN</v>
          </cell>
          <cell r="D4669">
            <v>153.41999999999999</v>
          </cell>
        </row>
        <row r="4670">
          <cell r="A4670">
            <v>94500</v>
          </cell>
          <cell r="B4670" t="str">
            <v>REGISTRO DE GAVETA BRUTO, LATÃO, ROSCÁVEL, 3, INSTALADO EM RESERVAÇÃO DE ÁGUA DE EDIFICAÇÃO QUE POSSUA RESERVATÓRIO DE FIBRA/FIBROCIMENTO  FORNECIMENTO E INSTALAÇÃO. AF_06/2016</v>
          </cell>
          <cell r="C4670" t="str">
            <v>UN</v>
          </cell>
          <cell r="D4670">
            <v>181.68</v>
          </cell>
        </row>
        <row r="4671">
          <cell r="A4671">
            <v>94501</v>
          </cell>
          <cell r="B4671" t="str">
            <v>REGISTRO DE GAVETA BRUTO, LATÃO, ROSCÁVEL, 4, INSTALADO EM RESERVAÇÃO DE ÁGUA DE EDIFICAÇÃO QUE POSSUA RESERVATÓRIO DE FIBRA/FIBROCIMENTO  FORNECIMENTO E INSTALAÇÃO. AF_06/2016</v>
          </cell>
          <cell r="C4671" t="str">
            <v>UN</v>
          </cell>
          <cell r="D4671">
            <v>350.4</v>
          </cell>
        </row>
        <row r="4672">
          <cell r="A4672">
            <v>94792</v>
          </cell>
          <cell r="B4672" t="str">
            <v>REGISTRO DE GAVETA BRUTO, LATÃO, ROSCÁVEL, 1, COM ACABAMENTO E CANOPLA CROMADOS, INSTALADO EM RESERVAÇÃO DE ÁGUA DE EDIFICAÇÃO QUE POSSUA RESERVATÓRIO DE FIBRA/FIBROCIMENTO  FORNECIMENTO E INSTALAÇÃO. AF_06/2016</v>
          </cell>
          <cell r="C4672" t="str">
            <v>UN</v>
          </cell>
          <cell r="D4672">
            <v>72</v>
          </cell>
        </row>
        <row r="4673">
          <cell r="A4673">
            <v>94793</v>
          </cell>
          <cell r="B4673" t="str">
            <v>REGISTRO DE GAVETA BRUTO, LATÃO, ROSCÁVEL, 1 1/4, COM ACABAMENTO E CANOPLA CROMADOS, INSTALADO EM RESERVAÇÃO DE ÁGUA DE EDIFICAÇÃO QUE POSSUA RESERVATÓRIO DE FIBRA/FIBROCIMENTO  FORNECIMENTO E INSTALAÇÃO. AF_06/2016</v>
          </cell>
          <cell r="C4673" t="str">
            <v>UN</v>
          </cell>
          <cell r="D4673">
            <v>91.7</v>
          </cell>
        </row>
        <row r="4674">
          <cell r="A4674">
            <v>94794</v>
          </cell>
          <cell r="B4674" t="str">
            <v>REGISTRO DE GAVETA BRUTO, LATÃO, ROSCÁVEL, 1 1/2, COM ACABAMENTO E CANOPLA CROMADOS, INSTALADO EM RESERVAÇÃO DE ÁGUA DE EDIFICAÇÃO QUE POSSUA RESERVATÓRIO DE FIBRA/FIBROCIMENTO  FORNECIMENTO E INSTALAÇÃO. AF_06/2016</v>
          </cell>
          <cell r="C4674" t="str">
            <v>UN</v>
          </cell>
          <cell r="D4674">
            <v>94.83</v>
          </cell>
        </row>
        <row r="4675">
          <cell r="A4675">
            <v>94795</v>
          </cell>
          <cell r="B4675" t="str">
            <v>TORNEIRA DE BOIA, ROSCÁVEL, 1/2 , FORNECIDA E INSTALADA EM RESERVAÇÃO DE ÁGUA. AF_06/2016</v>
          </cell>
          <cell r="C4675" t="str">
            <v>UN</v>
          </cell>
          <cell r="D4675">
            <v>21.8</v>
          </cell>
        </row>
        <row r="4676">
          <cell r="A4676">
            <v>94796</v>
          </cell>
          <cell r="B4676" t="str">
            <v>TORNEIRA DE BOIA, ROSCÁVEL, 3/4 , FORNECIDA E INSTALADA EM RESERVAÇÃO DE ÁGUA. AF_06/2016</v>
          </cell>
          <cell r="C4676" t="str">
            <v>UN</v>
          </cell>
          <cell r="D4676">
            <v>25.28</v>
          </cell>
        </row>
        <row r="4677">
          <cell r="A4677">
            <v>94797</v>
          </cell>
          <cell r="B4677" t="str">
            <v>TORNEIRA DE BOIA, ROSCÁVEL, 1, FORNECIDA E INSTALADA EM RESERVAÇÃO DE ÁGUA. AF_06/2016</v>
          </cell>
          <cell r="C4677" t="str">
            <v>UN</v>
          </cell>
          <cell r="D4677">
            <v>38.56</v>
          </cell>
        </row>
        <row r="4678">
          <cell r="A4678">
            <v>94798</v>
          </cell>
          <cell r="B4678" t="str">
            <v>TORNEIRA DE BOIA, ROSCÁVEL, 1 1/4 , FORNECIDA E INSTALADA EM RESERVAÇÃO DE ÁGUA. AF_06/2016</v>
          </cell>
          <cell r="C4678" t="str">
            <v>UN</v>
          </cell>
          <cell r="D4678">
            <v>84.26</v>
          </cell>
        </row>
        <row r="4679">
          <cell r="A4679">
            <v>94799</v>
          </cell>
          <cell r="B4679" t="str">
            <v>TORNEIRA DE BOIA, ROSCÁVEL, 1 1/2 , FORNECIDA E INSTALADA EM RESERVAÇÃO DE ÁGUA. AF_06/2016</v>
          </cell>
          <cell r="C4679" t="str">
            <v>UN</v>
          </cell>
          <cell r="D4679">
            <v>81.569999999999993</v>
          </cell>
        </row>
        <row r="4680">
          <cell r="A4680">
            <v>94800</v>
          </cell>
          <cell r="B4680" t="str">
            <v>TORNEIRA DE BOIA, ROSCÁVEL, 2, FORNECIDA E INSTALADA EM RESERVAÇÃO DE ÁGUA. AF_06/2016</v>
          </cell>
          <cell r="C4680" t="str">
            <v>UN</v>
          </cell>
          <cell r="D4680">
            <v>139.28</v>
          </cell>
        </row>
        <row r="4681">
          <cell r="A4681">
            <v>95248</v>
          </cell>
          <cell r="B4681" t="str">
            <v>VÁLVULA DE ESFERA BRUTA, BRONZE, ROSCÁVEL, 1/2  , INSTALADO EM RESERVAÇÃO DE ÁGUA DE EDIFICAÇÃO QUE POSSUA RESERVATÓRIO DE FIBRA/FIBROCIMENTO - FORNECIMENTO E INSTALAÇÃO. AF_06/2016</v>
          </cell>
          <cell r="C4681" t="str">
            <v>UN</v>
          </cell>
          <cell r="D4681">
            <v>46.34</v>
          </cell>
        </row>
        <row r="4682">
          <cell r="A4682">
            <v>95249</v>
          </cell>
          <cell r="B4682" t="str">
            <v>VÁLVULA DE ESFERA BRUTA, BRONZE, ROSCÁVEL, 3/4'', INSTALADO EM RESERVAÇÃO DE ÁGUA DE EDIFICAÇÃO QUE POSSUA RESERVATÓRIO DE FIBRA/FIBROCIMENTO - FORNECIMENTO E INSTALAÇÃO. AF_06/2016</v>
          </cell>
          <cell r="C4682" t="str">
            <v>UN</v>
          </cell>
          <cell r="D4682">
            <v>49.94</v>
          </cell>
        </row>
        <row r="4683">
          <cell r="A4683">
            <v>95250</v>
          </cell>
          <cell r="B4683" t="str">
            <v>VÁLVULA DE ESFERA BRUTA, BRONZE, ROSCÁVEL, 1'', INSTALADO EM RESERVAÇÃO DE ÁGUA DE EDIFICAÇÃO QUE POSSUA RESERVATÓRIO DE FIBRA/FIBROCIMENTO -   FORNECIMENTO E INSTALAÇÃO. AF_06/2016</v>
          </cell>
          <cell r="C4683" t="str">
            <v>UN</v>
          </cell>
          <cell r="D4683">
            <v>59.35</v>
          </cell>
        </row>
        <row r="4684">
          <cell r="A4684">
            <v>95251</v>
          </cell>
          <cell r="B4684" t="str">
            <v>VÁLVULA DE ESFERA BRUTA, BRONZE, ROSCÁVEL, 1 1/4'', INSTALADO EM RESERVAÇÃO DE ÁGUA DE EDIFICAÇÃO QUE POSSUA RESERVATÓRIO DE FIBRA/FIBROCIMENTO -   FORNECIMENTO E INSTALAÇÃO. AF_06/2016</v>
          </cell>
          <cell r="C4684" t="str">
            <v>UN</v>
          </cell>
          <cell r="D4684">
            <v>77.739999999999995</v>
          </cell>
        </row>
        <row r="4685">
          <cell r="A4685">
            <v>95252</v>
          </cell>
          <cell r="B4685" t="str">
            <v>VÁLVULA DE ESFERA BRUTA, BRONZE, ROSCÁVEL, 1 1/2'', INSTALADO EM RESERVAÇÃO DE ÁGUA DE EDIFICAÇÃO QUE POSSUA RESERVATÓRIO DE FIBRA/FIBROCIMENTO -   FORNECIMENTO E INSTALAÇÃO. AF_06/2016</v>
          </cell>
          <cell r="C4685" t="str">
            <v>UN</v>
          </cell>
          <cell r="D4685">
            <v>88.84</v>
          </cell>
        </row>
        <row r="4686">
          <cell r="A4686">
            <v>95253</v>
          </cell>
          <cell r="B4686" t="str">
            <v>VÁLVULA DE ESFERA BRUTA, BRONZE, ROSCÁVEL, 2'', INSTALADO EM RESERVAÇÃO DE ÁGUA DE EDIFICAÇÃO QUE POSSUA RESERVATÓRIO DE FIBRA/FIBROCIMENTO - FORNECIMENTO E INSTALAÇÃO. AF_06/2016</v>
          </cell>
          <cell r="C4686" t="str">
            <v>UN</v>
          </cell>
          <cell r="D4686">
            <v>125.35</v>
          </cell>
        </row>
        <row r="4687">
          <cell r="A4687">
            <v>99619</v>
          </cell>
          <cell r="B4687" t="str">
            <v>VÁLVULA DE RETENÇÃO HORIZONTAL, DE BRONZE, ROSCÁVEL, 3/4" - FORNECIMENTO E INSTALAÇÃO. AF_01/2019</v>
          </cell>
          <cell r="C4687" t="str">
            <v>UN</v>
          </cell>
          <cell r="D4687">
            <v>62.86</v>
          </cell>
        </row>
        <row r="4688">
          <cell r="A4688">
            <v>99620</v>
          </cell>
          <cell r="B4688" t="str">
            <v>VÁLVULA DE RETENÇÃO HORIZONTAL, DE BRONZE, ROSCÁVEL, 1" - FORNECIMENTO E INSTALAÇÃO. AF_01/2019</v>
          </cell>
          <cell r="C4688" t="str">
            <v>UN</v>
          </cell>
          <cell r="D4688">
            <v>100.17</v>
          </cell>
        </row>
        <row r="4689">
          <cell r="A4689">
            <v>99621</v>
          </cell>
          <cell r="B4689" t="str">
            <v>VÁLVULA DE RETENÇÃO HORIZONTAL, DE BRONZE, ROSCÁVEL, 1 1/4" - FORNECIMENTO E INSTALAÇÃO. AF_01/2019</v>
          </cell>
          <cell r="C4689" t="str">
            <v>UN</v>
          </cell>
          <cell r="D4689">
            <v>139.09</v>
          </cell>
        </row>
        <row r="4690">
          <cell r="A4690">
            <v>99622</v>
          </cell>
          <cell r="B4690" t="str">
            <v>VÁLVULA DE RETENÇÃO HORIZONTAL, DE BRONZE, ROSCÁVEL, 1 1/2"  - FORNECIMENTO E INSTALAÇÃO. AF_01/2019</v>
          </cell>
          <cell r="C4690" t="str">
            <v>UN</v>
          </cell>
          <cell r="D4690">
            <v>152.66</v>
          </cell>
        </row>
        <row r="4691">
          <cell r="A4691">
            <v>99623</v>
          </cell>
          <cell r="B4691" t="str">
            <v>VÁLVULA DE RETENÇÃO HORIZONTAL, DE BRONZE, ROSCÁVEL, 2"  - FORNECIMENTO E INSTALAÇÃO. AF_01/2019</v>
          </cell>
          <cell r="C4691" t="str">
            <v>UN</v>
          </cell>
          <cell r="D4691">
            <v>205.58</v>
          </cell>
        </row>
        <row r="4692">
          <cell r="A4692">
            <v>99624</v>
          </cell>
          <cell r="B4692" t="str">
            <v>VÁLVULA DE RETENÇÃO HORIZONTAL, DE BRONZE, ROSCÁVEL, 2 1/2" - FORNECIMENTO E INSTALAÇÃO. AF_01/2019</v>
          </cell>
          <cell r="C4692" t="str">
            <v>UN</v>
          </cell>
          <cell r="D4692">
            <v>283.31</v>
          </cell>
        </row>
        <row r="4693">
          <cell r="A4693">
            <v>99625</v>
          </cell>
          <cell r="B4693" t="str">
            <v>VÁLVULA DE RETENÇÃO HORIZONTAL, DE BRONZE, ROSCÁVEL, 3" - FORNECIMENTO E INSTALAÇÃO. AF_01/2019</v>
          </cell>
          <cell r="C4693" t="str">
            <v>UN</v>
          </cell>
          <cell r="D4693">
            <v>383.02</v>
          </cell>
        </row>
        <row r="4694">
          <cell r="A4694">
            <v>99626</v>
          </cell>
          <cell r="B4694" t="str">
            <v>VÁLVULA DE RETENÇÃO HORIZONTAL, DE BRONZE, ROSCÁVEL, 4" - FORNECIMENTO E INSTALAÇÃO. AF_01/2019</v>
          </cell>
          <cell r="C4694" t="str">
            <v>UN</v>
          </cell>
          <cell r="D4694">
            <v>579.75</v>
          </cell>
        </row>
        <row r="4695">
          <cell r="A4695">
            <v>99627</v>
          </cell>
          <cell r="B4695" t="str">
            <v>VÁLVULA DE RETENÇÃO VERTICAL, DE BRONZE, ROSCÁVEL, 1/2" - FORNECIMENTO E INSTALAÇÃO. AF_01/2019</v>
          </cell>
          <cell r="C4695" t="str">
            <v>UN</v>
          </cell>
          <cell r="D4695">
            <v>57.72</v>
          </cell>
        </row>
        <row r="4696">
          <cell r="A4696">
            <v>99628</v>
          </cell>
          <cell r="B4696" t="str">
            <v>VÁLVULA DE RETENÇÃO VERTICAL, DE BRONZE, ROSCÁVEL, 3/4" - FORNECIMENTO E INSTALAÇÃO. AF_01/2019</v>
          </cell>
          <cell r="C4696" t="str">
            <v>UN</v>
          </cell>
          <cell r="D4696">
            <v>42.49</v>
          </cell>
        </row>
        <row r="4697">
          <cell r="A4697">
            <v>99629</v>
          </cell>
          <cell r="B4697" t="str">
            <v>VÁLVULA DE RETENÇÃO VERTICAL, DE BRONZE, ROSCÁVEL, 1" - FORNECIMENTO E INSTALAÇÃO. AF_01/2019</v>
          </cell>
          <cell r="C4697" t="str">
            <v>UN</v>
          </cell>
          <cell r="D4697">
            <v>62.79</v>
          </cell>
        </row>
        <row r="4698">
          <cell r="A4698">
            <v>99630</v>
          </cell>
          <cell r="B4698" t="str">
            <v>VÁLVULA DE RETENÇÃO VERTICAL, DE BRONZE, ROSCÁVEL, 1 1/4" - FORNECIMENTO E INSTALAÇÃO. AF_01/2019</v>
          </cell>
          <cell r="C4698" t="str">
            <v>UN</v>
          </cell>
          <cell r="D4698">
            <v>83.26</v>
          </cell>
        </row>
        <row r="4699">
          <cell r="A4699">
            <v>99631</v>
          </cell>
          <cell r="B4699" t="str">
            <v>VÁLVULA DE RETENÇÃO VERTICAL, DE BRONZE, ROSCÁVEL, 1 1/2" - FORNECIMENTO E INSTALAÇÃO. AF_01/2019</v>
          </cell>
          <cell r="C4699" t="str">
            <v>UN</v>
          </cell>
          <cell r="D4699">
            <v>92.32</v>
          </cell>
        </row>
        <row r="4700">
          <cell r="A4700">
            <v>99632</v>
          </cell>
          <cell r="B4700" t="str">
            <v>VÁLVULA DE RETENÇÃO VERTICAL, DE BRONZE, ROSCÁVEL, 2" - FORNECIMENTO E INSTALAÇÃO. AF_01/2019</v>
          </cell>
          <cell r="C4700" t="str">
            <v>UN</v>
          </cell>
          <cell r="D4700">
            <v>124.9</v>
          </cell>
        </row>
        <row r="4701">
          <cell r="A4701">
            <v>99633</v>
          </cell>
          <cell r="B4701" t="str">
            <v>VÁLVULA DE RETENÇÃO VERTICAL, DE BRONZE, ROSCÁVEL, 3" - FORNECIMENTO E INSTALAÇÃO. AF_01/2019</v>
          </cell>
          <cell r="C4701" t="str">
            <v>UN</v>
          </cell>
          <cell r="D4701">
            <v>244.99</v>
          </cell>
        </row>
        <row r="4702">
          <cell r="A4702">
            <v>99634</v>
          </cell>
          <cell r="B4702" t="str">
            <v>VÁLVULA DE RETENÇÃO VERTICAL, DE BRONZE, ROSCÁVEL, 4" - FORNECIMENTO E INSTALAÇÃO. AF_01/2019</v>
          </cell>
          <cell r="C4702" t="str">
            <v>UN</v>
          </cell>
          <cell r="D4702">
            <v>406.07</v>
          </cell>
        </row>
        <row r="4703">
          <cell r="A4703">
            <v>99635</v>
          </cell>
          <cell r="B4703" t="str">
            <v>VÁLVULA DE DESCARGA METÁLICA, BASE 1 1/2 ", ACABAMENTO METALICO CROMADO - FORNECIMENTO E INSTALAÇÃO. AF_01/2019</v>
          </cell>
          <cell r="C4703" t="str">
            <v>UN</v>
          </cell>
          <cell r="D4703">
            <v>165.61</v>
          </cell>
        </row>
        <row r="4704">
          <cell r="A4704">
            <v>95634</v>
          </cell>
          <cell r="B4704" t="str">
            <v>KIT CAVALETE PARA MEDIÇÃO DE ÁGUA - ENTRADA PRINCIPAL, EM PVC SOLDÁVEL DN 20 (½")   FORNECIMENTO E INSTALAÇÃO (EXCLUSIVE HIDRÔMETRO). AF_11/2016</v>
          </cell>
          <cell r="C4704" t="str">
            <v>UN</v>
          </cell>
          <cell r="D4704">
            <v>117.8</v>
          </cell>
        </row>
        <row r="4705">
          <cell r="A4705">
            <v>95635</v>
          </cell>
          <cell r="B4705" t="str">
            <v>KIT CAVALETE PARA MEDIÇÃO DE ÁGUA - ENTRADA PRINCIPAL, EM PVC SOLDÁVEL DN 25 (¾")   FORNECIMENTO E INSTALAÇÃO (EXCLUSIVE HIDRÔMETRO). AF_11/2016</v>
          </cell>
          <cell r="C4705" t="str">
            <v>UN</v>
          </cell>
          <cell r="D4705">
            <v>127.29</v>
          </cell>
        </row>
        <row r="4706">
          <cell r="A4706">
            <v>95637</v>
          </cell>
          <cell r="B4706" t="str">
            <v>KIT CAVALETE PARA MEDIÇÃO DE ÁGUA - ENTRADA PRINCIPAL, EM AÇO GALVANIZADO DN 32 (1 ¼)  FORNECIMENTO E INSTALAÇÃO (EXCLUSIVE HIDRÔMETRO). AF_11/2016</v>
          </cell>
          <cell r="C4706" t="str">
            <v>UN</v>
          </cell>
          <cell r="D4706">
            <v>339.85</v>
          </cell>
        </row>
        <row r="4707">
          <cell r="A4707">
            <v>95638</v>
          </cell>
          <cell r="B4707" t="str">
            <v>KIT CAVALETE PARA MEDIÇÃO DE ÁGUA - ENTRADA PRINCIPAL, EM AÇO GALVANIZADO DN 40 (1 ½)  FORNECIMENTO E INSTALAÇÃO (EXCLUSIVE HIDRÔMETRO). AF_11/2016</v>
          </cell>
          <cell r="C4707" t="str">
            <v>UN</v>
          </cell>
          <cell r="D4707">
            <v>411.29</v>
          </cell>
        </row>
        <row r="4708">
          <cell r="A4708">
            <v>95639</v>
          </cell>
          <cell r="B4708" t="str">
            <v>KIT CAVALETE PARA MEDIÇÃO DE ÁGUA - ENTRADA PRINCIPAL, EM AÇO GALVANIZADO DN 50 (2)  FORNECIMENTO E INSTALAÇÃO (EXCLUSIVE HIDRÔMETRO). AF_11/2016</v>
          </cell>
          <cell r="C4708" t="str">
            <v>UN</v>
          </cell>
          <cell r="D4708">
            <v>524.04</v>
          </cell>
        </row>
        <row r="4709">
          <cell r="A4709">
            <v>95641</v>
          </cell>
          <cell r="B4709" t="str">
            <v>KIT CAVALETE PARA MEDIÇÃO DE ÁGUA - ENTRADA INDIVIDUALIZADA, EM PVC DN 25 (¾), PARA 2 MEDIDORES  FORNECIMENTO E INSTALAÇÃO (EXCLUSIVE HIDRÔMETRO). AF_11/2016</v>
          </cell>
          <cell r="C4709" t="str">
            <v>UN</v>
          </cell>
          <cell r="D4709">
            <v>205.54</v>
          </cell>
        </row>
        <row r="4710">
          <cell r="A4710">
            <v>95642</v>
          </cell>
          <cell r="B4710" t="str">
            <v>KIT CAVALETE PARA MEDIÇÃO DE ÁGUA - ENTRADA INDIVIDUALIZADA, EM PVC DN 25 (¾), PARA 3 MEDIDORES  FORNECIMENTO E INSTALAÇÃO (EXCLUSIVE HIDRÔMETRO). AF_11/2016</v>
          </cell>
          <cell r="C4710" t="str">
            <v>UN</v>
          </cell>
          <cell r="D4710">
            <v>303.44</v>
          </cell>
        </row>
        <row r="4711">
          <cell r="A4711">
            <v>95643</v>
          </cell>
          <cell r="B4711" t="str">
            <v>KIT CAVALETE PARA MEDIÇÃO DE ÁGUA - ENTRADA INDIVIDUALIZADA, EM PVC DN 25 (¾), PARA 4 MEDIDORES  FORNECIMENTO E INSTALAÇÃO (EXCLUSIVE HIDRÔMETRO). AF_11/2016</v>
          </cell>
          <cell r="C4711" t="str">
            <v>UN</v>
          </cell>
          <cell r="D4711">
            <v>397.07</v>
          </cell>
        </row>
        <row r="4712">
          <cell r="A4712">
            <v>95644</v>
          </cell>
          <cell r="B4712" t="str">
            <v>KIT CAVALETE PARA MEDIÇÃO DE ÁGUA - ENTRADA INDIVIDUALIZADA, EM PVC DN 32 (1), PARA 1 MEDIDOR  FORNECIMENTO E INSTALAÇÃO (EXCLUSIVE HIDRÔMETRO). AF_11/2016</v>
          </cell>
          <cell r="C4712" t="str">
            <v>UN</v>
          </cell>
          <cell r="D4712">
            <v>148.43</v>
          </cell>
        </row>
        <row r="4713">
          <cell r="A4713">
            <v>95645</v>
          </cell>
          <cell r="B4713" t="str">
            <v>KIT CAVALETE PARA MEDIÇÃO DE ÁGUA - ENTRADA INDIVIDUALIZADA, EM PVC DN 32 (1), PARA 2 MEDIDORES  FORNECIMENTO E INSTALAÇÃO (EXCLUSIVE HIDRÔMETRO). AF_11/2016</v>
          </cell>
          <cell r="C4713" t="str">
            <v>UN</v>
          </cell>
          <cell r="D4713">
            <v>271.52999999999997</v>
          </cell>
        </row>
        <row r="4714">
          <cell r="A4714">
            <v>95646</v>
          </cell>
          <cell r="B4714" t="str">
            <v>KIT CAVALETE PARA MEDIÇÃO DE ÁGUA - ENTRADA INDIVIDUALIZADA, EM PVC DN 32 (1), PARA 3 MEDIDORES  FORNECIMENTO E INSTALAÇÃO (EXCLUSIVE HIDRÔMETRO). AF_11/2016</v>
          </cell>
          <cell r="C4714" t="str">
            <v>UN</v>
          </cell>
          <cell r="D4714">
            <v>404.26</v>
          </cell>
        </row>
        <row r="4715">
          <cell r="A4715">
            <v>95647</v>
          </cell>
          <cell r="B4715" t="str">
            <v>KIT CAVALETE PARA MEDIÇÃO DE ÁGUA - ENTRADA INDIVIDUALIZADA, EM PVC DN 32 (1), PARA 4 MEDIDORES  FORNECIMENTO E INSTALAÇÃO (EXCLUSIVE HIDRÔMETRO). AF_11/2016</v>
          </cell>
          <cell r="C4715" t="str">
            <v>UN</v>
          </cell>
          <cell r="D4715">
            <v>530.04999999999995</v>
          </cell>
        </row>
        <row r="4716">
          <cell r="A4716">
            <v>95673</v>
          </cell>
          <cell r="B4716" t="str">
            <v>HIDRÔMETRO DN 20 (½), 1,5 M³/H  FORNECIMENTO E INSTALAÇÃO. AF_11/2016</v>
          </cell>
          <cell r="C4716" t="str">
            <v>UN</v>
          </cell>
          <cell r="D4716">
            <v>98.02</v>
          </cell>
        </row>
        <row r="4717">
          <cell r="A4717">
            <v>95674</v>
          </cell>
          <cell r="B4717" t="str">
            <v>HIDRÔMETRO DN 20 (½), 3,0 M³/H  FORNECIMENTO E INSTALAÇÃO. AF_11/2016</v>
          </cell>
          <cell r="C4717" t="str">
            <v>UN</v>
          </cell>
          <cell r="D4717">
            <v>104.21</v>
          </cell>
        </row>
        <row r="4718">
          <cell r="A4718">
            <v>95675</v>
          </cell>
          <cell r="B4718" t="str">
            <v>HIDRÔMETRO DN 25 (¾ ), 5,0 M³/H FORNECIMENTO E INSTALAÇÃO. AF_11/2016</v>
          </cell>
          <cell r="C4718" t="str">
            <v>UN</v>
          </cell>
          <cell r="D4718">
            <v>127.46</v>
          </cell>
        </row>
        <row r="4719">
          <cell r="A4719">
            <v>95676</v>
          </cell>
          <cell r="B4719" t="str">
            <v>CAIXA EM CONCRETO PRÉ-MOLDADO PARA ABRIGO DE HIDRÔMETRO COM DN 20 (½)  FORNECIMENTO E INSTALAÇÃO. AF_11/2016</v>
          </cell>
          <cell r="C4719" t="str">
            <v>UN</v>
          </cell>
          <cell r="D4719">
            <v>78.17</v>
          </cell>
        </row>
        <row r="4720">
          <cell r="A4720">
            <v>97741</v>
          </cell>
          <cell r="B4720" t="str">
            <v>KIT CAVALETE PARA MEDIÇÃO DE ÁGUA - ENTRADA INDIVIDUALIZADA, EM PVC DN 25 (¾), PARA 1 MEDIDOR  FORNECIMENTO E INSTALAÇÃO (EXCLUSIVE HIDRÔMETRO). AF_11/2016</v>
          </cell>
          <cell r="C4720" t="str">
            <v>UN</v>
          </cell>
          <cell r="D4720">
            <v>115.08</v>
          </cell>
        </row>
        <row r="4721">
          <cell r="A4721">
            <v>90436</v>
          </cell>
          <cell r="B4721" t="str">
            <v>FURO EM ALVENARIA PARA DIÂMETROS MENORES OU IGUAIS A 40 MM. AF_05/2015</v>
          </cell>
          <cell r="C4721" t="str">
            <v>UN</v>
          </cell>
          <cell r="D4721">
            <v>9.24</v>
          </cell>
        </row>
        <row r="4722">
          <cell r="A4722">
            <v>90437</v>
          </cell>
          <cell r="B4722" t="str">
            <v>FURO EM ALVENARIA PARA DIÂMETROS MAIORES QUE 40 MM E MENORES OU IGUAIS A 75 MM. AF_05/2015</v>
          </cell>
          <cell r="C4722" t="str">
            <v>UN</v>
          </cell>
          <cell r="D4722">
            <v>22.47</v>
          </cell>
        </row>
        <row r="4723">
          <cell r="A4723">
            <v>90438</v>
          </cell>
          <cell r="B4723" t="str">
            <v>FURO EM ALVENARIA PARA DIÂMETROS MAIORES QUE 75 MM. AF_05/2015</v>
          </cell>
          <cell r="C4723" t="str">
            <v>UN</v>
          </cell>
          <cell r="D4723">
            <v>32.22</v>
          </cell>
        </row>
        <row r="4724">
          <cell r="A4724">
            <v>90439</v>
          </cell>
          <cell r="B4724" t="str">
            <v>FURO EM CONCRETO PARA DIÂMETROS MENORES OU IGUAIS A 40 MM. AF_05/2015</v>
          </cell>
          <cell r="C4724" t="str">
            <v>UN</v>
          </cell>
          <cell r="D4724">
            <v>37.020000000000003</v>
          </cell>
        </row>
        <row r="4725">
          <cell r="A4725">
            <v>90440</v>
          </cell>
          <cell r="B4725" t="str">
            <v>FURO EM CONCRETO PARA DIÂMETROS MAIORES QUE 40 MM E MENORES OU IGUAIS A 75 MM. AF_05/2015</v>
          </cell>
          <cell r="C4725" t="str">
            <v>UN</v>
          </cell>
          <cell r="D4725">
            <v>59.31</v>
          </cell>
        </row>
        <row r="4726">
          <cell r="A4726">
            <v>90441</v>
          </cell>
          <cell r="B4726" t="str">
            <v>FURO EM CONCRETO PARA DIÂMETROS MAIORES QUE 75 MM. AF_05/2015</v>
          </cell>
          <cell r="C4726" t="str">
            <v>UN</v>
          </cell>
          <cell r="D4726">
            <v>75.760000000000005</v>
          </cell>
        </row>
        <row r="4727">
          <cell r="A4727">
            <v>90443</v>
          </cell>
          <cell r="B4727" t="str">
            <v>RASGO EM ALVENARIA PARA RAMAIS/ DISTRIBUIÇÃO COM DIAMETROS MENORES OU IGUAIS A 40 MM. AF_05/2015</v>
          </cell>
          <cell r="C4727" t="str">
            <v>M</v>
          </cell>
          <cell r="D4727">
            <v>8.4</v>
          </cell>
        </row>
        <row r="4728">
          <cell r="A4728">
            <v>90444</v>
          </cell>
          <cell r="B4728" t="str">
            <v>RASGO EM CONTRAPISO PARA RAMAIS/ DISTRIBUIÇÃO COM DIÂMETROS MENORES OU IGUAIS A 40 MM. AF_05/2015</v>
          </cell>
          <cell r="C4728" t="str">
            <v>M</v>
          </cell>
          <cell r="D4728">
            <v>15.89</v>
          </cell>
        </row>
        <row r="4729">
          <cell r="A4729">
            <v>90445</v>
          </cell>
          <cell r="B4729" t="str">
            <v>RASGO EM CONTRAPISO PARA RAMAIS/ DISTRIBUIÇÃO COM DIÂMETROS MAIORES QUE 40 MM E MENORES OU IGUAIS A 75 MM. AF_05/2015</v>
          </cell>
          <cell r="C4729" t="str">
            <v>M</v>
          </cell>
          <cell r="D4729">
            <v>16.95</v>
          </cell>
        </row>
        <row r="4730">
          <cell r="A4730">
            <v>90446</v>
          </cell>
          <cell r="B4730" t="str">
            <v>RASGO EM CONTRAPISO PARA RAMAIS/ DISTRIBUIÇÃO COM DIÂMETROS MAIORES QUE 75 MM. AF_05/2015</v>
          </cell>
          <cell r="C4730" t="str">
            <v>M</v>
          </cell>
          <cell r="D4730">
            <v>18.420000000000002</v>
          </cell>
        </row>
        <row r="4731">
          <cell r="A4731">
            <v>90447</v>
          </cell>
          <cell r="B4731" t="str">
            <v>RASGO EM ALVENARIA PARA ELETRODUTOS COM DIAMETROS MENORES OU IGUAIS A 40 MM. AF_05/2015</v>
          </cell>
          <cell r="C4731" t="str">
            <v>M</v>
          </cell>
          <cell r="D4731">
            <v>4.2</v>
          </cell>
        </row>
        <row r="4732">
          <cell r="A4732">
            <v>90451</v>
          </cell>
          <cell r="B4732" t="str">
            <v>PASSANTE TIPO PEÇA EM POLIESTIRENO PARA ABERTURA PARA PASSAGEM DE 1 TUBO, FIXADO EM LAJE. AF_05/2015</v>
          </cell>
          <cell r="C4732" t="str">
            <v>UN</v>
          </cell>
          <cell r="D4732">
            <v>2.92</v>
          </cell>
        </row>
        <row r="4733">
          <cell r="A4733">
            <v>90452</v>
          </cell>
          <cell r="B4733" t="str">
            <v>PASSANTE TIPO PEÇA EM POLIESTIRENO PARA ABERTURA PARA PASSAGEM DE MAIS DE 1 TUBO, FIXADO EM LAJE. AF_05/2015</v>
          </cell>
          <cell r="C4733" t="str">
            <v>UN</v>
          </cell>
          <cell r="D4733">
            <v>12.89</v>
          </cell>
        </row>
        <row r="4734">
          <cell r="A4734">
            <v>90453</v>
          </cell>
          <cell r="B4734" t="str">
            <v>PASSANTE TIPO TUBO DE DIÂMETRO MENOR OU IGUAL A 40 MM, FIXADO EM LAJE. AF_05/2015</v>
          </cell>
          <cell r="C4734" t="str">
            <v>UN</v>
          </cell>
          <cell r="D4734">
            <v>1.87</v>
          </cell>
        </row>
        <row r="4735">
          <cell r="A4735">
            <v>90454</v>
          </cell>
          <cell r="B4735" t="str">
            <v>PASSANTE TIPO TUBO DE DIÂMETRO MAIORES QUE 40 MM E MENORES OU IGUAIS A 75 MM, FIXADO EM LAJE. AF_05/2015</v>
          </cell>
          <cell r="C4735" t="str">
            <v>UN</v>
          </cell>
          <cell r="D4735">
            <v>3.38</v>
          </cell>
        </row>
        <row r="4736">
          <cell r="A4736">
            <v>90455</v>
          </cell>
          <cell r="B4736" t="str">
            <v>PASSANTE TIPO TUBO DE DIÂMETRO MAIOR QUE 75 MM, FIXADO EM LAJE. AF_05/2015</v>
          </cell>
          <cell r="C4736" t="str">
            <v>UN</v>
          </cell>
          <cell r="D4736">
            <v>4.42</v>
          </cell>
        </row>
        <row r="4737">
          <cell r="A4737">
            <v>90456</v>
          </cell>
          <cell r="B4737" t="str">
            <v>QUEBRA EM ALVENARIA PARA INSTALAÇÃO DE CAIXA DE TOMADA (4X4 OU 4X2). AF_05/2015</v>
          </cell>
          <cell r="C4737" t="str">
            <v>UN</v>
          </cell>
          <cell r="D4737">
            <v>2.7</v>
          </cell>
        </row>
        <row r="4738">
          <cell r="A4738">
            <v>90457</v>
          </cell>
          <cell r="B4738" t="str">
            <v>QUEBRA EM ALVENARIA PARA INSTALAÇÃO DE QUADRO DISTRIBUIÇÃO PEQUENO (19X25 CM). AF_05/2015</v>
          </cell>
          <cell r="C4738" t="str">
            <v>UN</v>
          </cell>
          <cell r="D4738">
            <v>6.15</v>
          </cell>
        </row>
        <row r="4739">
          <cell r="A4739">
            <v>90458</v>
          </cell>
          <cell r="B4739" t="str">
            <v>QUEBRA EM ALVENARIA PARA INSTALAÇÃO DE QUADRO DISTRIBUIÇÃO GRANDE (76X40 CM). AF_05/2015</v>
          </cell>
          <cell r="C4739" t="str">
            <v>UN</v>
          </cell>
          <cell r="D4739">
            <v>17.47</v>
          </cell>
        </row>
        <row r="4740">
          <cell r="A4740">
            <v>90459</v>
          </cell>
          <cell r="B4740" t="str">
            <v>QUEBRA EM ALVENARIA PARA INSTALAÇÃO DE ABRIGO PARA MANGUEIRAS (90X60 CM). AF_05/2015</v>
          </cell>
          <cell r="C4740" t="str">
            <v>UN</v>
          </cell>
          <cell r="D4740">
            <v>24.64</v>
          </cell>
        </row>
        <row r="4741">
          <cell r="A4741">
            <v>90460</v>
          </cell>
          <cell r="B4741" t="str">
            <v>SUPORTE PARA ATÉ 3 TUBOS HORIZONTAIS, ESPAÇADO A CADA 1 M, EM PERFILADO DE SEÇÃO 38X76 MM, POR METRO DE TUBULAÇÃO FIXADA. AF_05/2015</v>
          </cell>
          <cell r="C4741" t="str">
            <v>M</v>
          </cell>
          <cell r="D4741">
            <v>6.59</v>
          </cell>
        </row>
        <row r="4742">
          <cell r="A4742">
            <v>90461</v>
          </cell>
          <cell r="B4742" t="str">
            <v>SUPORTE PARA MAIS DE 3 TUBOS HORIZONTAIS, ESPAÇADO A CADA 1 M, EM PERFILADO DE SEÇÃO 38X76 MM, POR METRO DE TUBULAÇÃO FIXADA. AF_05/2015</v>
          </cell>
          <cell r="C4742" t="str">
            <v>M</v>
          </cell>
          <cell r="D4742">
            <v>4.33</v>
          </cell>
        </row>
        <row r="4743">
          <cell r="A4743">
            <v>90462</v>
          </cell>
          <cell r="B4743" t="str">
            <v>SUPORTE PARA ATÉ 3 TUBOS VERTICAIS, ESPAÇADO A CADA 3 M, EM PERFILADO DE SEÇÃO 38X38 MM, POR METRO DE TUBULAÇÃO FIXADA. AF_05/2015</v>
          </cell>
          <cell r="C4743" t="str">
            <v>M</v>
          </cell>
          <cell r="D4743">
            <v>0.89</v>
          </cell>
        </row>
        <row r="4744">
          <cell r="A4744">
            <v>90463</v>
          </cell>
          <cell r="B4744" t="str">
            <v>SUPORTE PARA MAIS DE 3 TUBOS VERTICAIS, ESPAÇADO A CADA 3 M, EM PERFILADO DE SEÇÃO 38X38 MM, POR METRO DE TUBULAÇÃO FIXADA. AF_05/2015</v>
          </cell>
          <cell r="C4744" t="str">
            <v>M</v>
          </cell>
          <cell r="D4744">
            <v>0.78</v>
          </cell>
        </row>
        <row r="4745">
          <cell r="A4745">
            <v>90466</v>
          </cell>
          <cell r="B4745" t="str">
            <v>CHUMBAMENTO LINEAR EM ALVENARIA PARA RAMAIS/DISTRIBUIÇÃO COM DIÂMETROS MENORES OU IGUAIS A 40 MM. AF_05/2015</v>
          </cell>
          <cell r="C4745" t="str">
            <v>M</v>
          </cell>
          <cell r="D4745">
            <v>8.59</v>
          </cell>
        </row>
        <row r="4746">
          <cell r="A4746">
            <v>90467</v>
          </cell>
          <cell r="B4746" t="str">
            <v>CHUMBAMENTO LINEAR EM ALVENARIA PARA RAMAIS/DISTRIBUIÇÃO COM DIÂMETROS MAIORES QUE 40 MM E MENORES OU IGUAIS A 75 MM. AF_05/2015</v>
          </cell>
          <cell r="C4746" t="str">
            <v>M</v>
          </cell>
          <cell r="D4746">
            <v>13.62</v>
          </cell>
        </row>
        <row r="4747">
          <cell r="A4747">
            <v>90468</v>
          </cell>
          <cell r="B4747" t="str">
            <v>CHUMBAMENTO LINEAR EM CONTRAPISO PARA RAMAIS/DISTRIBUIÇÃO COM DIÂMETROS MENORES OU IGUAIS A 40 MM. AF_05/2015</v>
          </cell>
          <cell r="C4747" t="str">
            <v>M</v>
          </cell>
          <cell r="D4747">
            <v>3.88</v>
          </cell>
        </row>
        <row r="4748">
          <cell r="A4748">
            <v>90469</v>
          </cell>
          <cell r="B4748" t="str">
            <v>CHUMBAMENTO LINEAR EM CONTRAPISO PARA RAMAIS/DISTRIBUIÇÃO COM DIÂMETROS MAIORES QUE 40 MM E MENORES OU IGUAIS A 75 MM. AF_05/2015</v>
          </cell>
          <cell r="C4748" t="str">
            <v>M</v>
          </cell>
          <cell r="D4748">
            <v>6.23</v>
          </cell>
        </row>
        <row r="4749">
          <cell r="A4749">
            <v>90470</v>
          </cell>
          <cell r="B4749" t="str">
            <v>CHUMBAMENTO LINEAR EM CONTRAPISO PARA RAMAIS/DISTRIBUIÇÃO COM DIÂMETROS MAIORES QUE 75 MM. AF_05/2015</v>
          </cell>
          <cell r="C4749" t="str">
            <v>M</v>
          </cell>
          <cell r="D4749">
            <v>8.64</v>
          </cell>
        </row>
        <row r="4750">
          <cell r="A4750">
            <v>91166</v>
          </cell>
          <cell r="B4750" t="str">
            <v>FIXAÇÃO DE TUBOS HORIZONTAIS DE PEX DIAMETROS IGUAIS OU INFERIORES A 40 MM COM ABRAÇADEIRA PLÁSTICA 390 MM, FIXADA EM LAJE. AF_05/2015</v>
          </cell>
          <cell r="C4750" t="str">
            <v>M</v>
          </cell>
          <cell r="D4750">
            <v>3.06</v>
          </cell>
        </row>
        <row r="4751">
          <cell r="A4751">
            <v>91167</v>
          </cell>
          <cell r="B4751" t="str">
            <v>FIXAÇÃO DE TUBOS HORIZONTAIS DE PPR DIÂMETROS MENORES OU IGUAIS A 40 MM COM ABRAÇADEIRA METÁLICA RÍGIDA TIPO D 1/2", FIXADA EM PERFILADO EM LAJE. AF_05/2015</v>
          </cell>
          <cell r="C4751" t="str">
            <v>M</v>
          </cell>
          <cell r="D4751">
            <v>8.33</v>
          </cell>
        </row>
        <row r="4752">
          <cell r="A4752">
            <v>91168</v>
          </cell>
          <cell r="B4752" t="str">
            <v>FIXAÇÃO DE TUBOS HORIZONTAIS DE PPR DIÂMETROS MAIORES QUE 40 MM E MENORES OU IGUAIS A 75 MM COM ABRAÇADEIRA METÁLICA RÍGIDA TIPO D 1 1/2", FIXADA EM PERFILADO EM LAJE. AF_05/2015</v>
          </cell>
          <cell r="C4752" t="str">
            <v>M</v>
          </cell>
          <cell r="D4752">
            <v>6.33</v>
          </cell>
        </row>
        <row r="4753">
          <cell r="A4753">
            <v>91169</v>
          </cell>
          <cell r="B4753" t="str">
            <v>FIXAÇÃO DE TUBOS HORIZONTAIS DE PPR DIÂMETROS MAIORES QUE 75 MM COM ABRAÇADEIRA METÁLICA RÍGIDA TIPO D 3", FIXADA EM PERFILADO EM LAJE. AF_05/2015</v>
          </cell>
          <cell r="C4753" t="str">
            <v>M</v>
          </cell>
          <cell r="D4753">
            <v>7.51</v>
          </cell>
        </row>
        <row r="4754">
          <cell r="A4754">
            <v>91170</v>
          </cell>
          <cell r="B4754" t="str">
            <v>FIXAÇÃO DE TUBOS HORIZONTAIS DE PVC, CPVC OU COBRE DIÂMETROS MENORES OU IGUAIS A 40 MM OU ELETROCALHAS ATÉ 150MM DE LARGURA, COM ABRAÇADEIRA METÁLICA RÍGIDA TIPO D 1/2, FIXADA EM PERFILADO EM LAJE. AF_05/2015</v>
          </cell>
          <cell r="C4754" t="str">
            <v>M</v>
          </cell>
          <cell r="D4754">
            <v>2.14</v>
          </cell>
        </row>
        <row r="4755">
          <cell r="A4755">
            <v>91171</v>
          </cell>
          <cell r="B4755" t="str">
            <v>FIXAÇÃO DE TUBOS HORIZONTAIS DE PVC, CPVC OU COBRE DIÂMETROS MAIORES QUE 40 MM E MENORES OU IGUAIS A 75 MM COM ABRAÇADEIRA METÁLICA RÍGIDA TIPO D 1 1/2", FIXADA EM PERFILADO EM LAJE. AF_05/2015</v>
          </cell>
          <cell r="C4755" t="str">
            <v>M</v>
          </cell>
          <cell r="D4755">
            <v>2.69</v>
          </cell>
        </row>
        <row r="4756">
          <cell r="A4756">
            <v>91172</v>
          </cell>
          <cell r="B4756" t="str">
            <v>FIXAÇÃO DE TUBOS HORIZONTAIS DE PVC, CPVC OU COBRE DIÂMETROS MAIORES QUE 75 MM COM ABRAÇADEIRA METÁLICA RÍGIDA TIPO D 3", FIXADA EM PERFILADO EM LAJE. AF_05/2015</v>
          </cell>
          <cell r="C4756" t="str">
            <v>M</v>
          </cell>
          <cell r="D4756">
            <v>3.96</v>
          </cell>
        </row>
        <row r="4757">
          <cell r="A4757">
            <v>91173</v>
          </cell>
          <cell r="B4757" t="str">
            <v>FIXAÇÃO DE TUBOS VERTICAIS DE PPR DIÂMETROS MENORES OU IGUAIS A 40 MM COM ABRAÇADEIRA METÁLICA RÍGIDA TIPO D 1/2", FIXADA EM PERFILADO EM ALVENARIA. AF_05/2015</v>
          </cell>
          <cell r="C4757" t="str">
            <v>M</v>
          </cell>
          <cell r="D4757">
            <v>1.08</v>
          </cell>
        </row>
        <row r="4758">
          <cell r="A4758">
            <v>91174</v>
          </cell>
          <cell r="B4758" t="str">
            <v>FIXAÇÃO DE TUBOS VERTICAIS DE PPR DIÂMETROS MAIORES QUE 40 MM E MENORES OU IGUAIS A 75 MM COM ABRAÇADEIRA METÁLICA RÍGIDA TIPO D 1 1/2", FIXADA EM PERFILADO EM ALVENARIA. AF_05/2015</v>
          </cell>
          <cell r="C4758" t="str">
            <v>M</v>
          </cell>
          <cell r="D4758">
            <v>2.14</v>
          </cell>
        </row>
        <row r="4759">
          <cell r="A4759">
            <v>91175</v>
          </cell>
          <cell r="B4759" t="str">
            <v>FIXAÇÃO DE TUBOS VERTICAIS DE PPR DIÂMETROS MAIORES QUE 75 MM COM ABRAÇADEIRA METÁLICA RÍGIDA TIPO D 3", FIXADA EM PERFILADO EM ALVENARIA. AF_05/2015</v>
          </cell>
          <cell r="C4759" t="str">
            <v>M</v>
          </cell>
          <cell r="D4759">
            <v>3.49</v>
          </cell>
        </row>
        <row r="4760">
          <cell r="A4760">
            <v>91176</v>
          </cell>
          <cell r="B4760" t="str">
            <v>FIXAÇÃO DE TUBOS HORIZONTAIS DE PPR DIÂMETROS MENORES OU IGUAIS A 40 MM COM ABRAÇADEIRA METÁLICA RÍGIDA TIPO  D  1/2" , FIXADA DIRETAMENTE NA LAJE. AF_05/2015</v>
          </cell>
          <cell r="C4760" t="str">
            <v>M</v>
          </cell>
          <cell r="D4760">
            <v>17.649999999999999</v>
          </cell>
        </row>
        <row r="4761">
          <cell r="A4761">
            <v>91177</v>
          </cell>
          <cell r="B4761" t="str">
            <v>FIXAÇÃO DE TUBOS HORIZONTAIS DE PPR DIÂMETROS MAIORES QUE 40 MM E MENORES OU IGUAIS A 75 MM COM ABRAÇADEIRA METÁLICA RÍGIDA TIPO  D  1 1/2" , FIXADA DIRETAMENTE NA LAJE. AF_05/2015</v>
          </cell>
          <cell r="C4761" t="str">
            <v>M</v>
          </cell>
          <cell r="D4761">
            <v>8.56</v>
          </cell>
        </row>
        <row r="4762">
          <cell r="A4762">
            <v>91178</v>
          </cell>
          <cell r="B4762" t="str">
            <v>FIXAÇÃO DE TUBOS HORIZONTAIS DE PPR DIÂMETROS MAIORES QUE 75 MM COM ABRAÇADEIRA METÁLICA RÍGIDA TIPO  D  3" , FIXADA DIRETAMENTE NA LAJE. AF_05/2015</v>
          </cell>
          <cell r="C4762" t="str">
            <v>M</v>
          </cell>
          <cell r="D4762">
            <v>10.119999999999999</v>
          </cell>
        </row>
        <row r="4763">
          <cell r="A4763">
            <v>91179</v>
          </cell>
          <cell r="B4763" t="str">
            <v>FIXAÇÃO DE TUBOS HORIZONTAIS DE PVC, CPVC OU COBRE DIÂMETROS MENORES OU IGUAIS A 40 MM COM ABRAÇADEIRA METÁLICA RÍGIDA TIPO  D  1/2" , FIXADA DIRETAMENTE NA LAJE. AF_05/2015</v>
          </cell>
          <cell r="C4763" t="str">
            <v>M</v>
          </cell>
          <cell r="D4763">
            <v>4.5199999999999996</v>
          </cell>
        </row>
        <row r="4764">
          <cell r="A4764">
            <v>91180</v>
          </cell>
          <cell r="B4764" t="str">
            <v>FIXAÇÃO DE TUBOS HORIZONTAIS DE PVC, CPVC OU COBRE DIÂMETROS MAIORES QUE 40 MM E MENORES OU IGUAIS A 75 MM COM ABRAÇADEIRA METÁLICA RÍGIDA TIPO D 1 1/2, FIXADA DIRETAMENTE NA LAJE. AF_05/2015</v>
          </cell>
          <cell r="C4764" t="str">
            <v>M</v>
          </cell>
          <cell r="D4764">
            <v>4.21</v>
          </cell>
        </row>
        <row r="4765">
          <cell r="A4765">
            <v>91181</v>
          </cell>
          <cell r="B4765" t="str">
            <v>FIXAÇÃO DE TUBOS HORIZONTAIS DE PVC, CPVC OU COBRE DIÂMETROS MAIORES QUE 75 MM COM ABRAÇADEIRA METÁLICA RÍGIDA TIPO  D  3" , FIXADA DIRETAMENTE NA LAJE. AF_05/2015</v>
          </cell>
          <cell r="C4765" t="str">
            <v>M</v>
          </cell>
          <cell r="D4765">
            <v>4.7300000000000004</v>
          </cell>
        </row>
        <row r="4766">
          <cell r="A4766">
            <v>91182</v>
          </cell>
          <cell r="B4766" t="str">
            <v>FIXAÇÃO DE TUBOS HORIZONTAIS DE PPR DIÂMETROS MENORES OU IGUAIS A 40 MM COM ABRAÇADEIRA METÁLICA FLEXÍVEL 18 MM, FIXADA DIRETAMENTE NA LAJE. AF_05/2015</v>
          </cell>
          <cell r="C4766" t="str">
            <v>M</v>
          </cell>
          <cell r="D4766">
            <v>17.8</v>
          </cell>
        </row>
        <row r="4767">
          <cell r="A4767">
            <v>91183</v>
          </cell>
          <cell r="B4767" t="str">
            <v>FIXAÇÃO DE TUBOS HORIZONTAIS DE PPR DIÂMETROS MAIORES QUE 40 MM E MENORES OU IGUAIS A 75 MM COM ABRAÇADEIRA METÁLICA FLEXÍVEL 18 MM, FIXADA DIRETAMENTE NA LAJE. AF_05/2015</v>
          </cell>
          <cell r="C4767" t="str">
            <v>M</v>
          </cell>
          <cell r="D4767">
            <v>8.82</v>
          </cell>
        </row>
        <row r="4768">
          <cell r="A4768">
            <v>91184</v>
          </cell>
          <cell r="B4768" t="str">
            <v>FIXAÇÃO DE TUBOS HORIZONTAIS DE PPR DIÂMETROS MAIORES QUE 75 MM COM ABRAÇADEIRA METÁLICA FLEXÍVEL 18 MM, FIXADA DIRETAMENTE NA LAJE. AF_05/2015</v>
          </cell>
          <cell r="C4768" t="str">
            <v>M</v>
          </cell>
          <cell r="D4768">
            <v>8.24</v>
          </cell>
        </row>
        <row r="4769">
          <cell r="A4769">
            <v>91185</v>
          </cell>
          <cell r="B4769" t="str">
            <v>FIXAÇÃO DE TUBOS HORIZONTAIS DE PVC, CPVC OU COBRE DIÂMETROS MENORES OU IGUAIS A 40 MM COM ABRAÇADEIRA METÁLICA FLEXÍVEL 18 MM, FIXADA DIRETAMENTE NA LAJE. AF_05/2015</v>
          </cell>
          <cell r="C4769" t="str">
            <v>M</v>
          </cell>
          <cell r="D4769">
            <v>4.57</v>
          </cell>
        </row>
        <row r="4770">
          <cell r="A4770">
            <v>91186</v>
          </cell>
          <cell r="B4770" t="str">
            <v>FIXAÇÃO DE TUBOS HORIZONTAIS DE PVC, CPVC OU COBRE DIÂMETROS MAIORES QUE 40 MM E MENORES OU IGUAIS A 75 MM COM ABRAÇADEIRA METÁLICA FLEXÍVEL 18 MM, FIXADA DIRETAMENTE NA LAJE. AF_05/2015</v>
          </cell>
          <cell r="C4770" t="str">
            <v>M</v>
          </cell>
          <cell r="D4770">
            <v>3.76</v>
          </cell>
        </row>
        <row r="4771">
          <cell r="A4771">
            <v>91187</v>
          </cell>
          <cell r="B4771" t="str">
            <v>FIXAÇÃO DE TUBOS HORIZONTAIS DE PVC, CPVC OU COBRE DIÂMETROS MAIORES QUE 75 MM COM ABRAÇADEIRA METÁLICA FLEXÍVEL 18 MM, FIXADA DIRETAMENTE NA LAJE. AF_05/2015</v>
          </cell>
          <cell r="C4771" t="str">
            <v>M</v>
          </cell>
          <cell r="D4771">
            <v>4.3499999999999996</v>
          </cell>
        </row>
        <row r="4772">
          <cell r="A4772">
            <v>91188</v>
          </cell>
          <cell r="B4772" t="str">
            <v>CHUMBAMENTO PONTUAL DE ABERTURA EM LAJE COM PASSAGEM DE 1 TUBO DE DIAMETRO EQUIVALENTE IGUAL À  50 MM. AF_05/2015</v>
          </cell>
          <cell r="C4772" t="str">
            <v>UN</v>
          </cell>
          <cell r="D4772">
            <v>4.68</v>
          </cell>
        </row>
        <row r="4773">
          <cell r="A4773">
            <v>91189</v>
          </cell>
          <cell r="B4773" t="str">
            <v>CHUMBAMENTO PONTUAL DE ABERTURA EM LAJE COM PASSAGEM DE MAIS DE 1 TUBO DE  DIAMETRO EQUIVALENTE IGUAL À  50 MM. AF_05/2015</v>
          </cell>
          <cell r="C4773" t="str">
            <v>UN</v>
          </cell>
          <cell r="D4773">
            <v>33.020000000000003</v>
          </cell>
        </row>
        <row r="4774">
          <cell r="A4774">
            <v>91190</v>
          </cell>
          <cell r="B4774" t="str">
            <v>CHUMBAMENTO PONTUAL EM PASSAGEM DE TUBO COM DIÂMETRO MENOR OU IGUAL A 40 MM. AF_05/2015</v>
          </cell>
          <cell r="C4774" t="str">
            <v>UN</v>
          </cell>
          <cell r="D4774">
            <v>3.32</v>
          </cell>
        </row>
        <row r="4775">
          <cell r="A4775">
            <v>91191</v>
          </cell>
          <cell r="B4775" t="str">
            <v>CHUMBAMENTO PONTUAL EM PASSAGEM DE TUBO COM DIÂMETROS ENTRE 40 MM E 75 MM. AF_05/2015</v>
          </cell>
          <cell r="C4775" t="str">
            <v>UN</v>
          </cell>
          <cell r="D4775">
            <v>3.51</v>
          </cell>
        </row>
        <row r="4776">
          <cell r="A4776">
            <v>91192</v>
          </cell>
          <cell r="B4776" t="str">
            <v>CHUMBAMENTO PONTUAL EM PASSAGEM DE TUBO COM DIÂMETRO MAIOR QUE 75 MM. AF_05/2015</v>
          </cell>
          <cell r="C4776" t="str">
            <v>UN</v>
          </cell>
          <cell r="D4776">
            <v>3.89</v>
          </cell>
        </row>
        <row r="4777">
          <cell r="A4777">
            <v>91222</v>
          </cell>
          <cell r="B4777" t="str">
            <v>RASGO EM ALVENARIA PARA RAMAIS/ DISTRIBUIÇÃO COM DIÂMETROS MAIORES QUE 40 MM E MENORES OU IGUAIS A 75 MM. AF_05/2015</v>
          </cell>
          <cell r="C4777" t="str">
            <v>M</v>
          </cell>
          <cell r="D4777">
            <v>9.0500000000000007</v>
          </cell>
        </row>
        <row r="4778">
          <cell r="A4778">
            <v>94480</v>
          </cell>
          <cell r="B4778" t="str">
            <v>CONJUNTO HIDRÁULICO PARA INSTALAÇÃO DE BOMBA EM AÇO ROSCÁVEL, DN SUCÇÃO 65 (2½) E DN RECALQUE 50 (2), PARA EDIFICAÇÃO ENTRE 12 E 18 PAVIMENTOS  FORNECIMENTO E INSTALAÇÃO. AF_06/2016</v>
          </cell>
          <cell r="C4778" t="str">
            <v>UN</v>
          </cell>
          <cell r="D4778">
            <v>1573.61</v>
          </cell>
        </row>
        <row r="4779">
          <cell r="A4779">
            <v>94481</v>
          </cell>
          <cell r="B4779" t="str">
            <v>CONJUNTO HIDRÁULICO PARA INSTALAÇÃO DE BOMBA EM AÇO ROSCÁVEL, DN SUCÇÃO 50 (2) E DN RECALQUE 40 (1 1/2), PARA EDIFICAÇÃO ENTRE 8 E 12 PAVIMENTOS  FORNECIMENTO E INSTALAÇÃO. AF_06/2016</v>
          </cell>
          <cell r="C4779" t="str">
            <v>UN</v>
          </cell>
          <cell r="D4779">
            <v>1119.9000000000001</v>
          </cell>
        </row>
        <row r="4780">
          <cell r="A4780">
            <v>94482</v>
          </cell>
          <cell r="B4780" t="str">
            <v>CONJUNTO HIDRÁULICO PARA INSTALAÇÃO DE BOMBA EM AÇO ROSCÁVEL, DN SUCÇÃO 40 (1 1/2) E DN RECALQUE 32 (1 1/4), PARA EDIFICAÇÃO ENTRE 4 E 8 PAVIMENTOS  FORNECIMENTO E INSTALAÇÃO. AF_06/2016</v>
          </cell>
          <cell r="C4780" t="str">
            <v>UN</v>
          </cell>
          <cell r="D4780">
            <v>890.25</v>
          </cell>
        </row>
        <row r="4781">
          <cell r="A4781">
            <v>94483</v>
          </cell>
          <cell r="B4781" t="str">
            <v>CONJUNTO HIDRÁULICO PARA INSTALAÇÃO DE BOMBA EM AÇO ROSCÁVEL, DN SUCÇÃO 32 (1 1/4) E DN RECALQUE 25 (1), PARA EDIFICAÇÃO ATÉ 4 PAVIMENTOS  FORNECIMENTO E INSTALAÇÃO. AF_06/2016</v>
          </cell>
          <cell r="C4781" t="str">
            <v>UN</v>
          </cell>
          <cell r="D4781">
            <v>753.02</v>
          </cell>
        </row>
        <row r="4782">
          <cell r="A4782">
            <v>95541</v>
          </cell>
          <cell r="B4782" t="str">
            <v>FIXAÇÃO UTILIZANDO PARAFUSO E BUCHA DE NYLON, SOMENTE MÃO DE OBRA. AF_10/2016</v>
          </cell>
          <cell r="C4782" t="str">
            <v>UN</v>
          </cell>
          <cell r="D4782">
            <v>3</v>
          </cell>
        </row>
        <row r="4783">
          <cell r="A4783">
            <v>96559</v>
          </cell>
          <cell r="B4783" t="str">
            <v>SUPORTE PARA DUTO EM CHAPA GALVANIZADA BITOLA 26, ESPAÇADO A CADA 1 M, EM PERFILADO DE SEÇÃO 38X76 MM, POR ÁREA DE DUTO FIXADO. AF_07/2017</v>
          </cell>
          <cell r="C4783" t="str">
            <v>M2</v>
          </cell>
          <cell r="D4783">
            <v>18.27</v>
          </cell>
        </row>
        <row r="4784">
          <cell r="A4784">
            <v>96560</v>
          </cell>
          <cell r="B4784" t="str">
            <v>SUPORTE PARA DUTO EM CHAPA GALVANIZADA BITOLA 24, ESPAÇADO A CADA 1 M, EM PERFILADO DE SEÇÃO 38X76 MM, POR ÁREA DE DUTO FIXADO. AF_07/2017</v>
          </cell>
          <cell r="C4784" t="str">
            <v>M2</v>
          </cell>
          <cell r="D4784">
            <v>12.68</v>
          </cell>
        </row>
        <row r="4785">
          <cell r="A4785">
            <v>96561</v>
          </cell>
          <cell r="B4785" t="str">
            <v>SUPORTE PARA DUTO EM CHAPA GALVANIZADA BITOLA 22, ESPAÇADO A CADA 1 M, EM PERFILADO DE SEÇÃO 38X76 MM, POR ÁREA DE DUTO FIXADO. AF_07/2017</v>
          </cell>
          <cell r="C4785" t="str">
            <v>M2</v>
          </cell>
          <cell r="D4785">
            <v>9.4600000000000009</v>
          </cell>
        </row>
        <row r="4786">
          <cell r="A4786">
            <v>96562</v>
          </cell>
          <cell r="B4786" t="str">
            <v>SUPORTE PARA ELETROCALHA LISA OU PERFURADA EM AÇO GALVANIZADO, LARGURA 200 OU 400 MM E ALTURA 50 MM, ESPAÇADO A CADA 1,5 M, EM PERFILADO DE SEÇÃO 38X76 MM, POR METRO DE ELETRECOLHA FIXADA. AF_07/2017</v>
          </cell>
          <cell r="C4786" t="str">
            <v>M</v>
          </cell>
          <cell r="D4786">
            <v>11.69</v>
          </cell>
        </row>
        <row r="4787">
          <cell r="A4787">
            <v>96563</v>
          </cell>
          <cell r="B4787" t="str">
            <v>SUPORTE PARA ELETROCALHA LISA OU PERFURADA EM AÇO GALVANIZADO, LARGURA 500 OU 800 MM E ALTURA 50 MM, ESPAÇADO A CADA 1,5 M, EM PERFILADO DE SEÇÃO 38X76 MM, POR METRO DE ELETRECOLHA FIXADA. AF_07/2017</v>
          </cell>
          <cell r="C4787" t="str">
            <v>M</v>
          </cell>
          <cell r="D4787">
            <v>14.97</v>
          </cell>
        </row>
        <row r="4788">
          <cell r="A4788">
            <v>101802</v>
          </cell>
          <cell r="B4788" t="str">
            <v>CAIXA ENTERRADA RETENTORA DE AREIA RETANGULAR, EM ALVENARIA COM BLOCOS DE CONCRETO, DIMENSÕES INTERNAS: 1,00 X 1,00 X 1,20 M, EXCLUINDO TAMPÃO. AF_12/2020</v>
          </cell>
          <cell r="C4788" t="str">
            <v>UN</v>
          </cell>
          <cell r="D4788">
            <v>1075.33</v>
          </cell>
        </row>
        <row r="4789">
          <cell r="A4789">
            <v>101803</v>
          </cell>
          <cell r="B4789" t="str">
            <v>CAIXA ENTERRADA SEPARADORA DE ÓLEO RETANGULAR, EM ALVENARIA COM BLOCOS DE CONCRETO, DIMENSÕES INTERNAS: 0,6 X 0,6 X 1,00 M, EXCLUINDO TAMPÃO. AF_12/2020</v>
          </cell>
          <cell r="C4789" t="str">
            <v>UN</v>
          </cell>
          <cell r="D4789">
            <v>660.72</v>
          </cell>
        </row>
        <row r="4790">
          <cell r="A4790">
            <v>101804</v>
          </cell>
          <cell r="B4790" t="str">
            <v>CAIXA ENTERRADA SEPARADORA DE ÓLEO RETANGULAR, EM ALVENARIA COM BLOCOS DE CONCRETO, DIMENSÕES INTERNAS: 0,8 X 0,8 X 1,00 M, EXCLUINDO TAMPÃO. AF_12/2020</v>
          </cell>
          <cell r="C4790" t="str">
            <v>UN</v>
          </cell>
          <cell r="D4790">
            <v>833.6</v>
          </cell>
        </row>
        <row r="4791">
          <cell r="A4791">
            <v>101805</v>
          </cell>
          <cell r="B4791" t="str">
            <v>CAIXA ENTERRADA SEPARADORA DE ÓLEO RETANGULAR, EM ALVENARIA COM BLOCOS DE CONCRETO, DIMENSÕES INTERNAS: 1,00 X 1,00 X 1,00 M, EXCLUINDO TAMPÃO. AF_12/2020</v>
          </cell>
          <cell r="C4791" t="str">
            <v>UN</v>
          </cell>
          <cell r="D4791">
            <v>1063.74</v>
          </cell>
        </row>
        <row r="4792">
          <cell r="A4792">
            <v>102111</v>
          </cell>
          <cell r="B4792" t="str">
            <v>BOMBA CENTRÍFUGA, MONOFÁSICA, 0,5 CV OU 0,49 HP, HM 6 A 20 M, Q 1,2 A 8,3 M3/H - FORNECIMENTO E INSTALAÇÃO. AF_12/2020</v>
          </cell>
          <cell r="C4792" t="str">
            <v>UN</v>
          </cell>
          <cell r="D4792">
            <v>691.68</v>
          </cell>
        </row>
        <row r="4793">
          <cell r="A4793">
            <v>102112</v>
          </cell>
          <cell r="B4793" t="str">
            <v>BOMBA CENTRÍFUGA, MONOFÁSICA, 0,5 CV OU 0,49 HP, HM 6 A 20 M, Q 1,2 A 8,3 M3/H (NÃO INCLUI O FORNECIMENTO DA BOMBA). AF_12/2020</v>
          </cell>
          <cell r="C4793" t="str">
            <v>UN</v>
          </cell>
          <cell r="D4793">
            <v>83.4</v>
          </cell>
        </row>
        <row r="4794">
          <cell r="A4794">
            <v>102113</v>
          </cell>
          <cell r="B4794" t="str">
            <v>BOMBA CENTRÍFUGA, TRIFÁSICA, 1 CV OU 0,99 HP, HM 14 A 40 M, Q 0,6 A 8,4 M3/H - FORNECIMENTO E INSTALAÇÃO. AF_12/2020</v>
          </cell>
          <cell r="C4794" t="str">
            <v>UN</v>
          </cell>
          <cell r="D4794">
            <v>1110.8800000000001</v>
          </cell>
        </row>
        <row r="4795">
          <cell r="A4795">
            <v>102114</v>
          </cell>
          <cell r="B4795" t="str">
            <v>BOMBA CENTRÍFUGA, TRIFÁSICA, 1 CV OU 0,99 HP, HM 14 A 40 M, Q 0,6 A 8,4 M3/H (NÃO INCLUI O FORNECIMENTO DA BOMBA). AF_12/2020</v>
          </cell>
          <cell r="C4795" t="str">
            <v>UN</v>
          </cell>
          <cell r="D4795">
            <v>85.53</v>
          </cell>
        </row>
        <row r="4796">
          <cell r="A4796">
            <v>102115</v>
          </cell>
          <cell r="B4796" t="str">
            <v>BOMBA CENTRÍFUGA, TRIFÁSICA, 1,5 CV OU 1,48 HP, HM 10 A 70 M, Q 1,8 A 5,3 M3/H - FORNECIMENTO E INSTALAÇÃO. AF_12/2020</v>
          </cell>
          <cell r="C4796" t="str">
            <v>UN</v>
          </cell>
          <cell r="D4796">
            <v>1944.3</v>
          </cell>
        </row>
        <row r="4797">
          <cell r="A4797">
            <v>102116</v>
          </cell>
          <cell r="B4797" t="str">
            <v>BOMBA CENTRÍFUGA, TRIFÁSICA, 1,5 CV OU 1,48 HP, HM 10 A 24 M, Q 6,1 A 21,9 M3/H - FORNECIMENTO E INSTALAÇÃO. AF_12/2020</v>
          </cell>
          <cell r="C4797" t="str">
            <v>UN</v>
          </cell>
          <cell r="D4797">
            <v>1187.3</v>
          </cell>
        </row>
        <row r="4798">
          <cell r="A4798">
            <v>102117</v>
          </cell>
          <cell r="B4798" t="str">
            <v>BOMBA CENTRÍFUGA, TRIFÁSICA, 1,5 CV OU 1,48 HP (NÃO INCLUI O FORNECIMENTO DA BOMBA). AF_12/2020</v>
          </cell>
          <cell r="C4798" t="str">
            <v>UN</v>
          </cell>
          <cell r="D4798">
            <v>88.12</v>
          </cell>
        </row>
        <row r="4799">
          <cell r="A4799">
            <v>102118</v>
          </cell>
          <cell r="B4799" t="str">
            <v>BOMBA CENTRÍFUGA, TRIFÁSICA, 3 CV OU 2,96 HP, HM 34 A 40 M, Q 8,6 A 14,8 M3/H - FORNECIMENTO E INSTALAÇÃO. AF_12/2020</v>
          </cell>
          <cell r="C4799" t="str">
            <v>UN</v>
          </cell>
          <cell r="D4799">
            <v>1624.04</v>
          </cell>
        </row>
        <row r="4800">
          <cell r="A4800">
            <v>102119</v>
          </cell>
          <cell r="B4800" t="str">
            <v>BOMBA CENTRÍFUGA, TRIFÁSICA, 3 CV OU 2,96 HP, HM 34 A 40 M, Q 8,6 A 14,8 M3/H (NÃO INCLUI O FORNECIMENTO DA BOMBA). AF_12/2020</v>
          </cell>
          <cell r="C4800" t="str">
            <v>UN</v>
          </cell>
          <cell r="D4800">
            <v>90.34</v>
          </cell>
        </row>
        <row r="4801">
          <cell r="A4801">
            <v>102121</v>
          </cell>
          <cell r="B4801" t="str">
            <v>MOTO BOMBA HORIZONTAL ATÉ 10 CV, HM 75 A 80 M, Q 25,4 A 48 (NÃO INCLUI O FORNECIMENTO DA BOMBA). AF_12/2020</v>
          </cell>
          <cell r="C4801" t="str">
            <v>UN</v>
          </cell>
          <cell r="D4801">
            <v>113.63</v>
          </cell>
        </row>
        <row r="4802">
          <cell r="A4802">
            <v>102122</v>
          </cell>
          <cell r="B4802" t="str">
            <v>BOMBA CENTRÍFUGA, TRIFÁSICA, 10 CV OU 9,86 HP, HM 85 A 140 M, Q 4,2 A 14,9 M3/H - FORNECIMENTO E INSTALAÇÃO. AF_12/2020</v>
          </cell>
          <cell r="C4802" t="str">
            <v>UN</v>
          </cell>
          <cell r="D4802">
            <v>5529.39</v>
          </cell>
        </row>
        <row r="4803">
          <cell r="A4803">
            <v>102123</v>
          </cell>
          <cell r="B4803" t="str">
            <v>BOMBA CENTRÍFUGA, TRIFÁSICA, 10 CV OU 9,86 HP, HM 85 A 140 M, Q 4,2 A 14,9 M3/H (NÃO INCLUI O FORNECIMENTO DA BOMBA). AF_12/2020</v>
          </cell>
          <cell r="C4803" t="str">
            <v>UN</v>
          </cell>
          <cell r="D4803">
            <v>120.25</v>
          </cell>
        </row>
        <row r="4804">
          <cell r="A4804">
            <v>102136</v>
          </cell>
          <cell r="B4804" t="str">
            <v>INSTALAÇÃO DE QUADRO ELÉTRICO PARA BOMBAS TRIFÁSICAS ATÉ 25 CV (NÃO INCLUI O FORNECIMENTO DO QUADRO). AF_12/2020</v>
          </cell>
          <cell r="C4804" t="str">
            <v>UN</v>
          </cell>
          <cell r="D4804">
            <v>43.9</v>
          </cell>
        </row>
        <row r="4805">
          <cell r="A4805">
            <v>102137</v>
          </cell>
          <cell r="B4805" t="str">
            <v>CHAVE DE BOIA AUTOMÁTICA SUPERIOR/INFERIOR 15A/250V - FORNECIMENTO E INSTALAÇÃO. AF_12/2020</v>
          </cell>
          <cell r="C4805" t="str">
            <v>UN</v>
          </cell>
          <cell r="D4805">
            <v>53.53</v>
          </cell>
        </row>
        <row r="4806">
          <cell r="A4806">
            <v>102138</v>
          </cell>
          <cell r="B4806" t="str">
            <v>MOTO BOMBA HORIZONTAL DE 12,5 A 25 CV, HM 140 M (NÃO INCLUI O FORNECIMENTO DA BOMBA). AF_12/2020</v>
          </cell>
          <cell r="C4806" t="str">
            <v>UN</v>
          </cell>
          <cell r="D4806">
            <v>131.05000000000001</v>
          </cell>
        </row>
        <row r="4807">
          <cell r="A4807">
            <v>93350</v>
          </cell>
          <cell r="B4807"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807" t="str">
            <v>UN</v>
          </cell>
          <cell r="D4807">
            <v>800.89</v>
          </cell>
        </row>
        <row r="4808">
          <cell r="A4808">
            <v>93351</v>
          </cell>
          <cell r="B4808"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808" t="str">
            <v>UN</v>
          </cell>
          <cell r="D4808">
            <v>656.5</v>
          </cell>
        </row>
        <row r="4809">
          <cell r="A4809">
            <v>93352</v>
          </cell>
          <cell r="B4809"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809" t="str">
            <v>UN</v>
          </cell>
          <cell r="D4809">
            <v>512.07000000000005</v>
          </cell>
        </row>
        <row r="4810">
          <cell r="A4810">
            <v>93353</v>
          </cell>
          <cell r="B4810"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810" t="str">
            <v>UN</v>
          </cell>
          <cell r="D4810">
            <v>371.4</v>
          </cell>
        </row>
        <row r="4811">
          <cell r="A4811">
            <v>93354</v>
          </cell>
          <cell r="B4811"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811" t="str">
            <v>UN</v>
          </cell>
          <cell r="D4811">
            <v>569.20000000000005</v>
          </cell>
        </row>
        <row r="4812">
          <cell r="A4812">
            <v>93355</v>
          </cell>
          <cell r="B4812"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812" t="str">
            <v>UN</v>
          </cell>
          <cell r="D4812">
            <v>473.87</v>
          </cell>
        </row>
        <row r="4813">
          <cell r="A4813">
            <v>93356</v>
          </cell>
          <cell r="B4813"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813" t="str">
            <v>UN</v>
          </cell>
          <cell r="D4813">
            <v>377.15</v>
          </cell>
        </row>
        <row r="4814">
          <cell r="A4814">
            <v>93357</v>
          </cell>
          <cell r="B4814"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814" t="str">
            <v>UN</v>
          </cell>
          <cell r="D4814">
            <v>282.81</v>
          </cell>
        </row>
        <row r="4815">
          <cell r="A4815">
            <v>96520</v>
          </cell>
          <cell r="B4815" t="str">
            <v>ESCAVAÇÃO MECANIZADA PARA BLOCO DE COROAMENTO OU SAPATA, SEM PREVISÃO DE FÔRMA, COM RETROESCAVADEIRA. AF_06/2017</v>
          </cell>
          <cell r="C4815" t="str">
            <v>M3</v>
          </cell>
          <cell r="D4815">
            <v>61.76</v>
          </cell>
        </row>
        <row r="4816">
          <cell r="A4816">
            <v>96521</v>
          </cell>
          <cell r="B4816" t="str">
            <v>ESCAVAÇÃO MECANIZADA PARA BLOCO DE COROAMENTO OU SAPATA, COM PREVISÃO DE FÔRMA, COM RETROESCAVADEIRA. AF_06/2017</v>
          </cell>
          <cell r="C4816" t="str">
            <v>M3</v>
          </cell>
          <cell r="D4816">
            <v>26.41</v>
          </cell>
        </row>
        <row r="4817">
          <cell r="A4817">
            <v>96522</v>
          </cell>
          <cell r="B4817" t="str">
            <v>ESCAVAÇÃO MANUAL PARA BLOCO DE COROAMENTO OU SAPATA, SEM PREVISÃO DE FÔRMA. AF_06/2017</v>
          </cell>
          <cell r="C4817" t="str">
            <v>M3</v>
          </cell>
          <cell r="D4817">
            <v>94.93</v>
          </cell>
        </row>
        <row r="4818">
          <cell r="A4818">
            <v>96523</v>
          </cell>
          <cell r="B4818" t="str">
            <v>ESCAVAÇÃO MANUAL PARA BLOCO DE COROAMENTO OU SAPATA, COM PREVISÃO DE FÔRMA. AF_06/2017</v>
          </cell>
          <cell r="C4818" t="str">
            <v>M3</v>
          </cell>
          <cell r="D4818">
            <v>60.67</v>
          </cell>
        </row>
        <row r="4819">
          <cell r="A4819">
            <v>96524</v>
          </cell>
          <cell r="B4819" t="str">
            <v>ESCAVAÇÃO MECANIZADA PARA VIGA BALDRAME, SEM PREVISÃO DE FÔRMA, COM MINI-ESCAVADEIRA. AF_06/2017</v>
          </cell>
          <cell r="C4819" t="str">
            <v>M3</v>
          </cell>
          <cell r="D4819">
            <v>111.97</v>
          </cell>
        </row>
        <row r="4820">
          <cell r="A4820">
            <v>96525</v>
          </cell>
          <cell r="B4820" t="str">
            <v>ESCAVAÇÃO MECANIZADA PARA VIGA BALDRAME, COM PREVISÃO DE FÔRMA, COM MINI-ESCAVADEIRA. AF_06/2017</v>
          </cell>
          <cell r="C4820" t="str">
            <v>M3</v>
          </cell>
          <cell r="D4820">
            <v>23.54</v>
          </cell>
        </row>
        <row r="4821">
          <cell r="A4821">
            <v>96526</v>
          </cell>
          <cell r="B4821" t="str">
            <v>ESCAVAÇÃO MANUAL DE VALA PARA VIGA BALDRAME, SEM PREVISÃO DE FÔRMA. AF_06/2017</v>
          </cell>
          <cell r="C4821" t="str">
            <v>M3</v>
          </cell>
          <cell r="D4821">
            <v>191.59</v>
          </cell>
        </row>
        <row r="4822">
          <cell r="A4822">
            <v>96527</v>
          </cell>
          <cell r="B4822" t="str">
            <v>ESCAVAÇÃO MANUAL DE VALA PARA VIGA BALDRAME, COM PREVISÃO DE FÔRMA. AF_06/2017</v>
          </cell>
          <cell r="C4822" t="str">
            <v>M3</v>
          </cell>
          <cell r="D4822">
            <v>79.680000000000007</v>
          </cell>
        </row>
        <row r="4823">
          <cell r="A4823">
            <v>96528</v>
          </cell>
          <cell r="B4823" t="str">
            <v>FABRICAÇÃO, MONTAGEM E DESMONTAGEM DE FÔRMA PARA BLOCO DE COROAMENTO, EM MADEIRA SERRADA, E=25 MM, 1 UTILIZAÇÃO. AF_06/2017</v>
          </cell>
          <cell r="C4823" t="str">
            <v>M2</v>
          </cell>
          <cell r="D4823">
            <v>113.57</v>
          </cell>
        </row>
        <row r="4824">
          <cell r="A4824">
            <v>101114</v>
          </cell>
          <cell r="B4824" t="str">
            <v>ESCAVAÇÃO HORIZONTAL EM SOLO DE 1A CATEGORIA COM TRATOR DE ESTEIRAS (100HP/LÂMINA: 2,19M3). AF_07/2020</v>
          </cell>
          <cell r="C4824" t="str">
            <v>M3</v>
          </cell>
          <cell r="D4824">
            <v>2.4</v>
          </cell>
        </row>
        <row r="4825">
          <cell r="A4825">
            <v>101115</v>
          </cell>
          <cell r="B4825" t="str">
            <v>ESCAVAÇÃO HORIZONTAL EM SOLO DE 1A CATEGORIA COM TRATOR DE ESTEIRAS (150HP/LÂMINA: 3,18M3). AF_07/2020</v>
          </cell>
          <cell r="C4825" t="str">
            <v>M3</v>
          </cell>
          <cell r="D4825">
            <v>2.04</v>
          </cell>
        </row>
        <row r="4826">
          <cell r="A4826">
            <v>101116</v>
          </cell>
          <cell r="B4826" t="str">
            <v>ESCAVAÇÃO HORIZONTAL EM SOLO DE 1A CATEGORIA COM TRATOR DE ESTEIRAS (170HP/LÂMINA: 5,20M3). AF_07/2020</v>
          </cell>
          <cell r="C4826" t="str">
            <v>M3</v>
          </cell>
          <cell r="D4826">
            <v>1.27</v>
          </cell>
        </row>
        <row r="4827">
          <cell r="A4827">
            <v>101117</v>
          </cell>
          <cell r="B4827" t="str">
            <v>ESCAVAÇÃO HORIZONTAL EM SOLO DE 1A CATEGORIA COM TRATOR DE ESTEIRAS (347HP/LÂMINA: 8,70M3). AF_07/2020</v>
          </cell>
          <cell r="C4827" t="str">
            <v>M3</v>
          </cell>
          <cell r="D4827">
            <v>1.81</v>
          </cell>
        </row>
        <row r="4828">
          <cell r="A4828">
            <v>101118</v>
          </cell>
          <cell r="B4828" t="str">
            <v>ESCAVAÇÃO HORIZONTAL EM SOLO DE 1A CATEGORIA COM TRATOR DE ESTEIRAS (125HP/LÂMINA: 2,70M3). AF_07/2020</v>
          </cell>
          <cell r="C4828" t="str">
            <v>M3</v>
          </cell>
          <cell r="D4828">
            <v>2.0699999999999998</v>
          </cell>
        </row>
        <row r="4829">
          <cell r="A4829">
            <v>101119</v>
          </cell>
          <cell r="B4829" t="str">
            <v>ESCAVAÇÃO HORIZONTAL, INCLUINDO ESCARIFICAÇÃO EM SOLO DE 2A CATEGORIA COM TRATOR DE ESTEIRAS (100HP/LÂMINA: 2,19M3). AF_07/2020</v>
          </cell>
          <cell r="C4829" t="str">
            <v>M3</v>
          </cell>
          <cell r="D4829">
            <v>4.57</v>
          </cell>
        </row>
        <row r="4830">
          <cell r="A4830">
            <v>101120</v>
          </cell>
          <cell r="B4830" t="str">
            <v>ESCAVAÇÃO HORIZONTAL, INCLUINDO ESCARIFICAÇÃO EM SOLO DE 2A CATEGORIA COM TRATOR DE ESTEIRAS (150HP/LÂMINA: 3,18M3). AF_07/2020</v>
          </cell>
          <cell r="C4830" t="str">
            <v>M3</v>
          </cell>
          <cell r="D4830">
            <v>3.9</v>
          </cell>
        </row>
        <row r="4831">
          <cell r="A4831">
            <v>101121</v>
          </cell>
          <cell r="B4831" t="str">
            <v>ESCAVAÇÃO HORIZONTAL, INCLUINDO ESCARIFICAÇÃO EM SOLO DE 2A CATEGORIA COM TRATOR DE ESTEIRAS (170HP/LÂMINA: 5,20M3). AF_07/2020</v>
          </cell>
          <cell r="C4831" t="str">
            <v>M3</v>
          </cell>
          <cell r="D4831">
            <v>2.4500000000000002</v>
          </cell>
        </row>
        <row r="4832">
          <cell r="A4832">
            <v>101122</v>
          </cell>
          <cell r="B4832" t="str">
            <v>ESCAVAÇÃO HORIZONTAL, INCLUINDO ESCARIFICAÇÃO EM SOLO DE 2A CATEGORIA COM TRATOR DE ESTEIRAS (347HP/LÂMINA: 8,70M3). AF_07/2020</v>
          </cell>
          <cell r="C4832" t="str">
            <v>M3</v>
          </cell>
          <cell r="D4832">
            <v>3.47</v>
          </cell>
        </row>
        <row r="4833">
          <cell r="A4833">
            <v>101123</v>
          </cell>
          <cell r="B4833" t="str">
            <v>ESCAVAÇÃO HORIZONTAL, INCLUINDO ESCARIFICAÇÃO EM SOLO DE 2A CATEGORIA COM TRATOR DE ESTEIRAS (125HP/LÂMINA: 2,70M3). AF_07/2020</v>
          </cell>
          <cell r="C4833" t="str">
            <v>M3</v>
          </cell>
          <cell r="D4833">
            <v>3.96</v>
          </cell>
        </row>
        <row r="4834">
          <cell r="A4834">
            <v>101124</v>
          </cell>
          <cell r="B4834" t="str">
            <v>ESCAVAÇÃO HORIZONTAL, INCLUINDO CARGA E DESCARGA EM SOLO DE 1A CATEGORIA COM TRATOR DE ESTEIRAS (100HP/LÂMINA: 2,19M3). AF_07/2020</v>
          </cell>
          <cell r="C4834" t="str">
            <v>M3</v>
          </cell>
          <cell r="D4834">
            <v>8.4700000000000006</v>
          </cell>
        </row>
        <row r="4835">
          <cell r="A4835">
            <v>101125</v>
          </cell>
          <cell r="B4835" t="str">
            <v>ESCAVAÇÃO HORIZONTAL, INCLUINDO CARGA E DESCARGA EM SOLO DE 1A CATEGORIA COM TRATOR DE ESTEIRAS (150HP/LÂMINA: 3,18M3). AF_07/2020</v>
          </cell>
          <cell r="C4835" t="str">
            <v>M3</v>
          </cell>
          <cell r="D4835">
            <v>8.11</v>
          </cell>
        </row>
        <row r="4836">
          <cell r="A4836">
            <v>101126</v>
          </cell>
          <cell r="B4836" t="str">
            <v>ESCAVAÇÃO HORIZONTAL, INCLUINDO CARGA E DESCARGA EM SOLO DE 1A CATEGORIA COM TRATOR DE ESTEIRAS (170HP/LÂMINA: 5,20M3). AF_07/2020</v>
          </cell>
          <cell r="C4836" t="str">
            <v>M3</v>
          </cell>
          <cell r="D4836">
            <v>7.34</v>
          </cell>
        </row>
        <row r="4837">
          <cell r="A4837">
            <v>101127</v>
          </cell>
          <cell r="B4837" t="str">
            <v>ESCAVAÇÃO HORIZONTAL, INCLUINDO CARGA E DESCARGA EM SOLO DE 1A CATEGORIA COM TRATOR DE ESTEIRAS (347HP/LÂMINA: 8,70M3). AF_07/2020</v>
          </cell>
          <cell r="C4837" t="str">
            <v>M3</v>
          </cell>
          <cell r="D4837">
            <v>7.88</v>
          </cell>
        </row>
        <row r="4838">
          <cell r="A4838">
            <v>101128</v>
          </cell>
          <cell r="B4838" t="str">
            <v>ESCAVAÇÃO HORIZONTAL, INCLUINDO CARGA E DESCARGA EM SOLO DE 1A CATEGORIA COM TRATOR DE ESTEIRAS (125HP/LÂMINA: 2,70M3). AF_07/2020</v>
          </cell>
          <cell r="C4838" t="str">
            <v>M3</v>
          </cell>
          <cell r="D4838">
            <v>8.14</v>
          </cell>
        </row>
        <row r="4839">
          <cell r="A4839">
            <v>101129</v>
          </cell>
          <cell r="B4839" t="str">
            <v>ESCAVAÇÃO HORIZONTAL, INCLUINDO ESCARIFICAÇÃO, CARGA E DESCARGA EM SOLO DE 2A CATEGORIA COM TRATOR DE ESTEIRAS (100HP/LÂMINA: 2,19M3). AF_07/2020</v>
          </cell>
          <cell r="C4839" t="str">
            <v>M3</v>
          </cell>
          <cell r="D4839">
            <v>10.88</v>
          </cell>
        </row>
        <row r="4840">
          <cell r="A4840">
            <v>101130</v>
          </cell>
          <cell r="B4840" t="str">
            <v>ESCAVAÇÃO HORIZONTAL, INCLUINDO ESCARIFICAÇÃO, CARGA E DESCARGA EM SOLO DE 2A CATEGORIA COM TRATOR DE ESTEIRAS (150HP/LÂMINA: 3,18M3). AF_07/2020</v>
          </cell>
          <cell r="C4840" t="str">
            <v>M3</v>
          </cell>
          <cell r="D4840">
            <v>10.210000000000001</v>
          </cell>
        </row>
        <row r="4841">
          <cell r="A4841">
            <v>101131</v>
          </cell>
          <cell r="B4841" t="str">
            <v>ESCAVAÇÃO HORIZONTAL, INCLUINDO ESCARIFICAÇÃO, CARGA E DESCARGA EM SOLO DE 2A CATEGORIA COM TRATOR DE ESTEIRAS (170HP/LÂMINA: 5,20M3). AF_07/2020</v>
          </cell>
          <cell r="C4841" t="str">
            <v>M3</v>
          </cell>
          <cell r="D4841">
            <v>8.76</v>
          </cell>
        </row>
        <row r="4842">
          <cell r="A4842">
            <v>101132</v>
          </cell>
          <cell r="B4842" t="str">
            <v>ESCAVAÇÃO HORIZONTAL, INCLUINDO ESCARIFICAÇÃO, CARGA E DESCARGA EM SOLO DE 2A CATEGORIA COM TRATOR DE ESTEIRAS (347HP/LÂMINA: 8,70M3). AF_07/2020</v>
          </cell>
          <cell r="C4842" t="str">
            <v>M3</v>
          </cell>
          <cell r="D4842">
            <v>9.7799999999999994</v>
          </cell>
        </row>
        <row r="4843">
          <cell r="A4843">
            <v>101133</v>
          </cell>
          <cell r="B4843" t="str">
            <v>ESCAVAÇÃO HORIZONTAL, INCLUINDO ESCARIFICAÇÃO, CARGA E DESCARGA EM SOLO DE 2A CATEGORIA COM TRATOR DE ESTEIRAS (125HP/LÂMINA: 2,70M3). AF_07/2020</v>
          </cell>
          <cell r="C4843" t="str">
            <v>M3</v>
          </cell>
          <cell r="D4843">
            <v>10.27</v>
          </cell>
        </row>
        <row r="4844">
          <cell r="A4844">
            <v>101134</v>
          </cell>
          <cell r="B4844" t="str">
            <v>ESCAVAÇÃO HORIZONTAL, INCLUINDO CARGA, DESCARGA E TRANSPORTE EM SOLO DE 1A CATEGORIA COM TRATOR DE ESTEIRAS (100HP/LÂMINA: 2,19M3) E CAMINHÃO BASCULANTE DE 10M3, DMT ATÉ 200M. AF_07/2020</v>
          </cell>
          <cell r="C4844" t="str">
            <v>M3</v>
          </cell>
          <cell r="D4844">
            <v>8.84</v>
          </cell>
        </row>
        <row r="4845">
          <cell r="A4845">
            <v>101135</v>
          </cell>
          <cell r="B4845" t="str">
            <v>ESCAVAÇÃO HORIZONTAL, INCLUINDO CARGA, DESCARGA E TRANSPORTE EM SOLO DE 1A CATEGORIA COM TRATOR DE ESTEIRAS (150HP/LÂMINA: 3,18M3) E CAMINHÃO BASCULANTE DE 10M3, DMT ATÉ 200M AF_07/2020</v>
          </cell>
          <cell r="C4845" t="str">
            <v>M3</v>
          </cell>
          <cell r="D4845">
            <v>8.48</v>
          </cell>
        </row>
        <row r="4846">
          <cell r="A4846">
            <v>101136</v>
          </cell>
          <cell r="B4846" t="str">
            <v>ESCAVAÇÃO HORIZONTAL, INCLUINDO CARGA, DESCARGA E TRANSPORTE EM SOLO DE 1A CATEGORIA COM TRATOR DE ESTEIRAS (170HP/LÂMINA: 5,20M3) E CAMINHÃO BASCULANTE DE 10M3, DMT ATÉ 200M. AF_07/2020</v>
          </cell>
          <cell r="C4846" t="str">
            <v>M3</v>
          </cell>
          <cell r="D4846">
            <v>7.71</v>
          </cell>
        </row>
        <row r="4847">
          <cell r="A4847">
            <v>101137</v>
          </cell>
          <cell r="B4847" t="str">
            <v>ESCAVAÇÃO HORIZONTAL, INCLUINDO CARGA, DESCARGA E TRANSPORTE EM SOLO DE 1A CATEGORIA COM TRATOR DE ESTEIRAS (347HP/LÂMINA: 8,70M3) E CAMINHÃO BASCULANTE DE 10M3, DMT ATÉ 200M. AF_07/2020</v>
          </cell>
          <cell r="C4847" t="str">
            <v>M3</v>
          </cell>
          <cell r="D4847">
            <v>8.25</v>
          </cell>
        </row>
        <row r="4848">
          <cell r="A4848">
            <v>101138</v>
          </cell>
          <cell r="B4848" t="str">
            <v>ESCAVAÇÃO HORIZONTAL, INCLUINDO CARGA, DESCARGA E TRANSPORTE EM SOLO DE 1A CATEGORIA COM TRATOR DE ESTEIRAS (125HP/LÂMINA: 2,70M3) E CAMINHÃO BASCULANTE DE 10M3, DMT ATÉ 200M. AF_07/2020</v>
          </cell>
          <cell r="C4848" t="str">
            <v>M3</v>
          </cell>
          <cell r="D4848">
            <v>8.51</v>
          </cell>
        </row>
        <row r="4849">
          <cell r="A4849">
            <v>101139</v>
          </cell>
          <cell r="B4849" t="str">
            <v>ESCAVAÇÃO HORIZONTAL, INCLUINDO  ESCARIFICAÇÃO, CARGA, DESCARGA E TRANSPORTE EM SOLO DE 2A CATEGORIA COM TRATOR DE ESTEIRAS (100HP/LÂMINA: 2,19M3) E CAMINHÃO BASCULANTE DE 10M3, DMT ATÉ 200M. AF_07/2020</v>
          </cell>
          <cell r="C4849" t="str">
            <v>M3</v>
          </cell>
          <cell r="D4849">
            <v>11.27</v>
          </cell>
        </row>
        <row r="4850">
          <cell r="A4850">
            <v>101140</v>
          </cell>
          <cell r="B4850" t="str">
            <v>ESCAVAÇÃO HORIZONTAL, INCLUINDO ESCARIFICAÇÃO, CARGA, DESCARGA E TRANSPORTE EM SOLO DE 2A CATEGORIA COM TRATOR DE ESTEIRAS (150HP/LÂMINA: 3,18M3) E CAMINHÃO BASCULANTE DE 10M3, DMT ATÉ 200M. AF_07/2020</v>
          </cell>
          <cell r="C4850" t="str">
            <v>M3</v>
          </cell>
          <cell r="D4850">
            <v>10.6</v>
          </cell>
        </row>
        <row r="4851">
          <cell r="A4851">
            <v>101141</v>
          </cell>
          <cell r="B4851" t="str">
            <v>ESCAVAÇÃO HORIZONTAL, INCLUINDO ESCARIFICAÇÃO, CARGA, DESCARGA E TRANSPORTE EM SOLO DE 2A CATEGORIA COM TRATOR DE ESTEIRAS (170HP/LÂMINA: 5,20M3) E CAMINHÃO BASCULANTE DE 10M3, DMT ATÉ 200M. AF_07/2020</v>
          </cell>
          <cell r="C4851" t="str">
            <v>M3</v>
          </cell>
          <cell r="D4851">
            <v>9.15</v>
          </cell>
        </row>
        <row r="4852">
          <cell r="A4852">
            <v>101142</v>
          </cell>
          <cell r="B4852" t="str">
            <v>ESCAVAÇÃO HORIZONTAL, INCLUINDO ESCARIFICAÇÃO, CARGA, DESCARGA E TRANSPORTE EM SOLO DE 2A CATEGORIA COM TRATOR DE ESTEIRAS (347HP/LÂMINA: 8,70M3) E CAMINHÃO BASCULANTE DE 10M3, DMT ATÉ 200M. AF_07/2020</v>
          </cell>
          <cell r="C4852" t="str">
            <v>M3</v>
          </cell>
          <cell r="D4852">
            <v>10.17</v>
          </cell>
        </row>
        <row r="4853">
          <cell r="A4853">
            <v>101143</v>
          </cell>
          <cell r="B4853" t="str">
            <v>ESCAVAÇÃO HORIZONTAL, INCLUINDO ESCARIFICAÇÃO, CARGA, DESCARGA E TRANSPORTE EM SOLO DE 2A CATEGORIA COM TRATOR DE ESTEIRAS (125HP/LÂMINA: 2,70M3) E CAMINHÃO BASCULANTE DE 10M3, DMT ATÉ 200M. AF_07/2020</v>
          </cell>
          <cell r="C4853" t="str">
            <v>M3</v>
          </cell>
          <cell r="D4853">
            <v>10.66</v>
          </cell>
        </row>
        <row r="4854">
          <cell r="A4854">
            <v>101144</v>
          </cell>
          <cell r="B4854" t="str">
            <v>ESCAVAÇÃO HORIZONTAL, INCLUINDO CARGA, DESCARGA E TRANSPORTE EM SOLO DE 1A CATEGORIA COM TRATOR DE ESTEIRAS (100HP/LÂMINA: 2,19M3) E CAMINHÃO BASCULANTE DE 14M3, DMT ATÉ 200M. AF_07/2020</v>
          </cell>
          <cell r="C4854" t="str">
            <v>M3</v>
          </cell>
          <cell r="D4854">
            <v>9.0399999999999991</v>
          </cell>
        </row>
        <row r="4855">
          <cell r="A4855">
            <v>101145</v>
          </cell>
          <cell r="B4855" t="str">
            <v>ESCAVAÇÃO HORIZONTAL, INCLUINDO CARGA, DESCARGA E TRANSPORTE EM SOLO DE 1A CATEGORIA COM TRATOR DE ESTEIRAS (150HP/LÂMINA: 3,18M3) E CAMINHÃO BASCULANTE DE 14M3, DMT ATÉ 200M. AF_07/2020</v>
          </cell>
          <cell r="C4855" t="str">
            <v>M3</v>
          </cell>
          <cell r="D4855">
            <v>8.68</v>
          </cell>
        </row>
        <row r="4856">
          <cell r="A4856">
            <v>101146</v>
          </cell>
          <cell r="B4856" t="str">
            <v>ESCAVAÇÃO HORIZONTAL, INCLUINDO CARGA, DESCARGA E TRANSPORTE EM SOLO DE 1A CATEGORIA COM TRATOR DE ESTEIRAS (170HP/LÂMINA: 5,20M3) E CAMINHÃO BASCULANTE DE 14M3, DMT ATÉ 200M. AF_07/2020</v>
          </cell>
          <cell r="C4856" t="str">
            <v>M3</v>
          </cell>
          <cell r="D4856">
            <v>7.91</v>
          </cell>
        </row>
        <row r="4857">
          <cell r="A4857">
            <v>101147</v>
          </cell>
          <cell r="B4857" t="str">
            <v>ESCAVAÇÃO HORIZONTAL, INCLUINDO CARGA, DESCARGA E TRANSPORTE EM SOLO DE 1A CATEGORIA COM TRATOR DE ESTEIRAS (347HP/LÂMINA: 8,70M3) E CAMINHÃO BASCULANTE DE 14M3, DMT ATÉ 200M. AF_07/2020</v>
          </cell>
          <cell r="C4857" t="str">
            <v>M3</v>
          </cell>
          <cell r="D4857">
            <v>8.4499999999999993</v>
          </cell>
        </row>
        <row r="4858">
          <cell r="A4858">
            <v>101148</v>
          </cell>
          <cell r="B4858" t="str">
            <v>ESCAVAÇÃO HORIZONTAL, INCLUINDO CARGA, DESCARGA E TRANSPORTE EM SOLO DE 1A CATEGORIA COM TRATOR DE ESTEIRAS (125HP/LÂMINA: 2,70M3) E CAMINHÃO BASCULANTE DE 14M3, DMT ATÉ 200M. AF_07/2020</v>
          </cell>
          <cell r="C4858" t="str">
            <v>M3</v>
          </cell>
          <cell r="D4858">
            <v>8.7100000000000009</v>
          </cell>
        </row>
        <row r="4859">
          <cell r="A4859">
            <v>101149</v>
          </cell>
          <cell r="B4859" t="str">
            <v>ESCAVAÇÃO HORIZONTAL, INCLUINDO ESCARIFICAÇÃO, CARGA, DESCARGA E TRANSPORTE EM SOLO DE 2A CATEGORIA COM TRATOR DE ESTEIRAS (100HP/LÂMINA: 2,19M3) E CAMINHÃO BASCULANTE DE 14M3, DMT ATÉ 200M. AF_07/2020</v>
          </cell>
          <cell r="C4859" t="str">
            <v>M3</v>
          </cell>
          <cell r="D4859">
            <v>11.47</v>
          </cell>
        </row>
        <row r="4860">
          <cell r="A4860">
            <v>101150</v>
          </cell>
          <cell r="B4860" t="str">
            <v>ESCAVAÇÃO HORIZONTAL, INCLUINDO ESCARIFICAÇÃO, CARGA, DESCARGA E TRANSPORTE EM SOLO DE 2A CATEGORIA COM TRATOR DE ESTEIRAS (150HP/LÂMINA: 3,18M3) E CAMINHÃO BASCULANTE DE 14M3, DMT ATÉ 200M. AF_07/2020</v>
          </cell>
          <cell r="C4860" t="str">
            <v>M3</v>
          </cell>
          <cell r="D4860">
            <v>10.8</v>
          </cell>
        </row>
        <row r="4861">
          <cell r="A4861">
            <v>101151</v>
          </cell>
          <cell r="B4861" t="str">
            <v>ESCAVAÇÃO HORIZONTAL, INCLUINDO ESCARIFICAÇÃO, CARGA, DESCARGA E TRANSPORTE EM SOLO DE 2A CATEGORIA COM TRATOR DE ESTEIRAS (170HP/LÂMINA: 5,20M3) E CAMINHÃO BASCULANTE DE 14M3, DMT ATÉ 200M. AF_07/2020</v>
          </cell>
          <cell r="C4861" t="str">
            <v>M3</v>
          </cell>
          <cell r="D4861">
            <v>9.35</v>
          </cell>
        </row>
        <row r="4862">
          <cell r="A4862">
            <v>101152</v>
          </cell>
          <cell r="B4862" t="str">
            <v>ESCAVAÇÃO HORIZONTAL, INCLUINDO ESCARIFICAÇÃO, CARGA, DESCARGA E TRANSPORTE EM SOLO DE 2A CATEGORIA COM TRATOR DE ESTEIRAS (347HP/LÂMINA: 8,70M3) E CAMINHÃO BASCULANTE DE 14M3, DMT ATÉ 200M. AF_07/2020</v>
          </cell>
          <cell r="C4862" t="str">
            <v>M3</v>
          </cell>
          <cell r="D4862">
            <v>10.37</v>
          </cell>
        </row>
        <row r="4863">
          <cell r="A4863">
            <v>101153</v>
          </cell>
          <cell r="B4863" t="str">
            <v>ESCAVAÇÃO HORIZONTAL, INCLUINDO ESCARIFICAÇÃO, CARGA, DESCARGA E TRANSPORTE EM SOLO DE 2A CATEGORIA COM TRATOR DE ESTEIRAS (125HP/LÂMINA: 2,70M3) E CAMINHÃO BASCULANTE DE 14M3, DMT ATÉ 200M. AF_07/2020</v>
          </cell>
          <cell r="C4863" t="str">
            <v>M3</v>
          </cell>
          <cell r="D4863">
            <v>10.86</v>
          </cell>
        </row>
        <row r="4864">
          <cell r="A4864">
            <v>101206</v>
          </cell>
          <cell r="B4864"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C4864" t="str">
            <v>M3</v>
          </cell>
          <cell r="D4864">
            <v>7.26</v>
          </cell>
        </row>
        <row r="4865">
          <cell r="A4865">
            <v>101207</v>
          </cell>
          <cell r="B4865"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C4865" t="str">
            <v>M3</v>
          </cell>
          <cell r="D4865">
            <v>6.37</v>
          </cell>
        </row>
        <row r="4866">
          <cell r="A4866">
            <v>101208</v>
          </cell>
          <cell r="B4866"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C4866" t="str">
            <v>M3</v>
          </cell>
          <cell r="D4866">
            <v>6.18</v>
          </cell>
        </row>
        <row r="4867">
          <cell r="A4867">
            <v>101209</v>
          </cell>
          <cell r="B4867"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C4867" t="str">
            <v>M3</v>
          </cell>
          <cell r="D4867">
            <v>5.72</v>
          </cell>
        </row>
        <row r="4868">
          <cell r="A4868">
            <v>101210</v>
          </cell>
          <cell r="B4868"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C4868" t="str">
            <v>M3</v>
          </cell>
          <cell r="D4868">
            <v>10.32</v>
          </cell>
        </row>
        <row r="4869">
          <cell r="A4869">
            <v>101211</v>
          </cell>
          <cell r="B4869"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C4869" t="str">
            <v>M3</v>
          </cell>
          <cell r="D4869">
            <v>11.1</v>
          </cell>
        </row>
        <row r="4870">
          <cell r="A4870">
            <v>101212</v>
          </cell>
          <cell r="B4870"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C4870" t="str">
            <v>M3</v>
          </cell>
          <cell r="D4870">
            <v>12.92</v>
          </cell>
        </row>
        <row r="4871">
          <cell r="A4871">
            <v>101213</v>
          </cell>
          <cell r="B4871"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C4871" t="str">
            <v>M3</v>
          </cell>
          <cell r="D4871">
            <v>14.4</v>
          </cell>
        </row>
        <row r="4872">
          <cell r="A4872">
            <v>101214</v>
          </cell>
          <cell r="B4872"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C4872" t="str">
            <v>M3</v>
          </cell>
          <cell r="D4872">
            <v>17.5</v>
          </cell>
        </row>
        <row r="4873">
          <cell r="A4873">
            <v>101215</v>
          </cell>
          <cell r="B4873"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C4873" t="str">
            <v>M3</v>
          </cell>
          <cell r="D4873">
            <v>9.84</v>
          </cell>
        </row>
        <row r="4874">
          <cell r="A4874">
            <v>101216</v>
          </cell>
          <cell r="B4874"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C4874" t="str">
            <v>M3</v>
          </cell>
          <cell r="D4874">
            <v>10.38</v>
          </cell>
        </row>
        <row r="4875">
          <cell r="A4875">
            <v>101217</v>
          </cell>
          <cell r="B4875"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C4875" t="str">
            <v>M3</v>
          </cell>
          <cell r="D4875">
            <v>12.06</v>
          </cell>
        </row>
        <row r="4876">
          <cell r="A4876">
            <v>101218</v>
          </cell>
          <cell r="B4876"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C4876" t="str">
            <v>M3</v>
          </cell>
          <cell r="D4876">
            <v>12.83</v>
          </cell>
        </row>
        <row r="4877">
          <cell r="A4877">
            <v>101219</v>
          </cell>
          <cell r="B4877"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C4877" t="str">
            <v>M3</v>
          </cell>
          <cell r="D4877">
            <v>15.61</v>
          </cell>
        </row>
        <row r="4878">
          <cell r="A4878">
            <v>101220</v>
          </cell>
          <cell r="B4878"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C4878" t="str">
            <v>M3</v>
          </cell>
          <cell r="D4878">
            <v>9.7100000000000009</v>
          </cell>
        </row>
        <row r="4879">
          <cell r="A4879">
            <v>101221</v>
          </cell>
          <cell r="B4879"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C4879" t="str">
            <v>M3</v>
          </cell>
          <cell r="D4879">
            <v>10.32</v>
          </cell>
        </row>
        <row r="4880">
          <cell r="A4880">
            <v>101222</v>
          </cell>
          <cell r="B4880"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C4880" t="str">
            <v>M3</v>
          </cell>
          <cell r="D4880">
            <v>12</v>
          </cell>
        </row>
        <row r="4881">
          <cell r="A4881">
            <v>101223</v>
          </cell>
          <cell r="B4881"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C4881" t="str">
            <v>M3</v>
          </cell>
          <cell r="D4881">
            <v>13.32</v>
          </cell>
        </row>
        <row r="4882">
          <cell r="A4882">
            <v>101224</v>
          </cell>
          <cell r="B4882"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C4882" t="str">
            <v>M3</v>
          </cell>
          <cell r="D4882">
            <v>16.73</v>
          </cell>
        </row>
        <row r="4883">
          <cell r="A4883">
            <v>101225</v>
          </cell>
          <cell r="B4883"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C4883" t="str">
            <v>M3</v>
          </cell>
          <cell r="D4883">
            <v>8.8800000000000008</v>
          </cell>
        </row>
        <row r="4884">
          <cell r="A4884">
            <v>101226</v>
          </cell>
          <cell r="B4884"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C4884" t="str">
            <v>M3</v>
          </cell>
          <cell r="D4884">
            <v>9.41</v>
          </cell>
        </row>
        <row r="4885">
          <cell r="A4885">
            <v>101227</v>
          </cell>
          <cell r="B4885"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C4885" t="str">
            <v>M3</v>
          </cell>
          <cell r="D4885">
            <v>10.91</v>
          </cell>
        </row>
        <row r="4886">
          <cell r="A4886">
            <v>101228</v>
          </cell>
          <cell r="B4886"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C4886" t="str">
            <v>M3</v>
          </cell>
          <cell r="D4886">
            <v>11.7</v>
          </cell>
        </row>
        <row r="4887">
          <cell r="A4887">
            <v>101229</v>
          </cell>
          <cell r="B4887"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C4887" t="str">
            <v>M3</v>
          </cell>
          <cell r="D4887">
            <v>14.74</v>
          </cell>
        </row>
        <row r="4888">
          <cell r="A4888">
            <v>101230</v>
          </cell>
          <cell r="B4888"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C4888" t="str">
            <v>M3</v>
          </cell>
          <cell r="D4888">
            <v>6.42</v>
          </cell>
        </row>
        <row r="4889">
          <cell r="A4889">
            <v>101231</v>
          </cell>
          <cell r="B4889"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C4889" t="str">
            <v>M3</v>
          </cell>
          <cell r="D4889">
            <v>6.08</v>
          </cell>
        </row>
        <row r="4890">
          <cell r="A4890">
            <v>101232</v>
          </cell>
          <cell r="B4890"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C4890" t="str">
            <v>M3</v>
          </cell>
          <cell r="D4890">
            <v>5.55</v>
          </cell>
        </row>
        <row r="4891">
          <cell r="A4891">
            <v>101233</v>
          </cell>
          <cell r="B4891"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C4891" t="str">
            <v>M3</v>
          </cell>
          <cell r="D4891">
            <v>5.0999999999999996</v>
          </cell>
        </row>
        <row r="4892">
          <cell r="A4892">
            <v>101234</v>
          </cell>
          <cell r="B4892"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C4892" t="str">
            <v>M3</v>
          </cell>
          <cell r="D4892">
            <v>10.050000000000001</v>
          </cell>
        </row>
        <row r="4893">
          <cell r="A4893">
            <v>101235</v>
          </cell>
          <cell r="B4893"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C4893" t="str">
            <v>M3</v>
          </cell>
          <cell r="D4893">
            <v>10.64</v>
          </cell>
        </row>
        <row r="4894">
          <cell r="A4894">
            <v>101236</v>
          </cell>
          <cell r="B4894"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C4894" t="str">
            <v>M3</v>
          </cell>
          <cell r="D4894">
            <v>12.4</v>
          </cell>
        </row>
        <row r="4895">
          <cell r="A4895">
            <v>101237</v>
          </cell>
          <cell r="B4895"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C4895" t="str">
            <v>M3</v>
          </cell>
          <cell r="D4895">
            <v>13.29</v>
          </cell>
        </row>
        <row r="4896">
          <cell r="A4896">
            <v>101238</v>
          </cell>
          <cell r="B4896"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C4896" t="str">
            <v>M3</v>
          </cell>
          <cell r="D4896">
            <v>16.79</v>
          </cell>
        </row>
        <row r="4897">
          <cell r="A4897">
            <v>101239</v>
          </cell>
          <cell r="B4897"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C4897" t="str">
            <v>M3</v>
          </cell>
          <cell r="D4897">
            <v>8.8800000000000008</v>
          </cell>
        </row>
        <row r="4898">
          <cell r="A4898">
            <v>101240</v>
          </cell>
          <cell r="B4898"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C4898" t="str">
            <v>M3</v>
          </cell>
          <cell r="D4898">
            <v>9.42</v>
          </cell>
        </row>
        <row r="4899">
          <cell r="A4899">
            <v>101241</v>
          </cell>
          <cell r="B4899"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C4899" t="str">
            <v>M3</v>
          </cell>
          <cell r="D4899">
            <v>10.99</v>
          </cell>
        </row>
        <row r="4900">
          <cell r="A4900">
            <v>101242</v>
          </cell>
          <cell r="B4900"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C4900" t="str">
            <v>M3</v>
          </cell>
          <cell r="D4900">
            <v>12.23</v>
          </cell>
        </row>
        <row r="4901">
          <cell r="A4901">
            <v>101243</v>
          </cell>
          <cell r="B4901"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C4901" t="str">
            <v>M3</v>
          </cell>
          <cell r="D4901">
            <v>14.93</v>
          </cell>
        </row>
        <row r="4902">
          <cell r="A4902">
            <v>101244</v>
          </cell>
          <cell r="B4902"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C4902" t="str">
            <v>M3</v>
          </cell>
          <cell r="D4902">
            <v>9.32</v>
          </cell>
        </row>
        <row r="4903">
          <cell r="A4903">
            <v>101245</v>
          </cell>
          <cell r="B4903"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C4903" t="str">
            <v>M3</v>
          </cell>
          <cell r="D4903">
            <v>9.91</v>
          </cell>
        </row>
        <row r="4904">
          <cell r="A4904">
            <v>101246</v>
          </cell>
          <cell r="B4904"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C4904" t="str">
            <v>M3</v>
          </cell>
          <cell r="D4904">
            <v>11.54</v>
          </cell>
        </row>
        <row r="4905">
          <cell r="A4905">
            <v>101247</v>
          </cell>
          <cell r="B4905"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C4905" t="str">
            <v>M3</v>
          </cell>
          <cell r="D4905">
            <v>12.8</v>
          </cell>
        </row>
        <row r="4906">
          <cell r="A4906">
            <v>101248</v>
          </cell>
          <cell r="B4906"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C4906" t="str">
            <v>M3</v>
          </cell>
          <cell r="D4906">
            <v>16.07</v>
          </cell>
        </row>
        <row r="4907">
          <cell r="A4907">
            <v>101249</v>
          </cell>
          <cell r="B4907"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C4907" t="str">
            <v>M3</v>
          </cell>
          <cell r="D4907">
            <v>8.14</v>
          </cell>
        </row>
        <row r="4908">
          <cell r="A4908">
            <v>101250</v>
          </cell>
          <cell r="B4908"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C4908" t="str">
            <v>M3</v>
          </cell>
          <cell r="D4908">
            <v>9</v>
          </cell>
        </row>
        <row r="4909">
          <cell r="A4909">
            <v>101251</v>
          </cell>
          <cell r="B4909"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C4909" t="str">
            <v>M3</v>
          </cell>
          <cell r="D4909">
            <v>10.32</v>
          </cell>
        </row>
        <row r="4910">
          <cell r="A4910">
            <v>101252</v>
          </cell>
          <cell r="B4910"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C4910" t="str">
            <v>M3</v>
          </cell>
          <cell r="D4910">
            <v>11.23</v>
          </cell>
        </row>
        <row r="4911">
          <cell r="A4911">
            <v>101253</v>
          </cell>
          <cell r="B4911"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C4911" t="str">
            <v>M3</v>
          </cell>
          <cell r="D4911">
            <v>14.16</v>
          </cell>
        </row>
        <row r="4912">
          <cell r="A4912">
            <v>101254</v>
          </cell>
          <cell r="B4912"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C4912" t="str">
            <v>M3</v>
          </cell>
          <cell r="D4912">
            <v>7.22</v>
          </cell>
        </row>
        <row r="4913">
          <cell r="A4913">
            <v>101255</v>
          </cell>
          <cell r="B4913"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C4913" t="str">
            <v>M3</v>
          </cell>
          <cell r="D4913">
            <v>6.43</v>
          </cell>
        </row>
        <row r="4914">
          <cell r="A4914">
            <v>101256</v>
          </cell>
          <cell r="B4914"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C4914" t="str">
            <v>M3</v>
          </cell>
          <cell r="D4914">
            <v>11.18</v>
          </cell>
        </row>
        <row r="4915">
          <cell r="A4915">
            <v>101257</v>
          </cell>
          <cell r="B4915"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C4915" t="str">
            <v>M3</v>
          </cell>
          <cell r="D4915">
            <v>11.85</v>
          </cell>
        </row>
        <row r="4916">
          <cell r="A4916">
            <v>101258</v>
          </cell>
          <cell r="B4916"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C4916" t="str">
            <v>M3</v>
          </cell>
          <cell r="D4916">
            <v>13.74</v>
          </cell>
        </row>
        <row r="4917">
          <cell r="A4917">
            <v>101259</v>
          </cell>
          <cell r="B4917"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C4917" t="str">
            <v>M3</v>
          </cell>
          <cell r="D4917">
            <v>15.22</v>
          </cell>
        </row>
        <row r="4918">
          <cell r="A4918">
            <v>101260</v>
          </cell>
          <cell r="B4918"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C4918" t="str">
            <v>M3</v>
          </cell>
          <cell r="D4918">
            <v>19.03</v>
          </cell>
        </row>
        <row r="4919">
          <cell r="A4919">
            <v>101261</v>
          </cell>
          <cell r="B4919"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C4919" t="str">
            <v>M3</v>
          </cell>
          <cell r="D4919">
            <v>10.59</v>
          </cell>
        </row>
        <row r="4920">
          <cell r="A4920">
            <v>101262</v>
          </cell>
          <cell r="B4920"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C4920" t="str">
            <v>M3</v>
          </cell>
          <cell r="D4920">
            <v>11.25</v>
          </cell>
        </row>
        <row r="4921">
          <cell r="A4921">
            <v>101263</v>
          </cell>
          <cell r="B4921"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C4921" t="str">
            <v>M3</v>
          </cell>
          <cell r="D4921">
            <v>13.02</v>
          </cell>
        </row>
        <row r="4922">
          <cell r="A4922">
            <v>101264</v>
          </cell>
          <cell r="B4922"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C4922" t="str">
            <v>M3</v>
          </cell>
          <cell r="D4922">
            <v>14.42</v>
          </cell>
        </row>
        <row r="4923">
          <cell r="A4923">
            <v>101265</v>
          </cell>
          <cell r="B4923"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C4923" t="str">
            <v>M3</v>
          </cell>
          <cell r="D4923">
            <v>18.010000000000002</v>
          </cell>
        </row>
        <row r="4924">
          <cell r="A4924">
            <v>101266</v>
          </cell>
          <cell r="B4924"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C4924" t="str">
            <v>M3</v>
          </cell>
          <cell r="D4924">
            <v>6.45</v>
          </cell>
        </row>
        <row r="4925">
          <cell r="A4925">
            <v>101267</v>
          </cell>
          <cell r="B4925"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C4925" t="str">
            <v>M3</v>
          </cell>
          <cell r="D4925">
            <v>6.17</v>
          </cell>
        </row>
        <row r="4926">
          <cell r="A4926">
            <v>101268</v>
          </cell>
          <cell r="B4926"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C4926" t="str">
            <v>M3</v>
          </cell>
          <cell r="D4926">
            <v>10.23</v>
          </cell>
        </row>
        <row r="4927">
          <cell r="A4927">
            <v>101269</v>
          </cell>
          <cell r="B4927"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C4927" t="str">
            <v>M3</v>
          </cell>
          <cell r="D4927">
            <v>11.33</v>
          </cell>
        </row>
        <row r="4928">
          <cell r="A4928">
            <v>101270</v>
          </cell>
          <cell r="B4928"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C4928" t="str">
            <v>M3</v>
          </cell>
          <cell r="D4928">
            <v>13.15</v>
          </cell>
        </row>
        <row r="4929">
          <cell r="A4929">
            <v>101271</v>
          </cell>
          <cell r="B4929"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C4929" t="str">
            <v>M3</v>
          </cell>
          <cell r="D4929">
            <v>14.57</v>
          </cell>
        </row>
        <row r="4930">
          <cell r="A4930">
            <v>101272</v>
          </cell>
          <cell r="B4930"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C4930" t="str">
            <v>M3</v>
          </cell>
          <cell r="D4930">
            <v>18.22</v>
          </cell>
        </row>
        <row r="4931">
          <cell r="A4931">
            <v>101273</v>
          </cell>
          <cell r="B4931"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C4931" t="str">
            <v>M3</v>
          </cell>
          <cell r="D4931">
            <v>9.7899999999999991</v>
          </cell>
        </row>
        <row r="4932">
          <cell r="A4932">
            <v>101274</v>
          </cell>
          <cell r="B4932"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C4932" t="str">
            <v>M3</v>
          </cell>
          <cell r="D4932">
            <v>10.79</v>
          </cell>
        </row>
        <row r="4933">
          <cell r="A4933">
            <v>101275</v>
          </cell>
          <cell r="B4933"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C4933" t="str">
            <v>M3</v>
          </cell>
          <cell r="D4933">
            <v>12.53</v>
          </cell>
        </row>
        <row r="4934">
          <cell r="A4934">
            <v>101276</v>
          </cell>
          <cell r="B4934"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C4934" t="str">
            <v>M3</v>
          </cell>
          <cell r="D4934">
            <v>13.85</v>
          </cell>
        </row>
        <row r="4935">
          <cell r="A4935">
            <v>101277</v>
          </cell>
          <cell r="B4935"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C4935" t="str">
            <v>M3</v>
          </cell>
          <cell r="D4935">
            <v>17.670000000000002</v>
          </cell>
        </row>
        <row r="4936">
          <cell r="A4936">
            <v>72915</v>
          </cell>
          <cell r="B4936" t="str">
            <v>ESCAVACAO MECANICA DE VALA EM MATERIAL DE 2A. CATEGORIA ATE 2 M DE PROFUNDIDADE COM UTILIZACAO DE ESCAVADEIRA HIDRAULICA</v>
          </cell>
          <cell r="C4936" t="str">
            <v>M3</v>
          </cell>
          <cell r="D4936">
            <v>8.94</v>
          </cell>
        </row>
        <row r="4937">
          <cell r="A4937">
            <v>72917</v>
          </cell>
          <cell r="B4937" t="str">
            <v>ESCAVACAO MECANICA DE VALA EM MATERIAL 2A. CATEGORIA DE 2,01 ATE 4,00 M DE PROFUNDIDADE COM UTILIZACAO DE ESCAVADEIRA HIDRAULICA</v>
          </cell>
          <cell r="C4937" t="str">
            <v>M3</v>
          </cell>
          <cell r="D4937">
            <v>10.220000000000001</v>
          </cell>
        </row>
        <row r="4938">
          <cell r="A4938">
            <v>72918</v>
          </cell>
          <cell r="B4938" t="str">
            <v>ESCAVACAO MECANICA DE VALA EM MATERIAL 2A. CATEGORIA DE 4,01 ATE 6,00 M DE PROFUNDIDADE COM UTILIZACAO DE ESCAVADEIRA HIDRAULICA</v>
          </cell>
          <cell r="C4938" t="str">
            <v>M3</v>
          </cell>
          <cell r="D4938">
            <v>11.92</v>
          </cell>
        </row>
        <row r="4939">
          <cell r="A4939" t="str">
            <v>73965/9</v>
          </cell>
          <cell r="B4939" t="str">
            <v>ESCAVACAO MANUAL DE VALA EM LODO, DE 1,5 ATE 3M, EXCLUINDO ESGOTAMENTO/ESCORAMENTO.</v>
          </cell>
          <cell r="C4939" t="str">
            <v>M3</v>
          </cell>
          <cell r="D4939">
            <v>133.4</v>
          </cell>
        </row>
        <row r="4940">
          <cell r="A4940" t="str">
            <v>79506/2</v>
          </cell>
          <cell r="B4940" t="str">
            <v>ESCAVAÇÃO MANUAL DE VALA/CAVA EM LODO, ENTRE 3 E 4,5M DE PROFUNDIDADE</v>
          </cell>
          <cell r="C4940" t="str">
            <v>M3</v>
          </cell>
          <cell r="D4940">
            <v>200.1</v>
          </cell>
        </row>
        <row r="4941">
          <cell r="A4941">
            <v>83343</v>
          </cell>
          <cell r="B4941" t="str">
            <v>ESCAVACAO MECANICA DE VALAS (SOLO COM AGUA), PROFUNDIDADE MAIOR QUE 4,00 M ATE 6,00 M.</v>
          </cell>
          <cell r="C4941" t="str">
            <v>M3</v>
          </cell>
          <cell r="D4941">
            <v>11.06</v>
          </cell>
        </row>
        <row r="4942">
          <cell r="A4942">
            <v>90082</v>
          </cell>
          <cell r="B4942" t="str">
            <v>ESCAVAÇÃO MECANIZADA DE VALA COM PROF. ATÉ 1,5 M (MÉDIA ENTRE MONTANTE E JUSANTE/UMA COMPOSIÇÃO POR TRECHO), COM ESCAVADEIRA HIDRÁULICA (0,8 M3), LARG. DE 1,5 M A 2,5 M, EM SOLO DE 1A CATEGORIA, EM LOCAIS COM ALTO NÍVEL DE INTERFERÊNCIA. AF_01/2015</v>
          </cell>
          <cell r="C4942" t="str">
            <v>M3</v>
          </cell>
          <cell r="D4942">
            <v>6.99</v>
          </cell>
        </row>
        <row r="4943">
          <cell r="A4943">
            <v>90084</v>
          </cell>
          <cell r="B4943"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943" t="str">
            <v>M3</v>
          </cell>
          <cell r="D4943">
            <v>6.8</v>
          </cell>
        </row>
        <row r="4944">
          <cell r="A4944">
            <v>90085</v>
          </cell>
          <cell r="B4944"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944" t="str">
            <v>M3</v>
          </cell>
          <cell r="D4944">
            <v>6.38</v>
          </cell>
        </row>
        <row r="4945">
          <cell r="A4945">
            <v>90086</v>
          </cell>
          <cell r="B4945"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945" t="str">
            <v>M3</v>
          </cell>
          <cell r="D4945">
            <v>6.46</v>
          </cell>
        </row>
        <row r="4946">
          <cell r="A4946">
            <v>90087</v>
          </cell>
          <cell r="B4946" t="str">
            <v>ESCAVAÇÃO MECANIZADA DE VALA COM PROF. DE 3,0 M ATÉ 4,5 M(MÉDIA ENTRE MONTANTE E JUSANTE/UMA COMPOSIÇÃO POR TRECHO), COM ESCAVADEIRA HIDRÁULICA (1,2 M3/155 HP), LARG. DE 1,5 M A 2,5 M, EM SOLO DE 1A CATEGORIA, EM LOCAIS COM ALTO NÍVEL DE INTERFERÊNCIA. AF_01/2015</v>
          </cell>
          <cell r="C4946" t="str">
            <v>M3</v>
          </cell>
          <cell r="D4946">
            <v>5.6</v>
          </cell>
        </row>
        <row r="4947">
          <cell r="A4947">
            <v>90088</v>
          </cell>
          <cell r="B4947"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947" t="str">
            <v>M3</v>
          </cell>
          <cell r="D4947">
            <v>5.73</v>
          </cell>
        </row>
        <row r="4948">
          <cell r="A4948">
            <v>90090</v>
          </cell>
          <cell r="B4948"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948" t="str">
            <v>M3</v>
          </cell>
          <cell r="D4948">
            <v>5.49</v>
          </cell>
        </row>
        <row r="4949">
          <cell r="A4949">
            <v>90091</v>
          </cell>
          <cell r="B4949" t="str">
            <v>ESCAVAÇÃO MECANIZADA DE VALA COM PROF. ATÉ 1,5 M(MÉDIA ENTRE MONTANTE E JUSANTE/UMA COMPOSIÇÃO POR TRECHO), COM ESCAVADEIRA HIDRÁULICA (0,8 M3), LARG. DE 1,5M A 2,5 M, EM SOLO DE 1A CATEGORIA, LOCAIS COM BAIXO NÍVEL DE INTERFERÊNCIA. AF_01/2015</v>
          </cell>
          <cell r="C4949" t="str">
            <v>M3</v>
          </cell>
          <cell r="D4949">
            <v>4.18</v>
          </cell>
        </row>
        <row r="4950">
          <cell r="A4950">
            <v>90092</v>
          </cell>
          <cell r="B4950"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950" t="str">
            <v>M3</v>
          </cell>
          <cell r="D4950">
            <v>4.04</v>
          </cell>
        </row>
        <row r="4951">
          <cell r="A4951">
            <v>90093</v>
          </cell>
          <cell r="B4951"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951" t="str">
            <v>M3</v>
          </cell>
          <cell r="D4951">
            <v>3.81</v>
          </cell>
        </row>
        <row r="4952">
          <cell r="A4952">
            <v>90094</v>
          </cell>
          <cell r="B4952"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952" t="str">
            <v>M3</v>
          </cell>
          <cell r="D4952">
            <v>3.84</v>
          </cell>
        </row>
        <row r="4953">
          <cell r="A4953">
            <v>90095</v>
          </cell>
          <cell r="B4953"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953" t="str">
            <v>M3</v>
          </cell>
          <cell r="D4953">
            <v>3.35</v>
          </cell>
        </row>
        <row r="4954">
          <cell r="A4954">
            <v>90096</v>
          </cell>
          <cell r="B4954"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954" t="str">
            <v>M3</v>
          </cell>
          <cell r="D4954">
            <v>3.41</v>
          </cell>
        </row>
        <row r="4955">
          <cell r="A4955">
            <v>90098</v>
          </cell>
          <cell r="B4955"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955" t="str">
            <v>M3</v>
          </cell>
          <cell r="D4955">
            <v>3.27</v>
          </cell>
        </row>
        <row r="4956">
          <cell r="A4956">
            <v>90099</v>
          </cell>
          <cell r="B4956" t="str">
            <v>ESCAVAÇÃO MECANIZADA DE VALA COM PROF. ATÉ 1,5 M (MÉDIA ENTRE MONTANTE E JUSANTE/UMA COMPOSIÇÃO POR TRECHO), COM RETROESCAVADEIRA (0,26 M3/88 HP), LARG. MENOR QUE 0,8 M, EM SOLO DE 1A CATEGORIA, EM LOCAIS COM ALTO NÍVEL DE INTERFERÊNCIA. AF_01/2015</v>
          </cell>
          <cell r="C4956" t="str">
            <v>M3</v>
          </cell>
          <cell r="D4956">
            <v>9.1300000000000008</v>
          </cell>
        </row>
        <row r="4957">
          <cell r="A4957">
            <v>90100</v>
          </cell>
          <cell r="B4957" t="str">
            <v>ESCAVAÇÃO MECANIZADA DE VALA COM PROF. ATÉ 1,5 M (MÉDIA ENTRE MONTANTE E JUSANTE/UMA COMPOSIÇÃO POR TRECHO), COM RETROESCAVADEIRA (0,26 M3/88 HP), LARG. DE 0,8 M A 1,5 M, EM SOLO DE 1A CATEGORIA, EM LOCAIS COM ALTO NÍVEL DE INTERFERÊNCIA. AF_01/2015</v>
          </cell>
          <cell r="C4957" t="str">
            <v>M3</v>
          </cell>
          <cell r="D4957">
            <v>7.76</v>
          </cell>
        </row>
        <row r="4958">
          <cell r="A4958">
            <v>90101</v>
          </cell>
          <cell r="B4958" t="str">
            <v>ESCAVAÇÃO MECANIZADA DE VALA COM PROF. MAIOR QUE 1,5 M ATÉ 3,0 M (MÉDIA ENTRE MONTANTE E JUSANTE/UMA COMPOSIÇÃO POR TRECHO), COM RETROESCAVADEIRA (0,26 M3/88 HP), LARG. MENOR QUE 0,8 M, EM SOLO DE 1A CATEGORIA, EM LOCAIS COM ALTO NÍVEL DE INTERFERÊNCIA.AF_01/2015</v>
          </cell>
          <cell r="C4958" t="str">
            <v>M3</v>
          </cell>
          <cell r="D4958">
            <v>7.67</v>
          </cell>
        </row>
        <row r="4959">
          <cell r="A4959">
            <v>90102</v>
          </cell>
          <cell r="B4959"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959" t="str">
            <v>M3</v>
          </cell>
          <cell r="D4959">
            <v>6.97</v>
          </cell>
        </row>
        <row r="4960">
          <cell r="A4960">
            <v>90105</v>
          </cell>
          <cell r="B4960"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960" t="str">
            <v>M3</v>
          </cell>
          <cell r="D4960">
            <v>5.45</v>
          </cell>
        </row>
        <row r="4961">
          <cell r="A4961">
            <v>90106</v>
          </cell>
          <cell r="B4961"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961" t="str">
            <v>M3</v>
          </cell>
          <cell r="D4961">
            <v>4.62</v>
          </cell>
        </row>
        <row r="4962">
          <cell r="A4962">
            <v>90107</v>
          </cell>
          <cell r="B4962"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962" t="str">
            <v>M3</v>
          </cell>
          <cell r="D4962">
            <v>4.57</v>
          </cell>
        </row>
        <row r="4963">
          <cell r="A4963">
            <v>90108</v>
          </cell>
          <cell r="B4963"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963" t="str">
            <v>M3</v>
          </cell>
          <cell r="D4963">
            <v>4.1500000000000004</v>
          </cell>
        </row>
        <row r="4964">
          <cell r="A4964">
            <v>93358</v>
          </cell>
          <cell r="B4964" t="str">
            <v>ESCAVAÇÃO MANUAL DE VALA COM PROFUNDIDADE MENOR OU IGUAL A 1,30 M. AF_03/2016</v>
          </cell>
          <cell r="C4964" t="str">
            <v>M3</v>
          </cell>
          <cell r="D4964">
            <v>52.77</v>
          </cell>
        </row>
        <row r="4965">
          <cell r="A4965">
            <v>94304</v>
          </cell>
          <cell r="B4965" t="str">
            <v>ATERRO MECANIZADO DE VALA COM ESCAVADEIRA HIDRÁULICA (CAPACIDADE DA CAÇAMBA: 0,8 M³ / POTÊNCIA: 111 HP), LARGURA DE 1,5 A 2,5 M, PROFUNDIDADE ATÉ 1,5 M, COM SOLO ARGILO-ARENOSO. AF_05/2016</v>
          </cell>
          <cell r="C4965" t="str">
            <v>M3</v>
          </cell>
          <cell r="D4965">
            <v>24.18</v>
          </cell>
        </row>
        <row r="4966">
          <cell r="A4966">
            <v>94305</v>
          </cell>
          <cell r="B4966" t="str">
            <v>ATERRO MECANIZADO DE VALA COM ESCAVADEIRA HIDRÁULICA (CAPACIDADE DA CAÇAMBA: 0,8 M³ / POTÊNCIA: 111 HP), LARGURA ATÉ 1,5 M, PROFUNDIDADE DE 1,5 A 3,0 M, COM SOLO ARGILO-ARENOSO. AF_05/2016</v>
          </cell>
          <cell r="C4966" t="str">
            <v>M3</v>
          </cell>
          <cell r="D4966">
            <v>22.05</v>
          </cell>
        </row>
        <row r="4967">
          <cell r="A4967">
            <v>94306</v>
          </cell>
          <cell r="B4967" t="str">
            <v>ATERRO MECANIZADO DE VALA COM ESCAVADEIRA HIDRÁULICA (CAPACIDADE DA CAÇAMBA: 0,8 M³ / POTÊNCIA: 111 HP), LARGURA DE 1,5 A 2,5 M, PROFUNDIDADE DE 1,5 A 3,0 M, COM SOLO ARGILO-ARENOSO. AF_05/2016</v>
          </cell>
          <cell r="C4967" t="str">
            <v>M3</v>
          </cell>
          <cell r="D4967">
            <v>19.32</v>
          </cell>
        </row>
        <row r="4968">
          <cell r="A4968">
            <v>94307</v>
          </cell>
          <cell r="B4968" t="str">
            <v>ATERRO MECANIZADO DE VALA COM ESCAVADEIRA HIDRÁULICA (CAPACIDADE DA CAÇAMBA: 0,8 M³ / POTÊNCIA: 111 HP), LARGURA ATÉ 1,5 M, PROFUNDIDADE DE 3,0 A 4,5 M, COM SOLO ARGILO-ARENOSO. AF_05/2016</v>
          </cell>
          <cell r="C4968" t="str">
            <v>M3</v>
          </cell>
          <cell r="D4968">
            <v>19.95</v>
          </cell>
        </row>
        <row r="4969">
          <cell r="A4969">
            <v>94308</v>
          </cell>
          <cell r="B4969" t="str">
            <v>ATERRO MECANIZADO DE VALA COM ESCAVADEIRA HIDRÁULICA (CAPACIDADE DA CAÇAMBA: 0,8 M³ / POTÊNCIA: 111 HP), LARGURA DE 1,5 A 2,5 M, PROFUNDIDADE DE 3,0 A 4,5 M, COM SOLO ARGILO-ARENOSO. AF_05/2016</v>
          </cell>
          <cell r="C4969" t="str">
            <v>M3</v>
          </cell>
          <cell r="D4969">
            <v>18.260000000000002</v>
          </cell>
        </row>
        <row r="4970">
          <cell r="A4970">
            <v>94309</v>
          </cell>
          <cell r="B4970" t="str">
            <v>ATERRO MECANIZADO DE VALA COM ESCAVADEIRA HIDRÁULICA (CAPACIDADE DA CAÇAMBA: 0,8 M³ / POTÊNCIA: 111 HP), LARGURA ATÉ 1,5 M, PROFUNDIDADE DE 4,5 A 6,0 M, COM SOLO ARGILO-ARENOSO. AF_05/2016</v>
          </cell>
          <cell r="C4970" t="str">
            <v>M3</v>
          </cell>
          <cell r="D4970">
            <v>19.04</v>
          </cell>
        </row>
        <row r="4971">
          <cell r="A4971">
            <v>94310</v>
          </cell>
          <cell r="B4971" t="str">
            <v>ATERRO MECANIZADO DE VALA COM ESCAVADEIRA HIDRÁULICA (CAPACIDADE DA CAÇAMBA: 0,8 M³ / POTÊNCIA: 111 HP), LARGURA DE 1,5 A 2,5 M, PROFUNDIDADE DE 4,5 A 6,0 M, COM SOLO ARGILO-ARENOSO. AF_05/2016</v>
          </cell>
          <cell r="C4971" t="str">
            <v>M3</v>
          </cell>
          <cell r="D4971">
            <v>17.72</v>
          </cell>
        </row>
        <row r="4972">
          <cell r="A4972">
            <v>94315</v>
          </cell>
          <cell r="B4972" t="str">
            <v>ATERRO MECANIZADO DE VALA COM RETROESCAVADEIRA (CAPACIDADE DA CAÇAMBA DA RETRO: 0,26 M³ / POTÊNCIA: 88 HP), LARGURA ATÉ 0,8 M, PROFUNDIDADE ATÉ 1,5 M, COM SOLO ARGILO-ARENOSO. AF_05/2016</v>
          </cell>
          <cell r="C4972" t="str">
            <v>M3</v>
          </cell>
          <cell r="D4972">
            <v>28.08</v>
          </cell>
        </row>
        <row r="4973">
          <cell r="A4973">
            <v>94316</v>
          </cell>
          <cell r="B4973" t="str">
            <v>ATERRO MECANIZADO DE VALA COM RETROESCAVADEIRA (CAPACIDADE DA CAÇAMBA DA RETRO: 0,26 M³ / POTÊNCIA: 88 HP), LARGURA DE 0,8 A 1,5 M, PROFUNDIDADE ATÉ 1,5 M, COM SOLO ARGILO-ARENOSO. AF_05/2016</v>
          </cell>
          <cell r="C4973" t="str">
            <v>M3</v>
          </cell>
          <cell r="D4973">
            <v>23.2</v>
          </cell>
        </row>
        <row r="4974">
          <cell r="A4974">
            <v>94317</v>
          </cell>
          <cell r="B4974" t="str">
            <v>ATERRO MECANIZADO DE VALA COM RETROESCAVADEIRA (CAPACIDADE DA CAÇAMBA DA RETRO: 0,26 M³ / POTÊNCIA: 88 HP), LARGURA ATÉ 0,8 M, PROFUNDIDADE DE 1,5 A 3,0 M, COM SOLO ARGILO-ARENOSO. AF_05/2016</v>
          </cell>
          <cell r="C4974" t="str">
            <v>M3</v>
          </cell>
          <cell r="D4974">
            <v>21.05</v>
          </cell>
        </row>
        <row r="4975">
          <cell r="A4975">
            <v>94318</v>
          </cell>
          <cell r="B4975" t="str">
            <v>ATERRO MECANIZADO DE VALA COM RETROESCAVADEIRA (CAPACIDADE DA CAÇAMBA DA RETRO: 0,26 M³ / POTÊNCIA: 88 HP), LARGURA DE 0,8 A 1,5 M, PROFUNDIDADE DE 1,5 A 3,0 M, COM SOLO ARGILO-ARENOSO. AF_05/2016</v>
          </cell>
          <cell r="C4975" t="str">
            <v>M3</v>
          </cell>
          <cell r="D4975">
            <v>18.27</v>
          </cell>
        </row>
        <row r="4976">
          <cell r="A4976">
            <v>94319</v>
          </cell>
          <cell r="B4976" t="str">
            <v>ATERRO MANUAL DE VALAS COM SOLO ARGILO-ARENOSO E COMPACTAÇÃO MECANIZADA. AF_05/2016</v>
          </cell>
          <cell r="C4976" t="str">
            <v>M3</v>
          </cell>
          <cell r="D4976">
            <v>30.94</v>
          </cell>
        </row>
        <row r="4977">
          <cell r="A4977">
            <v>94327</v>
          </cell>
          <cell r="B4977" t="str">
            <v>ATERRO MECANIZADO DE VALA COM ESCAVADEIRA HIDRÁULICA (CAPACIDADE DA CAÇAMBA: 0,8 M³ / POTÊNCIA: 111 HP), LARGURA DE 1,5 A 2,5 M, PROFUNDIDADE ATÉ 1,5 M, COM AREIA PARA ATERRO. AF_05/2016</v>
          </cell>
          <cell r="C4977" t="str">
            <v>M3</v>
          </cell>
          <cell r="D4977">
            <v>76.38</v>
          </cell>
        </row>
        <row r="4978">
          <cell r="A4978">
            <v>94328</v>
          </cell>
          <cell r="B4978" t="str">
            <v>ATERRO MECANIZADO DE VALA COM ESCAVADEIRA HIDRÁULICA (CAPACIDADE DA CAÇAMBA: 0,8 M³ / POTÊNCIA: 111 HP), LARGURA ATÉ 1,5 M, PROFUNDIDADE DE 1,5 A 3,0 M, COM AREIA PARA ATERRO. AF_05/2016</v>
          </cell>
          <cell r="C4978" t="str">
            <v>M3</v>
          </cell>
          <cell r="D4978">
            <v>74.25</v>
          </cell>
        </row>
        <row r="4979">
          <cell r="A4979">
            <v>94329</v>
          </cell>
          <cell r="B4979" t="str">
            <v>ATERRO MECANIZADO DE VALA COM ESCAVADEIRA HIDRÁULICA (CAPACIDADE DA CAÇAMBA: 0,8 M³ / POTÊNCIA: 111 HP), LARGURA DE 1,5 A 2,5 M, PROFUNDIDADE DE 1,5 A 3,0 M, COM AREIA PARA ATERRO. AF_05/2016</v>
          </cell>
          <cell r="C4979" t="str">
            <v>M3</v>
          </cell>
          <cell r="D4979">
            <v>71.52</v>
          </cell>
        </row>
        <row r="4980">
          <cell r="A4980">
            <v>94330</v>
          </cell>
          <cell r="B4980" t="str">
            <v>ATERRO MECANIZADO DE VALA COM ESCAVADEIRA HIDRÁULICA (CAPACIDADE DA CAÇAMBA: 0,8 M³ / POTÊNCIA: 111 HP), LARGURA ATÉ 1,5 M, PROFUNDIDADE DE 3,0 A 4,5 M, COM AREIA PARA ATERRO. AF_05/2016</v>
          </cell>
          <cell r="C4980" t="str">
            <v>M3</v>
          </cell>
          <cell r="D4980">
            <v>72.150000000000006</v>
          </cell>
        </row>
        <row r="4981">
          <cell r="A4981">
            <v>94331</v>
          </cell>
          <cell r="B4981" t="str">
            <v>ATERRO MECANIZADO DE VALA COM ESCAVADEIRA HIDRÁULICA (CAPACIDADE DA CAÇAMBA: 0,8 M³ / POTÊNCIA: 111 HP), LARGURA DE 1,5 A 2,5 M, PROFUNDIDADE DE 3,0 A 4,5 M, COM AREIA PARA ATERRO. AF_05/2016</v>
          </cell>
          <cell r="C4981" t="str">
            <v>M3</v>
          </cell>
          <cell r="D4981">
            <v>70.459999999999994</v>
          </cell>
        </row>
        <row r="4982">
          <cell r="A4982">
            <v>94332</v>
          </cell>
          <cell r="B4982" t="str">
            <v>ATERRO MECANIZADO DE VALA COM ESCAVADEIRA HIDRÁULICA (CAPACIDADE DA CAÇAMBA: 0,8 M³ / POTÊNCIA: 111 HP), LARGURA ATÉ 1,5 M, PROFUNDIDADE DE 4,5 A 6,0 M, COM AREIA PARA ATERRO. AF_05/2016</v>
          </cell>
          <cell r="C4982" t="str">
            <v>M3</v>
          </cell>
          <cell r="D4982">
            <v>71.239999999999995</v>
          </cell>
        </row>
        <row r="4983">
          <cell r="A4983">
            <v>94333</v>
          </cell>
          <cell r="B4983" t="str">
            <v>ATERRO MECANIZADO DE VALA COM ESCAVADEIRA HIDRÁULICA (CAPACIDADE DA CAÇAMBA: 0,8 M³ / POTÊNCIA: 111 HP), LARGURA DE 1,5 A 2,5 M, PROFUNDIDADE DE 4,5 A 6,0 M, COM AREIA PARA ATERRO. AF_05/2016</v>
          </cell>
          <cell r="C4983" t="str">
            <v>M3</v>
          </cell>
          <cell r="D4983">
            <v>69.92</v>
          </cell>
        </row>
        <row r="4984">
          <cell r="A4984">
            <v>94338</v>
          </cell>
          <cell r="B4984" t="str">
            <v>ATERRO MECANIZADO DE VALA COM RETROESCAVADEIRA (CAPACIDADE DA CAÇAMBA DA RETRO: 0,26 M³ / POTÊNCIA: 88 HP), LARGURA ATÉ 0,8 M, PROFUNDIDADE ATÉ 1,5 M, COM AREIA PARA ATERRO. AF_05/2016</v>
          </cell>
          <cell r="C4984" t="str">
            <v>M3</v>
          </cell>
          <cell r="D4984">
            <v>80.28</v>
          </cell>
        </row>
        <row r="4985">
          <cell r="A4985">
            <v>94339</v>
          </cell>
          <cell r="B4985" t="str">
            <v>ATERRO MECANIZADO DE VALA COM RETROESCAVADEIRA (CAPACIDADE DA CAÇAMBA DA RETRO: 0,26 M³ / POTÊNCIA: 88 HP), LARGURA DE 0,8 A 1,5 M, PROFUNDIDADE ATÉ 1,5 M, COM AREIA PARA ATERRO. AF_05/2016</v>
          </cell>
          <cell r="C4985" t="str">
            <v>M3</v>
          </cell>
          <cell r="D4985">
            <v>75.400000000000006</v>
          </cell>
        </row>
        <row r="4986">
          <cell r="A4986">
            <v>94340</v>
          </cell>
          <cell r="B4986" t="str">
            <v>ATERRO MECANIZADO DE VALA COM RETROESCAVADEIRA (CAPACIDADE DA CAÇAMBA DA RETRO: 0,26 M³ / POTÊNCIA: 88 HP), LARGURA ATÉ 0,8 M, PROFUNDIDADE DE 1,5 A 3,0 M, COM AREIA PARA ATERRO. AF_05/2016</v>
          </cell>
          <cell r="C4986" t="str">
            <v>M3</v>
          </cell>
          <cell r="D4986">
            <v>73.25</v>
          </cell>
        </row>
        <row r="4987">
          <cell r="A4987">
            <v>94341</v>
          </cell>
          <cell r="B4987" t="str">
            <v>ATERRO MECANIZADO DE VALA COM RETROESCAVADEIRA (CAPACIDADE DA CAÇAMBA DA RETRO: 0,26 M³ / POTÊNCIA: 88 HP), LARGURA DE 0,8 A 1,5 M, PROFUNDIDADE DE 1,5 A 3,0 M, COM AREIA PARA ATERRO. AF_05/2016</v>
          </cell>
          <cell r="C4987" t="str">
            <v>M3</v>
          </cell>
          <cell r="D4987">
            <v>70.47</v>
          </cell>
        </row>
        <row r="4988">
          <cell r="A4988">
            <v>94342</v>
          </cell>
          <cell r="B4988" t="str">
            <v>ATERRO MANUAL DE VALAS COM AREIA PARA ATERRO E COMPACTAÇÃO MECANIZADA. AF_05/2016</v>
          </cell>
          <cell r="C4988" t="str">
            <v>M3</v>
          </cell>
          <cell r="D4988">
            <v>83.14</v>
          </cell>
        </row>
        <row r="4989">
          <cell r="A4989">
            <v>96385</v>
          </cell>
          <cell r="B4989" t="str">
            <v>EXECUÇÃO E COMPACTAÇÃO DE ATERRO COM SOLO PREDOMINANTEMENTE ARGILOSO - EXCLUSIVE SOLO, ESCAVAÇÃO, CARGA E TRANSPORTE. AF_11/2019</v>
          </cell>
          <cell r="C4989" t="str">
            <v>M3</v>
          </cell>
          <cell r="D4989">
            <v>6.06</v>
          </cell>
        </row>
        <row r="4990">
          <cell r="A4990">
            <v>96386</v>
          </cell>
          <cell r="B4990" t="str">
            <v>EXECUÇÃO E COMPACTAÇÃO DE ATERRO COM SOLO PREDOMINANTEMENTE ARENOSO - EXCLUSIVE SOLO, ESCAVAÇÃO, CARGA E TRANSPORTE. AF_11/2019</v>
          </cell>
          <cell r="C4990" t="str">
            <v>M3</v>
          </cell>
          <cell r="D4990">
            <v>4.4000000000000004</v>
          </cell>
        </row>
        <row r="4991">
          <cell r="A4991">
            <v>93360</v>
          </cell>
          <cell r="B4991" t="str">
            <v>REATERRO MECANIZADO DE VALA COM ESCAVADEIRA HIDRÁULICA (CAPACIDADE DA CAÇAMBA: 0,8 M³ / POTÊNCIA: 111 HP), LARGURA DE 1,5 A 2,5 M, PROFUNDIDADE ATÉ 1,5 M, COM SOLO DE 1ª CATEGORIA EM LOCAIS COM ALTO NÍVEL DE INTERFERÊNCIA. AF_04/2016</v>
          </cell>
          <cell r="C4991" t="str">
            <v>M3</v>
          </cell>
          <cell r="D4991">
            <v>12.52</v>
          </cell>
        </row>
        <row r="4992">
          <cell r="A4992">
            <v>93361</v>
          </cell>
          <cell r="B4992" t="str">
            <v>REATERRO MECANIZADO DE VALA COM ESCAVADEIRA HIDRÁULICA (CAPACIDADE DA CAÇAMBA: 0,8 M³ / POTÊNCIA: 111 HP), LARGURA ATÉ 1,5 M, PROFUNDIDADE DE 1,5 A 3,0 M, COM SOLO DE 1ª CATEGORIA EM LOCAIS COM ALTO NÍVEL DE INTERFERÊNCIA. AF_04/2016</v>
          </cell>
          <cell r="C4992" t="str">
            <v>M3</v>
          </cell>
          <cell r="D4992">
            <v>10.45</v>
          </cell>
        </row>
        <row r="4993">
          <cell r="A4993">
            <v>93362</v>
          </cell>
          <cell r="B4993" t="str">
            <v>REATERRO MECANIZADO DE VALA COM ESCAVADEIRA HIDRÁULICA (CAPACIDADE DA CAÇAMBA: 0,8 M³ / POTÊNCIA: 111 HP), LARGURA DE 1,5 A 2,5 M, PROFUNDIDADE DE 1,5 A 3,0 M, COM SOLO DE 1ª CATEGORIA EM LOCAIS COM ALTO NÍVEL DE INTERFERÊNCIA. AF_04/2016</v>
          </cell>
          <cell r="C4993" t="str">
            <v>M3</v>
          </cell>
          <cell r="D4993">
            <v>7.68</v>
          </cell>
        </row>
        <row r="4994">
          <cell r="A4994">
            <v>93363</v>
          </cell>
          <cell r="B4994" t="str">
            <v>REATERRO MECANIZADO DE VALA COM ESCAVADEIRA HIDRÁULICA (CAPACIDADE DA CAÇAMBA: 0,8 M³ / POTÊNCIA: 111 HP), LARGURA ATÉ 1,5 M, PROFUNDIDADE DE 3,0 A 4,5 M COM SOLO DE 1ª CATEGORIA EM LOCAIS COM ALTO NÍVEL DE INTERFERÊNCIA. AF_04/2016</v>
          </cell>
          <cell r="C4994" t="str">
            <v>M3</v>
          </cell>
          <cell r="D4994">
            <v>8.3000000000000007</v>
          </cell>
        </row>
        <row r="4995">
          <cell r="A4995">
            <v>93364</v>
          </cell>
          <cell r="B4995" t="str">
            <v>REATERRO MECANIZADO DE VALA COM ESCAVADEIRA HIDRÁULICA (CAPACIDADE DA CAÇAMBA: 0,8 M³ / POTÊNCIA: 111 HP), LARGURA DE 1,5 A 2,5 M, PROFUNDIDADE DE 3,0  A 4,5 M, COM SOLO (SEM SUBSTITUIÇÃO) DE 1ª CATEGORIA EM LOCAIS COM ALTO NÍVEL DE INTERFERÊNCIA. AF_04/2016</v>
          </cell>
          <cell r="C4995" t="str">
            <v>M3</v>
          </cell>
          <cell r="D4995">
            <v>6.6</v>
          </cell>
        </row>
        <row r="4996">
          <cell r="A4996">
            <v>93365</v>
          </cell>
          <cell r="B4996" t="str">
            <v>REATERRO MECANIZADO DE VALA COM ESCAVADEIRA HIDRÁULICA (CAPACIDADE DA CAÇAMBA: 0,8 M³ / POTÊNCIA: 111 HP), LARGURA ATÉ 1,5 M, PROFUNDIDADE DE 4,5 A 6,0 M, COM SOLO DE 1ª CATEGORIA EM LOCAIS COM ALTO NÍVEL DE INTERFERÊNCIA. AF_04/2016</v>
          </cell>
          <cell r="C4996" t="str">
            <v>M3</v>
          </cell>
          <cell r="D4996">
            <v>7.33</v>
          </cell>
        </row>
        <row r="4997">
          <cell r="A4997">
            <v>93366</v>
          </cell>
          <cell r="B4997" t="str">
            <v>REATERRO MECANIZADO DE VALA COM ESCAVADEIRA HIDRÁULICA (CAPACIDADE DA CAÇAMBA: 0,8 M³ / POTÊNCIA: 111 HP), LARGURA DE 1,5 A 2,5 M, PROFUNDIDADE DE 4,5 A 6,0 M, COM SOLO DE 1ª CATEGORIA EM LOCAIS COM ALTO NÍVEL DE INTERFERÊNCIA. AF_04/2016</v>
          </cell>
          <cell r="C4997" t="str">
            <v>M3</v>
          </cell>
          <cell r="D4997">
            <v>6.07</v>
          </cell>
        </row>
        <row r="4998">
          <cell r="A4998">
            <v>93367</v>
          </cell>
          <cell r="B4998" t="str">
            <v>REATERRO MECANIZADO DE VALA COM ESCAVADEIRA HIDRÁULICA (CAPACIDADE DA CAÇAMBA: 0,8 M³ / POTÊNCIA: 111 HP), LARGURA DE 1,5 A 2,5 M, PROFUNDIDADE ATÉ 1,5 M, COM SOLO DE 1ª CATEGORIA EM LOCAIS COM BAIXO NÍVEL DE INTERFERÊNCIA. AF_04/2016</v>
          </cell>
          <cell r="C4998" t="str">
            <v>M3</v>
          </cell>
          <cell r="D4998">
            <v>11.69</v>
          </cell>
        </row>
        <row r="4999">
          <cell r="A4999">
            <v>93368</v>
          </cell>
          <cell r="B4999" t="str">
            <v>REATERRO MECANIZADO DE VALA COM ESCAVADEIRA HIDRÁULICA (CAPACIDADE DA CAÇAMBA: 0,8 M³ / POTÊNCIA: 111 HP), LARGURA ATÉ 1,5 M, PROFUNDIDADE DE 1,5 A 3,0 M, COM SOLO DE 1ª CATEGORIA EM LOCAIS COM BAIXO NÍVEL DE INTERFERÊNCIA. AF_04/2016</v>
          </cell>
          <cell r="C4999" t="str">
            <v>M3</v>
          </cell>
          <cell r="D4999">
            <v>9.57</v>
          </cell>
        </row>
        <row r="5000">
          <cell r="A5000">
            <v>93369</v>
          </cell>
          <cell r="B5000" t="str">
            <v>REATERRO MECANIZADO DE VALA COM ESCAVADEIRA HIDRÁULICA (CAPACIDADE DA CAÇAMBA: 0,8 M³ / POTÊNCIA: 111 HP), LARGURA DE 1,5 A 2,5 M, PROFUNDIDADE DE 1,5 A 3,0 M, COM SOLO (SEM SUBSTITUIÇÃO) DE 1ª CATEGORIA EM LOCAIS COM BAIXO NÍVEL DE INTERFERÊNCIA. AF_04/2016</v>
          </cell>
          <cell r="C5000" t="str">
            <v>M3</v>
          </cell>
          <cell r="D5000">
            <v>6.84</v>
          </cell>
        </row>
        <row r="5001">
          <cell r="A5001">
            <v>93370</v>
          </cell>
          <cell r="B5001" t="str">
            <v>REATERRO MECANIZADO DE VALA COM ESCAVADEIRA HIDRÁULICA (CAPACIDADE DA CAÇAMBA: 0,8 M³ / POTÊNCIA: 111 HP), LARGURA ATÉ 1,5 M, PROFUNDIDADE DE 3,0 A 4,5 M, COM SOLO DE 1ª CATEGORIA EM LOCAIS COM BAIXO NÍVEL DE INTERFERÊNCIA. AF_04/2016</v>
          </cell>
          <cell r="C5001" t="str">
            <v>M3</v>
          </cell>
          <cell r="D5001">
            <v>7.47</v>
          </cell>
        </row>
        <row r="5002">
          <cell r="A5002">
            <v>93371</v>
          </cell>
          <cell r="B5002" t="str">
            <v>REATERRO MECANIZADO DE VALA COM ESCAVADEIRA HIDRÁULICA (CAPACIDADE DA CAÇAMBA: 0,8 M³ / POTÊNCIA: 111 HP), LARGURA DE 1,5 A 2,5 M, PROFUNDIDADE DE 3,0 A 4,5 M, COM SOLO (SEM SUBSTITUIÇÃO) DE 1ª CATEGORIA EM LOCAIS COM BAIXO NÍVEL DE INTERFERÊNCIA. AF_04/2016</v>
          </cell>
          <cell r="C5002" t="str">
            <v>M3</v>
          </cell>
          <cell r="D5002">
            <v>5.78</v>
          </cell>
        </row>
        <row r="5003">
          <cell r="A5003">
            <v>93372</v>
          </cell>
          <cell r="B5003" t="str">
            <v>REATERRO MECANIZADO DE VALA COM ESCAVADEIRA HIDRÁULICA (CAPACIDADE DA CAÇAMBA: 0,8 M³ / POTÊNCIA: 111 HP), LARGURA ATÉ 1,5 M, PROFUNDIDADE DE 4,5 A 6,0 M, COM SOLO DE 1ª CATEGORIA EM LOCAIS COM BAIXO NÍVEL DE INTERFERÊNCIA. AF_04/2016</v>
          </cell>
          <cell r="C5003" t="str">
            <v>M3</v>
          </cell>
          <cell r="D5003">
            <v>6.56</v>
          </cell>
        </row>
        <row r="5004">
          <cell r="A5004">
            <v>93373</v>
          </cell>
          <cell r="B5004" t="str">
            <v>REATERRO MECANIZADO DE VALA COM ESCAVADEIRA HIDRÁULICA (CAPACIDADE DA CAÇAMBA: 0,8 M³ / POTÊNCIA: 111 HP), LARGURA DE 1,5 A 2,5 M, PROFUNDIDADE DE 4,5 A 6,0 M, COM SOLO (SEM SUBSTITUIÇÃO) DE 1ª CATEGORIA EM LOCAIS COM BAIXO NÍVEL DE INTERFERÊNCIA. AF_04/2016</v>
          </cell>
          <cell r="C5004" t="str">
            <v>M3</v>
          </cell>
          <cell r="D5004">
            <v>5.25</v>
          </cell>
        </row>
        <row r="5005">
          <cell r="A5005">
            <v>93374</v>
          </cell>
          <cell r="B5005" t="str">
            <v>REATERRO MECANIZADO DE VALA COM RETROESCAVADEIRA (CAPACIDADE DA CAÇAMBA DA RETRO: 0,26 M³ / POTÊNCIA: 88 HP), LARGURA ATÉ 0,8 M, PROFUNDIDADE ATÉ 1,5 M, COM SOLO (SEM SUBSTITUIÇÃO) DE 1ª CATEGORIA EM LOCAIS COM ALTO NÍVEL DE INTERFERÊNCIA. AF_04/2016</v>
          </cell>
          <cell r="C5005" t="str">
            <v>M3</v>
          </cell>
          <cell r="D5005">
            <v>14.41</v>
          </cell>
        </row>
        <row r="5006">
          <cell r="A5006">
            <v>93375</v>
          </cell>
          <cell r="B5006" t="str">
            <v>REATERRO MECANIZADO DE VALA COM RETROESCAVADEIRA (CAPACIDADE DA CAÇAMBA DA RETRO: 0,26 M³ / POTÊNCIA: 88 HP), LARGURA DE 0,8 A 1,5 M, PROFUNDIDADE ATÉ 1,5 M, COM SOLO DE 1ª CATEGORIA EM LOCAIS COM ALTO NÍVEL DE INTERFERÊNCIA. AF_04/2016</v>
          </cell>
          <cell r="C5006" t="str">
            <v>M3</v>
          </cell>
          <cell r="D5006">
            <v>11.11</v>
          </cell>
        </row>
        <row r="5007">
          <cell r="A5007">
            <v>93376</v>
          </cell>
          <cell r="B5007" t="str">
            <v>REATERRO MECANIZADO DE VALA COM RETROESCAVADEIRA (CAPACIDADE DA CAÇAMBA DA RETRO: 0,26 M³ / POTÊNCIA: 88 HP), LARGURA ATÉ 0,8 M, PROFUNDIDADE DE 1,5 A 3,0 M, COM SOLO DE 1ª CATEGORIA EM LOCAIS COM ALTO NÍVEL DE INTERFERÊNCIA. AF_04/2016</v>
          </cell>
          <cell r="C5007" t="str">
            <v>M3</v>
          </cell>
          <cell r="D5007">
            <v>9.1300000000000008</v>
          </cell>
        </row>
        <row r="5008">
          <cell r="A5008">
            <v>93377</v>
          </cell>
          <cell r="B5008" t="str">
            <v>REATERRO MECANIZADO DE VALA COM RETROESCAVADEIRA (CAPACIDADE DA CAÇAMBA DA RETRO: 0,26 M³ / POTÊNCIA: 88 HP), LARGURA DE 0,8 A 1,5 M, PROFUNDIDADE DE 1,5 A 3,0 M, COM SOLO (SEM SUBSTITUIÇÃO) DE 1ª CATEGORIA EM LOCAIS COM ALTO NÍVEL DE INTERFERÊNCIA. AF_04/2016</v>
          </cell>
          <cell r="C5008" t="str">
            <v>M3</v>
          </cell>
          <cell r="D5008">
            <v>6.2</v>
          </cell>
        </row>
        <row r="5009">
          <cell r="A5009">
            <v>93378</v>
          </cell>
          <cell r="B5009" t="str">
            <v>REATERRO MECANIZADO DE VALA COM RETROESCAVADEIRA (CAPACIDADE DA CAÇAMBA DA RETRO: 0,26 M³ / POTÊNCIA: 88 HP), LARGURA ATÉ 0,8 M, PROFUNDIDADE ATÉ 1,5 M, COM SOLO DE 1ª CATEGORIA EM LOCAIS COM BAIXO NÍVEL DE INTERFERÊNCIA. AF_04/2016</v>
          </cell>
          <cell r="C5009" t="str">
            <v>M3</v>
          </cell>
          <cell r="D5009">
            <v>13.45</v>
          </cell>
        </row>
        <row r="5010">
          <cell r="A5010">
            <v>93379</v>
          </cell>
          <cell r="B5010" t="str">
            <v>REATERRO MECANIZADO DE VALA COM RETROESCAVADEIRA (CAPACIDADE DA CAÇAMBA DA RETRO: 0,26 M³ / POTÊNCIA: 88 HP), LARGURA DE 0,8 A 1,5 M, PROFUNDIDADE ATÉ 1,5 M, COM SOLO DE 1ª CATEGORIA EM LOCAIS COM BAIXO NÍVEL DE INTERFERÊNCIA. AF_04/2016</v>
          </cell>
          <cell r="C5010" t="str">
            <v>M3</v>
          </cell>
          <cell r="D5010">
            <v>10.38</v>
          </cell>
        </row>
        <row r="5011">
          <cell r="A5011">
            <v>93380</v>
          </cell>
          <cell r="B5011" t="str">
            <v>REATERRO MECANIZADO DE VALA COM RETROESCAVADEIRA (CAPACIDADE DA CAÇAMBA DA RETRO: 0,26 M³ / POTÊNCIA: 88 HP), LARGURA ATÉ 0,8 M, PROFUNDIDADE DE 1,5 A 3,0 M, COM SOLO DE 1ª CATEGORIA EM LOCAIS COM BAIXO NÍVEL DE INTERFERÊNCIA. AF_04/2016</v>
          </cell>
          <cell r="C5011" t="str">
            <v>M3</v>
          </cell>
          <cell r="D5011">
            <v>8.56</v>
          </cell>
        </row>
        <row r="5012">
          <cell r="A5012">
            <v>93381</v>
          </cell>
          <cell r="B5012" t="str">
            <v>REATERRO MECANIZADO DE VALA COM RETROESCAVADEIRA (CAPACIDADE DA CAÇAMBA DA RETRO: 0,26 M³ / POTÊNCIA: 88 HP), LARGURA DE 0,8 A 1,5 M, PROFUNDIDADE DE 1,5 A 3,0 M, COM SOLO (SEM SUBSTITUIÇÃO) DE 1ª CATEGORIA EM LOCAIS COM BAIXO NÍVEL DE INTERFERÊNCIA. AF_04/2016</v>
          </cell>
          <cell r="C5012" t="str">
            <v>M3</v>
          </cell>
          <cell r="D5012">
            <v>5.79</v>
          </cell>
        </row>
        <row r="5013">
          <cell r="A5013">
            <v>93382</v>
          </cell>
          <cell r="B5013" t="str">
            <v>REATERRO MANUAL DE VALAS COM COMPACTAÇÃO MECANIZADA. AF_04/2016</v>
          </cell>
          <cell r="C5013" t="str">
            <v>M3</v>
          </cell>
          <cell r="D5013">
            <v>18.46</v>
          </cell>
        </row>
        <row r="5014">
          <cell r="A5014">
            <v>96995</v>
          </cell>
          <cell r="B5014" t="str">
            <v>REATERRO MANUAL APILOADO COM SOQUETE. AF_10/2017</v>
          </cell>
          <cell r="C5014" t="str">
            <v>M3</v>
          </cell>
          <cell r="D5014">
            <v>31.99</v>
          </cell>
        </row>
        <row r="5015">
          <cell r="A5015">
            <v>97916</v>
          </cell>
          <cell r="B5015" t="str">
            <v>TRANSPORTE COM CAMINHÃO BASCULANTE DE 6 M³, EM VIA URBANA EM LEITO NATURAL (UNIDADE: TXKM). AF_07/2020</v>
          </cell>
          <cell r="C5015" t="str">
            <v>TXKM</v>
          </cell>
          <cell r="D5015">
            <v>1.4</v>
          </cell>
        </row>
        <row r="5016">
          <cell r="A5016">
            <v>97917</v>
          </cell>
          <cell r="B5016" t="str">
            <v>TRANSPORTE COM CAMINHÃO BASCULANTE DE 6 M³, EM VIA URBANA EM REVESTIMENTO PRIMÁRIO (UNIDADE: TXKM). AF_07/2020</v>
          </cell>
          <cell r="C5016" t="str">
            <v>TXKM</v>
          </cell>
          <cell r="D5016">
            <v>1.21</v>
          </cell>
        </row>
        <row r="5017">
          <cell r="A5017">
            <v>97918</v>
          </cell>
          <cell r="B5017" t="str">
            <v>TRANSPORTE COM CAMINHÃO BASCULANTE DE 6 M³, EM VIA URBANA PAVIMENTADA, DMT ATÉ 30 KM (UNIDADE: TXKM). AF_07/2020</v>
          </cell>
          <cell r="C5017" t="str">
            <v>TXKM</v>
          </cell>
          <cell r="D5017">
            <v>1.1100000000000001</v>
          </cell>
        </row>
        <row r="5018">
          <cell r="A5018">
            <v>97919</v>
          </cell>
          <cell r="B5018" t="str">
            <v>TRANSPORTE COM CAMINHÃO BASCULANTE DE 6 M³, EM VIA URBANA PAVIMENTADA, ADICIONAL PARA DMT EXCEDENTE A 30 KM (UNIDADE: TXKM). AF_07/2020</v>
          </cell>
          <cell r="C5018" t="str">
            <v>TXKM</v>
          </cell>
          <cell r="D5018">
            <v>0.43</v>
          </cell>
        </row>
        <row r="5019">
          <cell r="A5019">
            <v>101616</v>
          </cell>
          <cell r="B5019" t="str">
            <v>PREPARO DE FUNDO DE VALA COM LARGURA MENOR QUE 1,5 M (ACERTO DO SOLO NATURAL). AF_08/2020</v>
          </cell>
          <cell r="C5019" t="str">
            <v>M2</v>
          </cell>
          <cell r="D5019">
            <v>3.85</v>
          </cell>
        </row>
        <row r="5020">
          <cell r="A5020">
            <v>101617</v>
          </cell>
          <cell r="B5020" t="str">
            <v>PREPARO DE FUNDO DE VALA COM LARGURA MAIOR OU IGUAL A 1,5 M E MENOR QUE 2,5 M (ACERTO DO SOLO NATURAL). AF_08/2020</v>
          </cell>
          <cell r="C5020" t="str">
            <v>M2</v>
          </cell>
          <cell r="D5020">
            <v>1.91</v>
          </cell>
        </row>
        <row r="5021">
          <cell r="A5021">
            <v>101618</v>
          </cell>
          <cell r="B5021" t="str">
            <v>PREPARO DE FUNDO DE VALA COM LARGURA MENOR QUE 1,5 M, COM CAMADA DE AREIA, LANÇAMENTO MANUAL. AF_08/2020</v>
          </cell>
          <cell r="C5021" t="str">
            <v>M3</v>
          </cell>
          <cell r="D5021">
            <v>145.88</v>
          </cell>
        </row>
        <row r="5022">
          <cell r="A5022">
            <v>101619</v>
          </cell>
          <cell r="B5022" t="str">
            <v>PREPARO DE FUNDO DE VALA COM LARGURA MENOR QUE 1,5 M, COM CAMADA DE BRITA, LANÇAMENTO MANUAL. AF_08/2020</v>
          </cell>
          <cell r="C5022" t="str">
            <v>M3</v>
          </cell>
          <cell r="D5022">
            <v>195</v>
          </cell>
        </row>
        <row r="5023">
          <cell r="A5023">
            <v>101620</v>
          </cell>
          <cell r="B5023" t="str">
            <v>PREPARO DE FUNDO DE VALA COM LARGURA MAIOR OU IGUAL A 1,5 M E MENOR QUE 2,5 M, COM CAMADA DE AREIA, LANÇAMENTO MANUAL. AF_08/2020</v>
          </cell>
          <cell r="C5023" t="str">
            <v>M3</v>
          </cell>
          <cell r="D5023">
            <v>130.53</v>
          </cell>
        </row>
        <row r="5024">
          <cell r="A5024">
            <v>101621</v>
          </cell>
          <cell r="B5024" t="str">
            <v>PREPARO DE FUNDO DE VALA COM LARGURA MAIOR OU IGUAL A 1,5 M E MENOR QUE 2,5 M, COM CAMADA DE BRITA, LANÇAMENTO MANUAL. AF_08/2020</v>
          </cell>
          <cell r="C5024" t="str">
            <v>M3</v>
          </cell>
          <cell r="D5024">
            <v>179.64</v>
          </cell>
        </row>
        <row r="5025">
          <cell r="A5025">
            <v>101622</v>
          </cell>
          <cell r="B5025" t="str">
            <v>PREPARO DE FUNDO DE VALA COM LARGURA MENOR QUE 1,5 M, COM CAMADA DE AREIA, LANÇAMENTO MECANIZADO. AF_08/2020</v>
          </cell>
          <cell r="C5025" t="str">
            <v>M3</v>
          </cell>
          <cell r="D5025">
            <v>124.57</v>
          </cell>
        </row>
        <row r="5026">
          <cell r="A5026">
            <v>101623</v>
          </cell>
          <cell r="B5026" t="str">
            <v>PREPARO DE FUNDO DE VALA COM LARGURA MENOR QUE 1,5 M, COM CAMADA DE BRITA, LANÇAMENTO MECANIZADO. AF_08/2020</v>
          </cell>
          <cell r="C5026" t="str">
            <v>M3</v>
          </cell>
          <cell r="D5026">
            <v>168.72</v>
          </cell>
        </row>
        <row r="5027">
          <cell r="A5027">
            <v>101624</v>
          </cell>
          <cell r="B5027" t="str">
            <v>PREPARO DE FUNDO DE VALA COM LARGURA MAIOR OU IGUAL A 1,5 M E MENOR QUE 2,5 M, COM CAMADA DE BRITA, LANÇAMENTO MECANIZADO. AF_08/2020</v>
          </cell>
          <cell r="C5027" t="str">
            <v>M3</v>
          </cell>
          <cell r="D5027">
            <v>142.68</v>
          </cell>
        </row>
        <row r="5028">
          <cell r="A5028">
            <v>101625</v>
          </cell>
          <cell r="B5028" t="str">
            <v>PREPARO DE FUNDO DE VALA COM LARGURA MAIOR OU IGUAL A 1,5 M E MENOR QUE 2,5 M, COM CAMADA DE AREIA, LANÇAMENTO MECANIZADO. AF_08/2020</v>
          </cell>
          <cell r="C5028" t="str">
            <v>M3</v>
          </cell>
          <cell r="D5028">
            <v>101.85</v>
          </cell>
        </row>
        <row r="5029">
          <cell r="A5029">
            <v>95606</v>
          </cell>
          <cell r="B5029" t="str">
            <v>UMIDIFICAÇÃO DE MATERIAL PARA VALAS COM CAMINHÃO PIPA 10000L. AF_11/2016</v>
          </cell>
          <cell r="C5029" t="str">
            <v>M3</v>
          </cell>
          <cell r="D5029">
            <v>1.3</v>
          </cell>
        </row>
        <row r="5030">
          <cell r="A5030">
            <v>87471</v>
          </cell>
          <cell r="B5030" t="str">
            <v>ALVENARIA DE VEDAÇÃO DE BLOCOS CERÂMICOS FURADOS NA VERTICAL DE 9X19X39CM (ESPESSURA 9CM) DE PAREDES COM ÁREA LÍQUIDA MENOR QUE 6M² SEM VÃOS E ARGAMASSA DE ASSENTAMENTO COM PREPARO EM BETONEIRA. AF_06/2014</v>
          </cell>
          <cell r="C5030" t="str">
            <v>M2</v>
          </cell>
          <cell r="D5030">
            <v>49.82</v>
          </cell>
        </row>
        <row r="5031">
          <cell r="A5031">
            <v>87472</v>
          </cell>
          <cell r="B5031" t="str">
            <v>ALVENARIA DE VEDAÇÃO DE BLOCOS CERÂMICOS FURADOS NA VERTICAL DE 9X19X39CM (ESPESSURA 9CM) DE PAREDES COM ÁREA LÍQUIDA MENOR QUE 6M² SEM VÃOS E ARGAMASSA DE ASSENTAMENTO COM PREPARO MANUAL. AF_06/2014</v>
          </cell>
          <cell r="C5031" t="str">
            <v>M2</v>
          </cell>
          <cell r="D5031">
            <v>50.73</v>
          </cell>
        </row>
        <row r="5032">
          <cell r="A5032">
            <v>87473</v>
          </cell>
          <cell r="B5032" t="str">
            <v>ALVENARIA DE VEDAÇÃO DE BLOCOS CERÂMICOS FURADOS NA VERTICAL DE 14X19X39CM (ESPESSURA 14CM) DE PAREDES COM ÁREA LÍQUIDA MENOR QUE 6M² SEM VÃOS E ARGAMASSA DE ASSENTAMENTO COM PREPARO EM BETONEIRA. AF_06/2014</v>
          </cell>
          <cell r="C5032" t="str">
            <v>M2</v>
          </cell>
          <cell r="D5032">
            <v>66.11</v>
          </cell>
        </row>
        <row r="5033">
          <cell r="A5033">
            <v>87474</v>
          </cell>
          <cell r="B5033" t="str">
            <v>ALVENARIA DE VEDAÇÃO DE BLOCOS CERÂMICOS FURADOS NA VERTICAL DE 14X19X39CM (ESPESSURA 14CM) DE PAREDES COM ÁREA LÍQUIDA MENOR QUE 6M² SEM VÃOS E ARGAMASSA DE ASSENTAMENTO COM PREPARO MANUAL. AF_06/2014</v>
          </cell>
          <cell r="C5033" t="str">
            <v>M2</v>
          </cell>
          <cell r="D5033">
            <v>67.150000000000006</v>
          </cell>
        </row>
        <row r="5034">
          <cell r="A5034">
            <v>87475</v>
          </cell>
          <cell r="B5034" t="str">
            <v>ALVENARIA DE VEDAÇÃO DE BLOCOS CERÂMICOS FURADOS NA VERTICAL DE 19X19X39CM (ESPESSURA 19CM) DE PAREDES COM ÁREA LÍQUIDA MENOR QUE 6M² SEM VÃOS E ARGAMASSA DE ASSENTAMENTO COM PREPARO EM BETONEIRA. AF_06/2014</v>
          </cell>
          <cell r="C5034" t="str">
            <v>M2</v>
          </cell>
          <cell r="D5034">
            <v>80.989999999999995</v>
          </cell>
        </row>
        <row r="5035">
          <cell r="A5035">
            <v>87476</v>
          </cell>
          <cell r="B5035" t="str">
            <v>ALVENARIA DE VEDAÇÃO DE BLOCOS CERÂMICOS FURADOS NA VERTICAL DE 19X19X39CM (ESPESSURA 19CM) DE PAREDES COM ÁREA LÍQUIDA MENOR QUE 6M² SEM VÃOS E ARGAMASSA DE ASSENTAMENTO COM PREPARO MANUAL. AF_06/2014</v>
          </cell>
          <cell r="C5035" t="str">
            <v>M2</v>
          </cell>
          <cell r="D5035">
            <v>82.2</v>
          </cell>
        </row>
        <row r="5036">
          <cell r="A5036">
            <v>87477</v>
          </cell>
          <cell r="B5036" t="str">
            <v>ALVENARIA DE VEDAÇÃO DE BLOCOS CERÂMICOS FURADOS NA VERTICAL DE 9X19X39CM (ESPESSURA 9CM) DE PAREDES COM ÁREA LÍQUIDA MAIOR OU IGUAL A 6M² SEM VÃOS E ARGAMASSA DE ASSENTAMENTO COM PREPARO EM BETONEIRA. AF_06/2014</v>
          </cell>
          <cell r="C5036" t="str">
            <v>M2</v>
          </cell>
          <cell r="D5036">
            <v>46.2</v>
          </cell>
        </row>
        <row r="5037">
          <cell r="A5037">
            <v>87478</v>
          </cell>
          <cell r="B5037" t="str">
            <v>ALVENARIA DE VEDAÇÃO DE BLOCOS CERÂMICOS FURADOS NA VERTICAL DE 9X19X39CM (ESPESSURA 9CM) DE PAREDES COM ÁREA LÍQUIDA MAIOR OU IGUAL A 6M² SEM VÃOS E ARGAMASSA DE ASSENTAMENTO COM PREPARO MANUAL. AF_06/2014</v>
          </cell>
          <cell r="C5037" t="str">
            <v>M2</v>
          </cell>
          <cell r="D5037">
            <v>47.11</v>
          </cell>
        </row>
        <row r="5038">
          <cell r="A5038">
            <v>87479</v>
          </cell>
          <cell r="B5038" t="str">
            <v>ALVENARIA DE VEDAÇÃO DE BLOCOS CERÂMICOS FURADOS NA VERTICAL DE 14X19X39CM (ESPESSURA 14CM) DE PAREDES COM ÁREA LÍQUIDA MAIOR OU IGUAL A 6M² SEM VÃOS E ARGAMASSA DE ASSENTAMENTO COM PREPARO EM BETONEIRA. AF_06/2014</v>
          </cell>
          <cell r="C5038" t="str">
            <v>M2</v>
          </cell>
          <cell r="D5038">
            <v>61.81</v>
          </cell>
        </row>
        <row r="5039">
          <cell r="A5039">
            <v>87480</v>
          </cell>
          <cell r="B5039" t="str">
            <v>ALVENARIA DE VEDAÇÃO DE BLOCOS CERÂMICOS FURADOS NA VERTICAL DE 14X19X39CM (ESPESSURA 14CM) DE PAREDES COM ÁREA LÍQUIDA MAIOR OU IGUAL A 6M² SEM VÃOS E ARGAMASSA DE ASSENTAMENTO COM PREPARO MANUAL. AF_06/2014</v>
          </cell>
          <cell r="C5039" t="str">
            <v>M2</v>
          </cell>
          <cell r="D5039">
            <v>62.85</v>
          </cell>
        </row>
        <row r="5040">
          <cell r="A5040">
            <v>87481</v>
          </cell>
          <cell r="B5040" t="str">
            <v>ALVENARIA DE VEDAÇÃO DE BLOCOS CERÂMICOS FURADOS NA VERTICAL DE 19X19X39CM (ESPESSURA 19CM) DE PAREDES COM ÁREA LÍQUIDA MAIOR OU IGUAL A 6M² SEM VÃOS E ARGAMASSA DE ASSENTAMENTO COM PREPARO EM BETONEIRA. AF_06/2014</v>
          </cell>
          <cell r="C5040" t="str">
            <v>M2</v>
          </cell>
          <cell r="D5040">
            <v>75.8</v>
          </cell>
        </row>
        <row r="5041">
          <cell r="A5041">
            <v>87482</v>
          </cell>
          <cell r="B5041" t="str">
            <v>ALVENARIA DE VEDAÇÃO DE BLOCOS CERÂMICOS FURADOS NA VERTICAL DE 19X19X39CM (ESPESSURA 19CM) DE PAREDES COM ÁREA LÍQUIDA MAIOR OU IGUAL A 6M² SEM VÃOS E ARGAMASSA DE ASSENTAMENTO COM PREPARO MANUAL. AF_06/2014</v>
          </cell>
          <cell r="C5041" t="str">
            <v>M2</v>
          </cell>
          <cell r="D5041">
            <v>77.010000000000005</v>
          </cell>
        </row>
        <row r="5042">
          <cell r="A5042">
            <v>87483</v>
          </cell>
          <cell r="B5042" t="str">
            <v>ALVENARIA DE VEDAÇÃO DE BLOCOS CERÂMICOS FURADOS NA VERTICAL DE 9X19X39CM (ESPESSURA 9CM) DE PAREDES COM ÁREA LÍQUIDA MENOR QUE 6M² COM VÃOS E ARGAMASSA DE ASSENTAMENTO COM PREPARO EM BETONEIRA. AF_06/2014</v>
          </cell>
          <cell r="C5042" t="str">
            <v>M2</v>
          </cell>
          <cell r="D5042">
            <v>55.07</v>
          </cell>
        </row>
        <row r="5043">
          <cell r="A5043">
            <v>87484</v>
          </cell>
          <cell r="B5043" t="str">
            <v>ALVENARIA DE VEDAÇÃO DE BLOCOS CERÂMICOS FURADOS NA VERTICAL DE 9X19X39CM (ESPESSURA 9CM) DE PAREDES COM ÁREA LÍQUIDA MENOR QUE 6M² COM VÃOS E ARGAMASSA DE ASSENTAMENTO COM PREPARO MANUAL. AF_06/2014</v>
          </cell>
          <cell r="C5043" t="str">
            <v>M2</v>
          </cell>
          <cell r="D5043">
            <v>55.98</v>
          </cell>
        </row>
        <row r="5044">
          <cell r="A5044">
            <v>87485</v>
          </cell>
          <cell r="B5044" t="str">
            <v>ALVENARIA DE VEDAÇÃO DE BLOCOS CERÂMICOS FURADOS NA VERTICAL DE 14X19X39CM (ESPESSURA 14CM) DE PAREDES COM ÁREA LÍQUIDA MENOR QUE 6M² COM VÃOS E ARGAMASSA DE ASSENTAMENTO COM PREPARO EM BETONEIRA. AF_06/2014</v>
          </cell>
          <cell r="C5044" t="str">
            <v>M2</v>
          </cell>
          <cell r="D5044">
            <v>71.52</v>
          </cell>
        </row>
        <row r="5045">
          <cell r="A5045">
            <v>87487</v>
          </cell>
          <cell r="B5045" t="str">
            <v>ALVENARIA DE VEDAÇÃO DE BLOCOS CERÂMICOS FURADOS NA VERTICAL DE 19X19X39CM (ESPESSURA 19CM) DE PAREDES COM ÁREA LÍQUIDA MENOR QUE 6M² COM VÃOS E ARGAMASSA DE ASSENTAMENTO COM PREPARO EM BETONEIRA. AF_06/2014</v>
          </cell>
          <cell r="C5045" t="str">
            <v>M2</v>
          </cell>
          <cell r="D5045">
            <v>86.34</v>
          </cell>
        </row>
        <row r="5046">
          <cell r="A5046">
            <v>87488</v>
          </cell>
          <cell r="B5046" t="str">
            <v>ALVENARIA DE VEDAÇÃO DE BLOCOS CERÂMICOS FURADOS NA VERTICAL DE 19X19X39CM (ESPESSURA 19CM) DE PAREDES COM ÁREA LÍQUIDA MENOR QUE 6M² COM VÃOS E ARGAMASSA DE ASSENTAMENTO COM PREPARO MANUAL. AF_06/2014</v>
          </cell>
          <cell r="C5046" t="str">
            <v>M2</v>
          </cell>
          <cell r="D5046">
            <v>87.55</v>
          </cell>
        </row>
        <row r="5047">
          <cell r="A5047">
            <v>87489</v>
          </cell>
          <cell r="B5047" t="str">
            <v>ALVENARIA DE VEDAÇÃO DE BLOCOS CERÂMICOS FURADOS NA VERTICAL DE 9X19X39CM (ESPESSURA 9CM) DE PAREDES COM ÁREA LÍQUIDA MAIOR OU IGUAL A 6M² COM VÃOS E ARGAMASSA DE ASSENTAMENTO COM PREPARO EM BETONEIRA. AF_06/2014</v>
          </cell>
          <cell r="C5047" t="str">
            <v>M2</v>
          </cell>
          <cell r="D5047">
            <v>49.35</v>
          </cell>
        </row>
        <row r="5048">
          <cell r="A5048">
            <v>87490</v>
          </cell>
          <cell r="B5048" t="str">
            <v>ALVENARIA DE VEDAÇÃO DE BLOCOS CERÂMICOS FURADOS NA VERTICAL DE 9X19X39CM (ESPESSURA 9CM) DE PAREDES COM ÁREA LÍQUIDA MAIOR OU IGUAL A 6M² COM VÃOS E ARGAMASSA DE ASSENTAMENTO COM PREPARO MANUAL. AF_06/2014</v>
          </cell>
          <cell r="C5048" t="str">
            <v>M2</v>
          </cell>
          <cell r="D5048">
            <v>50.26</v>
          </cell>
        </row>
        <row r="5049">
          <cell r="A5049">
            <v>87491</v>
          </cell>
          <cell r="B5049" t="str">
            <v>ALVENARIA DE VEDAÇÃO DE BLOCOS CERÂMICOS FURADOS NA VERTICAL DE 14X19X39CM (ESPESSURA 14CM) DE PAREDES COM ÁREA LÍQUIDA MAIOR OU IGUAL A 6M² COM VÃOS E ARGAMASSA DE ASSENTAMENTO COM PREPARO EM BETONEIRA. AF_06/2014</v>
          </cell>
          <cell r="C5049" t="str">
            <v>M2</v>
          </cell>
          <cell r="D5049">
            <v>65.11</v>
          </cell>
        </row>
        <row r="5050">
          <cell r="A5050">
            <v>87492</v>
          </cell>
          <cell r="B5050" t="str">
            <v>ALVENARIA DE VEDAÇÃO DE BLOCOS CERÂMICOS FURADOS NA VERTICAL DE 14X19X39CM (ESPESSURA 14CM) DE PAREDES COM ÁREA LÍQUIDA MAIOR OU IGUAL A 6M² COM VÃOS E ARGAMASSA DE ASSENTAMENTO COM PREPARO MANUAL. AF_06/2014</v>
          </cell>
          <cell r="C5050" t="str">
            <v>M2</v>
          </cell>
          <cell r="D5050">
            <v>66.150000000000006</v>
          </cell>
        </row>
        <row r="5051">
          <cell r="A5051">
            <v>87493</v>
          </cell>
          <cell r="B5051" t="str">
            <v>ALVENARIA DE VEDAÇÃO DE BLOCOS CERÂMICOS FURADOS NA VERTICAL DE 19X19X39CM (ESPESSURA 19CM) DE PAREDES COM ÁREA LÍQUIDA MAIOR OU IGUAL A 6M² COM VÃOS E ARGAMASSA DE ASSENTAMENTO COM PREPARO EM BETONEIRA. AF_06/2014</v>
          </cell>
          <cell r="C5051" t="str">
            <v>M2</v>
          </cell>
          <cell r="D5051">
            <v>79.28</v>
          </cell>
        </row>
        <row r="5052">
          <cell r="A5052">
            <v>87494</v>
          </cell>
          <cell r="B5052" t="str">
            <v>ALVENARIA DE VEDAÇÃO DE BLOCOS CERÂMICOS FURADOS NA VERTICAL DE 19X19X39CM (ESPESSURA 19CM) DE PAREDES COM ÁREA LÍQUIDA MAIOR OU IGUAL A 6M² COM VÃOS E ARGAMASSA DE ASSENTAMENTO COM PREPARO MANUAL. AF_06/2014</v>
          </cell>
          <cell r="C5052" t="str">
            <v>M2</v>
          </cell>
          <cell r="D5052">
            <v>80.489999999999995</v>
          </cell>
        </row>
        <row r="5053">
          <cell r="A5053">
            <v>87495</v>
          </cell>
          <cell r="B5053" t="str">
            <v>ALVENARIA DE VEDAÇÃO DE BLOCOS CERÂMICOS FURADOS NA HORIZONTAL DE 9X19X19CM (ESPESSURA 9CM) DE PAREDES COM ÁREA LÍQUIDA MENOR QUE 6M² SEM VÃOS E ARGAMASSA DE ASSENTAMENTO COM PREPARO EM BETONEIRA. AF_06/2014</v>
          </cell>
          <cell r="C5053" t="str">
            <v>M2</v>
          </cell>
          <cell r="D5053">
            <v>69.58</v>
          </cell>
        </row>
        <row r="5054">
          <cell r="A5054">
            <v>87496</v>
          </cell>
          <cell r="B5054" t="str">
            <v>ALVENARIA DE VEDAÇÃO DE BLOCOS CERÂMICOS FURADOS NA HORIZONTAL DE 9X19X19CM (ESPESSURA 9CM) DE PAREDES COM ÁREA LÍQUIDA MENOR QUE 6M² SEM VÃOS E ARGAMASSA DE ASSENTAMENTO COM PREPARO MANUAL. AF_06/2014</v>
          </cell>
          <cell r="C5054" t="str">
            <v>M2</v>
          </cell>
          <cell r="D5054">
            <v>70.44</v>
          </cell>
        </row>
        <row r="5055">
          <cell r="A5055">
            <v>87497</v>
          </cell>
          <cell r="B5055" t="str">
            <v>ALVENARIA DE VEDAÇÃO DE BLOCOS CERÂMICOS FURADOS NA HORIZONTAL DE 11,5X19X19CM (ESPESSURA 11,5CM) DE PAREDES COM ÁREA LÍQUIDA MENOR QUE 6M² SEM VÃOS E ARGAMASSA DE ASSENTAMENTO COM PREPARO EM BETONEIRA. AF_06/2014</v>
          </cell>
          <cell r="C5055" t="str">
            <v>M2</v>
          </cell>
          <cell r="D5055">
            <v>73.3</v>
          </cell>
        </row>
        <row r="5056">
          <cell r="A5056">
            <v>87498</v>
          </cell>
          <cell r="B5056" t="str">
            <v>ALVENARIA DE VEDAÇÃO DE BLOCOS CERÂMICOS FURADOS NA HORIZONTAL DE 11,5X19X19CM (ESPESSURA 11,5CM) DE PAREDES COM ÁREA LÍQUIDA MENOR QUE 6M² SEM VÃOS E ARGAMASSA DE ASSENTAMENTO COM PREPARO MANUAL. AF_06/2014</v>
          </cell>
          <cell r="C5056" t="str">
            <v>M2</v>
          </cell>
          <cell r="D5056">
            <v>74.39</v>
          </cell>
        </row>
        <row r="5057">
          <cell r="A5057">
            <v>87499</v>
          </cell>
          <cell r="B5057" t="str">
            <v>ALVENARIA DE VEDAÇÃO DE BLOCOS CERÂMICOS FURADOS NA HORIZONTAL DE 9X14X19CM (ESPESSURA 9CM) DE PAREDES COM ÁREA LÍQUIDA MENOR QUE 6M² SEM VÃOS E ARGAMASSA DE ASSENTAMENTO COM PREPARO EM BETONEIRA. AF_06/2014</v>
          </cell>
          <cell r="C5057" t="str">
            <v>M2</v>
          </cell>
          <cell r="D5057">
            <v>81.12</v>
          </cell>
        </row>
        <row r="5058">
          <cell r="A5058">
            <v>87500</v>
          </cell>
          <cell r="B5058" t="str">
            <v>ALVENARIA DE VEDAÇÃO DE BLOCOS CERÂMICOS FURADOS NA HORIZONTAL DE 9X14X19CM (ESPESSURA 9CM) DE PAREDES COM ÁREA LÍQUIDA MENOR QUE 6M² SEM VÃOS E ARGAMASSA DE ASSENTAMENTO COM PREPARO MANUAL. AF_06/2014</v>
          </cell>
          <cell r="C5058" t="str">
            <v>M2</v>
          </cell>
          <cell r="D5058">
            <v>82.05</v>
          </cell>
        </row>
        <row r="5059">
          <cell r="A5059">
            <v>87501</v>
          </cell>
          <cell r="B5059" t="str">
            <v>ALVENARIA DE VEDAÇÃO DE BLOCOS CERÂMICOS FURADOS NA HORIZONTAL DE 14X9X19CM (ESPESSURA 14CM, BLOCO DEITADO) DE PAREDES COM ÁREA LÍQUIDA MENOR QUE 6M² SEM VÃOS E ARGAMASSA DE ASSENTAMENTO COM PREPARO EM BETONEIRA. AF_06/2014</v>
          </cell>
          <cell r="C5059" t="str">
            <v>M2</v>
          </cell>
          <cell r="D5059">
            <v>125.77</v>
          </cell>
        </row>
        <row r="5060">
          <cell r="A5060">
            <v>87502</v>
          </cell>
          <cell r="B5060" t="str">
            <v>ALVENARIA DE VEDAÇÃO DE BLOCOS CERÂMICOS FURADOS NA HORIZONTAL DE 14X9X19CM (ESPESSURA 14CM, BLOCO DEITADO) DE PAREDES COM ÁREA LÍQUIDA MENOR QUE 6M² SEM VÃOS E ARGAMASSA DE ASSENTAMENTO COM PREPARO MANUAL. AF_06/2014</v>
          </cell>
          <cell r="C5060" t="str">
            <v>M2</v>
          </cell>
          <cell r="D5060">
            <v>126.95</v>
          </cell>
        </row>
        <row r="5061">
          <cell r="A5061">
            <v>87503</v>
          </cell>
          <cell r="B5061" t="str">
            <v>ALVENARIA DE VEDAÇÃO DE BLOCOS CERÂMICOS FURADOS NA HORIZONTAL DE 9X19X19CM (ESPESSURA 9CM) DE PAREDES COM ÁREA LÍQUIDA MAIOR OU IGUAL A 6M² SEM VÃOS E ARGAMASSA DE ASSENTAMENTO COM PREPARO EM BETONEIRA. AF_06/2014</v>
          </cell>
          <cell r="C5061" t="str">
            <v>M2</v>
          </cell>
          <cell r="D5061">
            <v>61.03</v>
          </cell>
        </row>
        <row r="5062">
          <cell r="A5062">
            <v>87504</v>
          </cell>
          <cell r="B5062" t="str">
            <v>ALVENARIA DE VEDAÇÃO DE BLOCOS CERÂMICOS FURADOS NA HORIZONTAL DE 9X19X19CM (ESPESSURA 9CM) DE PAREDES COM ÁREA LÍQUIDA MAIOR OU IGUAL A 6M² SEM VÃOS E ARGAMASSA DE ASSENTAMENTO COM PREPARO MANUAL. AF_06/2014</v>
          </cell>
          <cell r="C5062" t="str">
            <v>M2</v>
          </cell>
          <cell r="D5062">
            <v>61.89</v>
          </cell>
        </row>
        <row r="5063">
          <cell r="A5063">
            <v>87505</v>
          </cell>
          <cell r="B5063" t="str">
            <v>ALVENARIA DE VEDAÇÃO DE BLOCOS CERÂMICOS FURADOS NA HORIZONTAL DE 11,5X19X19CM (ESPESSURA 11,5M) DE PAREDES COM ÁREA LÍQUIDA MAIOR OU IGUAL A 6M² SEM VÃOS E ARGAMASSA DE ASSENTAMENTO COM PREPARO EM BETONEIRA. AF_06/2014</v>
          </cell>
          <cell r="C5063" t="str">
            <v>M2</v>
          </cell>
          <cell r="D5063">
            <v>64.569999999999993</v>
          </cell>
        </row>
        <row r="5064">
          <cell r="A5064">
            <v>87506</v>
          </cell>
          <cell r="B5064" t="str">
            <v>ALVENARIA DE VEDAÇÃO DE BLOCOS CERÂMICOS FURADOS NA HORIZONTAL DE 11,5X19X19CM (ESPESSURA 11,5M) DE PAREDES COM ÁREA LÍQUIDA MAIOR OU IGUAL A 6M² SEM VÃOS E ARGAMASSA DE ASSENTAMENTO COM PREPARO MANUAL. AF_06/2014</v>
          </cell>
          <cell r="C5064" t="str">
            <v>M2</v>
          </cell>
          <cell r="D5064">
            <v>65.66</v>
          </cell>
        </row>
        <row r="5065">
          <cell r="A5065">
            <v>87507</v>
          </cell>
          <cell r="B5065" t="str">
            <v>ALVENARIA DE VEDAÇÃO DE BLOCOS CERÂMICOS FURADOS NA HORIZONTAL DE 9X14X19CM (ESPESSURA 9CM) DE PAREDES COM ÁREA LÍQUIDA MAIOR OU IGUAL A 6M² SEM VÃOS E ARGAMASSA DE ASSENTAMENTO COM PREPARO EM BETONEIRA. AF_06/2014</v>
          </cell>
          <cell r="C5065" t="str">
            <v>M2</v>
          </cell>
          <cell r="D5065">
            <v>69.8</v>
          </cell>
        </row>
        <row r="5066">
          <cell r="A5066">
            <v>87508</v>
          </cell>
          <cell r="B5066" t="str">
            <v>ALVENARIA DE VEDAÇÃO DE BLOCOS CERÂMICOS FURADOS NA HORIZONTAL DE 9X14X19CM (ESPESSURA 9CM) DE PAREDES COM ÁREA LÍQUIDA MAIOR OU IGUAL A 6M² SEM VÃOS E ARGAMASSA DE ASSENTAMENTO COM PREPARO MANUAL. AF_06/2014</v>
          </cell>
          <cell r="C5066" t="str">
            <v>M2</v>
          </cell>
          <cell r="D5066">
            <v>70.73</v>
          </cell>
        </row>
        <row r="5067">
          <cell r="A5067">
            <v>87509</v>
          </cell>
          <cell r="B5067" t="str">
            <v>ALVENARIA DE VEDAÇÃO DE BLOCOS CERÂMICOS FURADOS NA HORIZONTAL DE 14X9X19CM (ESPESSURA 14CM, BLOCO DEITADO) DE PAREDES COM ÁREA LÍQUIDA MAIOR OU IGUAL A 6M² SEM VÃOS E ARGAMASSA DE ASSENTAMENTO COM PREPARO EM BETONEIRA. AF_06/2014</v>
          </cell>
          <cell r="C5067" t="str">
            <v>M2</v>
          </cell>
          <cell r="D5067">
            <v>107.12</v>
          </cell>
        </row>
        <row r="5068">
          <cell r="A5068">
            <v>87510</v>
          </cell>
          <cell r="B5068" t="str">
            <v>ALVENARIA DE VEDAÇÃO DE BLOCOS CERÂMICOS FURADOS NA HORIZONTAL DE 14X9X19CM (ESPESSURA 14CM, BLOCO DEITADO) DE PAREDES COM ÁREA LÍQUIDA MAIOR OU IGUAL A 6M² SEM VÃOS E ARGAMASSA DE ASSENTAMENTO COM PREPARO MANUAL. AF_06/2014</v>
          </cell>
          <cell r="C5068" t="str">
            <v>M2</v>
          </cell>
          <cell r="D5068">
            <v>108.3</v>
          </cell>
        </row>
        <row r="5069">
          <cell r="A5069">
            <v>87511</v>
          </cell>
          <cell r="B5069" t="str">
            <v>ALVENARIA DE VEDAÇÃO DE BLOCOS CERÂMICOS FURADOS NA HORIZONTAL DE 9X19X19CM (ESPESSURA 9CM) DE PAREDES COM ÁREA LÍQUIDA MENOR QUE 6M² COM VÃOS E ARGAMASSA DE ASSENTAMENTO COM PREPARO EM BETONEIRA. AF_06/2014</v>
          </cell>
          <cell r="C5069" t="str">
            <v>M2</v>
          </cell>
          <cell r="D5069">
            <v>76.709999999999994</v>
          </cell>
        </row>
        <row r="5070">
          <cell r="A5070">
            <v>87512</v>
          </cell>
          <cell r="B5070" t="str">
            <v>ALVENARIA DE VEDAÇÃO DE BLOCOS CERÂMICOS FURADOS NA HORIZONTAL DE 9X19X19CM (ESPESSURA 9CM) DE PAREDES COM ÁREA LÍQUIDA MENOR QUE 6M² COM VÃOS E ARGAMASSA DE ASSENTAMENTO COM PREPARO MANUAL. AF_06/2014</v>
          </cell>
          <cell r="C5070" t="str">
            <v>M2</v>
          </cell>
          <cell r="D5070">
            <v>77.569999999999993</v>
          </cell>
        </row>
        <row r="5071">
          <cell r="A5071">
            <v>87513</v>
          </cell>
          <cell r="B5071" t="str">
            <v>ALVENARIA DE VEDAÇÃO DE BLOCOS CERÂMICOS FURADOS NA HORIZONTAL DE 11,5X19X19CM (ESPESSURA 11,5CM) DE PAREDES COM ÁREA LÍQUIDA MENOR QUE 6M² COM VÃOS E ARGAMASSA DE ASSENTAMENTO COM PREPARO EM BETONEIRA. AF_06/2014</v>
          </cell>
          <cell r="C5071" t="str">
            <v>M2</v>
          </cell>
          <cell r="D5071">
            <v>80.78</v>
          </cell>
        </row>
        <row r="5072">
          <cell r="A5072">
            <v>87514</v>
          </cell>
          <cell r="B5072" t="str">
            <v>ALVENARIA DE VEDAÇÃO DE BLOCOS CERÂMICOS FURADOS NA HORIZONTAL DE 11,5X19X19CM (ESPESSURA 11,5CM) DE PAREDES COM ÁREA LÍQUIDA MENOR QUE 6M² COM VÃOS E ARGAMASSA DE ASSENTAMENTO COM PREPARO MANUAL. AF_06/2014</v>
          </cell>
          <cell r="C5072" t="str">
            <v>M2</v>
          </cell>
          <cell r="D5072">
            <v>81.87</v>
          </cell>
        </row>
        <row r="5073">
          <cell r="A5073">
            <v>87515</v>
          </cell>
          <cell r="B5073" t="str">
            <v>ALVENARIA DE VEDAÇÃO DE BLOCOS CERÂMICOS FURADOS NA HORIZONTAL DE 9X14X19CM (ESPESSURA 9CM) DE PAREDES COM ÁREA LÍQUIDA MENOR QUE 6M² COM VÃOS E ARGAMASSA DE ASSENTAMENTO COM PREPARO EM BETONEIRA. AF_06/2014</v>
          </cell>
          <cell r="C5073" t="str">
            <v>M2</v>
          </cell>
          <cell r="D5073">
            <v>91.05</v>
          </cell>
        </row>
        <row r="5074">
          <cell r="A5074">
            <v>87516</v>
          </cell>
          <cell r="B5074" t="str">
            <v>ALVENARIA DE VEDAÇÃO DE BLOCOS CERÂMICOS FURADOS NA HORIZONTAL DE 9X14X19CM (ESPESSURA 9CM) DE PAREDES COM ÁREA LÍQUIDA MENOR QUE 6M² COM VÃOS E ARGAMASSA DE ASSENTAMENTO COM PREPARO MANUAL. AF_06/2014</v>
          </cell>
          <cell r="C5074" t="str">
            <v>M2</v>
          </cell>
          <cell r="D5074">
            <v>91.98</v>
          </cell>
        </row>
        <row r="5075">
          <cell r="A5075">
            <v>87517</v>
          </cell>
          <cell r="B5075" t="str">
            <v>ALVENARIA DE VEDAÇÃO DE BLOCOS CERÂMICOS FURADOS NA HORIZONTAL DE 14X9X19CM (ESPESSURA 14CM, BLOCO DEITADO) DE PAREDES COM ÁREA LÍQUIDA MENOR QUE 6M² COM VÃOS E ARGAMASSA DE ASSENTAMENTO COM PREPARO EM BETONEIRA. AF_06/2014</v>
          </cell>
          <cell r="C5075" t="str">
            <v>M2</v>
          </cell>
          <cell r="D5075">
            <v>141.22</v>
          </cell>
        </row>
        <row r="5076">
          <cell r="A5076">
            <v>87518</v>
          </cell>
          <cell r="B5076" t="str">
            <v>ALVENARIA DE VEDAÇÃO DE BLOCOS CERÂMICOS FURADOS NA HORIZONTAL DE 14X9X19CM (ESPESSURA 14CM, BLOCO DEITADO) DE PAREDES COM ÁREA LÍQUIDA MENOR QUE 6M² COM VÃOS E ARGAMASSA DE ASSENTAMENTO COM PREPARO MANUAL. AF_06/2014</v>
          </cell>
          <cell r="C5076" t="str">
            <v>M2</v>
          </cell>
          <cell r="D5076">
            <v>142.4</v>
          </cell>
        </row>
        <row r="5077">
          <cell r="A5077">
            <v>87519</v>
          </cell>
          <cell r="B5077" t="str">
            <v>ALVENARIA DE VEDAÇÃO DE BLOCOS CERÂMICOS FURADOS NA HORIZONTAL DE 9X19X19CM (ESPESSURA 9CM) DE PAREDES COM ÁREA LÍQUIDA MAIOR OU IGUAL A 6M² COM VÃOS E ARGAMASSA DE ASSENTAMENTO COM PREPARO EM BETONEIRA. AF_06/2014</v>
          </cell>
          <cell r="C5077" t="str">
            <v>M2</v>
          </cell>
          <cell r="D5077">
            <v>65.58</v>
          </cell>
        </row>
        <row r="5078">
          <cell r="A5078">
            <v>87520</v>
          </cell>
          <cell r="B5078" t="str">
            <v>ALVENARIA DE VEDAÇÃO DE BLOCOS CERÂMICOS FURADOS NA HORIZONTAL DE 9X19X19CM (ESPESSURA 9CM) DE PAREDES COM ÁREA LÍQUIDA MAIOR OU IGUAL A 6M² COM VÃOS E ARGAMASSA DE ASSENTAMENTO COM PREPARO MANUAL. AF_06/2014</v>
          </cell>
          <cell r="C5078" t="str">
            <v>M2</v>
          </cell>
          <cell r="D5078">
            <v>66.44</v>
          </cell>
        </row>
        <row r="5079">
          <cell r="A5079">
            <v>87521</v>
          </cell>
          <cell r="B5079" t="str">
            <v>ALVENARIA DE VEDAÇÃO DE BLOCOS CERÂMICOS FURADOS NA HORIZONTAL DE 11,5X19X19CM (ESPESSURA 11,5CM) DE PAREDES COM ÁREA LÍQUIDA MAIOR OU IGUAL A 6M² COM VÃOS E ARGAMASSA DE ASSENTAMENTO COM PREPARO EM BETONEIRA. AF_06/2014</v>
          </cell>
          <cell r="C5079" t="str">
            <v>M2</v>
          </cell>
          <cell r="D5079">
            <v>69.23</v>
          </cell>
        </row>
        <row r="5080">
          <cell r="A5080">
            <v>87522</v>
          </cell>
          <cell r="B5080" t="str">
            <v>ALVENARIA DE VEDAÇÃO DE BLOCOS CERÂMICOS FURADOS NA HORIZONTAL DE 11,5X19X19CM (ESPESSURA 11,5CM) DE PAREDES COM ÁREA LÍQUIDA MAIOR OU IGUAL A 6M² COM VÃOS E ARGAMASSA DE ASSENTAMENTO COM PREPARO MANUAL. AF_06/2014</v>
          </cell>
          <cell r="C5080" t="str">
            <v>M2</v>
          </cell>
          <cell r="D5080">
            <v>70.319999999999993</v>
          </cell>
        </row>
        <row r="5081">
          <cell r="A5081">
            <v>87523</v>
          </cell>
          <cell r="B5081" t="str">
            <v>ALVENARIA DE VEDAÇÃO DE BLOCOS CERÂMICOS FURADOS NA HORIZONTAL DE 9X14X19CM (ESPESSURA 9CM) DE PAREDES COM ÁREA LÍQUIDA MAIOR OU IGUAL A 6M² COM VÃOS E ARGAMASSA DE ASSENTAMENTO COM PREPARO EM BETONEIRA. AF_06/2014</v>
          </cell>
          <cell r="C5081" t="str">
            <v>M2</v>
          </cell>
          <cell r="D5081">
            <v>75.94</v>
          </cell>
        </row>
        <row r="5082">
          <cell r="A5082">
            <v>87524</v>
          </cell>
          <cell r="B5082" t="str">
            <v>ALVENARIA DE VEDAÇÃO DE BLOCOS CERÂMICOS FURADOS NA HORIZONTAL DE 9X14X19CM (ESPESSURA 9CM) DE PAREDES COM ÁREA LÍQUIDA MAIOR OU IGUAL A 6M² COM VÃOS E ARGAMASSA DE ASSENTAMENTO COM PREPARO MANUAL. AF_06/2014</v>
          </cell>
          <cell r="C5082" t="str">
            <v>M2</v>
          </cell>
          <cell r="D5082">
            <v>76.87</v>
          </cell>
        </row>
        <row r="5083">
          <cell r="A5083">
            <v>87525</v>
          </cell>
          <cell r="B5083" t="str">
            <v>ALVENARIA DE VEDAÇÃO DE BLOCOS CERÂMICOS FURADOS NA HORIZONTAL DE 14X9X19CM (ESPESSURA 14CM, BLOCO DEITADO) DE PAREDES COM ÁREA LÍQUIDA MAIOR OU IGUAL A 6M² COM VÃOS E ARGAMASSA DE ASSENTAMENTO COM PREPARO EM BETONEIRA. AF_06/2014</v>
          </cell>
          <cell r="C5083" t="str">
            <v>M2</v>
          </cell>
          <cell r="D5083">
            <v>116.63</v>
          </cell>
        </row>
        <row r="5084">
          <cell r="A5084">
            <v>87526</v>
          </cell>
          <cell r="B5084" t="str">
            <v>ALVENARIA DE VEDAÇÃO DE BLOCOS CERÂMICOS FURADOS NA HORIZONTAL DE 14X9X19CM (ESPESSURA 14CM, BLOCO DEITADO) DE PAREDES COM ÁREA LÍQUIDA MAIOR OU IGUAL A 6M² COM VÃOS E ARGAMASSA DE ASSENTAMENTO COM PREPARO MANUAL. AF_06/2014</v>
          </cell>
          <cell r="C5084" t="str">
            <v>M2</v>
          </cell>
          <cell r="D5084">
            <v>117.81</v>
          </cell>
        </row>
        <row r="5085">
          <cell r="A5085">
            <v>89043</v>
          </cell>
          <cell r="B5085" t="str">
            <v>(COMPOSIÇÃO REPRESENTATIVA) DO SERVIÇO DE ALVENARIA DE VEDAÇÃO DE BLOCOS VAZADOS DE CERÂMICA DE 9X19X19CM (ESPESSURA 9CM), PARA EDIFICAÇÃO HABITACIONAL MULTIFAMILIAR (PRÉDIO). AF_11/2014</v>
          </cell>
          <cell r="C5085" t="str">
            <v>M2</v>
          </cell>
          <cell r="D5085">
            <v>66.67</v>
          </cell>
        </row>
        <row r="5086">
          <cell r="A5086">
            <v>89168</v>
          </cell>
          <cell r="B5086" t="str">
            <v>(COMPOSIÇÃO REPRESENTATIVA) DO SERVIÇO DE ALVENARIA DE VEDAÇÃO DE BLOCOS VAZADOS DE CERÂMICA DE 9X19X19CM (ESPESSURA 9CM), PARA EDIFICAÇÃO HABITACIONAL UNIFAMILIAR (CASA) E EDIFICAÇÃO PÚBLICA PADRÃO. AF_11/2014</v>
          </cell>
          <cell r="C5086" t="str">
            <v>M2</v>
          </cell>
          <cell r="D5086">
            <v>68.31</v>
          </cell>
        </row>
        <row r="5087">
          <cell r="A5087">
            <v>89977</v>
          </cell>
          <cell r="B5087" t="str">
            <v>(COMPOSIÇÃO REPRESENTATIVA) DO SERVIÇO DE ALVENARIA DE VEDAÇÃO DE BLOCOS VAZADOS DE CERÂMICA DE 14X9X19CM (ESPESSURA 14CM, BLOCO DEITADO), PARA EDIFICAÇÃO HABITACIONAL UNIFAMILIAR (CASA) E EDIFICAÇÃO PÚBLICA PADRÃO. AF_12/2014</v>
          </cell>
          <cell r="C5087" t="str">
            <v>M2</v>
          </cell>
          <cell r="D5087">
            <v>122.89</v>
          </cell>
        </row>
        <row r="5088">
          <cell r="A5088">
            <v>90112</v>
          </cell>
          <cell r="B5088" t="str">
            <v>ALVENARIA DE VEDAÇÃO DE BLOCOS CERÂMICOS FURADOS NA VERTICAL DE 14X19X39CM (ESPESSURA 14CM) DE PAREDES COM ÁREA LÍQUIDA MENOR QUE 6M2 COM VÃOS E ARGAMASSA DE ASSENTAMENTO COM PREPARO MANUAL. AF_06/2014</v>
          </cell>
          <cell r="C5088" t="str">
            <v>M2</v>
          </cell>
          <cell r="D5088">
            <v>72.56</v>
          </cell>
        </row>
        <row r="5089">
          <cell r="A5089">
            <v>101159</v>
          </cell>
          <cell r="B5089" t="str">
            <v>ALVENARIA DE VEDAÇÃO DE BLOCOS CERÂMICOS MACIÇOS DE 5X10X20CM (ESPESSURA 10CM) E ARGAMASSA DE ASSENTAMENTO COM PREPARO EM BETONEIRA. AF_05/2020</v>
          </cell>
          <cell r="C5089" t="str">
            <v>M2</v>
          </cell>
          <cell r="D5089">
            <v>110.65</v>
          </cell>
        </row>
        <row r="5090">
          <cell r="A5090">
            <v>89282</v>
          </cell>
          <cell r="B5090" t="str">
            <v>ALVENARIA ESTRUTURAL DE BLOCOS CERÂMICOS 14X19X39, (ESPESSURA DE 14 CM), PARA PAREDES COM ÁREA LÍQUIDA MENOR QUE 6M², SEM VÃOS, UTILIZANDO PALHETA E ARGAMASSA DE ASSENTAMENTO COM PREPARO EM BETONEIRA. AF_12/2014</v>
          </cell>
          <cell r="C5090" t="str">
            <v>M2</v>
          </cell>
          <cell r="D5090">
            <v>65.81</v>
          </cell>
        </row>
        <row r="5091">
          <cell r="A5091">
            <v>89283</v>
          </cell>
          <cell r="B5091" t="str">
            <v>ALVENARIA ESTRUTURAL DE BLOCOS CERÂMICOS 14X19X39, (ESPESSURA DE 14 CM), PARA PAREDES COM ÁREA LÍQUIDA MENOR QUE 6M², SEM VÃOS, UTILIZANDO PALHETA E ARGAMASSA DE ASSENTAMENTO COM PREPARO MANUAL. AF_12/2014</v>
          </cell>
          <cell r="C5091" t="str">
            <v>M2</v>
          </cell>
          <cell r="D5091">
            <v>66.87</v>
          </cell>
        </row>
        <row r="5092">
          <cell r="A5092">
            <v>89284</v>
          </cell>
          <cell r="B5092" t="str">
            <v>ALVENARIA ESTRUTURAL DE BLOCOS CERÂMICOS 14X19X39, (ESPESSURA DE 14 CM), PARA PAREDES COM ÁREA LÍQUIDA MAIOR OU IGUAL QUE 6M², SEM VÃOS, UTILIZANDO PALHETA E ARGAMASSA DE ASSENTAMENTO COM PREPARO EM BETONEIRA. AF_12/2014</v>
          </cell>
          <cell r="C5092" t="str">
            <v>M2</v>
          </cell>
          <cell r="D5092">
            <v>61.1</v>
          </cell>
        </row>
        <row r="5093">
          <cell r="A5093">
            <v>89285</v>
          </cell>
          <cell r="B5093" t="str">
            <v>ALVENARIA ESTRUTURAL DE BLOCOS CERÂMICOS 14X19X39, (ESPESSURA DE 14 CM), PARA PAREDES COM ÁREA LÍQUIDA MAIOR OU IGUAL QUE 6M², SEM VÃOS, UTILIZANDO PALHETA E ARGAMASSA DE ASSENTAMENTO COM PREPARO MANUAL. AF_12/2014</v>
          </cell>
          <cell r="C5093" t="str">
            <v>M2</v>
          </cell>
          <cell r="D5093">
            <v>62.16</v>
          </cell>
        </row>
        <row r="5094">
          <cell r="A5094">
            <v>89286</v>
          </cell>
          <cell r="B5094" t="str">
            <v>ALVENARIA ESTRUTURAL DE BLOCOS CERÂMICOS 14X19X39, (ESPESSURA DE 14 CM), PARA PAREDES COM ÁREA LÍQUIDA MENOR QUE 6M², COM VÃOS, UTILIZANDO PALHETA E ARGAMASSA DE ASSENTAMENTO COM PREPARO EM BETONEIRA. AF_12/2014</v>
          </cell>
          <cell r="C5094" t="str">
            <v>M2</v>
          </cell>
          <cell r="D5094">
            <v>69.66</v>
          </cell>
        </row>
        <row r="5095">
          <cell r="A5095">
            <v>89287</v>
          </cell>
          <cell r="B5095" t="str">
            <v>ALVENARIA ESTRUTURAL DE BLOCOS CERÂMICOS 14X19X39, (ESPESSURA DE 14 CM), PARA PAREDES COM ÁREA LÍQUIDA MENOR QUE 6M², COM VÃOS, UTILIZANDO PALHETA E ARGAMASSA DE ASSENTAMENTO COM PREPARO MANUAL. AF_12/2014</v>
          </cell>
          <cell r="C5095" t="str">
            <v>M2</v>
          </cell>
          <cell r="D5095">
            <v>70.72</v>
          </cell>
        </row>
        <row r="5096">
          <cell r="A5096">
            <v>89288</v>
          </cell>
          <cell r="B5096" t="str">
            <v>ALVENARIA ESTRUTURAL DE BLOCOS CERÂMICOS 14X19X39, (ESPESSURA DE 14 CM), PARA PAREDES COM ÁREA LÍQUIDA MAIOR OU IGUAL A 6M², COM VÃOS, UTILIZANDO PALHETA E ARGAMASSA DE ASSENTAMENTO COM PREPARO EM BETONEIRA. AF_12/2014</v>
          </cell>
          <cell r="C5096" t="str">
            <v>M2</v>
          </cell>
          <cell r="D5096">
            <v>63.3</v>
          </cell>
        </row>
        <row r="5097">
          <cell r="A5097">
            <v>89289</v>
          </cell>
          <cell r="B5097" t="str">
            <v>ALVENARIA ESTRUTURAL DE BLOCOS CERÂMICOS 14X19X39, (ESPESSURA DE 14 CM), PARA PAREDES COM ÁREA LÍQUIDA MAIOR OU IGUAL A 6M², COM VÃOS, UTILIZANDO PALHETA E ARGAMASSA DE ASSENTAMENTO COM PREPARO MANUAL. AF_12/2014</v>
          </cell>
          <cell r="C5097" t="str">
            <v>M2</v>
          </cell>
          <cell r="D5097">
            <v>64.36</v>
          </cell>
        </row>
        <row r="5098">
          <cell r="A5098">
            <v>89290</v>
          </cell>
          <cell r="B5098" t="str">
            <v>ALVENARIA ESTRUTURAL DE BLOCOS CERÂMICOS 14X19X29, (ESPESSURA DE 14 CM), PARA PAREDES COM ÁREA LÍQUIDA MENOR QUE 6M², SEM VÃOS, UTILIZANDO PALHETA E ARGAMASSA DE ASSENTAMENTO COM PREPARO EM BETONEIRA. AF_12/2014</v>
          </cell>
          <cell r="C5098" t="str">
            <v>M2</v>
          </cell>
          <cell r="D5098">
            <v>73.180000000000007</v>
          </cell>
        </row>
        <row r="5099">
          <cell r="A5099">
            <v>89291</v>
          </cell>
          <cell r="B5099" t="str">
            <v>ALVENARIA ESTRUTURAL DE BLOCOS CERÂMICOS 14X19X29, (ESPESSURA DE 14 CM), PARA PAREDES COM ÁREA LÍQUIDA MENOR QUE 6M², SEM VÃOS, UTILIZANDO PALHETA E ARGAMASSA DE ASSENTAMENTO COM PREPARO MANUAL. AF_12/2014</v>
          </cell>
          <cell r="C5099" t="str">
            <v>M2</v>
          </cell>
          <cell r="D5099">
            <v>74.36</v>
          </cell>
        </row>
        <row r="5100">
          <cell r="A5100">
            <v>89292</v>
          </cell>
          <cell r="B5100" t="str">
            <v>ALVENARIA ESTRUTURAL DE BLOCOS CERÂMICOS 14X19X29, (ESPESSURA DE 14 CM), PARA PAREDES COM ÁREA LÍQUIDA MAIOR OU IGUAL A 6M², SEM VÃOS, UTILIZANDO PALHETA E ARGAMASSA DE ASSENTAMENTO COM PREPARO EM BETONEIRA. AF_12/2014</v>
          </cell>
          <cell r="C5100" t="str">
            <v>M2</v>
          </cell>
          <cell r="D5100">
            <v>68.430000000000007</v>
          </cell>
        </row>
        <row r="5101">
          <cell r="A5101">
            <v>89293</v>
          </cell>
          <cell r="B5101" t="str">
            <v>ALVENARIA ESTRUTURAL DE BLOCOS CERÂMICOS 14X19X29, (ESPESSURA DE 14 CM), PARA PAREDES COM ÁREA LÍQUIDA MAIOR OU IGUAL A 6M2, SEM VÃOS, UTILIZANDO PALHETA E ARGAMASSA DE ASSENTAMENTO COM PREPARO MANUAL. AF_12/2014</v>
          </cell>
          <cell r="C5101" t="str">
            <v>M2</v>
          </cell>
          <cell r="D5101">
            <v>69.61</v>
          </cell>
        </row>
        <row r="5102">
          <cell r="A5102">
            <v>89294</v>
          </cell>
          <cell r="B5102" t="str">
            <v>ALVENARIA ESTRUTURAL DE BLOCOS CERÂMICOS 14X19X29, (ESPESSURA DE 14 CM), PARA PAREDES COM ÁREA LÍQUIDA MENOR QUE 6M², COM VÃOS, UTILIZANDO PALHETA E ARGAMASSA DE ASSENTAMENTO COM PREPARO EM BETONEIRA. AF_12/2014</v>
          </cell>
          <cell r="C5102" t="str">
            <v>M2</v>
          </cell>
          <cell r="D5102">
            <v>78.73</v>
          </cell>
        </row>
        <row r="5103">
          <cell r="A5103">
            <v>89295</v>
          </cell>
          <cell r="B5103" t="str">
            <v>ALVENARIA ESTRUTURAL DE BLOCOS CERÂMICOS 14X19X29, (ESPESSURA DE 14 CM), PARA PAREDES COM ÁREA LÍQUIDA MENOR QUE 6M², COM VÃOS, UTILIZANDO PALHETA E ARGAMASSA DE ASSENTAMENTO COM PREPARO MANUAL. AF_12/2014</v>
          </cell>
          <cell r="C5103" t="str">
            <v>M2</v>
          </cell>
          <cell r="D5103">
            <v>79.91</v>
          </cell>
        </row>
        <row r="5104">
          <cell r="A5104">
            <v>89296</v>
          </cell>
          <cell r="B5104" t="str">
            <v>ALVENARIA ESTRUTURAL DE BLOCOS CERÂMICOS 14X19X29, (ESPESSURA DE 14 CM), PARA PAREDES COM ÁREA LÍQUIDA MAIOR OU IGUAL A 6M², COM VÃOS, UTILIZANDO PALHETA E ARGAMASSA DE ASSENTAMENTO COM PREPARO EM BETONEIRA. AF_12/2014</v>
          </cell>
          <cell r="C5104" t="str">
            <v>M2</v>
          </cell>
          <cell r="D5104">
            <v>71.400000000000006</v>
          </cell>
        </row>
        <row r="5105">
          <cell r="A5105">
            <v>89297</v>
          </cell>
          <cell r="B5105" t="str">
            <v>ALVENARIA ESTRUTURAL DE BLOCOS CERÂMICOS 14X19X29, (ESPESSURA DE 14 CM), PARA PAREDES COM ÁREA LÍQUIDA MAIOR OU IGUAL A 6M², COM VÃOS, UTILIZANDO PALHETA E ARGAMASSA DE ASSENTAMENTO COM PREPARO MANUAL. AF_12/2014</v>
          </cell>
          <cell r="C5105" t="str">
            <v>M2</v>
          </cell>
          <cell r="D5105">
            <v>72.58</v>
          </cell>
        </row>
        <row r="5106">
          <cell r="A5106">
            <v>89298</v>
          </cell>
          <cell r="B5106" t="str">
            <v>ALVENARIA ESTRUTURAL DE BLOCOS CERÂMICOS 14X19X39, (ESPESSURA DE 14 CM), PARA PAREDES COM ÁREA LÍQUIDA MENOR QUE 6M², SEM VÃOS, UTILIZANDO COLHER DE PEDREIRO E ARGAMASSA DE ASSENTAMENTO COM PREPARO EM BETONEIRA. AF_12/2014</v>
          </cell>
          <cell r="C5106" t="str">
            <v>M2</v>
          </cell>
          <cell r="D5106">
            <v>74.48</v>
          </cell>
        </row>
        <row r="5107">
          <cell r="A5107">
            <v>89299</v>
          </cell>
          <cell r="B5107" t="str">
            <v>ALVENARIA ESTRUTURAL DE BLOCOS CERÂMICOS 14X19X39, (ESPESSURA DE 14 CM), PARA PAREDES COM ÁREA LÍQUIDA MENOR QUE 6M², SEM VÃOS, UTILIZANDO COLHER DE PEDREIRO E ARGAMASSA DE ASSENTAMENTO COM PREPARO MANUAL. AF_12/2014</v>
          </cell>
          <cell r="C5107" t="str">
            <v>M2</v>
          </cell>
          <cell r="D5107">
            <v>75.989999999999995</v>
          </cell>
        </row>
        <row r="5108">
          <cell r="A5108">
            <v>89300</v>
          </cell>
          <cell r="B5108" t="str">
            <v>ALVENARIA ESTRUTURAL DE BLOCOS CERÂMICOS 14X19X39, (ESPESSURA DE 14 CM), PARA PAREDES COM ÁREA LÍQUIDA MAIOR OU IGUAL A 6M², SEM VÃOS, UTILIZANDO COLHER DE PEDREIRO E ARGAMASSA DE ASSENTAMENTO COM PREPARO EM BETONEIRA. AF_12/2014</v>
          </cell>
          <cell r="C5108" t="str">
            <v>M2</v>
          </cell>
          <cell r="D5108">
            <v>69.78</v>
          </cell>
        </row>
        <row r="5109">
          <cell r="A5109">
            <v>89301</v>
          </cell>
          <cell r="B5109" t="str">
            <v>ALVENARIA ESTRUTURAL DE BLOCOS CERÂMICOS 14X19X39, (ESPESSURA DE 14 CM), PARA PAREDES COM ÁREA LÍQUIDA MAIOR OU IGUAL A 6M², SEM VÃOS, UTILIZANDO COLHER DE PEDREIRO E ARGAMASSA DE ASSENTAMENTO COM PREPARO MANUAL. AF_12/2014</v>
          </cell>
          <cell r="C5109" t="str">
            <v>M2</v>
          </cell>
          <cell r="D5109">
            <v>71.290000000000006</v>
          </cell>
        </row>
        <row r="5110">
          <cell r="A5110">
            <v>89302</v>
          </cell>
          <cell r="B5110" t="str">
            <v>ALVENARIA ESTRUTURAL DE BLOCOS CERÂMICOS 14X19X39, (ESPESSURA DE 14 CM), PARA PAREDES COM ÁREA LÍQUIDA MENOR QUE 6M², COM VÃOS, UTILIZANDO COLHER DE PEDREIRO E ARGAMASSA DE ASSENTAMENTO COM PREPARO EM BETONEIRA. AF_12/2014</v>
          </cell>
          <cell r="C5110" t="str">
            <v>M2</v>
          </cell>
          <cell r="D5110">
            <v>80.81</v>
          </cell>
        </row>
        <row r="5111">
          <cell r="A5111">
            <v>89303</v>
          </cell>
          <cell r="B5111" t="str">
            <v>ALVENARIA ESTRUTURAL DE BLOCOS CERÂMICOS 14X19X39, (ESPESSURA DE 14 CM), PARA PAREDES COM ÁREA LÍQUIDA MENOR QUE 6M², COM VÃOS, UTILIZANDO COLHER DE PEDREIRO E ARGAMASSA DE ASSENTAMENTO COM PREPARO MANUAL. AF_12/2014</v>
          </cell>
          <cell r="C5111" t="str">
            <v>M2</v>
          </cell>
          <cell r="D5111">
            <v>82.32</v>
          </cell>
        </row>
        <row r="5112">
          <cell r="A5112">
            <v>89304</v>
          </cell>
          <cell r="B5112" t="str">
            <v>ALVENARIA ESTRUTURAL DE BLOCOS CERÂMICOS 14X19X39, (ESPESSURA DE 14 CM), PARA PAREDES COM ÁREA LÍQUIDA MAIOR OU IGUAL A 6M², COM VÃOS, UTILIZANDO COLHER DE PEDREIRO E ARGAMASSA DE ASSENTAMENTO COM PREPARO EM BETONEIRA. AF_12/2014</v>
          </cell>
          <cell r="C5112" t="str">
            <v>M2</v>
          </cell>
          <cell r="D5112">
            <v>73.510000000000005</v>
          </cell>
        </row>
        <row r="5113">
          <cell r="A5113">
            <v>89305</v>
          </cell>
          <cell r="B5113" t="str">
            <v>ALVENARIA ESTRUTURAL DE BLOCOS CERÂMICOS 14X19X39, (ESPESSURA DE 14 CM), PARA PAREDES COM ÁREA LÍQUIDA MAIOR OU IGUAL A 6M², COM VÃOS, UTILIZANDO COLHER DE PEDREIRO E ARGAMASSA DE ASSENTAMENTO COM PREPARO MANUAL. AF_12/2014</v>
          </cell>
          <cell r="C5113" t="str">
            <v>M2</v>
          </cell>
          <cell r="D5113">
            <v>75.02</v>
          </cell>
        </row>
        <row r="5114">
          <cell r="A5114">
            <v>89306</v>
          </cell>
          <cell r="B5114" t="str">
            <v>ALVENARIA ESTRUTURAL DE BLOCOS CERÂMICOS 14X19X29, (ESPESSURA DE 14 CM), PARA PAREDES COM ÁREA LÍQUIDA MENOR QUE 6M², SEM VÃOS, UTILIZANDO COLHER DE PEDREIRO E ARGAMASSA DE ASSENTAMENTO COM PREPARO EM BETONEIRA. AF_12/2014</v>
          </cell>
          <cell r="C5114" t="str">
            <v>M2</v>
          </cell>
          <cell r="D5114">
            <v>82.09</v>
          </cell>
        </row>
        <row r="5115">
          <cell r="A5115">
            <v>89307</v>
          </cell>
          <cell r="B5115" t="str">
            <v>ALVENARIA ESTRUTURAL DE BLOCOS CERÂMICOS 14X19X29, (ESPESSURA DE 14 CM), PARA PAREDES COM ÁREA LÍQUIDA MENOR QUE 6M², SEM VÃOS, UTILIZANDO COLHER DE PEDREIRO E ARGAMASSA DE ASSENTAMENTO COM PREPARO MANUAL. AF_12/2014</v>
          </cell>
          <cell r="C5115" t="str">
            <v>M2</v>
          </cell>
          <cell r="D5115">
            <v>83.77</v>
          </cell>
        </row>
        <row r="5116">
          <cell r="A5116">
            <v>89308</v>
          </cell>
          <cell r="B5116" t="str">
            <v>ALVENARIA ESTRUTURAL DE BLOCOS CERÂMICOS 14X19X29, (ESPESSURA DE 14 CM), PARA PAREDES COM ÁREA LÍQUIDA MAIOR OU IGUAL A 6M², SEM VÃOS, UTILIZANDO COLHER DE PEDREIRO E ARGAMASSA DE ASSENTAMENTO COM PREPARO EM BETONEIRA. AF_12/2014</v>
          </cell>
          <cell r="C5116" t="str">
            <v>M2</v>
          </cell>
          <cell r="D5116">
            <v>77.33</v>
          </cell>
        </row>
        <row r="5117">
          <cell r="A5117">
            <v>89309</v>
          </cell>
          <cell r="B5117" t="str">
            <v>ALVENARIA ESTRUTURAL DE BLOCOS CERÂMICOS 14X19X29, (ESPESSURA DE 14 CM), PARA PAREDES COM ÁREA LÍQUIDA MAIOR OU IGUAL A 6M², SEM VÃOS, UTILIZANDO COLHER DE PEDREIRO E ARGAMASSA DE ASSENTAMENTO COM PREPARO MANUAL. AF_12/2014</v>
          </cell>
          <cell r="C5117" t="str">
            <v>M2</v>
          </cell>
          <cell r="D5117">
            <v>79.010000000000005</v>
          </cell>
        </row>
        <row r="5118">
          <cell r="A5118">
            <v>89310</v>
          </cell>
          <cell r="B5118" t="str">
            <v>ALVENARIA ESTRUTURAL DE BLOCOS CERÂMICOS 14X19X29, (ESPESSURA DE 14 CM), PARA PAREDES COM ÁREA LÍQUIDA MENOR QUE 6M², COM VÃOS, UTILIZANDO COLHER DE PEDREIRO E ARGAMASSA DE ASSENTAMENTO COM PREPARO EM BETONEIRA. AF_12/2014</v>
          </cell>
          <cell r="C5118" t="str">
            <v>M2</v>
          </cell>
          <cell r="D5118">
            <v>92.21</v>
          </cell>
        </row>
        <row r="5119">
          <cell r="A5119">
            <v>89311</v>
          </cell>
          <cell r="B5119" t="str">
            <v>ALVENARIA ESTRUTURAL DE BLOCOS CERÂMICOS 14X19X29, (ESPESSURA DE 14 CM), PARA PAREDES COM ÁREA LÍQUIDA MENOR QUE 6M², COM VÃOS, UTILIZANDO COLHER DE PEDREIRO E ARGAMASSA DE ASSENTAMENTO COM PREPARO MANUAL. AF_12/2014</v>
          </cell>
          <cell r="C5119" t="str">
            <v>M2</v>
          </cell>
          <cell r="D5119">
            <v>93.89</v>
          </cell>
        </row>
        <row r="5120">
          <cell r="A5120">
            <v>89312</v>
          </cell>
          <cell r="B5120" t="str">
            <v>ALVENARIA ESTRUTURAL DE BLOCOS CERÂMICOS 14X19X29, (ESPESSURA DE 14 CM), PARA PAREDES COM ÁREA LÍQUIDA MAIOR OU IGUAL A 6M², COM VÃOS, UTILIZANDO COLHER DE PEDREIRO E ARGAMASSA DE ASSENTAMENTO COM PREPARO EM BETONEIRA. AF_12/2014</v>
          </cell>
          <cell r="C5120" t="str">
            <v>M2</v>
          </cell>
          <cell r="D5120">
            <v>81.84</v>
          </cell>
        </row>
        <row r="5121">
          <cell r="A5121">
            <v>89313</v>
          </cell>
          <cell r="B5121" t="str">
            <v>ALVENARIA ESTRUTURAL DE BLOCOS CERÂMICOS 14X19X29, (ESPESSURA DE 14 CM), PARA PAREDES COM ÁREA LÍQUIDA MAIOR OU IGUAL A 6M², COM VÃOS, UTILIZANDO COLHER DE PEDREIRO E ARGAMASSA DE ASSENTAMENTO COM PREPARO MANUAL. AF_12/2014</v>
          </cell>
          <cell r="C5121" t="str">
            <v>M2</v>
          </cell>
          <cell r="D5121">
            <v>83.52</v>
          </cell>
        </row>
        <row r="5122">
          <cell r="A5122">
            <v>101162</v>
          </cell>
          <cell r="B5122" t="str">
            <v>ALVENARIA DE VEDAÇÃO COM ELEMENTO VAZADO DE CERÂMICA (COBOGÓ) DE 7X20X20CM E ARGAMASSA DE ASSENTAMENTO COM PREPARO EM BETONEIRA. AF_05/2020</v>
          </cell>
          <cell r="C5122" t="str">
            <v>M2</v>
          </cell>
          <cell r="D5122">
            <v>124.16</v>
          </cell>
        </row>
        <row r="5123">
          <cell r="A5123">
            <v>87447</v>
          </cell>
          <cell r="B5123" t="str">
            <v>ALVENARIA DE VEDAÇÃO DE BLOCOS VAZADOS DE CONCRETO DE 9X19X39CM (ESPESSURA 9CM) DE PAREDES COM ÁREA LÍQUIDA MENOR QUE 6M² SEM VÃOS E ARGAMASSA DE ASSENTAMENTO COM PREPARO EM BETONEIRA. AF_06/2014</v>
          </cell>
          <cell r="C5123" t="str">
            <v>M2</v>
          </cell>
          <cell r="D5123">
            <v>48.99</v>
          </cell>
        </row>
        <row r="5124">
          <cell r="A5124">
            <v>87448</v>
          </cell>
          <cell r="B5124" t="str">
            <v>ALVENARIA DE VEDAÇÃO DE BLOCOS VAZADOS DE CONCRETO DE 9X19X39CM (ESPESSURA 9CM) DE PAREDES COM ÁREA LÍQUIDA MENOR QUE 6M² SEM VÃOS E ARGAMASSA DE ASSENTAMENTO COM PREPARO MANUAL. AF_06/2014</v>
          </cell>
          <cell r="C5124" t="str">
            <v>M2</v>
          </cell>
          <cell r="D5124">
            <v>49.4</v>
          </cell>
        </row>
        <row r="5125">
          <cell r="A5125">
            <v>87449</v>
          </cell>
          <cell r="B5125" t="str">
            <v>ALVENARIA DE VEDAÇÃO DE BLOCOS VAZADOS DE CONCRETO DE 14X19X39CM (ESPESSURA 14CM) DE PAREDES COM ÁREA LÍQUIDA MENOR QUE 6M² SEM VÃOS E ARGAMASSA DE ASSENTAMENTO COM PREPARO EM BETONEIRA. AF_06/2014</v>
          </cell>
          <cell r="C5125" t="str">
            <v>M2</v>
          </cell>
          <cell r="D5125">
            <v>63.92</v>
          </cell>
        </row>
        <row r="5126">
          <cell r="A5126">
            <v>87450</v>
          </cell>
          <cell r="B5126" t="str">
            <v>ALVENARIA DE VEDAÇÃO DE BLOCOS VAZADOS DE CONCRETO DE 14X19X39CM (ESPESSURA 14CM) DE PAREDES COM ÁREA LÍQUIDA MENOR QUE 6M² SEM VÃOS E ARGAMASSA DE ASSENTAMENTO COM PREPARO MANUAL. AF_06/2014</v>
          </cell>
          <cell r="C5126" t="str">
            <v>M2</v>
          </cell>
          <cell r="D5126">
            <v>64.819999999999993</v>
          </cell>
        </row>
        <row r="5127">
          <cell r="A5127">
            <v>87451</v>
          </cell>
          <cell r="B5127" t="str">
            <v>ALVENARIA DE VEDAÇÃO DE BLOCOS VAZADOS DE CONCRETO DE 19X19X39CM (ESPESSURA 19CM) DE PAREDES COM ÁREA LÍQUIDA MENOR QUE 6M² SEM VÃOS E ARGAMASSA DE ASSENTAMENTO COM PREPARO EM BETONEIRA. AF_06/2014</v>
          </cell>
          <cell r="C5127" t="str">
            <v>M2</v>
          </cell>
          <cell r="D5127">
            <v>78.58</v>
          </cell>
        </row>
        <row r="5128">
          <cell r="A5128">
            <v>87452</v>
          </cell>
          <cell r="B5128" t="str">
            <v>ALVENARIA DE VEDAÇÃO DE BLOCOS VAZADOS DE CONCRETO DE 19X19X39CM (ESPESSURA 19CM) DE PAREDES COM ÁREA LÍQUIDA MENOR QUE 6M² SEM VÃOS E ARGAMASSA DE ASSENTAMENTO COM PREPARO MANUAL. AF_06/2014</v>
          </cell>
          <cell r="C5128" t="str">
            <v>M2</v>
          </cell>
          <cell r="D5128">
            <v>79.040000000000006</v>
          </cell>
        </row>
        <row r="5129">
          <cell r="A5129">
            <v>87453</v>
          </cell>
          <cell r="B5129" t="str">
            <v>ALVENARIA DE VEDAÇÃO DE BLOCOS VAZADOS DE CONCRETO DE 9X19X39CM (ESPESSURA 9CM) DE PAREDES COM ÁREA LÍQUIDA MAIOR OU IGUAL A 6M² SEM VÃOS E ARGAMASSA DE ASSENTAMENTO COM PREPARO EM BETONEIRA. AF_06/2014</v>
          </cell>
          <cell r="C5129" t="str">
            <v>M2</v>
          </cell>
          <cell r="D5129">
            <v>45.6</v>
          </cell>
        </row>
        <row r="5130">
          <cell r="A5130">
            <v>87454</v>
          </cell>
          <cell r="B5130" t="str">
            <v>ALVENARIA DE VEDAÇÃO DE BLOCOS VAZADOS DE CONCRETO DE 9X19X39CM (ESPESSURA 9CM) DE PAREDES COM ÁREA LÍQUIDA MAIOR OU IGUAL A 6M² SEM VÃOS E ARGAMASSA DE ASSENTAMENTO COM PREPARO MANUAL. AF_06/2014</v>
          </cell>
          <cell r="C5130" t="str">
            <v>M2</v>
          </cell>
          <cell r="D5130">
            <v>46.37</v>
          </cell>
        </row>
        <row r="5131">
          <cell r="A5131">
            <v>87455</v>
          </cell>
          <cell r="B5131" t="str">
            <v>ALVENARIA DE VEDAÇÃO DE BLOCOS VAZADOS DE CONCRETO DE 14X19X39CM (ESPESSURA 14CM) DE PAREDES COM ÁREA LÍQUIDA MAIOR OU IGUAL A 6M² SEM VÃOS E ARGAMASSA DE ASSENTAMENTO COM PREPARO EM BETONEIRA. AF_06/2014</v>
          </cell>
          <cell r="C5131" t="str">
            <v>M2</v>
          </cell>
          <cell r="D5131">
            <v>59.48</v>
          </cell>
        </row>
        <row r="5132">
          <cell r="A5132">
            <v>87456</v>
          </cell>
          <cell r="B5132" t="str">
            <v>ALVENARIA DE VEDAÇÃO DE BLOCOS VAZADOS DE CONCRETO DE 14X19X39CM (ESPESSURA 14CM) DE PAREDES COM ÁREA LÍQUIDA MAIOR OU IGUAL A 6M² SEM VÃOS E ARGAMASSA DE ASSENTAMENTO COM PREPARO MANUAL. AF_06/2014</v>
          </cell>
          <cell r="C5132" t="str">
            <v>M2</v>
          </cell>
          <cell r="D5132">
            <v>60.75</v>
          </cell>
        </row>
        <row r="5133">
          <cell r="A5133">
            <v>87457</v>
          </cell>
          <cell r="B5133" t="str">
            <v>ALVENARIA DE VEDAÇÃO DE BLOCOS VAZADOS DE CONCRETO DE 19X19X39CM (ESPESSURA 19CM) DE PAREDES COM ÁREA LÍQUIDA MAIOR OU IGUAL A 6M² SEM VÃOS E ARGAMASSA DE ASSENTAMENTO COM PREPARO EM BETONEIRA. AF_06/2014</v>
          </cell>
          <cell r="C5133" t="str">
            <v>M2</v>
          </cell>
          <cell r="D5133">
            <v>72.5</v>
          </cell>
        </row>
        <row r="5134">
          <cell r="A5134">
            <v>87458</v>
          </cell>
          <cell r="B5134" t="str">
            <v>ALVENARIA DE VEDAÇÃO DE BLOCOS VAZADOS DE CONCRETO DE 19X19X39CM (ESPESSURA 19CM) DE PAREDES COM ÁREA LÍQUIDA MAIOR OU IGUAL A 6M² SEM VÃOS E ARGAMASSA DE ASSENTAMENTO COM PREPARO MANUAL. AF_06/2014</v>
          </cell>
          <cell r="C5134" t="str">
            <v>M2</v>
          </cell>
          <cell r="D5134">
            <v>73.63</v>
          </cell>
        </row>
        <row r="5135">
          <cell r="A5135">
            <v>87459</v>
          </cell>
          <cell r="B5135" t="str">
            <v>ALVENARIA DE VEDAÇÃO DE BLOCOS VAZADOS DE CONCRETO DE 9X19X39CM (ESPESSURA 9CM) DE PAREDES COM ÁREA LÍQUIDA MENOR QUE 6M² COM VÃOS E ARGAMASSA DE ASSENTAMENTO COM PREPARO EM BETONEIRA. AF_06/2014</v>
          </cell>
          <cell r="C5135" t="str">
            <v>M2</v>
          </cell>
          <cell r="D5135">
            <v>53.86</v>
          </cell>
        </row>
        <row r="5136">
          <cell r="A5136">
            <v>87460</v>
          </cell>
          <cell r="B5136" t="str">
            <v>ALVENARIA DE VEDAÇÃO DE BLOCOS VAZADOS DE CONCRETO DE 9X19X39CM (ESPESSURA 9CM) DE PAREDES COM ÁREA LÍQUIDA MENOR QUE 6M² COM VÃOS E ARGAMASSA DE ASSENTAMENTO COM PREPARO MANUAL. AF_06/2014</v>
          </cell>
          <cell r="C5136" t="str">
            <v>M2</v>
          </cell>
          <cell r="D5136">
            <v>54.63</v>
          </cell>
        </row>
        <row r="5137">
          <cell r="A5137">
            <v>87461</v>
          </cell>
          <cell r="B5137" t="str">
            <v>ALVENARIA DE VEDAÇÃO DE BLOCOS VAZADOS DE CONCRETO DE 14X19X39CM (ESPESSURA 14CM) DE PAREDES COM ÁREA LÍQUIDA MENOR QUE 6M² COM VÃOS E ARGAMASSA DE ASSENTAMENTO COM PREPARO EM BETONEIRA. AF_06/2014</v>
          </cell>
          <cell r="C5137" t="str">
            <v>M2</v>
          </cell>
          <cell r="D5137">
            <v>68.849999999999994</v>
          </cell>
        </row>
        <row r="5138">
          <cell r="A5138">
            <v>87462</v>
          </cell>
          <cell r="B5138" t="str">
            <v>ALVENARIA DE VEDAÇÃO DE BLOCOS VAZADOS DE CONCRETO DE 14X19X39CM (ESPESSURA 14CM) DE PAREDES COM ÁREA LÍQUIDA MENOR QUE 6M² COM VÃOS E ARGAMASSA DE ASSENTAMENTO COM PREPARO MANUAL. AF_06/2014</v>
          </cell>
          <cell r="C5138" t="str">
            <v>M2</v>
          </cell>
          <cell r="D5138">
            <v>69.75</v>
          </cell>
        </row>
        <row r="5139">
          <cell r="A5139">
            <v>87463</v>
          </cell>
          <cell r="B5139" t="str">
            <v>ALVENARIA DE VEDAÇÃO DE BLOCOS VAZADOS DE CONCRETO DE 19X19X39CM (ESPESSURA 19CM) DE PAREDES COM ÁREA LÍQUIDA MENOR QUE 6M² COM VÃOS E ARGAMASSA DE ASSENTAMENTO COM PREPARO EM BETONEIRA. AF_06/2014</v>
          </cell>
          <cell r="C5139" t="str">
            <v>M2</v>
          </cell>
          <cell r="D5139">
            <v>82.9</v>
          </cell>
        </row>
        <row r="5140">
          <cell r="A5140">
            <v>87464</v>
          </cell>
          <cell r="B5140" t="str">
            <v>ALVENARIA DE VEDAÇÃO DE BLOCOS VAZADOS DE CONCRETO DE 19X19X39CM (ESPESSURA 19CM) DE PAREDES COM ÁREA LÍQUIDA MENOR QUE 6M² COM VÃOS E ARGAMASSA DE ASSENTAMENTO COM PREPARO MANUAL. AF_06/2014</v>
          </cell>
          <cell r="C5140" t="str">
            <v>M2</v>
          </cell>
          <cell r="D5140">
            <v>84.03</v>
          </cell>
        </row>
        <row r="5141">
          <cell r="A5141">
            <v>87465</v>
          </cell>
          <cell r="B5141" t="str">
            <v>ALVENARIA DE VEDAÇÃO DE BLOCOS VAZADOS DE CONCRETO DE 9X19X39CM (ESPESSURA 9CM) DE PAREDES COM ÁREA LÍQUIDA MAIOR OU IGUAL A 6M² COM VÃOS E ARGAMASSA DE ASSENTAMENTO COM PREPARO EM BETONEIRA. AF_06/2014</v>
          </cell>
          <cell r="C5141" t="str">
            <v>M2</v>
          </cell>
          <cell r="D5141">
            <v>48.36</v>
          </cell>
        </row>
        <row r="5142">
          <cell r="A5142">
            <v>87466</v>
          </cell>
          <cell r="B5142" t="str">
            <v>ALVENARIA DE VEDAÇÃO DE BLOCOS VAZADOS DE CONCRETO DE 9X19X39CM (ESPESSURA 9CM) DE PAREDES COM ÁREA LÍQUIDA MAIOR OU IGUAL A 6M² COM VÃOS E ARGAMASSA DE ASSENTAMENTO COM PREPARO MANUAL. AF_06/2014</v>
          </cell>
          <cell r="C5142" t="str">
            <v>M2</v>
          </cell>
          <cell r="D5142">
            <v>49.13</v>
          </cell>
        </row>
        <row r="5143">
          <cell r="A5143">
            <v>87467</v>
          </cell>
          <cell r="B5143" t="str">
            <v>ALVENARIA DE VEDAÇÃO DE BLOCOS VAZADOS DE CONCRETO DE 14X19X39CM (ESPESSURA 14CM) DE PAREDES COM ÁREA LÍQUIDA MAIOR OU IGUAL A 6M² COM VÃOS E ARGAMASSA DE ASSENTAMENTO COM PREPARO EM BETONEIRA. AF_06/2014</v>
          </cell>
          <cell r="C5143" t="str">
            <v>M2</v>
          </cell>
          <cell r="D5143">
            <v>62.69</v>
          </cell>
        </row>
        <row r="5144">
          <cell r="A5144">
            <v>87468</v>
          </cell>
          <cell r="B5144" t="str">
            <v>ALVENARIA DE VEDAÇÃO DE BLOCOS VAZADOS DE CONCRETO DE 14X19X39CM (ESPESSURA 14CM) DE PAREDES COM ÁREA LÍQUIDA MAIOR OU IGUAL A 6M² COM VÃOS E ARGAMASSA DE ASSENTAMENTO COM PREPARO MANUAL. AF_06/2014</v>
          </cell>
          <cell r="C5144" t="str">
            <v>M2</v>
          </cell>
          <cell r="D5144">
            <v>63.59</v>
          </cell>
        </row>
        <row r="5145">
          <cell r="A5145">
            <v>87469</v>
          </cell>
          <cell r="B5145" t="str">
            <v>ALVENARIA DE VEDAÇÃO DE BLOCOS VAZADOS DE CONCRETO DE 19X19X39CM (ESPESSURA 19CM) DE PAREDES COM ÁREA LÍQUIDA MAIOR OU IGUAL A 6M² COM VÃOS E ARGAMASSA DE ASSENTAMENTO COM PREPARO EM BETONEIRA. AF_06/2014</v>
          </cell>
          <cell r="C5145" t="str">
            <v>M2</v>
          </cell>
          <cell r="D5145">
            <v>75.849999999999994</v>
          </cell>
        </row>
        <row r="5146">
          <cell r="A5146">
            <v>87470</v>
          </cell>
          <cell r="B5146" t="str">
            <v>ALVENARIA DE VEDAÇÃO DE BLOCOS VAZADOS DE CONCRETO DE 19X19X39CM (ESPESSURA 19CM) DE PAREDES COM ÁREA LÍQUIDA MAIOR OU IGUAL A 6M² COM VÃOS E ARGAMASSA DE ASSENTAMENTO COM PREPARO MANUAL. AF_06/2014</v>
          </cell>
          <cell r="C5146" t="str">
            <v>M2</v>
          </cell>
          <cell r="D5146">
            <v>76.98</v>
          </cell>
        </row>
        <row r="5147">
          <cell r="A5147">
            <v>89044</v>
          </cell>
          <cell r="B5147" t="str">
            <v>(COMPOSIÇÃO REPRESENTATIVA) DO SERVIÇO DE ALVENARIA DE VEDAÇÃO DE BLOCOS VAZADOS DE CONCRETO DE 9X19X39CM (ESPESSURA 9CM), PARA EDIFICAÇÃO HABITACIONAL MULTIFAMILIAR (PRÉDIO). AF_11/2014</v>
          </cell>
          <cell r="C5147" t="str">
            <v>M2</v>
          </cell>
          <cell r="D5147">
            <v>48.57</v>
          </cell>
        </row>
        <row r="5148">
          <cell r="A5148">
            <v>89169</v>
          </cell>
          <cell r="B5148" t="str">
            <v>(COMPOSIÇÃO REPRESENTATIVA) DO SERVIÇO DE ALVENARIA DE VEDAÇÃO DE BLOCOS VAZADOS DE CONCRETO DE 9X19X39CM (ESPESSURA 9CM), PARA EDIFICAÇÃO HABITACIONAL UNIFAMILIAR (CASA) E EDIFICAÇÃO PÚBLICA PADRÃO. AF_11/2014</v>
          </cell>
          <cell r="C5148" t="str">
            <v>M2</v>
          </cell>
          <cell r="D5148">
            <v>49.29</v>
          </cell>
        </row>
        <row r="5149">
          <cell r="A5149">
            <v>89978</v>
          </cell>
          <cell r="B5149" t="str">
            <v>(COMPOSIÇÃO REPRESENTATIVA) DO SERVIÇO DE ALVENARIA DE VEDAÇÃO DE BLOCOS VAZADOS DE CONCRETO DE 14X19X39CM (ESPESSURA 14CM), PARA EDIFICAÇÃO HABITACIONAL UNIFAMILIAR (CASA) E EDIFICAÇÃO PÚBLICA PADRÃO. AF_12/2014</v>
          </cell>
          <cell r="C5149" t="str">
            <v>M2</v>
          </cell>
          <cell r="D5149">
            <v>63.83</v>
          </cell>
        </row>
        <row r="5150">
          <cell r="A5150">
            <v>89453</v>
          </cell>
          <cell r="B5150" t="str">
            <v>ALVENARIA DE BLOCOS DE CONCRETO ESTRUTURAL 14X19X39 CM, (ESPESSURA 14 CM), FBK = 4,5 MPA, PARA PAREDES COM ÁREA LÍQUIDA MENOR QUE 6M², SEM VÃOS, UTILIZANDO PALHETA. AF_12/2014</v>
          </cell>
          <cell r="C5150" t="str">
            <v>M2</v>
          </cell>
          <cell r="D5150">
            <v>57.95</v>
          </cell>
        </row>
        <row r="5151">
          <cell r="A5151">
            <v>89454</v>
          </cell>
          <cell r="B5151" t="str">
            <v>ALVENARIA DE BLOCOS DE CONCRETO ESTRUTURAL 14X19X39 CM, (ESPESSURA 14 CM), FBK = 4,5 MPA, PARA PAREDES COM ÁREA LÍQUIDA MAIOR OU IGUAL A 6M², SEM VÃOS, UTILIZANDO PALHETA. AF_12/2014</v>
          </cell>
          <cell r="C5151" t="str">
            <v>M2</v>
          </cell>
          <cell r="D5151">
            <v>55.07</v>
          </cell>
        </row>
        <row r="5152">
          <cell r="A5152">
            <v>89455</v>
          </cell>
          <cell r="B5152" t="str">
            <v>ALVENARIA DE BLOCOS DE CONCRETO ESTRUTURAL 14X19X39 CM, (ESPESSURA 14 CM) FBK = 14,0 MPA, PARA PAREDES COM ÁREA LÍQUIDA MENOR QUE 6M², SEM VÃOS, UTILIZANDO PALHETA. AF_12/2014</v>
          </cell>
          <cell r="C5152" t="str">
            <v>M2</v>
          </cell>
          <cell r="D5152">
            <v>71.95</v>
          </cell>
        </row>
        <row r="5153">
          <cell r="A5153">
            <v>89456</v>
          </cell>
          <cell r="B5153" t="str">
            <v>ALVENARIA DE BLOCOS DE CONCRETO ESTRUTURAL 14X19X39 CM, (ESPESSURA 14 CM) FBK = 14,0 MPA, PARA PAREDES COM ÁREA LÍQUIDA MAIOR OU IGUAL A 6M², SEM VÃOS, UTILIZANDO PALHETA. AF_12/2014</v>
          </cell>
          <cell r="C5153" t="str">
            <v>M2</v>
          </cell>
          <cell r="D5153">
            <v>68.72</v>
          </cell>
        </row>
        <row r="5154">
          <cell r="A5154">
            <v>89457</v>
          </cell>
          <cell r="B5154" t="str">
            <v>ALVENARIA DE BLOCOS DE CONCRETO ESTRUTURAL 14X19X39 CM, (ESPESSURA 14 CM), FBK = 4,5 MPA, PARA PAREDES COM ÁREA LÍQUIDA MENOR QUE 6M², COM VÃOS, UTILIZANDO PALHETA. AF_12/2014</v>
          </cell>
          <cell r="C5154" t="str">
            <v>M2</v>
          </cell>
          <cell r="D5154">
            <v>61.15</v>
          </cell>
        </row>
        <row r="5155">
          <cell r="A5155">
            <v>89458</v>
          </cell>
          <cell r="B5155" t="str">
            <v>ALVENARIA DE BLOCOS DE CONCRETO ESTRUTURAL 14X19X39 CM, (ESPESSURA 14 CM), FBK = 4,5 MPA, PARA PAREDES COM ÁREA LÍQUIDA MAIOR OU IGUAL A 6M², COM VÃOS, UTILIZANDO PALHETA. AF_12/2014</v>
          </cell>
          <cell r="C5155" t="str">
            <v>M2</v>
          </cell>
          <cell r="D5155">
            <v>56.93</v>
          </cell>
        </row>
        <row r="5156">
          <cell r="A5156">
            <v>89459</v>
          </cell>
          <cell r="B5156" t="str">
            <v>ALVENARIA DE BLOCOS DE CONCRETO ESTRUTURAL 14X19X39 CM, (ESPESSURA 14 CM) FBK = 14,0 MPA, PARA PAREDES COM ÁREA LÍQUIDA MENOR QUE 6M², COM VÃOS, UTILIZANDO PALHETA. AF_12/2014</v>
          </cell>
          <cell r="C5156" t="str">
            <v>M2</v>
          </cell>
          <cell r="D5156">
            <v>75.45</v>
          </cell>
        </row>
        <row r="5157">
          <cell r="A5157">
            <v>89460</v>
          </cell>
          <cell r="B5157" t="str">
            <v>ALVENARIA DE BLOCOS DE CONCRETO ESTRUTURAL 14X19X39 CM, (ESPESSURA 14 CM) FBK = 14,0 MPA, PARA PAREDES COM ÁREA LÍQUIDA MAIOR OU IGUAL A 6M², COM VÃOS, UTILIZANDO PALHETA. AF_12/2014</v>
          </cell>
          <cell r="C5157" t="str">
            <v>M2</v>
          </cell>
          <cell r="D5157">
            <v>70.83</v>
          </cell>
        </row>
        <row r="5158">
          <cell r="A5158">
            <v>89462</v>
          </cell>
          <cell r="B5158" t="str">
            <v>ALVENARIA DE BLOCOS DE CONCRETO ESTRUTURAL 14X19X29 CM, (ESPESSURA 14 CM), FBK = 4,5 MPA, PARA PAREDES COM ÁREA LÍQUIDA MENOR QUE 6M², SEM VÃOS, UTILIZANDO PALHETA. AF_12/2014</v>
          </cell>
          <cell r="C5158" t="str">
            <v>M2</v>
          </cell>
          <cell r="D5158">
            <v>69.33</v>
          </cell>
        </row>
        <row r="5159">
          <cell r="A5159">
            <v>89463</v>
          </cell>
          <cell r="B5159" t="str">
            <v>ALVENARIA DE BLOCOS DE CONCRETO ESTRUTURAL 14X19X29 CM, (ESPESSURA 14 CM), FBK = 4,5 MPA, PARA PAREDES COM ÁREA LÍQUIDA MAIOR OU IGUAL A 6M², SEM VÃOS, UTILIZANDO PALHETA. AF_12/2014</v>
          </cell>
          <cell r="C5159" t="str">
            <v>M2</v>
          </cell>
          <cell r="D5159">
            <v>66.430000000000007</v>
          </cell>
        </row>
        <row r="5160">
          <cell r="A5160">
            <v>89464</v>
          </cell>
          <cell r="B5160" t="str">
            <v>ALVENARIA DE BLOCOS DE CONCRETO ESTRUTURAL 14X19X29 CM, (ESPESSURA 14 CM) FBK = 14,0 MPA, PARA PAREDES COM ÁREA LÍQUIDA MENOR QUE 6M², SEM VÃOS, UTILIZANDO PALHETA. AF_12/2014</v>
          </cell>
          <cell r="C5160" t="str">
            <v>M2</v>
          </cell>
          <cell r="D5160">
            <v>83.57</v>
          </cell>
        </row>
        <row r="5161">
          <cell r="A5161">
            <v>89465</v>
          </cell>
          <cell r="B5161" t="str">
            <v>ALVENARIA DE BLOCOS DE CONCRETO ESTRUTURAL 14X19X29 CM, (ESPESSURA 14 CM) FBK = 14,0 MPA, PARA PAREDES COM ÁREA LÍQUIDA MAIOR OU IGUAL A 6M², SEM VÃOS, UTILIZANDO PALHETA. AF_12/2014</v>
          </cell>
          <cell r="C5161" t="str">
            <v>M2</v>
          </cell>
          <cell r="D5161">
            <v>80.41</v>
          </cell>
        </row>
        <row r="5162">
          <cell r="A5162">
            <v>89466</v>
          </cell>
          <cell r="B5162" t="str">
            <v>ALVENARIA DE BLOCOS DE CONCRETO ESTRUTURAL 14X19X29 CM, (ESPESSURA 14 CM), FBK = 4,5 MPA, PARA PAREDES COM ÁREA LÍQUIDA MENOR QUE 6M², COM VÃOS, UTILIZANDO PALHETA. AF_12/2014</v>
          </cell>
          <cell r="C5162" t="str">
            <v>M2</v>
          </cell>
          <cell r="D5162">
            <v>73.87</v>
          </cell>
        </row>
        <row r="5163">
          <cell r="A5163">
            <v>89467</v>
          </cell>
          <cell r="B5163" t="str">
            <v>ALVENARIA DE BLOCOS DE CONCRETO ESTRUTURAL 14X19X29 CM, (ESPESSURA 14 CM), FBK = 4,5 MPA, PARA PAREDES COM ÁREA LÍQUIDA MAIOR OU IGUAL A 6M², COM VÃOS, UTILIZANDO PALHETA. AF_12/2014</v>
          </cell>
          <cell r="C5163" t="str">
            <v>M2</v>
          </cell>
          <cell r="D5163">
            <v>69.09</v>
          </cell>
        </row>
        <row r="5164">
          <cell r="A5164">
            <v>89468</v>
          </cell>
          <cell r="B5164" t="str">
            <v>ALVENARIA DE BLOCOS DE CONCRETO ESTRUTURAL 14X19X29 CM, (ESPESSURA 14 CM) FBK = 14,0 MPA, PARA PAREDES COM ÁREA LÍQUIDA MENOR QUE 6M², COM VÃOS, UTILIZANDO PALHETA. AF_12/2014</v>
          </cell>
          <cell r="C5164" t="str">
            <v>M2</v>
          </cell>
          <cell r="D5164">
            <v>88.25</v>
          </cell>
        </row>
        <row r="5165">
          <cell r="A5165">
            <v>89469</v>
          </cell>
          <cell r="B5165" t="str">
            <v>ALVENARIA DE BLOCOS DE CONCRETO ESTRUTURAL 14X19X29 CM, (ESPESSURA 14 CM) FBK = 14,0 MPA, PARA PAREDES COM ÁREA LÍQUIDA MAIOR OU IGUAL A 6M², COM VÃOS, UTILIZANDO PALHETA. AF_12/2014</v>
          </cell>
          <cell r="C5165" t="str">
            <v>M2</v>
          </cell>
          <cell r="D5165">
            <v>83.24</v>
          </cell>
        </row>
        <row r="5166">
          <cell r="A5166">
            <v>89470</v>
          </cell>
          <cell r="B5166" t="str">
            <v>ALVENARIA DE BLOCOS DE CONCRETO ESTRUTURAL 14X19X39 CM, (ESPESSURA 14 CM), FBK = 4,5 MPA, PARA PAREDES COM ÁREA LÍQUIDA MENOR QUE 6M², SEM VÃOS, UTILIZANDO COLHER DE PEDREIRO. AF_12/2014</v>
          </cell>
          <cell r="C5166" t="str">
            <v>M2</v>
          </cell>
          <cell r="D5166">
            <v>67.95</v>
          </cell>
        </row>
        <row r="5167">
          <cell r="A5167">
            <v>89471</v>
          </cell>
          <cell r="B5167" t="str">
            <v>ALVENARIA DE BLOCOS DE CONCRETO ESTRUTURAL 14X19X39 CM, (ESPESSURA 14 CM), FBK = 4,5 MPA, PARA PAREDES COM ÁREA LÍQUIDA MAIOR OU IGUAL A 6M², SEM VÃOS, UTILIZANDO COLHER DE PEDREIRO. AF_12/2014</v>
          </cell>
          <cell r="C5167" t="str">
            <v>M2</v>
          </cell>
          <cell r="D5167">
            <v>65.08</v>
          </cell>
        </row>
        <row r="5168">
          <cell r="A5168">
            <v>89472</v>
          </cell>
          <cell r="B5168" t="str">
            <v>ALVENARIA DE BLOCOS DE CONCRETO ESTRUTURAL 14X19X39 CM, (ESPESSURA 14 CM) FBK = 14,0 MPA, PARA PAREDES COM ÁREA LÍQUIDA MENOR QUE 6M², SEM VÃOS, UTILIZANDO COLHER DE PEDREIRO. AF_12/2014</v>
          </cell>
          <cell r="C5168" t="str">
            <v>M2</v>
          </cell>
          <cell r="D5168">
            <v>81.92</v>
          </cell>
        </row>
        <row r="5169">
          <cell r="A5169">
            <v>89473</v>
          </cell>
          <cell r="B5169" t="str">
            <v>ALVENARIA DE BLOCOS DE CONCRETO ESTRUTURAL 14X19X39 CM, (ESPESSURA 14 CM) FBK = 14,0 MPA, PARA PAREDES COM ÁREA LÍQUIDA MAIOR OU IGUAL A 6M², SEM VÃOS, UTILIZANDO COLHER DE PEDREIRO. AF_12/2014</v>
          </cell>
          <cell r="C5169" t="str">
            <v>M2</v>
          </cell>
          <cell r="D5169">
            <v>78.86</v>
          </cell>
        </row>
        <row r="5170">
          <cell r="A5170">
            <v>89474</v>
          </cell>
          <cell r="B5170" t="str">
            <v>ALVENARIA DE BLOCOS DE CONCRETO ESTRUTURAL 14X19X39 CM, (ESPESSURA 14 CM), FBK = 4,5 MPA, PARA PAREDES COM ÁREA LÍQUIDA MENOR QUE 6M², COM VÃOS, UTILIZANDO COLHER DE PEDREIRO. AF_12/2014</v>
          </cell>
          <cell r="C5170" t="str">
            <v>M2</v>
          </cell>
          <cell r="D5170">
            <v>73.89</v>
          </cell>
        </row>
        <row r="5171">
          <cell r="A5171">
            <v>89475</v>
          </cell>
          <cell r="B5171" t="str">
            <v>ALVENARIA DE BLOCOS DE CONCRETO ESTRUTURAL 14X19X39 CM, (ESPESSURA 14 CM), FBK = 4,5 MPA, PARA PAREDES COM ÁREA LÍQUIDA MAIOR OU IGUAL A 6M², COM VÃOS, UTILIZANDO COLHER DE PEDREIRO. AF_12/2014</v>
          </cell>
          <cell r="C5171" t="str">
            <v>M2</v>
          </cell>
          <cell r="D5171">
            <v>68.45</v>
          </cell>
        </row>
        <row r="5172">
          <cell r="A5172">
            <v>89476</v>
          </cell>
          <cell r="B5172" t="str">
            <v>ALVENARIA DE BLOCOS DE CONCRETO ESTRUTURAL 14X19X39 CM, (ESPESSURA 14 CM) FBK = 14,0 MPA, PARA PAREDES COM ÁREA LÍQUIDA MENOR QUE 6M², COM VÃOS, UTILIZANDO COLHER DE PEDREIRO. AF_12/2014</v>
          </cell>
          <cell r="C5172" t="str">
            <v>M2</v>
          </cell>
          <cell r="D5172">
            <v>88.34</v>
          </cell>
        </row>
        <row r="5173">
          <cell r="A5173">
            <v>89477</v>
          </cell>
          <cell r="B5173" t="str">
            <v>ALVENARIA DE BLOCOS DE CONCRETO ESTRUTURAL 14X19X39 CM, (ESPESSURA 14 CM) FBK = 14,0 MPA, PARA PAREDES COM ÁREA LÍQUIDA MAIOR OU IGUAL A 6M², COM VÃOS, UTILIZANDO COLHER DE PEDREIRO. AF_12/2014</v>
          </cell>
          <cell r="C5173" t="str">
            <v>M2</v>
          </cell>
          <cell r="D5173">
            <v>82.64</v>
          </cell>
        </row>
        <row r="5174">
          <cell r="A5174">
            <v>89478</v>
          </cell>
          <cell r="B5174" t="str">
            <v>ALVENARIA DE BLOCOS DE CONCRETO ESTRUTURAL 14X19X29 CM, (ESPESSURA 14 CM), FBK = 4,5 MPA, PARA PAREDES COM ÁREA LÍQUIDA MENOR QUE 6M², SEM VÃOS, UTILIZANDO COLHER DE PEDREIRO. AF_12/2014</v>
          </cell>
          <cell r="C5174" t="str">
            <v>M2</v>
          </cell>
          <cell r="D5174">
            <v>79.53</v>
          </cell>
        </row>
        <row r="5175">
          <cell r="A5175">
            <v>89479</v>
          </cell>
          <cell r="B5175" t="str">
            <v>ALVENARIA DE BLOCOS DE CONCRETO ESTRUTURAL 14X19X29 CM, (ESPESSURA 14 CM), FBK = 4,5 MPA, PARA PAREDES COM ÁREA LÍQUIDA MAIOR OU IGUAL A 6M², SEM VÃOS, UTILIZANDO COLHER DE PEDREIRO. AF_12/2014</v>
          </cell>
          <cell r="C5175" t="str">
            <v>M2</v>
          </cell>
          <cell r="D5175">
            <v>76.63</v>
          </cell>
        </row>
        <row r="5176">
          <cell r="A5176">
            <v>89480</v>
          </cell>
          <cell r="B5176" t="str">
            <v>ALVENARIA DE BLOCOS DE CONCRETO ESTRUTURAL 14X19X29 CM, (ESPESSURA 14 CM) FBK = 14,0 MPA, PARA PAREDES COM ÁREA LÍQUIDA MENOR QUE 6M², SEM VÃOS, UTILIZANDO COLHER DE PEDREIRO. AF_12/2014</v>
          </cell>
          <cell r="C5176" t="str">
            <v>M2</v>
          </cell>
          <cell r="D5176">
            <v>93.76</v>
          </cell>
        </row>
        <row r="5177">
          <cell r="A5177">
            <v>89483</v>
          </cell>
          <cell r="B5177" t="str">
            <v>ALVENARIA DE BLOCOS DE CONCRETO ESTRUTURAL 14X19X29 CM, (ESPESSURA 14 CM) FBK = 14,0 MPA, PARA PAREDES COM ÁREA LÍQUIDA MAIOR OU IGUAL A 6M², SEM VÃOS, UTILIZANDO COLHER DE PEDREIRO. AF_12/2014</v>
          </cell>
          <cell r="C5177" t="str">
            <v>M2</v>
          </cell>
          <cell r="D5177">
            <v>90.76</v>
          </cell>
        </row>
        <row r="5178">
          <cell r="A5178">
            <v>89484</v>
          </cell>
          <cell r="B5178" t="str">
            <v>ALVENARIA DE BLOCOS DE CONCRETO ESTRUTURAL 14X19X29 CM, (ESPESSURA 14 CM), FBK = 4,5 MPA, PARA PAREDES COM ÁREA LÍQUIDA MENOR QUE 6M², COM VÃOS, UTILIZANDO COLHER DE PEDREIRO. AF_12/2014</v>
          </cell>
          <cell r="C5178" t="str">
            <v>M2</v>
          </cell>
          <cell r="D5178">
            <v>86.81</v>
          </cell>
        </row>
        <row r="5179">
          <cell r="A5179">
            <v>89486</v>
          </cell>
          <cell r="B5179" t="str">
            <v>ALVENARIA DE BLOCOS DE CONCRETO ESTRUTURAL 14X19X29 CM, (ESPESSURA 14 CM), FBK = 4,5 MPA, PARA PAREDES COM ÁREA LÍQUIDA MAIOR OU IGUAL A 6M², COM VÃOS, UTILIZANDO COLHER DE PEDREIRO. AF_12/2014</v>
          </cell>
          <cell r="C5179" t="str">
            <v>M2</v>
          </cell>
          <cell r="D5179">
            <v>80.97</v>
          </cell>
        </row>
        <row r="5180">
          <cell r="A5180">
            <v>89487</v>
          </cell>
          <cell r="B5180" t="str">
            <v>ALVENARIA DE BLOCOS DE CONCRETO ESTRUTURAL 14X19X29 CM, (ESPESSURA 14 CM) FBK = 14,0 MPA, PARA PAREDES COM ÁREA LÍQUIDA MENOR QUE 6M², COM VÃOS, UTILIZANDO COLHER DE PEDREIRO. AF_12/2014</v>
          </cell>
          <cell r="C5180" t="str">
            <v>M2</v>
          </cell>
          <cell r="D5180">
            <v>101.36</v>
          </cell>
        </row>
        <row r="5181">
          <cell r="A5181">
            <v>89488</v>
          </cell>
          <cell r="B5181" t="str">
            <v>ALVENARIA DE BLOCOS DE CONCRETO ESTRUTURAL 14X19X29 CM, (ESPESSURA 14 CM) FBK = 14,0 MPA, PARA PAREDES COM ÁREA LÍQUIDA MAIOR OU IGUAL A 6M², COM VÃOS, UTILIZANDO COLHER DE PEDREIRO. AF_12/2014</v>
          </cell>
          <cell r="C5181" t="str">
            <v>M2</v>
          </cell>
          <cell r="D5181">
            <v>95.27</v>
          </cell>
        </row>
        <row r="5182">
          <cell r="A5182">
            <v>91815</v>
          </cell>
          <cell r="B5182" t="str">
            <v>(COMPOSIÇÃO REPRESENTATIVA) DE ALVENARIA DE BLOCOS DE CONCRETO ESTRUTURAL 14X19X39 CM, (ESPESSURA 14 CM), FBK = 4,5 MPA, UTILIZANDO PALHETA, PARA EDIFICAÇÃO HABITACIONAL. AF_10/2015</v>
          </cell>
          <cell r="C5182" t="str">
            <v>M2</v>
          </cell>
          <cell r="D5182">
            <v>57.7</v>
          </cell>
        </row>
        <row r="5183">
          <cell r="A5183">
            <v>91816</v>
          </cell>
          <cell r="B5183" t="str">
            <v>COMPOSIÇÃO REPRESENTATIVA DE SERVIÇOS DE ALVENARIA DE BLOCOS DE CONCRETO ESTRUTURAL 14X19X29 CM, (ESPESSURA 14 CM), FBK = 4,5 MPA, UTILIZANDO PALHETA, PARA EDIFICAÇÃO HABITACIONAL. AF_10/2015</v>
          </cell>
          <cell r="C5183" t="str">
            <v>M2</v>
          </cell>
          <cell r="D5183">
            <v>69.510000000000005</v>
          </cell>
        </row>
        <row r="5184">
          <cell r="A5184">
            <v>101161</v>
          </cell>
          <cell r="B5184" t="str">
            <v>ALVENARIA DE VEDAÇÃO COM ELEMENTO VAZADO DE CONCRETO (COBOGÓ) DE 7X50X50CM E ARGAMASSA DE ASSENTAMENTO COM PREPARO EM BETONEIRA. AF_05/2020</v>
          </cell>
          <cell r="C5184" t="str">
            <v>M2</v>
          </cell>
          <cell r="D5184">
            <v>143.75</v>
          </cell>
        </row>
        <row r="5185">
          <cell r="A5185">
            <v>101163</v>
          </cell>
          <cell r="B5185" t="str">
            <v>ALVENARIA DE VEDAÇÃO COM BLOCO DE VIDRO VAZADO, TIPO VENEZIANA, DE 6X20X20CM E ARGAMASSA DE ASSENTAMENTO COM PREPARO EM BETONEIRA. AF_05/2020</v>
          </cell>
          <cell r="C5185" t="str">
            <v>M2</v>
          </cell>
          <cell r="D5185">
            <v>882.24</v>
          </cell>
        </row>
        <row r="5186">
          <cell r="A5186">
            <v>101164</v>
          </cell>
          <cell r="B5186" t="str">
            <v>ALVENARIA DE VEDAÇÃO COM BLOCO DE VIDRO, TIPO CANELADO, DE 8X19X19CM E ARGAMASSA DE ASSENTAMENTO COM PREPARO EM BETONEIRA. AF_05/2020</v>
          </cell>
          <cell r="C5186" t="str">
            <v>M2</v>
          </cell>
          <cell r="D5186">
            <v>629.24</v>
          </cell>
        </row>
        <row r="5187">
          <cell r="A5187" t="str">
            <v>73774/1</v>
          </cell>
          <cell r="B5187" t="str">
            <v>DIVISORIA EM MARMORITE ESPESSURA 35MM, CHUMBAMENTO NO PISO E PAREDE COM ARGAMASSA DE CIMENTO E AREIA, POLIMENTO MANUAL, EXCLUSIVE FERRAGENS</v>
          </cell>
          <cell r="C5187" t="str">
            <v>M2</v>
          </cell>
          <cell r="D5187">
            <v>261.97000000000003</v>
          </cell>
        </row>
        <row r="5188">
          <cell r="A5188" t="str">
            <v>73909/1</v>
          </cell>
          <cell r="B5188" t="str">
            <v>DIVISORIA EM MADEIRA COMPENSADA RESINADA ESPESSURA 6MM, ESTRUTURADA EM MADEIRA DE LEI 3"X3"</v>
          </cell>
          <cell r="C5188" t="str">
            <v>M2</v>
          </cell>
          <cell r="D5188">
            <v>194.83</v>
          </cell>
        </row>
        <row r="5189">
          <cell r="A5189" t="str">
            <v>74229/1</v>
          </cell>
          <cell r="B5189" t="str">
            <v>DIVISORIA EM MARMORE BRANCO POLIDO, ESPESSURA 3 CM, ASSENTADO COM ARGAMASSA TRACO 1:4 (CIMENTO E AREIA), ARREMATE COM CIMENTO BRANCO, EXCLUSIVE FERRAGENS</v>
          </cell>
          <cell r="C5189" t="str">
            <v>M2</v>
          </cell>
          <cell r="D5189">
            <v>637.95000000000005</v>
          </cell>
        </row>
        <row r="5190">
          <cell r="A5190">
            <v>79627</v>
          </cell>
          <cell r="B5190" t="str">
            <v>DIVISORIA EM GRANITO BRANCO POLIDO, ESP = 3CM, ASSENTADO COM ARGAMASSA TRACO 1:4, ARREMATE EM CIMENTO BRANCO, EXCLUSIVE FERRAGENS</v>
          </cell>
          <cell r="C5190" t="str">
            <v>M2</v>
          </cell>
          <cell r="D5190">
            <v>651.22</v>
          </cell>
        </row>
        <row r="5191">
          <cell r="A5191">
            <v>96358</v>
          </cell>
          <cell r="B5191" t="str">
            <v>PAREDE COM PLACAS DE GESSO ACARTONADO (DRYWALL), PARA USO INTERNO, COM DUAS FACES SIMPLES E ESTRUTURA METÁLICA COM GUIAS SIMPLES, SEM VÃOS. AF_06/2017_P</v>
          </cell>
          <cell r="C5191" t="str">
            <v>M2</v>
          </cell>
          <cell r="D5191">
            <v>73.900000000000006</v>
          </cell>
        </row>
        <row r="5192">
          <cell r="A5192">
            <v>96359</v>
          </cell>
          <cell r="B5192" t="str">
            <v>PAREDE COM PLACAS DE GESSO ACARTONADO (DRYWALL), PARA USO INTERNO, COM DUAS FACES SIMPLES E ESTRUTURA METÁLICA COM GUIAS SIMPLES, COM VÃOS AF_06/2017_P</v>
          </cell>
          <cell r="C5192" t="str">
            <v>M2</v>
          </cell>
          <cell r="D5192">
            <v>82.45</v>
          </cell>
        </row>
        <row r="5193">
          <cell r="A5193">
            <v>96360</v>
          </cell>
          <cell r="B5193" t="str">
            <v>PAREDE COM PLACAS DE GESSO ACARTONADO (DRYWALL), PARA USO INTERNO, COM DUAS FACES SIMPLES E ESTRUTURA METÁLICA COM GUIAS DUPLAS, SEM VÃOS. AF_06/2017_P</v>
          </cell>
          <cell r="C5193" t="str">
            <v>M2</v>
          </cell>
          <cell r="D5193">
            <v>96.95</v>
          </cell>
        </row>
        <row r="5194">
          <cell r="A5194">
            <v>96361</v>
          </cell>
          <cell r="B5194" t="str">
            <v>PAREDE COM PLACAS DE GESSO ACARTONADO (DRYWALL), PARA USO INTERNO, COM DUAS FACES SIMPLES E ESTRUTURA METÁLICA COM GUIAS DUPLAS, COM VÃOS. AF_06/2017_P</v>
          </cell>
          <cell r="C5194" t="str">
            <v>M2</v>
          </cell>
          <cell r="D5194">
            <v>113.72</v>
          </cell>
        </row>
        <row r="5195">
          <cell r="A5195">
            <v>96362</v>
          </cell>
          <cell r="B5195" t="str">
            <v>PAREDE COM PLACAS DE GESSO ACARTONADO (DRYWALL), PARA USO INTERNO, COM UMA FACE SIMPLES E OUTRA FACE DUPLA E ESTRUTURA METÁLICA COM GUIAS SIMPLES, SEM VÃOS. AF_06/2017_P</v>
          </cell>
          <cell r="C5195" t="str">
            <v>M2</v>
          </cell>
          <cell r="D5195">
            <v>96.15</v>
          </cell>
        </row>
        <row r="5196">
          <cell r="A5196">
            <v>96363</v>
          </cell>
          <cell r="B5196" t="str">
            <v>PAREDE COM PLACAS DE GESSO ACARTONADO (DRYWALL), PARA USO INTERNO, COM UMA FACE SIMPLES E OUTRA FACE DUPLA E ESTRUTURA METÁLICA COM GUIAS SIMPLES, COM VÃOS. AF_06/2017_P</v>
          </cell>
          <cell r="C5196" t="str">
            <v>M2</v>
          </cell>
          <cell r="D5196">
            <v>104.91</v>
          </cell>
        </row>
        <row r="5197">
          <cell r="A5197">
            <v>96364</v>
          </cell>
          <cell r="B5197" t="str">
            <v>PAREDE COM PLACAS DE GESSO ACARTONADO (DRYWALL), PARA USO INTERNO COM UMA FACE SIMPLES E OUTRA FACE DUPLA E ESTRUTURA METÁLICA COM GUIAS DUPLAS, SEM VÃOS. AF_06/2017_P</v>
          </cell>
          <cell r="C5197" t="str">
            <v>M2</v>
          </cell>
          <cell r="D5197">
            <v>119.19</v>
          </cell>
        </row>
        <row r="5198">
          <cell r="A5198">
            <v>96365</v>
          </cell>
          <cell r="B5198" t="str">
            <v>PAREDE COM PLACAS DE GESSO ACARTONADO (DRYWALL), PARA USO INTERNO, COM UMA FACE SIMPLES E OUTRA FACE DUPLA E   ESTRUTURA METÁLICA COM GUIAS DUPLAS, COM VÃOS. AF_06/2017_P</v>
          </cell>
          <cell r="C5198" t="str">
            <v>M2</v>
          </cell>
          <cell r="D5198">
            <v>136.18</v>
          </cell>
        </row>
        <row r="5199">
          <cell r="A5199">
            <v>96366</v>
          </cell>
          <cell r="B5199" t="str">
            <v>PAREDE COM PLACAS DE GESSO ACARTONADO (DRYWALL), PARA USO INTERNO, COM DUAS FACES DUPLAS E ESTRUTURA METÁLICA COM GUIAS SIMPLES, SEM VÃOS. AF_06/2017_P</v>
          </cell>
          <cell r="C5199" t="str">
            <v>M2</v>
          </cell>
          <cell r="D5199">
            <v>118.4</v>
          </cell>
        </row>
        <row r="5200">
          <cell r="A5200">
            <v>96367</v>
          </cell>
          <cell r="B5200" t="str">
            <v>PAREDE COM PLACAS DE GESSO ACARTONADO (DRYWALL), PARA USO INTERNO, COM DUAS FACES DUPLAS E ESTRUTURA METÁLICA COM GUIAS SIMPLES, COM VÃOS. AF_06/2017_P</v>
          </cell>
          <cell r="C5200" t="str">
            <v>M2</v>
          </cell>
          <cell r="D5200">
            <v>127.35</v>
          </cell>
        </row>
        <row r="5201">
          <cell r="A5201">
            <v>96368</v>
          </cell>
          <cell r="B5201" t="str">
            <v>PAREDE COM PLACAS DE GESSO ACARTONADO (DRYWALL), PARA USO INTERNO COM DUAS FACES DUPLAS E ESTRUTURA METÁLICA COM GUIAS DUPLAS, SEM VÃOS. AF_06/2017</v>
          </cell>
          <cell r="C5201" t="str">
            <v>M2</v>
          </cell>
          <cell r="D5201">
            <v>141.44</v>
          </cell>
        </row>
        <row r="5202">
          <cell r="A5202">
            <v>96369</v>
          </cell>
          <cell r="B5202" t="str">
            <v>PAREDE COM PLACAS DE GESSO ACARTONADO (DRYWALL), PARA USO INTERNO, COM DUAS FACES DUPLAS E ESTRUTURA METÁLICA COM GUIAS DUPLAS, COM VÃOS. AF_06/2017_P</v>
          </cell>
          <cell r="C5202" t="str">
            <v>M2</v>
          </cell>
          <cell r="D5202">
            <v>158.63</v>
          </cell>
        </row>
        <row r="5203">
          <cell r="A5203">
            <v>96370</v>
          </cell>
          <cell r="B5203" t="str">
            <v>PAREDE COM PLACAS DE GESSO ACARTONADO (DRYWALL), PARA USO INTERNO, COM UMA FACE SIMPLES E ESTRUTURA METÁLICA COM GUIAS SIMPLES, SEM VÃOS. AF_06/2017_P</v>
          </cell>
          <cell r="C5203" t="str">
            <v>M2</v>
          </cell>
          <cell r="D5203">
            <v>48.79</v>
          </cell>
        </row>
        <row r="5204">
          <cell r="A5204">
            <v>96371</v>
          </cell>
          <cell r="B5204" t="str">
            <v>PAREDE COM PLACAS DE GESSO ACARTONADO (DRYWALL), PARA USO INTERNO, COM UMA FACE SIMPLES E ESTRUTURA METÁLICA COM GUIAS SIMPLES, COM VÃOS. AF_06/2017_P</v>
          </cell>
          <cell r="C5204" t="str">
            <v>M2</v>
          </cell>
          <cell r="D5204">
            <v>57.22</v>
          </cell>
        </row>
        <row r="5205">
          <cell r="A5205">
            <v>96372</v>
          </cell>
          <cell r="B5205" t="str">
            <v>INSTALAÇÃO DE ISOLAMENTO COM LÃ DE ROCHA EM PAREDES DRYWALL. AF_06/2017</v>
          </cell>
          <cell r="C5205" t="str">
            <v>M2</v>
          </cell>
          <cell r="D5205">
            <v>22.2</v>
          </cell>
        </row>
        <row r="5206">
          <cell r="A5206">
            <v>96373</v>
          </cell>
          <cell r="B5206" t="str">
            <v>INSTALAÇÃO DE REFORÇO METÁLICO EM PAREDE DRYWALL. AF_06/2017</v>
          </cell>
          <cell r="C5206" t="str">
            <v>M</v>
          </cell>
          <cell r="D5206">
            <v>7.86</v>
          </cell>
        </row>
        <row r="5207">
          <cell r="A5207">
            <v>96374</v>
          </cell>
          <cell r="B5207" t="str">
            <v>INSTALAÇÃO DE REFORÇO DE MADEIRA EM PAREDE DRYWALL. AF_06/2017</v>
          </cell>
          <cell r="C5207" t="str">
            <v>M</v>
          </cell>
          <cell r="D5207">
            <v>12.74</v>
          </cell>
        </row>
        <row r="5208">
          <cell r="A5208">
            <v>101154</v>
          </cell>
          <cell r="B5208" t="str">
            <v>ALVENARIA DE VEDAÇÃO DE BLOCOS DE CONCRETO CELULAR DE 10X30X60CM (ESPESSURA 10CM) E ARGAMASSA DE ASSENTAMENTO COM PREPARO EM BETONEIRA. AF_05/2020</v>
          </cell>
          <cell r="C5208" t="str">
            <v>M2</v>
          </cell>
          <cell r="D5208">
            <v>75.63</v>
          </cell>
        </row>
        <row r="5209">
          <cell r="A5209">
            <v>101155</v>
          </cell>
          <cell r="B5209" t="str">
            <v>ALVENARIA DE VEDAÇÃO DE BLOCOS DE CONCRETO CELULAR DE 15X30X60CM (ESPESSURA 15CM) E ARGAMASSA DE ASSENTAMENTO COM PREPARO EM BETONEIRA. AF_05/2020</v>
          </cell>
          <cell r="C5209" t="str">
            <v>M2</v>
          </cell>
          <cell r="D5209">
            <v>106.05</v>
          </cell>
        </row>
        <row r="5210">
          <cell r="A5210">
            <v>101156</v>
          </cell>
          <cell r="B5210" t="str">
            <v>ALVENARIA DE VEDAÇÃO DE BLOCOS DE CONCRETO CELULAR DE 20X30X60CM (ESPESSURA 20CM) E ARGAMASSA DE ASSENTAMENTO COM PREPARO EM BETONEIRA. AF_05/2020</v>
          </cell>
          <cell r="C5210" t="str">
            <v>M2</v>
          </cell>
          <cell r="D5210">
            <v>155.47</v>
          </cell>
        </row>
        <row r="5211">
          <cell r="A5211">
            <v>101810</v>
          </cell>
          <cell r="B5211" t="str">
            <v>EXECUÇÃO DE TAPA BURACO COM APLICAÇÃO DE CONCRETO ASFÁLTICO (USINAGEM PRÓPRIA) E PINTURA DE LIGAÇÃO. AF_12/2020</v>
          </cell>
          <cell r="C5211" t="str">
            <v>M3</v>
          </cell>
          <cell r="D5211">
            <v>998.96</v>
          </cell>
        </row>
        <row r="5212">
          <cell r="A5212">
            <v>101811</v>
          </cell>
          <cell r="B5212" t="str">
            <v>EXECUÇÃO DE TAPA BURACO COM APLICAÇÃO DE PRÉ MISTURADO A FRIO (USINAGEM PRÓPRIA) E PINTURA DE LIGAÇÃO. AF_12/2020</v>
          </cell>
          <cell r="C5212" t="str">
            <v>M3</v>
          </cell>
          <cell r="D5212">
            <v>1074.81</v>
          </cell>
        </row>
        <row r="5213">
          <cell r="A5213">
            <v>101812</v>
          </cell>
          <cell r="B5213" t="str">
            <v>RECOMPOSIÇÃO DE REVESTIMENTO EM CONCRETO ASFÁLTICO (USINAGEM PRÓPRIA), PARA O FECHAMENTO DE VALAS. AF_12/2020</v>
          </cell>
          <cell r="C5213" t="str">
            <v>M3</v>
          </cell>
          <cell r="D5213">
            <v>1046.8800000000001</v>
          </cell>
        </row>
        <row r="5214">
          <cell r="A5214">
            <v>101813</v>
          </cell>
          <cell r="B5214" t="str">
            <v>RECOMPOSIÇÃO DE REVESTIMENTO EM PRÉ MISTURADO A FRIO (USINAGEM PRÓPRIA), PARA FECHAMENTO DE VALAS. AF_12/2020</v>
          </cell>
          <cell r="C5214" t="str">
            <v>M3</v>
          </cell>
          <cell r="D5214">
            <v>1122.73</v>
          </cell>
        </row>
        <row r="5215">
          <cell r="A5215">
            <v>101814</v>
          </cell>
          <cell r="B5215" t="str">
            <v>RECOMPOSIÇÃO DE PAVIMENTOS EM PEDRA POLIÉDRICA, REJUNTAMENTO COM PÓ DE PEDRA, COM REAPROVEITAMENTO DAS PEDRAS POLIÉDRICAS PARA O FECHAMENTO DE VALAS. AF_12/2020</v>
          </cell>
          <cell r="C5215" t="str">
            <v>M2</v>
          </cell>
          <cell r="D5215">
            <v>30.03</v>
          </cell>
        </row>
        <row r="5216">
          <cell r="A5216">
            <v>101815</v>
          </cell>
          <cell r="B5216" t="str">
            <v>RECOMPOSIÇÃO DE PAVIMENTO EM PEDRAS POLIÉDRICAS, REJUNTAMENTO COM PEDRISCO E EMULSÃO ASFÁLTICA COM REAPROVEITAMENTO DAS PEDRAS POLIÉDRICAS, PARA O FECHAMENTO DE VALAS. AF_12/2020</v>
          </cell>
          <cell r="C5216" t="str">
            <v>M2</v>
          </cell>
          <cell r="D5216">
            <v>54.51</v>
          </cell>
        </row>
        <row r="5217">
          <cell r="A5217">
            <v>101816</v>
          </cell>
          <cell r="B5217" t="str">
            <v>RECOMPOSIÇÃO DE PAVIMENTO EM PEDRAS POLIÉDRICAS, REJUNTAMENTO COM ARGAMASSA, COM REAPROVEITAMENTO DAS PEDRAS POLIÉDRICAS, PARA O FECHAMENTO DE VALAS. AF_12/2020</v>
          </cell>
          <cell r="C5217" t="str">
            <v>M2</v>
          </cell>
          <cell r="D5217">
            <v>46.2</v>
          </cell>
        </row>
        <row r="5218">
          <cell r="A5218">
            <v>101817</v>
          </cell>
          <cell r="B5218" t="str">
            <v>RECOMPOSIÇÃO DE PAVIMENTO EM PARALELEPÍPEDOS, REJUNTAMENTO COM PÓ DE PEDRA, COM REAPROVEITAMENTO DOS PARALELEPÍPEDOS, PARA O FECHAMENTO DE VALAS. AF_12/2020</v>
          </cell>
          <cell r="C5218" t="str">
            <v>M2</v>
          </cell>
          <cell r="D5218">
            <v>32.33</v>
          </cell>
        </row>
        <row r="5219">
          <cell r="A5219">
            <v>101818</v>
          </cell>
          <cell r="B5219" t="str">
            <v>RECOMPOSIÇÃO DE PAVIMENTO EM PARALELEPÍPEDOS, REJUNTAMENTO COM PEDRISCO E EMULSÃO ASFÁLTICA, COM REAPROVEITAMENTO DOS PARALELEPÍPEDOS, PARA O FECHAMENTO DE VALAS. AF_12/2020</v>
          </cell>
          <cell r="C5219" t="str">
            <v>M2</v>
          </cell>
          <cell r="D5219">
            <v>44.6</v>
          </cell>
        </row>
        <row r="5220">
          <cell r="A5220">
            <v>101819</v>
          </cell>
          <cell r="B5220" t="str">
            <v>RECOMPOSIÇÃO DE PAVIMENTO EM PARALELEPÍPEDOS, REJUNTAMENTO COM ARGAMASSA, COM REAPROVEITAMENTO DOS PARALELEPÍPEDOS, PARA O FECHAMENTO DE VALAS. AF_12/2020</v>
          </cell>
          <cell r="C5220" t="str">
            <v>M2</v>
          </cell>
          <cell r="D5220">
            <v>41.31</v>
          </cell>
        </row>
        <row r="5221">
          <cell r="A5221">
            <v>101820</v>
          </cell>
          <cell r="B5221" t="str">
            <v>RECOMPOSIÇÃO DE PAVIMENTO EM PISO INTERTRAVADO SEXTAVADO, COM REAPROVEITAMENTO DOS BLOCOS SEXTAVADO, PARA O FECHAMENTO DE VALAS. AF_12/2020</v>
          </cell>
          <cell r="C5221" t="str">
            <v>M2</v>
          </cell>
          <cell r="D5221">
            <v>26</v>
          </cell>
        </row>
        <row r="5222">
          <cell r="A5222">
            <v>101821</v>
          </cell>
          <cell r="B5222" t="str">
            <v>RECOMPOSIÇÃO DE PAVIMENTO EM PISO INTERTRAVADO, COM REAPROVEITAMENTO DOS BLOCOS INTERTRAVADOS, PARA O FECHAMENTO DE VALAS. AF_12/2020</v>
          </cell>
          <cell r="C5222" t="str">
            <v>M3</v>
          </cell>
          <cell r="D5222">
            <v>34.619999999999997</v>
          </cell>
        </row>
        <row r="5223">
          <cell r="A5223">
            <v>101822</v>
          </cell>
          <cell r="B5223" t="str">
            <v>RECOMPOSIÇÃO DE BASE E OU SUB-BASE PARA REMENDO PROFUNDO DE SOLOS DE COMPORTAMENTO LATERÍTICO (ARENOSO). AF_12/2020</v>
          </cell>
          <cell r="C5223" t="str">
            <v>M3</v>
          </cell>
          <cell r="D5223">
            <v>71.02</v>
          </cell>
        </row>
        <row r="5224">
          <cell r="A5224">
            <v>101823</v>
          </cell>
          <cell r="B5224" t="str">
            <v>RECOMPOSIÇÃO DE BASE E OU SUB-BASE PARA REMENDO PROFUNDO DE SOLO MELHORADO COM CIMENTO (TEOR DE 2%). AF_12/2020</v>
          </cell>
          <cell r="C5224" t="str">
            <v>M3</v>
          </cell>
          <cell r="D5224">
            <v>97.99</v>
          </cell>
        </row>
        <row r="5225">
          <cell r="A5225">
            <v>101824</v>
          </cell>
          <cell r="B5225" t="str">
            <v>RECOMPOSIÇÃO DE BASE E OU SUB-BASE PARA REMENDO PROFUNDO DE SOLO MELHORADO COM CIMENTO (TEOR DE 4%). AF_12/2020</v>
          </cell>
          <cell r="C5225" t="str">
            <v>M3</v>
          </cell>
          <cell r="D5225">
            <v>123.11</v>
          </cell>
        </row>
        <row r="5226">
          <cell r="A5226">
            <v>101825</v>
          </cell>
          <cell r="B5226" t="str">
            <v>RECOMPOSIÇÃO DE BASE E OU SUB-BASE PARA REMENDO PROFUNDO DE SOLO COM CIMENTO (TEOR DE 6%). AF_12/2020</v>
          </cell>
          <cell r="C5226" t="str">
            <v>M3</v>
          </cell>
          <cell r="D5226">
            <v>147.55000000000001</v>
          </cell>
        </row>
        <row r="5227">
          <cell r="A5227">
            <v>101826</v>
          </cell>
          <cell r="B5227" t="str">
            <v>RECOMPOSIÇÃO DE BASE E OU SUB-BASE PARA REMENDO PROFUNDO DE SOLO COM CIMENTO (TEOR DE 8%). AF_12/2020</v>
          </cell>
          <cell r="C5227" t="str">
            <v>M3</v>
          </cell>
          <cell r="D5227">
            <v>171.66</v>
          </cell>
        </row>
        <row r="5228">
          <cell r="A5228">
            <v>101827</v>
          </cell>
          <cell r="B5228" t="str">
            <v>RECOMPOSIÇÃO DE BASE E OU SUB-BASE PARA REMENDO PROFUNDO DE SOLO BRITA (40/60). AF_12/2020</v>
          </cell>
          <cell r="C5228" t="str">
            <v>M3</v>
          </cell>
          <cell r="D5228">
            <v>136.68</v>
          </cell>
        </row>
        <row r="5229">
          <cell r="A5229">
            <v>101828</v>
          </cell>
          <cell r="B5229" t="str">
            <v>RECOMPOSIÇÃO DE BASE E OU SUB-BASE PARA REMENDO PROFUNDO DE SOLO BRITA (50/50). AF_12/2020</v>
          </cell>
          <cell r="C5229" t="str">
            <v>M3</v>
          </cell>
          <cell r="D5229">
            <v>125.74</v>
          </cell>
        </row>
        <row r="5230">
          <cell r="A5230">
            <v>101829</v>
          </cell>
          <cell r="B5230" t="str">
            <v>RECOMPOSIÇÃO DE BASE E OU SUB-BASE PARA REMENDO PROFUNDO DE SOLO BRITA (60/40) COM CIMENTO (TEOR DE 4%). AF_12/2020</v>
          </cell>
          <cell r="C5230" t="str">
            <v>M3</v>
          </cell>
          <cell r="D5230">
            <v>186.15</v>
          </cell>
        </row>
        <row r="5231">
          <cell r="A5231">
            <v>101830</v>
          </cell>
          <cell r="B5231" t="str">
            <v>RECOMPOSIÇÃO DE BASE E OU SUB-BASE PARA REMENDO PROFUNDO DE SOLO BRITA (60/40) COM CIMENTO (TEOR DE 6%). AF_12/2020</v>
          </cell>
          <cell r="C5231" t="str">
            <v>M3</v>
          </cell>
          <cell r="D5231">
            <v>209.28</v>
          </cell>
        </row>
        <row r="5232">
          <cell r="A5232">
            <v>101831</v>
          </cell>
          <cell r="B5232" t="str">
            <v>RECOMPOSIÇÃO DE BASE E OU SUB-BASE PARA REMENDO PROFUNDO DE SOLO BRITA (60/40) COM CIMENTO (TEOR DE 8%). AF_12/2020</v>
          </cell>
          <cell r="C5232" t="str">
            <v>M3</v>
          </cell>
          <cell r="D5232">
            <v>232.07</v>
          </cell>
        </row>
        <row r="5233">
          <cell r="A5233">
            <v>101832</v>
          </cell>
          <cell r="B5233" t="str">
            <v>RECOMPOSIÇÃO DE BASE E OU SUB-BASE PARA REMENDO PROFUNDO DE SOLO BRITA (50/50) COM CIMENTO (TEOR DE 4%). AF_12/2020</v>
          </cell>
          <cell r="C5233" t="str">
            <v>M3</v>
          </cell>
          <cell r="D5233">
            <v>175.64</v>
          </cell>
        </row>
        <row r="5234">
          <cell r="A5234">
            <v>101833</v>
          </cell>
          <cell r="B5234" t="str">
            <v>RECOMPOSIÇÃO DE BASE E OU SUB-BASE PARA REMENDO PROFUNDO DE SOLO BRITA (50/50) COM CIMENTO (TEOR DE 6%). AF_12/2020</v>
          </cell>
          <cell r="C5234" t="str">
            <v>M3</v>
          </cell>
          <cell r="D5234">
            <v>198.99</v>
          </cell>
        </row>
        <row r="5235">
          <cell r="A5235">
            <v>101834</v>
          </cell>
          <cell r="B5235" t="str">
            <v>RECOMPOSIÇÃO DE BASE E OU SUB-BASE PARA REMENDO PROFUNDO DE SOLO BRITA (50/50) COM CIMENTO (TEOR DE 8%). AF_12/2020</v>
          </cell>
          <cell r="C5235" t="str">
            <v>M3</v>
          </cell>
          <cell r="D5235">
            <v>222.01</v>
          </cell>
        </row>
        <row r="5236">
          <cell r="A5236">
            <v>101835</v>
          </cell>
          <cell r="B5236" t="str">
            <v>RECOMPOSIÇÃO DE BASE E OU SUB-BASE PARA REMENDO PROFUNDO DE BRITA GRADUADA SIMPLES. AF_12/2020</v>
          </cell>
          <cell r="C5236" t="str">
            <v>M3</v>
          </cell>
          <cell r="D5236">
            <v>197.43</v>
          </cell>
        </row>
        <row r="5237">
          <cell r="A5237">
            <v>101836</v>
          </cell>
          <cell r="B5237" t="str">
            <v>RECOMPOSIÇÃO DE BASE E OU SUB-BASE PARA FECHAMENTO DE VALAS DE SOLOS DE COMPORTAMENTO LATERÍTICO (ARENOSO). AF_12/2020</v>
          </cell>
          <cell r="C5237" t="str">
            <v>M3</v>
          </cell>
          <cell r="D5237">
            <v>14.26</v>
          </cell>
        </row>
        <row r="5238">
          <cell r="A5238">
            <v>101837</v>
          </cell>
          <cell r="B5238" t="str">
            <v>RECOMPOSIÇÃO DE BASE E OU SUB-BASE PARA FECHAMENTO DE VALAS DE SOLO MELHORADO COM CIMENTO (TEOR DE 2%). AF_12/2020</v>
          </cell>
          <cell r="C5238" t="str">
            <v>M3</v>
          </cell>
          <cell r="D5238">
            <v>41.23</v>
          </cell>
        </row>
        <row r="5239">
          <cell r="A5239">
            <v>101838</v>
          </cell>
          <cell r="B5239" t="str">
            <v>RECOMPOSIÇÃO DE BASE E OU SUB-BASE PARA FECHAMENTO DE VALAS DE SOLO MELHORADO COM CIMENTO (TEOR DE 4%). AF_12/2020</v>
          </cell>
          <cell r="C5239" t="str">
            <v>M3</v>
          </cell>
          <cell r="D5239">
            <v>66.349999999999994</v>
          </cell>
        </row>
        <row r="5240">
          <cell r="A5240">
            <v>101839</v>
          </cell>
          <cell r="B5240" t="str">
            <v>RECOMPOSIÇÃO DE BASE E OU SUB-BASE PARA FECHAMENTO DE VALAS DE SOLO COM CIMENTO (TEOR DE 6%). AF_12/2020</v>
          </cell>
          <cell r="C5240" t="str">
            <v>M3</v>
          </cell>
          <cell r="D5240">
            <v>90.79</v>
          </cell>
        </row>
        <row r="5241">
          <cell r="A5241">
            <v>101840</v>
          </cell>
          <cell r="B5241" t="str">
            <v>RECOMPOSIÇÃO DE BASE E OU SUB-BASE PARA FECHAMENTO DE VALAS DE SOLO COM CIMENTO (TEOR DE 8%). AF_12/2020</v>
          </cell>
          <cell r="C5241" t="str">
            <v>M3</v>
          </cell>
          <cell r="D5241">
            <v>139.68</v>
          </cell>
        </row>
        <row r="5242">
          <cell r="A5242">
            <v>101841</v>
          </cell>
          <cell r="B5242" t="str">
            <v>RECOMPOSIÇÃO DE BASE E OU SUB-BASE PARA FECHAMENTO DE VALAS DE SOLO BRITA (40/60). AF_12/2020</v>
          </cell>
          <cell r="C5242" t="str">
            <v>M3</v>
          </cell>
          <cell r="D5242">
            <v>79.92</v>
          </cell>
        </row>
        <row r="5243">
          <cell r="A5243">
            <v>101842</v>
          </cell>
          <cell r="B5243" t="str">
            <v>RECOMPOSIÇÃO DE BASE E OU SUB-BASE PARA FECHAMENTO DE VALAS DE SOLO BRITA (50/50). AF_12/2020</v>
          </cell>
          <cell r="C5243" t="str">
            <v>M3</v>
          </cell>
          <cell r="D5243">
            <v>68.98</v>
          </cell>
        </row>
        <row r="5244">
          <cell r="A5244">
            <v>101843</v>
          </cell>
          <cell r="B5244" t="str">
            <v>RECOMPOSIÇÃO DE BASE E OU SUB-BASE PARA FECHAMENTO DE VALAS DE SOLO BRITA (60/40) COM CIMENTO (TEOR DE 4%). AF_12/2020</v>
          </cell>
          <cell r="C5244" t="str">
            <v>M3</v>
          </cell>
          <cell r="D5244">
            <v>129.38999999999999</v>
          </cell>
        </row>
        <row r="5245">
          <cell r="A5245">
            <v>101844</v>
          </cell>
          <cell r="B5245" t="str">
            <v>RECOMPOSIÇÃO DE BASE E OU SUB-BASE PARA FECHAMENTO DE VALAS DE SOLO BRITA (60/40) COM CIMENTO (TEOR DE 6%). AF_12/2020</v>
          </cell>
          <cell r="C5245" t="str">
            <v>M3</v>
          </cell>
          <cell r="D5245">
            <v>152.52000000000001</v>
          </cell>
        </row>
        <row r="5246">
          <cell r="A5246">
            <v>101845</v>
          </cell>
          <cell r="B5246" t="str">
            <v>RECOMPOSIÇÃO DE BASE E OU SUB-BASE PARA FECHAMENTO DE VALAS DE SOLO BRITA (60/40) COM CIMENTO (TEOR DE 8%). AF_12/2020</v>
          </cell>
          <cell r="C5246" t="str">
            <v>M3</v>
          </cell>
          <cell r="D5246">
            <v>175.31</v>
          </cell>
        </row>
        <row r="5247">
          <cell r="A5247">
            <v>101846</v>
          </cell>
          <cell r="B5247" t="str">
            <v>RECOMPOSIÇÃO DE BASE E OU SUB-BASE PARA FECHAMENTO DE VALAS DE SOLO BRITA (50/50) COM CIMENTO (TEOR DE 4%). AF_12/2020</v>
          </cell>
          <cell r="C5247" t="str">
            <v>M3</v>
          </cell>
          <cell r="D5247">
            <v>118.88</v>
          </cell>
        </row>
        <row r="5248">
          <cell r="A5248">
            <v>101847</v>
          </cell>
          <cell r="B5248" t="str">
            <v>RECOMPOSIÇÃO DE BASE E OU SUB-BASE PARA FECHAMENTO DE VALAS DE SOLO BRITA (50/50) COM CIMENTO (TEOR DE 6%). AF_12/2020</v>
          </cell>
          <cell r="C5248" t="str">
            <v>M3</v>
          </cell>
          <cell r="D5248">
            <v>142.22999999999999</v>
          </cell>
        </row>
        <row r="5249">
          <cell r="A5249">
            <v>101848</v>
          </cell>
          <cell r="B5249" t="str">
            <v>RECOMPOSIÇÃO DE BASE E OU SUB-BASE PARA FECHAMENTO DE VALAS DE SOLO BRITA (50/50) COM CIMENTO (TEOR DE 8%). AF_12/2020</v>
          </cell>
          <cell r="C5249" t="str">
            <v>M3</v>
          </cell>
          <cell r="D5249">
            <v>165.25</v>
          </cell>
        </row>
        <row r="5250">
          <cell r="A5250">
            <v>101849</v>
          </cell>
          <cell r="B5250" t="str">
            <v>RECOMPOSIÇÃO DE BASE E OU SUB-BASE PARA FECHAMENTO DE VALAS DE BRITA GRADUADA SIMPLES. AF_12/2020</v>
          </cell>
          <cell r="C5250" t="str">
            <v>M3</v>
          </cell>
          <cell r="D5250">
            <v>140.66999999999999</v>
          </cell>
        </row>
        <row r="5251">
          <cell r="A5251">
            <v>101850</v>
          </cell>
          <cell r="B5251" t="str">
            <v>REASSENTAMENTO DE PARALELEPÍPEDOS, REJUNTAMENTO COM PÓ DE PEDRA, COM REAPROVEITAMENTO DOS PARALELEPÍPEDOS. AF_12/2020</v>
          </cell>
          <cell r="C5251" t="str">
            <v>M2</v>
          </cell>
          <cell r="D5251">
            <v>36.83</v>
          </cell>
        </row>
        <row r="5252">
          <cell r="A5252">
            <v>101851</v>
          </cell>
          <cell r="B5252" t="str">
            <v>REASSENTAMENTO DE PARALELEPÍPEDOS, REJUNTAMENTO COM PEDRISCO E EMULSÃO ASFÁLTICA, COM REAPROVEITAMENTO DOS PARALELEPÍPEDOS. AF_12/2020_P</v>
          </cell>
          <cell r="C5252" t="str">
            <v>M2</v>
          </cell>
          <cell r="D5252">
            <v>84.8</v>
          </cell>
        </row>
        <row r="5253">
          <cell r="A5253">
            <v>101852</v>
          </cell>
          <cell r="B5253" t="str">
            <v>REASSENTAMENTO DE PARALELEPÍPEDOS, REJUNTAMENTO COM ARGAMASSA, COM REAPROVEITAMENTO DOS PARALELEPÍPEDOS. AF_12/2020</v>
          </cell>
          <cell r="C5253" t="str">
            <v>M2</v>
          </cell>
          <cell r="D5253">
            <v>45.92</v>
          </cell>
        </row>
        <row r="5254">
          <cell r="A5254">
            <v>101853</v>
          </cell>
          <cell r="B5254" t="str">
            <v>REASSENTAMENTO DE PEDRAS POLIÉDRICAS, REJUNTAMENTO COM PÓ DE PEDRA, COM REAPROVEITAMENTO DAS PEDRAS POLIÉDRICAS. AF_12/2020</v>
          </cell>
          <cell r="C5254" t="str">
            <v>M2</v>
          </cell>
          <cell r="D5254">
            <v>33.56</v>
          </cell>
        </row>
        <row r="5255">
          <cell r="A5255">
            <v>101854</v>
          </cell>
          <cell r="B5255" t="str">
            <v>REASSENTAMENTO DE PEDRAS POLIÉDRICAS, REJUNTAMENTO COM PEDRISCO E EMULSÃO ASFÁLTICA, COM REAPROVEITAMENTO DAS PEDRAS POLIÉDRICAS. AF_12/2020_P</v>
          </cell>
          <cell r="C5255" t="str">
            <v>M2</v>
          </cell>
          <cell r="D5255">
            <v>87.61</v>
          </cell>
        </row>
        <row r="5256">
          <cell r="A5256">
            <v>101855</v>
          </cell>
          <cell r="B5256" t="str">
            <v>REASSENTAMENTO DE PEDRAS POLIÉDRICAS, REJUNTAMENTO COM ARGAMASSA, COM REAPROVEITAMENTO DAS PEDRAS POLIÉDRICAS. AF_12/2020</v>
          </cell>
          <cell r="C5256" t="str">
            <v>M2</v>
          </cell>
          <cell r="D5256">
            <v>49.81</v>
          </cell>
        </row>
        <row r="5257">
          <cell r="A5257">
            <v>101856</v>
          </cell>
          <cell r="B5257" t="str">
            <v>REASSENTAMENTO DE BLOCOS PISOGRAMA PARA PISO INTERTRAVADO, COM REAPROVEITAMENTO DOS BLOCOS PISOGRAMA. AF_12/2020</v>
          </cell>
          <cell r="C5257" t="str">
            <v>M2</v>
          </cell>
          <cell r="D5257">
            <v>16.489999999999998</v>
          </cell>
        </row>
        <row r="5258">
          <cell r="A5258">
            <v>101857</v>
          </cell>
          <cell r="B5258" t="str">
            <v>REASSENTAMENTO DE BLOCOS SEXTAVADO PARA PISO INTERTRAVADO, ESPESSURA DE 6 CM, EM CALÇADA, COM REAPROVEITAMENTO DOS BLOCOS SEXTAVADOS. AF_12/2020</v>
          </cell>
          <cell r="C5258" t="str">
            <v>M2</v>
          </cell>
          <cell r="D5258">
            <v>20.68</v>
          </cell>
        </row>
        <row r="5259">
          <cell r="A5259">
            <v>101858</v>
          </cell>
          <cell r="B5259" t="str">
            <v>REASSENTAMENTO DE BLOCOS SEXTAVADO PARA PISO INTERTRAVADO, ESPESSURA DE 6 CM, EM VIA/ESTACIONAMENTO, COM REAPROVEITAMENTO DOS BLOCOS SEXTAVADO. AF_12/2020</v>
          </cell>
          <cell r="C5259" t="str">
            <v>M2</v>
          </cell>
          <cell r="D5259">
            <v>16.850000000000001</v>
          </cell>
        </row>
        <row r="5260">
          <cell r="A5260">
            <v>101859</v>
          </cell>
          <cell r="B5260" t="str">
            <v>REASSENTAMENTO DE BLOCOS SEXTAVADO PARA PISO INTERTRAVADO, ESPESSURA DE 8 CM, EM VIA/ESTACIONAMENTO, COM REAPROVEITAMENTO DOS BLOCOS SEXTAVADO. AF_12/2020</v>
          </cell>
          <cell r="C5260" t="str">
            <v>M2</v>
          </cell>
          <cell r="D5260">
            <v>18.649999999999999</v>
          </cell>
        </row>
        <row r="5261">
          <cell r="A5261">
            <v>101860</v>
          </cell>
          <cell r="B5261" t="str">
            <v>REASSENTAMENTO DE BLOCOS SEXTAVADO PARA PISO INTERTRAVADO, ESPESSURA DE 10 CM, EM VIA/ESTACIONAMENTO, COM REAPROVEITAMENTO DOS BLOCOS SEXTAVADO. AF_12/2020</v>
          </cell>
          <cell r="C5261" t="str">
            <v>M2</v>
          </cell>
          <cell r="D5261">
            <v>21.48</v>
          </cell>
        </row>
        <row r="5262">
          <cell r="A5262">
            <v>101861</v>
          </cell>
          <cell r="B5262" t="str">
            <v>REASSENTAMENTO DE BLOCOS RETANGULAR PARA PISO INTERTRAVADO, ESPESSURA DE 4  CM, EM CALÇADA, COM REAPROVEITAMENTO DOS BLOCOS RETANGULAR. AF_12/2020</v>
          </cell>
          <cell r="C5262" t="str">
            <v>M2</v>
          </cell>
          <cell r="D5262">
            <v>20.07</v>
          </cell>
        </row>
        <row r="5263">
          <cell r="A5263">
            <v>101862</v>
          </cell>
          <cell r="B5263" t="str">
            <v>REASSENTAMENTO DE BLOCOS RETANGULAR PARA PISO INTERTRAVADO, ESPESSURA DE 6 CM, EM CALÇADA, COM REAPROVEITAMENTO DOS BLOCOS RETANGULAR. AF_12/2020</v>
          </cell>
          <cell r="C5263" t="str">
            <v>M2</v>
          </cell>
          <cell r="D5263">
            <v>21.91</v>
          </cell>
        </row>
        <row r="5264">
          <cell r="A5264">
            <v>101863</v>
          </cell>
          <cell r="B5264" t="str">
            <v>REASSENTAMENTO DE BLOCOS RETANGULAR PARA PISO INTERTRAVADO, ESPESSURA DE 6 CM, EM VIA/ESTACIONAMENTO, COM REAPROVEITAMENTO DOS BLOCOS RETANGULAR. AF_12/2020</v>
          </cell>
          <cell r="C5264" t="str">
            <v>M2</v>
          </cell>
          <cell r="D5264">
            <v>17.09</v>
          </cell>
        </row>
        <row r="5265">
          <cell r="A5265">
            <v>101864</v>
          </cell>
          <cell r="B5265" t="str">
            <v>REASSENTAMENTO DE BLOCOS RETANGULAR PARA PISO INTERTRAVADO, ESPESSURA DE 8 CM, EM VIA/ESTACIONAMENTO, COM REAPROVEITAMENTO DOS BLOCOS RETANGULAR. AF_12/2020</v>
          </cell>
          <cell r="C5265" t="str">
            <v>M2</v>
          </cell>
          <cell r="D5265">
            <v>19.93</v>
          </cell>
        </row>
        <row r="5266">
          <cell r="A5266">
            <v>101865</v>
          </cell>
          <cell r="B5266" t="str">
            <v>REASSENTAMENTO DE BLOCOS RETANGULAR PARA PISO INTERTRAVADO, ESPESSURA DE 10 CM, EM VIA/ESTACIONAMENTO, COM REAPROVEITAMENTO DOS BLOCOS RETANGULAR. AF_12/2020</v>
          </cell>
          <cell r="C5266" t="str">
            <v>M2</v>
          </cell>
          <cell r="D5266">
            <v>22.75</v>
          </cell>
        </row>
        <row r="5267">
          <cell r="A5267">
            <v>101866</v>
          </cell>
          <cell r="B5267" t="str">
            <v>REASSENTAMENTO DE BLOCOS 16 FACES PARA PISO INTERTRAVADO, ESPESSURA DE 4  CM, EM CALÇADA, COM REAPROVEITAMENTO DOS BLOCOS 16 FACES. AF_12/2020</v>
          </cell>
          <cell r="C5267" t="str">
            <v>M2</v>
          </cell>
          <cell r="D5267">
            <v>20.2</v>
          </cell>
        </row>
        <row r="5268">
          <cell r="A5268">
            <v>101867</v>
          </cell>
          <cell r="B5268" t="str">
            <v>REASSENTAMENTO DE BLOCOS 16 FACES PARA PISO INTERTRAVADO, ESPESSURA DE 6 CM, EM CALÇADA, COM REAPROVEITAMENTO DOS BLOCOS 16 FACES. AF_12/2020</v>
          </cell>
          <cell r="C5268" t="str">
            <v>M2</v>
          </cell>
          <cell r="D5268">
            <v>23.04</v>
          </cell>
        </row>
        <row r="5269">
          <cell r="A5269">
            <v>101868</v>
          </cell>
          <cell r="B5269" t="str">
            <v>REASSENTAMENTO DE BLOCOS 16 FACES PARA PISO INTERTRAVADO, ESPESSURA DE 6 CM, EM VIA/ESTACIONAMENTO, COM REAPROVEITAMENTO DOS BLOCOS 16 FACES. AF_12/2020</v>
          </cell>
          <cell r="C5269" t="str">
            <v>M2</v>
          </cell>
          <cell r="D5269">
            <v>18.23</v>
          </cell>
        </row>
        <row r="5270">
          <cell r="A5270">
            <v>101869</v>
          </cell>
          <cell r="B5270" t="str">
            <v>REASSENTAMENTO DE BLOCOS 16 FACES PARA PISO INTERTRAVADO, ESPESSURA DE 8 CM, EM VIA/ESTACIONAMENTO, COM REAPROVEITAMENTO DOS BLOCOS 16 FACES. AF_12/2020</v>
          </cell>
          <cell r="C5270" t="str">
            <v>M2</v>
          </cell>
          <cell r="D5270">
            <v>21.06</v>
          </cell>
        </row>
        <row r="5271">
          <cell r="A5271">
            <v>101870</v>
          </cell>
          <cell r="B5271" t="str">
            <v>REASSENTAMENTO DE BLOCOS 16 FACES PARA PISO INTERTRAVADO, ESPESSURA DE 10 CM, EM VIA/ESTACIONAMENTO, COM REAPROVEITAMENTO DOS BLOCOS 16 FACES. AF_12/2020</v>
          </cell>
          <cell r="C5271" t="str">
            <v>M2</v>
          </cell>
          <cell r="D5271">
            <v>23.89</v>
          </cell>
        </row>
        <row r="5272">
          <cell r="A5272">
            <v>102096</v>
          </cell>
          <cell r="B5272" t="str">
            <v>EXECUÇÃO DE TAPA BURACO COM APLICAÇÃO DE CONCRETO ASFÁLTICO (AQUISIÇÃO EM USINA) E PINTURA DE LIGAÇÃO. AF_12/2020</v>
          </cell>
          <cell r="C5272" t="str">
            <v>M3</v>
          </cell>
          <cell r="D5272">
            <v>1077.57</v>
          </cell>
        </row>
        <row r="5273">
          <cell r="A5273">
            <v>102098</v>
          </cell>
          <cell r="B5273" t="str">
            <v>RECOMPOSIÇÃO DE REVESTIMENTO EM CONCRETO ASFÁLTICO (AQUISIÇÃO EM USINA), PARA O FECHAMENTO DE VALAS. AF_12/2020</v>
          </cell>
          <cell r="C5273" t="str">
            <v>M3</v>
          </cell>
          <cell r="D5273">
            <v>1125.49</v>
          </cell>
        </row>
        <row r="5274">
          <cell r="A5274">
            <v>102100</v>
          </cell>
          <cell r="B5274" t="str">
            <v>EXECUÇÃO DE IMPRIMAÇÃO IMPERMEABILIZANTE COM ASFALTO DILUÍDO CM-30, PARA O FECHAMENTO DE VALAS. AF_12/2020</v>
          </cell>
          <cell r="C5274" t="str">
            <v>M2</v>
          </cell>
          <cell r="D5274">
            <v>8.41</v>
          </cell>
        </row>
        <row r="5275">
          <cell r="A5275">
            <v>102101</v>
          </cell>
          <cell r="B5275" t="str">
            <v>EXECUÇÃO DE PINTURA DE LIGAÇÃO COM EMULSÃO ASFÁLTICA RR-2C, PARA O FECHAMENTO DE VALAS. AF_12/2020</v>
          </cell>
          <cell r="C5275" t="str">
            <v>M2</v>
          </cell>
          <cell r="D5275">
            <v>2.46</v>
          </cell>
        </row>
        <row r="5276">
          <cell r="A5276">
            <v>100576</v>
          </cell>
          <cell r="B5276" t="str">
            <v>REGULARIZAÇÃO E COMPACTAÇÃO DE SUBLEITO DE SOLO  PREDOMINANTEMENTE ARGILOSO. AF_11/2019</v>
          </cell>
          <cell r="C5276" t="str">
            <v>M2</v>
          </cell>
          <cell r="D5276">
            <v>1.28</v>
          </cell>
        </row>
        <row r="5277">
          <cell r="A5277">
            <v>100577</v>
          </cell>
          <cell r="B5277" t="str">
            <v>REGULARIZAÇÃO E COMPACTAÇÃO DE SUBLEITO DE SOLO PREDOMINANTEMENTE ARENOSO. AF_11/2019</v>
          </cell>
          <cell r="C5277" t="str">
            <v>M2</v>
          </cell>
          <cell r="D5277">
            <v>0.62</v>
          </cell>
        </row>
        <row r="5278">
          <cell r="A5278">
            <v>96388</v>
          </cell>
          <cell r="B5278" t="str">
            <v>EXECUÇÃO E COMPACTAÇÃO DE BASE E OU SUB BASE PARA PAVIMENTAÇÃO DE SOLOS DE COMPORTAMENTO LATERÍTICO (ARENOSO) - EXCLUSIVE SOLO, ESCAVAÇÃO, CARGA E TRANSPORTE. AF_11/2019</v>
          </cell>
          <cell r="C5278" t="str">
            <v>M3</v>
          </cell>
          <cell r="D5278">
            <v>6.18</v>
          </cell>
        </row>
        <row r="5279">
          <cell r="A5279">
            <v>96389</v>
          </cell>
          <cell r="B5279" t="str">
            <v>EXECUÇÃO E COMPACTAÇÃO DE BASE E OU SUB BASE PARA PAVIMENTAÇÃO DE SOLO (PREDOMINANTEMENTE ARENOSO) COM CIMENTO (TEOR DE 2%) - EXCLUSIVE SOLO, ESCAVAÇÃO, CARGA E TRANSPORTE. AF_11/2019</v>
          </cell>
          <cell r="C5279" t="str">
            <v>M3</v>
          </cell>
          <cell r="D5279">
            <v>36.25</v>
          </cell>
        </row>
        <row r="5280">
          <cell r="A5280">
            <v>96390</v>
          </cell>
          <cell r="B5280" t="str">
            <v>EXECUÇÃO E COMPACTAÇÃO DE BASE E OU SUB BASE PARA PAVIMENTAÇÃO DE SOLO (PREDOMINANTEMENTE ARENOSO) COM CIMENTO (TEOR DE 4%) - EXCLUSIVE SOLO, ESCAVAÇÃO, CARGA E TRANSPORTE. AF_11/2019</v>
          </cell>
          <cell r="C5280" t="str">
            <v>M3</v>
          </cell>
          <cell r="D5280">
            <v>60.26</v>
          </cell>
        </row>
        <row r="5281">
          <cell r="A5281">
            <v>96391</v>
          </cell>
          <cell r="B5281" t="str">
            <v>EXECUÇÃO E COMPACTAÇÃO DE BASE E OU SUB BASE PARA PAVIMENTAÇÃO DE SOLO (PREDOMINANTEMENTE ARENOSO) COM CIMENTO (TEOR DE 6%) - EXCLUSIVE SOLO, ESCAVAÇÃO, CARGA E TRANSPORTE. AF_11/2019</v>
          </cell>
          <cell r="C5281" t="str">
            <v>M3</v>
          </cell>
          <cell r="D5281">
            <v>85.14</v>
          </cell>
        </row>
        <row r="5282">
          <cell r="A5282">
            <v>96392</v>
          </cell>
          <cell r="B5282" t="str">
            <v>EXECUÇÃO E COMPACTAÇÃO DE BASE E OU SUB BASE PARA PAVIMENTAÇÃO DE SOLO (PREDOMINANTEMENTE ARENOSO) COM CIMENTO (TEOR DE 8%) - EXCLUSIVE SOLO, ESCAVAÇÃO, CARGA E TRANSPORTE. AF_11/2019</v>
          </cell>
          <cell r="C5282" t="str">
            <v>M3</v>
          </cell>
          <cell r="D5282">
            <v>109.25</v>
          </cell>
        </row>
        <row r="5283">
          <cell r="A5283">
            <v>96396</v>
          </cell>
          <cell r="B5283" t="str">
            <v>EXECUÇÃO E COMPACTAÇÃO DE BASE E OU SUB BASE PARA PAVIMENTAÇÃO DE BRITA GRADUADA SIMPLES - EXCLUSIVE CARGA E TRANSPORTE. AF_11/2019</v>
          </cell>
          <cell r="C5283" t="str">
            <v>M3</v>
          </cell>
          <cell r="D5283">
            <v>133.27000000000001</v>
          </cell>
        </row>
        <row r="5284">
          <cell r="A5284">
            <v>96397</v>
          </cell>
          <cell r="B5284" t="str">
            <v>EXECUÇÃO E COMPACTAÇÃO DE BASE E OU SUB BASE PARA PAVIMENTAÇÃO DE BRITA GRADUADA SIMPLES TRATADA COM CIMENTO - EXCLUSIVE CARGA E TRANSPORTE. AF_11/2019</v>
          </cell>
          <cell r="C5284" t="str">
            <v>M3</v>
          </cell>
          <cell r="D5284">
            <v>178.49</v>
          </cell>
        </row>
        <row r="5285">
          <cell r="A5285">
            <v>96398</v>
          </cell>
          <cell r="B5285" t="str">
            <v>EXECUÇÃO E COMPACTAÇÃO DE BASE E OU SUB BASE PARA PAVIMENTAÇÃO DE CONCRETO COMPACTADO COM ROLO - EXCLUSIVE CARGA E TRANSPORTE. AF_11/2019</v>
          </cell>
          <cell r="C5285" t="str">
            <v>M3</v>
          </cell>
          <cell r="D5285">
            <v>240.52</v>
          </cell>
        </row>
        <row r="5286">
          <cell r="A5286">
            <v>96399</v>
          </cell>
          <cell r="B5286" t="str">
            <v>EXECUÇÃO E COMPACTAÇÃO DE BASE E OU SUB BASE PARA PAVIMENTAÇÃO DE PEDRA RACHÃO  - EXCLUSIVE CARGA E TRANSPORTE. AF_11/2019</v>
          </cell>
          <cell r="C5286" t="str">
            <v>M3</v>
          </cell>
          <cell r="D5286">
            <v>90.15</v>
          </cell>
        </row>
        <row r="5287">
          <cell r="A5287">
            <v>96400</v>
          </cell>
          <cell r="B5287" t="str">
            <v>EXECUÇÃO E COMPACTAÇÃO DE BASE E OU SUB BASE PARA PAVIMENTAÇÃO DE MACADAME SECO - EXCLUSIVE CARGA E TRANSPORTE. AF_11/2019</v>
          </cell>
          <cell r="C5287" t="str">
            <v>M3</v>
          </cell>
          <cell r="D5287">
            <v>116.5</v>
          </cell>
        </row>
        <row r="5288">
          <cell r="A5288">
            <v>96401</v>
          </cell>
          <cell r="B5288" t="str">
            <v>EXECUÇÃO DE IMPRIMAÇÃO COM ASFALTO DILUÍDO CM-30. AF_11/2019</v>
          </cell>
          <cell r="C5288" t="str">
            <v>M2</v>
          </cell>
          <cell r="D5288">
            <v>7.5</v>
          </cell>
        </row>
        <row r="5289">
          <cell r="A5289">
            <v>96402</v>
          </cell>
          <cell r="B5289" t="str">
            <v>EXECUÇÃO DE PINTURA DE LIGAÇÃO COM EMULSÃO ASFÁLTICA RR-2C. AF_11/2019</v>
          </cell>
          <cell r="C5289" t="str">
            <v>M2</v>
          </cell>
          <cell r="D5289">
            <v>1.73</v>
          </cell>
        </row>
        <row r="5290">
          <cell r="A5290">
            <v>100564</v>
          </cell>
          <cell r="B5290" t="str">
            <v>EXECUÇÃO E COMPACTAÇÃO DE BASE E OU SUB-BASE PARA PAVIMENTAÇÃO DE SOLO (PREDOMINANTEMENTE ARENOSO) BRITA - 40/60 - EXCLUSIVE SOLO, ESCAVAÇÃO, CARGA E TRANSPORTE. AF_11/2019</v>
          </cell>
          <cell r="C5290" t="str">
            <v>M3</v>
          </cell>
          <cell r="D5290">
            <v>77.98</v>
          </cell>
        </row>
        <row r="5291">
          <cell r="A5291">
            <v>100565</v>
          </cell>
          <cell r="B5291" t="str">
            <v>EXECUÇÃO E COMPACTAÇÃO DE BASE E OU SUB-BASE PARA PAVIMENTAÇÃO DE SOLO (PREDOMINANTEMENTE ARENOSO) BRITA - 50/50 - EXCLUSIVE SOLO, ESCAVAÇÃO, CARGA E TRANSPORTE. AF_11/2019</v>
          </cell>
          <cell r="C5291" t="str">
            <v>M3</v>
          </cell>
          <cell r="D5291">
            <v>67.08</v>
          </cell>
        </row>
        <row r="5292">
          <cell r="A5292">
            <v>100566</v>
          </cell>
          <cell r="B5292" t="str">
            <v>EXECUÇÃO E COMPACTAÇÃO DE BASE E OU SUB-BASE PARA PAVIMENTAÇÃO DE SOLO (PREDOMINANTEMENTE ARENOSO) BRITA - 40/60 COM CIMENTO (TEOR DE 4%) - EXCLUSIVE SOLO, ESCAVAÇÃO, CARGA E TRANSPORTE. AF_11/2019</v>
          </cell>
          <cell r="C5292" t="str">
            <v>M3</v>
          </cell>
          <cell r="D5292">
            <v>127.44</v>
          </cell>
        </row>
        <row r="5293">
          <cell r="A5293">
            <v>100567</v>
          </cell>
          <cell r="B5293" t="str">
            <v>EXECUÇÃO E COMPACTAÇÃO DE BASE E OU SUB-BASE PARA PAVIMENTAÇÃO DE SOLO (PREDOMINANTEMENTE ARENOSO) BRITA - 40/60 COM CIMENTO (TEOR DE 6%) - EXCLUSIVE SOLO, ESCAVAÇÃO, CARGA E TRANSPORTE. AF_11/2019</v>
          </cell>
          <cell r="C5293" t="str">
            <v>M3</v>
          </cell>
          <cell r="D5293">
            <v>150.61000000000001</v>
          </cell>
        </row>
        <row r="5294">
          <cell r="A5294">
            <v>100568</v>
          </cell>
          <cell r="B5294" t="str">
            <v>EXECUÇÃO E COMPACTAÇÃO DE BASE E OU SUB-BASE PARA PAVIMENTAÇÃO DE SOLO (PREDOMINANTEMENTE ARENOSO) BRITA - 40/60 COM CIMENTO (TEOR DE 8%) - EXCLUSIVE SOLO, ESCAVAÇÃO, CARGA E TRANSPORTE. AF_11/2019</v>
          </cell>
          <cell r="C5294" t="str">
            <v>M3</v>
          </cell>
          <cell r="D5294">
            <v>173.37</v>
          </cell>
        </row>
        <row r="5295">
          <cell r="A5295">
            <v>100569</v>
          </cell>
          <cell r="B5295" t="str">
            <v>EXECUÇÃO E COMPACTAÇÃO DE BASE E OU SUB-BASE PARA PAVIMENTAÇÃO DE SOLO (PREDOMINANTEMENTE ARENOSO) BRITA - 50/50 COM CIMENTO (TEOR DE 4%)  - EXCLUSIVE SOLO, ESCAVAÇÃO, CARGA E TRANSPORTE. AF_11/2019</v>
          </cell>
          <cell r="C5295" t="str">
            <v>M3</v>
          </cell>
          <cell r="D5295">
            <v>116.94</v>
          </cell>
        </row>
        <row r="5296">
          <cell r="A5296">
            <v>100570</v>
          </cell>
          <cell r="B5296" t="str">
            <v>EXECUÇÃO E COMPACTAÇÃO DE BASE E OU SUB-BASE PARA PAVIMENTAÇÃO DE SOLO (PREDOMINANTEMENTE ARENOSO) BRITA - 50/50 COM CIMENTO (TEOR DE 6%) - EXCLUSIVE SOLO, ESCAVAÇÃO, CARGA E TRANSPORTE. AF_11/2019</v>
          </cell>
          <cell r="C5296" t="str">
            <v>M3</v>
          </cell>
          <cell r="D5296">
            <v>141.58000000000001</v>
          </cell>
        </row>
        <row r="5297">
          <cell r="A5297">
            <v>100571</v>
          </cell>
          <cell r="B5297" t="str">
            <v>EXECUÇÃO E COMPACTAÇÃO DE BASE E OU SUB-BASE PARA PAVIMENTAÇÃO DE SOLO (PREDOMINANTEMENTE ARENOSO) BRITA - 50/50 COM CIMENTO (TEOR DE 8%) - EXCLUSIVE SOLO, ESCAVAÇÃO, CARGA E TRANSPORTE. AF_11/2019</v>
          </cell>
          <cell r="C5297" t="str">
            <v>M3</v>
          </cell>
          <cell r="D5297">
            <v>163.34</v>
          </cell>
        </row>
        <row r="5298">
          <cell r="A5298">
            <v>100572</v>
          </cell>
          <cell r="B5298" t="str">
            <v>EXECUÇÃO E COMPACTAÇÃO DE BASE E OU SUB-BASE PARA PAVIMENTAÇÃO DE SOLO (PREDOMINANTEMENTE ARGILOSO) BRITA - 40/60 - EXCLUSIVE SOLO, ESCAVAÇÃO, CARGA E TRANSPORTE. AF_11/2019</v>
          </cell>
          <cell r="C5298" t="str">
            <v>M3</v>
          </cell>
          <cell r="D5298">
            <v>80.81</v>
          </cell>
        </row>
        <row r="5299">
          <cell r="A5299">
            <v>100573</v>
          </cell>
          <cell r="B5299" t="str">
            <v>EXECUÇÃO E COMPACTAÇÃO DE BASE E OU SUB-BASE PARA PAVIMENTAÇÃO DE SOLO (PREDOMINANTEMENTE ARGILOSO) BRITA - 50/50 - EXCLUSIVE SOLO, ESCAVAÇÃO, CARGA E TRANSPORTE. AF_11/2019</v>
          </cell>
          <cell r="C5299" t="str">
            <v>M3</v>
          </cell>
          <cell r="D5299">
            <v>69.91</v>
          </cell>
        </row>
        <row r="5300">
          <cell r="A5300">
            <v>100574</v>
          </cell>
          <cell r="B5300" t="str">
            <v>ESPALHAMENTO DE MATERIAL COM TRATOR DE ESTEIRAS. AF_11/2019</v>
          </cell>
          <cell r="C5300" t="str">
            <v>M3</v>
          </cell>
          <cell r="D5300">
            <v>0.82</v>
          </cell>
        </row>
        <row r="5301">
          <cell r="A5301">
            <v>100575</v>
          </cell>
          <cell r="B5301" t="str">
            <v>REGULARIZAÇÃO DE SUPERFÍCIES COM MOTONIVELADORA. AF_11/2019</v>
          </cell>
          <cell r="C5301" t="str">
            <v>M2</v>
          </cell>
          <cell r="D5301">
            <v>0.06</v>
          </cell>
        </row>
        <row r="5302">
          <cell r="A5302">
            <v>101767</v>
          </cell>
          <cell r="B5302" t="str">
            <v>EXECUÇÃO E COMPACTAÇÃO DE BASE E OU SUB BASE PARA PAVIMENTAÇÃO DE SOLOS ESTABILIZADOS GRANULOMETRICAMENTE COM MISTURA DE SOLOS EM PISTA - EXCLUSIVE SOLO, ESCAVAÇÃO, CARGA E TRANSPORTE. AF_11/2019</v>
          </cell>
          <cell r="C5302" t="str">
            <v>M3</v>
          </cell>
          <cell r="D5302">
            <v>15.16</v>
          </cell>
        </row>
        <row r="5303">
          <cell r="A5303">
            <v>101768</v>
          </cell>
          <cell r="B5303" t="str">
            <v>EXECUÇÃO E COMPACTAÇÃO DE BASE E OU SUB BASE PARA PAVIMENTAÇÃO DE SOLO ESTABILIZADO GRANULOMETRICAMENTE SEM MISTURA DE SOLOS - EXCLUSIVE SOLO, ESCAVAÇÃO, CARGA E TRANSPORTE. AF_11/2019</v>
          </cell>
          <cell r="C5303" t="str">
            <v>M3</v>
          </cell>
          <cell r="D5303">
            <v>23.99</v>
          </cell>
        </row>
        <row r="5304">
          <cell r="A5304">
            <v>92391</v>
          </cell>
          <cell r="B5304" t="str">
            <v>EXECUÇÃO DE PAVIMENTO EM PISO INTERTRAVADO, COM BLOCO PISOGRAMA DE 35 X 25 CM, ESPESSURA 6 CM. AF_12/2015</v>
          </cell>
          <cell r="C5304" t="str">
            <v>M2</v>
          </cell>
          <cell r="D5304">
            <v>53.37</v>
          </cell>
        </row>
        <row r="5305">
          <cell r="A5305">
            <v>92392</v>
          </cell>
          <cell r="B5305" t="str">
            <v>EXECUÇÃO DE PAVIMENTO EM PISO INTERTRAVADO, COM BLOCO PISOGRAMA DE 35 X 25 CM, ESPESSURA 8 CM. AF_12/2015</v>
          </cell>
          <cell r="C5305" t="str">
            <v>M2</v>
          </cell>
          <cell r="D5305">
            <v>111.91</v>
          </cell>
        </row>
        <row r="5306">
          <cell r="A5306">
            <v>92393</v>
          </cell>
          <cell r="B5306" t="str">
            <v>EXECUÇÃO DE PAVIMENTO EM PISO INTERTRAVADO, COM BLOCO SEXTAVADO DE 25 X 25 CM, ESPESSURA 6 CM. AF_12/2015</v>
          </cell>
          <cell r="C5306" t="str">
            <v>M2</v>
          </cell>
          <cell r="D5306">
            <v>52.91</v>
          </cell>
        </row>
        <row r="5307">
          <cell r="A5307">
            <v>92394</v>
          </cell>
          <cell r="B5307" t="str">
            <v>EXECUÇÃO DE PAVIMENTO EM PISO INTERTRAVADO, COM BLOCO SEXTAVADO DE 25 X 25 CM, ESPESSURA 8 CM. AF_12/2015</v>
          </cell>
          <cell r="C5307" t="str">
            <v>M2</v>
          </cell>
          <cell r="D5307">
            <v>66.37</v>
          </cell>
        </row>
        <row r="5308">
          <cell r="A5308">
            <v>92395</v>
          </cell>
          <cell r="B5308" t="str">
            <v>EXECUÇÃO DE PAVIMENTO EM PISO INTERTRAVADO, COM BLOCO SEXTAVADO DE 25 X 25 CM, ESPESSURA 10 CM. AF_12/2015</v>
          </cell>
          <cell r="C5308" t="str">
            <v>M2</v>
          </cell>
          <cell r="D5308">
            <v>80.540000000000006</v>
          </cell>
        </row>
        <row r="5309">
          <cell r="A5309">
            <v>92396</v>
          </cell>
          <cell r="B5309" t="str">
            <v>EXECUÇÃO DE PASSEIO EM PISO INTERTRAVADO, COM BLOCO RETANGULAR COR NATURAL DE 20 X 10 CM, ESPESSURA 6 CM. AF_12/2015</v>
          </cell>
          <cell r="C5309" t="str">
            <v>M2</v>
          </cell>
          <cell r="D5309">
            <v>62.85</v>
          </cell>
        </row>
        <row r="5310">
          <cell r="A5310">
            <v>92397</v>
          </cell>
          <cell r="B5310" t="str">
            <v>EXECUÇÃO DE PÁTIO/ESTACIONAMENTO EM PISO INTERTRAVADO, COM BLOCO RETANGULAR COR NATURAL DE 20 X 10 CM, ESPESSURA 6 CM. AF_12/2015</v>
          </cell>
          <cell r="C5310" t="str">
            <v>M2</v>
          </cell>
          <cell r="D5310">
            <v>52.84</v>
          </cell>
        </row>
        <row r="5311">
          <cell r="A5311">
            <v>92398</v>
          </cell>
          <cell r="B5311" t="str">
            <v>EXECUÇÃO DE PÁTIO/ESTACIONAMENTO EM PISO INTERTRAVADO, COM BLOCO RETANGULAR COR NATURAL DE 20 X 10 CM, ESPESSURA 8 CM. AF_12/2015</v>
          </cell>
          <cell r="C5311" t="str">
            <v>M2</v>
          </cell>
          <cell r="D5311">
            <v>67.430000000000007</v>
          </cell>
        </row>
        <row r="5312">
          <cell r="A5312">
            <v>92399</v>
          </cell>
          <cell r="B5312" t="str">
            <v>EXECUÇÃO DE VIA EM PISO INTERTRAVADO, COM BLOCO RETANGULAR COR NATURAL DE 20 X 10 CM, ESPESSURA 8 CM. AF_12/2015</v>
          </cell>
          <cell r="C5312" t="str">
            <v>M2</v>
          </cell>
          <cell r="D5312">
            <v>68.680000000000007</v>
          </cell>
        </row>
        <row r="5313">
          <cell r="A5313">
            <v>92400</v>
          </cell>
          <cell r="B5313" t="str">
            <v>EXECUÇÃO DE PÁTIO/ESTACIONAMENTO EM PISO INTERTRAVADO, COM BLOCO RETANGULAR DE 20 X 10 CM, ESPESSURA 10 CM. AF_12/2015</v>
          </cell>
          <cell r="C5313" t="str">
            <v>M2</v>
          </cell>
          <cell r="D5313">
            <v>80.37</v>
          </cell>
        </row>
        <row r="5314">
          <cell r="A5314">
            <v>92401</v>
          </cell>
          <cell r="B5314" t="str">
            <v>EXECUÇÃO DE VIA EM PISO INTERTRAVADO, COM BLOCO RETANGULAR DE 20 X 10 CM, ESPESSURA 10 CM. AF_12/2015</v>
          </cell>
          <cell r="C5314" t="str">
            <v>M2</v>
          </cell>
          <cell r="D5314">
            <v>81.709999999999994</v>
          </cell>
        </row>
        <row r="5315">
          <cell r="A5315">
            <v>92402</v>
          </cell>
          <cell r="B5315" t="str">
            <v>EXECUÇÃO DE PASSEIO EM PISO INTERTRAVADO, COM BLOCO 16 FACES DE 22 X 11 CM, ESPESSURA 6 CM. AF_12/2015</v>
          </cell>
          <cell r="C5315" t="str">
            <v>M2</v>
          </cell>
          <cell r="D5315">
            <v>64.2</v>
          </cell>
        </row>
        <row r="5316">
          <cell r="A5316">
            <v>92403</v>
          </cell>
          <cell r="B5316" t="str">
            <v>EXECUÇÃO DE PÁTIO/ESTACIONAMENTO EM PISO INTERTRAVADO, COM BLOCO 16 FACES DE 22 X 11 CM, ESPESSURA 6 CM. AF_12/2015</v>
          </cell>
          <cell r="C5316" t="str">
            <v>M2</v>
          </cell>
          <cell r="D5316">
            <v>54.08</v>
          </cell>
        </row>
        <row r="5317">
          <cell r="A5317">
            <v>92404</v>
          </cell>
          <cell r="B5317" t="str">
            <v>EXECUÇÃO DE PÁTIO/ESTACIONAMENTO EM PISO INTERTRAVADO, COM BLOCO 16 FACES DE 22 X 11 CM, ESPESSURA 8 CM. AF_12/2015</v>
          </cell>
          <cell r="C5317" t="str">
            <v>M2</v>
          </cell>
          <cell r="D5317">
            <v>68.66</v>
          </cell>
        </row>
        <row r="5318">
          <cell r="A5318">
            <v>92405</v>
          </cell>
          <cell r="B5318" t="str">
            <v>EXECUÇÃO DE VIA EM PISO INTERTRAVADO, COM BLOCO 16 FACES DE 22 X 11 CM, ESPESSURA 8 CM. AF_12/2015</v>
          </cell>
          <cell r="C5318" t="str">
            <v>M2</v>
          </cell>
          <cell r="D5318">
            <v>69.88</v>
          </cell>
        </row>
        <row r="5319">
          <cell r="A5319">
            <v>92406</v>
          </cell>
          <cell r="B5319" t="str">
            <v>EXECUÇÃO DE PÁTIO/ESTACIONAMENTO EM PISO INTERTRAVADO, COM BLOCO 16 FACES DE 22 X 11 CM, ESPESSURA 10 CM. AF_12/2015</v>
          </cell>
          <cell r="C5319" t="str">
            <v>M2</v>
          </cell>
          <cell r="D5319">
            <v>81.62</v>
          </cell>
        </row>
        <row r="5320">
          <cell r="A5320">
            <v>92407</v>
          </cell>
          <cell r="B5320" t="str">
            <v>EXECUÇÃO DE VIA EM PISO INTERTRAVADO, COM BLOCO 16 FACES DE 22 X 11 CM, ESPESSURA 10 CM. AF_12/2015</v>
          </cell>
          <cell r="C5320" t="str">
            <v>M2</v>
          </cell>
          <cell r="D5320">
            <v>82.93</v>
          </cell>
        </row>
        <row r="5321">
          <cell r="A5321">
            <v>93679</v>
          </cell>
          <cell r="B5321" t="str">
            <v>EXECUÇÃO DE PASSEIO EM PISO INTERTRAVADO, COM BLOCO RETANGULAR COLORIDO DE 20 X 10 CM, ESPESSURA 6 CM. AF_12/2015</v>
          </cell>
          <cell r="C5321" t="str">
            <v>M2</v>
          </cell>
          <cell r="D5321">
            <v>70.12</v>
          </cell>
        </row>
        <row r="5322">
          <cell r="A5322">
            <v>93680</v>
          </cell>
          <cell r="B5322" t="str">
            <v>EXECUÇÃO DE PÁTIO/ESTACIONAMENTO EM PISO INTERTRAVADO, COM BLOCO RETANGULAR COLORIDO DE 20 X 10 CM, ESPESSURA 6 CM. AF_12/2015</v>
          </cell>
          <cell r="C5322" t="str">
            <v>M2</v>
          </cell>
          <cell r="D5322">
            <v>59.79</v>
          </cell>
        </row>
        <row r="5323">
          <cell r="A5323">
            <v>93681</v>
          </cell>
          <cell r="B5323" t="str">
            <v>EXECUÇÃO DE PÁTIO/ESTACIONAMENTO EM PISO INTERTRAVADO, COM BLOCO RETANGULAR COLORIDO DE 20 X 10 CM, ESPESSURA 8 CM. AF_12/2015</v>
          </cell>
          <cell r="C5323" t="str">
            <v>M2</v>
          </cell>
          <cell r="D5323">
            <v>72.98</v>
          </cell>
        </row>
        <row r="5324">
          <cell r="A5324">
            <v>93682</v>
          </cell>
          <cell r="B5324" t="str">
            <v>EXECUÇÃO DE VIA EM PISO INTERTRAVADO, COM BLOCO RETANGULAR COLORIDO DE 20 X 10 CM, ESPESSURA 8 CM. AF_12/2015</v>
          </cell>
          <cell r="C5324" t="str">
            <v>M2</v>
          </cell>
          <cell r="D5324">
            <v>74.290000000000006</v>
          </cell>
        </row>
        <row r="5325">
          <cell r="A5325">
            <v>97104</v>
          </cell>
          <cell r="B5325" t="str">
            <v>EXECUÇÃO DE PAVIMENTO DE CONCRETO SIMPLES (PCS), FCK = 40 MPA, CAMADA COM ESPESSURA DE 15,0 CM. AF_11/2017</v>
          </cell>
          <cell r="C5325" t="str">
            <v>M2</v>
          </cell>
          <cell r="D5325">
            <v>96.1</v>
          </cell>
        </row>
        <row r="5326">
          <cell r="A5326">
            <v>97105</v>
          </cell>
          <cell r="B5326" t="str">
            <v>EXECUÇÃO DE PAVIMENTO DE CONCRETO SIMPLES (PCS), FCK = 40 MPA, CAMADA COM ESPESSURA DE 17,5 CM. AF_11/2017</v>
          </cell>
          <cell r="C5326" t="str">
            <v>M2</v>
          </cell>
          <cell r="D5326">
            <v>112.39</v>
          </cell>
        </row>
        <row r="5327">
          <cell r="A5327">
            <v>97106</v>
          </cell>
          <cell r="B5327" t="str">
            <v>EXECUÇÃO DE PAVIMENTO DE CONCRETO SIMPLES (PCS), FCK = 40 MPA, CAMADA COM ESPESSURA DE 20,0 CM. AF_11/2017</v>
          </cell>
          <cell r="C5327" t="str">
            <v>M2</v>
          </cell>
          <cell r="D5327">
            <v>124.25</v>
          </cell>
        </row>
        <row r="5328">
          <cell r="A5328">
            <v>97107</v>
          </cell>
          <cell r="B5328" t="str">
            <v>EXECUÇÃO DE PAVIMENTO DE CONCRETO SIMPLES (PCS), FCK = 40 MPA, CAMADA COM ESPESSURA DE 22,5 CM. AF_11/2017</v>
          </cell>
          <cell r="C5328" t="str">
            <v>M2</v>
          </cell>
          <cell r="D5328">
            <v>136.07</v>
          </cell>
        </row>
        <row r="5329">
          <cell r="A5329">
            <v>97108</v>
          </cell>
          <cell r="B5329" t="str">
            <v>EXECUÇÃO DE PAVIMENTO DE CONCRETO SIMPLES (PCS), FCK = 40 MPA, CAMADA COM ESPESSURA DE 25,0 CM. AF_11/2017</v>
          </cell>
          <cell r="C5329" t="str">
            <v>M2</v>
          </cell>
          <cell r="D5329">
            <v>156.74</v>
          </cell>
        </row>
        <row r="5330">
          <cell r="A5330">
            <v>97109</v>
          </cell>
          <cell r="B5330" t="str">
            <v>EXECUÇÃO DE PAVIMENTO DE CONCRETO SIMPLES (PCS), FCK = 40 MPA, CAMADA COM ESPESSURA DE 27,5 CM. AF_11/2017</v>
          </cell>
          <cell r="C5330" t="str">
            <v>M2</v>
          </cell>
          <cell r="D5330">
            <v>168.52</v>
          </cell>
        </row>
        <row r="5331">
          <cell r="A5331">
            <v>97110</v>
          </cell>
          <cell r="B5331" t="str">
            <v>EXECUÇÃO DE PAVIMENTO DE CONCRETO ARMADO (PCA), FCK = 40 MPA, CAMADA COM ESPESSURA DE 12,5 CM. AF_11/2017</v>
          </cell>
          <cell r="C5331" t="str">
            <v>M2</v>
          </cell>
          <cell r="D5331">
            <v>131.18</v>
          </cell>
        </row>
        <row r="5332">
          <cell r="A5332">
            <v>97111</v>
          </cell>
          <cell r="B5332" t="str">
            <v>EXECUÇÃO DE PAVIMENTO DE CONCRETO ARMADO (PCA), FCK = 40 MPA, CAMADA COM ESPESSURA DE 15,0 CM. AF_11/2017</v>
          </cell>
          <cell r="C5332" t="str">
            <v>M2</v>
          </cell>
          <cell r="D5332">
            <v>150.80000000000001</v>
          </cell>
        </row>
        <row r="5333">
          <cell r="A5333">
            <v>97112</v>
          </cell>
          <cell r="B5333" t="str">
            <v>EXECUÇÃO DE PAVIMENTO DE CONCRETO ARMADO (PCA), FCK = 40 MPA, CAMADA COM ESPESSURA DE 17,5 CM. AF_11/2017</v>
          </cell>
          <cell r="C5333" t="str">
            <v>M2</v>
          </cell>
          <cell r="D5333">
            <v>163.85</v>
          </cell>
        </row>
        <row r="5334">
          <cell r="A5334">
            <v>97113</v>
          </cell>
          <cell r="B5334" t="str">
            <v>APLICAÇÃO DE LONA PLÁSTICA PARA EXECUÇÃO DE PAVIMENTOS DE CONCRETO. AF_11/2017</v>
          </cell>
          <cell r="C5334" t="str">
            <v>M2</v>
          </cell>
          <cell r="D5334">
            <v>1.51</v>
          </cell>
        </row>
        <row r="5335">
          <cell r="A5335">
            <v>97114</v>
          </cell>
          <cell r="B5335" t="str">
            <v>EXECUÇÃO DE JUNTAS DE CONTRAÇÃO PARA PAVIMENTOS DE CONCRETO. AF_11/2017</v>
          </cell>
          <cell r="C5335" t="str">
            <v>M</v>
          </cell>
          <cell r="D5335">
            <v>0.33</v>
          </cell>
        </row>
        <row r="5336">
          <cell r="A5336">
            <v>97115</v>
          </cell>
          <cell r="B5336" t="str">
            <v>APLICAÇÃO DE GRAXA EM BARRAS DE TRANSFERÊNCIA PARA EXECUÇÃO DE PAVIMENTO DE CONCRETO. AF_11/2017</v>
          </cell>
          <cell r="C5336" t="str">
            <v>KG</v>
          </cell>
          <cell r="D5336">
            <v>28.4</v>
          </cell>
        </row>
        <row r="5337">
          <cell r="A5337">
            <v>97116</v>
          </cell>
          <cell r="B5337" t="str">
            <v>BARRAS DE TRANSFERÊNCIA, AÇO CA-25 DE 16,0 MM, PARA EXECUÇÃO DE PAVIMENTO DE CONCRETO  FORNECIMENTO E INSTALAÇÃO. AF_11/2017</v>
          </cell>
          <cell r="C5337" t="str">
            <v>KG</v>
          </cell>
          <cell r="D5337">
            <v>13.5</v>
          </cell>
        </row>
        <row r="5338">
          <cell r="A5338">
            <v>97117</v>
          </cell>
          <cell r="B5338" t="str">
            <v>BARRAS DE TRANSFERÊNCIA, AÇO CA-25 DE 20,0 MM, PARA EXECUÇÃO DE PAVIMENTO DE CONCRETO  FORNECIMENTO E INSTALAÇÃO. AF_11/2017</v>
          </cell>
          <cell r="C5338" t="str">
            <v>KG</v>
          </cell>
          <cell r="D5338">
            <v>13.01</v>
          </cell>
        </row>
        <row r="5339">
          <cell r="A5339">
            <v>97118</v>
          </cell>
          <cell r="B5339" t="str">
            <v>BARRAS DE TRANSFERÊNCIA, AÇO CA-25 DE 25,0 MM, PARA EXECUÇÃO DE PAVIMENTO DE CONCRETO  FORNECIMENTO E INSTALAÇÃO. AF_11/2017</v>
          </cell>
          <cell r="C5339" t="str">
            <v>KG</v>
          </cell>
          <cell r="D5339">
            <v>11.42</v>
          </cell>
        </row>
        <row r="5340">
          <cell r="A5340">
            <v>97119</v>
          </cell>
          <cell r="B5340" t="str">
            <v>BARRAS DE TRANSFERÊNCIA, AÇO CA-25 DE 32,0 MM, PARA EXECUÇÃO DE PAVIMENTO DE CONCRETO  FORNECIMENTO E INSTALAÇÃO. AF_11/2017</v>
          </cell>
          <cell r="C5340" t="str">
            <v>KG</v>
          </cell>
          <cell r="D5340">
            <v>10.91</v>
          </cell>
        </row>
        <row r="5341">
          <cell r="A5341">
            <v>97120</v>
          </cell>
          <cell r="B5341" t="str">
            <v>BARRAS DE LIGAÇÃO, AÇO CA-50 DE 10 MM, PARA EXECUÇÃO DE PAVIMENTO DE CONCRETO  FORNECIMENTO E INSTALAÇÃO. AF_11/2017</v>
          </cell>
          <cell r="C5341" t="str">
            <v>KG</v>
          </cell>
          <cell r="D5341">
            <v>8.07</v>
          </cell>
        </row>
        <row r="5342">
          <cell r="A5342">
            <v>97802</v>
          </cell>
          <cell r="B5342" t="str">
            <v>PAVIMENTO COM TRATAMENTO SUPERFICIAL SIMPLES, COM EMULSÃO ASFÁLTICA RR-2C. AF_01/2020</v>
          </cell>
          <cell r="C5342" t="str">
            <v>M2</v>
          </cell>
          <cell r="D5342">
            <v>4.75</v>
          </cell>
        </row>
        <row r="5343">
          <cell r="A5343">
            <v>97803</v>
          </cell>
          <cell r="B5343" t="str">
            <v>PAVIMENTO COM TRATAMENTO SUPERFICIAL SIMPLES, COM EMULSÃO ASFÁLTICA RR-2C, COM BANHO DILUÍDO. AF_01/2020</v>
          </cell>
          <cell r="C5343" t="str">
            <v>M2</v>
          </cell>
          <cell r="D5343">
            <v>7.11</v>
          </cell>
        </row>
        <row r="5344">
          <cell r="A5344">
            <v>97805</v>
          </cell>
          <cell r="B5344" t="str">
            <v>PAVIMENTO COM TRATAMENTO SUPERFICIAL DUPLO, COM EMULSÃO ASFÁLTICA RR-2C. AF_01/2020</v>
          </cell>
          <cell r="C5344" t="str">
            <v>M2</v>
          </cell>
          <cell r="D5344">
            <v>12.07</v>
          </cell>
        </row>
        <row r="5345">
          <cell r="A5345">
            <v>97806</v>
          </cell>
          <cell r="B5345" t="str">
            <v>PAVIMENTO COM TRATAMENTO SUPERFICIAL DUPLO, COM EMULSÃO ASFÁLTICA RR-2C, COM BANHO DILUÍDO. AF_01/2020</v>
          </cell>
          <cell r="C5345" t="str">
            <v>M2</v>
          </cell>
          <cell r="D5345">
            <v>14.39</v>
          </cell>
        </row>
        <row r="5346">
          <cell r="A5346">
            <v>97807</v>
          </cell>
          <cell r="B5346" t="str">
            <v>PAVIMENTO COM TRATAMENTO SUPERFICIAL DUPLO, COM EMULSÃO ASFÁLTICA RR-2C, COM CAPA SELANTE. AF_01/2020</v>
          </cell>
          <cell r="C5346" t="str">
            <v>M2</v>
          </cell>
          <cell r="D5346">
            <v>16.350000000000001</v>
          </cell>
        </row>
        <row r="5347">
          <cell r="A5347">
            <v>97809</v>
          </cell>
          <cell r="B5347" t="str">
            <v>PAVIMENTO COM TRATAMENTO SUPERFICIAL TRIPLO, COM EMULSÃO ASFÁLTICA RR-2C. AF_01/2020</v>
          </cell>
          <cell r="C5347" t="str">
            <v>M2</v>
          </cell>
          <cell r="D5347">
            <v>13.47</v>
          </cell>
        </row>
        <row r="5348">
          <cell r="A5348">
            <v>97810</v>
          </cell>
          <cell r="B5348" t="str">
            <v>PAVIMENTO COM TRATAMENTO SUPERFICIAL TRIPLO, COM EMULSÃO ASFÁLTICA RR-2C, COM BANHO DILUÍDO. AF_01/2020</v>
          </cell>
          <cell r="C5348" t="str">
            <v>M2</v>
          </cell>
          <cell r="D5348">
            <v>14.57</v>
          </cell>
        </row>
        <row r="5349">
          <cell r="A5349">
            <v>97811</v>
          </cell>
          <cell r="B5349" t="str">
            <v>PAVIMENTO COM TRATAMENTO SUPERFICIAL TRIPLO, COM EMULSÃO ASFÁLTICA RR-2C, COM CAPA SELANTE. AF_01/2020</v>
          </cell>
          <cell r="C5349" t="str">
            <v>M2</v>
          </cell>
          <cell r="D5349">
            <v>16.579999999999998</v>
          </cell>
        </row>
        <row r="5350">
          <cell r="A5350">
            <v>101167</v>
          </cell>
          <cell r="B5350" t="str">
            <v>EXECUÇÃO DE PAVIMENTO EM PARALELEPÍPEDOS, REJUNTAMENTO COM PÓ DE PEDRA. AF_05/2020</v>
          </cell>
          <cell r="C5350" t="str">
            <v>M2</v>
          </cell>
          <cell r="D5350">
            <v>151.62</v>
          </cell>
        </row>
        <row r="5351">
          <cell r="A5351">
            <v>101168</v>
          </cell>
          <cell r="B5351" t="str">
            <v>EXECUÇÃO DE PAVIMENTO EM PARALELEPÍPEDOS, REJUNTAMENTO COM PEDRISCO E EMULSÃO ASFÁLTICA. AF_05/2020_P</v>
          </cell>
          <cell r="C5351" t="str">
            <v>M2</v>
          </cell>
          <cell r="D5351">
            <v>182.53</v>
          </cell>
        </row>
        <row r="5352">
          <cell r="A5352">
            <v>101169</v>
          </cell>
          <cell r="B5352" t="str">
            <v>EXECUÇÃO DE PAVIMENTO EM PARALELEPÍPEDOS, REJUNTAMENTO COM ARGAMASSA TRAÇO 1:3 (CIMENTO E AREIA). AF_05/2020</v>
          </cell>
          <cell r="C5352" t="str">
            <v>M2</v>
          </cell>
          <cell r="D5352">
            <v>160.76</v>
          </cell>
        </row>
        <row r="5353">
          <cell r="A5353">
            <v>101170</v>
          </cell>
          <cell r="B5353" t="str">
            <v>EXECUÇÃO DE PAVIMENTO EM PEDRAS POLIÉDRICAS, REJUNTAMENTO COM PÓ DE PEDRA. AF_05/2020</v>
          </cell>
          <cell r="C5353" t="str">
            <v>M2</v>
          </cell>
          <cell r="D5353">
            <v>28.89</v>
          </cell>
        </row>
        <row r="5354">
          <cell r="A5354">
            <v>101171</v>
          </cell>
          <cell r="B5354" t="str">
            <v>EXECUÇÃO DE PAVIMENTO EM PEDRAS POLIÉDRICAS, REJUNTAMENTO COM PEDRISCO E EMULSÃO ASFÁLTICA. AF_05/2020_P</v>
          </cell>
          <cell r="C5354" t="str">
            <v>M2</v>
          </cell>
          <cell r="D5354">
            <v>68.55</v>
          </cell>
        </row>
        <row r="5355">
          <cell r="A5355">
            <v>101172</v>
          </cell>
          <cell r="B5355" t="str">
            <v>EXECUÇÃO DE PAVIMENTO EM PEDRAS POLIÉDRICAS, REJUNTAMENTO COM ARGAMASSA TRAÇO 1:3 (CIMENTO E AREIA). AF_05/2020</v>
          </cell>
          <cell r="C5355" t="str">
            <v>M2</v>
          </cell>
          <cell r="D5355">
            <v>45.22</v>
          </cell>
        </row>
        <row r="5356">
          <cell r="A5356">
            <v>72947</v>
          </cell>
          <cell r="B5356" t="str">
            <v>SINALIZACAO HORIZONTAL COM TINTA RETRORREFLETIVA A BASE DE RESINA ACRILICA COM MICROESFERAS DE VIDRO</v>
          </cell>
          <cell r="C5356" t="str">
            <v>M2</v>
          </cell>
          <cell r="D5356">
            <v>12.48</v>
          </cell>
        </row>
        <row r="5357">
          <cell r="A5357">
            <v>83693</v>
          </cell>
          <cell r="B5357" t="str">
            <v>CAIACAO EM MEIO FIO</v>
          </cell>
          <cell r="C5357" t="str">
            <v>M2</v>
          </cell>
          <cell r="D5357">
            <v>3.11</v>
          </cell>
        </row>
        <row r="5358">
          <cell r="A5358">
            <v>95995</v>
          </cell>
          <cell r="B5358" t="str">
            <v>EXECUÇÃO DE PAVIMENTO COM APLICAÇÃO DE CONCRETO ASFÁLTICO, CAMADA DE ROLAMENTO - EXCLUSIVE CARGA E TRANSPORTE. AF_11/2019</v>
          </cell>
          <cell r="C5358" t="str">
            <v>M3</v>
          </cell>
          <cell r="D5358">
            <v>905.65</v>
          </cell>
        </row>
        <row r="5359">
          <cell r="A5359">
            <v>95996</v>
          </cell>
          <cell r="B5359" t="str">
            <v>EXECUÇÃO DE PAVIMENTO COM APLICAÇÃO DE CONCRETO ASFÁLTICO, CAMADA DE BINDER - EXCLUSIVE CARGA E TRANSPORTE. AF_11/2019</v>
          </cell>
          <cell r="C5359" t="str">
            <v>M3</v>
          </cell>
          <cell r="D5359">
            <v>860.68</v>
          </cell>
        </row>
        <row r="5360">
          <cell r="A5360">
            <v>96001</v>
          </cell>
          <cell r="B5360" t="str">
            <v>FRESAGEM DE PAVIMENTO ASFÁLTICO (PROFUNDIDADE ATÉ 5,0 CM) - EXCLUSIVE TRANSPORTE. AF_11/2019</v>
          </cell>
          <cell r="C5360" t="str">
            <v>M2</v>
          </cell>
          <cell r="D5360">
            <v>4.9000000000000004</v>
          </cell>
        </row>
        <row r="5361">
          <cell r="A5361">
            <v>96393</v>
          </cell>
          <cell r="B5361" t="str">
            <v>USINAGEM DE BRITA GRADUADA SIMPLES. AF_03/2020</v>
          </cell>
          <cell r="C5361" t="str">
            <v>M3</v>
          </cell>
          <cell r="D5361">
            <v>126.41</v>
          </cell>
        </row>
        <row r="5362">
          <cell r="A5362">
            <v>96394</v>
          </cell>
          <cell r="B5362" t="str">
            <v>USINAGEM DE BRITA GRADUADA TRATADA COM CIMENTO. AF_03/2020</v>
          </cell>
          <cell r="C5362" t="str">
            <v>M3</v>
          </cell>
          <cell r="D5362">
            <v>170.74</v>
          </cell>
        </row>
        <row r="5363">
          <cell r="A5363">
            <v>96395</v>
          </cell>
          <cell r="B5363" t="str">
            <v>USINAGEM DE CONCRETO PARA COMPACTAÇÃO COM ROLO. AF_03/2020</v>
          </cell>
          <cell r="C5363" t="str">
            <v>M3</v>
          </cell>
          <cell r="D5363">
            <v>233.66</v>
          </cell>
        </row>
        <row r="5364">
          <cell r="A5364">
            <v>100624</v>
          </cell>
          <cell r="B5364" t="str">
            <v>EXECUÇÃO DE PAVIMENTO COM APLICAÇÃO DE PRÉ-MISTURADO A FRIO, CAMADA DE ROLAMENTO - EXCLUSIVE CARGA E TRANSPORTE. AF_11/2019</v>
          </cell>
          <cell r="C5364" t="str">
            <v>M3</v>
          </cell>
          <cell r="D5364">
            <v>876.64</v>
          </cell>
        </row>
        <row r="5365">
          <cell r="A5365">
            <v>100625</v>
          </cell>
          <cell r="B5365" t="str">
            <v>EXECUÇÃO DE PAVIMENTO COM APLICAÇÃO DE PRÉ-MISTURADO A FRIO, CAMADA DE BINDER - EXCLUSIVE CARGA E TRANSPORTE. AF_11/2019</v>
          </cell>
          <cell r="C5365" t="str">
            <v>M3</v>
          </cell>
          <cell r="D5365">
            <v>793.34</v>
          </cell>
        </row>
        <row r="5366">
          <cell r="A5366">
            <v>101020</v>
          </cell>
          <cell r="B5366" t="str">
            <v>USINAGEM DE CONCRETO ASFÁLTICO COM CAP 50/70, PARA CAMADA DE BINDER, PADRÃO DNIT FAIXA B, EM USINA DE ASFALTO CONTÍNUA DE 80 TON/H. AF_03/2020</v>
          </cell>
          <cell r="C5366" t="str">
            <v>T</v>
          </cell>
          <cell r="D5366">
            <v>329.42</v>
          </cell>
        </row>
        <row r="5367">
          <cell r="A5367">
            <v>101021</v>
          </cell>
          <cell r="B5367" t="str">
            <v>USINAGEM DE CONCRETO ASFÁLTICO COM CAP 50/70, PARA CAMADA DE ROLAMENTO, PADRÃO DNIT FAIXA C, EM USINA DE ASFALTO CONTÍNUA DE 80 TON/H. AF_03/2020</v>
          </cell>
          <cell r="C5367" t="str">
            <v>T</v>
          </cell>
          <cell r="D5367">
            <v>333.86</v>
          </cell>
        </row>
        <row r="5368">
          <cell r="A5368">
            <v>101022</v>
          </cell>
          <cell r="B5368" t="str">
            <v>USINAGEM DE CONCRETO ASFÁLTICO COM CAP 50/70, PARA CAMADA DE BINDER, PADRÃO DNIT FAIXA B, EM USINA DE ASFALTO CONTÍNUA DE 140 TON/H. AF_03/2020_P</v>
          </cell>
          <cell r="C5368" t="str">
            <v>T</v>
          </cell>
          <cell r="D5368">
            <v>291.13</v>
          </cell>
        </row>
        <row r="5369">
          <cell r="A5369">
            <v>101023</v>
          </cell>
          <cell r="B5369" t="str">
            <v>USINAGEM DE CONCRETO ASFÁLTICO COM CAP 50/70, PARA CAMADA DE ROLAMENTO, PADRÃO DNIT FAIXA C, EM USINA DE ASFALTO CONTÍNUA DE 140 TON/H. AF_03/2020_P</v>
          </cell>
          <cell r="C5369" t="str">
            <v>T</v>
          </cell>
          <cell r="D5369">
            <v>296.73</v>
          </cell>
        </row>
        <row r="5370">
          <cell r="A5370">
            <v>101024</v>
          </cell>
          <cell r="B5370" t="str">
            <v>USINAGEM DE CONCRETO ASFÁLTICO COM CAP 50/70, PARA CAMADA DE BINDER, PADRÃO DNIT FAIXA B, EM USINA DE ASFALTO GRAVIMÉTRICA DE 150 TON/H. AF_03/2020_P</v>
          </cell>
          <cell r="C5370" t="str">
            <v>T</v>
          </cell>
          <cell r="D5370">
            <v>295.23</v>
          </cell>
        </row>
        <row r="5371">
          <cell r="A5371">
            <v>101025</v>
          </cell>
          <cell r="B5371" t="str">
            <v>USINAGEM DE CONCRETO ASFÁLTICO COM CAP 50/70 PARA CAMADA DE ROLAMENTO, PADRÃO DNIT FAIXA C, EM USINA DE ASFALTO GRAVIMÉTRICA DE 150 TON/H. AF_03/2020_P</v>
          </cell>
          <cell r="C5371" t="str">
            <v>T</v>
          </cell>
          <cell r="D5371">
            <v>299.67</v>
          </cell>
        </row>
        <row r="5372">
          <cell r="A5372">
            <v>101026</v>
          </cell>
          <cell r="B5372" t="str">
            <v>USINAGEM DE PRÉ MISTURADO A FRIO, PARA CAMADA DE BINDER, PADRÃO DNIT FAIXA B. AF_03/2020_P</v>
          </cell>
          <cell r="C5372" t="str">
            <v>T</v>
          </cell>
          <cell r="D5372">
            <v>311.27</v>
          </cell>
        </row>
        <row r="5373">
          <cell r="A5373">
            <v>101027</v>
          </cell>
          <cell r="B5373" t="str">
            <v>USINAGEM DE PRÉ MISTURADO A FRIO, PARA CAMADA DE ROLAMENTO, PADRÃO DNIT FAIXA C. AF_03/2020_P</v>
          </cell>
          <cell r="C5373" t="str">
            <v>T</v>
          </cell>
          <cell r="D5373">
            <v>340.62</v>
          </cell>
        </row>
        <row r="5374">
          <cell r="A5374">
            <v>88411</v>
          </cell>
          <cell r="B5374" t="str">
            <v>APLICAÇÃO MANUAL DE FUNDO SELADOR ACRÍLICO EM PANOS COM PRESENÇA DE VÃOS DE EDIFÍCIOS DE MÚLTIPLOS PAVIMENTOS. AF_06/2014</v>
          </cell>
          <cell r="C5374" t="str">
            <v>M2</v>
          </cell>
          <cell r="D5374">
            <v>1.61</v>
          </cell>
        </row>
        <row r="5375">
          <cell r="A5375">
            <v>88412</v>
          </cell>
          <cell r="B5375" t="str">
            <v>APLICAÇÃO MANUAL DE FUNDO SELADOR ACRÍLICO EM PANOS CEGOS DE FACHADA (SEM PRESENÇA DE VÃOS) DE EDIFÍCIOS DE MÚLTIPLOS PAVIMENTOS. AF_06/2014</v>
          </cell>
          <cell r="C5375" t="str">
            <v>M2</v>
          </cell>
          <cell r="D5375">
            <v>1.1399999999999999</v>
          </cell>
        </row>
        <row r="5376">
          <cell r="A5376">
            <v>88413</v>
          </cell>
          <cell r="B5376" t="str">
            <v>APLICAÇÃO MANUAL DE FUNDO SELADOR ACRÍLICO EM SUPERFÍCIES EXTERNAS DE SACADA DE EDIFÍCIOS DE MÚLTIPLOS PAVIMENTOS. AF_06/2014</v>
          </cell>
          <cell r="C5376" t="str">
            <v>M2</v>
          </cell>
          <cell r="D5376">
            <v>2.5499999999999998</v>
          </cell>
        </row>
        <row r="5377">
          <cell r="A5377">
            <v>88414</v>
          </cell>
          <cell r="B5377" t="str">
            <v>APLICAÇÃO MANUAL DE FUNDO SELADOR ACRÍLICO EM SUPERFÍCIES INTERNAS DA SACADA DE EDIFÍCIOS DE MÚLTIPLOS PAVIMENTOS. AF_06/2014</v>
          </cell>
          <cell r="C5377" t="str">
            <v>M2</v>
          </cell>
          <cell r="D5377">
            <v>2.86</v>
          </cell>
        </row>
        <row r="5378">
          <cell r="A5378">
            <v>88415</v>
          </cell>
          <cell r="B5378" t="str">
            <v>APLICAÇÃO MANUAL DE FUNDO SELADOR ACRÍLICO EM PAREDES EXTERNAS DE CASAS. AF_06/2014</v>
          </cell>
          <cell r="C5378" t="str">
            <v>M2</v>
          </cell>
          <cell r="D5378">
            <v>1.76</v>
          </cell>
        </row>
        <row r="5379">
          <cell r="A5379">
            <v>88416</v>
          </cell>
          <cell r="B5379" t="str">
            <v>APLICAÇÃO MANUAL DE PINTURA COM TINTA TEXTURIZADA ACRÍLICA EM PANOS COM PRESENÇA DE VÃOS DE EDIFÍCIOS DE MÚLTIPLOS PAVIMENTOS, UMA COR. AF_06/2014</v>
          </cell>
          <cell r="C5379" t="str">
            <v>M2</v>
          </cell>
          <cell r="D5379">
            <v>15.44</v>
          </cell>
        </row>
        <row r="5380">
          <cell r="A5380">
            <v>88417</v>
          </cell>
          <cell r="B5380" t="str">
            <v>APLICAÇÃO MANUAL DE PINTURA COM TINTA TEXTURIZADA ACRÍLICA EM PANOS CEGOS DE FACHADA (SEM PRESENÇA DE VÃOS) DE EDIFÍCIOS DE MÚLTIPLOS PAVIMENTOS, UMA COR. AF_06/2014</v>
          </cell>
          <cell r="C5380" t="str">
            <v>M2</v>
          </cell>
          <cell r="D5380">
            <v>13.78</v>
          </cell>
        </row>
        <row r="5381">
          <cell r="A5381">
            <v>88420</v>
          </cell>
          <cell r="B5381" t="str">
            <v>APLICAÇÃO MANUAL DE PINTURA COM TINTA TEXTURIZADA ACRÍLICA EM SUPERFÍCIES EXTERNAS DE SACADA DE EDIFÍCIOS DE MÚLTIPLOS PAVIMENTOS, UMA COR. AF_06/2014</v>
          </cell>
          <cell r="C5381" t="str">
            <v>M2</v>
          </cell>
          <cell r="D5381">
            <v>18.829999999999998</v>
          </cell>
        </row>
        <row r="5382">
          <cell r="A5382">
            <v>88421</v>
          </cell>
          <cell r="B5382" t="str">
            <v>APLICAÇÃO MANUAL DE PINTURA COM TINTA TEXTURIZADA ACRÍLICA EM SUPERFÍCIES INTERNAS DA SACADA DE EDIFÍCIOS DE MÚLTIPLOS PAVIMENTOS, UMA COR. AF_06/2014</v>
          </cell>
          <cell r="C5382" t="str">
            <v>M2</v>
          </cell>
          <cell r="D5382">
            <v>19.89</v>
          </cell>
        </row>
        <row r="5383">
          <cell r="A5383">
            <v>88423</v>
          </cell>
          <cell r="B5383" t="str">
            <v>APLICAÇÃO MANUAL DE PINTURA COM TINTA TEXTURIZADA ACRÍLICA EM PAREDES EXTERNAS DE CASAS, UMA COR. AF_06/2014</v>
          </cell>
          <cell r="C5383" t="str">
            <v>M2</v>
          </cell>
          <cell r="D5383">
            <v>15.97</v>
          </cell>
        </row>
        <row r="5384">
          <cell r="A5384">
            <v>88424</v>
          </cell>
          <cell r="B5384" t="str">
            <v>APLICAÇÃO MANUAL DE PINTURA COM TINTA TEXTURIZADA ACRÍLICA EM PANOS COM PRESENÇA DE VÃOS DE EDIFÍCIOS DE MÚLTIPLOS PAVIMENTOS, DUAS CORES. AF_06/2014</v>
          </cell>
          <cell r="C5384" t="str">
            <v>M2</v>
          </cell>
          <cell r="D5384">
            <v>17.739999999999998</v>
          </cell>
        </row>
        <row r="5385">
          <cell r="A5385">
            <v>88426</v>
          </cell>
          <cell r="B5385" t="str">
            <v>APLICAÇÃO MANUAL DE PINTURA COM TINTA TEXTURIZADA ACRÍLICA EM PANOS CEGOS DE FACHADA (SEM PRESENÇA DE VÃOS) DE EDIFÍCIOS DE MÚLTIPLOS PAVIMENTOS, DUAS CORES. AF_06/2014</v>
          </cell>
          <cell r="C5385" t="str">
            <v>M2</v>
          </cell>
          <cell r="D5385">
            <v>14.85</v>
          </cell>
        </row>
        <row r="5386">
          <cell r="A5386">
            <v>88428</v>
          </cell>
          <cell r="B5386" t="str">
            <v>APLICAÇÃO MANUAL DE PINTURA COM TINTA TEXTURIZADA ACRÍLICA EM SUPERFÍCIES EXTERNAS DE SACADA DE EDIFÍCIOS DE MÚLTIPLOS PAVIMENTOS, DUAS CORES. AF_06/2014</v>
          </cell>
          <cell r="C5386" t="str">
            <v>M2</v>
          </cell>
          <cell r="D5386">
            <v>23.55</v>
          </cell>
        </row>
        <row r="5387">
          <cell r="A5387">
            <v>88429</v>
          </cell>
          <cell r="B5387" t="str">
            <v>APLICAÇÃO MANUAL DE PINTURA COM TINTA TEXTURIZADA ACRÍLICA EM SUPERFÍCIES INTERNAS DA SACADA DE EDIFÍCIOS DE MÚLTIPLOS PAVIMENTOS, DUAS CORES. AF_06/2014</v>
          </cell>
          <cell r="C5387" t="str">
            <v>M2</v>
          </cell>
          <cell r="D5387">
            <v>25.42</v>
          </cell>
        </row>
        <row r="5388">
          <cell r="A5388">
            <v>88431</v>
          </cell>
          <cell r="B5388" t="str">
            <v>APLICAÇÃO MANUAL DE PINTURA COM TINTA TEXTURIZADA ACRÍLICA EM PAREDES EXTERNAS DE CASAS, DUAS CORES. AF_06/2014</v>
          </cell>
          <cell r="C5388" t="str">
            <v>M2</v>
          </cell>
          <cell r="D5388">
            <v>18.66</v>
          </cell>
        </row>
        <row r="5389">
          <cell r="A5389">
            <v>88432</v>
          </cell>
          <cell r="B5389" t="str">
            <v>APLICAÇÃO MANUAL DE PINTURA COM TINTA TEXTURIZADA ACRÍLICA EM MOLDURAS DE EPS, PRÉ-FABRICADOS, OU OUTROS. AF_06/2014</v>
          </cell>
          <cell r="C5389" t="str">
            <v>M2</v>
          </cell>
          <cell r="D5389">
            <v>12.84</v>
          </cell>
        </row>
        <row r="5390">
          <cell r="A5390">
            <v>88482</v>
          </cell>
          <cell r="B5390" t="str">
            <v>APLICAÇÃO DE FUNDO SELADOR LÁTEX PVA EM TETO, UMA DEMÃO. AF_06/2014</v>
          </cell>
          <cell r="C5390" t="str">
            <v>M2</v>
          </cell>
          <cell r="D5390">
            <v>1.99</v>
          </cell>
        </row>
        <row r="5391">
          <cell r="A5391">
            <v>88483</v>
          </cell>
          <cell r="B5391" t="str">
            <v>APLICAÇÃO DE FUNDO SELADOR LÁTEX PVA EM PAREDES, UMA DEMÃO. AF_06/2014</v>
          </cell>
          <cell r="C5391" t="str">
            <v>M2</v>
          </cell>
          <cell r="D5391">
            <v>1.79</v>
          </cell>
        </row>
        <row r="5392">
          <cell r="A5392">
            <v>88484</v>
          </cell>
          <cell r="B5392" t="str">
            <v>APLICAÇÃO DE FUNDO SELADOR ACRÍLICO EM TETO, UMA DEMÃO. AF_06/2014</v>
          </cell>
          <cell r="C5392" t="str">
            <v>M2</v>
          </cell>
          <cell r="D5392">
            <v>1.77</v>
          </cell>
        </row>
        <row r="5393">
          <cell r="A5393">
            <v>88485</v>
          </cell>
          <cell r="B5393" t="str">
            <v>APLICAÇÃO DE FUNDO SELADOR ACRÍLICO EM PAREDES, UMA DEMÃO. AF_06/2014</v>
          </cell>
          <cell r="C5393" t="str">
            <v>M2</v>
          </cell>
          <cell r="D5393">
            <v>1.49</v>
          </cell>
        </row>
        <row r="5394">
          <cell r="A5394">
            <v>88486</v>
          </cell>
          <cell r="B5394" t="str">
            <v>APLICAÇÃO MANUAL DE PINTURA COM TINTA LÁTEX PVA EM TETO, DUAS DEMÃOS. AF_06/2014</v>
          </cell>
          <cell r="C5394" t="str">
            <v>M2</v>
          </cell>
          <cell r="D5394">
            <v>9.6999999999999993</v>
          </cell>
        </row>
        <row r="5395">
          <cell r="A5395">
            <v>88487</v>
          </cell>
          <cell r="B5395" t="str">
            <v>APLICAÇÃO MANUAL DE PINTURA COM TINTA LÁTEX PVA EM PAREDES, DUAS DEMÃOS. AF_06/2014</v>
          </cell>
          <cell r="C5395" t="str">
            <v>M2</v>
          </cell>
          <cell r="D5395">
            <v>8.81</v>
          </cell>
        </row>
        <row r="5396">
          <cell r="A5396">
            <v>88488</v>
          </cell>
          <cell r="B5396" t="str">
            <v>APLICAÇÃO MANUAL DE PINTURA COM TINTA LÁTEX ACRÍLICA EM TETO, DUAS DEMÃOS. AF_06/2014</v>
          </cell>
          <cell r="C5396" t="str">
            <v>M2</v>
          </cell>
          <cell r="D5396">
            <v>12.3</v>
          </cell>
        </row>
        <row r="5397">
          <cell r="A5397">
            <v>88489</v>
          </cell>
          <cell r="B5397" t="str">
            <v>APLICAÇÃO MANUAL DE PINTURA COM TINTA LÁTEX ACRÍLICA EM PAREDES, DUAS DEMÃOS. AF_06/2014</v>
          </cell>
          <cell r="C5397" t="str">
            <v>M2</v>
          </cell>
          <cell r="D5397">
            <v>11.02</v>
          </cell>
        </row>
        <row r="5398">
          <cell r="A5398">
            <v>88490</v>
          </cell>
          <cell r="B5398" t="str">
            <v>APLICAÇÃO MECÂNICA DE PINTURA COM TINTA LÁTEX PVA EM TETO, DUAS DEMÃOS. AF_06/2014</v>
          </cell>
          <cell r="C5398" t="str">
            <v>M2</v>
          </cell>
          <cell r="D5398">
            <v>7.51</v>
          </cell>
        </row>
        <row r="5399">
          <cell r="A5399">
            <v>88491</v>
          </cell>
          <cell r="B5399" t="str">
            <v>APLICAÇÃO MECÂNICA DE PINTURA COM TINTA LÁTEX PVA EM PAREDES, DUAS DEMÃOS. AF_06/2014</v>
          </cell>
          <cell r="C5399" t="str">
            <v>M2</v>
          </cell>
          <cell r="D5399">
            <v>7.3</v>
          </cell>
        </row>
        <row r="5400">
          <cell r="A5400">
            <v>88492</v>
          </cell>
          <cell r="B5400" t="str">
            <v>APLICAÇÃO MECÂNICA DE PINTURA COM TINTA LÁTEX ACRÍLICA EM TETO, DUAS DEMÃOS. AF_06/2014</v>
          </cell>
          <cell r="C5400" t="str">
            <v>M2</v>
          </cell>
          <cell r="D5400">
            <v>8.9600000000000009</v>
          </cell>
        </row>
        <row r="5401">
          <cell r="A5401">
            <v>88493</v>
          </cell>
          <cell r="B5401" t="str">
            <v>APLICAÇÃO MECÂNICA DE PINTURA COM TINTA LÁTEX ACRÍLICA EM PAREDES, DUAS DEMÃOS. AF_06/2014</v>
          </cell>
          <cell r="C5401" t="str">
            <v>M2</v>
          </cell>
          <cell r="D5401">
            <v>8.65</v>
          </cell>
        </row>
        <row r="5402">
          <cell r="A5402">
            <v>88494</v>
          </cell>
          <cell r="B5402" t="str">
            <v>APLICAÇÃO E LIXAMENTO DE MASSA LÁTEX EM TETO, UMA DEMÃO. AF_06/2014</v>
          </cell>
          <cell r="C5402" t="str">
            <v>M2</v>
          </cell>
          <cell r="D5402">
            <v>13.74</v>
          </cell>
        </row>
        <row r="5403">
          <cell r="A5403">
            <v>88495</v>
          </cell>
          <cell r="B5403" t="str">
            <v>APLICAÇÃO E LIXAMENTO DE MASSA LÁTEX EM PAREDES, UMA DEMÃO. AF_06/2014</v>
          </cell>
          <cell r="C5403" t="str">
            <v>M2</v>
          </cell>
          <cell r="D5403">
            <v>7.62</v>
          </cell>
        </row>
        <row r="5404">
          <cell r="A5404">
            <v>88496</v>
          </cell>
          <cell r="B5404" t="str">
            <v>APLICAÇÃO E LIXAMENTO DE MASSA LÁTEX EM TETO, DUAS DEMÃOS. AF_06/2014</v>
          </cell>
          <cell r="C5404" t="str">
            <v>M2</v>
          </cell>
          <cell r="D5404">
            <v>18.71</v>
          </cell>
        </row>
        <row r="5405">
          <cell r="A5405">
            <v>88497</v>
          </cell>
          <cell r="B5405" t="str">
            <v>APLICAÇÃO E LIXAMENTO DE MASSA LÁTEX EM PAREDES, DUAS DEMÃOS. AF_06/2014</v>
          </cell>
          <cell r="C5405" t="str">
            <v>M2</v>
          </cell>
          <cell r="D5405">
            <v>10.54</v>
          </cell>
        </row>
        <row r="5406">
          <cell r="A5406">
            <v>95305</v>
          </cell>
          <cell r="B5406" t="str">
            <v>TEXTURA ACRÍLICA, APLICAÇÃO MANUAL EM PAREDE, UMA DEMÃO. AF_09/2016</v>
          </cell>
          <cell r="C5406" t="str">
            <v>M2</v>
          </cell>
          <cell r="D5406">
            <v>11.47</v>
          </cell>
        </row>
        <row r="5407">
          <cell r="A5407">
            <v>95306</v>
          </cell>
          <cell r="B5407" t="str">
            <v>TEXTURA ACRÍLICA, APLICAÇÃO MANUAL EM TETO, UMA DEMÃO. AF_09/2016</v>
          </cell>
          <cell r="C5407" t="str">
            <v>M2</v>
          </cell>
          <cell r="D5407">
            <v>13.09</v>
          </cell>
        </row>
        <row r="5408">
          <cell r="A5408">
            <v>95622</v>
          </cell>
          <cell r="B5408" t="str">
            <v>APLICAÇÃO MANUAL DE TINTA LÁTEX ACRÍLICA EM PANOS COM PRESENÇA DE VÃOS DE EDIFÍCIOS DE MÚLTIPLOS PAVIMENTOS, DUAS DEMÃOS. AF_11/2016</v>
          </cell>
          <cell r="C5408" t="str">
            <v>M2</v>
          </cell>
          <cell r="D5408">
            <v>10.62</v>
          </cell>
        </row>
        <row r="5409">
          <cell r="A5409">
            <v>95623</v>
          </cell>
          <cell r="B5409" t="str">
            <v>APLICAÇÃO MANUAL DE TINTA LÁTEX ACRÍLICA EM PANOS SEM PRESENÇA DE VÃOS DE EDIFÍCIOS DE MÚLTIPLOS PAVIMENTOS, DUAS DEMÃOS. AF_11/2016</v>
          </cell>
          <cell r="C5409" t="str">
            <v>M2</v>
          </cell>
          <cell r="D5409">
            <v>8.34</v>
          </cell>
        </row>
        <row r="5410">
          <cell r="A5410">
            <v>95624</v>
          </cell>
          <cell r="B5410" t="str">
            <v>APLICAÇÃO MANUAL DE TINTA LÁTEX ACRÍLICA EM SUPERFÍCIES EXTERNAS DE SACADA DE EDIFÍCIOS DE MÚLTIPLOS PAVIMENTOS, DUAS DEMÃOS. AF_11/2016</v>
          </cell>
          <cell r="C5410" t="str">
            <v>M2</v>
          </cell>
          <cell r="D5410">
            <v>15.28</v>
          </cell>
        </row>
        <row r="5411">
          <cell r="A5411">
            <v>95625</v>
          </cell>
          <cell r="B5411" t="str">
            <v>APLICAÇÃO MANUAL DE TINTA LÁTEX ACRÍLICA EM SUPERFÍCIES INTERNAS DE SACADA DE EDIFÍCIOS DE MÚLTIPLOS PAVIMENTOS, DUAS DEMÃOS. AF_11/2016</v>
          </cell>
          <cell r="C5411" t="str">
            <v>M2</v>
          </cell>
          <cell r="D5411">
            <v>16.739999999999998</v>
          </cell>
        </row>
        <row r="5412">
          <cell r="A5412">
            <v>95626</v>
          </cell>
          <cell r="B5412" t="str">
            <v>APLICAÇÃO MANUAL DE TINTA LÁTEX ACRÍLICA EM PAREDE EXTERNAS DE CASAS, DUAS DEMÃOS. AF_11/2016</v>
          </cell>
          <cell r="C5412" t="str">
            <v>M2</v>
          </cell>
          <cell r="D5412">
            <v>11.36</v>
          </cell>
        </row>
        <row r="5413">
          <cell r="A5413">
            <v>96126</v>
          </cell>
          <cell r="B5413" t="str">
            <v>APLICAÇÃO MANUAL DE MASSA ACRÍLICA EM PANOS DE FACHADA COM PRESENÇA DE VÃOS, DE EDIFÍCIOS DE MÚLTIPLOS PAVIMENTOS, UMA DEMÃO. AF_05/2017</v>
          </cell>
          <cell r="C5413" t="str">
            <v>M2</v>
          </cell>
          <cell r="D5413">
            <v>12.77</v>
          </cell>
        </row>
        <row r="5414">
          <cell r="A5414">
            <v>96127</v>
          </cell>
          <cell r="B5414" t="str">
            <v>APLICAÇÃO MANUAL DE MASSA ACRÍLICA EM PANOS DE FACHADA SEM PRESENÇA DE VÃOS, DE EDIFÍCIOS DE MÚLTIPLOS PAVIMENTOS, UMA DEMÃO. AF_05/2017</v>
          </cell>
          <cell r="C5414" t="str">
            <v>M2</v>
          </cell>
          <cell r="D5414">
            <v>9.92</v>
          </cell>
        </row>
        <row r="5415">
          <cell r="A5415">
            <v>96128</v>
          </cell>
          <cell r="B5415" t="str">
            <v>APLICAÇÃO MANUAL DE MASSA ACRÍLICA EM SUPERFÍCIES EXTERNAS DE SACADA DE EDIFÍCIOS DE MÚLTIPLOS PAVIMENTOS, UMA DEMÃO. AF_05/2017</v>
          </cell>
          <cell r="C5415" t="str">
            <v>M2</v>
          </cell>
          <cell r="D5415">
            <v>18.559999999999999</v>
          </cell>
        </row>
        <row r="5416">
          <cell r="A5416">
            <v>96129</v>
          </cell>
          <cell r="B5416" t="str">
            <v>APLICAÇÃO MANUAL DE MASSA ACRÍLICA EM SUPERFÍCIES INTERNAS DE SACADA DE EDIFÍCIOS DE MÚLTIPLOS PAVIMENTOS, UMA DEMÃO. AF_05/2017</v>
          </cell>
          <cell r="C5416" t="str">
            <v>M2</v>
          </cell>
          <cell r="D5416">
            <v>20.39</v>
          </cell>
        </row>
        <row r="5417">
          <cell r="A5417">
            <v>96130</v>
          </cell>
          <cell r="B5417" t="str">
            <v>APLICAÇÃO MANUAL DE MASSA ACRÍLICA EM PAREDES EXTERNAS DE CASAS, UMA DEMÃO. AF_05/2017</v>
          </cell>
          <cell r="C5417" t="str">
            <v>M2</v>
          </cell>
          <cell r="D5417">
            <v>13.67</v>
          </cell>
        </row>
        <row r="5418">
          <cell r="A5418">
            <v>96131</v>
          </cell>
          <cell r="B5418" t="str">
            <v>APLICAÇÃO MANUAL DE MASSA ACRÍLICA EM PANOS DE FACHADA COM PRESENÇA DE VÃOS, DE EDIFÍCIOS DE MÚLTIPLOS PAVIMENTOS, DUAS DEMÃOS. AF_05/2017</v>
          </cell>
          <cell r="C5418" t="str">
            <v>M2</v>
          </cell>
          <cell r="D5418">
            <v>17.73</v>
          </cell>
        </row>
        <row r="5419">
          <cell r="A5419">
            <v>96132</v>
          </cell>
          <cell r="B5419" t="str">
            <v>APLICAÇÃO MANUAL DE MASSA ACRÍLICA EM PANOS DE FACHADA SEM PRESENÇA DE VÃOS, DE EDIFÍCIOS DE MÚLTIPLOS PAVIMENTOS, DUAS DEMÃOS. AF_05/2017</v>
          </cell>
          <cell r="C5419" t="str">
            <v>M2</v>
          </cell>
          <cell r="D5419">
            <v>13.93</v>
          </cell>
        </row>
        <row r="5420">
          <cell r="A5420">
            <v>96133</v>
          </cell>
          <cell r="B5420" t="str">
            <v>APLICAÇÃO MANUAL DE MASSA ACRÍLICA EM SUPERFÍCIES EXTERNAS DE SACADA DE EDIFÍCIOS DE MÚLTIPLOS PAVIMENTOS, DUAS DEMÃOS. AF_05/2017</v>
          </cell>
          <cell r="C5420" t="str">
            <v>M2</v>
          </cell>
          <cell r="D5420">
            <v>25.42</v>
          </cell>
        </row>
        <row r="5421">
          <cell r="A5421">
            <v>96134</v>
          </cell>
          <cell r="B5421" t="str">
            <v>APLICAÇÃO MANUAL DE MASSA ACRÍLICA EM SUPERFÍCIES INTERNAS DE SACADA DE EDIFÍCIOS DE MÚLTIPLOS PAVIMENTOS, DUAS DEMÃOS. AF_05/2017</v>
          </cell>
          <cell r="C5421" t="str">
            <v>M2</v>
          </cell>
          <cell r="D5421">
            <v>27.87</v>
          </cell>
        </row>
        <row r="5422">
          <cell r="A5422">
            <v>96135</v>
          </cell>
          <cell r="B5422" t="str">
            <v>APLICAÇÃO MANUAL DE MASSA ACRÍLICA EM PAREDES EXTERNAS DE CASAS, DUAS DEMÃOS. AF_05/2017</v>
          </cell>
          <cell r="C5422" t="str">
            <v>M2</v>
          </cell>
          <cell r="D5422">
            <v>18.940000000000001</v>
          </cell>
        </row>
        <row r="5423">
          <cell r="A5423">
            <v>6082</v>
          </cell>
          <cell r="B5423" t="str">
            <v>PINTURA EM VERNIZ SINTETICO BRILHANTE EM MADEIRA, TRES DEMAOS</v>
          </cell>
          <cell r="C5423" t="str">
            <v>M2</v>
          </cell>
          <cell r="D5423">
            <v>14.12</v>
          </cell>
        </row>
        <row r="5424">
          <cell r="A5424">
            <v>40905</v>
          </cell>
          <cell r="B5424" t="str">
            <v>VERNIZ SINTETICO EM MADEIRA, DUAS DEMAOS</v>
          </cell>
          <cell r="C5424" t="str">
            <v>M2</v>
          </cell>
          <cell r="D5424">
            <v>18.18</v>
          </cell>
        </row>
        <row r="5425">
          <cell r="A5425" t="str">
            <v>73739/1</v>
          </cell>
          <cell r="B5425" t="str">
            <v>PINTURA ESMALTE ACETINADO EM MADEIRA, DUAS DEMAOS</v>
          </cell>
          <cell r="C5425" t="str">
            <v>M2</v>
          </cell>
          <cell r="D5425">
            <v>14.4</v>
          </cell>
        </row>
        <row r="5426">
          <cell r="A5426" t="str">
            <v>74065/1</v>
          </cell>
          <cell r="B5426" t="str">
            <v>PINTURA ESMALTE FOSCO PARA MADEIRA, DUAS DEMAOS, SOBRE FUNDO NIVELADOR BRANCO</v>
          </cell>
          <cell r="C5426" t="str">
            <v>M2</v>
          </cell>
          <cell r="D5426">
            <v>20.18</v>
          </cell>
        </row>
        <row r="5427">
          <cell r="A5427" t="str">
            <v>74065/2</v>
          </cell>
          <cell r="B5427" t="str">
            <v>PINTURA ESMALTE ACETINADO PARA MADEIRA, DUAS DEMAOS, SOBRE FUNDO NIVELADOR BRANCO</v>
          </cell>
          <cell r="C5427" t="str">
            <v>M2</v>
          </cell>
          <cell r="D5427">
            <v>20.260000000000002</v>
          </cell>
        </row>
        <row r="5428">
          <cell r="A5428" t="str">
            <v>74065/3</v>
          </cell>
          <cell r="B5428" t="str">
            <v>PINTURA ESMALTE BRILHANTE PARA MADEIRA, DUAS DEMAOS, SOBRE FUNDO NIVELADOR BRANCO</v>
          </cell>
          <cell r="C5428" t="str">
            <v>M2</v>
          </cell>
          <cell r="D5428">
            <v>20.13</v>
          </cell>
        </row>
        <row r="5429">
          <cell r="A5429">
            <v>79463</v>
          </cell>
          <cell r="B5429" t="str">
            <v>PINTURA A OLEO, 1 DEMAO</v>
          </cell>
          <cell r="C5429" t="str">
            <v>M2</v>
          </cell>
          <cell r="D5429">
            <v>11.57</v>
          </cell>
        </row>
        <row r="5430">
          <cell r="A5430">
            <v>79464</v>
          </cell>
          <cell r="B5430" t="str">
            <v>PINTURA A OLEO, 2 DEMAOS</v>
          </cell>
          <cell r="C5430" t="str">
            <v>M2</v>
          </cell>
          <cell r="D5430">
            <v>15.4</v>
          </cell>
        </row>
        <row r="5431">
          <cell r="A5431">
            <v>79466</v>
          </cell>
          <cell r="B5431" t="str">
            <v>PINTURA COM VERNIZ POLIURETANO, 2 DEMAOS</v>
          </cell>
          <cell r="C5431" t="str">
            <v>M2</v>
          </cell>
          <cell r="D5431">
            <v>15.63</v>
          </cell>
        </row>
        <row r="5432">
          <cell r="A5432" t="str">
            <v>79497/1</v>
          </cell>
          <cell r="B5432" t="str">
            <v>PINTURA A OLEO, 3 DEMAOS</v>
          </cell>
          <cell r="C5432" t="str">
            <v>M2</v>
          </cell>
          <cell r="D5432">
            <v>19.04</v>
          </cell>
        </row>
        <row r="5433">
          <cell r="A5433">
            <v>84645</v>
          </cell>
          <cell r="B5433" t="str">
            <v>VERNIZ SINTETICO BRILHANTE, 2 DEMAOS</v>
          </cell>
          <cell r="C5433" t="str">
            <v>M2</v>
          </cell>
          <cell r="D5433">
            <v>15.41</v>
          </cell>
        </row>
        <row r="5434">
          <cell r="A5434">
            <v>84657</v>
          </cell>
          <cell r="B5434" t="str">
            <v>FUNDO SINTETICO NIVELADOR BRANCO</v>
          </cell>
          <cell r="C5434" t="str">
            <v>M2</v>
          </cell>
          <cell r="D5434">
            <v>8.3699999999999992</v>
          </cell>
        </row>
        <row r="5435">
          <cell r="A5435">
            <v>84659</v>
          </cell>
          <cell r="B5435" t="str">
            <v>PINTURA ESMALTE FOSCO EM MADEIRA, DUAS DEMAOS</v>
          </cell>
          <cell r="C5435" t="str">
            <v>M2</v>
          </cell>
          <cell r="D5435">
            <v>12.97</v>
          </cell>
        </row>
        <row r="5436">
          <cell r="A5436">
            <v>84679</v>
          </cell>
          <cell r="B5436" t="str">
            <v>PINTURA IMUNIZANTE PARA MADEIRA, DUAS DEMAOS</v>
          </cell>
          <cell r="C5436" t="str">
            <v>M2</v>
          </cell>
          <cell r="D5436">
            <v>17.809999999999999</v>
          </cell>
        </row>
        <row r="5437">
          <cell r="A5437">
            <v>95464</v>
          </cell>
          <cell r="B5437" t="str">
            <v>PINTURA VERNIZ POLIURETANO BRILHANTE EM MADEIRA, TRES DEMAOS</v>
          </cell>
          <cell r="C5437" t="str">
            <v>M2</v>
          </cell>
          <cell r="D5437">
            <v>18.260000000000002</v>
          </cell>
        </row>
        <row r="5438">
          <cell r="A5438">
            <v>100716</v>
          </cell>
          <cell r="B5438" t="str">
            <v>JATEAMENTO ABRASIVO COM GRANALHA DE AÇO EM PERFIL METÁLICO EM FÁBRICA. AF_01/2020</v>
          </cell>
          <cell r="C5438" t="str">
            <v>M2</v>
          </cell>
          <cell r="D5438">
            <v>21.23</v>
          </cell>
        </row>
        <row r="5439">
          <cell r="A5439">
            <v>100717</v>
          </cell>
          <cell r="B5439" t="str">
            <v>LIXAMENTO MANUAL EM SUPERFÍCIES METÁLICAS EM OBRA. AF_01/2020</v>
          </cell>
          <cell r="C5439" t="str">
            <v>M2</v>
          </cell>
          <cell r="D5439">
            <v>6.07</v>
          </cell>
        </row>
        <row r="5440">
          <cell r="A5440">
            <v>100718</v>
          </cell>
          <cell r="B5440" t="str">
            <v>COLOCAÇÃO DE FITA PROTETORA PARA PINTURA. AF_01/2020</v>
          </cell>
          <cell r="C5440" t="str">
            <v>M</v>
          </cell>
          <cell r="D5440">
            <v>0.9</v>
          </cell>
        </row>
        <row r="5441">
          <cell r="A5441">
            <v>100719</v>
          </cell>
          <cell r="B5441" t="str">
            <v>PINTURA COM TINTA ALQUÍDICA DE FUNDO (TIPO ZARCÃO) PULVERIZADA SOBRE PERFIL METÁLICO EXECUTADO EM FÁBRICA (POR DEMÃO). AF_01/2020</v>
          </cell>
          <cell r="C5441" t="str">
            <v>M2</v>
          </cell>
          <cell r="D5441">
            <v>7.13</v>
          </cell>
        </row>
        <row r="5442">
          <cell r="A5442">
            <v>100720</v>
          </cell>
          <cell r="B5442" t="str">
            <v>PINTURA COM TINTA ALQUÍDICA DE FUNDO (TIPO ZARCÃO) APLICADA A ROLO OU PINCEL SOBRE PERFIL METÁLICO EXECUTADO EM FÁBRICA (POR DEMÃO). AF_01/2020</v>
          </cell>
          <cell r="C5442" t="str">
            <v>M2</v>
          </cell>
          <cell r="D5442">
            <v>6.89</v>
          </cell>
        </row>
        <row r="5443">
          <cell r="A5443">
            <v>100721</v>
          </cell>
          <cell r="B5443" t="str">
            <v>PINTURA COM TINTA ALQUÍDICA DE FUNDO (TIPO ZARCÃO) PULVERIZADA SOBRE SUPERFÍCIES METÁLICAS (EXCETO PERFIL) EXECUTADO EM OBRA (POR DEMÃO). AF_01/2020</v>
          </cell>
          <cell r="C5443" t="str">
            <v>M2</v>
          </cell>
          <cell r="D5443">
            <v>16.11</v>
          </cell>
        </row>
        <row r="5444">
          <cell r="A5444">
            <v>100722</v>
          </cell>
          <cell r="B5444" t="str">
            <v>PINTURA COM TINTA ALQUÍDICA DE FUNDO (TIPO ZARCÃO) APLICADA A ROLO OU PINCEL SOBRE SUPERFÍCIES METÁLICAS (EXCETO PERFIL) EXECUTADO EM OBRA (POR DEMÃO). AF_01/2020</v>
          </cell>
          <cell r="C5444" t="str">
            <v>M2</v>
          </cell>
          <cell r="D5444">
            <v>15.22</v>
          </cell>
        </row>
        <row r="5445">
          <cell r="A5445">
            <v>100723</v>
          </cell>
          <cell r="B5445" t="str">
            <v>PINTURA COM TINTA ALQUÍDICA DE FUNDO E ACABAMENTO (ESMALTE SINTÉTICO GRAFITE) PULVERIZADA SOBRE PERFIL METÁLICO EXECUTADO EM FÁBRICA (POR DEMÃO). AF_01/2020</v>
          </cell>
          <cell r="C5445" t="str">
            <v>M2</v>
          </cell>
          <cell r="D5445">
            <v>7.19</v>
          </cell>
        </row>
        <row r="5446">
          <cell r="A5446">
            <v>100724</v>
          </cell>
          <cell r="B5446" t="str">
            <v>PINTURA COM TINTA ALQUÍDICA DE FUNDO E ACABAMENTO (ESMALTE SINTÉTICO GRAFITE) APLICADA A ROLO OU PINCEL SOBRE PERFIL METÁLICO EXECUTADO EM FÁBRICA (POR DEMÃO). AF_01/2020</v>
          </cell>
          <cell r="C5446" t="str">
            <v>M2</v>
          </cell>
          <cell r="D5446">
            <v>8.6300000000000008</v>
          </cell>
        </row>
        <row r="5447">
          <cell r="A5447">
            <v>100725</v>
          </cell>
          <cell r="B5447" t="str">
            <v>PINTURA COM TINTA ALQUÍDICA DE FUNDO E ACABAMENTO (ESMALTE SINTÉTICO GRAFITE) PULVERIZADA SOBRE SUPERFÍCIES METÁLICAS (EXCETO PERFIL) EXECUTADO EM OBRA (POR DEMÃO). AF_01/2020</v>
          </cell>
          <cell r="C5447" t="str">
            <v>M2</v>
          </cell>
          <cell r="D5447">
            <v>15.81</v>
          </cell>
        </row>
        <row r="5448">
          <cell r="A5448">
            <v>100726</v>
          </cell>
          <cell r="B5448" t="str">
            <v>PINTURA COM TINTA ALQUÍDICA DE FUNDO E ACABAMENTO (ESMALTE SINTÉTICO GRAFITE) APLICADA A ROLO OU PINCEL SOBRE SUPERFÍCIES METÁLICAS (EXCETO PERFIL) EXECUTADO EM OBRA (POR DEMÃO). AF_01/2020</v>
          </cell>
          <cell r="C5448" t="str">
            <v>M2</v>
          </cell>
          <cell r="D5448">
            <v>16.899999999999999</v>
          </cell>
        </row>
        <row r="5449">
          <cell r="A5449">
            <v>100727</v>
          </cell>
          <cell r="B5449" t="str">
            <v>PINTURA COM TINTA EPOXÍDICA DE FUNDO PULVERIZADA SOBRE PERFIL METÁLICO EXECUTADO EM FÁBRICA (POR DEMÃO). AF_01/2020</v>
          </cell>
          <cell r="C5449" t="str">
            <v>M2</v>
          </cell>
          <cell r="D5449">
            <v>11.91</v>
          </cell>
        </row>
        <row r="5450">
          <cell r="A5450">
            <v>100728</v>
          </cell>
          <cell r="B5450" t="str">
            <v>PINTURA COM TINTA EPOXÍDICA DE FUNDO APLICADA A ROLO OU PINCEL SOBRE PERFIL METÁLICO EXECUTADO EM FÁBRICA (POR DEMÃO). AF_01/2020</v>
          </cell>
          <cell r="C5450" t="str">
            <v>M2</v>
          </cell>
          <cell r="D5450">
            <v>11.67</v>
          </cell>
        </row>
        <row r="5451">
          <cell r="A5451">
            <v>100729</v>
          </cell>
          <cell r="B5451" t="str">
            <v>PINTURA COM TINTA EPOXÍDICA DE ACABAMENTO PULVERIZADA SOBRE PERFIL METÁLICO EXECUTADO EM FÁBRICA (POR DEMÃO). AF_01/2020</v>
          </cell>
          <cell r="C5451" t="str">
            <v>M2</v>
          </cell>
          <cell r="D5451">
            <v>12.83</v>
          </cell>
        </row>
        <row r="5452">
          <cell r="A5452">
            <v>100730</v>
          </cell>
          <cell r="B5452" t="str">
            <v>PINTURA COM TINTA EPOXÍDICA DE ACABAMENTO APLICADA A ROLO OU PINCEL SOBRE PERFIL METÁLICO EXECUTADO EM FÁBRICA (POR DEMÃO). AF_01/2020</v>
          </cell>
          <cell r="C5452" t="str">
            <v>M2</v>
          </cell>
          <cell r="D5452">
            <v>14.96</v>
          </cell>
        </row>
        <row r="5453">
          <cell r="A5453">
            <v>100733</v>
          </cell>
          <cell r="B5453" t="str">
            <v>PINTURA COM TINTA ACRÍLICA DE FUNDO PULVERIZADA SOBRE SUPERFÍCIES METÁLICAS (EXCETO PERFIL) EXECUTADO EM OBRA (POR DEMÃO). AF_01/2020</v>
          </cell>
          <cell r="C5453" t="str">
            <v>M2</v>
          </cell>
          <cell r="D5453">
            <v>6.89</v>
          </cell>
        </row>
        <row r="5454">
          <cell r="A5454">
            <v>100734</v>
          </cell>
          <cell r="B5454" t="str">
            <v>PINTURA COM TINTA ACRÍLICA DE FUNDO APLICADA A ROLO OU PINCEL SOBRE SUPERFÍCIES METÁLICAS (EXCETO PERFIL) EXECUTADO EM OBRA (POR DEMÃO). AF_01/2020</v>
          </cell>
          <cell r="C5454" t="str">
            <v>M2</v>
          </cell>
          <cell r="D5454">
            <v>9.1</v>
          </cell>
        </row>
        <row r="5455">
          <cell r="A5455">
            <v>100735</v>
          </cell>
          <cell r="B5455" t="str">
            <v>PINTURA COM TINTA ACRÍLICA DE ACABAMENTO PULVERIZADA SOBRE SUPERFÍCIES METÁLICAS (EXCETO PERFIL) EXECUTADO EM OBRA (POR DEMÃO). AF_01/2020</v>
          </cell>
          <cell r="C5455" t="str">
            <v>M2</v>
          </cell>
          <cell r="D5455">
            <v>6.72</v>
          </cell>
        </row>
        <row r="5456">
          <cell r="A5456">
            <v>100736</v>
          </cell>
          <cell r="B5456" t="str">
            <v>PINTURA COM TINTA ACRÍLICA DE ACABAMENTO APLICADA A ROLO OU PINCEL SOBRE SUPERFÍCIES METÁLICAS (EXCETO PERFIL) EXECUTADO EM OBRA (POR DEMÃO). AF_01/2020</v>
          </cell>
          <cell r="C5456" t="str">
            <v>M2</v>
          </cell>
          <cell r="D5456">
            <v>8.9</v>
          </cell>
        </row>
        <row r="5457">
          <cell r="A5457">
            <v>100739</v>
          </cell>
          <cell r="B5457" t="str">
            <v>PINTURA COM TINTA ALQUÍDICA DE ACABAMENTO (ESMALTE SINTÉTICO ACETINADO) PULVERIZADA SOBRE PERFIL METÁLICO EXECUTADO EM FÁBRICA (POR DEMÃO). AF_01/2020</v>
          </cell>
          <cell r="C5457" t="str">
            <v>M2</v>
          </cell>
          <cell r="D5457">
            <v>6.6</v>
          </cell>
        </row>
        <row r="5458">
          <cell r="A5458">
            <v>100740</v>
          </cell>
          <cell r="B5458" t="str">
            <v>PINTURA COM TINTA ALQUÍDICA DE ACABAMENTO (ESMALTE SINTÉTICO ACETINADO) APLICADA A ROLO OU PINCEL SOBRE PERFIL METÁLICO EXECUTADO EM FÁBRICA (POR DEMÃO). AF_01/2020</v>
          </cell>
          <cell r="C5458" t="str">
            <v>M2</v>
          </cell>
          <cell r="D5458">
            <v>6.99</v>
          </cell>
        </row>
        <row r="5459">
          <cell r="A5459">
            <v>100741</v>
          </cell>
          <cell r="B5459" t="str">
            <v>PINTURA COM TINTA ALQUÍDICA DE ACABAMENTO (ESMALTE SINTÉTICO ACETINADO) PULVERIZADA SOBRE SUPERFÍCIES METÁLICAS (EXCETO PERFIL) EXECUTADO EM OBRA (POR DEMÃO). AF_01/2020</v>
          </cell>
          <cell r="C5459" t="str">
            <v>M2</v>
          </cell>
          <cell r="D5459">
            <v>15.42</v>
          </cell>
        </row>
        <row r="5460">
          <cell r="A5460">
            <v>100742</v>
          </cell>
          <cell r="B5460" t="str">
            <v>PINTURA COM TINTA ALQUÍDICA DE ACABAMENTO (ESMALTE SINTÉTICO ACETINADO) APLICADA A ROLO OU PINCEL SOBRE SUPERFÍCIES METÁLICAS (EXCETO PERFIL) EXECUTADO EM OBRA (POR DEMÃO). AF_01/2020</v>
          </cell>
          <cell r="C5460" t="str">
            <v>M2</v>
          </cell>
          <cell r="D5460">
            <v>15.3</v>
          </cell>
        </row>
        <row r="5461">
          <cell r="A5461">
            <v>100743</v>
          </cell>
          <cell r="B5461" t="str">
            <v>PINTURA COM TINTA ALQUÍDICA DE ACABAMENTO (ESMALTE SINTÉTICO BRILHANTE) PULVERIZADA SOBRE PERFIL METÁLICO EXECUTADO EM FÁBRICA  (POR DEMÃO). AF_01/2020</v>
          </cell>
          <cell r="C5461" t="str">
            <v>M2</v>
          </cell>
          <cell r="D5461">
            <v>6.45</v>
          </cell>
        </row>
        <row r="5462">
          <cell r="A5462">
            <v>100744</v>
          </cell>
          <cell r="B5462" t="str">
            <v>PINTURA COM TINTA ALQUÍDICA DE ACABAMENTO (ESMALTE SINTÉTICO BRILHANTE) APLICADA A ROLO OU PINCEL SOBRE PERFIL METÁLICO EXECUTADO EM FÁBRICA (POR DEMÃO). AF_01/2020</v>
          </cell>
          <cell r="C5462" t="str">
            <v>M2</v>
          </cell>
          <cell r="D5462">
            <v>6.9</v>
          </cell>
        </row>
        <row r="5463">
          <cell r="A5463">
            <v>100745</v>
          </cell>
          <cell r="B5463" t="str">
            <v>PINTURA COM TINTA ALQUÍDICA DE ACABAMENTO (ESMALTE SINTÉTICO BRILHANTE) PULVERIZADA SOBRE SUPERFÍCIES METÁLICAS (EXCETO PERFIL) EXECUTADO EM OBRA  (POR DEMÃO). AF_01/2020</v>
          </cell>
          <cell r="C5463" t="str">
            <v>M2</v>
          </cell>
          <cell r="D5463">
            <v>15.27</v>
          </cell>
        </row>
        <row r="5464">
          <cell r="A5464">
            <v>100746</v>
          </cell>
          <cell r="B5464" t="str">
            <v>PINTURA COM TINTA ALQUÍDICA DE ACABAMENTO (ESMALTE SINTÉTICO BRILHANTE) APLICADA A ROLO OU PINCEL SOBRE SUPERFÍCIES METÁLICAS (EXCETO PERFIL) EXECUTADO EM OBRA (POR DEMÃO). AF_01/2020</v>
          </cell>
          <cell r="C5464" t="str">
            <v>M2</v>
          </cell>
          <cell r="D5464">
            <v>15.2</v>
          </cell>
        </row>
        <row r="5465">
          <cell r="A5465">
            <v>100747</v>
          </cell>
          <cell r="B5465" t="str">
            <v>PINTURA COM TINTA ALQUÍDICA DE ACABAMENTO (ESMALTE SINTÉTICO FOSCO) PULVERIZADA SOBRE PERFIL METÁLICO EXECUTADO EM FÁBRICA (POR DEMÃO). AF_01/2020</v>
          </cell>
          <cell r="C5465" t="str">
            <v>M2</v>
          </cell>
          <cell r="D5465">
            <v>6.51</v>
          </cell>
        </row>
        <row r="5466">
          <cell r="A5466">
            <v>100748</v>
          </cell>
          <cell r="B5466" t="str">
            <v>PINTURA COM TINTA ALQUÍDICA DE ACABAMENTO (ESMALTE SINTÉTICO FOSCO) APLICADA A ROLO OU PINCEL SOBRE PERFIL METÁLICO EXECUTADO EM FÁBRICA (POR DEMÃO). AF_01/2020</v>
          </cell>
          <cell r="C5466" t="str">
            <v>M2</v>
          </cell>
          <cell r="D5466">
            <v>6.94</v>
          </cell>
        </row>
        <row r="5467">
          <cell r="A5467">
            <v>100749</v>
          </cell>
          <cell r="B5467" t="str">
            <v>PINTURA COM TINTA ALQUÍDICA DE ACABAMENTO (ESMALTE SINTÉTICO FOSCO) PULVERIZADA SOBRE SUPERFÍCIES METÁLICAS (EXCETO PERFIL) EXECUTADO EM OBRA (POR DEMÃO). AF_01/2020</v>
          </cell>
          <cell r="C5467" t="str">
            <v>M2</v>
          </cell>
          <cell r="D5467">
            <v>15.33</v>
          </cell>
        </row>
        <row r="5468">
          <cell r="A5468">
            <v>100750</v>
          </cell>
          <cell r="B5468" t="str">
            <v>PINTURA COM TINTA ALQUÍDICA DE ACABAMENTO (ESMALTE SINTÉTICO FOSCO) APLICADA A ROLO OU PINCEL SOBRE SUPERFÍCIES METÁLICAS (EXCETO PERFIL) EXECUTADO EM OBRA (POR DEMÃO). AF_01/2020</v>
          </cell>
          <cell r="C5468" t="str">
            <v>M2</v>
          </cell>
          <cell r="D5468">
            <v>15.24</v>
          </cell>
        </row>
        <row r="5469">
          <cell r="A5469">
            <v>100751</v>
          </cell>
          <cell r="B5469" t="str">
            <v>PINTURA COM TINTA EPOXÍDICA DE ACABAMENTO PULVERIZADA SOBRE PERFIL METÁLICO EXECUTADO EM FÁBRICA (02 DEMÃOS). AF_01/2020</v>
          </cell>
          <cell r="C5469" t="str">
            <v>M2</v>
          </cell>
          <cell r="D5469">
            <v>25.68</v>
          </cell>
        </row>
        <row r="5470">
          <cell r="A5470">
            <v>100752</v>
          </cell>
          <cell r="B5470" t="str">
            <v>PINTURA COM TINTA EPOXÍDICA DE ACABAMENTO APLICADA A ROLO OU PINCEL SOBRE PERFIL METÁLICO EXECUTADO EM FÁBRICA (02 DEMÃOS). AF_01/2020</v>
          </cell>
          <cell r="C5470" t="str">
            <v>M2</v>
          </cell>
          <cell r="D5470">
            <v>29.94</v>
          </cell>
        </row>
        <row r="5471">
          <cell r="A5471">
            <v>100753</v>
          </cell>
          <cell r="B5471" t="str">
            <v>PINTURA COM TINTA ACRÍLICA DE ACABAMENTO PULVERIZADA SOBRE SUPERFÍCIES METÁLICAS (EXCETO PERFIL) EXECUTADO EM OBRA (02 DEMÃOS). AF_01/2020</v>
          </cell>
          <cell r="C5471" t="str">
            <v>M2</v>
          </cell>
          <cell r="D5471">
            <v>13.45</v>
          </cell>
        </row>
        <row r="5472">
          <cell r="A5472">
            <v>100754</v>
          </cell>
          <cell r="B5472" t="str">
            <v>PINTURA COM TINTA ACRÍLICA DE ACABAMENTO APLICADA A ROLO OU PINCEL SOBRE SUPERFÍCIES METÁLICAS (EXCETO PERFIL) EXECUTADO EM OBRA (02 DEMÃOS). AF_01/2020</v>
          </cell>
          <cell r="C5472" t="str">
            <v>M2</v>
          </cell>
          <cell r="D5472">
            <v>17.8</v>
          </cell>
        </row>
        <row r="5473">
          <cell r="A5473">
            <v>100757</v>
          </cell>
          <cell r="B5473" t="str">
            <v>PINTURA COM TINTA ALQUÍDICA DE ACABAMENTO (ESMALTE SINTÉTICO ACETINADO) PULVERIZADA SOBRE SUPERFÍCIES METÁLICAS (EXCETO PERFIL) EXECUTADO EM OBRA (02 DEMÃOS). AF_01/2020</v>
          </cell>
          <cell r="C5473" t="str">
            <v>M2</v>
          </cell>
          <cell r="D5473">
            <v>30.87</v>
          </cell>
        </row>
        <row r="5474">
          <cell r="A5474">
            <v>100758</v>
          </cell>
          <cell r="B5474" t="str">
            <v>PINTURA COM TINTA ALQUÍDICA DE ACABAMENTO (ESMALTE SINTÉTICO ACETINADO) APLICADA A ROLO OU PINCEL SOBRE SUPERFÍCIES METÁLICAS (EXCETO PERFIL) EXECUTADO EM OBRA (02 DEMÃOS). AF_01/2020</v>
          </cell>
          <cell r="C5474" t="str">
            <v>M2</v>
          </cell>
          <cell r="D5474">
            <v>30.64</v>
          </cell>
        </row>
        <row r="5475">
          <cell r="A5475">
            <v>100759</v>
          </cell>
          <cell r="B5475" t="str">
            <v>PINTURA COM TINTA ALQUÍDICA DE ACABAMENTO (ESMALTE SINTÉTICO BRILHANTE) PULVERIZADA SOBRE SUPERFÍCIES METÁLICAS (EXCETO PERFIL) EXECUTADO EM OBRA (02 DEMÃOS). AF_01/2020</v>
          </cell>
          <cell r="C5475" t="str">
            <v>M2</v>
          </cell>
          <cell r="D5475">
            <v>30.56</v>
          </cell>
        </row>
        <row r="5476">
          <cell r="A5476">
            <v>100760</v>
          </cell>
          <cell r="B5476" t="str">
            <v>PINTURA COM TINTA ALQUÍDICA DE ACABAMENTO (ESMALTE SINTÉTICO BRILHANTE) APLICADA A ROLO OU PINCEL SOBRE SUPERFÍCIES METÁLICAS (EXCETO PERFIL) EXECUTADO EM OBRA (02 DEMÃOS). AF_01/2020</v>
          </cell>
          <cell r="C5476" t="str">
            <v>M2</v>
          </cell>
          <cell r="D5476">
            <v>30.44</v>
          </cell>
        </row>
        <row r="5477">
          <cell r="A5477">
            <v>100761</v>
          </cell>
          <cell r="B5477" t="str">
            <v>PINTURA COM TINTA ALQUÍDICA DE ACABAMENTO (ESMALTE SINTÉTICO FOSCO) PULVERIZADA SOBRE SUPERFÍCIES METÁLICAS (EXCETO PERFIL) EXECUTADO EM OBRA (02 DEMÃOS). AF_01/2020</v>
          </cell>
          <cell r="C5477" t="str">
            <v>M2</v>
          </cell>
          <cell r="D5477">
            <v>30.69</v>
          </cell>
        </row>
        <row r="5478">
          <cell r="A5478">
            <v>100762</v>
          </cell>
          <cell r="B5478" t="str">
            <v>PINTURA COM TINTA ALQUÍDICA DE ACABAMENTO (ESMALTE SINTÉTICO FOSCO) APLICADA A ROLO OU PINCEL SOBRE SUPERFÍCIES METÁLICAS (EXCETO PERFIL) EXECUTADO EM OBRA (02 DEMÃOS). AF_01/2020</v>
          </cell>
          <cell r="C5478" t="str">
            <v>M2</v>
          </cell>
          <cell r="D5478">
            <v>30.52</v>
          </cell>
        </row>
        <row r="5479">
          <cell r="A5479">
            <v>41595</v>
          </cell>
          <cell r="B5479" t="str">
            <v>PINTURA ACRILICA DE FAIXAS DE DEMARCACAO EM QUADRA POLIESPORTIVA, 5 CM DE LARGURA</v>
          </cell>
          <cell r="C5479" t="str">
            <v>M</v>
          </cell>
          <cell r="D5479">
            <v>9.02</v>
          </cell>
        </row>
        <row r="5480">
          <cell r="A5480" t="str">
            <v>74245/1</v>
          </cell>
          <cell r="B5480" t="str">
            <v>PINTURA ACRILICA EM PISO CIMENTADO DUAS DEMAOS</v>
          </cell>
          <cell r="C5480" t="str">
            <v>M2</v>
          </cell>
          <cell r="D5480">
            <v>11.88</v>
          </cell>
        </row>
        <row r="5481">
          <cell r="A5481">
            <v>79467</v>
          </cell>
          <cell r="B5481" t="str">
            <v>PINTURA COM TINTA A BASE DE BORRACHA CLORADA , DE FAIXAS DE DEMARCACAO, EM QUADRA POLIESPORTIVA, 5 CM DE LARGURA.</v>
          </cell>
          <cell r="C5481" t="str">
            <v>ML</v>
          </cell>
          <cell r="D5481">
            <v>11.7</v>
          </cell>
        </row>
        <row r="5482">
          <cell r="A5482" t="str">
            <v>79500/2</v>
          </cell>
          <cell r="B5482" t="str">
            <v>PINTURA ACRILICA EM PISO CIMENTADO, TRES DEMAOS</v>
          </cell>
          <cell r="C5482" t="str">
            <v>M2</v>
          </cell>
          <cell r="D5482">
            <v>16.71</v>
          </cell>
        </row>
        <row r="5483">
          <cell r="A5483">
            <v>84665</v>
          </cell>
          <cell r="B5483" t="str">
            <v>PINTURA ACRILICA PARA SINALIZAÇÃO HORIZONTAL EM PISO CIMENTADO</v>
          </cell>
          <cell r="C5483" t="str">
            <v>M2</v>
          </cell>
          <cell r="D5483">
            <v>15.77</v>
          </cell>
        </row>
        <row r="5484">
          <cell r="A5484">
            <v>101749</v>
          </cell>
          <cell r="B5484" t="str">
            <v>PISO CIMENTADO, TRAÇO 1:3 (CIMENTO E AREIA), ACABAMENTO LISO, ESPESSURA 4,0 CM, PREPARO MECÂNICO DA ARGAMASSA. AF_09/2020</v>
          </cell>
          <cell r="C5484" t="str">
            <v>M2</v>
          </cell>
          <cell r="D5484">
            <v>35.68</v>
          </cell>
        </row>
        <row r="5485">
          <cell r="A5485">
            <v>101750</v>
          </cell>
          <cell r="B5485" t="str">
            <v>PISO CIMENTADO, TRAÇO 1:3 (CIMENTO E AREIA), ACABAMENTO RÚSTICO, ESPESSURA 4,0 CM, PREPARO MECÂNICO DA ARGAMASSA. AF_09/2020</v>
          </cell>
          <cell r="C5485" t="str">
            <v>M2</v>
          </cell>
          <cell r="D5485">
            <v>34.090000000000003</v>
          </cell>
        </row>
        <row r="5486">
          <cell r="A5486">
            <v>101729</v>
          </cell>
          <cell r="B5486" t="str">
            <v>PISO EM TACO DE MADEIRA 7X42CM, FIXADO COM COLA BASE DE PVA. AF_09/2020</v>
          </cell>
          <cell r="C5486" t="str">
            <v>M2</v>
          </cell>
          <cell r="D5486">
            <v>151.56</v>
          </cell>
        </row>
        <row r="5487">
          <cell r="A5487">
            <v>101746</v>
          </cell>
          <cell r="B5487" t="str">
            <v>ASSOALHO DE MADEIRA. AF_09/2020</v>
          </cell>
          <cell r="C5487" t="str">
            <v>M2</v>
          </cell>
          <cell r="D5487">
            <v>240.12</v>
          </cell>
        </row>
        <row r="5488">
          <cell r="A5488">
            <v>101751</v>
          </cell>
          <cell r="B5488" t="str">
            <v>PISO EM TACO DE MADEIRA 7X21CM, FIXADO COM COLA BASE DE PVA. AF_09/2020</v>
          </cell>
          <cell r="C5488" t="str">
            <v>M2</v>
          </cell>
          <cell r="D5488">
            <v>156.05000000000001</v>
          </cell>
        </row>
        <row r="5489">
          <cell r="A5489">
            <v>87246</v>
          </cell>
          <cell r="B5489" t="str">
            <v>REVESTIMENTO CERÂMICO PARA PISO COM PLACAS TIPO ESMALTADA EXTRA DE DIMENSÕES 35X35 CM APLICADA EM AMBIENTES DE ÁREA MENOR QUE 5 M2. AF_06/2014</v>
          </cell>
          <cell r="C5489" t="str">
            <v>M2</v>
          </cell>
          <cell r="D5489">
            <v>37.96</v>
          </cell>
        </row>
        <row r="5490">
          <cell r="A5490">
            <v>87247</v>
          </cell>
          <cell r="B5490" t="str">
            <v>REVESTIMENTO CERÂMICO PARA PISO COM PLACAS TIPO ESMALTADA EXTRA DE DIMENSÕES 35X35 CM APLICADA EM AMBIENTES DE ÁREA ENTRE 5 M2 E 10 M2. AF_06/2014</v>
          </cell>
          <cell r="C5490" t="str">
            <v>M2</v>
          </cell>
          <cell r="D5490">
            <v>33.28</v>
          </cell>
        </row>
        <row r="5491">
          <cell r="A5491">
            <v>87248</v>
          </cell>
          <cell r="B5491" t="str">
            <v>REVESTIMENTO CERÂMICO PARA PISO COM PLACAS TIPO ESMALTADA EXTRA DE DIMENSÕES 35X35 CM APLICADA EM AMBIENTES DE ÁREA MAIOR QUE 10 M2. AF_06/2014</v>
          </cell>
          <cell r="C5491" t="str">
            <v>M2</v>
          </cell>
          <cell r="D5491">
            <v>29.45</v>
          </cell>
        </row>
        <row r="5492">
          <cell r="A5492">
            <v>87249</v>
          </cell>
          <cell r="B5492" t="str">
            <v>REVESTIMENTO CERÂMICO PARA PISO COM PLACAS TIPO ESMALTADA EXTRA DE DIMENSÕES 45X45 CM APLICADA EM AMBIENTES DE ÁREA MENOR QUE 5 M2. AF_06/2014</v>
          </cell>
          <cell r="C5492" t="str">
            <v>M2</v>
          </cell>
          <cell r="D5492">
            <v>42.69</v>
          </cell>
        </row>
        <row r="5493">
          <cell r="A5493">
            <v>87250</v>
          </cell>
          <cell r="B5493" t="str">
            <v>REVESTIMENTO CERÂMICO PARA PISO COM PLACAS TIPO ESMALTADA EXTRA DE DIMENSÕES 45X45 CM APLICADA EM AMBIENTES DE ÁREA ENTRE 5 M2 E 10 M2. AF_06/2014</v>
          </cell>
          <cell r="C5493" t="str">
            <v>M2</v>
          </cell>
          <cell r="D5493">
            <v>35.299999999999997</v>
          </cell>
        </row>
        <row r="5494">
          <cell r="A5494">
            <v>87251</v>
          </cell>
          <cell r="B5494" t="str">
            <v>REVESTIMENTO CERÂMICO PARA PISO COM PLACAS TIPO ESMALTADA EXTRA DE DIMENSÕES 45X45 CM APLICADA EM AMBIENTES DE ÁREA MAIOR QUE 10 M2. AF_06/2014</v>
          </cell>
          <cell r="C5494" t="str">
            <v>M2</v>
          </cell>
          <cell r="D5494">
            <v>30.47</v>
          </cell>
        </row>
        <row r="5495">
          <cell r="A5495">
            <v>87255</v>
          </cell>
          <cell r="B5495" t="str">
            <v>REVESTIMENTO CERÂMICO PARA PISO COM PLACAS TIPO ESMALTADA EXTRA DE DIMENSÕES 60X60 CM APLICADA EM AMBIENTES DE ÁREA MENOR QUE 5 M2. AF_06/2014</v>
          </cell>
          <cell r="C5495" t="str">
            <v>M2</v>
          </cell>
          <cell r="D5495">
            <v>67.739999999999995</v>
          </cell>
        </row>
        <row r="5496">
          <cell r="A5496">
            <v>87256</v>
          </cell>
          <cell r="B5496" t="str">
            <v>REVESTIMENTO CERÂMICO PARA PISO COM PLACAS TIPO ESMALTADA EXTRA DE DIMENSÕES 60X60 CM APLICADA EM AMBIENTES DE ÁREA ENTRE 5 M2 E 10 M2. AF_06/2014</v>
          </cell>
          <cell r="C5496" t="str">
            <v>M2</v>
          </cell>
          <cell r="D5496">
            <v>58.93</v>
          </cell>
        </row>
        <row r="5497">
          <cell r="A5497">
            <v>87257</v>
          </cell>
          <cell r="B5497" t="str">
            <v>REVESTIMENTO CERÂMICO PARA PISO COM PLACAS TIPO ESMALTADA EXTRA DE DIMENSÕES 60X60 CM APLICADA EM AMBIENTES DE ÁREA MAIOR QUE 10 M2. AF_06/2014</v>
          </cell>
          <cell r="C5497" t="str">
            <v>M2</v>
          </cell>
          <cell r="D5497">
            <v>53.27</v>
          </cell>
        </row>
        <row r="5498">
          <cell r="A5498">
            <v>87258</v>
          </cell>
          <cell r="B5498" t="str">
            <v>REVESTIMENTO CERÂMICO PARA PISO COM PLACAS TIPO PORCELANATO DE DIMENSÕES 45X45 CM APLICADA EM AMBIENTES DE ÁREA MENOR QUE 5 M². AF_06/2014</v>
          </cell>
          <cell r="C5498" t="str">
            <v>M2</v>
          </cell>
          <cell r="D5498">
            <v>93.67</v>
          </cell>
        </row>
        <row r="5499">
          <cell r="A5499">
            <v>87259</v>
          </cell>
          <cell r="B5499" t="str">
            <v>REVESTIMENTO CERÂMICO PARA PISO COM PLACAS TIPO PORCELANATO DE DIMENSÕES 45X45 CM APLICADA EM AMBIENTES DE ÁREA ENTRE 5 M² E 10 M². AF_06/2014</v>
          </cell>
          <cell r="C5499" t="str">
            <v>M2</v>
          </cell>
          <cell r="D5499">
            <v>85.32</v>
          </cell>
        </row>
        <row r="5500">
          <cell r="A5500">
            <v>87260</v>
          </cell>
          <cell r="B5500" t="str">
            <v>REVESTIMENTO CERÂMICO PARA PISO COM PLACAS TIPO PORCELANATO DE DIMENSÕES 45X45 CM APLICADA EM AMBIENTES DE ÁREA MAIOR QUE 10 M². AF_06/2014</v>
          </cell>
          <cell r="C5500" t="str">
            <v>M2</v>
          </cell>
          <cell r="D5500">
            <v>80.36</v>
          </cell>
        </row>
        <row r="5501">
          <cell r="A5501">
            <v>87261</v>
          </cell>
          <cell r="B5501" t="str">
            <v>REVESTIMENTO CERÂMICO PARA PISO COM PLACAS TIPO PORCELANATO DE DIMENSÕES 60X60 CM APLICADA EM AMBIENTES DE ÁREA MENOR QUE 5 M². AF_06/2014</v>
          </cell>
          <cell r="C5501" t="str">
            <v>M2</v>
          </cell>
          <cell r="D5501">
            <v>106.39</v>
          </cell>
        </row>
        <row r="5502">
          <cell r="A5502">
            <v>87262</v>
          </cell>
          <cell r="B5502" t="str">
            <v>REVESTIMENTO CERÂMICO PARA PISO COM PLACAS TIPO PORCELANATO DE DIMENSÕES 60X60 CM APLICADA EM AMBIENTES DE ÁREA ENTRE 5 M² E 10 M². AF_06/2014</v>
          </cell>
          <cell r="C5502" t="str">
            <v>M2</v>
          </cell>
          <cell r="D5502">
            <v>96.73</v>
          </cell>
        </row>
        <row r="5503">
          <cell r="A5503">
            <v>87263</v>
          </cell>
          <cell r="B5503" t="str">
            <v>REVESTIMENTO CERÂMICO PARA PISO COM PLACAS TIPO PORCELANATO DE DIMENSÕES 60X60 CM APLICADA EM AMBIENTES DE ÁREA MAIOR QUE 10 M². AF_06/2014</v>
          </cell>
          <cell r="C5503" t="str">
            <v>M2</v>
          </cell>
          <cell r="D5503">
            <v>90.87</v>
          </cell>
        </row>
        <row r="5504">
          <cell r="A5504">
            <v>89046</v>
          </cell>
          <cell r="B5504" t="str">
            <v>(COMPOSIÇÃO REPRESENTATIVA) DO SERVIÇO DE REVESTIMENTO CERÂMICO PARA PISO COM PLACAS TIPO ESMALTADA EXTRA DE DIMENSÕES 35X35 CM, PARA EDIFICAÇÃO HABITACIONAL MULTIFAMILIAR (PRÉDIO). AF_11/2014</v>
          </cell>
          <cell r="C5504" t="str">
            <v>M2</v>
          </cell>
          <cell r="D5504">
            <v>33.06</v>
          </cell>
        </row>
        <row r="5505">
          <cell r="A5505">
            <v>89171</v>
          </cell>
          <cell r="B5505" t="str">
            <v>(COMPOSIÇÃO REPRESENTATIVA) DO SERVIÇO DE REVESTIMENTO CERÂMICO PARA PISO COM PLACAS TIPO ESMALTADA EXTRA DE DIMENSÕES 35X35 CM, PARA EDIFICAÇÃO HABITACIONAL UNIFAMILIAR (CASA) E EDIFICAÇÃO PÚBLICA PADRÃO. AF_11/2014</v>
          </cell>
          <cell r="C5505" t="str">
            <v>M2</v>
          </cell>
          <cell r="D5505">
            <v>31.19</v>
          </cell>
        </row>
        <row r="5506">
          <cell r="A5506">
            <v>93389</v>
          </cell>
          <cell r="B5506" t="str">
            <v>REVESTIMENTO CERÂMICO PARA PISO COM PLACAS TIPO ESMALTADA PADRÃO POPULAR DE DIMENSÕES 35X35 CM APLICADA EM AMBIENTES DE ÁREA MENOR QUE 5 M2. AF_06/2014</v>
          </cell>
          <cell r="C5506" t="str">
            <v>M2</v>
          </cell>
          <cell r="D5506">
            <v>34.65</v>
          </cell>
        </row>
        <row r="5507">
          <cell r="A5507">
            <v>93390</v>
          </cell>
          <cell r="B5507" t="str">
            <v>REVESTIMENTO CERÂMICO PARA PISO COM PLACAS TIPO ESMALTADA PADRÃO POPULAR DE DIMENSÕES 35X35 CM APLICADA EM AMBIENTES DE ÁREA ENTRE 5 M2 E 10 M2. AF_06/2014</v>
          </cell>
          <cell r="C5507" t="str">
            <v>M2</v>
          </cell>
          <cell r="D5507">
            <v>30.03</v>
          </cell>
        </row>
        <row r="5508">
          <cell r="A5508">
            <v>93391</v>
          </cell>
          <cell r="B5508" t="str">
            <v>REVESTIMENTO CERÂMICO PARA PISO COM PLACAS TIPO ESMALTADA PADRÃO POPULAR DE DIMENSÕES 35X35 CM APLICADA EM AMBIENTES DE ÁREA MAIOR QUE 10 M2. AF_06/2014</v>
          </cell>
          <cell r="C5508" t="str">
            <v>M2</v>
          </cell>
          <cell r="D5508">
            <v>26.2</v>
          </cell>
        </row>
        <row r="5509">
          <cell r="A5509">
            <v>98670</v>
          </cell>
          <cell r="B5509" t="str">
            <v>PISO EM LADRILHO HIDRÁULICO APLICADO EM AMBIENTES INTERNOS, INCLUSO APLICAÇÃO DE RESINA. AF_06/2018</v>
          </cell>
          <cell r="C5509" t="str">
            <v>M2</v>
          </cell>
          <cell r="D5509">
            <v>127.05</v>
          </cell>
        </row>
        <row r="5510">
          <cell r="A5510">
            <v>98671</v>
          </cell>
          <cell r="B5510" t="str">
            <v>PISO EM GRANITO APLICADO EM AMBIENTES INTERNOS. AF_09/2020</v>
          </cell>
          <cell r="C5510" t="str">
            <v>M2</v>
          </cell>
          <cell r="D5510">
            <v>327.33999999999997</v>
          </cell>
        </row>
        <row r="5511">
          <cell r="A5511">
            <v>98672</v>
          </cell>
          <cell r="B5511" t="str">
            <v>PISO EM MÁRMORE APLICADO EM AMBIENTES INTERNOS. AF_09/2020</v>
          </cell>
          <cell r="C5511" t="str">
            <v>M2</v>
          </cell>
          <cell r="D5511">
            <v>444.5</v>
          </cell>
        </row>
        <row r="5512">
          <cell r="A5512">
            <v>98673</v>
          </cell>
          <cell r="B5512" t="str">
            <v>PISO VINÍLICO SEMI-FLEXÍVEL EM PLACAS, PADRÃO LISO, ESPESSURA 3,2 MM, FIXADO COM COLA. AF_06/2018</v>
          </cell>
          <cell r="C5512" t="str">
            <v>M2</v>
          </cell>
          <cell r="D5512">
            <v>153.28</v>
          </cell>
        </row>
        <row r="5513">
          <cell r="A5513">
            <v>98678</v>
          </cell>
          <cell r="B5513" t="str">
            <v>PISO ELEVADO COM ESTRUTURA EM AÇO, COMPOSTO POR PEDESTAIS E LONGARINAS. AF_09/2020</v>
          </cell>
          <cell r="C5513" t="str">
            <v>M2</v>
          </cell>
          <cell r="D5513">
            <v>306.43</v>
          </cell>
        </row>
        <row r="5514">
          <cell r="A5514">
            <v>98679</v>
          </cell>
          <cell r="B5514" t="str">
            <v>PISO CIMENTADO, TRAÇO 1:3 (CIMENTO E AREIA), ACABAMENTO LISO, ESPESSURA 2,0 CM, PREPARO MECÂNICO DA ARGAMASSA. AF_09/2020</v>
          </cell>
          <cell r="C5514" t="str">
            <v>M2</v>
          </cell>
          <cell r="D5514">
            <v>24.16</v>
          </cell>
        </row>
        <row r="5515">
          <cell r="A5515">
            <v>98680</v>
          </cell>
          <cell r="B5515" t="str">
            <v>PISO CIMENTADO, TRAÇO 1:3 (CIMENTO E AREIA), ACABAMENTO LISO, ESPESSURA 3,0 CM, PREPARO MECÂNICO DA ARGAMASSA. AF_09/2020</v>
          </cell>
          <cell r="C5515" t="str">
            <v>M2</v>
          </cell>
          <cell r="D5515">
            <v>30.5</v>
          </cell>
        </row>
        <row r="5516">
          <cell r="A5516">
            <v>98681</v>
          </cell>
          <cell r="B5516" t="str">
            <v>PISO CIMENTADO, TRAÇO 1:3 (CIMENTO E AREIA), ACABAMENTO RÚSTICO, ESPESSURA 2,0 CM, PREPARO MECÂNICO DA ARGAMASSA. AF_09/2020</v>
          </cell>
          <cell r="C5516" t="str">
            <v>M2</v>
          </cell>
          <cell r="D5516">
            <v>22.56</v>
          </cell>
        </row>
        <row r="5517">
          <cell r="A5517">
            <v>98682</v>
          </cell>
          <cell r="B5517" t="str">
            <v>PISO CIMENTADO, TRAÇO 1:3 (CIMENTO E AREIA), ACABAMENTO RÚSTICO, ESPESSURA 3,0 CM, PREPARO MECÂNICO DA ARGAMASSA. AF_09/2020</v>
          </cell>
          <cell r="C5517" t="str">
            <v>M2</v>
          </cell>
          <cell r="D5517">
            <v>28.9</v>
          </cell>
        </row>
        <row r="5518">
          <cell r="A5518">
            <v>98685</v>
          </cell>
          <cell r="B5518" t="str">
            <v>RODAPÉ EM GRANITO, ALTURA 10 CM. AF_09/2020</v>
          </cell>
          <cell r="C5518" t="str">
            <v>M</v>
          </cell>
          <cell r="D5518">
            <v>58.95</v>
          </cell>
        </row>
        <row r="5519">
          <cell r="A5519">
            <v>98686</v>
          </cell>
          <cell r="B5519" t="str">
            <v>RODAPÉ EM LADRILHO HIDRÁULICO, ALTURA 7 CM. AF_09/2020</v>
          </cell>
          <cell r="C5519" t="str">
            <v>M</v>
          </cell>
          <cell r="D5519">
            <v>27.37</v>
          </cell>
        </row>
        <row r="5520">
          <cell r="A5520">
            <v>98688</v>
          </cell>
          <cell r="B5520" t="str">
            <v>RODAPÉ EM POLIESTIRENO, ALTURA 5 CM. AF_09/2020</v>
          </cell>
          <cell r="C5520" t="str">
            <v>M</v>
          </cell>
          <cell r="D5520">
            <v>38.44</v>
          </cell>
        </row>
        <row r="5521">
          <cell r="A5521">
            <v>98689</v>
          </cell>
          <cell r="B5521" t="str">
            <v>SOLEIRA EM GRANITO, LARGURA 15 CM, ESPESSURA 2,0 CM. AF_09/2020</v>
          </cell>
          <cell r="C5521" t="str">
            <v>M</v>
          </cell>
          <cell r="D5521">
            <v>83.12</v>
          </cell>
        </row>
        <row r="5522">
          <cell r="A5522">
            <v>101090</v>
          </cell>
          <cell r="B5522" t="str">
            <v>PISO EM PEDRA PORTUGUESA ASSENTADO SOBRE ARGAMASSA SECA DE CIMENTO E AREIA, TRAÇO 1:3, REJUNTADO COM CIMENTO COMUM. AF_05/2020</v>
          </cell>
          <cell r="C5522" t="str">
            <v>M2</v>
          </cell>
          <cell r="D5522">
            <v>147.54</v>
          </cell>
        </row>
        <row r="5523">
          <cell r="A5523">
            <v>101091</v>
          </cell>
          <cell r="B5523" t="str">
            <v>PISO EM LADRILHO HIDRÁULICO APLICADO EM AMBIENTES EXTERNOS. AF_05/2020</v>
          </cell>
          <cell r="C5523" t="str">
            <v>M2</v>
          </cell>
          <cell r="D5523">
            <v>100.82</v>
          </cell>
        </row>
        <row r="5524">
          <cell r="A5524">
            <v>101725</v>
          </cell>
          <cell r="B5524" t="str">
            <v>PISO EM LADRILHO HIDRÁULICO APLICADO EM AMBIENTES INTERNOS DE ÁREA MENOR QUE 5 M², INCLUSO APLICAÇÃO DE RESINA. AF_09/2020</v>
          </cell>
          <cell r="C5524" t="str">
            <v>M2</v>
          </cell>
          <cell r="D5524">
            <v>183.07</v>
          </cell>
        </row>
        <row r="5525">
          <cell r="A5525">
            <v>101726</v>
          </cell>
          <cell r="B5525" t="str">
            <v>PISO EM LADRILHO HIDRÁULICO APLICADO EM AMBIENTES INTERNOS DE ÁREA ENTRE 5 E 15 M², INCLUSO APLICAÇÃO DE RESINA. AF_09/2020</v>
          </cell>
          <cell r="C5525" t="str">
            <v>M2</v>
          </cell>
          <cell r="D5525">
            <v>127.05</v>
          </cell>
        </row>
        <row r="5526">
          <cell r="A5526">
            <v>101731</v>
          </cell>
          <cell r="B5526" t="str">
            <v>PISO EM PEDRA  ASSENTADO SOBRE ARGAMASSA 1:3 (CIMENTO E AREIA). AF_09/2020</v>
          </cell>
          <cell r="C5526" t="str">
            <v>M2</v>
          </cell>
          <cell r="D5526">
            <v>214.42</v>
          </cell>
        </row>
        <row r="5527">
          <cell r="A5527">
            <v>101732</v>
          </cell>
          <cell r="B5527" t="str">
            <v>PISO EM PEDRA ARDÓSIA ASSENTADO SOBRE ARGAMASSA 1:3 (CIMENTO E AREIA). AF_09/2020</v>
          </cell>
          <cell r="C5527" t="str">
            <v>M2</v>
          </cell>
          <cell r="D5527">
            <v>64.23</v>
          </cell>
        </row>
        <row r="5528">
          <cell r="A5528">
            <v>101752</v>
          </cell>
          <cell r="B5528" t="str">
            <v>PISO EM GRANILITE, MARMORITE OU GRANITINA EM AMBIENTES INTERNOS. AF_09/2020</v>
          </cell>
          <cell r="C5528" t="str">
            <v>M2</v>
          </cell>
          <cell r="D5528">
            <v>33.590000000000003</v>
          </cell>
        </row>
        <row r="5529">
          <cell r="A5529">
            <v>101094</v>
          </cell>
          <cell r="B5529" t="str">
            <v>PISO PODOTÁTIL, DIRECIONAL OU ALERTA, ASSENTADO SOBRE ARGAMASSA. AF_05/2020</v>
          </cell>
          <cell r="C5529" t="str">
            <v>M</v>
          </cell>
          <cell r="D5529">
            <v>128.61000000000001</v>
          </cell>
        </row>
        <row r="5530">
          <cell r="A5530">
            <v>101727</v>
          </cell>
          <cell r="B5530" t="str">
            <v>PISO VINÍLICO SEMI-FLEXÍVEL EM PLACAS, PADRÃO LISO, ESPESSURA 3,2 MM, FIXADO COM COLA. AF_09/2020</v>
          </cell>
          <cell r="C5530" t="str">
            <v>M2</v>
          </cell>
          <cell r="D5530">
            <v>151</v>
          </cell>
        </row>
        <row r="5531">
          <cell r="A5531">
            <v>101733</v>
          </cell>
          <cell r="B5531" t="str">
            <v>PISO DE BORRACHA PASTILHADO/FRISADO, ESPESSURA 7MM, ASSENTADO COM ARGAMASSA. AF_09/2020</v>
          </cell>
          <cell r="C5531" t="str">
            <v>M2</v>
          </cell>
          <cell r="D5531">
            <v>201.91</v>
          </cell>
        </row>
        <row r="5532">
          <cell r="A5532">
            <v>101734</v>
          </cell>
          <cell r="B5532" t="str">
            <v>PISO DE BORRACHA PASTILHADO, ESPESSURA 15MM, ASSENTADO COM ARGAMASSA. AF_09/2020</v>
          </cell>
          <cell r="C5532" t="str">
            <v>M2</v>
          </cell>
          <cell r="D5532">
            <v>310.51</v>
          </cell>
        </row>
        <row r="5533">
          <cell r="A5533">
            <v>101735</v>
          </cell>
          <cell r="B5533" t="str">
            <v>PISO DE BORRACHA ESPORTIVO, ESPESSURA 15MM, ASSENTADO COM ARGAMASSA. AF_09/2020</v>
          </cell>
          <cell r="C5533" t="str">
            <v>M2</v>
          </cell>
          <cell r="D5533">
            <v>318.39</v>
          </cell>
        </row>
        <row r="5534">
          <cell r="A5534">
            <v>101736</v>
          </cell>
          <cell r="B5534" t="str">
            <v>PISO DE BORRACHA PASTILHADO, ESPESSURA 3,5MM, FIXADO COM ADESIVO ACRÍLICO. AF_09/2020</v>
          </cell>
          <cell r="C5534" t="str">
            <v>M2</v>
          </cell>
          <cell r="D5534">
            <v>67.38</v>
          </cell>
        </row>
        <row r="5535">
          <cell r="A5535">
            <v>101737</v>
          </cell>
          <cell r="B5535" t="str">
            <v>PISO DE BORRACHA CANELADO, ESPESSURA 3,5MM, FIXADO COM ADESIVO ACRÍLICO. AF_09/2020</v>
          </cell>
          <cell r="C5535" t="str">
            <v>M2</v>
          </cell>
          <cell r="D5535">
            <v>82.97</v>
          </cell>
        </row>
        <row r="5536">
          <cell r="A5536">
            <v>101748</v>
          </cell>
          <cell r="B5536" t="str">
            <v>PREPARO DE CONTRAPISO COM POLITRIZ. AF_09/2020</v>
          </cell>
          <cell r="C5536" t="str">
            <v>M2</v>
          </cell>
          <cell r="D5536">
            <v>2.2400000000000002</v>
          </cell>
        </row>
        <row r="5537">
          <cell r="A5537">
            <v>72815</v>
          </cell>
          <cell r="B5537" t="str">
            <v>APLICACAO DE TINTA A BASE DE EPOXI SOBRE PISO</v>
          </cell>
          <cell r="C5537" t="str">
            <v>M2</v>
          </cell>
          <cell r="D5537">
            <v>40.659999999999997</v>
          </cell>
        </row>
        <row r="5538">
          <cell r="A5538">
            <v>101092</v>
          </cell>
          <cell r="B5538" t="str">
            <v>PISO EM GRANITO APLICADO EM CALÇADAS OU PISOS EXTERNOS. AF_05/2020</v>
          </cell>
          <cell r="C5538" t="str">
            <v>M2</v>
          </cell>
          <cell r="D5538">
            <v>334.14</v>
          </cell>
        </row>
        <row r="5539">
          <cell r="A5539">
            <v>101093</v>
          </cell>
          <cell r="B5539" t="str">
            <v>PISO EM MÁRMORE APLICADO EM CALÇADAS OU PISOS EXTERNOS. AF_05/2020</v>
          </cell>
          <cell r="C5539" t="str">
            <v>M2</v>
          </cell>
          <cell r="D5539">
            <v>451.3</v>
          </cell>
        </row>
        <row r="5540">
          <cell r="A5540">
            <v>98695</v>
          </cell>
          <cell r="B5540" t="str">
            <v>SOLEIRA EM MÁRMORE, LARGURA 15 CM, ESPESSURA 2,0 CM. AF_09/2020</v>
          </cell>
          <cell r="C5540" t="str">
            <v>M</v>
          </cell>
          <cell r="D5540">
            <v>76.56</v>
          </cell>
        </row>
        <row r="5541">
          <cell r="A5541">
            <v>98697</v>
          </cell>
          <cell r="B5541" t="str">
            <v>RODAPÉ EM MÁRMORE, ALTURA 7 CM. AF_09/2020</v>
          </cell>
          <cell r="C5541" t="str">
            <v>M</v>
          </cell>
          <cell r="D5541">
            <v>51.11</v>
          </cell>
        </row>
        <row r="5542">
          <cell r="A5542">
            <v>101738</v>
          </cell>
          <cell r="B5542" t="str">
            <v>RODAPÉ EM MADEIRA, ALTURA 7CM, FIXADO COM COLA. AF_09/2020</v>
          </cell>
          <cell r="C5542" t="str">
            <v>M</v>
          </cell>
          <cell r="D5542">
            <v>22.32</v>
          </cell>
        </row>
        <row r="5543">
          <cell r="A5543">
            <v>101739</v>
          </cell>
          <cell r="B5543" t="str">
            <v>RODAPÉ EM MADEIRA, ALTURA 7CM, FIXADO COM COLA E PARAFUSOS. AF_09/2020</v>
          </cell>
          <cell r="C5543" t="str">
            <v>M</v>
          </cell>
          <cell r="D5543">
            <v>24.53</v>
          </cell>
        </row>
        <row r="5544">
          <cell r="A5544">
            <v>88648</v>
          </cell>
          <cell r="B5544" t="str">
            <v>RODAPÉ CERÂMICO DE 7CM DE ALTURA COM PLACAS TIPO ESMALTADA EXTRA  DE DIMENSÕES 35X35CM. AF_06/2014</v>
          </cell>
          <cell r="C5544" t="str">
            <v>M</v>
          </cell>
          <cell r="D5544">
            <v>4.55</v>
          </cell>
        </row>
        <row r="5545">
          <cell r="A5545">
            <v>88649</v>
          </cell>
          <cell r="B5545" t="str">
            <v>RODAPÉ CERÂMICO DE 7CM DE ALTURA COM PLACAS TIPO ESMALTADA EXTRA DE DIMENSÕES 45X45CM. AF_06/2014</v>
          </cell>
          <cell r="C5545" t="str">
            <v>M</v>
          </cell>
          <cell r="D5545">
            <v>5.09</v>
          </cell>
        </row>
        <row r="5546">
          <cell r="A5546">
            <v>88650</v>
          </cell>
          <cell r="B5546" t="str">
            <v>RODAPÉ CERÂMICO DE 7CM DE ALTURA COM PLACAS TIPO ESMALTADA EXTRA DE DIMENSÕES 60X60CM. AF_06/2014</v>
          </cell>
          <cell r="C5546" t="str">
            <v>M</v>
          </cell>
          <cell r="D5546">
            <v>9.48</v>
          </cell>
        </row>
        <row r="5547">
          <cell r="A5547">
            <v>96467</v>
          </cell>
          <cell r="B5547" t="str">
            <v>RODAPÉ CERÂMICO DE 7CM DE ALTURA COM PLACAS TIPO ESMALTADA COMERCIAL DE DIMENSÕES 35X35CM (PADRAO POPULAR). AF_06/2017</v>
          </cell>
          <cell r="C5547" t="str">
            <v>M</v>
          </cell>
          <cell r="D5547">
            <v>4.17</v>
          </cell>
        </row>
        <row r="5548">
          <cell r="A5548">
            <v>101740</v>
          </cell>
          <cell r="B5548" t="str">
            <v>RODAPÉ EM ARDÓSIA ALTURA 10CM. AF_09/2020</v>
          </cell>
          <cell r="C5548" t="str">
            <v>M</v>
          </cell>
          <cell r="D5548">
            <v>31.63</v>
          </cell>
        </row>
        <row r="5549">
          <cell r="A5549">
            <v>101741</v>
          </cell>
          <cell r="B5549" t="str">
            <v>RODAPÉ EM MARMORITE, ALTURA 10CM. AF_09/2020</v>
          </cell>
          <cell r="C5549" t="str">
            <v>M</v>
          </cell>
          <cell r="D5549">
            <v>14.9</v>
          </cell>
        </row>
        <row r="5550">
          <cell r="A5550">
            <v>94990</v>
          </cell>
          <cell r="B5550" t="str">
            <v>EXECUÇÃO DE PASSEIO (CALÇADA) OU PISO DE CONCRETO COM CONCRETO MOLDADO IN LOCO, FEITO EM OBRA, ACABAMENTO CONVENCIONAL, NÃO ARMADO. AF_07/2016</v>
          </cell>
          <cell r="C5550" t="str">
            <v>M3</v>
          </cell>
          <cell r="D5550">
            <v>541.42999999999995</v>
          </cell>
        </row>
        <row r="5551">
          <cell r="A5551">
            <v>94991</v>
          </cell>
          <cell r="B5551" t="str">
            <v>EXECUÇÃO DE PASSEIO (CALÇADA) OU PISO DE CONCRETO COM CONCRETO MOLDADO IN LOCO, USINADO, ACABAMENTO CONVENCIONAL, NÃO ARMADO. AF_07/2016</v>
          </cell>
          <cell r="C5551" t="str">
            <v>M3</v>
          </cell>
          <cell r="D5551">
            <v>553.65</v>
          </cell>
        </row>
        <row r="5552">
          <cell r="A5552">
            <v>94992</v>
          </cell>
          <cell r="B5552" t="str">
            <v>EXECUÇÃO DE PASSEIO (CALÇADA) OU PISO DE CONCRETO COM CONCRETO MOLDADO IN LOCO, FEITO EM OBRA, ACABAMENTO CONVENCIONAL, ESPESSURA 6 CM, ARMADO. AF_07/2016</v>
          </cell>
          <cell r="C5552" t="str">
            <v>M2</v>
          </cell>
          <cell r="D5552">
            <v>67.099999999999994</v>
          </cell>
        </row>
        <row r="5553">
          <cell r="A5553">
            <v>94993</v>
          </cell>
          <cell r="B5553" t="str">
            <v>EXECUÇÃO DE PASSEIO (CALÇADA) OU PISO DE CONCRETO COM CONCRETO MOLDADO IN LOCO, USINADO, ACABAMENTO CONVENCIONAL, ESPESSURA 6 CM, ARMADO. AF_07/2016</v>
          </cell>
          <cell r="C5553" t="str">
            <v>M2</v>
          </cell>
          <cell r="D5553">
            <v>67.83</v>
          </cell>
        </row>
        <row r="5554">
          <cell r="A5554">
            <v>94994</v>
          </cell>
          <cell r="B5554" t="str">
            <v>EXECUÇÃO DE PASSEIO (CALÇADA) OU PISO DE CONCRETO COM CONCRETO MOLDADO IN LOCO, FEITO EM OBRA, ACABAMENTO CONVENCIONAL, ESPESSURA 8 CM, ARMADO. AF_07/2016</v>
          </cell>
          <cell r="C5554" t="str">
            <v>M2</v>
          </cell>
          <cell r="D5554">
            <v>78.430000000000007</v>
          </cell>
        </row>
        <row r="5555">
          <cell r="A5555">
            <v>94995</v>
          </cell>
          <cell r="B5555" t="str">
            <v>EXECUÇÃO DE PASSEIO (CALÇADA) OU PISO DE CONCRETO COM CONCRETO MOLDADO IN LOCO, USINADO, ACABAMENTO CONVENCIONAL, ESPESSURA 8 CM, ARMADO. AF_07/2016</v>
          </cell>
          <cell r="C5555" t="str">
            <v>M2</v>
          </cell>
          <cell r="D5555">
            <v>79.400000000000006</v>
          </cell>
        </row>
        <row r="5556">
          <cell r="A5556">
            <v>94996</v>
          </cell>
          <cell r="B5556" t="str">
            <v>EXECUÇÃO DE PASSEIO (CALÇADA) OU PISO DE CONCRETO COM CONCRETO MOLDADO IN LOCO, FEITO EM OBRA, ACABAMENTO CONVENCIONAL, ESPESSURA 10 CM, ARMADO. AF_07/2016</v>
          </cell>
          <cell r="C5556" t="str">
            <v>M2</v>
          </cell>
          <cell r="D5556">
            <v>89.44</v>
          </cell>
        </row>
        <row r="5557">
          <cell r="A5557">
            <v>94997</v>
          </cell>
          <cell r="B5557" t="str">
            <v>EXECUÇÃO DE PASSEIO (CALÇADA) OU PISO DE CONCRETO COM CONCRETO MOLDADO IN LOCO, USINADO, ACABAMENTO CONVENCIONAL, ESPESSURA 10 CM, ARMADO. AF_07/2016</v>
          </cell>
          <cell r="C5557" t="str">
            <v>M2</v>
          </cell>
          <cell r="D5557">
            <v>90.66</v>
          </cell>
        </row>
        <row r="5558">
          <cell r="A5558">
            <v>94998</v>
          </cell>
          <cell r="B5558" t="str">
            <v>EXECUÇÃO DE PASSEIO (CALÇADA) OU PISO DE CONCRETO COM CONCRETO MOLDADO IN LOCO, FEITO EM OBRA, ACABAMENTO CONVENCIONAL, ESPESSURA 12 CM, ARMADO. AF_07/2016</v>
          </cell>
          <cell r="C5558" t="str">
            <v>M2</v>
          </cell>
          <cell r="D5558">
            <v>100.87</v>
          </cell>
        </row>
        <row r="5559">
          <cell r="A5559">
            <v>94999</v>
          </cell>
          <cell r="B5559" t="str">
            <v>EXECUÇÃO DE PASSEIO (CALÇADA) OU PISO DE CONCRETO COM CONCRETO MOLDADO IN LOCO, USINADO, ACABAMENTO CONVENCIONAL, ESPESSURA 12 CM, ARMADO. AF_07/2016</v>
          </cell>
          <cell r="C5559" t="str">
            <v>M2</v>
          </cell>
          <cell r="D5559">
            <v>102.34</v>
          </cell>
        </row>
        <row r="5560">
          <cell r="A5560">
            <v>101747</v>
          </cell>
          <cell r="B5560" t="str">
            <v>PISO EM CONCRETO 20 MPA PREPARO MECÂNICO, ESPESSURA 7CM. AF_09/2020</v>
          </cell>
          <cell r="C5560" t="str">
            <v>M2</v>
          </cell>
          <cell r="D5560">
            <v>58.4</v>
          </cell>
        </row>
        <row r="5561">
          <cell r="A5561">
            <v>101743</v>
          </cell>
          <cell r="B5561" t="str">
            <v>PISO TÊXTIL (CARPETE) EM PLACA. AF_09/2020</v>
          </cell>
          <cell r="C5561" t="str">
            <v>M2</v>
          </cell>
          <cell r="D5561">
            <v>158.69999999999999</v>
          </cell>
        </row>
        <row r="5562">
          <cell r="A5562">
            <v>101744</v>
          </cell>
          <cell r="B5562" t="str">
            <v>PISO TÊXTIL (CARPETE) EM MANTA (ROLO) E = 6 A 7 MM. AF_09/2020</v>
          </cell>
          <cell r="C5562" t="str">
            <v>M2</v>
          </cell>
          <cell r="D5562">
            <v>126.5</v>
          </cell>
        </row>
        <row r="5563">
          <cell r="A5563">
            <v>101745</v>
          </cell>
          <cell r="B5563" t="str">
            <v>PISO TÊXTIL (CARPETE) EM MANTA (ROLO) E = 9 A 10 MM. AF_09/2020</v>
          </cell>
          <cell r="C5563" t="str">
            <v>M2</v>
          </cell>
          <cell r="D5563">
            <v>155.41</v>
          </cell>
        </row>
        <row r="5564">
          <cell r="A5564">
            <v>87620</v>
          </cell>
          <cell r="B5564" t="str">
            <v>CONTRAPISO EM ARGAMASSA TRAÇO 1:4 (CIMENTO E AREIA), PREPARO MECÂNICO COM BETONEIRA 400 L, APLICADO EM ÁREAS SECAS SOBRE LAJE, ADERIDO, ESPESSURA 2CM. AF_06/2014</v>
          </cell>
          <cell r="C5564" t="str">
            <v>M2</v>
          </cell>
          <cell r="D5564">
            <v>25.43</v>
          </cell>
        </row>
        <row r="5565">
          <cell r="A5565">
            <v>87622</v>
          </cell>
          <cell r="B5565" t="str">
            <v>CONTRAPISO EM ARGAMASSA TRAÇO 1:4 (CIMENTO E AREIA), PREPARO MANUAL, APLICADO EM ÁREAS SECAS SOBRE LAJE, ADERIDO, ESPESSURA 2CM. AF_06/2014</v>
          </cell>
          <cell r="C5565" t="str">
            <v>M2</v>
          </cell>
          <cell r="D5565">
            <v>28.02</v>
          </cell>
        </row>
        <row r="5566">
          <cell r="A5566">
            <v>87623</v>
          </cell>
          <cell r="B5566" t="str">
            <v>CONTRAPISO EM ARGAMASSA PRONTA, PREPARO MECÂNICO COM MISTURADOR 300 KG, APLICADO EM ÁREAS SECAS SOBRE LAJE, ADERIDO, ESPESSURA 2CM. AF_06/2014</v>
          </cell>
          <cell r="C5566" t="str">
            <v>M2</v>
          </cell>
          <cell r="D5566">
            <v>65.39</v>
          </cell>
        </row>
        <row r="5567">
          <cell r="A5567">
            <v>87624</v>
          </cell>
          <cell r="B5567" t="str">
            <v>CONTRAPISO EM ARGAMASSA PRONTA, PREPARO MANUAL, APLICADO EM ÁREAS SECAS SOBRE LAJE, ADERIDO, ESPESSURA 2CM. AF_06/2014</v>
          </cell>
          <cell r="C5567" t="str">
            <v>M2</v>
          </cell>
          <cell r="D5567">
            <v>70.09</v>
          </cell>
        </row>
        <row r="5568">
          <cell r="A5568">
            <v>87630</v>
          </cell>
          <cell r="B5568" t="str">
            <v>CONTRAPISO EM ARGAMASSA TRAÇO 1:4 (CIMENTO E AREIA), PREPARO MECÂNICO COM BETONEIRA 400 L, APLICADO EM ÁREAS SECAS SOBRE LAJE, ADERIDO, ESPESSURA 3CM. AF_06/2014</v>
          </cell>
          <cell r="C5568" t="str">
            <v>M2</v>
          </cell>
          <cell r="D5568">
            <v>31.25</v>
          </cell>
        </row>
        <row r="5569">
          <cell r="A5569">
            <v>87632</v>
          </cell>
          <cell r="B5569" t="str">
            <v>CONTRAPISO EM ARGAMASSA TRAÇO 1:4 (CIMENTO E AREIA), PREPARO MANUAL, APLICADO EM ÁREAS SECAS SOBRE LAJE, ADERIDO, ESPESSURA 3CM. AF_06/2014</v>
          </cell>
          <cell r="C5569" t="str">
            <v>M2</v>
          </cell>
          <cell r="D5569">
            <v>34.85</v>
          </cell>
        </row>
        <row r="5570">
          <cell r="A5570">
            <v>87633</v>
          </cell>
          <cell r="B5570" t="str">
            <v>CONTRAPISO EM ARGAMASSA PRONTA, PREPARO MECÂNICO COM MISTURADOR 300 KG, APLICADO EM ÁREAS SECAS SOBRE LAJE, ADERIDO, ESPESSURA 3CM. AF_06/2014</v>
          </cell>
          <cell r="C5570" t="str">
            <v>M2</v>
          </cell>
          <cell r="D5570">
            <v>86.8</v>
          </cell>
        </row>
        <row r="5571">
          <cell r="A5571">
            <v>87634</v>
          </cell>
          <cell r="B5571" t="str">
            <v>CONTRAPISO EM ARGAMASSA PRONTA, PREPARO MANUAL, APLICADO EM ÁREAS SECAS SOBRE LAJE, ADERIDO, ESPESSURA 3CM. AF_06/2014</v>
          </cell>
          <cell r="C5571" t="str">
            <v>M2</v>
          </cell>
          <cell r="D5571">
            <v>93.34</v>
          </cell>
        </row>
        <row r="5572">
          <cell r="A5572">
            <v>87640</v>
          </cell>
          <cell r="B5572" t="str">
            <v>CONTRAPISO EM ARGAMASSA TRAÇO 1:4 (CIMENTO E AREIA), PREPARO MECÂNICO COM BETONEIRA 400 L, APLICADO EM ÁREAS SECAS SOBRE LAJE, ADERIDO, ESPESSURA 4CM. AF_06/2014</v>
          </cell>
          <cell r="C5572" t="str">
            <v>M2</v>
          </cell>
          <cell r="D5572">
            <v>35.950000000000003</v>
          </cell>
        </row>
        <row r="5573">
          <cell r="A5573">
            <v>87642</v>
          </cell>
          <cell r="B5573" t="str">
            <v>CONTRAPISO EM ARGAMASSA TRAÇO 1:4 (CIMENTO E AREIA), PREPARO MANUAL, APLICADO EM ÁREAS SECAS SOBRE LAJE, ADERIDO, ESPESSURA 4CM. AF_06/2014</v>
          </cell>
          <cell r="C5573" t="str">
            <v>M2</v>
          </cell>
          <cell r="D5573">
            <v>40.380000000000003</v>
          </cell>
        </row>
        <row r="5574">
          <cell r="A5574">
            <v>87643</v>
          </cell>
          <cell r="B5574" t="str">
            <v>CONTRAPISO EM ARGAMASSA PRONTA, PREPARO MECÂNICO COM MISTURADOR 300 KG, APLICADO EM ÁREAS SECAS SOBRE LAJE, ADERIDO, ESPESSURA 4CM. AF_06/2014</v>
          </cell>
          <cell r="C5574" t="str">
            <v>M2</v>
          </cell>
          <cell r="D5574">
            <v>104.26</v>
          </cell>
        </row>
        <row r="5575">
          <cell r="A5575">
            <v>87644</v>
          </cell>
          <cell r="B5575" t="str">
            <v>CONTRAPISO EM ARGAMASSA PRONTA, PREPARO MANUAL, APLICADO EM ÁREAS SECAS SOBRE LAJE, ADERIDO, ESPESSURA 4CM. AF_06/2014</v>
          </cell>
          <cell r="C5575" t="str">
            <v>M2</v>
          </cell>
          <cell r="D5575">
            <v>112.3</v>
          </cell>
        </row>
        <row r="5576">
          <cell r="A5576">
            <v>87680</v>
          </cell>
          <cell r="B5576" t="str">
            <v>CONTRAPISO EM ARGAMASSA TRAÇO 1:4 (CIMENTO E AREIA), PREPARO MECÂNICO COM BETONEIRA 400 L, APLICADO EM ÁREAS SECAS SOBRE LAJE, NÃO ADERIDO, ESPESSURA 4CM. AF_06/2014</v>
          </cell>
          <cell r="C5576" t="str">
            <v>M2</v>
          </cell>
          <cell r="D5576">
            <v>28.15</v>
          </cell>
        </row>
        <row r="5577">
          <cell r="A5577">
            <v>87682</v>
          </cell>
          <cell r="B5577" t="str">
            <v>CONTRAPISO EM ARGAMASSA TRAÇO 1:4 (CIMENTO E AREIA), PREPARO MANUAL, APLICADO EM ÁREAS SECAS SOBRE LAJE, NÃO ADERIDO, ESPESSURA 4CM. AF_06/2014</v>
          </cell>
          <cell r="C5577" t="str">
            <v>M2</v>
          </cell>
          <cell r="D5577">
            <v>32.58</v>
          </cell>
        </row>
        <row r="5578">
          <cell r="A5578">
            <v>87683</v>
          </cell>
          <cell r="B5578" t="str">
            <v>CONTRAPISO EM ARGAMASSA PRONTA, PREPARO MECÂNICO COM MISTURADOR 300 KG, APLICADO EM ÁREAS SECAS SOBRE LAJE, NÃO ADERIDO, ESPESSURA 4CM. AF_06/2014</v>
          </cell>
          <cell r="C5578" t="str">
            <v>M2</v>
          </cell>
          <cell r="D5578">
            <v>96.46</v>
          </cell>
        </row>
        <row r="5579">
          <cell r="A5579">
            <v>87684</v>
          </cell>
          <cell r="B5579" t="str">
            <v>CONTRAPISO EM ARGAMASSA PRONTA, PREPARO MANUAL, APLICADO EM ÁREAS SECAS SOBRE LAJE, NÃO ADERIDO, ESPESSURA 4CM. AF_06/2014</v>
          </cell>
          <cell r="C5579" t="str">
            <v>M2</v>
          </cell>
          <cell r="D5579">
            <v>104.5</v>
          </cell>
        </row>
        <row r="5580">
          <cell r="A5580">
            <v>87690</v>
          </cell>
          <cell r="B5580" t="str">
            <v>CONTRAPISO EM ARGAMASSA TRAÇO 1:4 (CIMENTO E AREIA), PREPARO MECÂNICO COM BETONEIRA 400 L, APLICADO EM ÁREAS SECAS SOBRE LAJE, NÃO ADERIDO, ESPESSURA 5CM. AF_06/2014</v>
          </cell>
          <cell r="C5580" t="str">
            <v>M2</v>
          </cell>
          <cell r="D5580">
            <v>32.659999999999997</v>
          </cell>
        </row>
        <row r="5581">
          <cell r="A5581">
            <v>87692</v>
          </cell>
          <cell r="B5581" t="str">
            <v>CONTRAPISO EM ARGAMASSA TRAÇO 1:4 (CIMENTO E AREIA), PREPARO MANUAL, APLICADO EM ÁREAS SECAS SOBRE LAJE, NÃO ADERIDO, ESPESSURA 5CM. AF_06/2014</v>
          </cell>
          <cell r="C5581" t="str">
            <v>M2</v>
          </cell>
          <cell r="D5581">
            <v>37.729999999999997</v>
          </cell>
        </row>
        <row r="5582">
          <cell r="A5582">
            <v>87693</v>
          </cell>
          <cell r="B5582" t="str">
            <v>CONTRAPISO EM ARGAMASSA PRONTA, PREPARO MECÂNICO COM MISTURADOR 300 KG, APLICADO EM ÁREAS SECAS SOBRE LAJE, NÃO ADERIDO, ESPESSURA 5CM. AF_06/2014</v>
          </cell>
          <cell r="C5582" t="str">
            <v>M2</v>
          </cell>
          <cell r="D5582">
            <v>110.9</v>
          </cell>
        </row>
        <row r="5583">
          <cell r="A5583">
            <v>87694</v>
          </cell>
          <cell r="B5583" t="str">
            <v>CONTRAPISO EM ARGAMASSA PRONTA, PREPARO MANUAL, APLICADO EM ÁREAS SECAS SOBRE LAJE, NÃO ADERIDO, ESPESSURA 5CM. AF_06/2014</v>
          </cell>
          <cell r="C5583" t="str">
            <v>M2</v>
          </cell>
          <cell r="D5583">
            <v>120.11</v>
          </cell>
        </row>
        <row r="5584">
          <cell r="A5584">
            <v>87700</v>
          </cell>
          <cell r="B5584" t="str">
            <v>CONTRAPISO EM ARGAMASSA TRAÇO 1:4 (CIMENTO E AREIA), PREPARO MECÂNICO COM BETONEIRA 400 L, APLICADO EM ÁREAS SECAS SOBRE LAJE, NÃO ADERIDO, ESPESSURA 6CM. AF_06/2014</v>
          </cell>
          <cell r="C5584" t="str">
            <v>M2</v>
          </cell>
          <cell r="D5584">
            <v>35.29</v>
          </cell>
        </row>
        <row r="5585">
          <cell r="A5585">
            <v>87702</v>
          </cell>
          <cell r="B5585" t="str">
            <v>CONTRAPISO EM ARGAMASSA TRAÇO 1:4 (CIMENTO E AREIA), PREPARO MANUAL, APLICADO EM ÁREAS SECAS SOBRE LAJE, NÃO ADERIDO, ESPESSURA 6CM. AF_06/2014</v>
          </cell>
          <cell r="C5585" t="str">
            <v>M2</v>
          </cell>
          <cell r="D5585">
            <v>40.82</v>
          </cell>
        </row>
        <row r="5586">
          <cell r="A5586">
            <v>87703</v>
          </cell>
          <cell r="B5586" t="str">
            <v>CONTRAPISO EM ARGAMASSA PRONTA, PREPARO MECÂNICO COM MISTURADOR 300 KG, APLICADO EM ÁREAS SECAS SOBRE LAJE, NÃO ADERIDO, ESPESSURA 6CM. AF_06/2014</v>
          </cell>
          <cell r="C5586" t="str">
            <v>M2</v>
          </cell>
          <cell r="D5586">
            <v>120.5</v>
          </cell>
        </row>
        <row r="5587">
          <cell r="A5587">
            <v>87704</v>
          </cell>
          <cell r="B5587" t="str">
            <v>CONTRAPISO EM ARGAMASSA PRONTA, PREPARO MANUAL, APLICADO EM ÁREAS SECAS SOBRE LAJE, NÃO ADERIDO, ESPESSURA 6CM. AF_06/2014</v>
          </cell>
          <cell r="C5587" t="str">
            <v>M2</v>
          </cell>
          <cell r="D5587">
            <v>130.52000000000001</v>
          </cell>
        </row>
        <row r="5588">
          <cell r="A5588">
            <v>87735</v>
          </cell>
          <cell r="B5588" t="str">
            <v>CONTRAPISO EM ARGAMASSA TRAÇO 1:4 (CIMENTO E AREIA), PREPARO MECÂNICO COM BETONEIRA 400 L, APLICADO EM ÁREAS MOLHADAS SOBRE LAJE, ADERIDO, ESPESSURA 2CM. AF_06/2014</v>
          </cell>
          <cell r="C5588" t="str">
            <v>M2</v>
          </cell>
          <cell r="D5588">
            <v>32.47</v>
          </cell>
        </row>
        <row r="5589">
          <cell r="A5589">
            <v>87737</v>
          </cell>
          <cell r="B5589" t="str">
            <v>CONTRAPISO EM ARGAMASSA TRAÇO 1:4 (CIMENTO E AREIA), PREPARO MANUAL, APLICADO EM ÁREAS MOLHADAS SOBRE LAJE, ADERIDO, ESPESSURA 2CM. AF_06/2014</v>
          </cell>
          <cell r="C5589" t="str">
            <v>M2</v>
          </cell>
          <cell r="D5589">
            <v>35.06</v>
          </cell>
        </row>
        <row r="5590">
          <cell r="A5590">
            <v>87738</v>
          </cell>
          <cell r="B5590" t="str">
            <v>CONTRAPISO EM ARGAMASSA PRONTA, PREPARO MECÂNICO COM MISTURADOR 300 KG, APLICADO EM ÁREAS MOLHADAS SOBRE LAJE, ADERIDO, ESPESSURA 2CM. AF_06/2014</v>
          </cell>
          <cell r="C5590" t="str">
            <v>M2</v>
          </cell>
          <cell r="D5590">
            <v>72.430000000000007</v>
          </cell>
        </row>
        <row r="5591">
          <cell r="A5591">
            <v>87739</v>
          </cell>
          <cell r="B5591" t="str">
            <v>CONTRAPISO EM ARGAMASSA PRONTA, PREPARO MANUAL, APLICADO EM ÁREAS MOLHADAS SOBRE LAJE, ADERIDO, ESPESSURA 2CM. AF_06/2014</v>
          </cell>
          <cell r="C5591" t="str">
            <v>M2</v>
          </cell>
          <cell r="D5591">
            <v>77.13</v>
          </cell>
        </row>
        <row r="5592">
          <cell r="A5592">
            <v>87745</v>
          </cell>
          <cell r="B5592" t="str">
            <v>CONTRAPISO EM ARGAMASSA TRAÇO 1:4 (CIMENTO E AREIA), PREPARO MECÂNICO COM BETONEIRA 400 L, APLICADO EM ÁREAS MOLHADAS SOBRE LAJE, ADERIDO, ESPESSURA 3CM. AF_06/2014</v>
          </cell>
          <cell r="C5592" t="str">
            <v>M2</v>
          </cell>
          <cell r="D5592">
            <v>38.29</v>
          </cell>
        </row>
        <row r="5593">
          <cell r="A5593">
            <v>87747</v>
          </cell>
          <cell r="B5593" t="str">
            <v>CONTRAPISO EM ARGAMASSA TRAÇO 1:4 (CIMENTO E AREIA), PREPARO MANUAL, APLICADO EM ÁREAS MOLHADAS SOBRE LAJE, ADERIDO, ESPESSURA 3CM. AF_06/2014</v>
          </cell>
          <cell r="C5593" t="str">
            <v>M2</v>
          </cell>
          <cell r="D5593">
            <v>41.89</v>
          </cell>
        </row>
        <row r="5594">
          <cell r="A5594">
            <v>87748</v>
          </cell>
          <cell r="B5594" t="str">
            <v>CONTRAPISO EM ARGAMASSA PRONTA, PREPARO MECÂNICO COM MISTURADOR 300 KG, APLICADO EM ÁREAS MOLHADAS SOBRE LAJE, ADERIDO, ESPESSURA 3CM. AF_06/2014</v>
          </cell>
          <cell r="C5594" t="str">
            <v>M2</v>
          </cell>
          <cell r="D5594">
            <v>93.84</v>
          </cell>
        </row>
        <row r="5595">
          <cell r="A5595">
            <v>87749</v>
          </cell>
          <cell r="B5595" t="str">
            <v>CONTRAPISO EM ARGAMASSA PRONTA, PREPARO MANUAL, APLICADO EM ÁREAS MOLHADAS SOBRE LAJE, ADERIDO, ESPESSURA 3CM. AF_06/2014</v>
          </cell>
          <cell r="C5595" t="str">
            <v>M2</v>
          </cell>
          <cell r="D5595">
            <v>100.38</v>
          </cell>
        </row>
        <row r="5596">
          <cell r="A5596">
            <v>87755</v>
          </cell>
          <cell r="B5596" t="str">
            <v>CONTRAPISO EM ARGAMASSA TRAÇO 1:4 (CIMENTO E AREIA), PREPARO MECÂNICO COM BETONEIRA 400 L, APLICADO EM ÁREAS MOLHADAS SOBRE IMPERMEABILIZAÇÃO, ESPESSURA 3CM. AF_06/2014</v>
          </cell>
          <cell r="C5596" t="str">
            <v>M2</v>
          </cell>
          <cell r="D5596">
            <v>33.119999999999997</v>
          </cell>
        </row>
        <row r="5597">
          <cell r="A5597">
            <v>87757</v>
          </cell>
          <cell r="B5597" t="str">
            <v>CONTRAPISO EM ARGAMASSA TRAÇO 1:4 (CIMENTO E AREIA), PREPARO MANUAL, APLICADO EM ÁREAS MOLHADAS SOBRE IMPERMEABILIZAÇÃO, ESPESSURA 3CM. AF_06/2014</v>
          </cell>
          <cell r="C5597" t="str">
            <v>M2</v>
          </cell>
          <cell r="D5597">
            <v>36.72</v>
          </cell>
        </row>
        <row r="5598">
          <cell r="A5598">
            <v>87758</v>
          </cell>
          <cell r="B5598" t="str">
            <v>CONTRAPISO EM ARGAMASSA PRONTA, PREPARO MECÂNICO COM MISTURADOR 300 KG, APLICADO EM ÁREAS MOLHADAS SOBRE IMPERMEABILIZAÇÃO, ESPESSURA 3CM. AF_06/2014</v>
          </cell>
          <cell r="C5598" t="str">
            <v>M2</v>
          </cell>
          <cell r="D5598">
            <v>88.67</v>
          </cell>
        </row>
        <row r="5599">
          <cell r="A5599">
            <v>87759</v>
          </cell>
          <cell r="B5599" t="str">
            <v>CONTRAPISO EM ARGAMASSA PRONTA, PREPARO MANUAL, APLICADO EM ÁREAS MOLHADAS SOBRE IMPERMEABILIZAÇÃO, ESPESSURA 3CM. AF_06/2014</v>
          </cell>
          <cell r="C5599" t="str">
            <v>M2</v>
          </cell>
          <cell r="D5599">
            <v>95.21</v>
          </cell>
        </row>
        <row r="5600">
          <cell r="A5600">
            <v>87765</v>
          </cell>
          <cell r="B5600" t="str">
            <v>CONTRAPISO EM ARGAMASSA TRAÇO 1:4 (CIMENTO E AREIA), PREPARO MECÂNICO COM BETONEIRA 400 L, APLICADO EM ÁREAS MOLHADAS SOBRE IMPERMEABILIZAÇÃO, ESPESSURA 4CM. AF_06/2014</v>
          </cell>
          <cell r="C5600" t="str">
            <v>M2</v>
          </cell>
          <cell r="D5600">
            <v>37.81</v>
          </cell>
        </row>
        <row r="5601">
          <cell r="A5601">
            <v>87767</v>
          </cell>
          <cell r="B5601" t="str">
            <v>CONTRAPISO EM ARGAMASSA TRAÇO 1:4 (CIMENTO E AREIA), PREPARO MANUAL, APLICADO EM ÁREAS MOLHADAS SOBRE IMPERMEABILIZAÇÃO, ESPESSURA 4CM. AF_06/2014</v>
          </cell>
          <cell r="C5601" t="str">
            <v>M2</v>
          </cell>
          <cell r="D5601">
            <v>42.24</v>
          </cell>
        </row>
        <row r="5602">
          <cell r="A5602">
            <v>87768</v>
          </cell>
          <cell r="B5602" t="str">
            <v>CONTRAPISO EM ARGAMASSA PRONTA, PREPARO MECÂNICO COM MISTURADOR 300 KG, APLICADO EM ÁREAS MOLHADAS SOBRE IMPERMEABILIZAÇÃO, ESPESSURA 4CM. AF_06/2014</v>
          </cell>
          <cell r="C5602" t="str">
            <v>M2</v>
          </cell>
          <cell r="D5602">
            <v>106.12</v>
          </cell>
        </row>
        <row r="5603">
          <cell r="A5603">
            <v>87769</v>
          </cell>
          <cell r="B5603" t="str">
            <v>CONTRAPISO EM ARGAMASSA PRONTA, PREPARO MANUAL, APLICADO EM ÁREAS MOLHADAS SOBRE IMPERMEABILIZAÇÃO, ESPESSURA 4CM. AF_06/2014</v>
          </cell>
          <cell r="C5603" t="str">
            <v>M2</v>
          </cell>
          <cell r="D5603">
            <v>114.16</v>
          </cell>
        </row>
        <row r="5604">
          <cell r="A5604">
            <v>88470</v>
          </cell>
          <cell r="B5604" t="str">
            <v>CONTRAPISO AUTONIVELANTE, APLICADO SOBRE LAJE, NÃO ADERIDO, ESPESSURA 3CM. AF_06/2014</v>
          </cell>
          <cell r="C5604" t="str">
            <v>M2</v>
          </cell>
          <cell r="D5604">
            <v>21.31</v>
          </cell>
        </row>
        <row r="5605">
          <cell r="A5605">
            <v>88471</v>
          </cell>
          <cell r="B5605" t="str">
            <v>CONTRAPISO AUTONIVELANTE, APLICADO SOBRE LAJE, NÃO ADERIDO, ESPESSURA 4CM. AF_06/2014</v>
          </cell>
          <cell r="C5605" t="str">
            <v>M2</v>
          </cell>
          <cell r="D5605">
            <v>26.31</v>
          </cell>
        </row>
        <row r="5606">
          <cell r="A5606">
            <v>88472</v>
          </cell>
          <cell r="B5606" t="str">
            <v>CONTRAPISO AUTONIVELANTE, APLICADO SOBRE LAJE, NÃO ADERIDO, ESPESSURA 5CM. AF_06/2014</v>
          </cell>
          <cell r="C5606" t="str">
            <v>M2</v>
          </cell>
          <cell r="D5606">
            <v>30.23</v>
          </cell>
        </row>
        <row r="5607">
          <cell r="A5607">
            <v>88476</v>
          </cell>
          <cell r="B5607" t="str">
            <v>CONTRAPISO AUTONIVELANTE, APLICADO SOBRE LAJE, ADERIDO, ESPESSURA 2CM. AF_06/2014</v>
          </cell>
          <cell r="C5607" t="str">
            <v>M2</v>
          </cell>
          <cell r="D5607">
            <v>18.07</v>
          </cell>
        </row>
        <row r="5608">
          <cell r="A5608">
            <v>88477</v>
          </cell>
          <cell r="B5608" t="str">
            <v>CONTRAPISO AUTONIVELANTE, APLICADO SOBRE LAJE, ADERIDO, ESPESSURA 3CM. AF_06/2014</v>
          </cell>
          <cell r="C5608" t="str">
            <v>M2</v>
          </cell>
          <cell r="D5608">
            <v>24.45</v>
          </cell>
        </row>
        <row r="5609">
          <cell r="A5609">
            <v>88478</v>
          </cell>
          <cell r="B5609" t="str">
            <v>CONTRAPISO AUTONIVELANTE, APLICADO SOBRE LAJE, ADERIDO, ESPESSURA 4CM. AF_06/2014</v>
          </cell>
          <cell r="C5609" t="str">
            <v>M2</v>
          </cell>
          <cell r="D5609">
            <v>29.63</v>
          </cell>
        </row>
        <row r="5610">
          <cell r="A5610">
            <v>90900</v>
          </cell>
          <cell r="B5610" t="str">
            <v>CONTRAPISO ACÚSTICO EM ARGAMASSA TRAÇO 1:4 (CIMENTO E AREIA), PREPARO MECÂNICO COM BETONEIRA 400L, APLICADO EM ÁREAS SECAS MENORES QUE 15M2, ESPESSURA 5CM. AF_10/2014</v>
          </cell>
          <cell r="C5610" t="str">
            <v>M2</v>
          </cell>
          <cell r="D5610">
            <v>60.54</v>
          </cell>
        </row>
        <row r="5611">
          <cell r="A5611">
            <v>90902</v>
          </cell>
          <cell r="B5611" t="str">
            <v>CONTRAPISO ACÚSTICO EM ARGAMASSA TRAÇO 1:4 (CIMENTO E AREIA), PREPARO MANUAL, APLICADO EM ÁREAS SECAS MENORES QUE 15M2, ESPESSURA 5CM. AF_10/2014</v>
          </cell>
          <cell r="C5611" t="str">
            <v>M2</v>
          </cell>
          <cell r="D5611">
            <v>65.61</v>
          </cell>
        </row>
        <row r="5612">
          <cell r="A5612">
            <v>90903</v>
          </cell>
          <cell r="B5612" t="str">
            <v>CONTRAPISO ACÚSTICO EM ARGAMASSA PRONTA, PREPARO MECÂNICO COM MISTURADOR 300 KG, APLICADO EM ÁREAS SECAS MENORES QUE 15M2, ESPESSURA 5CM. AF_10/2014</v>
          </cell>
          <cell r="C5612" t="str">
            <v>M2</v>
          </cell>
          <cell r="D5612">
            <v>138.78</v>
          </cell>
        </row>
        <row r="5613">
          <cell r="A5613">
            <v>90904</v>
          </cell>
          <cell r="B5613" t="str">
            <v>CONTRAPISO ACÚSTICO EM ARGAMASSA PRONTA, PREPARO MANUAL, APLICADO EM ÁREAS SECAS MENORES QUE 15M2, ESPESSURA 5CM. AF_10/2014</v>
          </cell>
          <cell r="C5613" t="str">
            <v>M2</v>
          </cell>
          <cell r="D5613">
            <v>147.99</v>
          </cell>
        </row>
        <row r="5614">
          <cell r="A5614">
            <v>90910</v>
          </cell>
          <cell r="B5614" t="str">
            <v>CONTRAPISO ACÚSTICO EM ARGAMASSA TRAÇO 1:4 (CIMENTO E AREIA), PREPARO MECÂNICO COM BETONEIRA 400L, APLICADO EM ÁREAS SECAS MENORES QUE 15M2, ESPESSURA 6CM. AF_10/2014</v>
          </cell>
          <cell r="C5614" t="str">
            <v>M2</v>
          </cell>
          <cell r="D5614">
            <v>63.8</v>
          </cell>
        </row>
        <row r="5615">
          <cell r="A5615">
            <v>90912</v>
          </cell>
          <cell r="B5615" t="str">
            <v>CONTRAPISO ACÚSTICO EM ARGAMASSA TRAÇO 1:4 (CIMENTO E AREIA), PREPARO MANUAL, APLICADO EM ÁREAS SECAS MENORES QUE 15M2, ESPESSURA 6CM. AF_10/2014</v>
          </cell>
          <cell r="C5615" t="str">
            <v>M2</v>
          </cell>
          <cell r="D5615">
            <v>69.33</v>
          </cell>
        </row>
        <row r="5616">
          <cell r="A5616">
            <v>90913</v>
          </cell>
          <cell r="B5616" t="str">
            <v>CONTRAPISO ACÚSTICO EM ARGAMASSA PRONTA, PREPARO MECÂNICO COM MISTURADOR 300 KG, APLICADO EM ÁREAS SECAS MENORES QUE 15M2, ESPESSURA 6CM. AF_10/2014</v>
          </cell>
          <cell r="C5616" t="str">
            <v>M2</v>
          </cell>
          <cell r="D5616">
            <v>149.01</v>
          </cell>
        </row>
        <row r="5617">
          <cell r="A5617">
            <v>90914</v>
          </cell>
          <cell r="B5617" t="str">
            <v>CONTRAPISO ACÚSTICO EM ARGAMASSA PRONTA, PREPARO MANUAL, APLICADO EM ÁREAS SECAS MENORES QUE 15M2, ESPESSURA 6CM. AF_10/2014</v>
          </cell>
          <cell r="C5617" t="str">
            <v>M2</v>
          </cell>
          <cell r="D5617">
            <v>159.03</v>
          </cell>
        </row>
        <row r="5618">
          <cell r="A5618">
            <v>90920</v>
          </cell>
          <cell r="B5618" t="str">
            <v>CONTRAPISO ACÚSTICO EM ARGAMASSA TRAÇO 1:4 (CIMENTO E AREIA), PREPARO MECÂNICO COM BETONEIRA 400L, APLICADO EM ÁREAS SECAS MENORES QUE 15M2, ESPESSURA 7CM. AF_10/2014</v>
          </cell>
          <cell r="C5618" t="str">
            <v>M2</v>
          </cell>
          <cell r="D5618">
            <v>69.86</v>
          </cell>
        </row>
        <row r="5619">
          <cell r="A5619">
            <v>90922</v>
          </cell>
          <cell r="B5619" t="str">
            <v>CONTRAPISO ACÚSTICO EM ARGAMASSA TRAÇO 1:4 (CIMENTO E AREIA), PREPARO MANUAL, APLICADO EM ÁREAS SECAS MENORES QUE 15M2, ESPESSURA 7CM. AF_10/2014</v>
          </cell>
          <cell r="C5619" t="str">
            <v>M2</v>
          </cell>
          <cell r="D5619">
            <v>76.22</v>
          </cell>
        </row>
        <row r="5620">
          <cell r="A5620">
            <v>90923</v>
          </cell>
          <cell r="B5620" t="str">
            <v>CONTRAPISO ACÚSTICO EM ARGAMASSA PRONTA, PREPARO MECÂNICO COM MISTURADOR 300 KG, APLICADO EM ÁREAS SECAS MENORES QUE 15M2, ESPESSURA 7CM. AF_10/2014</v>
          </cell>
          <cell r="C5620" t="str">
            <v>M2</v>
          </cell>
          <cell r="D5620">
            <v>167.83</v>
          </cell>
        </row>
        <row r="5621">
          <cell r="A5621">
            <v>90924</v>
          </cell>
          <cell r="B5621" t="str">
            <v>CONTRAPISO ACÚSTICO EM ARGAMASSA PRONTA, PREPARO MANUAL, APLICADO EM ÁREAS SECAS MENORES QUE 15M2, ESPESSURA 7CM. AF_10/2014</v>
          </cell>
          <cell r="C5621" t="str">
            <v>M2</v>
          </cell>
          <cell r="D5621">
            <v>179.36</v>
          </cell>
        </row>
        <row r="5622">
          <cell r="A5622">
            <v>90930</v>
          </cell>
          <cell r="B5622" t="str">
            <v>CONTRAPISO ACÚSTICO EM ARGAMASSA TRAÇO 1:4 (CIMENTO E AREIA), PREPARO MECÂNICO COM BETONEIRA 400L, APLICADO EM ÁREAS SECAS MAIORES QUE 15M2, ESPESSURA 5CM. AF_10/2014</v>
          </cell>
          <cell r="C5622" t="str">
            <v>M2</v>
          </cell>
          <cell r="D5622">
            <v>55.82</v>
          </cell>
        </row>
        <row r="5623">
          <cell r="A5623">
            <v>90932</v>
          </cell>
          <cell r="B5623" t="str">
            <v>CONTRAPISO ACÚSTICO EM ARGAMASSA TRAÇO 1:4 (CIMENTO E AREIA), PREPARO MANUAL, APLICADO EM ÁREAS SECAS MAIORES QUE 15M2, ESPESSURA 5CM. AF_10/2014</v>
          </cell>
          <cell r="C5623" t="str">
            <v>M2</v>
          </cell>
          <cell r="D5623">
            <v>60.89</v>
          </cell>
        </row>
        <row r="5624">
          <cell r="A5624">
            <v>90933</v>
          </cell>
          <cell r="B5624" t="str">
            <v>CONTRAPISO ACÚSTICO EM ARGAMASSA PRONTA, PREPARO MECÂNICO COM MISTURADOR 300 KG, APLICADO EM ÁREAS SECAS MAIORES QUE 15M2, ESPESSURA 5CM. AF_10/2014</v>
          </cell>
          <cell r="C5624" t="str">
            <v>M2</v>
          </cell>
          <cell r="D5624">
            <v>134.06</v>
          </cell>
        </row>
        <row r="5625">
          <cell r="A5625">
            <v>90934</v>
          </cell>
          <cell r="B5625" t="str">
            <v>CONTRAPISO ACÚSTICO EM ARGAMASSA PRONTA, PREPARO MANUAL, APLICADO EM ÁREAS SECAS MAIORES QUE 15M2, ESPESSURA 5CM. AF_10/2014</v>
          </cell>
          <cell r="C5625" t="str">
            <v>M2</v>
          </cell>
          <cell r="D5625">
            <v>143.27000000000001</v>
          </cell>
        </row>
        <row r="5626">
          <cell r="A5626">
            <v>90940</v>
          </cell>
          <cell r="B5626" t="str">
            <v>CONTRAPISO ACÚSTICO EM ARGAMASSA TRAÇO 1:4 (CIMENTO E AREIA), PREPARO MECÂNICO COM BETONEIRA 400L, APLICADO EM ÁREAS SECAS MAIORES QUE 15M2, ESPESSURA 6CM. AF_10/2014</v>
          </cell>
          <cell r="C5626" t="str">
            <v>M2</v>
          </cell>
          <cell r="D5626">
            <v>59.12</v>
          </cell>
        </row>
        <row r="5627">
          <cell r="A5627">
            <v>90942</v>
          </cell>
          <cell r="B5627" t="str">
            <v>CONTRAPISO ACÚSTICO EM ARGAMASSA TRAÇO 1:4 (CIMENTO E AREIA), PREPARO MANUAL, APLICADO EM ÁREAS SECAS MAIORES QUE 15M2, ESPESSURA 6CM. AF_10/2014</v>
          </cell>
          <cell r="C5627" t="str">
            <v>M2</v>
          </cell>
          <cell r="D5627">
            <v>64.650000000000006</v>
          </cell>
        </row>
        <row r="5628">
          <cell r="A5628">
            <v>90943</v>
          </cell>
          <cell r="B5628" t="str">
            <v>CONTRAPISO ACÚSTICO EM ARGAMASSA PRONTA, PREPARO MECÂNICO COM MISTURADOR 300 KG, APLICADO EM ÁREAS SECAS MAIORES QUE 15M2, ESPESSURA 6CM. AF_10/2014</v>
          </cell>
          <cell r="C5628" t="str">
            <v>M2</v>
          </cell>
          <cell r="D5628">
            <v>144.33000000000001</v>
          </cell>
        </row>
        <row r="5629">
          <cell r="A5629">
            <v>90944</v>
          </cell>
          <cell r="B5629" t="str">
            <v>CONTRAPISO ACÚSTICO EM ARGAMASSA PRONTA, PREPARO MANUAL, APLICADO EM ÁREAS SECAS MAIORES QUE 15M2, ESPESSURA 6CM. AF_10/2014</v>
          </cell>
          <cell r="C5629" t="str">
            <v>M2</v>
          </cell>
          <cell r="D5629">
            <v>154.35</v>
          </cell>
        </row>
        <row r="5630">
          <cell r="A5630">
            <v>90950</v>
          </cell>
          <cell r="B5630" t="str">
            <v>CONTRAPISO ACÚSTICO EM ARGAMASSA TRAÇO 1:4 (CIMENTO E AREIA), PREPARO MECÂNICO COM BETONEIRA 400L, APLICADO EM ÁREAS SECAS MAIORES QUE 15M2, ESPESSURA 7CM. AF_10/2014</v>
          </cell>
          <cell r="C5630" t="str">
            <v>M2</v>
          </cell>
          <cell r="D5630">
            <v>65.150000000000006</v>
          </cell>
        </row>
        <row r="5631">
          <cell r="A5631">
            <v>90952</v>
          </cell>
          <cell r="B5631" t="str">
            <v>CONTRAPISO ACÚSTICO EM ARGAMASSA TRAÇO 1:4 (CIMENTO E AREIA), PREPARO MANUAL, APLICADO EM ÁREAS SECAS MAIORES QUE 15M2, ESPESSURA 7CM. AF_10/2014</v>
          </cell>
          <cell r="C5631" t="str">
            <v>M2</v>
          </cell>
          <cell r="D5631">
            <v>71.510000000000005</v>
          </cell>
        </row>
        <row r="5632">
          <cell r="A5632">
            <v>90953</v>
          </cell>
          <cell r="B5632" t="str">
            <v>CONTRAPISO ACÚSTICO EM ARGAMASSA PRONTA, PREPARO MECÂNICO COM MISTURADOR 300 KG, APLICADO EM ÁREAS SECAS MAIORES QUE 15M2, ESPESSURA 7CM. AF_10/2014</v>
          </cell>
          <cell r="C5632" t="str">
            <v>M2</v>
          </cell>
          <cell r="D5632">
            <v>163.12</v>
          </cell>
        </row>
        <row r="5633">
          <cell r="A5633">
            <v>90954</v>
          </cell>
          <cell r="B5633" t="str">
            <v>CONTRAPISO ACÚSTICO EM ARGAMASSA PRONTA, PREPARO MANUAL, APLICADO EM ÁREAS SECAS MAIORES QUE 15M2, ESPESSURA 7CM. AF_10/2014</v>
          </cell>
          <cell r="C5633" t="str">
            <v>M2</v>
          </cell>
          <cell r="D5633">
            <v>174.65</v>
          </cell>
        </row>
        <row r="5634">
          <cell r="A5634">
            <v>94438</v>
          </cell>
          <cell r="B5634" t="str">
            <v>(COMPOSIÇÃO REPRESENTATIVA) DO SERVIÇO DE CONTRAPISO EM ARGAMASSA TRAÇO 1:4 (CIM E AREIA), EM BETONEIRA 400 L, ESPESSURA 3 CM ÁREAS SECAS E 3 CM ÁREAS MOLHADAS, PARA EDIFICAÇÃO HABITACIONAL UNIFAMILIAR (CASA) E EDIFICAÇÃO PÚBLICA PADRÃO. AF_11/2014</v>
          </cell>
          <cell r="C5634" t="str">
            <v>M2</v>
          </cell>
          <cell r="D5634">
            <v>32.950000000000003</v>
          </cell>
        </row>
        <row r="5635">
          <cell r="A5635">
            <v>94439</v>
          </cell>
          <cell r="B5635"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635" t="str">
            <v>M2</v>
          </cell>
          <cell r="D5635">
            <v>36.700000000000003</v>
          </cell>
        </row>
        <row r="5636">
          <cell r="A5636">
            <v>94779</v>
          </cell>
          <cell r="B5636" t="str">
            <v>(COMPOSIÇÃO REPRESENTATIVA) DO SERVIÇO DE CONTRAPISO EM ARGAMASSA TRAÇO 1:4 (CIM E AREIA), EM BETONEIRA 400 L, ESPESSURA 3 CM ÁREAS SECAS E 3 CM ÁREAS MOLHADAS, PARA EDIFICAÇÃO HABITACIONAL MULTIFAMILIAR (PRÉDIO). AF_11/2014</v>
          </cell>
          <cell r="C5636" t="str">
            <v>M2</v>
          </cell>
          <cell r="D5636">
            <v>32.24</v>
          </cell>
        </row>
        <row r="5637">
          <cell r="A5637">
            <v>94782</v>
          </cell>
          <cell r="B5637"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637" t="str">
            <v>M2</v>
          </cell>
          <cell r="D5637">
            <v>36.4</v>
          </cell>
        </row>
        <row r="5638">
          <cell r="A5638">
            <v>101742</v>
          </cell>
          <cell r="B5638" t="str">
            <v>RODAPÉ BORRACHA LISO, ALTURA = 7CM, ESPESSURA = 2 MM, PARA ARGAMASSA. AF_09/2020</v>
          </cell>
          <cell r="C5638" t="str">
            <v>M</v>
          </cell>
          <cell r="D5638">
            <v>42.55</v>
          </cell>
        </row>
        <row r="5639">
          <cell r="A5639">
            <v>87871</v>
          </cell>
          <cell r="B5639" t="str">
            <v>CHAPISCO APLICADO SOMENTE EM ESTRUTURAS DE CONCRETO EM ALVENARIAS INTERNAS, COM DESEMPENADEIRA DENTADA. ARGAMASSA INDUSTRIALIZADA COM PREPARO MANUAL. AF_06/2014</v>
          </cell>
          <cell r="C5639" t="str">
            <v>M2</v>
          </cell>
          <cell r="D5639">
            <v>12.34</v>
          </cell>
        </row>
        <row r="5640">
          <cell r="A5640">
            <v>87872</v>
          </cell>
          <cell r="B5640" t="str">
            <v>CHAPISCO APLICADO SOMENTE EM ESTRUTURAS DE CONCRETO EM ALVENARIAS INTERNAS, COM DESEMPENADEIRA DENTADA.  ARGAMASSA INDUSTRIALIZADA COM PREPARO EM MISTURADOR 300 KG. AF_06/2014</v>
          </cell>
          <cell r="C5640" t="str">
            <v>M2</v>
          </cell>
          <cell r="D5640">
            <v>11.8</v>
          </cell>
        </row>
        <row r="5641">
          <cell r="A5641">
            <v>87873</v>
          </cell>
          <cell r="B5641" t="str">
            <v>CHAPISCO APLICADO EM ALVENARIAS E ESTRUTURAS DE CONCRETO INTERNAS, COM ROLO PARA TEXTURA ACRÍLICA.  ARGAMASSA TRAÇO 1:4 E EMULSÃO POLIMÉRICA (ADESIVO) COM PREPARO MANUAL. AF_06/2014</v>
          </cell>
          <cell r="C5641" t="str">
            <v>M2</v>
          </cell>
          <cell r="D5641">
            <v>5.09</v>
          </cell>
        </row>
        <row r="5642">
          <cell r="A5642">
            <v>87874</v>
          </cell>
          <cell r="B5642" t="str">
            <v>CHAPISCO APLICADO EM ALVENARIAS E ESTRUTURAS DE CONCRETO INTERNAS, COM ROLO PARA TEXTURA ACRÍLICA.  ARGAMASSA TRAÇO 1:4 E EMULSÃO POLIMÉRICA (ADESIVO) COM PREPARO EM BETONEIRA 400L. AF_06/2014</v>
          </cell>
          <cell r="C5642" t="str">
            <v>M2</v>
          </cell>
          <cell r="D5642">
            <v>4.97</v>
          </cell>
        </row>
        <row r="5643">
          <cell r="A5643">
            <v>87876</v>
          </cell>
          <cell r="B5643" t="str">
            <v>CHAPISCO APLICADO EM ALVENARIAS E ESTRUTURAS DE CONCRETO INTERNAS, COM ROLO PARA TEXTURA ACRÍLICA.  ARGAMASSA INDUSTRIALIZADA COM PREPARO MANUAL. AF_06/2014</v>
          </cell>
          <cell r="C5643" t="str">
            <v>M2</v>
          </cell>
          <cell r="D5643">
            <v>7.94</v>
          </cell>
        </row>
        <row r="5644">
          <cell r="A5644">
            <v>87877</v>
          </cell>
          <cell r="B5644" t="str">
            <v>CHAPISCO APLICADO EM ALVENARIAS E ESTRUTURAS DE CONCRETO INTERNAS, COM ROLO PARA TEXTURA ACRÍLICA.  ARGAMASSA INDUSTRIALIZADA COM PREPARO EM MISTURADOR 300 KG. AF_06/2014</v>
          </cell>
          <cell r="C5644" t="str">
            <v>M2</v>
          </cell>
          <cell r="D5644">
            <v>7.67</v>
          </cell>
        </row>
        <row r="5645">
          <cell r="A5645">
            <v>87878</v>
          </cell>
          <cell r="B5645" t="str">
            <v>CHAPISCO APLICADO EM ALVENARIAS E ESTRUTURAS DE CONCRETO INTERNAS, COM COLHER DE PEDREIRO.  ARGAMASSA TRAÇO 1:3 COM PREPARO MANUAL. AF_06/2014</v>
          </cell>
          <cell r="C5645" t="str">
            <v>M2</v>
          </cell>
          <cell r="D5645">
            <v>3.14</v>
          </cell>
        </row>
        <row r="5646">
          <cell r="A5646">
            <v>87879</v>
          </cell>
          <cell r="B5646" t="str">
            <v>CHAPISCO APLICADO EM ALVENARIAS E ESTRUTURAS DE CONCRETO INTERNAS, COM COLHER DE PEDREIRO.  ARGAMASSA TRAÇO 1:3 COM PREPARO EM BETONEIRA 400L. AF_06/2014</v>
          </cell>
          <cell r="C5646" t="str">
            <v>M2</v>
          </cell>
          <cell r="D5646">
            <v>2.76</v>
          </cell>
        </row>
        <row r="5647">
          <cell r="A5647">
            <v>87881</v>
          </cell>
          <cell r="B5647" t="str">
            <v>CHAPISCO APLICADO NO TETO, COM ROLO PARA TEXTURA ACRÍLICA. ARGAMASSA TRAÇO 1:4 E EMULSÃO POLIMÉRICA (ADESIVO) COM PREPARO MANUAL. AF_06/2014</v>
          </cell>
          <cell r="C5647" t="str">
            <v>M2</v>
          </cell>
          <cell r="D5647">
            <v>5.0199999999999996</v>
          </cell>
        </row>
        <row r="5648">
          <cell r="A5648">
            <v>87882</v>
          </cell>
          <cell r="B5648" t="str">
            <v>CHAPISCO APLICADO NO TETO, COM ROLO PARA TEXTURA ACRÍLICA. ARGAMASSA TRAÇO 1:4 E EMULSÃO POLIMÉRICA (ADESIVO) COM PREPARO EM BETONEIRA 400L. AF_06/2014</v>
          </cell>
          <cell r="C5648" t="str">
            <v>M2</v>
          </cell>
          <cell r="D5648">
            <v>4.9000000000000004</v>
          </cell>
        </row>
        <row r="5649">
          <cell r="A5649">
            <v>87884</v>
          </cell>
          <cell r="B5649" t="str">
            <v>CHAPISCO APLICADO NO TETO, COM ROLO PARA TEXTURA ACRÍLICA. ARGAMASSA INDUSTRIALIZADA COM PREPARO MANUAL. AF_06/2014</v>
          </cell>
          <cell r="C5649" t="str">
            <v>M2</v>
          </cell>
          <cell r="D5649">
            <v>7.87</v>
          </cell>
        </row>
        <row r="5650">
          <cell r="A5650">
            <v>87885</v>
          </cell>
          <cell r="B5650" t="str">
            <v>CHAPISCO APLICADO NO TETO, COM ROLO PARA TEXTURA ACRÍLICA. ARGAMASSA INDUSTRIALIZADA COM PREPARO EM MISTURADOR 300 KG. AF_06/2014</v>
          </cell>
          <cell r="C5650" t="str">
            <v>M2</v>
          </cell>
          <cell r="D5650">
            <v>7.6</v>
          </cell>
        </row>
        <row r="5651">
          <cell r="A5651">
            <v>87886</v>
          </cell>
          <cell r="B5651" t="str">
            <v>CHAPISCO APLICADO NO TETO, COM DESEMPENADEIRA DENTADA. ARGAMASSA INDUSTRIALIZADA COM PREPARO MANUAL. AF_06/2014</v>
          </cell>
          <cell r="C5651" t="str">
            <v>M2</v>
          </cell>
          <cell r="D5651">
            <v>16.75</v>
          </cell>
        </row>
        <row r="5652">
          <cell r="A5652">
            <v>87887</v>
          </cell>
          <cell r="B5652" t="str">
            <v>CHAPISCO APLICADO NO TETO, COM DESEMPENADEIRA DENTADA. ARGAMASSA INDUSTRIALIZADA COM PREPARO EM MISTURADOR 300 KG. AF_06/2014</v>
          </cell>
          <cell r="C5652" t="str">
            <v>M2</v>
          </cell>
          <cell r="D5652">
            <v>16.21</v>
          </cell>
        </row>
        <row r="5653">
          <cell r="A5653">
            <v>87888</v>
          </cell>
          <cell r="B5653" t="str">
            <v>CHAPISCO APLICADO EM ALVENARIA (SEM PRESENÇA DE VÃOS) E ESTRUTURAS DE CONCRETO DE FACHADA, COM ROLO PARA TEXTURA ACRÍLICA.  ARGAMASSA TRAÇO 1:4 E EMULSÃO POLIMÉRICA (ADESIVO) COM PREPARO MANUAL. AF_06/2014</v>
          </cell>
          <cell r="C5653" t="str">
            <v>M2</v>
          </cell>
          <cell r="D5653">
            <v>6.04</v>
          </cell>
        </row>
        <row r="5654">
          <cell r="A5654">
            <v>87889</v>
          </cell>
          <cell r="B5654" t="str">
            <v>CHAPISCO APLICADO EM ALVENARIA (SEM PRESENÇA DE VÃOS) E ESTRUTURAS DE CONCRETO DE FACHADA, COM ROLO PARA TEXTURA ACRÍLICA.  ARGAMASSA TRAÇO 1:4 E EMULSÃO POLIMÉRICA (ADESIVO) COM PREPARO EM BETONEIRA 400L. AF_06/2014</v>
          </cell>
          <cell r="C5654" t="str">
            <v>M2</v>
          </cell>
          <cell r="D5654">
            <v>5.92</v>
          </cell>
        </row>
        <row r="5655">
          <cell r="A5655">
            <v>87891</v>
          </cell>
          <cell r="B5655" t="str">
            <v>CHAPISCO APLICADO EM ALVENARIA (SEM PRESENÇA DE VÃOS) E ESTRUTURAS DE CONCRETO DE FACHADA, COM ROLO PARA TEXTURA ACRÍLICA.  ARGAMASSA INDUSTRIALIZADA COM PREPARO MANUAL. AF_06/2014</v>
          </cell>
          <cell r="C5655" t="str">
            <v>M2</v>
          </cell>
          <cell r="D5655">
            <v>8.89</v>
          </cell>
        </row>
        <row r="5656">
          <cell r="A5656">
            <v>87892</v>
          </cell>
          <cell r="B5656" t="str">
            <v>CHAPISCO APLICADO EM ALVENARIA (SEM PRESENÇA DE VÃOS) E ESTRUTURAS DE CONCRETO DE FACHADA, COM ROLO PARA TEXTURA ACRÍLICA.  ARGAMASSA INDUSTRIALIZADA COM PREPARO EM MISTURADOR 300 KG. AF_06/2014</v>
          </cell>
          <cell r="C5656" t="str">
            <v>M2</v>
          </cell>
          <cell r="D5656">
            <v>8.6199999999999992</v>
          </cell>
        </row>
        <row r="5657">
          <cell r="A5657">
            <v>87893</v>
          </cell>
          <cell r="B5657" t="str">
            <v>CHAPISCO APLICADO EM ALVENARIA (SEM PRESENÇA DE VÃOS) E ESTRUTURAS DE CONCRETO DE FACHADA, COM COLHER DE PEDREIRO.  ARGAMASSA TRAÇO 1:3 COM PREPARO MANUAL. AF_06/2014</v>
          </cell>
          <cell r="C5657" t="str">
            <v>M2</v>
          </cell>
          <cell r="D5657">
            <v>4.78</v>
          </cell>
        </row>
        <row r="5658">
          <cell r="A5658">
            <v>87894</v>
          </cell>
          <cell r="B5658" t="str">
            <v>CHAPISCO APLICADO EM ALVENARIA (SEM PRESENÇA DE VÃOS) E ESTRUTURAS DE CONCRETO DE FACHADA, COM COLHER DE PEDREIRO.  ARGAMASSA TRAÇO 1:3 COM PREPARO EM BETONEIRA 400L. AF_06/2014</v>
          </cell>
          <cell r="C5658" t="str">
            <v>M2</v>
          </cell>
          <cell r="D5658">
            <v>4.4000000000000004</v>
          </cell>
        </row>
        <row r="5659">
          <cell r="A5659">
            <v>87896</v>
          </cell>
          <cell r="B5659" t="str">
            <v>CHAPISCO APLICADO EM ALVENARIA (SEM PRESENÇA DE VÃOS) E ESTRUTURAS DE CONCRETO DE FACHADA, COM EQUIPAMENTO DE PROJEÇÃO.  ARGAMASSA TRAÇO 1:3 COM PREPARO MANUAL. AF_06/2014</v>
          </cell>
          <cell r="C5659" t="str">
            <v>M2</v>
          </cell>
          <cell r="D5659">
            <v>4.47</v>
          </cell>
        </row>
        <row r="5660">
          <cell r="A5660">
            <v>87897</v>
          </cell>
          <cell r="B5660" t="str">
            <v>CHAPISCO APLICADO EM ALVENARIA (SEM PRESENÇA DE VÃOS) E ESTRUTURAS DE CONCRETO DE FACHADA, COM EQUIPAMENTO DE PROJEÇÃO.  ARGAMASSA TRAÇO 1:3 COM PREPARO EM BETONEIRA 400 L. AF_06/2014</v>
          </cell>
          <cell r="C5660" t="str">
            <v>M2</v>
          </cell>
          <cell r="D5660">
            <v>4.09</v>
          </cell>
        </row>
        <row r="5661">
          <cell r="A5661">
            <v>87899</v>
          </cell>
          <cell r="B5661" t="str">
            <v>CHAPISCO APLICADO EM ALVENARIA (COM PRESENÇA DE VÃOS) E ESTRUTURAS DE CONCRETO DE FACHADA, COM ROLO PARA TEXTURA ACRÍLICA.  ARGAMASSA TRAÇO 1:4 E EMULSÃO POLIMÉRICA (ADESIVO) COM PREPARO MANUAL. AF_06/2014</v>
          </cell>
          <cell r="C5661" t="str">
            <v>M2</v>
          </cell>
          <cell r="D5661">
            <v>6.87</v>
          </cell>
        </row>
        <row r="5662">
          <cell r="A5662">
            <v>87900</v>
          </cell>
          <cell r="B5662" t="str">
            <v>CHAPISCO APLICADO EM ALVENARIA (COM PRESENÇA DE VÃOS) E ESTRUTURAS DE CONCRETO DE FACHADA, COM ROLO PARA TEXTURA ACRÍLICA.  ARGAMASSA TRAÇO 1:4 E EMULSÃO POLIMÉRICA (ADESIVO) COM PREPARO EM BETONEIRA 400L. AF_06/2014</v>
          </cell>
          <cell r="C5662" t="str">
            <v>M2</v>
          </cell>
          <cell r="D5662">
            <v>6.75</v>
          </cell>
        </row>
        <row r="5663">
          <cell r="A5663">
            <v>87902</v>
          </cell>
          <cell r="B5663" t="str">
            <v>CHAPISCO APLICADO EM ALVENARIA (COM PRESENÇA DE VÃOS) E ESTRUTURAS DE CONCRETO DE FACHADA, COM ROLO PARA TEXTURA ACRÍLICA.  ARGAMASSA INDUSTRIALIZADA COM PREPARO MANUAL. AF_06/2014</v>
          </cell>
          <cell r="C5663" t="str">
            <v>M2</v>
          </cell>
          <cell r="D5663">
            <v>9.7200000000000006</v>
          </cell>
        </row>
        <row r="5664">
          <cell r="A5664">
            <v>87903</v>
          </cell>
          <cell r="B5664" t="str">
            <v>CHAPISCO APLICADO EM ALVENARIA (COM PRESENÇA DE VÃOS) E ESTRUTURAS DE CONCRETO DE FACHADA, COM ROLO PARA TEXTURA ACRÍLICA.  ARGAMASSA INDUSTRIALIZADA COM PREPARO EM MISTURADOR 300 KG. AF_06/2014</v>
          </cell>
          <cell r="C5664" t="str">
            <v>M2</v>
          </cell>
          <cell r="D5664">
            <v>9.4499999999999993</v>
          </cell>
        </row>
        <row r="5665">
          <cell r="A5665">
            <v>87904</v>
          </cell>
          <cell r="B5665" t="str">
            <v>CHAPISCO APLICADO EM ALVENARIA (COM PRESENÇA DE VÃOS) E ESTRUTURAS DE CONCRETO DE FACHADA, COM COLHER DE PEDREIRO.  ARGAMASSA TRAÇO 1:3 COM PREPARO MANUAL. AF_06/2014</v>
          </cell>
          <cell r="C5665" t="str">
            <v>M2</v>
          </cell>
          <cell r="D5665">
            <v>6.16</v>
          </cell>
        </row>
        <row r="5666">
          <cell r="A5666">
            <v>87905</v>
          </cell>
          <cell r="B5666" t="str">
            <v>CHAPISCO APLICADO EM ALVENARIA (COM PRESENÇA DE VÃOS) E ESTRUTURAS DE CONCRETO DE FACHADA, COM COLHER DE PEDREIRO.  ARGAMASSA TRAÇO 1:3 COM PREPARO EM BETONEIRA 400L. AF_06/2014</v>
          </cell>
          <cell r="C5666" t="str">
            <v>M2</v>
          </cell>
          <cell r="D5666">
            <v>5.78</v>
          </cell>
        </row>
        <row r="5667">
          <cell r="A5667">
            <v>87907</v>
          </cell>
          <cell r="B5667" t="str">
            <v>CHAPISCO APLICADO EM ALVENARIA (COM PRESENÇA DE VÃOS) E ESTRUTURAS DE CONCRETO DE FACHADA, COM EQUIPAMENTO DE PROJEÇÃO.  ARGAMASSA TRAÇO 1:3 COM PREPARO MANUAL. AF_06/2014</v>
          </cell>
          <cell r="C5667" t="str">
            <v>M2</v>
          </cell>
          <cell r="D5667">
            <v>5.71</v>
          </cell>
        </row>
        <row r="5668">
          <cell r="A5668">
            <v>87908</v>
          </cell>
          <cell r="B5668" t="str">
            <v>CHAPISCO APLICADO EM ALVENARIA (COM PRESENÇA DE VÃOS) E ESTRUTURAS DE CONCRETO DE FACHADA, COM EQUIPAMENTO DE PROJEÇÃO.  ARGAMASSA TRAÇO 1:3 COM PREPARO EM BETONEIRA 400 L. AF_06/2014</v>
          </cell>
          <cell r="C5668" t="str">
            <v>M2</v>
          </cell>
          <cell r="D5668">
            <v>5.33</v>
          </cell>
        </row>
        <row r="5669">
          <cell r="A5669">
            <v>87910</v>
          </cell>
          <cell r="B5669" t="str">
            <v>CHAPISCO APLICADO SOMENTE NA ESTRUTURA DE CONCRETO DA FACHADA, COM DESEMPENADEIRA DENTADA. ARGAMASSA INDUSTRIALIZADA COM PREPARO MANUAL. AF_06/2014</v>
          </cell>
          <cell r="C5669" t="str">
            <v>M2</v>
          </cell>
          <cell r="D5669">
            <v>16.63</v>
          </cell>
        </row>
        <row r="5670">
          <cell r="A5670">
            <v>87911</v>
          </cell>
          <cell r="B5670" t="str">
            <v>CHAPISCO APLICADO SOMENTE NA ESTRUTURA DE CONCRETO DA FACHADA, COM DESEMPENADEIRA DENTADA. ARGAMASSA INDUSTRIALIZADA COM PREPARO EM MISTURADOR 300 KG. AF_06/2014</v>
          </cell>
          <cell r="C5670" t="str">
            <v>M2</v>
          </cell>
          <cell r="D5670">
            <v>16.09</v>
          </cell>
        </row>
        <row r="5671">
          <cell r="A5671">
            <v>87411</v>
          </cell>
          <cell r="B5671" t="str">
            <v>APLICAÇÃO MANUAL DE GESSO DESEMPENADO (SEM TALISCAS) EM TETO DE AMBIENTES DE ÁREA MAIOR QUE 10M², ESPESSURA DE 0,5CM. AF_06/2014</v>
          </cell>
          <cell r="C5671" t="str">
            <v>M2</v>
          </cell>
          <cell r="D5671">
            <v>10.91</v>
          </cell>
        </row>
        <row r="5672">
          <cell r="A5672">
            <v>87412</v>
          </cell>
          <cell r="B5672" t="str">
            <v>APLICAÇÃO MANUAL DE GESSO DESEMPENADO (SEM TALISCAS) EM TETO DE AMBIENTES DE ÁREA ENTRE 5M² E 10M², ESPESSURA DE 0,5CM. AF_06/2014</v>
          </cell>
          <cell r="C5672" t="str">
            <v>M2</v>
          </cell>
          <cell r="D5672">
            <v>15.41</v>
          </cell>
        </row>
        <row r="5673">
          <cell r="A5673">
            <v>87413</v>
          </cell>
          <cell r="B5673" t="str">
            <v>APLICAÇÃO MANUAL DE GESSO DESEMPENADO (SEM TALISCAS) EM TETO DE AMBIENTES DE ÁREA MENOR QUE 5M², ESPESSURA DE 0,5CM. AF_06/2014</v>
          </cell>
          <cell r="C5673" t="str">
            <v>M2</v>
          </cell>
          <cell r="D5673">
            <v>17.98</v>
          </cell>
        </row>
        <row r="5674">
          <cell r="A5674">
            <v>87414</v>
          </cell>
          <cell r="B5674" t="str">
            <v>APLICAÇÃO MANUAL DE GESSO DESEMPENADO (SEM TALISCAS) EM TETO DE AMBIENTES DE ÁREA MAIOR QUE 10M², ESPESSURA DE 1,0CM. AF_06/2014</v>
          </cell>
          <cell r="C5674" t="str">
            <v>M2</v>
          </cell>
          <cell r="D5674">
            <v>16.3</v>
          </cell>
        </row>
        <row r="5675">
          <cell r="A5675">
            <v>87415</v>
          </cell>
          <cell r="B5675" t="str">
            <v>APLICAÇÃO MANUAL DE GESSO DESEMPENADO (SEM TALISCAS) EM TETO DE AMBIENTES DE ÁREA ENTRE 5M² E 10M², ESPESSURA DE 1,0CM. AF_06/2014</v>
          </cell>
          <cell r="C5675" t="str">
            <v>M2</v>
          </cell>
          <cell r="D5675">
            <v>20.68</v>
          </cell>
        </row>
        <row r="5676">
          <cell r="A5676">
            <v>87416</v>
          </cell>
          <cell r="B5676" t="str">
            <v>APLICAÇÃO MANUAL DE GESSO DESEMPENADO (SEM TALISCAS) EM TETO DE AMBIENTES DE ÁREA MENOR QUE 5M², ESPESSURA DE 1,0CM. AF_06/2014</v>
          </cell>
          <cell r="C5676" t="str">
            <v>M2</v>
          </cell>
          <cell r="D5676">
            <v>23.42</v>
          </cell>
        </row>
        <row r="5677">
          <cell r="A5677">
            <v>87417</v>
          </cell>
          <cell r="B5677" t="str">
            <v>APLICAÇÃO MANUAL DE GESSO DESEMPENADO (SEM TALISCAS) EM PAREDES DE AMBIENTES DE ÁREA MAIOR QUE 10M², ESPESSURA DE 0,5CM. AF_06/2014</v>
          </cell>
          <cell r="C5677" t="str">
            <v>M2</v>
          </cell>
          <cell r="D5677">
            <v>11.54</v>
          </cell>
        </row>
        <row r="5678">
          <cell r="A5678">
            <v>87418</v>
          </cell>
          <cell r="B5678" t="str">
            <v>APLICAÇÃO MANUAL DE GESSO DESEMPENADO (SEM TALISCAS) EM PAREDES DE AMBIENTES DE ÁREA ENTRE 5M² E 10M², ESPESSURA DE 0,5CM. AF_06/2014</v>
          </cell>
          <cell r="C5678" t="str">
            <v>M2</v>
          </cell>
          <cell r="D5678">
            <v>11.88</v>
          </cell>
        </row>
        <row r="5679">
          <cell r="A5679">
            <v>87419</v>
          </cell>
          <cell r="B5679" t="str">
            <v>APLICAÇÃO MANUAL DE GESSO DESEMPENADO (SEM TALISCAS) EM PAREDES DE AMBIENTES DE ÁREA MENOR QUE 5M², ESPESSURA DE 0,5CM. AF_06/2014</v>
          </cell>
          <cell r="C5679" t="str">
            <v>M2</v>
          </cell>
          <cell r="D5679">
            <v>12.84</v>
          </cell>
        </row>
        <row r="5680">
          <cell r="A5680">
            <v>87420</v>
          </cell>
          <cell r="B5680" t="str">
            <v>APLICAÇÃO MANUAL DE GESSO DESEMPENADO (SEM TALISCAS) EM PAREDES DE AMBIENTES DE ÁREA MAIOR QUE 10M², ESPESSURA DE 1,0CM. AF_06/2014</v>
          </cell>
          <cell r="C5680" t="str">
            <v>M2</v>
          </cell>
          <cell r="D5680">
            <v>17.440000000000001</v>
          </cell>
        </row>
        <row r="5681">
          <cell r="A5681">
            <v>87421</v>
          </cell>
          <cell r="B5681" t="str">
            <v>APLICAÇÃO MANUAL DE GESSO DESEMPENADO (SEM TALISCAS) EM PAREDES DE AMBIENTES DE ÁREA ENTRE 5M² E 10M², ESPESSURA DE 1,0CM. AF_06/2014</v>
          </cell>
          <cell r="C5681" t="str">
            <v>M2</v>
          </cell>
          <cell r="D5681">
            <v>17.78</v>
          </cell>
        </row>
        <row r="5682">
          <cell r="A5682">
            <v>87422</v>
          </cell>
          <cell r="B5682" t="str">
            <v>APLICAÇÃO MANUAL DE GESSO DESEMPENADO (SEM TALISCAS) EM PAREDES DE AMBIENTES DE ÁREA MENOR QUE 5M², ESPESSURA DE 1,0CM. AF_06/2014</v>
          </cell>
          <cell r="C5682" t="str">
            <v>M2</v>
          </cell>
          <cell r="D5682">
            <v>18.739999999999998</v>
          </cell>
        </row>
        <row r="5683">
          <cell r="A5683">
            <v>87423</v>
          </cell>
          <cell r="B5683" t="str">
            <v>APLICAÇÃO MANUAL DE GESSO SARRAFEADO (COM TALISCAS) EM PAREDES DE AMBIENTES DE ÁREA MAIOR QUE 10M², ESPESSURA DE 1,0CM. AF_06/2014</v>
          </cell>
          <cell r="C5683" t="str">
            <v>M2</v>
          </cell>
          <cell r="D5683">
            <v>22.91</v>
          </cell>
        </row>
        <row r="5684">
          <cell r="A5684">
            <v>87424</v>
          </cell>
          <cell r="B5684" t="str">
            <v>APLICAÇÃO MANUAL DE GESSO SARRAFEADO (COM TALISCAS) EM PAREDES DE AMBIENTES DE ÁREA ENTRE 5M² E 10M², ESPESSURA DE 1,0CM. AF_06/2014</v>
          </cell>
          <cell r="C5684" t="str">
            <v>M2</v>
          </cell>
          <cell r="D5684">
            <v>23.42</v>
          </cell>
        </row>
        <row r="5685">
          <cell r="A5685">
            <v>87425</v>
          </cell>
          <cell r="B5685" t="str">
            <v>APLICAÇÃO MANUAL DE GESSO SARRAFEADO (COM TALISCAS) EM PAREDES DE AMBIENTES DE ÁREA MENOR QUE 5M², ESPESSURA DE 1,0CM. AF_06/2014</v>
          </cell>
          <cell r="C5685" t="str">
            <v>M2</v>
          </cell>
          <cell r="D5685">
            <v>24.21</v>
          </cell>
        </row>
        <row r="5686">
          <cell r="A5686">
            <v>87426</v>
          </cell>
          <cell r="B5686" t="str">
            <v>APLICAÇÃO MANUAL DE GESSO SARRAFEADO (COM TALISCAS) EM PAREDES DE AMBIENTES DE ÁREA MAIOR QUE 10M², ESPESSURA DE 1,5CM. AF_06/2014</v>
          </cell>
          <cell r="C5686" t="str">
            <v>M2</v>
          </cell>
          <cell r="D5686">
            <v>27.02</v>
          </cell>
        </row>
        <row r="5687">
          <cell r="A5687">
            <v>87427</v>
          </cell>
          <cell r="B5687" t="str">
            <v>APLICAÇÃO MANUAL DE GESSO SARRAFEADO (COM TALISCAS) EM PAREDES DE AMBIENTES DE ÁREA ENTRE 5M² E 10M², ESPESSURA DE 1,5CM. AF_06/2014</v>
          </cell>
          <cell r="C5687" t="str">
            <v>M2</v>
          </cell>
          <cell r="D5687">
            <v>27.52</v>
          </cell>
        </row>
        <row r="5688">
          <cell r="A5688">
            <v>87428</v>
          </cell>
          <cell r="B5688" t="str">
            <v>APLICAÇÃO MANUAL DE GESSO SARRAFEADO (COM TALISCAS) EM PAREDES DE AMBIENTES DE ÁREA MENOR QUE 5M², ESPESSURA DE 1,5CM. AF_06/2014</v>
          </cell>
          <cell r="C5688" t="str">
            <v>M2</v>
          </cell>
          <cell r="D5688">
            <v>28.32</v>
          </cell>
        </row>
        <row r="5689">
          <cell r="A5689">
            <v>87429</v>
          </cell>
          <cell r="B5689" t="str">
            <v>APLICAÇÃO DE GESSO PROJETADO COM EQUIPAMENTO DE PROJEÇÃO EM PAREDES DE AMBIENTES DE ÁREA MAIOR QUE 10M², DESEMPENADO (SEM TALISCAS), ESPESSURA DE 0,5CM. AF_06/2014</v>
          </cell>
          <cell r="C5689" t="str">
            <v>M2</v>
          </cell>
          <cell r="D5689">
            <v>15.79</v>
          </cell>
        </row>
        <row r="5690">
          <cell r="A5690">
            <v>87430</v>
          </cell>
          <cell r="B5690" t="str">
            <v>APLICAÇÃO DE GESSO PROJETADO COM EQUIPAMENTO DE PROJEÇÃO EM PAREDES DE AMBIENTES DE ÁREA ENTRE 5M² E 10M², DESEMPENADO (SEM TALISCAS), ESPESSURA DE 0,5CM. AF_06/2014</v>
          </cell>
          <cell r="C5690" t="str">
            <v>M2</v>
          </cell>
          <cell r="D5690">
            <v>16.13</v>
          </cell>
        </row>
        <row r="5691">
          <cell r="A5691">
            <v>87431</v>
          </cell>
          <cell r="B5691" t="str">
            <v>APLICAÇÃO DE GESSO PROJETADO COM EQUIPAMENTO DE PROJEÇÃO EM PAREDES DE AMBIENTES DE ÁREA MENOR QUE 5M², DESEMPENADO (SEM TALISCAS), ESPESSURA DE 0,5CM. AF_06/2014</v>
          </cell>
          <cell r="C5691" t="str">
            <v>M2</v>
          </cell>
          <cell r="D5691">
            <v>16.29</v>
          </cell>
        </row>
        <row r="5692">
          <cell r="A5692">
            <v>87432</v>
          </cell>
          <cell r="B5692" t="str">
            <v>APLICAÇÃO DE GESSO PROJETADO COM EQUIPAMENTO DE PROJEÇÃO EM PAREDES DE AMBIENTES DE ÁREA MAIOR QUE 10M², DESEMPENADO (SEM TALISCAS), ESPESSURA DE 1,0CM. AF_06/2014</v>
          </cell>
          <cell r="C5692" t="str">
            <v>M2</v>
          </cell>
          <cell r="D5692">
            <v>23.83</v>
          </cell>
        </row>
        <row r="5693">
          <cell r="A5693">
            <v>87433</v>
          </cell>
          <cell r="B5693" t="str">
            <v>APLICAÇÃO DE GESSO PROJETADO COM EQUIPAMENTO DE PROJEÇÃO EM PAREDES DE AMBIENTES DE ÁREA ENTRE 5M² E 10M², DESEMPENADO (SEM TALISCAS), ESPESSURA DE 1,0CM. AF_06/2014</v>
          </cell>
          <cell r="C5693" t="str">
            <v>M2</v>
          </cell>
          <cell r="D5693">
            <v>24.5</v>
          </cell>
        </row>
        <row r="5694">
          <cell r="A5694">
            <v>87434</v>
          </cell>
          <cell r="B5694" t="str">
            <v>APLICAÇÃO DE GESSO PROJETADO COM EQUIPAMENTO DE PROJEÇÃO EM PAREDES DE AMBIENTES DE ÁREA MENOR QUE 5M², DESEMPENADO (SEM TALISCAS), ESPESSURA DE 1,0CM. AF_06/2014</v>
          </cell>
          <cell r="C5694" t="str">
            <v>M2</v>
          </cell>
          <cell r="D5694">
            <v>24.97</v>
          </cell>
        </row>
        <row r="5695">
          <cell r="A5695">
            <v>87435</v>
          </cell>
          <cell r="B5695" t="str">
            <v>APLICAÇÃO DE GESSO PROJETADO COM EQUIPAMENTO DE PROJEÇÃO EM PAREDES DE AMBIENTES DE ÁREA MAIOR QUE 10M², SARRAFEADO (COM TALISCAS), ESPESSURA DE 1,0CM. AF_06/2014</v>
          </cell>
          <cell r="C5695" t="str">
            <v>M2</v>
          </cell>
          <cell r="D5695">
            <v>25.94</v>
          </cell>
        </row>
        <row r="5696">
          <cell r="A5696">
            <v>87436</v>
          </cell>
          <cell r="B5696" t="str">
            <v>APLICAÇÃO DE GESSO PROJETADO COM EQUIPAMENTO DE PROJEÇÃO EM PAREDES DE AMBIENTES DE ÁREA ENTRE 5M² E 10M², SARRAFEADO (COM TALISCAS), ESPESSURA DE 1,0CM. AF_06/2014</v>
          </cell>
          <cell r="C5696" t="str">
            <v>M2</v>
          </cell>
          <cell r="D5696">
            <v>27.07</v>
          </cell>
        </row>
        <row r="5697">
          <cell r="A5697">
            <v>87437</v>
          </cell>
          <cell r="B5697" t="str">
            <v>APLICAÇÃO DE GESSO PROJETADO COM EQUIPAMENTO DE PROJEÇÃO EM PAREDES DE AMBIENTES DE ÁREA MENOR QUE 5M², SARRAFEADO (COM TALISCAS), ESPESSURA DE 1,0CM. AF_06/2014</v>
          </cell>
          <cell r="C5697" t="str">
            <v>M2</v>
          </cell>
          <cell r="D5697">
            <v>27.88</v>
          </cell>
        </row>
        <row r="5698">
          <cell r="A5698">
            <v>87438</v>
          </cell>
          <cell r="B5698" t="str">
            <v>APLICAÇÃO DE GESSO PROJETADO COM EQUIPAMENTO DE PROJEÇÃO EM PAREDES DE AMBIENTES DE ÁREA MAIOR QUE 10M², SARRAFEADO (COM TALISCAS), ESPESSURA DE 1,5CM. AF_06/2014</v>
          </cell>
          <cell r="C5698" t="str">
            <v>M2</v>
          </cell>
          <cell r="D5698">
            <v>32.450000000000003</v>
          </cell>
        </row>
        <row r="5699">
          <cell r="A5699">
            <v>87439</v>
          </cell>
          <cell r="B5699" t="str">
            <v>APLICAÇÃO DE GESSO PROJETADO COM EQUIPAMENTO DE PROJEÇÃO EM PAREDES DE AMBIENTES DE ÁREA ENTRE 5M² E 10M², SARRAFEADO (COM TALISCAS), ESPESSURA DE 1,5CM. AF_06/2014</v>
          </cell>
          <cell r="C5699" t="str">
            <v>M2</v>
          </cell>
          <cell r="D5699">
            <v>33.89</v>
          </cell>
        </row>
        <row r="5700">
          <cell r="A5700">
            <v>87440</v>
          </cell>
          <cell r="B5700" t="str">
            <v>APLICAÇÃO DE GESSO PROJETADO COM EQUIPAMENTO DE PROJEÇÃO EM PAREDES DE AMBIENTES DE ÁREA MENOR QUE 5M², SARRAFEADO (COM TALISCAS), ESPESSURA DE 1,5CM. AF_06/2014</v>
          </cell>
          <cell r="C5700" t="str">
            <v>M2</v>
          </cell>
          <cell r="D5700">
            <v>34.56</v>
          </cell>
        </row>
        <row r="5701">
          <cell r="A5701">
            <v>87527</v>
          </cell>
          <cell r="B5701" t="str">
            <v>EMBOÇO, PARA RECEBIMENTO DE CERÂMICA, EM ARGAMASSA TRAÇO 1:2:8, PREPARO MECÂNICO COM BETONEIRA 400L, APLICADO MANUALMENTE EM FACES INTERNAS DE PAREDES, PARA AMBIENTE COM ÁREA MENOR QUE 5M2, ESPESSURA DE 20MM, COM EXECUÇÃO DE TALISCAS. AF_06/2014</v>
          </cell>
          <cell r="C5701" t="str">
            <v>M2</v>
          </cell>
          <cell r="D5701">
            <v>26.08</v>
          </cell>
        </row>
        <row r="5702">
          <cell r="A5702">
            <v>87528</v>
          </cell>
          <cell r="B5702" t="str">
            <v>EMBOÇO, PARA RECEBIMENTO DE CERÂMICA, EM ARGAMASSA TRAÇO 1:2:8, PREPARO MANUAL, APLICADO MANUALMENTE EM FACES INTERNAS DE PAREDES, PARA AMBIENTE COM ÁREA MENOR QUE 5M2, ESPESSURA DE 20MM, COM EXECUÇÃO DE TALISCAS. AF_06/2014</v>
          </cell>
          <cell r="C5702" t="str">
            <v>M2</v>
          </cell>
          <cell r="D5702">
            <v>29.36</v>
          </cell>
        </row>
        <row r="5703">
          <cell r="A5703">
            <v>87529</v>
          </cell>
          <cell r="B5703" t="str">
            <v>MASSA ÚNICA, PARA RECEBIMENTO DE PINTURA, EM ARGAMASSA TRAÇO 1:2:8, PREPARO MECÂNICO COM BETONEIRA 400L, APLICADA MANUALMENTE EM FACES INTERNAS DE PAREDES, ESPESSURA DE 20MM, COM EXECUÇÃO DE TALISCAS. AF_06/2014</v>
          </cell>
          <cell r="C5703" t="str">
            <v>M2</v>
          </cell>
          <cell r="D5703">
            <v>23.7</v>
          </cell>
        </row>
        <row r="5704">
          <cell r="A5704">
            <v>87530</v>
          </cell>
          <cell r="B5704" t="str">
            <v>MASSA ÚNICA, PARA RECEBIMENTO DE PINTURA, EM ARGAMASSA TRAÇO 1:2:8, PREPARO MANUAL, APLICADA MANUALMENTE EM FACES INTERNAS DE PAREDES, ESPESSURA DE 20MM, COM EXECUÇÃO DE TALISCAS. AF_06/2014</v>
          </cell>
          <cell r="C5704" t="str">
            <v>M2</v>
          </cell>
          <cell r="D5704">
            <v>26.98</v>
          </cell>
        </row>
        <row r="5705">
          <cell r="A5705">
            <v>87531</v>
          </cell>
          <cell r="B5705" t="str">
            <v>EMBOÇO, PARA RECEBIMENTO DE CERÂMICA, EM ARGAMASSA TRAÇO 1:2:8, PREPARO MECÂNICO COM BETONEIRA 400L, APLICADO MANUALMENTE EM FACES INTERNAS DE PAREDES, PARA AMBIENTE COM ÁREA ENTRE 5M2 E 10M2, ESPESSURA DE 20MM, COM EXECUÇÃO DE TALISCAS. AF_06/2014</v>
          </cell>
          <cell r="C5705" t="str">
            <v>M2</v>
          </cell>
          <cell r="D5705">
            <v>22.85</v>
          </cell>
        </row>
        <row r="5706">
          <cell r="A5706">
            <v>87532</v>
          </cell>
          <cell r="B5706" t="str">
            <v>EMBOÇO, PARA RECEBIMENTO DE CERÂMICA, EM ARGAMASSA TRAÇO 1:2:8, PREPARO MANUAL, APLICADO MANUALMENTE EM FACES INTERNAS DE PAREDES, PARA AMBIENTE COM ÁREA  ENTRE 5M2 E 10M2, ESPESSURA DE 20MM, COM EXECUÇÃO DE TALISCAS. AF_06/2014</v>
          </cell>
          <cell r="C5706" t="str">
            <v>M2</v>
          </cell>
          <cell r="D5706">
            <v>26.13</v>
          </cell>
        </row>
        <row r="5707">
          <cell r="A5707">
            <v>87535</v>
          </cell>
          <cell r="B5707" t="str">
            <v>EMBOÇO, PARA RECEBIMENTO DE CERÂMICA, EM ARGAMASSA TRAÇO 1:2:8, PREPARO MECÂNICO COM BETONEIRA 400L, APLICADO MANUALMENTE EM FACES INTERNAS DE PAREDES, PARA AMBIENTE COM ÁREA  MAIOR QUE 10M2, ESPESSURA DE 20MM, COM EXECUÇÃO DE TALISCAS. AF_06/2014</v>
          </cell>
          <cell r="C5707" t="str">
            <v>M2</v>
          </cell>
          <cell r="D5707">
            <v>20.47</v>
          </cell>
        </row>
        <row r="5708">
          <cell r="A5708">
            <v>87536</v>
          </cell>
          <cell r="B5708" t="str">
            <v>EMBOÇO, PARA RECEBIMENTO DE CERÂMICA, EM ARGAMASSA TRAÇO 1:2:8, PREPARO MANUAL, APLICADO MANUALMENTE EM FACES INTERNAS DE PAREDES, PARA AMBIENTE COM ÁREA  MAIOR QUE 10M2, ESPESSURA DE 20MM, COM EXECUÇÃO DE TALISCAS. AF_06/2014</v>
          </cell>
          <cell r="C5708" t="str">
            <v>M2</v>
          </cell>
          <cell r="D5708">
            <v>23.75</v>
          </cell>
        </row>
        <row r="5709">
          <cell r="A5709">
            <v>87537</v>
          </cell>
          <cell r="B5709"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709" t="str">
            <v>M2</v>
          </cell>
          <cell r="D5709">
            <v>65.790000000000006</v>
          </cell>
        </row>
        <row r="5710">
          <cell r="A5710">
            <v>87538</v>
          </cell>
          <cell r="B5710" t="str">
            <v>MASSA ÚNICA, PARA RECEBIMENTO DE PINTURA, EM ARGAMASSA INDUSTRIALIZADA, PREPARO MECÂNICO, APLICADO COM EQUIPAMENTO DE MISTURA E PROJEÇÃO DE 1,5 M3/H DE ARGAMASSA EM FACES INTERNAS DE PAREDES, ESPESSURA DE 20MM, COM EXECUÇÃO DE TALISCAS. AF_06/2014</v>
          </cell>
          <cell r="C5710" t="str">
            <v>M2</v>
          </cell>
          <cell r="D5710">
            <v>63.75</v>
          </cell>
        </row>
        <row r="5711">
          <cell r="A5711">
            <v>87539</v>
          </cell>
          <cell r="B5711"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711" t="str">
            <v>M2</v>
          </cell>
          <cell r="D5711">
            <v>63.03</v>
          </cell>
        </row>
        <row r="5712">
          <cell r="A5712">
            <v>87541</v>
          </cell>
          <cell r="B5712"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712" t="str">
            <v>M2</v>
          </cell>
          <cell r="D5712">
            <v>60.99</v>
          </cell>
        </row>
        <row r="5713">
          <cell r="A5713">
            <v>87543</v>
          </cell>
          <cell r="B5713" t="str">
            <v>MASSA ÚNICA, PARA RECEBIMENTO DE PINTURA OU CERÂMICA, ARGAMASSA INDUSTRIALIZADA, PREPARO MECÂNICO, APLICADO COM EQUIPAMENTO DE MISTURA E PROJEÇÃO DE 1,5 M3/H EM FACES INTERNAS DE PAREDES, ESPESSURA DE 5MM, SEM EXECUÇÃO DE TALISCAS. AF_06/2014</v>
          </cell>
          <cell r="C5713" t="str">
            <v>M2</v>
          </cell>
          <cell r="D5713">
            <v>20.46</v>
          </cell>
        </row>
        <row r="5714">
          <cell r="A5714">
            <v>87545</v>
          </cell>
          <cell r="B5714" t="str">
            <v>EMBOÇO, PARA RECEBIMENTO DE CERÂMICA, EM ARGAMASSA TRAÇO 1:2:8, PREPARO MECÂNICO COM BETONEIRA 400L, APLICADO MANUALMENTE EM FACES INTERNAS DE PAREDES, PARA AMBIENTE COM ÁREA MENOR QUE 5M2, ESPESSURA DE 10MM, COM EXECUÇÃO DE TALISCAS. AF_06/2014</v>
          </cell>
          <cell r="C5714" t="str">
            <v>M2</v>
          </cell>
          <cell r="D5714">
            <v>17.600000000000001</v>
          </cell>
        </row>
        <row r="5715">
          <cell r="A5715">
            <v>87546</v>
          </cell>
          <cell r="B5715" t="str">
            <v>EMBOÇO, PARA RECEBIMENTO DE CERÂMICA, EM ARGAMASSA TRAÇO 1:2:8, PREPARO MANUAL, APLICADO MANUALMENTE EM FACES INTERNAS DE PAREDES, PARA AMBIENTE COM ÁREA MENOR QUE 5M2, ESPESSURA DE 10MM, COM EXECUÇÃO DE TALISCAS. AF_06/2014</v>
          </cell>
          <cell r="C5715" t="str">
            <v>M2</v>
          </cell>
          <cell r="D5715">
            <v>19.46</v>
          </cell>
        </row>
        <row r="5716">
          <cell r="A5716">
            <v>87547</v>
          </cell>
          <cell r="B5716" t="str">
            <v>MASSA ÚNICA, PARA RECEBIMENTO DE PINTURA, EM ARGAMASSA TRAÇO 1:2:8, PREPARO MECÂNICO COM BETONEIRA 400L, APLICADA MANUALMENTE EM FACES INTERNAS DE PAREDES, ESPESSURA DE 10MM, COM EXECUÇÃO DE TALISCAS. AF_06/2014</v>
          </cell>
          <cell r="C5716" t="str">
            <v>M2</v>
          </cell>
          <cell r="D5716">
            <v>15.24</v>
          </cell>
        </row>
        <row r="5717">
          <cell r="A5717">
            <v>87548</v>
          </cell>
          <cell r="B5717" t="str">
            <v>MASSA ÚNICA, PARA RECEBIMENTO DE PINTURA, EM ARGAMASSA TRAÇO 1:2:8, PREPARO MANUAL, APLICADA MANUALMENTE EM FACES INTERNAS DE PAREDES, ESPESSURA DE 10MM, COM EXECUÇÃO DE TALISCAS. AF_06/2014</v>
          </cell>
          <cell r="C5717" t="str">
            <v>M2</v>
          </cell>
          <cell r="D5717">
            <v>17.100000000000001</v>
          </cell>
        </row>
        <row r="5718">
          <cell r="A5718">
            <v>87549</v>
          </cell>
          <cell r="B5718" t="str">
            <v>EMBOÇO, PARA RECEBIMENTO DE CERÂMICA, EM ARGAMASSA TRAÇO 1:2:8, PREPARO MECÂNICO COM BETONEIRA 400L, APLICADO MANUALMENTE EM FACES INTERNAS DE PAREDES, PARA AMBIENTE COM ÁREA ENTRE 5M2 E 10M2, ESPESSURA DE 10MM, COM EXECUÇÃO DE TALISCAS. AF_06/2014</v>
          </cell>
          <cell r="C5718" t="str">
            <v>M2</v>
          </cell>
          <cell r="D5718">
            <v>14.39</v>
          </cell>
        </row>
        <row r="5719">
          <cell r="A5719">
            <v>87550</v>
          </cell>
          <cell r="B5719" t="str">
            <v>EMBOÇO, PARA RECEBIMENTO DE CERÂMICA, EM ARGAMASSA TRAÇO 1:2:8, PREPARO MANUAL, APLICADO MANUALMENTE EM FACES INTERNAS DE PAREDES, PARA AMBIENTE COM ÁREA ENTRE 5M2 E 10M2, ESPESSURA DE 10MM, COM EXECUÇÃO DE TALISCAS. AF_06/2014</v>
          </cell>
          <cell r="C5719" t="str">
            <v>M2</v>
          </cell>
          <cell r="D5719">
            <v>16.25</v>
          </cell>
        </row>
        <row r="5720">
          <cell r="A5720">
            <v>87553</v>
          </cell>
          <cell r="B5720" t="str">
            <v>EMBOÇO, PARA RECEBIMENTO DE CERÂMICA, EM ARGAMASSA TRAÇO 1:2:8, PREPARO MECÂNICO COM BETONEIRA 400L, APLICADO MANUALMENTE EM FACES INTERNAS DE PAREDES, PARA AMBIENTE COM ÁREA MAIOR QUE 10M2, ESPESSURA DE 10MM, COM EXECUÇÃO DE TALISCAS. AF_06/2014</v>
          </cell>
          <cell r="C5720" t="str">
            <v>M2</v>
          </cell>
          <cell r="D5720">
            <v>12</v>
          </cell>
        </row>
        <row r="5721">
          <cell r="A5721">
            <v>87554</v>
          </cell>
          <cell r="B5721" t="str">
            <v>EMBOÇO, PARA RECEBIMENTO DE CERÂMICA, EM ARGAMASSA TRAÇO 1:2:8, PREPARO MANUAL, APLICADO MANUALMENTE EM FACES INTERNAS DE PAREDES, PARA AMBIENTE COM ÁREA MAIOR QUE 10M2, ESPESSURA DE 10MM, COM EXECUÇÃO DE TALISCAS. AF_06/2014</v>
          </cell>
          <cell r="C5721" t="str">
            <v>M2</v>
          </cell>
          <cell r="D5721">
            <v>13.86</v>
          </cell>
        </row>
        <row r="5722">
          <cell r="A5722">
            <v>87555</v>
          </cell>
          <cell r="B5722"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722" t="str">
            <v>M2</v>
          </cell>
          <cell r="D5722">
            <v>39.36</v>
          </cell>
        </row>
        <row r="5723">
          <cell r="A5723">
            <v>87556</v>
          </cell>
          <cell r="B5723" t="str">
            <v>MASSA ÚNICA, PARA RECEBIMENTO DE PINTURA, EM ARGAMASSA INDUSTRIALIZADA, PREPARO MECÂNICO, APLICADO COM EQUIPAMENTO DE MISTURA E PROJEÇÃO DE 1,5 M3/H DE ARGAMASSA EM FACES INTERNAS DE PAREDES, ESPESSURA DE 10MM, COM EXECUÇÃO DE TALISCAS. AF_06/2014</v>
          </cell>
          <cell r="C5723" t="str">
            <v>M2</v>
          </cell>
          <cell r="D5723">
            <v>37.35</v>
          </cell>
        </row>
        <row r="5724">
          <cell r="A5724">
            <v>87557</v>
          </cell>
          <cell r="B5724"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724" t="str">
            <v>M2</v>
          </cell>
          <cell r="D5724">
            <v>36.61</v>
          </cell>
        </row>
        <row r="5725">
          <cell r="A5725">
            <v>87559</v>
          </cell>
          <cell r="B5725"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725" t="str">
            <v>M2</v>
          </cell>
          <cell r="D5725">
            <v>34.57</v>
          </cell>
        </row>
        <row r="5726">
          <cell r="A5726">
            <v>87561</v>
          </cell>
          <cell r="B5726" t="str">
            <v>MASSA ÚNICA, PARA RECEBIMENTO DE PINTURA OU CERÂMICA, EM ARGAMASSA INDUSTRIALIZADA, PREPARO MECÂNICO, APLICADO COM EQUIPAMENTO DE MISTURA E PROJEÇÃO DE 1,5 M3/H DE ARGAMASSA EM FACES INTERNAS DE PAREDES, ESPESSURA DE 10MM, SEM EXECUÇÃO DE TALISCAS. AF_06/2014</v>
          </cell>
          <cell r="C5726" t="str">
            <v>M2</v>
          </cell>
          <cell r="D5726">
            <v>36.78</v>
          </cell>
        </row>
        <row r="5727">
          <cell r="A5727">
            <v>87775</v>
          </cell>
          <cell r="B5727" t="str">
            <v>EMBOÇO OU MASSA ÚNICA EM ARGAMASSA TRAÇO 1:2:8, PREPARO MECÂNICO COM BETONEIRA 400 L, APLICADA MANUALMENTE EM PANOS DE FACHADA COM PRESENÇA DE VÃOS, ESPESSURA DE 25 MM. AF_06/2014</v>
          </cell>
          <cell r="C5727" t="str">
            <v>M2</v>
          </cell>
          <cell r="D5727">
            <v>37.19</v>
          </cell>
        </row>
        <row r="5728">
          <cell r="A5728">
            <v>87777</v>
          </cell>
          <cell r="B5728" t="str">
            <v>EMBOÇO OU MASSA ÚNICA EM ARGAMASSA TRAÇO 1:2:8, PREPARO MANUAL, APLICADA MANUALMENTE EM PANOS DE FACHADA COM PRESENÇA DE VÃOS, ESPESSURA DE 25 MM. AF_06/2014</v>
          </cell>
          <cell r="C5728" t="str">
            <v>M2</v>
          </cell>
          <cell r="D5728">
            <v>39.94</v>
          </cell>
        </row>
        <row r="5729">
          <cell r="A5729">
            <v>87778</v>
          </cell>
          <cell r="B5729" t="str">
            <v>EMBOÇO OU MASSA ÚNICA EM ARGAMASSA INDUSTRIALIZADA, PREPARO MECÂNICO E APLICAÇÃO COM EQUIPAMENTO DE MISTURA E PROJEÇÃO DE 1,5 M3/H DE ARGAMASSA EM PANOS DE FACHADA COM PRESENÇA DE VÃOS, ESPESSURA DE 25 MM. AF_06/2014</v>
          </cell>
          <cell r="C5729" t="str">
            <v>M2</v>
          </cell>
          <cell r="D5729">
            <v>68.61</v>
          </cell>
        </row>
        <row r="5730">
          <cell r="A5730">
            <v>87779</v>
          </cell>
          <cell r="B5730" t="str">
            <v>EMBOÇO OU MASSA ÚNICA EM ARGAMASSA TRAÇO 1:2:8, PREPARO MECÂNICO COM BETONEIRA 400 L, APLICADA MANUALMENTE EM PANOS DE FACHADA COM PRESENÇA DE VÃOS, ESPESSURA DE 35 MM. AF_06/2014</v>
          </cell>
          <cell r="C5730" t="str">
            <v>M2</v>
          </cell>
          <cell r="D5730">
            <v>43.47</v>
          </cell>
        </row>
        <row r="5731">
          <cell r="A5731">
            <v>87781</v>
          </cell>
          <cell r="B5731" t="str">
            <v>EMBOÇO OU MASSA ÚNICA EM ARGAMASSA TRAÇO 1:2:8, PREPARO MANUAL, APLICADA MANUALMENTE EM PANOS DE FACHADA COM PRESENÇA DE VÃOS, ESPESSURA DE 35 MM. AF_06/2014</v>
          </cell>
          <cell r="C5731" t="str">
            <v>M2</v>
          </cell>
          <cell r="D5731">
            <v>47.14</v>
          </cell>
        </row>
        <row r="5732">
          <cell r="A5732">
            <v>87783</v>
          </cell>
          <cell r="B5732" t="str">
            <v>EMBOÇO OU MASSA ÚNICA EM ARGAMASSA INDUSTRIALIZADA, PREPARO MECÂNICO E APLICAÇÃO COM EQUIPAMENTO DE MISTURA E PROJEÇÃO DE 1,5 M3/H DE ARGAMASSA EM PANOS DE FACHADA COM PRESENÇA DE VÃOS, ESPESSURA DE 35 MM. AF_06/2014</v>
          </cell>
          <cell r="C5732" t="str">
            <v>M2</v>
          </cell>
          <cell r="D5732">
            <v>86.91</v>
          </cell>
        </row>
        <row r="5733">
          <cell r="A5733">
            <v>87784</v>
          </cell>
          <cell r="B5733" t="str">
            <v>EMBOÇO OU MASSA ÚNICA EM ARGAMASSA TRAÇO 1:2:8, PREPARO MECÂNICO COM BETONEIRA 400 L, APLICADA MANUALMENTE EM PANOS DE FACHADA COM PRESENÇA DE VÃOS, ESPESSURA DE 45 MM. AF_06/2014</v>
          </cell>
          <cell r="C5733" t="str">
            <v>M2</v>
          </cell>
          <cell r="D5733">
            <v>49.72</v>
          </cell>
        </row>
        <row r="5734">
          <cell r="A5734">
            <v>87786</v>
          </cell>
          <cell r="B5734" t="str">
            <v>EMBOÇO OU MASSA ÚNICA EM ARGAMASSA TRAÇO 1:2:8, PREPARO MANUAL, APLICADA MANUALMENTE EM PANOS DE FACHADA COM PRESENÇA DE VÃOS, ESPESSURA DE 45 MM. AF_06/2014</v>
          </cell>
          <cell r="C5734" t="str">
            <v>M2</v>
          </cell>
          <cell r="D5734">
            <v>54.33</v>
          </cell>
        </row>
        <row r="5735">
          <cell r="A5735">
            <v>87787</v>
          </cell>
          <cell r="B5735" t="str">
            <v>EMBOÇO OU MASSA ÚNICA EM ARGAMASSA INDUSTRIALIZADA, PREPARO MECÂNICO E APLICAÇÃO COM EQUIPAMENTO DE MISTURA E PROJEÇÃO DE 1,5 M3/H DE ARGAMASSA EM PANOS DE FACHADA COM PRESENÇA DE VÃOS, ESPESSURA DE 45 MM. AF_06/2014</v>
          </cell>
          <cell r="C5735" t="str">
            <v>M2</v>
          </cell>
          <cell r="D5735">
            <v>105.22</v>
          </cell>
        </row>
        <row r="5736">
          <cell r="A5736">
            <v>87788</v>
          </cell>
          <cell r="B5736" t="str">
            <v>EMBOÇO OU MASSA ÚNICA EM ARGAMASSA TRAÇO 1:2:8, PREPARO MECÂNICO COM BETONEIRA 400 L, APLICADA MANUALMENTE EM PANOS DE FACHADA COM PRESENÇA DE VÃOS, ESPESSURA MAIOR OU IGUAL A 50 MM. AF_06/2014</v>
          </cell>
          <cell r="C5736" t="str">
            <v>M2</v>
          </cell>
          <cell r="D5736">
            <v>63.38</v>
          </cell>
        </row>
        <row r="5737">
          <cell r="A5737">
            <v>87790</v>
          </cell>
          <cell r="B5737" t="str">
            <v>EMBOÇO OU MASSA ÚNICA EM ARGAMASSA TRAÇO 1:2:8, PREPARO MANUAL, APLICADA MANUALMENTE EM PANOS DE FACHADA COM PRESENÇA DE VÃOS, ESPESSURA MAIOR OU IGUAL A 50 MM. AF_06/2014</v>
          </cell>
          <cell r="C5737" t="str">
            <v>M2</v>
          </cell>
          <cell r="D5737">
            <v>68.45</v>
          </cell>
        </row>
        <row r="5738">
          <cell r="A5738">
            <v>87791</v>
          </cell>
          <cell r="B5738" t="str">
            <v>EMBOÇO OU MASSA ÚNICA EM ARGAMASSA INDUSTRIALIZADA, PREPARO MECÂNICO E APLICAÇÃO COM EQUIPAMENTO DE MISTURA E PROJEÇÃO DE 1,5 M3/H DE ARGAMASSA EM PANOS DE FACHADA COM PRESENÇA DE VÃOS, ESPESSURA MAIOR OU IGUAL A 50 MM. AF_06/2014</v>
          </cell>
          <cell r="C5738" t="str">
            <v>M2</v>
          </cell>
          <cell r="D5738">
            <v>122.12</v>
          </cell>
        </row>
        <row r="5739">
          <cell r="A5739">
            <v>87792</v>
          </cell>
          <cell r="B5739" t="str">
            <v>EMBOÇO OU MASSA ÚNICA EM ARGAMASSA TRAÇO 1:2:8, PREPARO MECÂNICO COM BETONEIRA 400 L, APLICADA MANUALMENTE EM PANOS CEGOS DE FACHADA (SEM PRESENÇA DE VÃOS), ESPESSURA DE 25 MM. AF_06/2014</v>
          </cell>
          <cell r="C5739" t="str">
            <v>M2</v>
          </cell>
          <cell r="D5739">
            <v>25.34</v>
          </cell>
        </row>
        <row r="5740">
          <cell r="A5740">
            <v>87794</v>
          </cell>
          <cell r="B5740" t="str">
            <v>EMBOÇO OU MASSA ÚNICA EM ARGAMASSA TRAÇO 1:2:8, PREPARO MANUAL, APLICADA MANUALMENTE EM PANOS CEGOS DE FACHADA (SEM PRESENÇA DE VÃOS), ESPESSURA DE 25 MM. AF_06/2014</v>
          </cell>
          <cell r="C5740" t="str">
            <v>M2</v>
          </cell>
          <cell r="D5740">
            <v>27.9</v>
          </cell>
        </row>
        <row r="5741">
          <cell r="A5741">
            <v>87795</v>
          </cell>
          <cell r="B5741" t="str">
            <v>EMBOÇO OU MASSA ÚNICA EM ARGAMASSA INDUSTRIALIZADA, PREPARO MECÂNICO E APLICAÇÃO COM EQUIPAMENTO DE MISTURA E PROJEÇÃO DE 1,5 M3/H DE ARGAMASSA EM PANOS CEGOS DE FACHADA (SEM PRESENÇA DE VÃOS), ESPESSURA DE 25 MM. AF_06/2014</v>
          </cell>
          <cell r="C5741" t="str">
            <v>M2</v>
          </cell>
          <cell r="D5741">
            <v>54.4</v>
          </cell>
        </row>
        <row r="5742">
          <cell r="A5742">
            <v>87797</v>
          </cell>
          <cell r="B5742" t="str">
            <v>EMBOÇO OU MASSA ÚNICA EM ARGAMASSA TRAÇO 1:2:8, PREPARO MECÂNICO COM BETONEIRA 400 L, APLICADA MANUALMENTE EM PANOS CEGOS DE FACHADA (SEM PRESENÇA DE VÃOS), ESPESSURA DE 35 MM. AF_06/2014</v>
          </cell>
          <cell r="C5742" t="str">
            <v>M2</v>
          </cell>
          <cell r="D5742">
            <v>31.35</v>
          </cell>
        </row>
        <row r="5743">
          <cell r="A5743">
            <v>87799</v>
          </cell>
          <cell r="B5743" t="str">
            <v>EMBOÇO OU MASSA ÚNICA EM ARGAMASSA TRAÇO 1:2:8, PREPARO MANUAL, APLICADA MANUALMENTE EM PANOS CEGOS DE FACHADA (SEM PRESENÇA DE VÃOS), ESPESSURA DE 35 MM. AF_06/2014</v>
          </cell>
          <cell r="C5743" t="str">
            <v>M2</v>
          </cell>
          <cell r="D5743">
            <v>34.78</v>
          </cell>
        </row>
        <row r="5744">
          <cell r="A5744">
            <v>87800</v>
          </cell>
          <cell r="B5744" t="str">
            <v>EMBOÇO OU MASSA ÚNICA EM ARGAMASSA INDUSTRIALIZADA, PREPARO MECÂNICO E APLICAÇÃO COM EQUIPAMENTO DE MISTURA E PROJEÇÃO DE 1,5 M3/H DE ARGAMASSA EM PANOS CEGOS DE FACHADA (SEM PRESENÇA DE VÃOS), ESPESSURA DE 35 MM. AF_06/2014</v>
          </cell>
          <cell r="C5744" t="str">
            <v>M2</v>
          </cell>
          <cell r="D5744">
            <v>71.650000000000006</v>
          </cell>
        </row>
        <row r="5745">
          <cell r="A5745">
            <v>87801</v>
          </cell>
          <cell r="B5745" t="str">
            <v>EMBOÇO OU MASSA ÚNICA EM ARGAMASSA TRAÇO 1:2:8, PREPARO MECÂNICO COM BETONEIRA 400 L, APLICADA MANUALMENTE EM PANOS CEGOS DE FACHADA (SEM PRESENÇA DE VÃOS), ESPESSURA DE 45 MM. AF_06/2014</v>
          </cell>
          <cell r="C5745" t="str">
            <v>M2</v>
          </cell>
          <cell r="D5745">
            <v>37.36</v>
          </cell>
        </row>
        <row r="5746">
          <cell r="A5746">
            <v>87803</v>
          </cell>
          <cell r="B5746" t="str">
            <v>EMBOÇO OU MASSA ÚNICA EM ARGAMASSA TRAÇO 1:2:8, PREPARO MANUAL, APLICADA MANUALMENTE EM PANOS CEGOS DE FACHADA (SEM PRESENÇA DE VÃOS), ESPESSURA DE 45 MM. AF_06/2014</v>
          </cell>
          <cell r="C5746" t="str">
            <v>M2</v>
          </cell>
          <cell r="D5746">
            <v>41.67</v>
          </cell>
        </row>
        <row r="5747">
          <cell r="A5747">
            <v>87804</v>
          </cell>
          <cell r="B5747" t="str">
            <v>EMBOÇO OU MASSA ÚNICA EM ARGAMASSA INDUSTRIALIZADA, PREPARO MECÂNICO E APLICAÇÃO COM EQUIPAMENTO DE MISTURA E PROJEÇÃO DE 1,5 M3/H DE ARGAMASSA EM PANOS CEGOS DE FACHADA (SEM PRESENÇA DE VÃOS), ESPESSURA DE 45 MM. AF_06/2014</v>
          </cell>
          <cell r="C5747" t="str">
            <v>M2</v>
          </cell>
          <cell r="D5747">
            <v>88.91</v>
          </cell>
        </row>
        <row r="5748">
          <cell r="A5748">
            <v>87805</v>
          </cell>
          <cell r="B5748" t="str">
            <v>EMBOÇO OU MASSA ÚNICA EM ARGAMASSA TRAÇO 1:2:8, PREPARO MECÂNICO COM BETONEIRA 400 L, APLICADA MANUALMENTE EM PANOS CEGOS DE FACHADA (SEM PRESENÇA DE VÃOS), ESPESSURA MAIOR OU IGUAL A 50 MM. AF_06/2014</v>
          </cell>
          <cell r="C5748" t="str">
            <v>M2</v>
          </cell>
          <cell r="D5748">
            <v>42.78</v>
          </cell>
        </row>
        <row r="5749">
          <cell r="A5749">
            <v>87807</v>
          </cell>
          <cell r="B5749" t="str">
            <v>EMBOÇO OU MASSA ÚNICA EM ARGAMASSA TRAÇO 1:2:8, PREPARO MANUAL, APLICADA MANUALMENTE EM PANOS CEGOS DE FACHADA (SEM PRESENÇA DE VÃOS), ESPESSURA MAIOR OU IGUAL A 50 MM. AF_06/2014</v>
          </cell>
          <cell r="C5749" t="str">
            <v>M2</v>
          </cell>
          <cell r="D5749">
            <v>47.52</v>
          </cell>
        </row>
        <row r="5750">
          <cell r="A5750">
            <v>87808</v>
          </cell>
          <cell r="B5750" t="str">
            <v>EMBOÇO OU MASSA ÚNICA EM ARGAMASSA INDUSTRIALIZADA, PREPARO MECÂNICO E APLICAÇÃO COM EQUIPAMENTO DE MISTURA E PROJEÇÃO DE 1,5 M3/H DE ARGAMASSA EM PANOS CEGOS DE FACHADA (SEM PRESENÇA DE VÃOS), ESPESSURA MAIOR OU IGUAL A 50 MM. AF_06/2014</v>
          </cell>
          <cell r="C5750" t="str">
            <v>M2</v>
          </cell>
          <cell r="D5750">
            <v>97.24</v>
          </cell>
        </row>
        <row r="5751">
          <cell r="A5751">
            <v>87809</v>
          </cell>
          <cell r="B5751" t="str">
            <v>EMBOÇO OU MASSA ÚNICA EM ARGAMASSA TRAÇO 1:2:8, PREPARO MECÂNICO COM BETONEIRA 400 L, APLICADA MANUALMENTE EM SUPERFÍCIES EXTERNAS DA SACADA, ESPESSURA DE 25 MM, SEM USO DE TELA METÁLICA DE REFORÇO CONTRA FISSURAÇÃO. AF_06/2014</v>
          </cell>
          <cell r="C5751" t="str">
            <v>M2</v>
          </cell>
          <cell r="D5751">
            <v>57.22</v>
          </cell>
        </row>
        <row r="5752">
          <cell r="A5752">
            <v>87811</v>
          </cell>
          <cell r="B5752" t="str">
            <v>EMBOÇO OU MASSA ÚNICA EM ARGAMASSA TRAÇO 1:2:8, PREPARO MANUAL, APLICADA MANUALMENTE EM SUPERFÍCIES EXTERNAS DA SACADA, ESPESSURA DE 25 MM, SEM USO DE TELA METÁLICA DE REFORÇO CONTRA FISSURAÇÃO. AF_06/2014</v>
          </cell>
          <cell r="C5752" t="str">
            <v>M2</v>
          </cell>
          <cell r="D5752">
            <v>59.78</v>
          </cell>
        </row>
        <row r="5753">
          <cell r="A5753">
            <v>87812</v>
          </cell>
          <cell r="B5753" t="str">
            <v>EMBOÇO OU MASSA ÚNICA EM ARGAMASSA INDUSTRIALIZADA, PREPARO MECÂNICO E APLICAÇÃO COM EQUIPAMENTO DE MISTURA E PROJEÇÃO DE 1,5 M3/H EM SUPERFÍCIES EXTERNAS DA SACADA, ESPESSURA 25 MM, SEM USO DE TELA METÁLICA. AF_06/2014</v>
          </cell>
          <cell r="C5753" t="str">
            <v>M2</v>
          </cell>
          <cell r="D5753">
            <v>85.97</v>
          </cell>
        </row>
        <row r="5754">
          <cell r="A5754">
            <v>87813</v>
          </cell>
          <cell r="B5754" t="str">
            <v>EMBOÇO OU MASSA ÚNICA EM ARGAMASSA TRAÇO 1:2:8, PREPARO MECÂNICO COM BETONEIRA 400 L, APLICADA MANUALMENTE EM SUPERFÍCIES EXTERNAS DA SACADA, ESPESSURA DE 35 MM, SEM USO DE TELA METÁLICA DE REFORÇO CONTRA FISSURAÇÃO. AF_06/2014</v>
          </cell>
          <cell r="C5754" t="str">
            <v>M2</v>
          </cell>
          <cell r="D5754">
            <v>63.24</v>
          </cell>
        </row>
        <row r="5755">
          <cell r="A5755">
            <v>87815</v>
          </cell>
          <cell r="B5755" t="str">
            <v>EMBOÇO OU MASSA ÚNICA EM ARGAMASSA TRAÇO 1:2:8, PREPARO MANUAL, APLICADA MANUALMENTE EM SUPERFÍCIES EXTERNAS DA SACADA, ESPESSURA DE 35 MM, SEM USO DE TELA METÁLICA DE REFORÇO CONTRA FISSURAÇÃO. AF_06/2014</v>
          </cell>
          <cell r="C5755" t="str">
            <v>M2</v>
          </cell>
          <cell r="D5755">
            <v>66.67</v>
          </cell>
        </row>
        <row r="5756">
          <cell r="A5756">
            <v>87816</v>
          </cell>
          <cell r="B5756" t="str">
            <v>EMBOÇO OU MASSA ÚNICA EM ARGAMASSA INDUSTRIALIZADA, PREPARO MECÂNICO E APLICAÇÃO COM EQUIPAMENTO DE MISTURA E PROJEÇÃO DE 1,5 M3/H EM SUPERFÍCIES EXTERNAS DA SACADA, ESPESSURA 35 MM, SEM USO DE TELA METÁLICA. AF_06/2014</v>
          </cell>
          <cell r="C5756" t="str">
            <v>M2</v>
          </cell>
          <cell r="D5756">
            <v>103.24</v>
          </cell>
        </row>
        <row r="5757">
          <cell r="A5757">
            <v>87817</v>
          </cell>
          <cell r="B5757" t="str">
            <v>EMBOÇO OU MASSA ÚNICA EM ARGAMASSA TRAÇO 1:2:8, PREPARO MECÂNICO COM BETONEIRA 400 L, APLICADA MANUALMENTE EM SUPERFÍCIES EXTERNAS DA SACADA, ESPESSURA DE 45 MM, SEM USO DE TELA METÁLICA DE REFORÇO CONTRA FISSURAÇÃO. AF_06/2014</v>
          </cell>
          <cell r="C5757" t="str">
            <v>M2</v>
          </cell>
          <cell r="D5757">
            <v>68.94</v>
          </cell>
        </row>
        <row r="5758">
          <cell r="A5758">
            <v>87819</v>
          </cell>
          <cell r="B5758" t="str">
            <v>EMBOÇO OU MASSA ÚNICA EM ARGAMASSA TRAÇO 1:2:8, PREPARO MANUAL, APLICADA MANUALMENTE EM SUPERFÍCIES EXTERNAS DA SACADA, ESPESSURA DE 45 MM, SEM USO DE TELA METÁLICA DE REFORÇO CONTRA FISSURAÇÃO. AF_06/2014</v>
          </cell>
          <cell r="C5758" t="str">
            <v>M2</v>
          </cell>
          <cell r="D5758">
            <v>73.25</v>
          </cell>
        </row>
        <row r="5759">
          <cell r="A5759">
            <v>87820</v>
          </cell>
          <cell r="B5759" t="str">
            <v>EMBOÇO OU MASSA ÚNICA EM ARGAMASSA INDUSTRIALIZADA, PREPARO MECÂNICO E APLICAÇÃO COM EQUIPAMENTO DE MISTURA E PROJEÇÃO DE 1,5 M3/H EM SUPERFÍCIES EXTERNAS DA SACADA, ESPESSURA 45 MM, SEM USO DE TELA METÁLICA. AF_06/2014</v>
          </cell>
          <cell r="C5759" t="str">
            <v>M2</v>
          </cell>
          <cell r="D5759">
            <v>120.5</v>
          </cell>
        </row>
        <row r="5760">
          <cell r="A5760">
            <v>87821</v>
          </cell>
          <cell r="B5760" t="str">
            <v>EMBOÇO OU MASSA ÚNICA EM ARGAMASSA TRAÇO 1:2:8, PREPARO MECÂNICO COM BETONEIRA 400 L, APLICADA MANUALMENTE EM SUPERFÍCIES EXTERNAS DA SACADA, ESPESSURA MAIOR OU IGUAL A 50 MM, SEM USO DE TELA METÁLICA DE REFORÇO CONTRA FISSURAÇÃO. AF_06/2014</v>
          </cell>
          <cell r="C5760" t="str">
            <v>M2</v>
          </cell>
          <cell r="D5760">
            <v>98.76</v>
          </cell>
        </row>
        <row r="5761">
          <cell r="A5761">
            <v>87823</v>
          </cell>
          <cell r="B5761" t="str">
            <v>EMBOÇO OU MASSA ÚNICA EM ARGAMASSA TRAÇO 1:2:8, PREPARO MANUAL, APLICADA MANUALMENTE EM SUPERFÍCIES EXTERNAS DA SACADA, ESPESSURA MAIOR OU IGUAL A 50 MM, SEM USO DE TELA METÁLICA DE REFORÇO CONTRA FISSURAÇÃO. AF_06/2014</v>
          </cell>
          <cell r="C5761" t="str">
            <v>M2</v>
          </cell>
          <cell r="D5761">
            <v>103.5</v>
          </cell>
        </row>
        <row r="5762">
          <cell r="A5762">
            <v>87824</v>
          </cell>
          <cell r="B5762" t="str">
            <v>EMBOÇO OU MASSA ÚNICA EM ARGAMASSA INDUSTRIALIZADA, PREPARO MECÂNICO E APLICAÇÃO COM EQUIPAMENTO DE MISTURA E PROJEÇÃO DE 1,5 M3/H EM SUPERFÍCIES EXTERNAS DA SACADA, ESPESSURA MAIOR OU IGUAL A 50 MM, SEM USO DE TELA METÁLICA. AF_06/2014</v>
          </cell>
          <cell r="C5762" t="str">
            <v>M2</v>
          </cell>
          <cell r="D5762">
            <v>152.93</v>
          </cell>
        </row>
        <row r="5763">
          <cell r="A5763">
            <v>87825</v>
          </cell>
          <cell r="B5763" t="str">
            <v>EMBOÇO OU MASSA ÚNICA EM ARGAMASSA TRAÇO 1:2:8, PREPARO MECÂNICO COM BETONEIRA 400 L, APLICADA MANUALMENTE NAS PAREDES INTERNAS DA SACADA, ESPESSURA DE 25 MM, SEM USO DE TELA METÁLICA DE REFORÇO CONTRA FISSURAÇÃO. AF_06/2014</v>
          </cell>
          <cell r="C5763" t="str">
            <v>M2</v>
          </cell>
          <cell r="D5763">
            <v>45.75</v>
          </cell>
        </row>
        <row r="5764">
          <cell r="A5764">
            <v>87827</v>
          </cell>
          <cell r="B5764" t="str">
            <v>EMBOÇO OU MASSA ÚNICA EM ARGAMASSA TRAÇO 1:2:8, PREPARO MANUAL, APLICADA MANUALMENTE NAS PAREDES INTERNAS DA SACADA, ESPESSURA DE 25 MM, SEM USO DE TELA METÁLICA DE REFORÇO CONTRA FISSURAÇÃO. AF_06/2014</v>
          </cell>
          <cell r="C5764" t="str">
            <v>M2</v>
          </cell>
          <cell r="D5764">
            <v>48.89</v>
          </cell>
        </row>
        <row r="5765">
          <cell r="A5765">
            <v>87828</v>
          </cell>
          <cell r="B5765" t="str">
            <v>EMBOÇO OU MASSA ÚNICA EM ARGAMASSA INDUSTRIALIZADA, PREPARO MECÂNICO E APLICAÇÃO COM EQUIPAMENTO DE MISTURA E PROJEÇÃO DE 1,5 M3/H NAS PAREDES INTERNAS DA SACADA, ESPESSURA 25 MM, SEM USO DE TELA METÁLICA. AF_06/2014</v>
          </cell>
          <cell r="C5765" t="str">
            <v>M2</v>
          </cell>
          <cell r="D5765">
            <v>82.22</v>
          </cell>
        </row>
        <row r="5766">
          <cell r="A5766">
            <v>87829</v>
          </cell>
          <cell r="B5766" t="str">
            <v>EMBOÇO OU MASSA ÚNICA EM ARGAMASSA TRAÇO 1:2:8, PREPARO MECÂNICO COM BETONEIRA 400 L, APLICADA MANUALMENTE NAS PAREDES INTERNAS DA SACADA, ESPESSURA DE 35 MM, SEM USO DE TELA METÁLICA DE REFORÇO CONTRA FISSURAÇÃO. AF_06/2014</v>
          </cell>
          <cell r="C5766" t="str">
            <v>M2</v>
          </cell>
          <cell r="D5766">
            <v>52.55</v>
          </cell>
        </row>
        <row r="5767">
          <cell r="A5767">
            <v>87831</v>
          </cell>
          <cell r="B5767" t="str">
            <v>EMBOÇO OU MASSA ÚNICA EM ARGAMASSA TRAÇO 1:2:8, PREPARO MANUAL, APLICADA MANUALMENTE NAS PAREDES INTERNAS DA SACADA, ESPESSURA DE 35 MM, SEM USO DE TELA METÁLICA DE REFORÇO CONTRA FISSURAÇÃO. AF_06/2014</v>
          </cell>
          <cell r="C5767" t="str">
            <v>M2</v>
          </cell>
          <cell r="D5767">
            <v>56.75</v>
          </cell>
        </row>
        <row r="5768">
          <cell r="A5768">
            <v>87832</v>
          </cell>
          <cell r="B5768" t="str">
            <v>EMBOÇO OU MASSA ÚNICA EM ARGAMASSA INDUSTRIALIZADA, PREPARO MECÂNICO E APLICAÇÃO COM EQUIPAMENTO DE MISTURA E PROJEÇÃO DE 1,5 M3/H DE ARGAMASSA NAS PAREDES INTERNAS DA SACADA, ESPESSURA 35 MM, SEM USO DE TELA METÁLICA. AF_06/2014</v>
          </cell>
          <cell r="C5768" t="str">
            <v>M2</v>
          </cell>
          <cell r="D5768">
            <v>102.76</v>
          </cell>
        </row>
        <row r="5769">
          <cell r="A5769">
            <v>87834</v>
          </cell>
          <cell r="B5769" t="str">
            <v>REVESTIMENTO DECORATIVO MONOCAMADA APLICADO MANUALMENTE EM PANOS CEGOS DA FACHADA DE UM EDIFÍCIO DE ESTRUTURA CONVENCIONAL, COM ACABAMENTO RASPADO. AF_06/2014</v>
          </cell>
          <cell r="C5769" t="str">
            <v>M2</v>
          </cell>
          <cell r="D5769">
            <v>165.11</v>
          </cell>
        </row>
        <row r="5770">
          <cell r="A5770">
            <v>87835</v>
          </cell>
          <cell r="B5770" t="str">
            <v>REVESTIMENTO DECORATIVO MONOCAMADA APLICADO MANUALMENTE EM PANOS CEGOS DA FACHADA DE UM EDIFÍCIO DE ALVENARIA ESTRUTURAL, COM ACABAMENTO RASPADO. AF_06/2014</v>
          </cell>
          <cell r="C5770" t="str">
            <v>M2</v>
          </cell>
          <cell r="D5770">
            <v>113.05</v>
          </cell>
        </row>
        <row r="5771">
          <cell r="A5771">
            <v>87836</v>
          </cell>
          <cell r="B5771" t="str">
            <v>REVESTIMENTO DECORATIVO MONOCAMADA APLICADO COM EQUIPAMENTO DE PROJEÇÃO EM PANOS CEGOS DA FACHADA DE UM EDIFÍCIO DE ESTRUTURA CONVENCIONAL, COM ACABAMENTO RASPADO. AF_06/2014</v>
          </cell>
          <cell r="C5771" t="str">
            <v>M2</v>
          </cell>
          <cell r="D5771">
            <v>159.51</v>
          </cell>
        </row>
        <row r="5772">
          <cell r="A5772">
            <v>87837</v>
          </cell>
          <cell r="B5772" t="str">
            <v>REVESTIMENTO DECORATIVO MONOCAMADA APLICADO COM EQUIPAMENTO DE PROJEÇÃO EM PANOS CEGOS DA FACHADA DE UM EDIFÍCIO DE ALVENARIA ESTRUTURAL, COM ACABAMENTO RASPADO. AF_06/2014</v>
          </cell>
          <cell r="C5772" t="str">
            <v>M2</v>
          </cell>
          <cell r="D5772">
            <v>108.22</v>
          </cell>
        </row>
        <row r="5773">
          <cell r="A5773">
            <v>87838</v>
          </cell>
          <cell r="B5773" t="str">
            <v>REVESTIMENTO DECORATIVO MONOCAMADA APLICADO MANUALMENTE EM PANOS DA FACHADA COM PRESENÇA DE VÃOS, DE UM EDIFÍCIO DE ESTRUTURA CONVENCIONAL E ACABAMENTO RASPADO. AF_06/2014</v>
          </cell>
          <cell r="C5773" t="str">
            <v>M2</v>
          </cell>
          <cell r="D5773">
            <v>171.03</v>
          </cell>
        </row>
        <row r="5774">
          <cell r="A5774">
            <v>87839</v>
          </cell>
          <cell r="B5774" t="str">
            <v>REVESTIMENTO DECORATIVO MONOCAMADA APLICADO MANUALMENTE EM PANOS DA FACHADA COM PRESENÇA DE VÃOS, DE UM EDIFÍCIO DE ALVENARIA ESTRUTURAL E ACABAMENTO RASPADO. AF_06/2014</v>
          </cell>
          <cell r="C5774" t="str">
            <v>M2</v>
          </cell>
          <cell r="D5774">
            <v>116.94</v>
          </cell>
        </row>
        <row r="5775">
          <cell r="A5775">
            <v>87840</v>
          </cell>
          <cell r="B5775" t="str">
            <v>REVESTIMENTO DECORATIVO MONOCAMADA APLICADO COM EQUIPAMENTO DE PROJEÇÃO EM PANOS DA FACHADA COM PRESENÇA DE VÃOS, DE UM EDIFÍCIO DE ESTRUTURA CONVENCIONAL E ACABAMENTO RASPADO. AF_06/2014</v>
          </cell>
          <cell r="C5775" t="str">
            <v>M2</v>
          </cell>
          <cell r="D5775">
            <v>164.21</v>
          </cell>
        </row>
        <row r="5776">
          <cell r="A5776">
            <v>87841</v>
          </cell>
          <cell r="B5776" t="str">
            <v>REVESTIMENTO DECORATIVO MONOCAMADA APLICADO COM EQUIPAMENTO DE PROJEÇÃO EM PANOS DA FACHADA COM PRESENÇA DE VÃOS, DE UM EDIFÍCIO DE ALVENARIA ESTRUTURAL E ACABAMENTO RASPADO. AF_06/2014</v>
          </cell>
          <cell r="C5776" t="str">
            <v>M2</v>
          </cell>
          <cell r="D5776">
            <v>110.87</v>
          </cell>
        </row>
        <row r="5777">
          <cell r="A5777">
            <v>87842</v>
          </cell>
          <cell r="B5777" t="str">
            <v>REVESTIMENTO DECORATIVO MONOCAMADA APLICADO MANUALMENTE EM SUPERFÍCIES EXTERNAS DA SACADA DE UM EDIFÍCIO DE ESTRUTURA CONVENCIONAL E ACABAMENTO RASPADO. AF_06/2014</v>
          </cell>
          <cell r="C5777" t="str">
            <v>M2</v>
          </cell>
          <cell r="D5777">
            <v>167.91</v>
          </cell>
        </row>
        <row r="5778">
          <cell r="A5778">
            <v>87843</v>
          </cell>
          <cell r="B5778" t="str">
            <v>REVESTIMENTO DECORATIVO MONOCAMADA APLICADO MANUALMENTE EM SUPERFÍCIES EXTERNAS DA SACADA DE UM EDIFÍCIO DE ALVENARIA ESTRUTURAL E ACABAMENTO RASPADO. AF_06/2014</v>
          </cell>
          <cell r="C5778" t="str">
            <v>M2</v>
          </cell>
          <cell r="D5778">
            <v>122.42</v>
          </cell>
        </row>
        <row r="5779">
          <cell r="A5779">
            <v>87844</v>
          </cell>
          <cell r="B5779" t="str">
            <v>REVESTIMENTO DECORATIVO MONOCAMADA APLICADO COM EQUIPAMENTO DE PROJEÇÃO EM SUPERFÍCIES EXTERNAS DA SACADA DE UM EDIFÍCIO DE ESTRUTURA CONVENCIONAL E ACABAMENTO RASPADO. AF_06/2014</v>
          </cell>
          <cell r="C5779" t="str">
            <v>M2</v>
          </cell>
          <cell r="D5779">
            <v>157.85</v>
          </cell>
        </row>
        <row r="5780">
          <cell r="A5780">
            <v>87845</v>
          </cell>
          <cell r="B5780" t="str">
            <v>REVESTIMENTO DECORATIVO MONOCAMADA APLICADO COM EQUIPAMENTO DE PROJEÇÃO EM SUPERFÍCIES EXTERNAS DA SACADA DE UM EDIFÍCIO DE ALVENARIA ESTRUTURAL E ACABAMENTO RASPADO. AF_06/2014</v>
          </cell>
          <cell r="C5780" t="str">
            <v>M2</v>
          </cell>
          <cell r="D5780">
            <v>113.13</v>
          </cell>
        </row>
        <row r="5781">
          <cell r="A5781">
            <v>87846</v>
          </cell>
          <cell r="B5781" t="str">
            <v>REVESTIMENTO DECORATIVO MONOCAMADA APLICADO MANUALMENTE EM PANOS CEGOS DA FACHADA DE UM EDIFÍCIO DE ESTRUTURA CONVENCIONAL, COM ACABAMENTO TRAVERTINO. AF_06/2014</v>
          </cell>
          <cell r="C5781" t="str">
            <v>M2</v>
          </cell>
          <cell r="D5781">
            <v>178.16</v>
          </cell>
        </row>
        <row r="5782">
          <cell r="A5782">
            <v>87847</v>
          </cell>
          <cell r="B5782" t="str">
            <v>REVESTIMENTO DECORATIVO MONOCAMADA APLICADO MANUALMENTE EM PANOS CEGOS DA FACHADA DE UM EDIFÍCIO DE ALVENARIA ESTRUTURAL, COM ACABAMENTO TRAVERTINO. AF_06/2014</v>
          </cell>
          <cell r="C5782" t="str">
            <v>M2</v>
          </cell>
          <cell r="D5782">
            <v>126.11</v>
          </cell>
        </row>
        <row r="5783">
          <cell r="A5783">
            <v>87848</v>
          </cell>
          <cell r="B5783" t="str">
            <v>REVESTIMENTO DECORATIVO MONOCAMADA APLICADO COM EQUIPAMENTO DE PROJEÇÃO EM PANOS CEGOS DA FACHADA DE UM EDIFÍCIO DE ESTRUTURA CONVENCIONAL, COM ACABAMENTO TRAVERTINO. AF_06/2014</v>
          </cell>
          <cell r="C5783" t="str">
            <v>M2</v>
          </cell>
          <cell r="D5783">
            <v>171.7</v>
          </cell>
        </row>
        <row r="5784">
          <cell r="A5784">
            <v>87849</v>
          </cell>
          <cell r="B5784" t="str">
            <v>REVESTIMENTO DECORATIVO MONOCAMADA APLICADO COM EQUIPAMENTO DE PROJEÇÃO EM PANOS CEGOS DA FACHADA DE UM EDIFÍCIO DE ALVENARIA ESTRUTURAL, COM ACABAMENTO TRAVERTINO. AF_06/2014</v>
          </cell>
          <cell r="C5784" t="str">
            <v>M2</v>
          </cell>
          <cell r="D5784">
            <v>120.41</v>
          </cell>
        </row>
        <row r="5785">
          <cell r="A5785">
            <v>87850</v>
          </cell>
          <cell r="B5785" t="str">
            <v>REVESTIMENTO DECORATIVO MONOCAMADA APLICADO MANUALMENTE EM PANOS DA FACHADA COM PRESENÇA DE VÃOS, DE UM EDIFÍCIO DE ESTRUTURA CONVENCIONAL E ACABAMENTO TRAVERTINO. AF_06/2014</v>
          </cell>
          <cell r="C5785" t="str">
            <v>M2</v>
          </cell>
          <cell r="D5785">
            <v>184.1</v>
          </cell>
        </row>
        <row r="5786">
          <cell r="A5786">
            <v>87851</v>
          </cell>
          <cell r="B5786" t="str">
            <v>REVESTIMENTO DECORATIVO MONOCAMADA APLICADO MANUALMENTE EM PANOS DA FACHADA COM PRESENÇA DE VÃOS, DE UM EDIFÍCIO DE ALVENARIA ESTRUTURAL E ACABAMENTO TRAVERTINO. AF_06/2014</v>
          </cell>
          <cell r="C5786" t="str">
            <v>M2</v>
          </cell>
          <cell r="D5786">
            <v>130</v>
          </cell>
        </row>
        <row r="5787">
          <cell r="A5787">
            <v>87852</v>
          </cell>
          <cell r="B5787" t="str">
            <v>REVESTIMENTO DECORATIVO MONOCAMADA APLICADO COM EQUIPAMENTO DE PROJEÇÃO EM PANOS DA FACHADA COM PRESENÇA DE VÃOS, DE UM EDIFÍCIO DE ESTRUTURA CONVENCIONAL E ACABAMENTO TRAVERTINO. AF_06/2014</v>
          </cell>
          <cell r="C5787" t="str">
            <v>M2</v>
          </cell>
          <cell r="D5787">
            <v>176.38</v>
          </cell>
        </row>
        <row r="5788">
          <cell r="A5788">
            <v>87853</v>
          </cell>
          <cell r="B5788" t="str">
            <v>REVESTIMENTO DECORATIVO MONOCAMADA APLICADO COM EQUIPAMENTO DE PROJEÇÃO EM PANOS DA FACHADA COM PRESENÇA DE VÃOS, DE UM EDIFÍCIO DE ALVENARIA ESTRUTURAL E ACABAMENTO TRAVERTINO. AF_06/2014</v>
          </cell>
          <cell r="C5788" t="str">
            <v>M2</v>
          </cell>
          <cell r="D5788">
            <v>123.04</v>
          </cell>
        </row>
        <row r="5789">
          <cell r="A5789">
            <v>87854</v>
          </cell>
          <cell r="B5789" t="str">
            <v>REVESTIMENTO DECORATIVO MONOCAMADA APLICADO MANUALMENTE EM SUPERFÍCIES EXTERNAS DA SACADA DE UM EDIFÍCIO DE ESTRUTURA CONVENCIONAL E ACABAMENTO TRAVERTINO. AF_06/2014</v>
          </cell>
          <cell r="C5789" t="str">
            <v>M2</v>
          </cell>
          <cell r="D5789">
            <v>180.96</v>
          </cell>
        </row>
        <row r="5790">
          <cell r="A5790">
            <v>87855</v>
          </cell>
          <cell r="B5790" t="str">
            <v>REVESTIMENTO DECORATIVO MONOCAMADA APLICADO MANUALMENTE EM SUPERFÍCIES EXTERNAS DA SACADA DE UM EDIFÍCIO DE ALVENARIA ESTRUTURAL E ACABAMENTO TRAVERTINO. AF_06/2014</v>
          </cell>
          <cell r="C5790" t="str">
            <v>M2</v>
          </cell>
          <cell r="D5790">
            <v>135.49</v>
          </cell>
        </row>
        <row r="5791">
          <cell r="A5791">
            <v>87856</v>
          </cell>
          <cell r="B5791" t="str">
            <v>REVESTIMENTO DECORATIVO MONOCAMADA APLICADO COM EQUIPAMENTO DE PROJEÇÃO EM SUPERFÍCIES EXTERNAS DA SACADA DE UM EDIFÍCIO DE ESTRUTURA CONVENCIONAL E ACABAMENTO TRAVERTINO. AF_06/2014</v>
          </cell>
          <cell r="C5791" t="str">
            <v>M2</v>
          </cell>
          <cell r="D5791">
            <v>170.04</v>
          </cell>
        </row>
        <row r="5792">
          <cell r="A5792">
            <v>87857</v>
          </cell>
          <cell r="B5792" t="str">
            <v>REVESTIMENTO DECORATIVO MONOCAMADA APLICADO COM EQUIPAMENTO DE PROJEÇÃO EM SUPERFÍCIES EXTERNAS DA SACADA DE UM EDIFÍCIO DE ALVENARIA ESTRUTURAL E ACABAMENTO TRAVERTINO. AF_06/2014</v>
          </cell>
          <cell r="C5792" t="str">
            <v>M2</v>
          </cell>
          <cell r="D5792">
            <v>125.3</v>
          </cell>
        </row>
        <row r="5793">
          <cell r="A5793">
            <v>87858</v>
          </cell>
          <cell r="B5793" t="str">
            <v>REVESTIMENTO DECORATIVO MONOCAMADA APLICADO MANUALMENTE NAS PAREDES INTERNAS DA SACADA COM ACABAMENTO RASPADO. AF_06/2014</v>
          </cell>
          <cell r="C5793" t="str">
            <v>M2</v>
          </cell>
          <cell r="D5793">
            <v>119.29</v>
          </cell>
        </row>
        <row r="5794">
          <cell r="A5794">
            <v>87859</v>
          </cell>
          <cell r="B5794" t="str">
            <v>REVESTIMENTO DECORATIVO MONOCAMADA APLICADO MANUALMENTE NAS PAREDES INTERNAS DA SACADA COM ACABAMENTO TRAVERTINO. AF_06/2014</v>
          </cell>
          <cell r="C5794" t="str">
            <v>M2</v>
          </cell>
          <cell r="D5794">
            <v>136.27000000000001</v>
          </cell>
        </row>
        <row r="5795">
          <cell r="A5795">
            <v>89048</v>
          </cell>
          <cell r="B5795" t="str">
            <v>(COMPOSIÇÃO REPRESENTATIVA) DO SERVIÇO DE EMBOÇO/MASSA ÚNICA, TRAÇO 1:2:8, PREPARO MECÂNICO, COM BETONEIRA DE 400L, EM PAREDES DE AMBIENTES INTERNOS, COM EXECUÇÃO DE TALISCAS, PARA EDIFICAÇÃO HABITACIONAL MULTIFAMILIAR (PRÉDIO). AF_11/2014</v>
          </cell>
          <cell r="C5795" t="str">
            <v>M2</v>
          </cell>
          <cell r="D5795">
            <v>24.2</v>
          </cell>
        </row>
        <row r="5796">
          <cell r="A5796">
            <v>89049</v>
          </cell>
          <cell r="B5796" t="str">
            <v>(COMPOSIÇÃO REPRESENTATIVA) DO SERVIÇO DE APLICAÇÃO MANUAL DE GESSO DESEMPENADO (SEM TALISCAS) EM TETO, ESPESSURA 0,5 CM, PARA EDIFICAÇÃO HABITACIONAL MULTIFAMILIAR (PRÉDIO). AF_11/2014</v>
          </cell>
          <cell r="C5796" t="str">
            <v>M2</v>
          </cell>
          <cell r="D5796">
            <v>15.02</v>
          </cell>
        </row>
        <row r="5797">
          <cell r="A5797">
            <v>89173</v>
          </cell>
          <cell r="B5797" t="str">
            <v>(COMPOSIÇÃO REPRESENTATIVA) DO SERVIÇO DE EMBOÇO/MASSA ÚNICA, APLICADO MANUALMENTE, TRAÇO 1:2:8, EM BETONEIRA DE 400L, PAREDES INTERNAS, COM EXECUÇÃO DE TALISCAS, EDIFICAÇÃO HABITACIONAL UNIFAMILIAR (CASAS) E EDIFICAÇÃO PÚBLICA PADRÃO. AF_12/2014</v>
          </cell>
          <cell r="C5797" t="str">
            <v>M2</v>
          </cell>
          <cell r="D5797">
            <v>23.82</v>
          </cell>
        </row>
        <row r="5798">
          <cell r="A5798">
            <v>90406</v>
          </cell>
          <cell r="B5798" t="str">
            <v>MASSA ÚNICA, PARA RECEBIMENTO DE PINTURA, EM ARGAMASSA TRAÇO 1:2:8, PREPARO MECÂNICO COM BETONEIRA 400L, APLICADA MANUALMENTE EM TETO, ESPESSURA DE 20MM, COM EXECUÇÃO DE TALISCAS. AF_03/2015</v>
          </cell>
          <cell r="C5798" t="str">
            <v>M2</v>
          </cell>
          <cell r="D5798">
            <v>30.64</v>
          </cell>
        </row>
        <row r="5799">
          <cell r="A5799">
            <v>90407</v>
          </cell>
          <cell r="B5799" t="str">
            <v>MASSA ÚNICA, PARA RECEBIMENTO DE PINTURA, EM ARGAMASSA TRAÇO 1:2:8, PREPARO MANUAL, APLICADA MANUALMENTE EM TETO, ESPESSURA DE 20MM, COM EXECUÇÃO DE TALISCAS. AF_03/2015</v>
          </cell>
          <cell r="C5799" t="str">
            <v>M2</v>
          </cell>
          <cell r="D5799">
            <v>33.92</v>
          </cell>
        </row>
        <row r="5800">
          <cell r="A5800">
            <v>90408</v>
          </cell>
          <cell r="B5800" t="str">
            <v>MASSA ÚNICA, PARA RECEBIMENTO DE PINTURA, EM ARGAMASSA TRAÇO 1:2:8, PREPARO MECÂNICO COM BETONEIRA 400L, APLICADA MANUALMENTE EM TETO, ESPESSURA DE 10MM, COM EXECUÇÃO DE TALISCAS. AF_03/2015</v>
          </cell>
          <cell r="C5800" t="str">
            <v>M2</v>
          </cell>
          <cell r="D5800">
            <v>21.98</v>
          </cell>
        </row>
        <row r="5801">
          <cell r="A5801">
            <v>90409</v>
          </cell>
          <cell r="B5801" t="str">
            <v>MASSA ÚNICA, PARA RECEBIMENTO DE PINTURA, EM ARGAMASSA TRAÇO 1:2:8, PREPARO MANUAL, APLICADA MANUALMENTE EM TETO, ESPESSURA DE 10MM, COM EXECUÇÃO DE TALISCAS. AF_03/2015</v>
          </cell>
          <cell r="C5801" t="str">
            <v>M2</v>
          </cell>
          <cell r="D5801">
            <v>23.84</v>
          </cell>
        </row>
        <row r="5802">
          <cell r="A5802">
            <v>87242</v>
          </cell>
          <cell r="B5802" t="str">
            <v>REVESTIMENTO CERÂMICO PARA PAREDES EXTERNAS EM PASTILHAS DE PORCELANA 5 X 5 CM (PLACAS DE 30 X 30 CM), ALINHADAS A PRUMO, APLICADO EM PANOS COM VÃOS. AF_06/2014</v>
          </cell>
          <cell r="C5802" t="str">
            <v>M2</v>
          </cell>
          <cell r="D5802">
            <v>235.19</v>
          </cell>
        </row>
        <row r="5803">
          <cell r="A5803">
            <v>87243</v>
          </cell>
          <cell r="B5803" t="str">
            <v>REVESTIMENTO CERÂMICO PARA PAREDES EXTERNAS EM PASTILHAS DE PORCELANA 5 X 5 CM (PLACAS DE 30 X 30 CM), ALINHADAS A PRUMO, APLICADO EM PANOS SEM VÃOS. AF_06/2014</v>
          </cell>
          <cell r="C5803" t="str">
            <v>M2</v>
          </cell>
          <cell r="D5803">
            <v>217.75</v>
          </cell>
        </row>
        <row r="5804">
          <cell r="A5804">
            <v>87244</v>
          </cell>
          <cell r="B5804" t="str">
            <v>REVESTIMENTO CERÂMICO PARA PAREDES EXTERNAS EM PASTILHAS DE PORCELANA 5 X 5 CM (PLACAS DE 30 X 30 CM), ALINHADAS A PRUMO, APLICADO EM SUPERFÍCIES EXTERNAS DA SACADA. AF_06/2014</v>
          </cell>
          <cell r="C5804" t="str">
            <v>M2</v>
          </cell>
          <cell r="D5804">
            <v>226</v>
          </cell>
        </row>
        <row r="5805">
          <cell r="A5805">
            <v>87245</v>
          </cell>
          <cell r="B5805" t="str">
            <v>REVESTIMENTO CERÂMICO PARA PAREDES EXTERNAS EM PASTILHAS DE PORCELANA 5 X 5 CM (PLACAS DE 30 X 30 CM), ALINHADAS A PRUMO, APLICADO EM SUPERFÍCIES INTERNAS DA SACADA. AF_06/2014</v>
          </cell>
          <cell r="C5805" t="str">
            <v>M2</v>
          </cell>
          <cell r="D5805">
            <v>271.95999999999998</v>
          </cell>
        </row>
        <row r="5806">
          <cell r="A5806">
            <v>87264</v>
          </cell>
          <cell r="B5806" t="str">
            <v>REVESTIMENTO CERÂMICO PARA PAREDES INTERNAS COM PLACAS TIPO ESMALTADA EXTRA DE DIMENSÕES 20X20 CM APLICADAS EM AMBIENTES DE ÁREA MENOR QUE 5 M² NA ALTURA INTEIRA DAS PAREDES. AF_06/2014</v>
          </cell>
          <cell r="C5806" t="str">
            <v>M2</v>
          </cell>
          <cell r="D5806">
            <v>42.24</v>
          </cell>
        </row>
        <row r="5807">
          <cell r="A5807">
            <v>87265</v>
          </cell>
          <cell r="B5807" t="str">
            <v>REVESTIMENTO CERÂMICO PARA PAREDES INTERNAS COM PLACAS TIPO ESMALTADA EXTRA DE DIMENSÕES 20X20 CM APLICADAS EM AMBIENTES DE ÁREA MAIOR QUE 5 M² NA ALTURA INTEIRA DAS PAREDES. AF_06/2014</v>
          </cell>
          <cell r="C5807" t="str">
            <v>M2</v>
          </cell>
          <cell r="D5807">
            <v>37.01</v>
          </cell>
        </row>
        <row r="5808">
          <cell r="A5808">
            <v>87266</v>
          </cell>
          <cell r="B5808" t="str">
            <v>REVESTIMENTO CERÂMICO PARA PAREDES INTERNAS COM PLACAS TIPO ESMALTADA EXTRA DE DIMENSÕES 20X20 CM APLICADAS EM AMBIENTES DE ÁREA MENOR QUE 5 M² A MEIA ALTURA DAS PAREDES. AF_06/2014</v>
          </cell>
          <cell r="C5808" t="str">
            <v>M2</v>
          </cell>
          <cell r="D5808">
            <v>44.12</v>
          </cell>
        </row>
        <row r="5809">
          <cell r="A5809">
            <v>87267</v>
          </cell>
          <cell r="B5809" t="str">
            <v>REVESTIMENTO CERÂMICO PARA PAREDES INTERNAS COM PLACAS TIPO ESMALTADA EXTRA DE DIMENSÕES 20X20 CM APLICADAS EM AMBIENTES DE ÁREA MAIOR QUE 5 M² A MEIA ALTURA DAS PAREDES. AF_06/2014</v>
          </cell>
          <cell r="C5809" t="str">
            <v>M2</v>
          </cell>
          <cell r="D5809">
            <v>41.78</v>
          </cell>
        </row>
        <row r="5810">
          <cell r="A5810">
            <v>87268</v>
          </cell>
          <cell r="B5810" t="str">
            <v>REVESTIMENTO CERÂMICO PARA PAREDES INTERNAS COM PLACAS TIPO ESMALTADA EXTRA DE DIMENSÕES 25X35 CM APLICADAS EM AMBIENTES DE ÁREA MENOR QUE 5 M² NA ALTURA INTEIRA DAS PAREDES. AF_06/2014</v>
          </cell>
          <cell r="C5810" t="str">
            <v>M2</v>
          </cell>
          <cell r="D5810">
            <v>45.23</v>
          </cell>
        </row>
        <row r="5811">
          <cell r="A5811">
            <v>87269</v>
          </cell>
          <cell r="B5811" t="str">
            <v>REVESTIMENTO CERÂMICO PARA PAREDES INTERNAS COM PLACAS TIPO ESMALTADA EXTRA DE DIMENSÕES 25X35 CM APLICADAS EM AMBIENTES DE ÁREA MAIOR QUE 5 M² NA ALTURA INTEIRA DAS PAREDES. AF_06/2014</v>
          </cell>
          <cell r="C5811" t="str">
            <v>M2</v>
          </cell>
          <cell r="D5811">
            <v>39.53</v>
          </cell>
        </row>
        <row r="5812">
          <cell r="A5812">
            <v>87270</v>
          </cell>
          <cell r="B5812" t="str">
            <v>REVESTIMENTO CERÂMICO PARA PAREDES INTERNAS COM PLACAS TIPO ESMALTADA EXTRA DE DIMENSÕES 25X35 CM APLICADAS EM AMBIENTES DE ÁREA MENOR QUE 5 M² A MEIA ALTURA DAS PAREDES. AF_06/2014</v>
          </cell>
          <cell r="C5812" t="str">
            <v>M2</v>
          </cell>
          <cell r="D5812">
            <v>46.8</v>
          </cell>
        </row>
        <row r="5813">
          <cell r="A5813">
            <v>87271</v>
          </cell>
          <cell r="B5813" t="str">
            <v>REVESTIMENTO CERÂMICO PARA PAREDES INTERNAS COM PLACAS TIPO ESMALTADA EXTRA DE DIMENSÕES 25X35 CM APLICADAS EM AMBIENTES DE ÁREA MAIOR QUE 5 M² A MEIA ALTURA DAS PAREDES. AF_06/2014</v>
          </cell>
          <cell r="C5813" t="str">
            <v>M2</v>
          </cell>
          <cell r="D5813">
            <v>44.12</v>
          </cell>
        </row>
        <row r="5814">
          <cell r="A5814">
            <v>87272</v>
          </cell>
          <cell r="B5814" t="str">
            <v>REVESTIMENTO CERÂMICO PARA PAREDES INTERNAS COM PLACAS TIPO ESMALTADA EXTRA  DE DIMENSÕES 33X45 CM APLICADAS EM AMBIENTES DE ÁREA MENOR QUE 5 M² NA ALTURA INTEIRA DAS PAREDES. AF_06/2014</v>
          </cell>
          <cell r="C5814" t="str">
            <v>M2</v>
          </cell>
          <cell r="D5814">
            <v>48.4</v>
          </cell>
        </row>
        <row r="5815">
          <cell r="A5815">
            <v>87273</v>
          </cell>
          <cell r="B5815" t="str">
            <v>REVESTIMENTO CERÂMICO PARA PAREDES INTERNAS COM PLACAS TIPO ESMALTADA EXTRA DE DIMENSÕES 33X45 CM APLICADAS EM AMBIENTES DE ÁREA MAIOR QUE 5 M² NA ALTURA INTEIRA DAS PAREDES. AF_06/2014</v>
          </cell>
          <cell r="C5815" t="str">
            <v>M2</v>
          </cell>
          <cell r="D5815">
            <v>41.43</v>
          </cell>
        </row>
        <row r="5816">
          <cell r="A5816">
            <v>87274</v>
          </cell>
          <cell r="B5816" t="str">
            <v>REVESTIMENTO CERÂMICO PARA PAREDES INTERNAS COM PLACAS TIPO ESMALTADA EXTRA DE DIMENSÕES 33X45 CM APLICADAS EM AMBIENTES DE ÁREA MENOR QUE 5 M² A MEIA ALTURA DAS PAREDES. AF_06/2014</v>
          </cell>
          <cell r="C5816" t="str">
            <v>M2</v>
          </cell>
          <cell r="D5816">
            <v>49.51</v>
          </cell>
        </row>
        <row r="5817">
          <cell r="A5817">
            <v>87275</v>
          </cell>
          <cell r="B5817" t="str">
            <v>REVESTIMENTO CERÂMICO PARA PAREDES INTERNAS COM PLACAS TIPO ESMALTADA EXTRA  DE DIMENSÕES 33X45 CM APLICADAS EM AMBIENTES DE ÁREA MAIOR QUE 5 M² A MEIA ALTURA DAS PAREDES. AF_06/2014</v>
          </cell>
          <cell r="C5817" t="str">
            <v>M2</v>
          </cell>
          <cell r="D5817">
            <v>47.13</v>
          </cell>
        </row>
        <row r="5818">
          <cell r="A5818">
            <v>88786</v>
          </cell>
          <cell r="B5818" t="str">
            <v>REVESTIMENTO CERÂMICO PARA PAREDES EXTERNAS EM PASTILHAS DE PORCELANA 2,5 X 2,5 CM (PLACAS DE 30 X 30 CM), ALINHADAS A PRUMO, APLICADO EM PANOS COM VÃOS. AF_10/2014</v>
          </cell>
          <cell r="C5818" t="str">
            <v>M2</v>
          </cell>
          <cell r="D5818">
            <v>262.64</v>
          </cell>
        </row>
        <row r="5819">
          <cell r="A5819">
            <v>88787</v>
          </cell>
          <cell r="B5819" t="str">
            <v>REVESTIMENTO CERÂMICO PARA PAREDES EXTERNAS EM PASTILHAS DE PORCELANA 2,5 X 2,5 CM (PLACAS DE 30 X 30 CM), ALINHADAS A PRUMO, APLICADO EM PANOS SEM VÃOS. AF_10/2014</v>
          </cell>
          <cell r="C5819" t="str">
            <v>M2</v>
          </cell>
          <cell r="D5819">
            <v>243.87</v>
          </cell>
        </row>
        <row r="5820">
          <cell r="A5820">
            <v>88788</v>
          </cell>
          <cell r="B5820" t="str">
            <v>REVESTIMENTO CERÂMICO PARA PAREDES EXTERNAS EM PASTILHAS DE PORCELANA 2,5 X 2,5 CM (PLACAS DE 30 X 30 CM), ALINHADAS A PRUMO, APLICADO EM SUPERFÍCIES EXTERNAS DA SACADA. AF_10/2014</v>
          </cell>
          <cell r="C5820" t="str">
            <v>M2</v>
          </cell>
          <cell r="D5820">
            <v>252.12</v>
          </cell>
        </row>
        <row r="5821">
          <cell r="A5821">
            <v>88789</v>
          </cell>
          <cell r="B5821" t="str">
            <v>REVESTIMENTO CERÂMICO PARA PAREDES EXTERNAS EM PASTILHAS DE PORCELANA 2,5 X 2,5 CM (PLACAS DE 30 X 30 CM), ALINHADAS A PRUMO, APLICADO EM SUPERFÍCIES INTERNAS DA SACADA. AF_10/2014</v>
          </cell>
          <cell r="C5821" t="str">
            <v>M2</v>
          </cell>
          <cell r="D5821">
            <v>302.66000000000003</v>
          </cell>
        </row>
        <row r="5822">
          <cell r="A5822">
            <v>89045</v>
          </cell>
          <cell r="B5822" t="str">
            <v>(COMPOSIÇÃO REPRESENTATIVA) DO SERVIÇO DE REVESTIMENTO CERÂMICO PARA AMBIENTES DE ÁREAS MOLHADAS, MEIA PAREDE OU PAREDE INTEIRA, COM PLACAS TIPO ESMALTADA EXTRA, DIMENSÕES 20X20 CM, PARA EDIFICAÇÃO HABITACIONAL MULTIFAMILIAR (PRÉDIO). AF_11/2014</v>
          </cell>
          <cell r="C5822" t="str">
            <v>M2</v>
          </cell>
          <cell r="D5822">
            <v>42.11</v>
          </cell>
        </row>
        <row r="5823">
          <cell r="A5823">
            <v>89170</v>
          </cell>
          <cell r="B5823" t="str">
            <v>(COMPOSIÇÃO REPRESENTATIVA) DO SERVIÇO DE REVESTIMENTO CERÂMICO PARA PAREDES INTERNAS, MEIA PAREDE, OU PAREDE INTEIRA, PLACAS TIPO ESMALTADA EXTRA DE 20X20 CM, PARA EDIFICAÇÕES HABITACIONAIS UNIFAMILIAR (CASAS) E EDIFICAÇÕES PÚBLICAS PADRÃO. AF_11/2014</v>
          </cell>
          <cell r="C5823" t="str">
            <v>M2</v>
          </cell>
          <cell r="D5823">
            <v>40.79</v>
          </cell>
        </row>
        <row r="5824">
          <cell r="A5824">
            <v>93392</v>
          </cell>
          <cell r="B5824" t="str">
            <v>REVESTIMENTO CERÂMICO PARA PAREDES INTERNAS COM PLACAS TIPO ESMALTADA PADRÃO POPULAR DE DIMENSÕES 20X20 CM, ARGAMASSA TIPO AC I, APLICADAS EM AMBIENTES DE ÁREA MENOR QUE 5 M2 NA ALTURA INTEIRA DAS PAREDES. AF_06/2014</v>
          </cell>
          <cell r="C5824" t="str">
            <v>M2</v>
          </cell>
          <cell r="D5824">
            <v>34.020000000000003</v>
          </cell>
        </row>
        <row r="5825">
          <cell r="A5825">
            <v>93393</v>
          </cell>
          <cell r="B5825" t="str">
            <v>REVESTIMENTO CERÂMICO PARA PAREDES INTERNAS COM PLACAS TIPO ESMALTADA PADRÃO POPULAR DE DIMENSÕES 20X20 CM, ARGAMASSA TIPO AC I, APLICADAS EM AMBIENTES DE ÁREA MAIOR QUE 5 M2 NA ALTURA INTEIRA DAS PAREDES. AF_06/2014</v>
          </cell>
          <cell r="C5825" t="str">
            <v>M2</v>
          </cell>
          <cell r="D5825">
            <v>28.87</v>
          </cell>
        </row>
        <row r="5826">
          <cell r="A5826">
            <v>93394</v>
          </cell>
          <cell r="B5826" t="str">
            <v>REVESTIMENTO CERÂMICO PARA PAREDES INTERNAS COM PLACAS TIPO ESMALTADA PADRÃO POPULAR DE DIMENSÕES 20X20 CM, ARGAMASSA TIPO AC I, APLICADAS EM AMBIENTES DE ÁREA MENOR QUE 5 M2 A MEIA ALTURA DAS PAREDES. AF_06/2014</v>
          </cell>
          <cell r="C5826" t="str">
            <v>M2</v>
          </cell>
          <cell r="D5826">
            <v>35.9</v>
          </cell>
        </row>
        <row r="5827">
          <cell r="A5827">
            <v>93395</v>
          </cell>
          <cell r="B5827" t="str">
            <v>REVESTIMENTO CERÂMICO PARA PAREDES INTERNAS COM PLACAS TIPO ESMALTADA PADRÃO POPULAR DE DIMENSÕES 20X20 CM, ARGAMASSA TIPO AC I, APLICADAS EM AMBIENTES DE ÁREA MAIOR QUE 5 M2 A MEIA ALTURA DAS PAREDES. AF_06/2014</v>
          </cell>
          <cell r="C5827" t="str">
            <v>M2</v>
          </cell>
          <cell r="D5827">
            <v>33.56</v>
          </cell>
        </row>
        <row r="5828">
          <cell r="A5828">
            <v>99194</v>
          </cell>
          <cell r="B5828" t="str">
            <v>REVESTIMENTO CERÂMICO PARA PAREDES INTERNAS COM PLACAS TIPO ESMALTADA PADRÃO POPULAR DE DIMENSÕES 20X20 CM, ARGAMASSA TIPO AC III, APLICADAS EM AMBIENTES DE ÁREA MENOR QUE 5 M2 NA ALTURA INTEIRA DAS PAREDES. AF_06/2014</v>
          </cell>
          <cell r="C5828" t="str">
            <v>M2</v>
          </cell>
          <cell r="D5828">
            <v>41.06</v>
          </cell>
        </row>
        <row r="5829">
          <cell r="A5829">
            <v>99195</v>
          </cell>
          <cell r="B5829" t="str">
            <v>REVESTIMENTO CERÂMICO PARA PAREDES INTERNAS COM PLACAS TIPO ESMALTADA PADRÃO POPULAR DE DIMENSÕES 20X20 CM, ARGAMASSA TIPO AC III, APLICADAS EM AMBIENTES DE ÁREA MAIOR QUE 5 M2 NA ALTURA INTEIRA DAS PAREDES. AF_06/2014</v>
          </cell>
          <cell r="C5829" t="str">
            <v>M2</v>
          </cell>
          <cell r="D5829">
            <v>35.909999999999997</v>
          </cell>
        </row>
        <row r="5830">
          <cell r="A5830">
            <v>99196</v>
          </cell>
          <cell r="B5830" t="str">
            <v>REVESTIMENTO CERÂMICO PARA PAREDES INTERNAS COM PLACAS TIPO ESMALTADA PADRÃO POPULAR DE DIMENSÕES 20X20 CM, ARGAMASSA TIPO AC III, APLICADAS EM AMBIENTES DE ÁREA MENOR QUE 5 M2 A MEIA ALTURA DAS PAREDES. AF_06/2014</v>
          </cell>
          <cell r="C5830" t="str">
            <v>M2</v>
          </cell>
          <cell r="D5830">
            <v>42.94</v>
          </cell>
        </row>
        <row r="5831">
          <cell r="A5831">
            <v>99198</v>
          </cell>
          <cell r="B5831" t="str">
            <v>REVESTIMENTO CERÂMICO PARA PAREDES INTERNAS COM PLACAS TIPO ESMALTADA PADRÃO POPULAR DE DIMENSÕES 20X20 CM, ARGAMASSA TIPO AC III, APLICADAS EM AMBIENTES DE ÁREA MAIOR QUE 5 M2 A MEIA ALTURA DAS PAREDES. AF_06/2014</v>
          </cell>
          <cell r="C5831" t="str">
            <v>M2</v>
          </cell>
          <cell r="D5831">
            <v>40.6</v>
          </cell>
        </row>
        <row r="5832">
          <cell r="A5832">
            <v>101965</v>
          </cell>
          <cell r="B5832" t="str">
            <v>PEITORIL LINEAR EM GRANITO OU MÁRMORE, L = 15CM, COMPRIMENTO DE ATÉ 2M, ASSENTADO COM ARGAMASSA 1:6 COM ADITIVO. AF_11/2020</v>
          </cell>
          <cell r="C5832" t="str">
            <v>M</v>
          </cell>
          <cell r="D5832">
            <v>101.04</v>
          </cell>
        </row>
        <row r="5833">
          <cell r="A5833">
            <v>101966</v>
          </cell>
          <cell r="B5833" t="str">
            <v>CHAPIM SOBRE MUROS LINEARES, EM GRANITO OU MÁRMORE, L = 25 CM, ASSENTADO COM ARGAMASSA 1:6 COM ADITIVO. AF_11/2020</v>
          </cell>
          <cell r="C5833" t="str">
            <v>M</v>
          </cell>
          <cell r="D5833">
            <v>133.77000000000001</v>
          </cell>
        </row>
        <row r="5834">
          <cell r="A5834">
            <v>101979</v>
          </cell>
          <cell r="B5834" t="str">
            <v>CHAPIM (RUFO CAPA) EM AÇO GALVANIZADO, CORTE 33. AF_11/2020</v>
          </cell>
          <cell r="C5834" t="str">
            <v>M</v>
          </cell>
          <cell r="D5834">
            <v>33.61</v>
          </cell>
        </row>
        <row r="5835">
          <cell r="A5835">
            <v>96112</v>
          </cell>
          <cell r="B5835" t="str">
            <v>FORRO EM MADEIRA PINUS, PARA AMBIENTES RESIDENCIAIS, INCLUSIVE ESTRUTURA DE FIXAÇÃO. AF_05/2017</v>
          </cell>
          <cell r="C5835" t="str">
            <v>M2</v>
          </cell>
          <cell r="D5835">
            <v>84.42</v>
          </cell>
        </row>
        <row r="5836">
          <cell r="A5836">
            <v>96117</v>
          </cell>
          <cell r="B5836" t="str">
            <v>FORRO EM MADEIRA PINUS, PARA AMBIENTES COMERCIAIS, INCLUSIVE ESTRUTURA DE FIXAÇÃO. AF_05/2017</v>
          </cell>
          <cell r="C5836" t="str">
            <v>M2</v>
          </cell>
          <cell r="D5836">
            <v>97.16</v>
          </cell>
        </row>
        <row r="5837">
          <cell r="A5837">
            <v>96122</v>
          </cell>
          <cell r="B5837" t="str">
            <v>ACABAMENTOS PARA FORRO (RODA-FORRO EM MADEIRA PINUS). AF_05/2017</v>
          </cell>
          <cell r="C5837" t="str">
            <v>M</v>
          </cell>
          <cell r="D5837">
            <v>21.61</v>
          </cell>
        </row>
        <row r="5838">
          <cell r="A5838">
            <v>96109</v>
          </cell>
          <cell r="B5838" t="str">
            <v>FORRO EM PLACAS DE GESSO, PARA AMBIENTES RESIDENCIAIS. AF_05/2017_P</v>
          </cell>
          <cell r="C5838" t="str">
            <v>M2</v>
          </cell>
          <cell r="D5838">
            <v>32.82</v>
          </cell>
        </row>
        <row r="5839">
          <cell r="A5839">
            <v>96110</v>
          </cell>
          <cell r="B5839" t="str">
            <v>FORRO EM DRYWALL, PARA AMBIENTES RESIDENCIAIS, INCLUSIVE ESTRUTURA DE FIXAÇÃO. AF_05/2017_P</v>
          </cell>
          <cell r="C5839" t="str">
            <v>M2</v>
          </cell>
          <cell r="D5839">
            <v>53.34</v>
          </cell>
        </row>
        <row r="5840">
          <cell r="A5840">
            <v>96113</v>
          </cell>
          <cell r="B5840" t="str">
            <v>FORRO EM PLACAS DE GESSO, PARA AMBIENTES COMERCIAIS. AF_05/2017_P</v>
          </cell>
          <cell r="C5840" t="str">
            <v>M2</v>
          </cell>
          <cell r="D5840">
            <v>29.5</v>
          </cell>
        </row>
        <row r="5841">
          <cell r="A5841">
            <v>96114</v>
          </cell>
          <cell r="B5841" t="str">
            <v>FORRO EM DRYWALL, PARA AMBIENTES COMERCIAIS, INCLUSIVE ESTRUTURA DE FIXAÇÃO. AF_05/2017_P</v>
          </cell>
          <cell r="C5841" t="str">
            <v>M2</v>
          </cell>
          <cell r="D5841">
            <v>55.94</v>
          </cell>
        </row>
        <row r="5842">
          <cell r="A5842">
            <v>96120</v>
          </cell>
          <cell r="B5842" t="str">
            <v>ACABAMENTOS PARA FORRO (MOLDURA DE GESSO). AF_05/2017</v>
          </cell>
          <cell r="C5842" t="str">
            <v>M</v>
          </cell>
          <cell r="D5842">
            <v>2.29</v>
          </cell>
        </row>
        <row r="5843">
          <cell r="A5843">
            <v>96123</v>
          </cell>
          <cell r="B5843" t="str">
            <v>ACABAMENTOS PARA FORRO (MOLDURA EM DRYWALL, COM LARGURA DE 15 CM). AF_05/2017_P</v>
          </cell>
          <cell r="C5843" t="str">
            <v>M</v>
          </cell>
          <cell r="D5843">
            <v>22.84</v>
          </cell>
        </row>
        <row r="5844">
          <cell r="A5844">
            <v>99054</v>
          </cell>
          <cell r="B5844" t="str">
            <v>ACABAMENTOS PARA FORRO (SANCA DE GESSO MONTADA NA OBRA). AF_05/2017_P</v>
          </cell>
          <cell r="C5844" t="str">
            <v>M2</v>
          </cell>
          <cell r="D5844">
            <v>39.9</v>
          </cell>
        </row>
        <row r="5845">
          <cell r="A5845">
            <v>96111</v>
          </cell>
          <cell r="B5845" t="str">
            <v>FORRO EM RÉGUAS DE PVC, FRISADO, PARA AMBIENTES RESIDENCIAIS, INCLUSIVE ESTRUTURA DE FIXAÇÃO. AF_05/2017_P</v>
          </cell>
          <cell r="C5845" t="str">
            <v>M2</v>
          </cell>
          <cell r="D5845">
            <v>42.16</v>
          </cell>
        </row>
        <row r="5846">
          <cell r="A5846">
            <v>96116</v>
          </cell>
          <cell r="B5846" t="str">
            <v>FORRO EM RÉGUAS DE PVC, FRISADO, PARA AMBIENTES COMERCIAIS, INCLUSIVE ESTRUTURA DE FIXAÇÃO. AF_05/2017_P</v>
          </cell>
          <cell r="C5846" t="str">
            <v>M2</v>
          </cell>
          <cell r="D5846">
            <v>46.93</v>
          </cell>
        </row>
        <row r="5847">
          <cell r="A5847">
            <v>96121</v>
          </cell>
          <cell r="B5847" t="str">
            <v>ACABAMENTOS PARA FORRO (RODA-FORRO EM PERFIL METÁLICO E PLÁSTICO). AF_05/2017</v>
          </cell>
          <cell r="C5847" t="str">
            <v>M</v>
          </cell>
          <cell r="D5847">
            <v>7.12</v>
          </cell>
        </row>
        <row r="5848">
          <cell r="A5848">
            <v>96485</v>
          </cell>
          <cell r="B5848" t="str">
            <v>FORRO EM RÉGUAS DE PVC, LISO, PARA AMBIENTES RESIDENCIAIS, INCLUSIVE ESTRUTURA DE FIXAÇÃO. AF_05/2017_P</v>
          </cell>
          <cell r="C5848" t="str">
            <v>M2</v>
          </cell>
          <cell r="D5848">
            <v>49.64</v>
          </cell>
        </row>
        <row r="5849">
          <cell r="A5849">
            <v>96486</v>
          </cell>
          <cell r="B5849" t="str">
            <v>FORRO DE PVC, LISO, PARA AMBIENTES COMERCIAIS, INCLUSIVE ESTRUTURA DE FIXAÇÃO. AF_05/2017_P</v>
          </cell>
          <cell r="C5849" t="str">
            <v>M2</v>
          </cell>
          <cell r="D5849">
            <v>54.87</v>
          </cell>
        </row>
        <row r="5850">
          <cell r="A5850">
            <v>91514</v>
          </cell>
          <cell r="B5850" t="str">
            <v>ESTUCAMENTO DE PANOS DE FACHADA SEM VÃOS DO SISTEMA DE PAREDES DE CONCRETO EM EDIFICAÇÕES DE MÚLTIPLOS PAVIMENTOS. AF_06/2015</v>
          </cell>
          <cell r="C5850" t="str">
            <v>M2</v>
          </cell>
          <cell r="D5850">
            <v>4.43</v>
          </cell>
        </row>
        <row r="5851">
          <cell r="A5851">
            <v>91515</v>
          </cell>
          <cell r="B5851" t="str">
            <v>ESTUCAMENTO DE PANOS DE FACHADA COM VÃOS DO SISTEMA DE PAREDES DE CONCRETO EM EDIFICAÇÕES DE MÚLTIPLOS PAVIMENTOS. AF_06/2015</v>
          </cell>
          <cell r="C5851" t="str">
            <v>M2</v>
          </cell>
          <cell r="D5851">
            <v>5.85</v>
          </cell>
        </row>
        <row r="5852">
          <cell r="A5852">
            <v>91516</v>
          </cell>
          <cell r="B5852" t="str">
            <v>ESTUCAMENTO DE SUPERFÍCIE EXTERNA DA SACADA DO SISTEMA DE PAREDES DE CONCRETO EM EDIFICAÇÕES DE MÚLTIPLOS PAVIMENTOS. AF_06/2015</v>
          </cell>
          <cell r="C5852" t="str">
            <v>M2</v>
          </cell>
          <cell r="D5852">
            <v>8.5299999999999994</v>
          </cell>
        </row>
        <row r="5853">
          <cell r="A5853">
            <v>91517</v>
          </cell>
          <cell r="B5853" t="str">
            <v>ESTUCAMENTO DE PANOS DE FACHADA SEM VÃOS DO SISTEMA DE PAREDES DE CONCRETO EM EDIFICAÇÕES DE PAVIMENTO ÚNICO. AF_06/2015</v>
          </cell>
          <cell r="C5853" t="str">
            <v>M2</v>
          </cell>
          <cell r="D5853">
            <v>9.5</v>
          </cell>
        </row>
        <row r="5854">
          <cell r="A5854">
            <v>91519</v>
          </cell>
          <cell r="B5854" t="str">
            <v>ESTUCAMENTO DE PANOS DE FACHADA COM VÃOS DO SISTEMA DE PAREDES DE CONCRETO EM EDIFICAÇÕES DE PAVIMENTO ÚNICO. AF_06/2015</v>
          </cell>
          <cell r="C5854" t="str">
            <v>M2</v>
          </cell>
          <cell r="D5854">
            <v>10.9</v>
          </cell>
        </row>
        <row r="5855">
          <cell r="A5855">
            <v>91520</v>
          </cell>
          <cell r="B5855" t="str">
            <v>ESTUCAMENTO DE DENSIDADE BAIXA NAS FACES INTERNAS DE PAREDES DO SISTEMA DE PAREDES DE CONCRETO. AF_06/2015</v>
          </cell>
          <cell r="C5855" t="str">
            <v>M2</v>
          </cell>
          <cell r="D5855">
            <v>1.62</v>
          </cell>
        </row>
        <row r="5856">
          <cell r="A5856">
            <v>91522</v>
          </cell>
          <cell r="B5856" t="str">
            <v>ESTUCAMENTO, PARA QUALQUER REVESTIMENTO, EM TETO DO SISTEMA DE PAREDES DE CONCRETO. AF_06/2015</v>
          </cell>
          <cell r="C5856" t="str">
            <v>M2</v>
          </cell>
          <cell r="D5856">
            <v>1.95</v>
          </cell>
        </row>
        <row r="5857">
          <cell r="A5857">
            <v>91525</v>
          </cell>
          <cell r="B5857" t="str">
            <v>ESTUCAMENTO DE DENSIDADE ALTA, NAS FACES INTERNAS DE PAREDES DO SISTEMA DE PAREDES DE CONCRETO. AF_06/2015</v>
          </cell>
          <cell r="C5857" t="str">
            <v>M2</v>
          </cell>
          <cell r="D5857">
            <v>3.71</v>
          </cell>
        </row>
        <row r="5858">
          <cell r="A5858">
            <v>87280</v>
          </cell>
          <cell r="B5858" t="str">
            <v>ARGAMASSA TRAÇO 1:7 (EM VOLUME DE CIMENTO E AREIA MÉDIA ÚMIDA) COM ADIÇÃO DE PLASTIFICANTE PARA EMBOÇO/MASSA ÚNICA/ASSENTAMENTO DE ALVENARIA DE VEDAÇÃO, PREPARO MECÂNICO COM BETONEIRA 400 L. AF_08/2019</v>
          </cell>
          <cell r="C5858" t="str">
            <v>M3</v>
          </cell>
          <cell r="D5858">
            <v>279.99</v>
          </cell>
        </row>
        <row r="5859">
          <cell r="A5859">
            <v>87281</v>
          </cell>
          <cell r="B5859" t="str">
            <v>ARGAMASSA TRAÇO 1:7 (EM VOLUME DE CIMENTO E AREIA MÉDIA ÚMIDA) COM ADIÇÃO DE PLASTIFICANTE PARA EMBOÇO/MASSA ÚNICA/ASSENTAMENTO DE ALVENARIA DE VEDAÇÃO, PREPARO MECÂNICO COM BETONEIRA 600 L. AF_08/2019</v>
          </cell>
          <cell r="C5859" t="str">
            <v>M3</v>
          </cell>
          <cell r="D5859">
            <v>278.74</v>
          </cell>
        </row>
        <row r="5860">
          <cell r="A5860">
            <v>87283</v>
          </cell>
          <cell r="B5860" t="str">
            <v>ARGAMASSA TRAÇO 1:6 (EM VOLUME DE CIMENTO E AREIA MÉDIA ÚMIDA) COM ADIÇÃO DE PLASTIFICANTE PARA EMBOÇO/MASSA ÚNICA/ASSENTAMENTO DE ALVENARIA DE VEDAÇÃO, PREPARO MECÂNICO COM BETONEIRA 400 L. AF_08/2019</v>
          </cell>
          <cell r="C5860" t="str">
            <v>M3</v>
          </cell>
          <cell r="D5860">
            <v>294.31</v>
          </cell>
        </row>
        <row r="5861">
          <cell r="A5861">
            <v>87284</v>
          </cell>
          <cell r="B5861" t="str">
            <v>ARGAMASSA TRAÇO 1:6 (EM VOLUME DE CIMENTO E AREIA MÉDIA ÚMIDA) COM ADIÇÃO DE PLASTIFICANTE PARA EMBOÇO/MASSA ÚNICA/ASSENTAMENTO DE ALVENARIA DE VEDAÇÃO, PREPARO MECÂNICO COM BETONEIRA 600 L. AF_08/2019</v>
          </cell>
          <cell r="C5861" t="str">
            <v>M3</v>
          </cell>
          <cell r="D5861">
            <v>291.48</v>
          </cell>
        </row>
        <row r="5862">
          <cell r="A5862">
            <v>87286</v>
          </cell>
          <cell r="B5862" t="str">
            <v>ARGAMASSA TRAÇO 1:1:6 (EM VOLUME DE CIMENTO, CAL E AREIA MÉDIA ÚMIDA) PARA EMBOÇO/MASSA ÚNICA/ASSENTAMENTO DE ALVENARIA DE VEDAÇÃO, PREPARO MECÂNICO COM BETONEIRA 400 L. AF_08/2019</v>
          </cell>
          <cell r="C5862" t="str">
            <v>M3</v>
          </cell>
          <cell r="D5862">
            <v>367.1</v>
          </cell>
        </row>
        <row r="5863">
          <cell r="A5863">
            <v>87287</v>
          </cell>
          <cell r="B5863" t="str">
            <v>ARGAMASSA TRAÇO 1:1:6 (EM VOLUME DE CIMENTO, CAL E AREIA MÉDIA ÚMIDA) PARA EMBOÇO/MASSA ÚNICA/ASSENTAMENTO DE ALVENARIA DE VEDAÇÃO, PREPARO MECÂNICO COM BETONEIRA 600 L. AF_08/2019</v>
          </cell>
          <cell r="C5863" t="str">
            <v>M3</v>
          </cell>
          <cell r="D5863">
            <v>360.11</v>
          </cell>
        </row>
        <row r="5864">
          <cell r="A5864">
            <v>87289</v>
          </cell>
          <cell r="B5864" t="str">
            <v>ARGAMASSA TRAÇO 1:1,5:7,5 (EM VOLUME DE CIMENTO, CAL E AREIA MÉDIA ÚMIDA) PARA EMBOÇO/MASSA ÚNICA/ASSENTAMENTO DE ALVENARIA DE VEDAÇÃO, PREPARO MECÂNICO COM BETONEIRA 400 L. AF_08/2019</v>
          </cell>
          <cell r="C5864" t="str">
            <v>M3</v>
          </cell>
          <cell r="D5864">
            <v>351.65</v>
          </cell>
        </row>
        <row r="5865">
          <cell r="A5865">
            <v>87290</v>
          </cell>
          <cell r="B5865" t="str">
            <v>ARGAMASSA TRAÇO 1:1,5:7,5 (EM VOLUME DE CIMENTO, CAL E AREIA MÉDIA ÚMIDA) PARA EMBOÇO/MASSA ÚNICA/ASSENTAMENTO DE ALVENARIA DE VEDAÇÃO, PREPARO MECÂNICO COM BETONEIRA 600 L. AF_08/2019</v>
          </cell>
          <cell r="C5865" t="str">
            <v>M3</v>
          </cell>
          <cell r="D5865">
            <v>348.73</v>
          </cell>
        </row>
        <row r="5866">
          <cell r="A5866">
            <v>87292</v>
          </cell>
          <cell r="B5866" t="str">
            <v>ARGAMASSA TRAÇO 1:2:8 (EM VOLUME DE CIMENTO, CAL E AREIA MÉDIA ÚMIDA) PARA EMBOÇO/MASSA ÚNICA/ASSENTAMENTO DE ALVENARIA DE VEDAÇÃO, PREPARO MECÂNICO COM BETONEIRA 400 L. AF_08/2019</v>
          </cell>
          <cell r="C5866" t="str">
            <v>M3</v>
          </cell>
          <cell r="D5866">
            <v>360.14</v>
          </cell>
        </row>
        <row r="5867">
          <cell r="A5867">
            <v>87294</v>
          </cell>
          <cell r="B5867" t="str">
            <v>ARGAMASSA TRAÇO 1:2:9 (EM VOLUME DE CIMENTO, CAL E AREIA MÉDIA ÚMIDA) PARA EMBOÇO/MASSA ÚNICA/ASSENTAMENTO DE ALVENARIA DE VEDAÇÃO, PREPARO MECÂNICO COM BETONEIRA 600 L. AF_08/2019</v>
          </cell>
          <cell r="C5867" t="str">
            <v>M3</v>
          </cell>
          <cell r="D5867">
            <v>343.73</v>
          </cell>
        </row>
        <row r="5868">
          <cell r="A5868">
            <v>87295</v>
          </cell>
          <cell r="B5868" t="str">
            <v>ARGAMASSA TRAÇO 1:3:12 (EM VOLUME DE CIMENTO, CAL E AREIA MÉDIA ÚMIDA) PARA EMBOÇO/MASSA ÚNICA/ASSENTAMENTO DE ALVENARIA DE VEDAÇÃO, PREPARO MECÂNICO COM BETONEIRA 400 L. AF_08/2019</v>
          </cell>
          <cell r="C5868" t="str">
            <v>M3</v>
          </cell>
          <cell r="D5868">
            <v>345.07</v>
          </cell>
        </row>
        <row r="5869">
          <cell r="A5869">
            <v>87296</v>
          </cell>
          <cell r="B5869" t="str">
            <v>ARGAMASSA TRAÇO 1:3:12 (EM VOLUME DE CIMENTO, CAL E AREIA MÉDIA ÚMIDA) PARA EMBOÇO/MASSA ÚNICA/ASSENTAMENTO DE ALVENARIA DE VEDAÇÃO, PREPARO MECÂNICO COM BETONEIRA 600 L. AF_08/2019</v>
          </cell>
          <cell r="C5869" t="str">
            <v>M3</v>
          </cell>
          <cell r="D5869">
            <v>332.25</v>
          </cell>
        </row>
        <row r="5870">
          <cell r="A5870">
            <v>87298</v>
          </cell>
          <cell r="B5870" t="str">
            <v>ARGAMASSA TRAÇO 1:3 (EM VOLUME DE CIMENTO E AREIA MÉDIA ÚMIDA) PARA CONTRAPISO, PREPARO MECÂNICO COM BETONEIRA 400 L. AF_08/2019</v>
          </cell>
          <cell r="C5870" t="str">
            <v>M3</v>
          </cell>
          <cell r="D5870">
            <v>455.76</v>
          </cell>
        </row>
        <row r="5871">
          <cell r="A5871">
            <v>87299</v>
          </cell>
          <cell r="B5871" t="str">
            <v>ARGAMASSA TRAÇO 1:3 (EM VOLUME DE CIMENTO E AREIA MÉDIA ÚMIDA) PARA CONTRAPISO, PREPARO MECÂNICO COM BETONEIRA 600 L. AF_08/2019</v>
          </cell>
          <cell r="C5871" t="str">
            <v>M3</v>
          </cell>
          <cell r="D5871">
            <v>288.39999999999998</v>
          </cell>
        </row>
        <row r="5872">
          <cell r="A5872">
            <v>87301</v>
          </cell>
          <cell r="B5872" t="str">
            <v>ARGAMASSA TRAÇO 1:4 (EM VOLUME DE CIMENTO E AREIA MÉDIA ÚMIDA) PARA CONTRAPISO, PREPARO MECÂNICO COM BETONEIRA 400 L. AF_08/2019</v>
          </cell>
          <cell r="C5872" t="str">
            <v>M3</v>
          </cell>
          <cell r="D5872">
            <v>403.02</v>
          </cell>
        </row>
        <row r="5873">
          <cell r="A5873">
            <v>87302</v>
          </cell>
          <cell r="B5873" t="str">
            <v>ARGAMASSA TRAÇO 1:4 (EM VOLUME DE CIMENTO E AREIA MÉDIA ÚMIDA) PARA CONTRAPISO, PREPARO MECÂNICO COM BETONEIRA 600 L. AF_08/2019</v>
          </cell>
          <cell r="C5873" t="str">
            <v>M3</v>
          </cell>
          <cell r="D5873">
            <v>400.23</v>
          </cell>
        </row>
        <row r="5874">
          <cell r="A5874">
            <v>87304</v>
          </cell>
          <cell r="B5874" t="str">
            <v>ARGAMASSA TRAÇO 1:5 (EM VOLUME DE CIMENTO E AREIA MÉDIA ÚMIDA) PARA CONTRAPISO, PREPARO MECÂNICO COM BETONEIRA 400 L. AF_08/2019</v>
          </cell>
          <cell r="C5874" t="str">
            <v>M3</v>
          </cell>
          <cell r="D5874">
            <v>361.2</v>
          </cell>
        </row>
        <row r="5875">
          <cell r="A5875">
            <v>87305</v>
          </cell>
          <cell r="B5875" t="str">
            <v>ARGAMASSA TRAÇO 1:5 (EM VOLUME DE CIMENTO E AREIA MÉDIA ÚMIDA) PARA CONTRAPISO, PREPARO MECÂNICO COM BETONEIRA 600 L. AF_08/2019</v>
          </cell>
          <cell r="C5875" t="str">
            <v>M3</v>
          </cell>
          <cell r="D5875">
            <v>364.59</v>
          </cell>
        </row>
        <row r="5876">
          <cell r="A5876">
            <v>87307</v>
          </cell>
          <cell r="B5876" t="str">
            <v>ARGAMASSA TRAÇO 1:6 (EM VOLUME DE CIMENTO E AREIA MÉDIA ÚMIDA) PARA CONTRAPISO, PREPARO MECÂNICO COM BETONEIRA 400 L. AF_08/2019</v>
          </cell>
          <cell r="C5876" t="str">
            <v>M3</v>
          </cell>
          <cell r="D5876">
            <v>339.2</v>
          </cell>
        </row>
        <row r="5877">
          <cell r="A5877">
            <v>87308</v>
          </cell>
          <cell r="B5877" t="str">
            <v>ARGAMASSA TRAÇO 1:6 (EM VOLUME DE CIMENTO E AREIA MÉDIA ÚMIDA) PARA CONTRAPISO, PREPARO MECÂNICO COM BETONEIRA 600 L. AF_08/2019</v>
          </cell>
          <cell r="C5877" t="str">
            <v>M3</v>
          </cell>
          <cell r="D5877">
            <v>335.68</v>
          </cell>
        </row>
        <row r="5878">
          <cell r="A5878">
            <v>87310</v>
          </cell>
          <cell r="B5878" t="str">
            <v>ARGAMASSA TRAÇO 1:5 (EM VOLUME DE CIMENTO E AREIA GROSSA ÚMIDA) PARA CHAPISCO CONVENCIONAL, PREPARO MECÂNICO COM BETONEIRA 400 L. AF_08/2019</v>
          </cell>
          <cell r="C5878" t="str">
            <v>M3</v>
          </cell>
          <cell r="D5878">
            <v>288.89</v>
          </cell>
        </row>
        <row r="5879">
          <cell r="A5879">
            <v>87311</v>
          </cell>
          <cell r="B5879" t="str">
            <v>ARGAMASSA TRAÇO 1:5 (EM VOLUME DE CIMENTO E AREIA GROSSA ÚMIDA) PARA CHAPISCO CONVENCIONAL, PREPARO MECÂNICO COM BETONEIRA 600 L. AF_08/2019</v>
          </cell>
          <cell r="C5879" t="str">
            <v>M3</v>
          </cell>
          <cell r="D5879">
            <v>285.08999999999997</v>
          </cell>
        </row>
        <row r="5880">
          <cell r="A5880">
            <v>87313</v>
          </cell>
          <cell r="B5880" t="str">
            <v>ARGAMASSA TRAÇO 1:3 (EM VOLUME DE CIMENTO E AREIA GROSSA ÚMIDA) PARA CHAPISCO CONVENCIONAL, PREPARO MECÂNICO COM BETONEIRA 400 L. AF_08/2019</v>
          </cell>
          <cell r="C5880" t="str">
            <v>M3</v>
          </cell>
          <cell r="D5880">
            <v>357.68</v>
          </cell>
        </row>
        <row r="5881">
          <cell r="A5881">
            <v>87314</v>
          </cell>
          <cell r="B5881" t="str">
            <v>ARGAMASSA TRAÇO 1:3 (EM VOLUME DE CIMENTO E AREIA GROSSA ÚMIDA) PARA CHAPISCO CONVENCIONAL, PREPARO MECÂNICO COM BETONEIRA 600 L. AF_08/2019</v>
          </cell>
          <cell r="C5881" t="str">
            <v>M3</v>
          </cell>
          <cell r="D5881">
            <v>355.25</v>
          </cell>
        </row>
        <row r="5882">
          <cell r="A5882">
            <v>87316</v>
          </cell>
          <cell r="B5882" t="str">
            <v>ARGAMASSA TRAÇO 1:4 (EM VOLUME DE CIMENTO E AREIA GROSSA ÚMIDA) PARA CHAPISCO CONVENCIONAL, PREPARO MECÂNICO COM BETONEIRA 400 L. AF_08/2019</v>
          </cell>
          <cell r="C5882" t="str">
            <v>M3</v>
          </cell>
          <cell r="D5882">
            <v>319.99</v>
          </cell>
        </row>
        <row r="5883">
          <cell r="A5883">
            <v>87317</v>
          </cell>
          <cell r="B5883" t="str">
            <v>ARGAMASSA TRAÇO 1:4 (EM VOLUME DE CIMENTO E AREIA GROSSA ÚMIDA) PARA CHAPISCO CONVENCIONAL, PREPARO MECÂNICO COM BETONEIRA 600 L. AF_08/2019</v>
          </cell>
          <cell r="C5883" t="str">
            <v>M3</v>
          </cell>
          <cell r="D5883">
            <v>313.77999999999997</v>
          </cell>
        </row>
        <row r="5884">
          <cell r="A5884">
            <v>87319</v>
          </cell>
          <cell r="B5884" t="str">
            <v>ARGAMASSA TRAÇO 1:5 (EM VOLUME DE CIMENTO E AREIA GROSSA ÚMIDA) COM ADIÇÃO DE EMULSÃO POLIMÉRICA PARA CHAPISCO ROLADO, PREPARO MECÂNICO COM BETONEIRA 400 L. AF_08/2019</v>
          </cell>
          <cell r="C5884" t="str">
            <v>M3</v>
          </cell>
          <cell r="D5884">
            <v>2798.1</v>
          </cell>
        </row>
        <row r="5885">
          <cell r="A5885">
            <v>87320</v>
          </cell>
          <cell r="B5885" t="str">
            <v>ARGAMASSA TRAÇO 1:5 (EM VOLUME DE CIMENTO E AREIA GROSSA ÚMIDA) COM ADIÇÃO DE EMULSÃO POLIMÉRICA PARA CHAPISCO ROLADO, PREPARO MECÂNICO COM BETONEIRA 600 L. AF_08/2019</v>
          </cell>
          <cell r="C5885" t="str">
            <v>M3</v>
          </cell>
          <cell r="D5885">
            <v>2806.24</v>
          </cell>
        </row>
        <row r="5886">
          <cell r="A5886">
            <v>87322</v>
          </cell>
          <cell r="B5886" t="str">
            <v>ARGAMASSA TRAÇO 1:3 (EM VOLUME DE CIMENTO E AREIA GROSSA ÚMIDA) COM ADIÇÃO DE EMULSÃO POLIMÉRICA PARA CHAPISCO ROLADO, PREPARO MECÂNICO COM BETONEIRA 400 L. AF_08/2019</v>
          </cell>
          <cell r="C5886" t="str">
            <v>M3</v>
          </cell>
          <cell r="D5886">
            <v>2880.42</v>
          </cell>
        </row>
        <row r="5887">
          <cell r="A5887">
            <v>87323</v>
          </cell>
          <cell r="B5887" t="str">
            <v>ARGAMASSA TRAÇO 1:3 (EM VOLUME DE CIMENTO E AREIA GROSSA ÚMIDA) COM ADIÇÃO DE EMULSÃO POLIMÉRICA PARA CHAPISCO ROLADO, PREPARO MECÂNICO COM BETONEIRA 600 L. AF_08/2019</v>
          </cell>
          <cell r="C5887" t="str">
            <v>M3</v>
          </cell>
          <cell r="D5887">
            <v>2885.53</v>
          </cell>
        </row>
        <row r="5888">
          <cell r="A5888">
            <v>87325</v>
          </cell>
          <cell r="B5888" t="str">
            <v>ARGAMASSA TRAÇO 1:4 (EM VOLUME DE CIMENTO E AREIA GROSSA ÚMIDA) COM ADIÇÃO DE EMULSÃO POLIMÉRICA PARA CHAPISCO ROLADO, PREPARO MECÂNICO COM BETONEIRA 400 L. AF_08/2019</v>
          </cell>
          <cell r="C5888" t="str">
            <v>M3</v>
          </cell>
          <cell r="D5888">
            <v>2816.64</v>
          </cell>
        </row>
        <row r="5889">
          <cell r="A5889">
            <v>87326</v>
          </cell>
          <cell r="B5889" t="str">
            <v>ARGAMASSA TRAÇO 1:4 (EM VOLUME DE CIMENTO E AREIA GROSSA ÚMIDA) COM ADIÇÃO DE EMULSÃO POLIMÉRICA PARA CHAPISCO ROLADO, PREPARO MECÂNICO COM BETONEIRA 600 L. AF_08/2019</v>
          </cell>
          <cell r="C5889" t="str">
            <v>M3</v>
          </cell>
          <cell r="D5889">
            <v>2831.55</v>
          </cell>
        </row>
        <row r="5890">
          <cell r="A5890">
            <v>87327</v>
          </cell>
          <cell r="B5890" t="str">
            <v>ARGAMASSA TRAÇO 1:7 (EM VOLUME DE CIMENTO E AREIA MÉDIA ÚMIDA) COM ADIÇÃO DE PLASTIFICANTE PARA EMBOÇO/MASSA ÚNICA/ASSENTAMENTO DE ALVENARIA DE VEDAÇÃO, PREPARO MECÂNICO COM MISTURADOR DE EIXO HORIZONTAL DE 300 KG. AF_08/2019</v>
          </cell>
          <cell r="C5890" t="str">
            <v>M3</v>
          </cell>
          <cell r="D5890">
            <v>293.17</v>
          </cell>
        </row>
        <row r="5891">
          <cell r="A5891">
            <v>87328</v>
          </cell>
          <cell r="B5891" t="str">
            <v>ARGAMASSA TRAÇO 1:7 (EM VOLUME DE CIMENTO E AREIA MÉDIA ÚMIDA) COM ADIÇÃO DE PLASTIFICANTE PARA EMBOÇO/MASSA ÚNICA/ASSENTAMENTO DE ALVENARIA DE VEDAÇÃO, PREPARO MECÂNICO COM MISTURADOR DE EIXO HORIZONTAL DE 600 KG. AF_08/2019</v>
          </cell>
          <cell r="C5891" t="str">
            <v>M3</v>
          </cell>
          <cell r="D5891">
            <v>262.24</v>
          </cell>
        </row>
        <row r="5892">
          <cell r="A5892">
            <v>87329</v>
          </cell>
          <cell r="B5892" t="str">
            <v>ARGAMASSA TRAÇO 1:6 (EM VOLUME DE CIMENTO E AREIA MÉDIA ÚMIDA) COM ADIÇÃO DE PLASTIFICANTE PARA EMBOÇO/MASSA ÚNICA/ASSENTAMENTO DE ALVENARIA DE VEDAÇÃO, PREPARO MECÂNICO COM MISTURADOR DE EIXO HORIZONTAL DE 300 KG. AF_08/2019</v>
          </cell>
          <cell r="C5892" t="str">
            <v>M3</v>
          </cell>
          <cell r="D5892">
            <v>316.39</v>
          </cell>
        </row>
        <row r="5893">
          <cell r="A5893">
            <v>87330</v>
          </cell>
          <cell r="B5893" t="str">
            <v>ARGAMASSA TRAÇO 1:6 (EM VOLUME DE CIMENTO E AREIA MÉDIA ÚMIDA) COM ADIÇÃO DE PLASTIFICANTE PARA EMBOÇO/MASSA ÚNICA/ASSENTAMENTO DE ALVENARIA DE VEDAÇÃO, PREPARO MECÂNICO COM MISTURADOR DE EIXO HORIZONTAL DE 600 KG. AF_08/2019</v>
          </cell>
          <cell r="C5893" t="str">
            <v>M3</v>
          </cell>
          <cell r="D5893">
            <v>281.11</v>
          </cell>
        </row>
        <row r="5894">
          <cell r="A5894">
            <v>87331</v>
          </cell>
          <cell r="B5894" t="str">
            <v>ARGAMASSA TRAÇO 1:1:6 (EM VOLUME DE CIMENTO, CAL E AREIA MÉDIA ÚMIDA) PARA EMBOÇO/MASSA ÚNICA/ASSENTAMENTO DE ALVENARIA DE VEDAÇÃO, PREPARO MECÂNICO COM MISTURADOR DE EIXO HORIZONTAL DE 300 KG. AF_08/2019</v>
          </cell>
          <cell r="C5894" t="str">
            <v>M3</v>
          </cell>
          <cell r="D5894">
            <v>379.5</v>
          </cell>
        </row>
        <row r="5895">
          <cell r="A5895">
            <v>87332</v>
          </cell>
          <cell r="B5895" t="str">
            <v>ARGAMASSA TRAÇO 1:1:6 (EM VOLUME DE CIMENTO, CAL E AREIA MÉDIA ÚMIDA) PARA EMBOÇO/MASSA ÚNICA/ASSENTAMENTO DE ALVENARIA DE VEDAÇÃO, PREPARO MECÂNICO COM MISTURADOR DE EIXO HORIZONTAL DE 600 KG. AF_08/2019</v>
          </cell>
          <cell r="C5895" t="str">
            <v>M3</v>
          </cell>
          <cell r="D5895">
            <v>347.57</v>
          </cell>
        </row>
        <row r="5896">
          <cell r="A5896">
            <v>87333</v>
          </cell>
          <cell r="B5896" t="str">
            <v>ARGAMASSA TRAÇO 1:1,5:7,5 (EM VOLUME DE CIMENTO, CAL E AREIA MÉDIA ÚMIDA) PARA EMBOÇO/MASSA ÚNICA/ASSENTAMENTO DE ALVENARIA DE VEDAÇÃO, PREPARO MECÂNICO COM MISTURADOR DE EIXO HORIZONTAL DE 300 KG. AF_08/2019</v>
          </cell>
          <cell r="C5896" t="str">
            <v>M3</v>
          </cell>
          <cell r="D5896">
            <v>353.96</v>
          </cell>
        </row>
        <row r="5897">
          <cell r="A5897">
            <v>87334</v>
          </cell>
          <cell r="B5897" t="str">
            <v>ARGAMASSA TRAÇO 1:1,5:7,5 (EM VOLUME DE CIMENTO, CAL E AREIA MÉDIA ÚMIDA) PARA EMBOÇO/MASSA ÚNICA/ASSENTAMENTO DE ALVENARIA DE VEDAÇÃO, PREPARO MECÂNICO COM MISTURADOR DE EIXO HORIZONTAL DE 600 KG. AF_08/2019</v>
          </cell>
          <cell r="C5897" t="str">
            <v>M3</v>
          </cell>
          <cell r="D5897">
            <v>334.98</v>
          </cell>
        </row>
        <row r="5898">
          <cell r="A5898">
            <v>87335</v>
          </cell>
          <cell r="B5898" t="str">
            <v>ARGAMASSA TRAÇO 1:2:8 (EM VOLUME DE CIMENTO, CAL E AREIA MÉDIA ÚMIDA) PARA EMBOÇO/MASSA ÚNICA/ASSENTAMENTO DE ALVENARIA DE VEDAÇÃO, PREPARO MECÂNICO COM MISTURADOR DE EIXO HORIZONTAL DE 300 KG. AF_08/2019</v>
          </cell>
          <cell r="C5898" t="str">
            <v>M3</v>
          </cell>
          <cell r="D5898">
            <v>350.18</v>
          </cell>
        </row>
        <row r="5899">
          <cell r="A5899">
            <v>87336</v>
          </cell>
          <cell r="B5899" t="str">
            <v>ARGAMASSA TRAÇO 1:2:8 (EM VOLUME DE CIMENTO, CAL E AREIA MÉDIA ÚMIDA) PARA EMBOÇO/MASSA ÚNICA/ASSENTAMENTO DE ALVENARIA DE VEDAÇÃO, PREPARO MECÂNICO COM MISTURADOR DE EIXO HORIZONTAL DE 600 KG. AF_08/2019</v>
          </cell>
          <cell r="C5899" t="str">
            <v>M3</v>
          </cell>
          <cell r="D5899">
            <v>345.91</v>
          </cell>
        </row>
        <row r="5900">
          <cell r="A5900">
            <v>87337</v>
          </cell>
          <cell r="B5900" t="str">
            <v>ARGAMASSA TRAÇO 1:2:9 (EM VOLUME DE CIMENTO, CAL E AREIA MÉDIA ÚMIDA) PARA EMBOÇO/MASSA ÚNICA/ASSENTAMENTO DE ALVENARIA DE VEDAÇÃO, PREPARO MECÂNICO COM MISTURADOR DE EIXO HORIZONTAL DE 300 KG. AF_08/2019</v>
          </cell>
          <cell r="C5900" t="str">
            <v>M3</v>
          </cell>
          <cell r="D5900">
            <v>343.26</v>
          </cell>
        </row>
        <row r="5901">
          <cell r="A5901">
            <v>87338</v>
          </cell>
          <cell r="B5901" t="str">
            <v>ARGAMASSA TRAÇO 1:3:12 (EM VOLUME DE CIMENTO, CAL E AREIA MÉDIA ÚMIDA) PARA EMBOÇO/MASSA ÚNICA/ASSENTAMENTO DE ALVENARIA DE VEDAÇÃO, PREPARO MECÂNICO COM MISTURADOR DE EIXO HORIZONTAL DE 600 KG. AF_08/2019</v>
          </cell>
          <cell r="C5901" t="str">
            <v>M3</v>
          </cell>
          <cell r="D5901">
            <v>330.53</v>
          </cell>
        </row>
        <row r="5902">
          <cell r="A5902">
            <v>87339</v>
          </cell>
          <cell r="B5902" t="str">
            <v>ARGAMASSA TRAÇO 1:3 (EM VOLUME DE CIMENTO E AREIA MÉDIA ÚMIDA) PARA CONTRAPISO, PREPARO MECÂNICO COM MISTURADOR DE EIXO HORIZONTAL DE 160 KG. AF_08/2019</v>
          </cell>
          <cell r="C5902" t="str">
            <v>M3</v>
          </cell>
          <cell r="D5902">
            <v>519.94000000000005</v>
          </cell>
        </row>
        <row r="5903">
          <cell r="A5903">
            <v>87340</v>
          </cell>
          <cell r="B5903" t="str">
            <v>ARGAMASSA TRAÇO 1:3 (EM VOLUME DE CIMENTO E AREIA MÉDIA ÚMIDA) PARA CONTRAPISO, PREPARO MECÂNICO COM MISTURADOR DE EIXO HORIZONTAL DE 300 KG. AF_08/2019</v>
          </cell>
          <cell r="C5903" t="str">
            <v>M3</v>
          </cell>
          <cell r="D5903">
            <v>453.3</v>
          </cell>
        </row>
        <row r="5904">
          <cell r="A5904">
            <v>87341</v>
          </cell>
          <cell r="B5904" t="str">
            <v>ARGAMASSA TRAÇO 1:3 (EM VOLUME DE CIMENTO E AREIA MÉDIA ÚMIDA) PARA CONTRAPISO, PREPARO MECÂNICO COM MISTURADOR DE EIXO HORIZONTAL DE 600 KG. AF_08/2019</v>
          </cell>
          <cell r="C5904" t="str">
            <v>M3</v>
          </cell>
          <cell r="D5904">
            <v>437.76</v>
          </cell>
        </row>
        <row r="5905">
          <cell r="A5905">
            <v>87342</v>
          </cell>
          <cell r="B5905" t="str">
            <v>ARGAMASSA TRAÇO 1:4 (EM VOLUME DE CIMENTO E AREIA MÉDIA ÚMIDA) PARA CONTRAPISO, PREPARO MECÂNICO COM MISTURADOR DE EIXO HORIZONTAL DE 160 KG. AF_08/2019</v>
          </cell>
          <cell r="C5905" t="str">
            <v>M3</v>
          </cell>
          <cell r="D5905">
            <v>440.58</v>
          </cell>
        </row>
        <row r="5906">
          <cell r="A5906">
            <v>87343</v>
          </cell>
          <cell r="B5906" t="str">
            <v>ARGAMASSA TRAÇO 1:4 (EM VOLUME DE CIMENTO E AREIA MÉDIA ÚMIDA) PARA CONTRAPISO, PREPARO MECÂNICO COM MISTURADOR DE EIXO HORIZONTAL DE 300 KG. AF_08/2019</v>
          </cell>
          <cell r="C5906" t="str">
            <v>M3</v>
          </cell>
          <cell r="D5906">
            <v>403.03</v>
          </cell>
        </row>
        <row r="5907">
          <cell r="A5907">
            <v>87344</v>
          </cell>
          <cell r="B5907" t="str">
            <v>ARGAMASSA TRAÇO 1:4 (EM VOLUME DE CIMENTO E AREIA MÉDIA ÚMIDA) PARA CONTRAPISO, PREPARO MECÂNICO COM MISTURADOR DE EIXO HORIZONTAL DE 600 KG. AF_08/2019</v>
          </cell>
          <cell r="C5907" t="str">
            <v>M3</v>
          </cell>
          <cell r="D5907">
            <v>383.59</v>
          </cell>
        </row>
        <row r="5908">
          <cell r="A5908">
            <v>87345</v>
          </cell>
          <cell r="B5908" t="str">
            <v>ARGAMASSA TRAÇO 1:5 (EM VOLUME DE CIMENTO E AREIA MÉDIA ÚMIDA) PARA CONTRAPISO, PREPARO MECÂNICO COM MISTURADOR DE EIXO HORIZONTAL DE 160 KG. AF_08/2019</v>
          </cell>
          <cell r="C5908" t="str">
            <v>M3</v>
          </cell>
          <cell r="D5908">
            <v>392.54</v>
          </cell>
        </row>
        <row r="5909">
          <cell r="A5909">
            <v>87346</v>
          </cell>
          <cell r="B5909" t="str">
            <v>ARGAMASSA TRAÇO 1:5 (EM VOLUME DE CIMENTO E AREIA MÉDIA ÚMIDA) PARA CONTRAPISO, PREPARO MECÂNICO COM MISTURADOR DE EIXO HORIZONTAL DE 300 KG. AF_08/2019</v>
          </cell>
          <cell r="C5909" t="str">
            <v>M3</v>
          </cell>
          <cell r="D5909">
            <v>361.73</v>
          </cell>
        </row>
        <row r="5910">
          <cell r="A5910">
            <v>87347</v>
          </cell>
          <cell r="B5910" t="str">
            <v>ARGAMASSA TRAÇO 1:5 (EM VOLUME DE CIMENTO E AREIA MÉDIA ÚMIDA) PARA CONTRAPISO, PREPARO MECÂNICO COM MISTURADOR DE EIXO HORIZONTAL DE 600 KG. AF_08/2019</v>
          </cell>
          <cell r="C5910" t="str">
            <v>M3</v>
          </cell>
          <cell r="D5910">
            <v>346.26</v>
          </cell>
        </row>
        <row r="5911">
          <cell r="A5911">
            <v>87348</v>
          </cell>
          <cell r="B5911" t="str">
            <v>ARGAMASSA TRAÇO 1:6 (EM VOLUME DE CIMENTO E AREIA MÉDIA ÚMIDA) PARA CONTRAPISO, PREPARO MECÂNICO COM MISTURADOR DE EIXO HORIZONTAL DE 160 KG. AF_08/2019</v>
          </cell>
          <cell r="C5911" t="str">
            <v>M3</v>
          </cell>
          <cell r="D5911">
            <v>356.92</v>
          </cell>
        </row>
        <row r="5912">
          <cell r="A5912">
            <v>87349</v>
          </cell>
          <cell r="B5912" t="str">
            <v>ARGAMASSA TRAÇO 1:6 (EM VOLUME DE CIMENTO E AREIA MÉDIA ÚMIDA) PARA CONTRAPISO, PREPARO MECÂNICO COM MISTURADOR DE EIXO HORIZONTAL DE 600 KG. AF_08/2019</v>
          </cell>
          <cell r="C5912" t="str">
            <v>M3</v>
          </cell>
          <cell r="D5912">
            <v>317.73</v>
          </cell>
        </row>
        <row r="5913">
          <cell r="A5913">
            <v>87350</v>
          </cell>
          <cell r="B5913" t="str">
            <v>ARGAMASSA TRAÇO 1:5 (EM VOLUME DE CIMENTO E AREIA GROSSA ÚMIDA) PARA CHAPISCO CONVENCIONAL, PREPARO MECÂNICO COM MISTURADOR DE EIXO HORIZONTAL DE 300 KG. AF_08/2019</v>
          </cell>
          <cell r="C5913" t="str">
            <v>M3</v>
          </cell>
          <cell r="D5913">
            <v>313.8</v>
          </cell>
        </row>
        <row r="5914">
          <cell r="A5914">
            <v>87351</v>
          </cell>
          <cell r="B5914" t="str">
            <v>ARGAMASSA TRAÇO 1:5 (EM VOLUME DE CIMENTO E AREIA GROSSA ÚMIDA) PARA CHAPISCO CONVENCIONAL, PREPARO MECÂNICO COM MISTURADOR DE EIXO HORIZONTAL DE 600 KG. AF_08/2019</v>
          </cell>
          <cell r="C5914" t="str">
            <v>M3</v>
          </cell>
          <cell r="D5914">
            <v>275.62</v>
          </cell>
        </row>
        <row r="5915">
          <cell r="A5915">
            <v>87352</v>
          </cell>
          <cell r="B5915" t="str">
            <v>ARGAMASSA TRAÇO 1:3 (EM VOLUME DE CIMENTO E AREIA GROSSA ÚMIDA) PARA CHAPISCO CONVENCIONAL, PREPARO MECÂNICO COM MISTURADOR DE EIXO HORIZONTAL DE 160 KG. AF_08/2019</v>
          </cell>
          <cell r="C5915" t="str">
            <v>M3</v>
          </cell>
          <cell r="D5915">
            <v>400.84</v>
          </cell>
        </row>
        <row r="5916">
          <cell r="A5916">
            <v>87353</v>
          </cell>
          <cell r="B5916" t="str">
            <v>ARGAMASSA TRAÇO 1:3 (EM VOLUME DE CIMENTO E AREIA GROSSA ÚMIDA) PARA CHAPISCO CONVENCIONAL, PREPARO MECÂNICO COM MISTURADOR DE EIXO HORIZONTAL DE 300 KG. AF_08/2019</v>
          </cell>
          <cell r="C5916" t="str">
            <v>M3</v>
          </cell>
          <cell r="D5916">
            <v>359.43</v>
          </cell>
        </row>
        <row r="5917">
          <cell r="A5917">
            <v>87354</v>
          </cell>
          <cell r="B5917" t="str">
            <v>ARGAMASSA TRAÇO 1:3 (EM VOLUME DE CIMENTO E AREIA GROSSA ÚMIDA) PARA CHAPISCO CONVENCIONAL, PREPARO MECÂNICO COM MISTURADOR DE EIXO HORIZONTAL DE 600 KG. AF_08/2019</v>
          </cell>
          <cell r="C5917" t="str">
            <v>M3</v>
          </cell>
          <cell r="D5917">
            <v>342.36</v>
          </cell>
        </row>
        <row r="5918">
          <cell r="A5918">
            <v>87355</v>
          </cell>
          <cell r="B5918" t="str">
            <v>ARGAMASSA TRAÇO 1:4 (EM VOLUME DE CIMENTO E AREIA GROSSA ÚMIDA) PARA CHAPISCO CONVENCIONAL, PREPARO MECÂNICO COM MISTURADOR DE EIXO HORIZONTAL DE 160 KG. AF_08/2019</v>
          </cell>
          <cell r="C5918" t="str">
            <v>M3</v>
          </cell>
          <cell r="D5918">
            <v>340.05</v>
          </cell>
        </row>
        <row r="5919">
          <cell r="A5919">
            <v>87356</v>
          </cell>
          <cell r="B5919" t="str">
            <v>ARGAMASSA TRAÇO 1:4 (EM VOLUME DE CIMENTO E AREIA GROSSA ÚMIDA) PARA CHAPISCO CONVENCIONAL, PREPARO MECÂNICO COM MISTURADOR DE EIXO HORIZONTAL DE 300 KG. AF_08/2019</v>
          </cell>
          <cell r="C5919" t="str">
            <v>M3</v>
          </cell>
          <cell r="D5919">
            <v>312.52999999999997</v>
          </cell>
        </row>
        <row r="5920">
          <cell r="A5920">
            <v>87357</v>
          </cell>
          <cell r="B5920" t="str">
            <v>ARGAMASSA TRAÇO 1:4 (EM VOLUME DE CIMENTO E AREIA GROSSA ÚMIDA) PARA CHAPISCO CONVENCIONAL, PREPARO MECÂNICO COM MISTURADOR DE EIXO HORIZONTAL DE 600 KG. AF_08/2019</v>
          </cell>
          <cell r="C5920" t="str">
            <v>M3</v>
          </cell>
          <cell r="D5920">
            <v>300.11</v>
          </cell>
        </row>
        <row r="5921">
          <cell r="A5921">
            <v>87358</v>
          </cell>
          <cell r="B5921" t="str">
            <v>ARGAMASSA TRAÇO 1:5 (EM VOLUME DE CIMENTO E AREIA GROSSA ÚMIDA) COM ADIÇÃO DE EMULSÃO POLIMÉRICA PARA CHAPISCO ROLADO, PREPARO MECÂNICO COM MISTURADOR DE EIXO HORIZONTAL DE 300 KG. AF_08/2019</v>
          </cell>
          <cell r="C5921" t="str">
            <v>M3</v>
          </cell>
          <cell r="D5921">
            <v>2760.43</v>
          </cell>
        </row>
        <row r="5922">
          <cell r="A5922">
            <v>87359</v>
          </cell>
          <cell r="B5922" t="str">
            <v>ARGAMASSA TRAÇO 1:5 (EM VOLUME DE CIMENTO E AREIA GROSSA ÚMIDA) COM ADIÇÃO DE EMULSÃO POLIMÉRICA PARA CHAPISCO ROLADO, PREPARO MECÂNICO COM MISTURADOR DE EIXO HORIZONTAL DE 600 KG. AF_08/2019</v>
          </cell>
          <cell r="C5922" t="str">
            <v>M3</v>
          </cell>
          <cell r="D5922">
            <v>2749.71</v>
          </cell>
        </row>
        <row r="5923">
          <cell r="A5923">
            <v>87360</v>
          </cell>
          <cell r="B5923" t="str">
            <v>ARGAMASSA TRAÇO 1:3 (EM VOLUME DE CIMENTO E AREIA GROSSA ÚMIDA) COM ADIÇÃO DE EMULSÃO POLIMÉRICA PARA CHAPISCO ROLADO, PREPARO MECÂNICO COM MISTURADOR DE EIXO HORIZONTAL DE 160 KG. AF_08/2019</v>
          </cell>
          <cell r="C5923" t="str">
            <v>M3</v>
          </cell>
          <cell r="D5923">
            <v>2832.62</v>
          </cell>
        </row>
        <row r="5924">
          <cell r="A5924">
            <v>87361</v>
          </cell>
          <cell r="B5924" t="str">
            <v>ARGAMASSA TRAÇO 1:3 (EM VOLUME DE CIMENTO E AREIA GROSSA ÚMIDA) COM ADIÇÃO DE EMULSÃO POLIMÉRICA PARA CHAPISCO ROLADO, PREPARO MECÂNICO COM MISTURADOR DE EIXO HORIZONTAL DE 300 KG. AF_08/2019</v>
          </cell>
          <cell r="C5924" t="str">
            <v>M3</v>
          </cell>
          <cell r="D5924">
            <v>2814.21</v>
          </cell>
        </row>
        <row r="5925">
          <cell r="A5925">
            <v>87362</v>
          </cell>
          <cell r="B5925" t="str">
            <v>ARGAMASSA TRAÇO 1:3 (EM VOLUME DE CIMENTO E AREIA GROSSA ÚMIDA) COM ADIÇÃO DE EMULSÃO POLIMÉRICA PARA CHAPISCO ROLADO, PREPARO MECÂNICO COM MISTURADOR DE EIXO HORIZONTAL DE 600 KG. AF_08/2019</v>
          </cell>
          <cell r="C5925" t="str">
            <v>M3</v>
          </cell>
          <cell r="D5925">
            <v>2821.22</v>
          </cell>
        </row>
        <row r="5926">
          <cell r="A5926">
            <v>87363</v>
          </cell>
          <cell r="B5926" t="str">
            <v>ARGAMASSA TRAÇO 1:4 (EM VOLUME DE CIMENTO E AREIA GROSSA ÚMIDA) COM ADIÇÃO DE EMULSÃO POLIMÉRICA PARA CHAPISCO ROLADO, PREPARO MECÂNICO COM MISTURADOR DE EIXO HORIZONTAL DE 300 KG. AF_08/2019</v>
          </cell>
          <cell r="C5926" t="str">
            <v>M3</v>
          </cell>
          <cell r="D5926">
            <v>2785.88</v>
          </cell>
        </row>
        <row r="5927">
          <cell r="A5927">
            <v>87364</v>
          </cell>
          <cell r="B5927" t="str">
            <v>ARGAMASSA TRAÇO 1:4 (EM VOLUME DE CIMENTO E AREIA GROSSA ÚMIDA) COM ADIÇÃO DE EMULSÃO POLIMÉRICA PARA CHAPISCO ROLADO, PREPARO MECÂNICO COM MISTURADOR DE EIXO HORIZONTAL DE 600 KG. AF_08/2019</v>
          </cell>
          <cell r="C5927" t="str">
            <v>M3</v>
          </cell>
          <cell r="D5927">
            <v>2780.95</v>
          </cell>
        </row>
        <row r="5928">
          <cell r="A5928">
            <v>87365</v>
          </cell>
          <cell r="B5928" t="str">
            <v>ARGAMASSA TRAÇO 1:7 (EM VOLUME DE CIMENTO E AREIA MÉDIA ÚMIDA) COM ADIÇÃO DE PLASTIFICANTE PARA EMBOÇO/MASSA ÚNICA/ASSENTAMENTO DE ALVENARIA DE VEDAÇÃO, PREPARO MANUAL. AF_08/2019</v>
          </cell>
          <cell r="C5928" t="str">
            <v>M3</v>
          </cell>
          <cell r="D5928">
            <v>363.05</v>
          </cell>
        </row>
        <row r="5929">
          <cell r="A5929">
            <v>87366</v>
          </cell>
          <cell r="B5929" t="str">
            <v>ARGAMASSA TRAÇO 1:6 (EM VOLUME DE CIMENTO E AREIA MÉDIA ÚMIDA) COM ADIÇÃO DE PLASTIFICANTE PARA EMBOÇO/MASSA ÚNICA/ASSENTAMENTO DE ALVENARIA DE VEDAÇÃO, PREPARO MANUAL. AF_08/2019</v>
          </cell>
          <cell r="C5929" t="str">
            <v>M3</v>
          </cell>
          <cell r="D5929">
            <v>384.98</v>
          </cell>
        </row>
        <row r="5930">
          <cell r="A5930">
            <v>87367</v>
          </cell>
          <cell r="B5930" t="str">
            <v>ARGAMASSA TRAÇO 1:1:6 (EM VOLUME DE CIMENTO, CAL E AREIA MÉDIA ÚMIDA) PARA EMBOÇO/MASSA ÚNICA/ASSENTAMENTO DE ALVENARIA DE VEDAÇÃO, PREPARO MANUAL. AF_08/2019</v>
          </cell>
          <cell r="C5930" t="str">
            <v>M3</v>
          </cell>
          <cell r="D5930">
            <v>451.01</v>
          </cell>
        </row>
        <row r="5931">
          <cell r="A5931">
            <v>87368</v>
          </cell>
          <cell r="B5931" t="str">
            <v>ARGAMASSA TRAÇO 1:1,5:7,5 (EM VOLUME DE CIMENTO, CAL E AREIA MÉDIA ÚMIDA) PARA EMBOÇO/MASSA ÚNICA/ASSENTAMENTO DE ALVENARIA DE VEDAÇÃO, PREPARO MANUAL. AF_08/2019</v>
          </cell>
          <cell r="C5931" t="str">
            <v>M3</v>
          </cell>
          <cell r="D5931">
            <v>437.62</v>
          </cell>
        </row>
        <row r="5932">
          <cell r="A5932">
            <v>87369</v>
          </cell>
          <cell r="B5932" t="str">
            <v>ARGAMASSA TRAÇO 1:2:8 (EM VOLUME DE CIMENTO, CAL E AREIA MÉDIA ÚMIDA) PARA EMBOÇO/MASSA ÚNICA/ASSENTAMENTO DE ALVENARIA DE VEDAÇÃO, PREPARO MANUAL. AF_08/2019</v>
          </cell>
          <cell r="C5932" t="str">
            <v>M3</v>
          </cell>
          <cell r="D5932">
            <v>447.49</v>
          </cell>
        </row>
        <row r="5933">
          <cell r="A5933">
            <v>87370</v>
          </cell>
          <cell r="B5933" t="str">
            <v>ARGAMASSA TRAÇO 1:2:9 (EM VOLUME DE CIMENTO, CAL E AREIA MÉDIA ÚMIDA) PARA EMBOÇO/MASSA ÚNICA/ASSENTAMENTO DE ALVENARIA DE VEDAÇÃO, PREPARO MANUAL. AF_08/2019</v>
          </cell>
          <cell r="C5933" t="str">
            <v>M3</v>
          </cell>
          <cell r="D5933">
            <v>430</v>
          </cell>
        </row>
        <row r="5934">
          <cell r="A5934">
            <v>87371</v>
          </cell>
          <cell r="B5934" t="str">
            <v>ARGAMASSA TRAÇO 1:3:12 (EM VOLUME DE CIMENTO, CAL E AREIA MÉDIA ÚMIDA) PARA EMBOÇO/MASSA ÚNICA/ASSENTAMENTO DE ALVENARIA DE VEDAÇÃO, PREPARO MANUAL. AF_08/2019</v>
          </cell>
          <cell r="C5934" t="str">
            <v>M3</v>
          </cell>
          <cell r="D5934">
            <v>419.36</v>
          </cell>
        </row>
        <row r="5935">
          <cell r="A5935">
            <v>87372</v>
          </cell>
          <cell r="B5935" t="str">
            <v>ARGAMASSA TRAÇO 1:3 (EM VOLUME DE CIMENTO E AREIA MÉDIA ÚMIDA) PARA CONTRAPISO, PREPARO MANUAL. AF_08/2019</v>
          </cell>
          <cell r="C5935" t="str">
            <v>M3</v>
          </cell>
          <cell r="D5935">
            <v>549.77</v>
          </cell>
        </row>
        <row r="5936">
          <cell r="A5936">
            <v>87373</v>
          </cell>
          <cell r="B5936" t="str">
            <v>ARGAMASSA TRAÇO 1:4 (EM VOLUME DE CIMENTO E AREIA MÉDIA ÚMIDA) PARA CONTRAPISO, PREPARO MANUAL. AF_08/2019</v>
          </cell>
          <cell r="C5936" t="str">
            <v>M3</v>
          </cell>
          <cell r="D5936">
            <v>486.61</v>
          </cell>
        </row>
        <row r="5937">
          <cell r="A5937">
            <v>87374</v>
          </cell>
          <cell r="B5937" t="str">
            <v>ARGAMASSA TRAÇO 1:5 (EM VOLUME DE CIMENTO E AREIA MÉDIA ÚMIDA) PARA CONTRAPISO, PREPARO MANUAL. AF_08/2019</v>
          </cell>
          <cell r="C5937" t="str">
            <v>M3</v>
          </cell>
          <cell r="D5937">
            <v>450.2</v>
          </cell>
        </row>
        <row r="5938">
          <cell r="A5938">
            <v>87375</v>
          </cell>
          <cell r="B5938" t="str">
            <v>ARGAMASSA TRAÇO 1:6 (EM VOLUME DE CIMENTO E AREIA MÉDIA ÚMIDA) PARA CONTRAPISO, PREPARO MANUAL. AF_08/2019</v>
          </cell>
          <cell r="C5938" t="str">
            <v>M3</v>
          </cell>
          <cell r="D5938">
            <v>426.4</v>
          </cell>
        </row>
        <row r="5939">
          <cell r="A5939">
            <v>87376</v>
          </cell>
          <cell r="B5939" t="str">
            <v>ARGAMASSA TRAÇO 1:5 (EM VOLUME DE CIMENTO E AREIA GROSSA ÚMIDA) PARA CHAPISCO CONVENCIONAL, PREPARO MANUAL. AF_08/2019</v>
          </cell>
          <cell r="C5939" t="str">
            <v>M3</v>
          </cell>
          <cell r="D5939">
            <v>376.79</v>
          </cell>
        </row>
        <row r="5940">
          <cell r="A5940">
            <v>87377</v>
          </cell>
          <cell r="B5940" t="str">
            <v>ARGAMASSA TRAÇO 1:3 (EM VOLUME DE CIMENTO E AREIA GROSSA ÚMIDA) PARA CHAPISCO CONVENCIONAL, PREPARO MANUAL. AF_08/2019</v>
          </cell>
          <cell r="C5940" t="str">
            <v>M3</v>
          </cell>
          <cell r="D5940">
            <v>448.53</v>
          </cell>
        </row>
        <row r="5941">
          <cell r="A5941">
            <v>87378</v>
          </cell>
          <cell r="B5941" t="str">
            <v>ARGAMASSA TRAÇO 1:4 (EM VOLUME DE CIMENTO E AREIA GROSSA ÚMIDA) PARA CHAPISCO CONVENCIONAL, PREPARO MANUAL. AF_08/2019</v>
          </cell>
          <cell r="C5941" t="str">
            <v>M3</v>
          </cell>
          <cell r="D5941">
            <v>402.51</v>
          </cell>
        </row>
        <row r="5942">
          <cell r="A5942">
            <v>87379</v>
          </cell>
          <cell r="B5942" t="str">
            <v>ARGAMASSA TRAÇO 1:5 (EM VOLUME DE CIMENTO E AREIA GROSSA ÚMIDA) COM ADIÇÃO DE EMULSÃO POLIMÉRICA PARA CHAPISCO ROLADO, PREPARO MANUAL. AF_08/2019</v>
          </cell>
          <cell r="C5942" t="str">
            <v>M3</v>
          </cell>
          <cell r="D5942">
            <v>2869.03</v>
          </cell>
        </row>
        <row r="5943">
          <cell r="A5943">
            <v>87380</v>
          </cell>
          <cell r="B5943" t="str">
            <v>ARGAMASSA TRAÇO 1:3 (EM VOLUME DE CIMENTO E AREIA GROSSA ÚMIDA) COM ADIÇÃO DE EMULSÃO POLIMÉRICA PARA CHAPISCO ROLADO, PREPARO MANUAL. AF_08/2019</v>
          </cell>
          <cell r="C5943" t="str">
            <v>M3</v>
          </cell>
          <cell r="D5943">
            <v>2939.97</v>
          </cell>
        </row>
        <row r="5944">
          <cell r="A5944">
            <v>87381</v>
          </cell>
          <cell r="B5944" t="str">
            <v>ARGAMASSA TRAÇO 1:4 (EM VOLUME DE CIMENTO E AREIA GROSSA ÚMIDA) COM ADIÇÃO DE EMULSÃO POLIMÉRICA PARA CHAPISCO ROLADO, PREPARO MANUAL. AF_08/2019</v>
          </cell>
          <cell r="C5944" t="str">
            <v>M3</v>
          </cell>
          <cell r="D5944">
            <v>2894.28</v>
          </cell>
        </row>
        <row r="5945">
          <cell r="A5945">
            <v>87382</v>
          </cell>
          <cell r="B5945" t="str">
            <v>ARGAMASSA INDUSTRIALIZADA MULTIUSO PARA REVESTIMENTOS E ASSENTAMENTO DA ALVENARIA, PREPARO COM MISTURADOR DE EIXO HORIZONTAL DE 160 KG. AF_08/2019</v>
          </cell>
          <cell r="C5945" t="str">
            <v>M3</v>
          </cell>
          <cell r="D5945">
            <v>1456.06</v>
          </cell>
        </row>
        <row r="5946">
          <cell r="A5946">
            <v>87383</v>
          </cell>
          <cell r="B5946" t="str">
            <v>ARGAMASSA INDUSTRIALIZADA MULTIUSO PARA REVESTIMENTOS E ASSENTAMENTO DA ALVENARIA, PREPARO COM MISTURADOR DE EIXO HORIZONTAL DE 300 KG. AF_08/2019</v>
          </cell>
          <cell r="C5946" t="str">
            <v>M3</v>
          </cell>
          <cell r="D5946">
            <v>1458.75</v>
          </cell>
        </row>
        <row r="5947">
          <cell r="A5947">
            <v>87384</v>
          </cell>
          <cell r="B5947" t="str">
            <v>ARGAMASSA INDUSTRIALIZADA MULTIUSO PARA REVESTIMENTOS E ASSENTAMENTO DA ALVENARIA, PREPARO COM MISTURADOR DE EIXO HORIZONTAL DE 600 KG. AF_08/2019</v>
          </cell>
          <cell r="C5947" t="str">
            <v>M3</v>
          </cell>
          <cell r="D5947">
            <v>1458.52</v>
          </cell>
        </row>
        <row r="5948">
          <cell r="A5948">
            <v>87385</v>
          </cell>
          <cell r="B5948" t="str">
            <v>ARGAMASSA PRONTA PARA CONTRAPISO, PREPARO COM MISTURADOR DE EIXO HORIZONTAL DE 160 KG. AF_08/2019</v>
          </cell>
          <cell r="C5948" t="str">
            <v>M3</v>
          </cell>
          <cell r="D5948">
            <v>1691.42</v>
          </cell>
        </row>
        <row r="5949">
          <cell r="A5949">
            <v>87386</v>
          </cell>
          <cell r="B5949" t="str">
            <v>ARGAMASSA PRONTA PARA CONTRAPISO, PREPARO COM MISTURADOR DE EIXO HORIZONTAL DE 300 KG. AF_08/2019</v>
          </cell>
          <cell r="C5949" t="str">
            <v>M3</v>
          </cell>
          <cell r="D5949">
            <v>1692.06</v>
          </cell>
        </row>
        <row r="5950">
          <cell r="A5950">
            <v>87387</v>
          </cell>
          <cell r="B5950" t="str">
            <v>ARGAMASSA PRONTA PARA CONTRAPISO, PREPARO COM MISTURADOR DE EIXO HORIZONTAL DE 600 KG. AF_08/2019</v>
          </cell>
          <cell r="C5950" t="str">
            <v>M3</v>
          </cell>
          <cell r="D5950">
            <v>1694.22</v>
          </cell>
        </row>
        <row r="5951">
          <cell r="A5951">
            <v>87388</v>
          </cell>
          <cell r="B5951" t="str">
            <v>ARGAMASSA PARA REVESTIMENTO DECORATIVO MONOCAMADA (MONOCAPA), PREPARO COM MISTURADOR DE EIXO HORIZONTAL DE 160 KG. AF_08/2019</v>
          </cell>
          <cell r="C5951" t="str">
            <v>M3</v>
          </cell>
          <cell r="D5951">
            <v>4106.5600000000004</v>
          </cell>
        </row>
        <row r="5952">
          <cell r="A5952">
            <v>87389</v>
          </cell>
          <cell r="B5952" t="str">
            <v>ARGAMASSA PARA REVESTIMENTO DECORATIVO MONOCAMADA (MONOCAPA), PREPARO COM MISTURADOR DE EIXO HORIZONTAL DE 300 KG. AF_08/2019</v>
          </cell>
          <cell r="C5952" t="str">
            <v>M3</v>
          </cell>
          <cell r="D5952">
            <v>4128.4799999999996</v>
          </cell>
        </row>
        <row r="5953">
          <cell r="A5953">
            <v>87390</v>
          </cell>
          <cell r="B5953" t="str">
            <v>ARGAMASSA PARA REVESTIMENTO DECORATIVO MONOCAMADA (MONOCAPA), PREPARO COM MISTURADOR DE EIXO HORIZONTAL DE 600 KG. AF_08/2019</v>
          </cell>
          <cell r="C5953" t="str">
            <v>M3</v>
          </cell>
          <cell r="D5953">
            <v>4155.43</v>
          </cell>
        </row>
        <row r="5954">
          <cell r="A5954">
            <v>87391</v>
          </cell>
          <cell r="B5954" t="str">
            <v>ARGAMASSA INDUSTRIALIZADA PARA CHAPISCO ROLADO, PREPARO COM MISTURADOR DE EIXO HORIZONTAL DE 160 KG. AF_08/2019</v>
          </cell>
          <cell r="C5954" t="str">
            <v>M3</v>
          </cell>
          <cell r="D5954">
            <v>4572.04</v>
          </cell>
        </row>
        <row r="5955">
          <cell r="A5955">
            <v>87393</v>
          </cell>
          <cell r="B5955" t="str">
            <v>ARGAMASSA INDUSTRIALIZADA PARA CHAPISCO ROLADO, PREPARO COM MISTURADOR DE EIXO HORIZONTAL DE 300 KG. AF_08/2019</v>
          </cell>
          <cell r="C5955" t="str">
            <v>M3</v>
          </cell>
          <cell r="D5955">
            <v>4619.4399999999996</v>
          </cell>
        </row>
        <row r="5956">
          <cell r="A5956">
            <v>87394</v>
          </cell>
          <cell r="B5956" t="str">
            <v>ARGAMASSA INDUSTRIALIZADA PARA CHAPISCO ROLADO, PREPARO COM MISTURADOR DE EIXO HORIZONTAL DE 600 KG. AF_08/2019</v>
          </cell>
          <cell r="C5956" t="str">
            <v>M3</v>
          </cell>
          <cell r="D5956">
            <v>4667.08</v>
          </cell>
        </row>
        <row r="5957">
          <cell r="A5957">
            <v>87395</v>
          </cell>
          <cell r="B5957" t="str">
            <v>ARGAMASSA INDUSTRIALIZADA PARA CHAPISCO COLANTE, PREPARO COM MISTURADOR DE EIXO HORIZONTAL DE 160 KG. AF_08/2019</v>
          </cell>
          <cell r="C5957" t="str">
            <v>M3</v>
          </cell>
          <cell r="D5957">
            <v>2871.21</v>
          </cell>
        </row>
        <row r="5958">
          <cell r="A5958">
            <v>87396</v>
          </cell>
          <cell r="B5958" t="str">
            <v>ARGAMASSA INDUSTRIALIZADA PARA CHAPISCO COLANTE, PREPARO COM MISTURADOR DE EIXO HORIZONTAL DE 300 KG. AF_08/2019</v>
          </cell>
          <cell r="C5958" t="str">
            <v>M3</v>
          </cell>
          <cell r="D5958">
            <v>2895.77</v>
          </cell>
        </row>
        <row r="5959">
          <cell r="A5959">
            <v>87397</v>
          </cell>
          <cell r="B5959" t="str">
            <v>ARGAMASSA INDUSTRIALIZADA PARA CHAPISCO COLANTE, PREPARO COM MISTURADOR DE EIXO HORIZONTAL DE 600 KG. AF_08/2019</v>
          </cell>
          <cell r="C5959" t="str">
            <v>M3</v>
          </cell>
          <cell r="D5959">
            <v>2921.59</v>
          </cell>
        </row>
        <row r="5960">
          <cell r="A5960">
            <v>87398</v>
          </cell>
          <cell r="B5960" t="str">
            <v>ARGAMASSA INDUSTRIALIZADA MULTIUSO PARA REVESTIMENTOS E ASSENTAMENTO DA ALVENARIA, PREPARO MANUAL. AF_08/2019</v>
          </cell>
          <cell r="C5960" t="str">
            <v>M3</v>
          </cell>
          <cell r="D5960">
            <v>1604.35</v>
          </cell>
        </row>
        <row r="5961">
          <cell r="A5961">
            <v>87399</v>
          </cell>
          <cell r="B5961" t="str">
            <v>ARGAMASSA PRONTA PARA CONTRAPISO, PREPARO MANUAL. AF_08/2019</v>
          </cell>
          <cell r="C5961" t="str">
            <v>M3</v>
          </cell>
          <cell r="D5961">
            <v>1843.69</v>
          </cell>
        </row>
        <row r="5962">
          <cell r="A5962">
            <v>87401</v>
          </cell>
          <cell r="B5962" t="str">
            <v>ARGAMASSA INDUSTRIALIZADA PARA CHAPISCO ROLADO, PREPARO MANUAL. AF_08/2019</v>
          </cell>
          <cell r="C5962" t="str">
            <v>M3</v>
          </cell>
          <cell r="D5962">
            <v>4799</v>
          </cell>
        </row>
        <row r="5963">
          <cell r="A5963">
            <v>87402</v>
          </cell>
          <cell r="B5963" t="str">
            <v>ARGAMASSA INDUSTRIALIZADA PARA CHAPISCO COLANTE, PREPARO MANUAL. AF_08/2019</v>
          </cell>
          <cell r="C5963" t="str">
            <v>M3</v>
          </cell>
          <cell r="D5963">
            <v>3063.35</v>
          </cell>
        </row>
        <row r="5964">
          <cell r="A5964">
            <v>87404</v>
          </cell>
          <cell r="B5964" t="str">
            <v>ARGAMASSA PARA REVESTIMENTO DECORATIVO MONOCAMADA (MONOCAPA), MISTURA E PROJEÇÃO DE 1,5 M3/H DE ARGAMASSA. AF_08/2019</v>
          </cell>
          <cell r="C5964" t="str">
            <v>M3</v>
          </cell>
          <cell r="D5964">
            <v>4254.25</v>
          </cell>
        </row>
        <row r="5965">
          <cell r="A5965">
            <v>87405</v>
          </cell>
          <cell r="B5965" t="str">
            <v>ARGAMASSA PARA REVESTIMENTO DECORATIVO MONOCAMADA (MONOCAPA), MISTURA E PROJEÇÃO DE 2 M3/H DE ARGAMASSA. AF_06/2014</v>
          </cell>
          <cell r="C5965" t="str">
            <v>M3</v>
          </cell>
          <cell r="D5965">
            <v>4272.96</v>
          </cell>
        </row>
        <row r="5966">
          <cell r="A5966">
            <v>87407</v>
          </cell>
          <cell r="B5966" t="str">
            <v>ARGAMASSA INDUSTRIALIZADA PARA REVESTIMENTOS, MISTURA E PROJEÇÃO DE 1,5 M³/H DE ARGAMASSA. AF_08/2019</v>
          </cell>
          <cell r="C5966" t="str">
            <v>M3</v>
          </cell>
          <cell r="D5966">
            <v>1485.34</v>
          </cell>
        </row>
        <row r="5967">
          <cell r="A5967">
            <v>87408</v>
          </cell>
          <cell r="B5967" t="str">
            <v>ARGAMASSA INDUSTRIALIZADA PARA REVESTIMENTOS, MISTURA E PROJEÇÃO DE 2 M³/H DE ARGAMASSA. AF_06/2014</v>
          </cell>
          <cell r="C5967" t="str">
            <v>M3</v>
          </cell>
          <cell r="D5967">
            <v>1480.94</v>
          </cell>
        </row>
        <row r="5968">
          <cell r="A5968">
            <v>87410</v>
          </cell>
          <cell r="B5968" t="str">
            <v>ARGAMASSA À BASE DE GESSO, MISTURA E PROJEÇÃO DE 1,5 M³/H DE ARGAMASSA. AF_08/2019</v>
          </cell>
          <cell r="C5968" t="str">
            <v>M3</v>
          </cell>
          <cell r="D5968">
            <v>965.65</v>
          </cell>
        </row>
        <row r="5969">
          <cell r="A5969">
            <v>88626</v>
          </cell>
          <cell r="B5969" t="str">
            <v>ARGAMASSA TRAÇO 1:0,5:4,5 (EM VOLUME DE CIMENTO, CAL E AREIA MÉDIA ÚMIDA), PREPARO MECÂNICO COM BETONEIRA 400 L. AF_08/2019</v>
          </cell>
          <cell r="C5969" t="str">
            <v>M3</v>
          </cell>
          <cell r="D5969">
            <v>362.04</v>
          </cell>
        </row>
        <row r="5970">
          <cell r="A5970">
            <v>88627</v>
          </cell>
          <cell r="B5970" t="str">
            <v>ARGAMASSA TRAÇO 1:0,5:4,5 (EM VOLUME DE CIMENTO, CAL E AREIA MÉDIA ÚMIDA) PARA ASSENTAMENTO DE ALVENARIA, PREPARO MANUAL. AF_08/2019</v>
          </cell>
          <cell r="C5970" t="str">
            <v>M3</v>
          </cell>
          <cell r="D5970">
            <v>431.31</v>
          </cell>
        </row>
        <row r="5971">
          <cell r="A5971">
            <v>88628</v>
          </cell>
          <cell r="B5971" t="str">
            <v>ARGAMASSA TRAÇO 1:3 (EM VOLUME DE CIMENTO E AREIA MÉDIA ÚMIDA), PREPARO MECÂNICO COM BETONEIRA 400 L. AF_08/2019</v>
          </cell>
          <cell r="C5971" t="str">
            <v>M3</v>
          </cell>
          <cell r="D5971">
            <v>380.48</v>
          </cell>
        </row>
        <row r="5972">
          <cell r="A5972">
            <v>88629</v>
          </cell>
          <cell r="B5972" t="str">
            <v>ARGAMASSA TRAÇO 1:3 (EM VOLUME DE CIMENTO E AREIA MÉDIA ÚMIDA), PREPARO MANUAL. AF_08/2019</v>
          </cell>
          <cell r="C5972" t="str">
            <v>M3</v>
          </cell>
          <cell r="D5972">
            <v>452.18</v>
          </cell>
        </row>
        <row r="5973">
          <cell r="A5973">
            <v>88630</v>
          </cell>
          <cell r="B5973" t="str">
            <v>ARGAMASSA TRAÇO 1:4 (CIMENTO E AREIA MÉDIA), PREPARO MECÂNICO COM BETONEIRA 400 L. AF_08/2014</v>
          </cell>
          <cell r="C5973" t="str">
            <v>M3</v>
          </cell>
          <cell r="D5973">
            <v>317.76</v>
          </cell>
        </row>
        <row r="5974">
          <cell r="A5974">
            <v>88631</v>
          </cell>
          <cell r="B5974" t="str">
            <v>ARGAMASSA TRAÇO 1:4 (EM VOLUME DE CIMENTO E AREIA MÉDIA ÚMIDA), PREPARO MANUAL. AF_08/2019</v>
          </cell>
          <cell r="C5974" t="str">
            <v>M3</v>
          </cell>
          <cell r="D5974">
            <v>401.17</v>
          </cell>
        </row>
        <row r="5975">
          <cell r="A5975">
            <v>88715</v>
          </cell>
          <cell r="B5975" t="str">
            <v>ARGAMASSA TRAÇO 1:2:9 (EM VOLUME DE CIMENTO, CAL E AREIA MÉDIA ÚMIDA) PARA EMBOÇO/MASSA ÚNICA/ASSENTAMENTO DE ALVENARIA DE VEDAÇÃO, PREPARO MECÂNICO COM BETONEIRA 400 L. AF_08/2019</v>
          </cell>
          <cell r="C5975" t="str">
            <v>M3</v>
          </cell>
          <cell r="D5975">
            <v>338.91</v>
          </cell>
        </row>
        <row r="5976">
          <cell r="A5976">
            <v>95563</v>
          </cell>
          <cell r="B5976" t="str">
            <v>ARGAMASSA TRAÇO 1:1,93 (EM VOLUME DE CIMENTO E AREIA MÉDIA ÚMIDA), FCK 20 MPA, PREPARO MECÂNICO COM MISTURADOR DUPLO HORIZONTAL DE ALTA TURBULÊNCIA. AF_03/2020</v>
          </cell>
          <cell r="C5976" t="str">
            <v>M3</v>
          </cell>
          <cell r="D5976">
            <v>563.27</v>
          </cell>
        </row>
        <row r="5977">
          <cell r="A5977">
            <v>100464</v>
          </cell>
          <cell r="B5977" t="str">
            <v>ARGAMASSA TRAÇO 1:0,5:4,5  (EM VOLUME DE CIMENTO, CAL E AREIA MÉDIA ÚMIDA), PREPARO MECÂNICO COM MISTURADOR DE EIXO HORIZONTAL DE 160 KG. AF_08/2019</v>
          </cell>
          <cell r="C5977" t="str">
            <v>M3</v>
          </cell>
          <cell r="D5977">
            <v>375.14</v>
          </cell>
        </row>
        <row r="5978">
          <cell r="A5978">
            <v>100465</v>
          </cell>
          <cell r="B5978" t="str">
            <v>ARGAMASSA TRAÇO 1:0,5:4,5  (EM VOLUME DE CIMENTO, CAL E AREIA MÉDIA ÚMIDA), PREPARO MECÂNICO COM MISTURADOR DE EIXO HORIZONTAL DE 300 KG. AF_08/2019</v>
          </cell>
          <cell r="C5978" t="str">
            <v>M3</v>
          </cell>
          <cell r="D5978">
            <v>354.91</v>
          </cell>
        </row>
        <row r="5979">
          <cell r="A5979">
            <v>100466</v>
          </cell>
          <cell r="B5979" t="str">
            <v>ARGAMASSA TRAÇO 1:0,5:4,5  (EM VOLUME DE CIMENTO, CAL E AREIA MÉDIA ÚMIDA), PREPARO MECÂNICO COM MISTURADOR DE EIXO HORIZONTAL DE 600 KG. AF_08/2019</v>
          </cell>
          <cell r="C5979" t="str">
            <v>M3</v>
          </cell>
          <cell r="D5979">
            <v>345.88</v>
          </cell>
        </row>
        <row r="5980">
          <cell r="A5980">
            <v>100468</v>
          </cell>
          <cell r="B5980" t="str">
            <v>ARGAMASSA TRAÇO 1:3 (EM VOLUME DE CIMENTO E AREIA MÉDIA ÚMIDA), PREPARO MECÂNICO COM MISTURADOR DE EIXO HORIZONTAL DE 160 KG. AF_08/2019</v>
          </cell>
          <cell r="C5980" t="str">
            <v>M3</v>
          </cell>
          <cell r="D5980">
            <v>447.99</v>
          </cell>
        </row>
        <row r="5981">
          <cell r="A5981">
            <v>100469</v>
          </cell>
          <cell r="B5981" t="str">
            <v>ARGAMASSA TRAÇO 1:3 (EM VOLUME DE CIMENTO E AREIA MÉDIA ÚMIDA), PREPARO MECÂNICO COM MISTURADOR DE EIXO HORIZONTAL DE 300 KG. AF_08/2019</v>
          </cell>
          <cell r="C5981" t="str">
            <v>M3</v>
          </cell>
          <cell r="D5981">
            <v>374.43</v>
          </cell>
        </row>
        <row r="5982">
          <cell r="A5982">
            <v>100470</v>
          </cell>
          <cell r="B5982" t="str">
            <v>ARGAMASSA TRAÇO 1:3 (EM VOLUME DE CIMENTO E AREIA MÉDIA ÚMIDA), PREPARO MECÂNICO COM MISTURADOR DE EIXO HORIZONTAL DE 600 KG. AF_08/2019</v>
          </cell>
          <cell r="C5982" t="str">
            <v>M3</v>
          </cell>
          <cell r="D5982">
            <v>330.39</v>
          </cell>
        </row>
        <row r="5983">
          <cell r="A5983">
            <v>100472</v>
          </cell>
          <cell r="B5983" t="str">
            <v>ARGAMASSA TRAÇO 1:4 (EM VOLUME DE CIMENTO E AREIA MÉDIA ÚMIDA), PREPARO MECÂNICO COM MISTURADOR DE EIXO HORIZONTAL DE 160 KG. AF_08/2019</v>
          </cell>
          <cell r="C5983" t="str">
            <v>M3</v>
          </cell>
          <cell r="D5983">
            <v>357.35</v>
          </cell>
        </row>
        <row r="5984">
          <cell r="A5984">
            <v>100473</v>
          </cell>
          <cell r="B5984" t="str">
            <v>ARGAMASSA TRAÇO 1:4 (EM VOLUME DE CIMENTO E AREIA MÉDIA ÚMIDA), PREPARO MECÂNICO COM MISTURADOR DE EIXO HORIZONTAL DE 300 KG. AF_08/2019</v>
          </cell>
          <cell r="C5984" t="str">
            <v>M3</v>
          </cell>
          <cell r="D5984">
            <v>331.26</v>
          </cell>
        </row>
        <row r="5985">
          <cell r="A5985">
            <v>100474</v>
          </cell>
          <cell r="B5985" t="str">
            <v>ARGAMASSA TRAÇO 1:4 (EM VOLUME DE CIMENTO E AREIA MÉDIA ÚMIDA), PREPARO MECÂNICO COM MISTURADOR DE EIXO HORIZONTAL DE 600 KG. AF_08/2019</v>
          </cell>
          <cell r="C5985" t="str">
            <v>M3</v>
          </cell>
          <cell r="D5985">
            <v>321.2</v>
          </cell>
        </row>
        <row r="5986">
          <cell r="A5986">
            <v>100475</v>
          </cell>
          <cell r="B5986" t="str">
            <v>ARGAMASSA TRAÇO 1:3 (EM VOLUME DE CIMENTO E AREIA MÉDIA ÚMIDA) COM ADIÇÃO DE IMPERMEABILIZANTE, PREPARO MECÂNICO COM BETONEIRA 400 L. AF_08/2019</v>
          </cell>
          <cell r="C5986" t="str">
            <v>M3</v>
          </cell>
          <cell r="D5986">
            <v>484.23</v>
          </cell>
        </row>
        <row r="5987">
          <cell r="A5987">
            <v>100477</v>
          </cell>
          <cell r="B5987" t="str">
            <v>ARGAMASSA TRAÇO 1:3 (EM VOLUME DE CIMENTO E AREIA MÉDIA ÚMIDA) COM ADIÇÃO DE IMPERMEABILIZANTE, PREPARO MECÂNICO COM MISTURADOR DE EIXO HORIZONTAL DE 160 KG. AF_08/2019</v>
          </cell>
          <cell r="C5987" t="str">
            <v>M3</v>
          </cell>
          <cell r="D5987">
            <v>515.64</v>
          </cell>
        </row>
        <row r="5988">
          <cell r="A5988">
            <v>100478</v>
          </cell>
          <cell r="B5988" t="str">
            <v>ARGAMASSA TRAÇO 1:3 (EM VOLUME DE CIMENTO E AREIA MÉDIA ÚMIDA) COM ADIÇÃO DE IMPERMEABILIZANTE, PREPARO MECÂNICO COM MISTURADOR DE EIXO HORIZONTAL DE 300 KG. AF_08/2019</v>
          </cell>
          <cell r="C5988" t="str">
            <v>M3</v>
          </cell>
          <cell r="D5988">
            <v>475.69</v>
          </cell>
        </row>
        <row r="5989">
          <cell r="A5989">
            <v>100479</v>
          </cell>
          <cell r="B5989" t="str">
            <v>ARGAMASSA TRAÇO 1:3 (EM VOLUME DE CIMENTO E AREIA MÉDIA ÚMIDA) COM ADIÇÃO DE IMPERMEABILIZANTE, PREPARO MECÂNICO COM MISTURADOR DE EIXO HORIZONTAL DE 600 KG. AF_08/2019</v>
          </cell>
          <cell r="C5989" t="str">
            <v>M3</v>
          </cell>
          <cell r="D5989">
            <v>468.68</v>
          </cell>
        </row>
        <row r="5990">
          <cell r="A5990">
            <v>100480</v>
          </cell>
          <cell r="B5990" t="str">
            <v>ARGAMASSA TRAÇO 1:3 (EM VOLUME DE CIMENTO E AREIA MÉDIA ÚMIDA) COM ADIÇÃO DE IMPERMEABILIZANTE, PREPARO MANUAL. AF_08/2019</v>
          </cell>
          <cell r="C5990" t="str">
            <v>M3</v>
          </cell>
          <cell r="D5990">
            <v>555.70000000000005</v>
          </cell>
        </row>
        <row r="5991">
          <cell r="A5991">
            <v>100481</v>
          </cell>
          <cell r="B5991" t="str">
            <v>ARGAMASSA TRAÇO 1:4 (EM VOLUME DE CIMENTO E AREIA MÉDIA ÚMIDA) COM ADIÇÃO DE IMPERMEABILIZANTE, PREPARO MECÂNICO COM BETONEIRA 400 L. AF_08/2019</v>
          </cell>
          <cell r="C5991" t="str">
            <v>M3</v>
          </cell>
          <cell r="D5991">
            <v>413.62</v>
          </cell>
        </row>
        <row r="5992">
          <cell r="A5992">
            <v>100483</v>
          </cell>
          <cell r="B5992" t="str">
            <v>ARGAMASSA TRAÇO 1:4 (EM VOLUME DE CIMENTO E AREIA MÉDIA ÚMIDA) COM ADIÇÃO DE IMPERMEABILIZANTE, PREPARO MECÂNICO COM MISTURADOR DE EIXO HORIZONTAL DE 160 KG. AF_08/2019</v>
          </cell>
          <cell r="C5992" t="str">
            <v>M3</v>
          </cell>
          <cell r="D5992">
            <v>437.36</v>
          </cell>
        </row>
        <row r="5993">
          <cell r="A5993">
            <v>100484</v>
          </cell>
          <cell r="B5993" t="str">
            <v>ARGAMASSA TRAÇO 1:4 (EM VOLUME DE CIMENTO E AREIA MÉDIA ÚMIDA) COM ADIÇÃO DE IMPERMEABILIZANTE, PREPARO MECÂNICO COM MISTURADOR DE EIXO HORIZONTAL DE 300 KG. AF_08/2019</v>
          </cell>
          <cell r="C5993" t="str">
            <v>M3</v>
          </cell>
          <cell r="D5993">
            <v>412.03</v>
          </cell>
        </row>
        <row r="5994">
          <cell r="A5994">
            <v>100485</v>
          </cell>
          <cell r="B5994" t="str">
            <v>ARGAMASSA TRAÇO 1:4 (EM VOLUME DE CIMENTO E AREIA MÉDIA ÚMIDA) COM ADIÇÃO DE IMPERMEABILIZANTE, PREPARO MECÂNICO COM MISTURADOR DE EIXO HORIZONTAL DE 600 KG. AF_08/2019</v>
          </cell>
          <cell r="C5994" t="str">
            <v>M3</v>
          </cell>
          <cell r="D5994">
            <v>403.53</v>
          </cell>
        </row>
        <row r="5995">
          <cell r="A5995">
            <v>100486</v>
          </cell>
          <cell r="B5995" t="str">
            <v>ARGAMASSA TRAÇO 1:4 (EM VOLUME DE CIMENTO E AREIA MÉDIA ÚMIDA) COM ADIÇÃO DE IMPERMEABILIZANTE, PREPARO MANUAL. AF_08/2019</v>
          </cell>
          <cell r="C5995" t="str">
            <v>M3</v>
          </cell>
          <cell r="D5995">
            <v>488.24</v>
          </cell>
        </row>
        <row r="5996">
          <cell r="A5996">
            <v>100487</v>
          </cell>
          <cell r="B5996" t="str">
            <v>ARGAMASSA TRAÇO 1:2:9 (EM VOLUME DE CIMENTO, CAL E AREIA MÉDIA ÚMIDA) PARA EMBOÇO/MASSA ÚNICA/ASSENTAMENTO DE ALVENARIA DE VEDAÇÃO, PREPARO MECÂNICO COM MISTURADOR DE EIXO HORIZONTAL DE 600 KG. AF_08/2019</v>
          </cell>
          <cell r="C5996" t="str">
            <v>M3</v>
          </cell>
          <cell r="D5996">
            <v>326.24</v>
          </cell>
        </row>
        <row r="5997">
          <cell r="A5997">
            <v>100488</v>
          </cell>
          <cell r="B5997" t="str">
            <v>ARGAMASSA TRAÇO 1:0,5:4,5 (EM VOLUME DE CIMENTO, CAL E AREIA MÉDIA ÚMIDA), PREPARO MECÂNICO COM BETONEIRA 600 L. AF_08/2019</v>
          </cell>
          <cell r="C5997" t="str">
            <v>M3</v>
          </cell>
          <cell r="D5997">
            <v>359.61</v>
          </cell>
        </row>
        <row r="5998">
          <cell r="A5998">
            <v>100489</v>
          </cell>
          <cell r="B5998" t="str">
            <v>ARGAMASSA TRAÇO 1:3 (EM VOLUME DE CIMENTO E AREIA MÉDIA ÚMIDA), PREPARO MECÂNICO COM BETONEIRA 600 L. AF_08/2019</v>
          </cell>
          <cell r="C5998" t="str">
            <v>M3</v>
          </cell>
          <cell r="D5998">
            <v>381.36</v>
          </cell>
        </row>
        <row r="5999">
          <cell r="A5999">
            <v>100490</v>
          </cell>
          <cell r="B5999" t="str">
            <v>ARGAMASSA TRAÇO 1:4 (EM VOLUME DE CIMENTO E AREIA MÉDIA ÚMIDA), PREPARO MECÂNICO COM BETONEIRA 600 L. AF_08/2019</v>
          </cell>
          <cell r="C5999" t="str">
            <v>M3</v>
          </cell>
          <cell r="D5999">
            <v>332.22</v>
          </cell>
        </row>
        <row r="6000">
          <cell r="A6000">
            <v>100491</v>
          </cell>
          <cell r="B6000" t="str">
            <v>ARGAMASSA TRAÇO 1:3 (EM VOLUME DE CIMENTO E AREIA MÉDIA ÚMIDA) COM ADIÇÃO DE IMPERMEABILIZANTE, PREPARO MECÂNICO COM BETONEIRA 600 L. AF_08/2019</v>
          </cell>
          <cell r="C6000" t="str">
            <v>M3</v>
          </cell>
          <cell r="D6000">
            <v>486.02</v>
          </cell>
        </row>
        <row r="6001">
          <cell r="A6001">
            <v>100492</v>
          </cell>
          <cell r="B6001" t="str">
            <v>ARGAMASSA TRAÇO 1:4 (EM VOLUME DE CIMENTO E AREIA MÉDIA ÚMIDA) COM ADIÇÃO DE IMPERMEABILIZANTE, PREPARO MECÂNICO COM BETONEIRA 600 L. AF_08/2019</v>
          </cell>
          <cell r="C6001" t="str">
            <v>M3</v>
          </cell>
          <cell r="D6001">
            <v>415.75</v>
          </cell>
        </row>
        <row r="6002">
          <cell r="A6002">
            <v>92121</v>
          </cell>
          <cell r="B6002" t="str">
            <v>PENEIRAMENTO DE AREIA COM PENEIRA ELÉTRICA. AF_11/2015</v>
          </cell>
          <cell r="C6002" t="str">
            <v>M3</v>
          </cell>
          <cell r="D6002">
            <v>19.29</v>
          </cell>
        </row>
        <row r="6003">
          <cell r="A6003">
            <v>92122</v>
          </cell>
          <cell r="B6003" t="str">
            <v>PENEIRAMENTO DE AREIA COM PENEIRA MANUAL. AF_11/2015</v>
          </cell>
          <cell r="C6003" t="str">
            <v>M3</v>
          </cell>
          <cell r="D6003">
            <v>31.98</v>
          </cell>
        </row>
        <row r="6004">
          <cell r="A6004">
            <v>92123</v>
          </cell>
          <cell r="B6004" t="str">
            <v>ENSACAMENTO DE AREIA. AF_11/2015</v>
          </cell>
          <cell r="C6004" t="str">
            <v>M3</v>
          </cell>
          <cell r="D6004">
            <v>32.9</v>
          </cell>
        </row>
        <row r="6005">
          <cell r="A6005">
            <v>100195</v>
          </cell>
          <cell r="B6005" t="str">
            <v>TRANSPORTE HORIZONTAL MANUAL, DE SACOS DE 50 KG (UNIDADE: KGXKM). AF_07/2019</v>
          </cell>
          <cell r="C6005" t="str">
            <v>KGXKM</v>
          </cell>
          <cell r="D6005">
            <v>0.48</v>
          </cell>
        </row>
        <row r="6006">
          <cell r="A6006">
            <v>100196</v>
          </cell>
          <cell r="B6006" t="str">
            <v>TRANSPORTE HORIZONTAL MANUAL, DE SACOS DE 30 KG (UNIDADE: KGXKM). AF_07/2019</v>
          </cell>
          <cell r="C6006" t="str">
            <v>KGXKM</v>
          </cell>
          <cell r="D6006">
            <v>0.81</v>
          </cell>
        </row>
        <row r="6007">
          <cell r="A6007">
            <v>100197</v>
          </cell>
          <cell r="B6007" t="str">
            <v>TRANSPORTE HORIZONTAL MANUAL, DE SACOS DE 20 KG (UNIDADE: KGXKM). AF_07/2019</v>
          </cell>
          <cell r="C6007" t="str">
            <v>KGXKM</v>
          </cell>
          <cell r="D6007">
            <v>1.22</v>
          </cell>
        </row>
        <row r="6008">
          <cell r="A6008">
            <v>100198</v>
          </cell>
          <cell r="B6008" t="str">
            <v>TRANSPORTE HORIZONTAL COM CARRINHO PLATAFORMA, DE SACOS DE 50 KG (UNIDADE: KGXKM). AF_07/2019</v>
          </cell>
          <cell r="C6008" t="str">
            <v>KGXKM</v>
          </cell>
          <cell r="D6008">
            <v>0.17</v>
          </cell>
        </row>
        <row r="6009">
          <cell r="A6009">
            <v>100199</v>
          </cell>
          <cell r="B6009" t="str">
            <v>TRANSPORTE HORIZONTAL COM CARRINHO PLATAFORMA, DE SACOS DE 30 KG (UNIDADE: KGXKM). AF_07/2019</v>
          </cell>
          <cell r="C6009" t="str">
            <v>KGXKM</v>
          </cell>
          <cell r="D6009">
            <v>0.2</v>
          </cell>
        </row>
        <row r="6010">
          <cell r="A6010">
            <v>100200</v>
          </cell>
          <cell r="B6010" t="str">
            <v>TRANSPORTE HORIZONTAL COM CARRINHO PLATAFORMA, DE SACOS DE 20 KG (UNIDADE: KGXKM). AF_07/2019</v>
          </cell>
          <cell r="C6010" t="str">
            <v>KGXKM</v>
          </cell>
          <cell r="D6010">
            <v>0.25</v>
          </cell>
        </row>
        <row r="6011">
          <cell r="A6011">
            <v>100201</v>
          </cell>
          <cell r="B6011" t="str">
            <v>TRANSPORTE HORIZONTAL COM CARRINHO DE MÃO, DE SACOS DE 50 KG (UNIDADE: KGXKM). AF_07/2019</v>
          </cell>
          <cell r="C6011" t="str">
            <v>KGXKM</v>
          </cell>
          <cell r="D6011">
            <v>0.49</v>
          </cell>
        </row>
        <row r="6012">
          <cell r="A6012">
            <v>100202</v>
          </cell>
          <cell r="B6012" t="str">
            <v>TRANSPORTE HORIZONTAL COM CARRINHO DE MÃO, DE SACOS DE 30 KG (UNIDADE: KGXKM). AF_07/2019</v>
          </cell>
          <cell r="C6012" t="str">
            <v>KGXKM</v>
          </cell>
          <cell r="D6012">
            <v>0.57999999999999996</v>
          </cell>
        </row>
        <row r="6013">
          <cell r="A6013">
            <v>100203</v>
          </cell>
          <cell r="B6013" t="str">
            <v>TRANSPORTE HORIZONTAL COM CARRINHO DE MÃO, DE SACOS DE 20 KG (UNIDADE: KGXKM). AF_07/2019</v>
          </cell>
          <cell r="C6013" t="str">
            <v>KGXKM</v>
          </cell>
          <cell r="D6013">
            <v>0.68</v>
          </cell>
        </row>
        <row r="6014">
          <cell r="A6014">
            <v>100204</v>
          </cell>
          <cell r="B6014" t="str">
            <v>TRANSPORTE HORIZONTAL COM MANIPULADOR TELESCÓPICO, DE PÁLETE DE SACOS (UNIDADE: KGXKM). AF_07/2019</v>
          </cell>
          <cell r="C6014" t="str">
            <v>KGXKM</v>
          </cell>
          <cell r="D6014">
            <v>0.06</v>
          </cell>
        </row>
        <row r="6015">
          <cell r="A6015">
            <v>100205</v>
          </cell>
          <cell r="B6015" t="str">
            <v>TRANSPORTE HORIZONTAL COM JERICA DE 60 L, DE MASSA/ GRANEL (UNIDADE: M3XKM). AF_07/2019</v>
          </cell>
          <cell r="C6015" t="str">
            <v>M3XKM</v>
          </cell>
          <cell r="D6015">
            <v>911.2</v>
          </cell>
        </row>
        <row r="6016">
          <cell r="A6016">
            <v>100206</v>
          </cell>
          <cell r="B6016" t="str">
            <v>TRANSPORTE HORIZONTAL COM JERICA DE 90 L, DE MASSA/ GRANEL (UNIDADE: M3XKM). AF_07/2019</v>
          </cell>
          <cell r="C6016" t="str">
            <v>M3XKM</v>
          </cell>
          <cell r="D6016">
            <v>658.64</v>
          </cell>
        </row>
        <row r="6017">
          <cell r="A6017">
            <v>100207</v>
          </cell>
          <cell r="B6017" t="str">
            <v>TRANSPORTE HORIZONTAL COM CARREGADEIRA, DE MASSA/ GRANEL (UNIDADE: M3XKM). AF_07/2019</v>
          </cell>
          <cell r="C6017" t="str">
            <v>M3XKM</v>
          </cell>
          <cell r="D6017">
            <v>256.22000000000003</v>
          </cell>
        </row>
        <row r="6018">
          <cell r="A6018">
            <v>100208</v>
          </cell>
          <cell r="B6018" t="str">
            <v>TRANSPORTE HORIZONTAL MANUAL, DE BLOCOS VAZADOS DE CONCRETO OU CERÂMICO DE 19X19X39CM (UNIDADE: BLOCOXKM). AF_07/2019</v>
          </cell>
          <cell r="C6018" t="str">
            <v>UNXKM</v>
          </cell>
          <cell r="D6018">
            <v>12.05</v>
          </cell>
        </row>
        <row r="6019">
          <cell r="A6019">
            <v>100209</v>
          </cell>
          <cell r="B6019" t="str">
            <v>TRANSPORTE HORIZONTAL MANUAL, DE BLOCOS CERÂMICOS FURADOS NA HORIZONTAL DE 9X19X19CM (UNIDADE: BLOCOXKM). AF_07/2019</v>
          </cell>
          <cell r="C6019" t="str">
            <v>UNXKM</v>
          </cell>
          <cell r="D6019">
            <v>6.02</v>
          </cell>
        </row>
        <row r="6020">
          <cell r="A6020">
            <v>100210</v>
          </cell>
          <cell r="B6020" t="str">
            <v>TRANSPORTE HORIZONTAL COM CARRINHO DE MÃO, DE BLOCOS VAZADOS DE CONCRETO OU CERÂMICO DE 19X19X39CM (UNIDADE: BLOCOXKM). AF_07/2019</v>
          </cell>
          <cell r="C6020" t="str">
            <v>UNXKM</v>
          </cell>
          <cell r="D6020">
            <v>11.1</v>
          </cell>
        </row>
        <row r="6021">
          <cell r="A6021">
            <v>100211</v>
          </cell>
          <cell r="B6021" t="str">
            <v>TRANSPORTE HORIZONTAL COM CARRINHO DE MÃO, DE BLOCOS CERÂMICOS FURADOS NA HORIZONTAL DE 9X19X19CM (UNIDADE: BLOCOXKM). AF_07/2019</v>
          </cell>
          <cell r="C6021" t="str">
            <v>UNXKM</v>
          </cell>
          <cell r="D6021">
            <v>4.28</v>
          </cell>
        </row>
        <row r="6022">
          <cell r="A6022">
            <v>100212</v>
          </cell>
          <cell r="B6022" t="str">
            <v>TRANSPORTE HORIZONTAL COM CARRINHO PLATAFORMA, DE BLOCOS VAZADOS DE CONCRETO OU CERÂMICO DE 19X19X39CM (UNIDADE: BLOCOXKM). AF_07/2019</v>
          </cell>
          <cell r="C6022" t="str">
            <v>UNXKM</v>
          </cell>
          <cell r="D6022">
            <v>4.7300000000000004</v>
          </cell>
        </row>
        <row r="6023">
          <cell r="A6023">
            <v>100213</v>
          </cell>
          <cell r="B6023" t="str">
            <v>TRANSPORTE HORIZONTAL COM CARRINHO PLATAFORMA, DE BLOCOS CERÂMICOS FURADOS NA HORIZONTAL DE 9X19X19CM (UNIDADE: BLOCOXKM). AF_07/2019</v>
          </cell>
          <cell r="C6023" t="str">
            <v>UNXKM</v>
          </cell>
          <cell r="D6023">
            <v>1.7</v>
          </cell>
        </row>
        <row r="6024">
          <cell r="A6024">
            <v>100214</v>
          </cell>
          <cell r="B6024" t="str">
            <v>TRANSPORTE HORIZONTAL COM CARRINHO MINI PÁLETES, DE BLOCOS VAZADOS DE CONCRETO DE 19X19X39CM (UNIDADE: BLOCOXKM). AF_07/2019</v>
          </cell>
          <cell r="C6024" t="str">
            <v>UNXKM</v>
          </cell>
          <cell r="D6024">
            <v>2.61</v>
          </cell>
        </row>
        <row r="6025">
          <cell r="A6025">
            <v>100215</v>
          </cell>
          <cell r="B6025" t="str">
            <v>TRANSPORTE HORIZONTAL COM CARRINHO MINI PÁLETES, DE BLOCOS CERÂMICOS FURADOS NA VERTICAL DE 19X19X39CM (UNIDADE: BLOCOXKM). AF_07/2019</v>
          </cell>
          <cell r="C6025" t="str">
            <v>UNXKM</v>
          </cell>
          <cell r="D6025">
            <v>2.23</v>
          </cell>
        </row>
        <row r="6026">
          <cell r="A6026">
            <v>100216</v>
          </cell>
          <cell r="B6026" t="str">
            <v>TRANSPORTE HORIZONTAL COM CARRINHO MINI PÁLETES, DE BLOCOS CERÂMICOS FURADOS NA HORIZONTAL DE 9X19X19CM (UNIDADE: BLOCOXKM). AF_07/2019</v>
          </cell>
          <cell r="C6026" t="str">
            <v>UNXKM</v>
          </cell>
          <cell r="D6026">
            <v>0.6</v>
          </cell>
        </row>
        <row r="6027">
          <cell r="A6027">
            <v>100217</v>
          </cell>
          <cell r="B6027" t="str">
            <v>TRANSPORTE HORIZONTAL COM MANIPULADOR TELESCÓPICO, DE BLOCOS VAZADOS DE CONCRETO DE 19X19X39CM (UNIDADE: BLOCOXKM). AF_07/2019</v>
          </cell>
          <cell r="C6027" t="str">
            <v>UNXKM</v>
          </cell>
          <cell r="D6027">
            <v>1.91</v>
          </cell>
        </row>
        <row r="6028">
          <cell r="A6028">
            <v>100218</v>
          </cell>
          <cell r="B6028" t="str">
            <v>TRANSPORTE HORIZONTAL COM MANIPULADOR TELESCÓPICO, DE BLOCOS CERÂMICOS FURADOS NA VERTICAL DE 19X19X39CM (UNIDADE: BLOCOXKM). AF_07/2019</v>
          </cell>
          <cell r="C6028" t="str">
            <v>UNXKM</v>
          </cell>
          <cell r="D6028">
            <v>1.3</v>
          </cell>
        </row>
        <row r="6029">
          <cell r="A6029">
            <v>100219</v>
          </cell>
          <cell r="B6029" t="str">
            <v>TRANSPORTE HORIZONTAL COM MANIPULADOR TELESCÓPICO, DE BLOCOS CERÂMICOS FURADOS NA HORIZONTAL DE 9X19X19CM (UNIDADE: BLOCOXKM). AF_07/2019</v>
          </cell>
          <cell r="C6029" t="str">
            <v>UNXKM</v>
          </cell>
          <cell r="D6029">
            <v>0.28999999999999998</v>
          </cell>
        </row>
        <row r="6030">
          <cell r="A6030">
            <v>100220</v>
          </cell>
          <cell r="B6030" t="str">
            <v>TRANSPORTE HORIZONTAL MANUAL, DE CAIXA COM REVESTIMENTO CERÂMICO (UNIDADE: M2XKM). AF_07/2019</v>
          </cell>
          <cell r="C6030" t="str">
            <v>M2XKM</v>
          </cell>
          <cell r="D6030">
            <v>17.309999999999999</v>
          </cell>
        </row>
        <row r="6031">
          <cell r="A6031">
            <v>100221</v>
          </cell>
          <cell r="B6031" t="str">
            <v>TRANSPORTE HORIZONTAL COM CARRINHO DE MÃO, DE CAIXA COM REVESTIMENTO CERÂMICO (UNIDADE: M2XKM). AF_07/2019</v>
          </cell>
          <cell r="C6031" t="str">
            <v>M2XKM</v>
          </cell>
          <cell r="D6031">
            <v>19.63</v>
          </cell>
        </row>
        <row r="6032">
          <cell r="A6032">
            <v>100222</v>
          </cell>
          <cell r="B6032" t="str">
            <v>TRANSPORTE HORIZONTAL COM CARRINHO PLATAFORMA, DE CAIXA COM REVESTIMENTO CERÂMICO (UNIDADE: M2XKM). AF_07/2019</v>
          </cell>
          <cell r="C6032" t="str">
            <v>M2XKM</v>
          </cell>
          <cell r="D6032">
            <v>7.43</v>
          </cell>
        </row>
        <row r="6033">
          <cell r="A6033">
            <v>100223</v>
          </cell>
          <cell r="B6033" t="str">
            <v>TRANSPORTE HORIZONTAL COM CARRINHO MINI PÁLETES, DE CAIXA COM REVESTIMENTO CERÂMICO (UNIDADE: M2XKM). AF_07/2019</v>
          </cell>
          <cell r="C6033" t="str">
            <v>M2XKM</v>
          </cell>
          <cell r="D6033">
            <v>3.48</v>
          </cell>
        </row>
        <row r="6034">
          <cell r="A6034">
            <v>100224</v>
          </cell>
          <cell r="B6034" t="str">
            <v>TRANSPORTE HORIZONTAL COM MANIPULADOR TELESCÓPICO, DE CAIXA COM REVESTIMENTO CERÂMICO (UNIDADE: M2XKM). AF_07/2019</v>
          </cell>
          <cell r="C6034" t="str">
            <v>M2XKM</v>
          </cell>
          <cell r="D6034">
            <v>1.91</v>
          </cell>
        </row>
        <row r="6035">
          <cell r="A6035">
            <v>100225</v>
          </cell>
          <cell r="B6035" t="str">
            <v>TRANSPORTE HORIZONTAL MANUAL, DE LATA DE 18 LITROS (UNIDADE: LXKM). AF_07/2019</v>
          </cell>
          <cell r="C6035" t="str">
            <v>LXKM</v>
          </cell>
          <cell r="D6035">
            <v>1.36</v>
          </cell>
        </row>
        <row r="6036">
          <cell r="A6036">
            <v>100226</v>
          </cell>
          <cell r="B6036" t="str">
            <v>TRANSPORTE HORIZONTAL COM CARRINHO PLATAFORMA, DE LATA DE 18 LITROS (UNIDADE: LXKM). AF_07/2019</v>
          </cell>
          <cell r="C6036" t="str">
            <v>LXKM</v>
          </cell>
          <cell r="D6036">
            <v>0.42</v>
          </cell>
        </row>
        <row r="6037">
          <cell r="A6037">
            <v>100227</v>
          </cell>
          <cell r="B6037" t="str">
            <v>TRANSPORTE HORIZONTAL COM CARRINHO RACIONAL, DE LATA DE 18 LITROS (UNIDADE: LXKM). AF_07/2019</v>
          </cell>
          <cell r="C6037" t="str">
            <v>LXKM</v>
          </cell>
          <cell r="D6037">
            <v>0.63</v>
          </cell>
        </row>
        <row r="6038">
          <cell r="A6038">
            <v>100228</v>
          </cell>
          <cell r="B6038" t="str">
            <v>TRANSPORTE HORIZONTAL COM MANIPULADOR TELESCÓPICO, DE LATA DE 18 LITROS (UNIDADE: LXKM). AF_07/2019</v>
          </cell>
          <cell r="C6038" t="str">
            <v>LXKM</v>
          </cell>
          <cell r="D6038">
            <v>0.18</v>
          </cell>
        </row>
        <row r="6039">
          <cell r="A6039">
            <v>100229</v>
          </cell>
          <cell r="B6039" t="str">
            <v>TRANSPORTE VERTICAL MANUAL, 1 PAVIMENTO, DE SACOS DE 50 KG (UNIDADE: KG). AF_07/2019</v>
          </cell>
          <cell r="C6039" t="str">
            <v>KG</v>
          </cell>
          <cell r="D6039">
            <v>0</v>
          </cell>
        </row>
        <row r="6040">
          <cell r="A6040">
            <v>100230</v>
          </cell>
          <cell r="B6040" t="str">
            <v>TRANSPORTE VERTICAL MANUAL, 1 PAVIMENTO, DE SACOS DE 30 KG (UNIDADE: KG). AF_07/2019</v>
          </cell>
          <cell r="C6040" t="str">
            <v>KG</v>
          </cell>
          <cell r="D6040">
            <v>0.01</v>
          </cell>
        </row>
        <row r="6041">
          <cell r="A6041">
            <v>100231</v>
          </cell>
          <cell r="B6041" t="str">
            <v>TRANSPORTE VERTICAL MANUAL, 1 PAVIMENTO, DE SACOS DE 20 KG (UNIDADE: KG). AF_07/2019</v>
          </cell>
          <cell r="C6041" t="str">
            <v>KG</v>
          </cell>
          <cell r="D6041">
            <v>0.02</v>
          </cell>
        </row>
        <row r="6042">
          <cell r="A6042">
            <v>100232</v>
          </cell>
          <cell r="B6042" t="str">
            <v>TRANSPORTE VERTICAL MANUAL, 1 PAVIMENTO, DE BLOCOS VAZADOS DE CONCRETO OU CERÂMICO DE 19X19X39CM (UNIDADE: BLOCO). AF_07/2019</v>
          </cell>
          <cell r="C6042" t="str">
            <v>UN</v>
          </cell>
          <cell r="D6042">
            <v>0.22</v>
          </cell>
        </row>
        <row r="6043">
          <cell r="A6043">
            <v>100233</v>
          </cell>
          <cell r="B6043" t="str">
            <v>TRANSPORTE VERTICAL MANUAL, 1 PAVIMENTO, DE BLOCOS CERÂMICOS FURADOS NA HORIZONTAL DE 9X19X19CM (UNIDADE: BLOCO). AF_07/2019</v>
          </cell>
          <cell r="C6043" t="str">
            <v>UN</v>
          </cell>
          <cell r="D6043">
            <v>0.11</v>
          </cell>
        </row>
        <row r="6044">
          <cell r="A6044">
            <v>100234</v>
          </cell>
          <cell r="B6044" t="str">
            <v>TRANSPORTE VERTICAL MANUAL, 1 PAVIMENTO, DE CAIXA COM REVESTIMENTO CERÂMICO (UNIDADE: M2). AF_07/2019</v>
          </cell>
          <cell r="C6044" t="str">
            <v>M2</v>
          </cell>
          <cell r="D6044">
            <v>0.34</v>
          </cell>
        </row>
        <row r="6045">
          <cell r="A6045">
            <v>100235</v>
          </cell>
          <cell r="B6045" t="str">
            <v>TRANSPORTE VERTICAL MANUAL, 1 PAVIMENTO, DE LATA DE 18 LITROS (UNIDADE: L). AF_07/2019</v>
          </cell>
          <cell r="C6045" t="str">
            <v>L</v>
          </cell>
          <cell r="D6045">
            <v>0.02</v>
          </cell>
        </row>
        <row r="6046">
          <cell r="A6046">
            <v>100236</v>
          </cell>
          <cell r="B6046" t="str">
            <v>TRANSPORTE HORIZONTAL MANUAL, DE TUBO DE PVC SOLDÁVEL COM DIÂMETRO MENOR OU IGUAL A 60 MM (UNIDADE: MXKM). AF_07/2019</v>
          </cell>
          <cell r="C6046" t="str">
            <v>MXKM</v>
          </cell>
          <cell r="D6046">
            <v>1.72</v>
          </cell>
        </row>
        <row r="6047">
          <cell r="A6047">
            <v>100237</v>
          </cell>
          <cell r="B6047" t="str">
            <v>TRANSPORTE HORIZONTAL MANUAL, DE TUBO DE PVC SOLDÁVEL COM DIÂMETRO MAIOR QUE 60 MM E MENOR OU IGUAL A 85 MM (UNIDADE: MXKM). AF_07/2019</v>
          </cell>
          <cell r="C6047" t="str">
            <v>MXKM</v>
          </cell>
          <cell r="D6047">
            <v>2.0699999999999998</v>
          </cell>
        </row>
        <row r="6048">
          <cell r="A6048">
            <v>100238</v>
          </cell>
          <cell r="B6048" t="str">
            <v>TRANSPORTE HORIZONTAL MANUAL, DE TUBO DE CPVC COM DIÂMETRO MENOR OU IGUAL A 73 MM (UNIDADE: MXKM). AF_07/2019</v>
          </cell>
          <cell r="C6048" t="str">
            <v>MXKM</v>
          </cell>
          <cell r="D6048">
            <v>3.31</v>
          </cell>
        </row>
        <row r="6049">
          <cell r="A6049">
            <v>100239</v>
          </cell>
          <cell r="B6049" t="str">
            <v>TRANSPORTE HORIZONTAL MANUAL, DE TUBO DE CPVC COM DIÂMETRO MAIOR QUE 73 MM E MENOR OU IGUAL A 89 MM (UNIDADE: MXKM). AF_07/2019</v>
          </cell>
          <cell r="C6049" t="str">
            <v>MXKM</v>
          </cell>
          <cell r="D6049">
            <v>4.1399999999999997</v>
          </cell>
        </row>
        <row r="6050">
          <cell r="A6050">
            <v>100240</v>
          </cell>
          <cell r="B6050" t="str">
            <v>TRANSPORTE HORIZONTAL MANUAL, DE TUBO DE PPR - PN12 OU PN25 - COM DIÂMETRO MENOR OU IGUAL A 50 MM (UNIDADE: MXKM). AF_07/2019</v>
          </cell>
          <cell r="C6050" t="str">
            <v>MXKM</v>
          </cell>
          <cell r="D6050">
            <v>2.48</v>
          </cell>
        </row>
        <row r="6051">
          <cell r="A6051">
            <v>100241</v>
          </cell>
          <cell r="B6051" t="str">
            <v>TRANSPORTE HORIZONTAL MANUAL, DE TUBO DE PPR - PN12 OU PN25 - COM DIÂMETRO MAIOR QUE 50 MM E MENOR OU IGUAL A 75 MM (UNIDADE: MXKM). AF_07/2019</v>
          </cell>
          <cell r="C6051" t="str">
            <v>MXKM</v>
          </cell>
          <cell r="D6051">
            <v>4.1399999999999997</v>
          </cell>
        </row>
        <row r="6052">
          <cell r="A6052">
            <v>100242</v>
          </cell>
          <cell r="B6052" t="str">
            <v>TRANSPORTE HORIZONTAL MANUAL, DE TUBO DE PPR - PN12 OU PN25 - COM DIÂMETRO MAIOR QUE 75 MM E MENOR OU IGUAL A 110 MM (UNIDADE: MXKM). AF_07/2019</v>
          </cell>
          <cell r="C6052" t="str">
            <v>MXKM</v>
          </cell>
          <cell r="D6052">
            <v>12.24</v>
          </cell>
        </row>
        <row r="6053">
          <cell r="A6053">
            <v>100243</v>
          </cell>
          <cell r="B6053" t="str">
            <v>TRANSPORTE HORIZONTAL MANUAL, DE TUBO DE COBRE - CLASSE E - COM DIÂMETRO MENOR OU IGUAL A 54 MM (UNIDADE: MXKM). AF_07/2019</v>
          </cell>
          <cell r="C6053" t="str">
            <v>MXKM</v>
          </cell>
          <cell r="D6053">
            <v>1.98</v>
          </cell>
        </row>
        <row r="6054">
          <cell r="A6054">
            <v>100244</v>
          </cell>
          <cell r="B6054" t="str">
            <v>TRANSPORTE HORIZONTAL MANUAL, DE TUBO DE COBRE - CLASSE E - COM DIÂMETRO MAIOR QUE 54 MM E MENOR OU IGUAL A 79 MM (UNIDADE: MXKM). AF_07/2019</v>
          </cell>
          <cell r="C6054" t="str">
            <v>MXKM</v>
          </cell>
          <cell r="D6054">
            <v>2.48</v>
          </cell>
        </row>
        <row r="6055">
          <cell r="A6055">
            <v>100245</v>
          </cell>
          <cell r="B6055" t="str">
            <v>TRANSPORTE HORIZONTAL MANUAL, DE TUBO DE COBRE - CLASSE E - COM DIÂMETRO MAIOR QUE 79 MM E MENOR OU IGUAL A 104 MM (UNIDADE: MXKM). AF_07/2019</v>
          </cell>
          <cell r="C6055" t="str">
            <v>MXKM</v>
          </cell>
          <cell r="D6055">
            <v>4.97</v>
          </cell>
        </row>
        <row r="6056">
          <cell r="A6056">
            <v>100246</v>
          </cell>
          <cell r="B6056" t="str">
            <v>TRANSPORTE HORIZONTAL MANUAL, DE TUBO DE PVC SÉRIE NORMAL - ESGOTO PREDIAL, OU REFORÇADO PARA ESGOTO OU ÁGUAS PLUVIAIS PREDIAL, COM DIÂMETRO MENOR OU IGUAL A 75 MM (UNIDADE: MXKM). AF_07/2019</v>
          </cell>
          <cell r="C6056" t="str">
            <v>MXKM</v>
          </cell>
          <cell r="D6056">
            <v>1.65</v>
          </cell>
        </row>
        <row r="6057">
          <cell r="A6057">
            <v>100247</v>
          </cell>
          <cell r="B6057" t="str">
            <v>TRANSPORTE HORIZONTAL MANUAL, DE TUBO DE PVC SÉRIE NORMAL - ESGOTO PREDIAL, OU REFORÇADO PARA ESGOTO OU ÁGUAS PLUVIAIS PREDIAL, COM DIÂMETRO MAIOR QUE 75 MM E MENOR OU IGUAL A 100 MM (UNIDADE: MXKM). AF_07/2019</v>
          </cell>
          <cell r="C6057" t="str">
            <v>MXKM</v>
          </cell>
          <cell r="D6057">
            <v>2.0699999999999998</v>
          </cell>
        </row>
        <row r="6058">
          <cell r="A6058">
            <v>100248</v>
          </cell>
          <cell r="B6058" t="str">
            <v>TRANSPORTE HORIZONTAL MANUAL, DE TUBO DE PVC SÉRIE NORMAL - ESGOTO PREDIAL, OU REFORÇADO PARA ESGOTO OU ÁGUAS PLUVIAIS PREDIAL, COM DIÂMETRO MAIOR QUE 100 MM E MENOR OU IGUAL A 150 MM (UNIDADE: MXKM). AF_07/2019</v>
          </cell>
          <cell r="C6058" t="str">
            <v>MXKM</v>
          </cell>
          <cell r="D6058">
            <v>8.16</v>
          </cell>
        </row>
        <row r="6059">
          <cell r="A6059">
            <v>100249</v>
          </cell>
          <cell r="B6059" t="str">
            <v>TRANSPORTE HORIZONTAL MANUAL, DE TUBO DE AÇO CARBONO LEVE OU MÉDIO, PRETO OU GALVANIZADO, COM DIÂMETRO MENOR OU IGUAL A 20 MM (UNIDADE: MXKM). AF_07/2019</v>
          </cell>
          <cell r="C6059" t="str">
            <v>MXKM</v>
          </cell>
          <cell r="D6059">
            <v>1.65</v>
          </cell>
        </row>
        <row r="6060">
          <cell r="A6060">
            <v>100250</v>
          </cell>
          <cell r="B6060" t="str">
            <v>TRANSPORTE HORIZONTAL MANUAL, DE TUBO DE AÇO CARBONO LEVE OU MÉDIO, PRETO OU GALVANIZADO, COM DIÂMETRO MAIOR QUE 20 MM E MENOR OU IGUAL A 32 MM (UNIDADE: MXKM). AF_07/2019</v>
          </cell>
          <cell r="C6060" t="str">
            <v>MXKM</v>
          </cell>
          <cell r="D6060">
            <v>2.76</v>
          </cell>
        </row>
        <row r="6061">
          <cell r="A6061">
            <v>100251</v>
          </cell>
          <cell r="B6061" t="str">
            <v>TRANSPORTE HORIZONTAL MANUAL, DE TUBO DE AÇO CARBONO LEVE OU MÉDIO, PRETO OU GALVANIZADO, COM DIÂMETRO MAIOR QUE 32 MM E MENOR OU IGUAL A 65 MM (UNIDADE: MXKM). AF_07/2019</v>
          </cell>
          <cell r="C6061" t="str">
            <v>MXKM</v>
          </cell>
          <cell r="D6061">
            <v>8.16</v>
          </cell>
        </row>
        <row r="6062">
          <cell r="A6062">
            <v>100252</v>
          </cell>
          <cell r="B6062" t="str">
            <v>TRANSPORTE HORIZONTAL MANUAL, DE TUBO DE AÇO CARBONO LEVE OU MÉDIO, PRETO OU GALVANIZADO, COM DIÂMETRO MAIOR QUE 65 MM E MENOR OU IGUAL A 90 MM (UNIDADE: MXKM). AF_07/2019</v>
          </cell>
          <cell r="C6062" t="str">
            <v>MXKM</v>
          </cell>
          <cell r="D6062">
            <v>12.24</v>
          </cell>
        </row>
        <row r="6063">
          <cell r="A6063">
            <v>100253</v>
          </cell>
          <cell r="B6063" t="str">
            <v>TRANSPORTE HORIZONTAL MANUAL, DE TUBO DE AÇO CARBONO LEVE OU MÉDIO, PRETO OU GALVANIZADO, COM DIÂMETRO MAIOR QUE 90 MM E MENOR OU IGUAL A 125 MM (UNIDADE: MXKM). AF_07/2019</v>
          </cell>
          <cell r="C6063" t="str">
            <v>MXKM</v>
          </cell>
          <cell r="D6063">
            <v>16.32</v>
          </cell>
        </row>
        <row r="6064">
          <cell r="A6064">
            <v>100254</v>
          </cell>
          <cell r="B6064" t="str">
            <v>TRANSPORTE HORIZONTAL MANUAL, DE TUBO DE AÇO CARBONO LEVE OU MÉDIO, PRETO OU GALVANIZADO, COM DIÂMETRO MAIOR QUE 125 MM E MENOR OU IGUAL A 150 MM (UNIDADE: MXKM). AF_07/2019</v>
          </cell>
          <cell r="C6064" t="str">
            <v>MXKM</v>
          </cell>
          <cell r="D6064">
            <v>24.48</v>
          </cell>
        </row>
        <row r="6065">
          <cell r="A6065">
            <v>100255</v>
          </cell>
          <cell r="B6065" t="str">
            <v>TRANSPORTE HORIZONTAL MANUAL, DE TÁBUAS DE MADEIRA COM SEÇÃO TRANSVERSAL DE 2,5 X 25 CM E 2,5 X 30 CM (UNIDADE: MXKM). AF_07/2019</v>
          </cell>
          <cell r="C6065" t="str">
            <v>MXKM</v>
          </cell>
          <cell r="D6065">
            <v>8.2799999999999994</v>
          </cell>
        </row>
        <row r="6066">
          <cell r="A6066">
            <v>100256</v>
          </cell>
          <cell r="B6066" t="str">
            <v>TRANSPORTE HORIZONTAL MANUAL, DE CAIBROS DE MADEIRA COM SEÇÃO TRANSVERSAL DE 7,5 X 6 CM E 6 X 8 CM (UNIDADE: MXKM). AF_07/2019</v>
          </cell>
          <cell r="C6066" t="str">
            <v>MXKM</v>
          </cell>
          <cell r="D6066">
            <v>5.52</v>
          </cell>
        </row>
        <row r="6067">
          <cell r="A6067">
            <v>100257</v>
          </cell>
          <cell r="B6067" t="str">
            <v>TRANSPORTE HORIZONTAL MANUAL, DE RIPAS DE MADEIRA COM SEÇÃO TRANSVERSAL DE 1 X 5 CM E 2 X 5 CM (UNIDADE: MXKM). AF_07/2019</v>
          </cell>
          <cell r="C6067" t="str">
            <v>MXKM</v>
          </cell>
          <cell r="D6067">
            <v>3.31</v>
          </cell>
        </row>
        <row r="6068">
          <cell r="A6068">
            <v>100258</v>
          </cell>
          <cell r="B6068" t="str">
            <v>TRANSPORTE HORIZONTAL MANUAL, DE VIGAS DE MADEIRA COM SEÇÃO TRANSVERSAL DE 5 X 12 CM (UNIDADE: MXKM). AF_07/2019</v>
          </cell>
          <cell r="C6068" t="str">
            <v>MXKM</v>
          </cell>
          <cell r="D6068">
            <v>8.2799999999999994</v>
          </cell>
        </row>
        <row r="6069">
          <cell r="A6069">
            <v>100259</v>
          </cell>
          <cell r="B6069" t="str">
            <v>TRANSPORTE HORIZONTAL MANUAL, DE VIGAS DE MADEIRA COM SEÇÃO TRANSVERSAL DE 6 X 16 CM (UNIDADE: MXKM). AF_07/2019</v>
          </cell>
          <cell r="C6069" t="str">
            <v>MXKM</v>
          </cell>
          <cell r="D6069">
            <v>16.32</v>
          </cell>
        </row>
        <row r="6070">
          <cell r="A6070">
            <v>100260</v>
          </cell>
          <cell r="B6070" t="str">
            <v>TRANSPORTE HORIZONTAL MANUAL, DE VERGALHÕES DE AÇO COM DIÂMETRO DE 5 MM (UNIDADE: KGXKM). AF_07/2019</v>
          </cell>
          <cell r="C6070" t="str">
            <v>KGXKM</v>
          </cell>
          <cell r="D6070">
            <v>5.38</v>
          </cell>
        </row>
        <row r="6071">
          <cell r="A6071">
            <v>100261</v>
          </cell>
          <cell r="B6071" t="str">
            <v>TRANSPORTE HORIZONTAL MANUAL, DE VERGALHÕES DE AÇO COM DIÂMETRO DE 6,3 MM (UNIDADE: KGXKM). AF_07/2019</v>
          </cell>
          <cell r="C6071" t="str">
            <v>KGXKM</v>
          </cell>
          <cell r="D6071">
            <v>3.38</v>
          </cell>
        </row>
        <row r="6072">
          <cell r="A6072">
            <v>100262</v>
          </cell>
          <cell r="B6072" t="str">
            <v>TRANSPORTE HORIZONTAL MANUAL, DE VERGALHÕES DE AÇO COM DIÂMETRO DE 8 MM (UNIDADE: KGXKM). AF_07/2019</v>
          </cell>
          <cell r="C6072" t="str">
            <v>KGXKM</v>
          </cell>
          <cell r="D6072">
            <v>2.09</v>
          </cell>
        </row>
        <row r="6073">
          <cell r="A6073">
            <v>100263</v>
          </cell>
          <cell r="B6073" t="str">
            <v>TRANSPORTE HORIZONTAL MANUAL, DE VERGALHÕES DE AÇO COM DIÂMETRO DE 10 MM; 12,5 MM; 16 MM; 20 MM; 25 MM OU 32 MM (UNIDADE: KGXKM). AF_07/2019</v>
          </cell>
          <cell r="C6073" t="str">
            <v>KGXKM</v>
          </cell>
          <cell r="D6073">
            <v>1.34</v>
          </cell>
        </row>
        <row r="6074">
          <cell r="A6074">
            <v>100264</v>
          </cell>
          <cell r="B6074" t="str">
            <v>TRANSPORTE HORIZONTAL MANUAL, DE JANELA (UNIDADE: M2XKM). AF_07/2019</v>
          </cell>
          <cell r="C6074" t="str">
            <v>M2XKM</v>
          </cell>
          <cell r="D6074">
            <v>24.44</v>
          </cell>
        </row>
        <row r="6075">
          <cell r="A6075">
            <v>100265</v>
          </cell>
          <cell r="B6075" t="str">
            <v>TRANSPORTE VERTICAL MANUAL, 1 PAVIMENTO, DE JANELA (UNIDADE: M2). AF_07/2019</v>
          </cell>
          <cell r="C6075" t="str">
            <v>M2</v>
          </cell>
          <cell r="D6075">
            <v>0.51</v>
          </cell>
        </row>
        <row r="6076">
          <cell r="A6076">
            <v>100266</v>
          </cell>
          <cell r="B6076" t="str">
            <v>TRANSPORTE HORIZONTAL MANUAL, DE PORTA (UNIDADE: UNIDXKM). AF_07/2019</v>
          </cell>
          <cell r="C6076" t="str">
            <v>UNXKM</v>
          </cell>
          <cell r="D6076">
            <v>51.95</v>
          </cell>
        </row>
        <row r="6077">
          <cell r="A6077">
            <v>100267</v>
          </cell>
          <cell r="B6077" t="str">
            <v>TRANSPORTE VERTICAL MANUAL, 1 PAVIMENTO, DE PORTA (UNIDADE: UNID). AF_07/2019</v>
          </cell>
          <cell r="C6077" t="str">
            <v>UN</v>
          </cell>
          <cell r="D6077">
            <v>1.02</v>
          </cell>
        </row>
        <row r="6078">
          <cell r="A6078">
            <v>100268</v>
          </cell>
          <cell r="B6078" t="str">
            <v>TRANSPORTE HORIZONTAL MANUAL, DE BANCADA DE MÁRMORE OU GRANITO PARA COZINHA/LAVATÓRIO OU MÁRMORE SINTÉTICO COM CUBA INTEGRADA (UNIDADE: UNIDXKM). AF_07/2019</v>
          </cell>
          <cell r="C6078" t="str">
            <v>UNXKM</v>
          </cell>
          <cell r="D6078">
            <v>51.95</v>
          </cell>
        </row>
        <row r="6079">
          <cell r="A6079">
            <v>100269</v>
          </cell>
          <cell r="B6079" t="str">
            <v>TRANSPORTE VERTICAL, BANCADA DE MÁRMORE OU GRANITO PARA COZINHA/LAVATÓRIO OU MÁRMORE SINTÉTICO COM CUBA INTEGRADA, MANUAL, 1 PAVIMENTO, (UNIDADE: UNID). AF_07/2019</v>
          </cell>
          <cell r="C6079" t="str">
            <v>UN</v>
          </cell>
          <cell r="D6079">
            <v>1.02</v>
          </cell>
        </row>
        <row r="6080">
          <cell r="A6080">
            <v>100270</v>
          </cell>
          <cell r="B6080" t="str">
            <v>TRANSPORTE HORIZONTAL COM CARRINHO PLATAFORMA, DE BANCADA DE MÁRMORE OU GRANITO PARA COZINHA/LAVATÓRIO OU MÁRMORE SINTÉTICO COM CUBA INTEGRADA (UNIDADE: UNIDXKM). AF_07/2019</v>
          </cell>
          <cell r="C6080" t="str">
            <v>UNXKM</v>
          </cell>
          <cell r="D6080">
            <v>38.94</v>
          </cell>
        </row>
        <row r="6081">
          <cell r="A6081">
            <v>100271</v>
          </cell>
          <cell r="B6081" t="str">
            <v>TRANSPORTE HORIZONTAL MANUAL, DE VIDRO (UNIDADE: M2XKM). AF_07/2019</v>
          </cell>
          <cell r="C6081" t="str">
            <v>M2XKM</v>
          </cell>
          <cell r="D6081">
            <v>38.96</v>
          </cell>
        </row>
        <row r="6082">
          <cell r="A6082">
            <v>100272</v>
          </cell>
          <cell r="B6082" t="str">
            <v>TRANSPORTE VERTICAL MANUAL, 1 PAVIMENTO, DE VIDRO (UNIDADE: M2). AF_07/2019</v>
          </cell>
          <cell r="C6082" t="str">
            <v>M2</v>
          </cell>
          <cell r="D6082">
            <v>0.77</v>
          </cell>
        </row>
        <row r="6083">
          <cell r="A6083">
            <v>100273</v>
          </cell>
          <cell r="B6083" t="str">
            <v>TRANSPORTE HORIZONTAL MANUAL, DE TELA DE AÇO (UNIDADE: KGXKM). AF_07/2019</v>
          </cell>
          <cell r="C6083" t="str">
            <v>KGXKM</v>
          </cell>
          <cell r="D6083">
            <v>2.0299999999999998</v>
          </cell>
        </row>
        <row r="6084">
          <cell r="A6084">
            <v>100274</v>
          </cell>
          <cell r="B6084" t="str">
            <v>TRANSPORTE HORIZONTAL MANUAL, DE COMPENSADO DE MADEIRA (UNIDADE: M2XKM). AF_07/2019</v>
          </cell>
          <cell r="C6084" t="str">
            <v>M2XKM</v>
          </cell>
          <cell r="D6084">
            <v>17.32</v>
          </cell>
        </row>
        <row r="6085">
          <cell r="A6085">
            <v>100275</v>
          </cell>
          <cell r="B6085" t="str">
            <v>TRANSPORTE HORIZONTAL MANUAL, DE TELHA TERMOACÚSTICA OU TELHA DE AÇO ZINCADO (UNIDADE: M2XKM). AF_07/2019</v>
          </cell>
          <cell r="C6085" t="str">
            <v>M2XKM</v>
          </cell>
          <cell r="D6085">
            <v>11.2</v>
          </cell>
        </row>
        <row r="6086">
          <cell r="A6086">
            <v>100276</v>
          </cell>
          <cell r="B6086" t="str">
            <v>TRANSPORTE HORIZONTAL MANUAL, DE TELHA DE FIBROCIMENTO OU TELHA ESTRUTURAL DE FIBROCIMENTO, CANALETE 90 OU KALHETÃO (UNIDADE: M2XKM). AF_07/2019</v>
          </cell>
          <cell r="C6086" t="str">
            <v>M2XKM</v>
          </cell>
          <cell r="D6086">
            <v>20.440000000000001</v>
          </cell>
        </row>
        <row r="6087">
          <cell r="A6087">
            <v>100277</v>
          </cell>
          <cell r="B6087" t="str">
            <v>TRANSPORTE HORIZONTAL COM MANIPULADOR TELESCÓPICO, DE TELHAS TERMOACÚSTICAS, FIBROCIMENTO, AÇO ZINCADO, FIBROCIMENTO ESTRUTURAL, CANALETE 90 OU KALHETÃO (UNIDADE: M2XKM). AF_07/2019</v>
          </cell>
          <cell r="C6087" t="str">
            <v>M2XKM</v>
          </cell>
          <cell r="D6087">
            <v>1.22</v>
          </cell>
        </row>
        <row r="6088">
          <cell r="A6088">
            <v>100278</v>
          </cell>
          <cell r="B6088" t="str">
            <v>TRANSPORTE HORIZONTAL MANUAL, DE BACIA SANITÁRIA, CAIXA ACOPLADA, TANQUE OU PIA (UNIDADE: UNIDXKM). AF_07/2019</v>
          </cell>
          <cell r="C6088" t="str">
            <v>UNXKM</v>
          </cell>
          <cell r="D6088">
            <v>24.85</v>
          </cell>
        </row>
        <row r="6089">
          <cell r="A6089">
            <v>100279</v>
          </cell>
          <cell r="B6089" t="str">
            <v>TRANSPORTE VERTICAL MANUAL, 1 PAVIMENTO, DE BACIA SANITÁRIA, CAIXA ACOPLADA, TANQUE OU PIA (UNIDADE: UNID). AF_07/2019</v>
          </cell>
          <cell r="C6089" t="str">
            <v>UN</v>
          </cell>
          <cell r="D6089">
            <v>0.48</v>
          </cell>
        </row>
        <row r="6090">
          <cell r="A6090">
            <v>100280</v>
          </cell>
          <cell r="B6090" t="str">
            <v>TRANSPORTE HORIZONTAL COM CARRINHO PLATAFORMA, DE BACIA SANITÁRIA, CAIXA ACOPLADA, TANQUE OU PIA (UNIDADE: UNIDXKM). AF_07/2019</v>
          </cell>
          <cell r="C6090" t="str">
            <v>UNXKM</v>
          </cell>
          <cell r="D6090">
            <v>11.41</v>
          </cell>
        </row>
        <row r="6091">
          <cell r="A6091">
            <v>100281</v>
          </cell>
          <cell r="B6091" t="str">
            <v>TRANSPORTE HORIZONTAL COM MANIPULADOR TELESCÓPICO, DE BACIA SANITÁRIA, CAIXA ACOPLADA, TANQUE OU PIA (UNIDADE: UNIDXKM). AF_07/2019</v>
          </cell>
          <cell r="C6091" t="str">
            <v>UNXKM</v>
          </cell>
          <cell r="D6091">
            <v>2.35</v>
          </cell>
        </row>
        <row r="6092">
          <cell r="A6092">
            <v>100282</v>
          </cell>
          <cell r="B6092" t="str">
            <v>TRANSPORTE HORIZONTAL MANUAL, DE TELHA DE CONCRETO OU CERÂMICA (UNIDADE: M2XKM). AF_07/2019</v>
          </cell>
          <cell r="C6092" t="str">
            <v>M2XKM</v>
          </cell>
          <cell r="D6092">
            <v>97.33</v>
          </cell>
        </row>
        <row r="6093">
          <cell r="A6093">
            <v>100283</v>
          </cell>
          <cell r="B6093" t="str">
            <v>TRANSPORTE HORIZONTAL COM CARRINHO PLATAFORMA, DE TELHA DE CONCRETO OU CERÂMICA (UNIDADE: M2XKM). AF_07/2019</v>
          </cell>
          <cell r="C6093" t="str">
            <v>M2XKM</v>
          </cell>
          <cell r="D6093">
            <v>15.72</v>
          </cell>
        </row>
        <row r="6094">
          <cell r="A6094">
            <v>100284</v>
          </cell>
          <cell r="B6094" t="str">
            <v>TRANSPORTE HORIZONTAL COM MANIPULADOR TELESCÓPICO, DE TELHA DE CONCRETO OU CERÂMICA (UNIDADE: M2XKM). AF_07/2019</v>
          </cell>
          <cell r="C6094" t="str">
            <v>M2XKM</v>
          </cell>
          <cell r="D6094">
            <v>6.86</v>
          </cell>
        </row>
        <row r="6095">
          <cell r="A6095">
            <v>100285</v>
          </cell>
          <cell r="B6095" t="str">
            <v>TRANSPORTE HORIZONTAL MANUAL, DE BARRAMENTO BLINDADO (UNIDADE: MXKM). AF_07/2019</v>
          </cell>
          <cell r="C6095" t="str">
            <v>MXKM</v>
          </cell>
          <cell r="D6095">
            <v>26.15</v>
          </cell>
        </row>
        <row r="6096">
          <cell r="A6096">
            <v>100286</v>
          </cell>
          <cell r="B6096" t="str">
            <v>TRANSPORTE HORIZONTAL COM CARRINHO PLATAFORMA, DE BARRAMENTO BLINDADO (UNIDADE: MXKM). AF_07/2019</v>
          </cell>
          <cell r="C6096" t="str">
            <v>MXKM</v>
          </cell>
          <cell r="D6096">
            <v>8.52</v>
          </cell>
        </row>
        <row r="6097">
          <cell r="A6097">
            <v>100287</v>
          </cell>
          <cell r="B6097" t="str">
            <v>TRANSPORTE HORIZONTAL MANUAL, DE CALHA QUADRADA NÚMERO 24  CORTE 33 (UNIDADE: MXKM). AF_07/2019</v>
          </cell>
          <cell r="C6097" t="str">
            <v>MXKM</v>
          </cell>
          <cell r="D6097">
            <v>8.16</v>
          </cell>
        </row>
        <row r="6098">
          <cell r="A6098">
            <v>99802</v>
          </cell>
          <cell r="B6098" t="str">
            <v>LIMPEZA DE PISO CERÂMICO OU PORCELANATO COM VASSOURA A SECO. AF_04/2019</v>
          </cell>
          <cell r="C6098" t="str">
            <v>M2</v>
          </cell>
          <cell r="D6098">
            <v>0.33</v>
          </cell>
        </row>
        <row r="6099">
          <cell r="A6099">
            <v>99803</v>
          </cell>
          <cell r="B6099" t="str">
            <v>LIMPEZA DE PISO CERÂMICO OU PORCELANATO COM PANO ÚMIDO. AF_04/2019</v>
          </cell>
          <cell r="C6099" t="str">
            <v>M2</v>
          </cell>
          <cell r="D6099">
            <v>1.29</v>
          </cell>
        </row>
        <row r="6100">
          <cell r="A6100">
            <v>99805</v>
          </cell>
          <cell r="B6100" t="str">
            <v>LIMPEZA DE PISO CERÂMICO OU COM PEDRAS RÚSTICAS UTILIZANDO ÁCIDO MURIÁTICO. AF_04/2019</v>
          </cell>
          <cell r="C6100" t="str">
            <v>M2</v>
          </cell>
          <cell r="D6100">
            <v>6.79</v>
          </cell>
        </row>
        <row r="6101">
          <cell r="A6101">
            <v>99806</v>
          </cell>
          <cell r="B6101" t="str">
            <v>LIMPEZA DE REVESTIMENTO CERÂMICO EM PAREDE COM PANO ÚMIDO AF_04/2019</v>
          </cell>
          <cell r="C6101" t="str">
            <v>M2</v>
          </cell>
          <cell r="D6101">
            <v>0.53</v>
          </cell>
        </row>
        <row r="6102">
          <cell r="A6102">
            <v>99808</v>
          </cell>
          <cell r="B6102" t="str">
            <v>LIMPEZA DE REVESTIMENTO CERÂMICO EM PAREDE UTILIZANDO ÁCIDO MURIÁTICO. AF_04/2019</v>
          </cell>
          <cell r="C6102" t="str">
            <v>M2</v>
          </cell>
          <cell r="D6102">
            <v>2.2599999999999998</v>
          </cell>
        </row>
        <row r="6103">
          <cell r="A6103">
            <v>99809</v>
          </cell>
          <cell r="B6103" t="str">
            <v>LIMPEZA DE PISO DE LADRILHO HIDRÁULICO COM PANO ÚMIDO. AF_04/2019</v>
          </cell>
          <cell r="C6103" t="str">
            <v>M2</v>
          </cell>
          <cell r="D6103">
            <v>3.68</v>
          </cell>
        </row>
        <row r="6104">
          <cell r="A6104">
            <v>99811</v>
          </cell>
          <cell r="B6104" t="str">
            <v>LIMPEZA DE CONTRAPISO COM VASSOURA A SECO. AF_04/2019</v>
          </cell>
          <cell r="C6104" t="str">
            <v>M2</v>
          </cell>
          <cell r="D6104">
            <v>2.2000000000000002</v>
          </cell>
        </row>
        <row r="6105">
          <cell r="A6105">
            <v>99812</v>
          </cell>
          <cell r="B6105" t="str">
            <v>LIMPEZA DE LADRILHO HIDRÁULICO EM PAREDE COM PANO ÚMIDO. AF_04/2019</v>
          </cell>
          <cell r="C6105" t="str">
            <v>M2</v>
          </cell>
          <cell r="D6105">
            <v>0.7</v>
          </cell>
        </row>
        <row r="6106">
          <cell r="A6106">
            <v>99814</v>
          </cell>
          <cell r="B6106" t="str">
            <v>LIMPEZA DE SUPERFÍCIE COM JATO DE ALTA PRESSÃO. AF_04/2019</v>
          </cell>
          <cell r="C6106" t="str">
            <v>M2</v>
          </cell>
          <cell r="D6106">
            <v>1.2</v>
          </cell>
        </row>
        <row r="6107">
          <cell r="A6107">
            <v>99822</v>
          </cell>
          <cell r="B6107" t="str">
            <v>LIMPEZA DE PORTA DE MADEIRA. AF_04/2019</v>
          </cell>
          <cell r="C6107" t="str">
            <v>M2</v>
          </cell>
          <cell r="D6107">
            <v>0.62</v>
          </cell>
        </row>
        <row r="6108">
          <cell r="A6108">
            <v>99826</v>
          </cell>
          <cell r="B6108" t="str">
            <v>LIMPEZA DE FORRO REMOVÍVEL COM PANO ÚMIDO. AF_04/2019</v>
          </cell>
          <cell r="C6108" t="str">
            <v>M2</v>
          </cell>
          <cell r="D6108">
            <v>0.96</v>
          </cell>
        </row>
        <row r="6109">
          <cell r="A6109">
            <v>73361</v>
          </cell>
          <cell r="B6109" t="str">
            <v>CONCRETO CICLOPICO FCK=10MPA 30% PEDRA DE MAO INCLUSIVE LANCAMENTO</v>
          </cell>
          <cell r="C6109" t="str">
            <v>M3</v>
          </cell>
          <cell r="D6109">
            <v>355.48</v>
          </cell>
        </row>
        <row r="6110">
          <cell r="A6110">
            <v>97010</v>
          </cell>
          <cell r="B6110" t="str">
            <v>GUARDA-CORPO FIXADO EM FÔRMA DE MADEIRA COM TRAVESSÕES EM MADEIRA PREGADA E FECHAMENTO EM TELA DE POLIPROPILENO PARA EDIFICAÇÕES COM ATÉ 2 PAVIMENTOS. AF_11/2017</v>
          </cell>
          <cell r="C6110" t="str">
            <v>M</v>
          </cell>
          <cell r="D6110">
            <v>21.84</v>
          </cell>
        </row>
        <row r="6111">
          <cell r="A6111">
            <v>97011</v>
          </cell>
          <cell r="B6111" t="str">
            <v>GUARDA-CORPO FIXADO EM FÔRMA DE MADEIRA COM TRAVESSÕES EM MADEIRA PREGADA E FECHAMENTO EM TELA DE POLIPROPILENO PARA EDIFICAÇÕES COM  3 PAVIMENTOS. AF_11/2017</v>
          </cell>
          <cell r="C6111" t="str">
            <v>M</v>
          </cell>
          <cell r="D6111">
            <v>18.489999999999998</v>
          </cell>
        </row>
        <row r="6112">
          <cell r="A6112">
            <v>97012</v>
          </cell>
          <cell r="B6112" t="str">
            <v>GUARDA-CORPO FIXADO EM FÔRMA DE MADEIRA COM TRAVESSÕES EM MADEIRA PREGADA E FECHAMENTO EM TELA DE POLIPROPILENO PARA EDIFICAÇÕES COM ALTURA IGUAL OU SUPERIOR A 4 PAVIMENTOS. AF_11/2017</v>
          </cell>
          <cell r="C6112" t="str">
            <v>M</v>
          </cell>
          <cell r="D6112">
            <v>16.8</v>
          </cell>
        </row>
        <row r="6113">
          <cell r="A6113">
            <v>97013</v>
          </cell>
          <cell r="B6113" t="str">
            <v>GUARDA-CORPO FIXADO EM FÔRMA DE MADEIRA COM TRAVESSÕES EM MADEIRA PREGADA E FECHAMENTO EM PAINEL COMPENSADO PARA EDIFICAÇÕES COM ATÉ 2 PAVIMENTOS. AF_11/2017</v>
          </cell>
          <cell r="C6113" t="str">
            <v>M</v>
          </cell>
          <cell r="D6113">
            <v>42.38</v>
          </cell>
        </row>
        <row r="6114">
          <cell r="A6114">
            <v>97014</v>
          </cell>
          <cell r="B6114" t="str">
            <v>GUARDA-CORPO FIXADO EM FÔRMA DE MADEIRA COM TRAVESSÕES EM MADEIRA PREGADA E FECHAMENTO EM PAINEL COMPENSADO PARA EDIFICAÇÕES COM 3 PAVIMENTOS. AF_11/2017</v>
          </cell>
          <cell r="C6114" t="str">
            <v>M</v>
          </cell>
          <cell r="D6114">
            <v>32.33</v>
          </cell>
        </row>
        <row r="6115">
          <cell r="A6115">
            <v>97015</v>
          </cell>
          <cell r="B6115" t="str">
            <v>GUARDA-CORPO FIXADO EM FÔRMA DE MADEIRA COM TRAVESSÕES EM MADEIRA PREGADA E FECHAMENTO EM PAINEL COMPENSADO PARA EDIFICAÇÕES COM ALTURA IGUAL OU SUPERIOR A 4 PAVIMENTOS. AF_11/2017</v>
          </cell>
          <cell r="C6115" t="str">
            <v>M</v>
          </cell>
          <cell r="D6115">
            <v>27.3</v>
          </cell>
        </row>
        <row r="6116">
          <cell r="A6116">
            <v>97016</v>
          </cell>
          <cell r="B6116" t="str">
            <v>GUARDA-CORPO FIXADO EM FÔRMA DE MADEIRA COM TRAVESSÕES EM MADEIRA PREGADA PRÉ-MONTADA E ENCAIXE NA FÔRMA. PARA EDIFICAÇÕES COM ATÉ 2 PAVIMENTOS. AF_11/2017</v>
          </cell>
          <cell r="C6116" t="str">
            <v>M</v>
          </cell>
          <cell r="D6116">
            <v>17.739999999999998</v>
          </cell>
        </row>
        <row r="6117">
          <cell r="A6117">
            <v>97017</v>
          </cell>
          <cell r="B6117" t="str">
            <v>GUARDA-CORPO FIXADO EM FÔRMA DE MADEIRA COM TRAVESSÕES EM MADEIRA PREGADA PRÉ-MONTADA E ENCAIXE NA FÔRMA PARA EDIFICAÇÕES COM 3 PAVIMENTOS. AF_11/2017</v>
          </cell>
          <cell r="C6117" t="str">
            <v>M</v>
          </cell>
          <cell r="D6117">
            <v>14.43</v>
          </cell>
        </row>
        <row r="6118">
          <cell r="A6118">
            <v>97018</v>
          </cell>
          <cell r="B6118" t="str">
            <v>GUARDA-CORPO FIXADO EM FÔRMA DE MADEIRA COM TRAVESSÕES EM MADEIRA PREGADA PRÉ-MONTADA E ENCAIXE NA FÔRMA. PARA EDIFICAÇÕES COM ALTURA IGUAL OU SUPERIOR A 4 PAVIMENTOS. AF_11/2017</v>
          </cell>
          <cell r="C6118" t="str">
            <v>M</v>
          </cell>
          <cell r="D6118">
            <v>12.75</v>
          </cell>
        </row>
        <row r="6119">
          <cell r="A6119">
            <v>97031</v>
          </cell>
          <cell r="B6119" t="str">
            <v>GUARDA-CORPO EM LAJE PÓS-DESFÔRMA, PARA ESTRUTURAS EM CONCRETO, COM ESCORAS DE MADEIRA ESTRONCADAS NA ESTRUTURA, TRAVESSÕES DE MADEIRA PREGADOS E FECHAMENTO EM TELA DE POLIPROPILENO PARA EDIFICAÇÕES COM ALTURA ATÉ 4 PAVIMENTOS (1 MONTAGEM POR OBRA). AF_11/2017</v>
          </cell>
          <cell r="C6119" t="str">
            <v>M</v>
          </cell>
          <cell r="D6119">
            <v>32.229999999999997</v>
          </cell>
        </row>
        <row r="6120">
          <cell r="A6120">
            <v>97032</v>
          </cell>
          <cell r="B6120" t="str">
            <v>GUARDA-CORPO EM LAJE PÓS-DESFÔRMA, PARA ESTRUTURAS EM CONCRETO, COM ESCORAS DE MADEIRA ESTRONCADAS NA ESTRUTURA, TRAVESSÕES DE MADEIRA PREGADOS E FECHAMENTO EM TELA DE POLIPROPILENO PARA EDIFICAÇÕES ACIMA DE 4 PAV. (2 MONTAGENS POR OBRA). AF_11/2017</v>
          </cell>
          <cell r="C6120" t="str">
            <v>M</v>
          </cell>
          <cell r="D6120">
            <v>22.27</v>
          </cell>
        </row>
        <row r="6121">
          <cell r="A6121">
            <v>97033</v>
          </cell>
          <cell r="B6121" t="str">
            <v>GUARDA-CORPO EM LAJE PÓS-DESFORMA, PARA ESTRUTURAS EM CONCRETO, COM ESCORAS METÁLICAS ESTRONCADAS NA ESTRUTURA, TRAVESSÕES DE MADEIRA E FECHAMENTO EM TELA DE POLIPROPILENO PARA EDIFICAÇÕES COM ALTURA ATÉ 4 PAVIMENTOS (1 MONTAGEM POR OBRA). AF_11/2017</v>
          </cell>
          <cell r="C6121" t="str">
            <v>M</v>
          </cell>
          <cell r="D6121">
            <v>35.51</v>
          </cell>
        </row>
        <row r="6122">
          <cell r="A6122">
            <v>97034</v>
          </cell>
          <cell r="B6122" t="str">
            <v>GUARDA-CORPO EM LAJE PÓS-DESFORMA, PARA ESTRUTURAS EM CONCRETO, COM ESCORAS METÁLICAS ESTRONCADAS NA ESTRUTURA, TRAVESSÕES DE MADEIRA E FECHAMENTO EM TELA DE POLIPROPILENO PARA EDIFICAÇÕES ACIMA DE 4 PAVIMENTOS (2 MONTAGENS POR OBRA). AF_11/2017</v>
          </cell>
          <cell r="C6122" t="str">
            <v>M</v>
          </cell>
          <cell r="D6122">
            <v>23.14</v>
          </cell>
        </row>
        <row r="6123">
          <cell r="A6123">
            <v>97039</v>
          </cell>
          <cell r="B6123" t="str">
            <v>FECHAMENTO REMOVÍVEL DE VÃO DE PORTAS, EM MADEIRA (VÃO DO ELEVADOR)  1 MONTAGEM EM OBRA. AF_11/2017</v>
          </cell>
          <cell r="C6123" t="str">
            <v>M2</v>
          </cell>
          <cell r="D6123">
            <v>31.64</v>
          </cell>
        </row>
        <row r="6124">
          <cell r="A6124">
            <v>97040</v>
          </cell>
          <cell r="B6124" t="str">
            <v>FECHAMENTO REMOVÍVEL DE ABERTURA DE CAIXILHO, EM MADEIRA  4 MONTAGENS EM OBRA. AF_11/2017</v>
          </cell>
          <cell r="C6124" t="str">
            <v>M2</v>
          </cell>
          <cell r="D6124">
            <v>11.78</v>
          </cell>
        </row>
        <row r="6125">
          <cell r="A6125">
            <v>97041</v>
          </cell>
          <cell r="B6125" t="str">
            <v>FECHAMENTO REMOVÍVEL DE ABERTURA NO PISO, EM MADEIRA  1 MONTAGEM EM OBRA. AF_11/2017</v>
          </cell>
          <cell r="C6125" t="str">
            <v>M2</v>
          </cell>
          <cell r="D6125">
            <v>120.3</v>
          </cell>
        </row>
        <row r="6126">
          <cell r="A6126">
            <v>97046</v>
          </cell>
          <cell r="B6126" t="str">
            <v>PONTEIRAS DE PROTEÇÃO DE VERGALHÕES EXPOSTOS EM FUNDAÇÕES. AF_11/2017</v>
          </cell>
          <cell r="C6126" t="str">
            <v>M2</v>
          </cell>
          <cell r="D6126">
            <v>0.25</v>
          </cell>
        </row>
        <row r="6127">
          <cell r="A6127">
            <v>97047</v>
          </cell>
          <cell r="B6127" t="str">
            <v>PONTEIRAS DE PROTEÇÃO DE VERGALHÕES EXPOSTOS EM ESTRUTURAS DE CONCRETO ARMADO CONVENCIONAL. AF_11/2017</v>
          </cell>
          <cell r="C6127" t="str">
            <v>M2</v>
          </cell>
          <cell r="D6127">
            <v>0.1</v>
          </cell>
        </row>
        <row r="6128">
          <cell r="A6128">
            <v>97048</v>
          </cell>
          <cell r="B6128" t="str">
            <v>PONTEIRAS DE PROTEÇÃO DE VERGALHÕES EXPOSTOS EM ALVENARIA ESTRUTURAL. AF_11/2017</v>
          </cell>
          <cell r="C6128" t="str">
            <v>M2</v>
          </cell>
          <cell r="D6128">
            <v>7.0000000000000007E-2</v>
          </cell>
        </row>
        <row r="6129">
          <cell r="A6129">
            <v>97051</v>
          </cell>
          <cell r="B6129" t="str">
            <v>SINALIZAÇÃO COM FITA FIXADA NA ESTRUTURA. AF_11/2017</v>
          </cell>
          <cell r="C6129" t="str">
            <v>M</v>
          </cell>
          <cell r="D6129">
            <v>2.72</v>
          </cell>
        </row>
        <row r="6130">
          <cell r="A6130">
            <v>97053</v>
          </cell>
          <cell r="B6130" t="str">
            <v>SINALIZAÇÃO COM FITA FIXADA EM CONE PLÁSTICO, INCLUINDO CONE. AF_11/2017</v>
          </cell>
          <cell r="C6130" t="str">
            <v>M</v>
          </cell>
          <cell r="D6130">
            <v>7.17</v>
          </cell>
        </row>
        <row r="6131">
          <cell r="A6131">
            <v>97054</v>
          </cell>
          <cell r="B6131" t="str">
            <v>INSTALAÇÃO DE SINALIZADOR NOTURNO LED. AF_11/2017</v>
          </cell>
          <cell r="C6131" t="str">
            <v>UN</v>
          </cell>
          <cell r="D6131">
            <v>29.52</v>
          </cell>
        </row>
        <row r="6132">
          <cell r="A6132">
            <v>97062</v>
          </cell>
          <cell r="B6132" t="str">
            <v>COLOCAÇÃO DE TELA EM ANDAIME FACHADEIRO. AF_11/2017</v>
          </cell>
          <cell r="C6132" t="str">
            <v>M2</v>
          </cell>
          <cell r="D6132">
            <v>4.6399999999999997</v>
          </cell>
        </row>
        <row r="6133">
          <cell r="A6133">
            <v>97063</v>
          </cell>
          <cell r="B6133" t="str">
            <v>MONTAGEM E DESMONTAGEM DE ANDAIME MODULAR FACHADEIRO, COM PISO METÁLICO, PARA EDIFICAÇÕES COM MÚLTIPLOS PAVIMENTOS (EXCLUSIVE ANDAIME E LIMPEZA). AF_11/2017</v>
          </cell>
          <cell r="C6133" t="str">
            <v>M2</v>
          </cell>
          <cell r="D6133">
            <v>5.6</v>
          </cell>
        </row>
        <row r="6134">
          <cell r="A6134">
            <v>97064</v>
          </cell>
          <cell r="B6134" t="str">
            <v>MONTAGEM E DESMONTAGEM DE ANDAIME TUBULAR TIPO TORRE (EXCLUSIVE ANDAIME E LIMPEZA). AF_11/2017</v>
          </cell>
          <cell r="C6134" t="str">
            <v>M</v>
          </cell>
          <cell r="D6134">
            <v>10.48</v>
          </cell>
        </row>
        <row r="6135">
          <cell r="A6135">
            <v>97065</v>
          </cell>
          <cell r="B6135" t="str">
            <v>MONTAGEM E DESMONTAGEM DE ANDAIME MULTIDIRECIONAL (EXCLUSIVE ANDAIME E LIMPEZA). AF_11/2017</v>
          </cell>
          <cell r="C6135" t="str">
            <v>M3</v>
          </cell>
          <cell r="D6135">
            <v>3.75</v>
          </cell>
        </row>
        <row r="6136">
          <cell r="A6136">
            <v>97066</v>
          </cell>
          <cell r="B6136" t="str">
            <v>COBERTURA PARA PROTEÇÃO DE PEDESTRES SOBRE ESTRUTURA DE ANDAIME, INCLUSIVE MONTAGEM E DESMONTAGEM. AF_11/2017</v>
          </cell>
          <cell r="C6136" t="str">
            <v>M2</v>
          </cell>
          <cell r="D6136">
            <v>51.2</v>
          </cell>
        </row>
        <row r="6137">
          <cell r="A6137">
            <v>97067</v>
          </cell>
          <cell r="B6137" t="str">
            <v>PLATAFORMA DE PROTEÇÃO PRINCIPAL PARA ALVENARIA ESTRUTURAL PARA SER APOIADA EM ANDAIME, INCLUSIVE MONTAGEM E DESMONTAGEM. AF_11/2017</v>
          </cell>
          <cell r="C6137" t="str">
            <v>M</v>
          </cell>
          <cell r="D6137">
            <v>354.41</v>
          </cell>
        </row>
        <row r="6138">
          <cell r="A6138">
            <v>85421</v>
          </cell>
          <cell r="B6138" t="str">
            <v>REMOCAO DE VIDRO COMUM</v>
          </cell>
          <cell r="C6138" t="str">
            <v>M2</v>
          </cell>
          <cell r="D6138">
            <v>10.74</v>
          </cell>
        </row>
        <row r="6139">
          <cell r="A6139">
            <v>97621</v>
          </cell>
          <cell r="B6139" t="str">
            <v>DEMOLIÇÃO DE ALVENARIA DE BLOCO FURADO, DE FORMA MANUAL, COM REAPROVEITAMENTO. AF_12/2017</v>
          </cell>
          <cell r="C6139" t="str">
            <v>M3</v>
          </cell>
          <cell r="D6139">
            <v>71.36</v>
          </cell>
        </row>
        <row r="6140">
          <cell r="A6140">
            <v>97622</v>
          </cell>
          <cell r="B6140" t="str">
            <v>DEMOLIÇÃO DE ALVENARIA DE BLOCO FURADO, DE FORMA MANUAL, SEM REAPROVEITAMENTO. AF_12/2017</v>
          </cell>
          <cell r="C6140" t="str">
            <v>M3</v>
          </cell>
          <cell r="D6140">
            <v>34.78</v>
          </cell>
        </row>
        <row r="6141">
          <cell r="A6141">
            <v>97623</v>
          </cell>
          <cell r="B6141" t="str">
            <v>DEMOLIÇÃO DE ALVENARIA DE TIJOLO MACIÇO, DE FORMA MANUAL, COM REAPROVEITAMENTO. AF_12/2017</v>
          </cell>
          <cell r="C6141" t="str">
            <v>M3</v>
          </cell>
          <cell r="D6141">
            <v>106.55</v>
          </cell>
        </row>
        <row r="6142">
          <cell r="A6142">
            <v>97624</v>
          </cell>
          <cell r="B6142" t="str">
            <v>DEMOLIÇÃO DE ALVENARIA DE TIJOLO MACIÇO, DE FORMA MANUAL, SEM REAPROVEITAMENTO. AF_12/2017</v>
          </cell>
          <cell r="C6142" t="str">
            <v>M3</v>
          </cell>
          <cell r="D6142">
            <v>65.39</v>
          </cell>
        </row>
        <row r="6143">
          <cell r="A6143">
            <v>97625</v>
          </cell>
          <cell r="B6143" t="str">
            <v>DEMOLIÇÃO DE ALVENARIA PARA QUALQUER TIPO DE BLOCO, DE FORMA MECANIZADA, SEM REAPROVEITAMENTO. AF_12/2017</v>
          </cell>
          <cell r="C6143" t="str">
            <v>M3</v>
          </cell>
          <cell r="D6143">
            <v>33.18</v>
          </cell>
        </row>
        <row r="6144">
          <cell r="A6144">
            <v>97626</v>
          </cell>
          <cell r="B6144" t="str">
            <v>DEMOLIÇÃO DE PILARES E VIGAS EM CONCRETO ARMADO, DE FORMA MANUAL, SEM REAPROVEITAMENTO. AF_12/2017</v>
          </cell>
          <cell r="C6144" t="str">
            <v>M3</v>
          </cell>
          <cell r="D6144">
            <v>373.9</v>
          </cell>
        </row>
        <row r="6145">
          <cell r="A6145">
            <v>97627</v>
          </cell>
          <cell r="B6145" t="str">
            <v>DEMOLIÇÃO DE PILARES E VIGAS EM CONCRETO ARMADO, DE FORMA MECANIZADA COM MARTELETE, SEM REAPROVEITAMENTO. AF_12/2017</v>
          </cell>
          <cell r="C6145" t="str">
            <v>M3</v>
          </cell>
          <cell r="D6145">
            <v>171.29</v>
          </cell>
        </row>
        <row r="6146">
          <cell r="A6146">
            <v>97628</v>
          </cell>
          <cell r="B6146" t="str">
            <v>DEMOLIÇÃO DE LAJES, DE FORMA MANUAL, SEM REAPROVEITAMENTO. AF_12/2017</v>
          </cell>
          <cell r="C6146" t="str">
            <v>M3</v>
          </cell>
          <cell r="D6146">
            <v>171.9</v>
          </cell>
        </row>
        <row r="6147">
          <cell r="A6147">
            <v>97629</v>
          </cell>
          <cell r="B6147" t="str">
            <v>DEMOLIÇÃO DE LAJES, DE FORMA MECANIZADA COM MARTELETE, SEM REAPROVEITAMENTO. AF_12/2017</v>
          </cell>
          <cell r="C6147" t="str">
            <v>M3</v>
          </cell>
          <cell r="D6147">
            <v>74.790000000000006</v>
          </cell>
        </row>
        <row r="6148">
          <cell r="A6148">
            <v>97631</v>
          </cell>
          <cell r="B6148" t="str">
            <v>DEMOLIÇÃO DE ARGAMASSAS, DE FORMA MANUAL, SEM REAPROVEITAMENTO. AF_12/2017</v>
          </cell>
          <cell r="C6148" t="str">
            <v>M2</v>
          </cell>
          <cell r="D6148">
            <v>2.02</v>
          </cell>
        </row>
        <row r="6149">
          <cell r="A6149">
            <v>97632</v>
          </cell>
          <cell r="B6149" t="str">
            <v>DEMOLIÇÃO DE RODAPÉ CERÂMICO, DE FORMA MANUAL, SEM REAPROVEITAMENTO. AF_12/2017</v>
          </cell>
          <cell r="C6149" t="str">
            <v>M</v>
          </cell>
          <cell r="D6149">
            <v>1.58</v>
          </cell>
        </row>
        <row r="6150">
          <cell r="A6150">
            <v>97633</v>
          </cell>
          <cell r="B6150" t="str">
            <v>DEMOLIÇÃO DE REVESTIMENTO CERÂMICO, DE FORMA MANUAL, SEM REAPROVEITAMENTO. AF_12/2017</v>
          </cell>
          <cell r="C6150" t="str">
            <v>M2</v>
          </cell>
          <cell r="D6150">
            <v>13.85</v>
          </cell>
        </row>
        <row r="6151">
          <cell r="A6151">
            <v>97634</v>
          </cell>
          <cell r="B6151" t="str">
            <v>DEMOLIÇÃO DE REVESTIMENTO CERÂMICO, DE FORMA MECANIZADA COM MARTELETE, SEM REAPROVEITAMENTO. AF_12/2017</v>
          </cell>
          <cell r="C6151" t="str">
            <v>M2</v>
          </cell>
          <cell r="D6151">
            <v>7.29</v>
          </cell>
        </row>
        <row r="6152">
          <cell r="A6152">
            <v>97635</v>
          </cell>
          <cell r="B6152" t="str">
            <v>DEMOLIÇÃO DE PAVIMENTO INTERTRAVADO, DE FORMA MANUAL, COM REAPROVEITAMENTO. AF_12/2017</v>
          </cell>
          <cell r="C6152" t="str">
            <v>M2</v>
          </cell>
          <cell r="D6152">
            <v>9.6999999999999993</v>
          </cell>
        </row>
        <row r="6153">
          <cell r="A6153">
            <v>97636</v>
          </cell>
          <cell r="B6153" t="str">
            <v>DEMOLIÇÃO PARCIAL DE PAVIMENTO ASFÁLTICO, DE FORMA MECANIZADA, SEM REAPROVEITAMENTO. AF_12/2017</v>
          </cell>
          <cell r="C6153" t="str">
            <v>M2</v>
          </cell>
          <cell r="D6153">
            <v>10.61</v>
          </cell>
        </row>
        <row r="6154">
          <cell r="A6154">
            <v>97637</v>
          </cell>
          <cell r="B6154" t="str">
            <v>REMOÇÃO DE TAPUME/ CHAPAS METÁLICAS E DE MADEIRA, DE FORMA MANUAL, SEM REAPROVEITAMENTO. AF_12/2017</v>
          </cell>
          <cell r="C6154" t="str">
            <v>M2</v>
          </cell>
          <cell r="D6154">
            <v>1.53</v>
          </cell>
        </row>
        <row r="6155">
          <cell r="A6155">
            <v>97638</v>
          </cell>
          <cell r="B6155" t="str">
            <v>REMOÇÃO DE CHAPAS E PERFIS DE DRYWALL, DE FORMA MANUAL, SEM REAPROVEITAMENTO. AF_12/2017</v>
          </cell>
          <cell r="C6155" t="str">
            <v>M2</v>
          </cell>
          <cell r="D6155">
            <v>4.49</v>
          </cell>
        </row>
        <row r="6156">
          <cell r="A6156">
            <v>97639</v>
          </cell>
          <cell r="B6156" t="str">
            <v>REMOÇÃO DE PLACAS E PILARETES DE CONCRETO, DE FORMA MANUAL, SEM REAPROVEITAMENTO. AF_12/2017</v>
          </cell>
          <cell r="C6156" t="str">
            <v>M2</v>
          </cell>
          <cell r="D6156">
            <v>12.22</v>
          </cell>
        </row>
        <row r="6157">
          <cell r="A6157">
            <v>97640</v>
          </cell>
          <cell r="B6157" t="str">
            <v>REMOÇÃO DE FORROS DE DRYWALL, PVC E FIBROMINERAL, DE FORMA MANUAL, SEM REAPROVEITAMENTO. AF_12/2017</v>
          </cell>
          <cell r="C6157" t="str">
            <v>M2</v>
          </cell>
          <cell r="D6157">
            <v>0.97</v>
          </cell>
        </row>
        <row r="6158">
          <cell r="A6158">
            <v>97641</v>
          </cell>
          <cell r="B6158" t="str">
            <v>REMOÇÃO DE FORRO DE GESSO, DE FORMA MANUAL, SEM REAPROVEITAMENTO. AF_12/2017</v>
          </cell>
          <cell r="C6158" t="str">
            <v>M2</v>
          </cell>
          <cell r="D6158">
            <v>3.04</v>
          </cell>
        </row>
        <row r="6159">
          <cell r="A6159">
            <v>97642</v>
          </cell>
          <cell r="B6159" t="str">
            <v>REMOÇÃO DE TRAMA METÁLICA OU DE MADEIRA PARA FORRO, DE FORMA MANUAL, SEM REAPROVEITAMENTO. AF_12/2017</v>
          </cell>
          <cell r="C6159" t="str">
            <v>M2</v>
          </cell>
          <cell r="D6159">
            <v>1.74</v>
          </cell>
        </row>
        <row r="6160">
          <cell r="A6160">
            <v>97643</v>
          </cell>
          <cell r="B6160" t="str">
            <v>REMOÇÃO DE PISO DE MADEIRA (ASSOALHO E BARROTE), DE FORMA MANUAL, SEM REAPROVEITAMENTO. AF_12/2017</v>
          </cell>
          <cell r="C6160" t="str">
            <v>M2</v>
          </cell>
          <cell r="D6160">
            <v>14.98</v>
          </cell>
        </row>
        <row r="6161">
          <cell r="A6161">
            <v>97644</v>
          </cell>
          <cell r="B6161" t="str">
            <v>REMOÇÃO DE PORTAS, DE FORMA MANUAL, SEM REAPROVEITAMENTO. AF_12/2017</v>
          </cell>
          <cell r="C6161" t="str">
            <v>M2</v>
          </cell>
          <cell r="D6161">
            <v>5.64</v>
          </cell>
        </row>
        <row r="6162">
          <cell r="A6162">
            <v>97645</v>
          </cell>
          <cell r="B6162" t="str">
            <v>REMOÇÃO DE JANELAS, DE FORMA MANUAL, SEM REAPROVEITAMENTO. AF_12/2017</v>
          </cell>
          <cell r="C6162" t="str">
            <v>M2</v>
          </cell>
          <cell r="D6162">
            <v>20.93</v>
          </cell>
        </row>
        <row r="6163">
          <cell r="A6163">
            <v>97647</v>
          </cell>
          <cell r="B6163" t="str">
            <v>REMOÇÃO DE TELHAS, DE FIBROCIMENTO, METÁLICA E CERÂMICA, DE FORMA MANUAL, SEM REAPROVEITAMENTO. AF_12/2017</v>
          </cell>
          <cell r="C6163" t="str">
            <v>M2</v>
          </cell>
          <cell r="D6163">
            <v>2.16</v>
          </cell>
        </row>
        <row r="6164">
          <cell r="A6164">
            <v>97648</v>
          </cell>
          <cell r="B6164" t="str">
            <v>REMOÇÃO DE PROTEÇÃO TÉRMICA PARA COBERTURA EM EPS, DE FORMA MANUAL, SEM REAPROVEITAMENTO. AF_12/2017</v>
          </cell>
          <cell r="C6164" t="str">
            <v>M2</v>
          </cell>
          <cell r="D6164">
            <v>1.24</v>
          </cell>
        </row>
        <row r="6165">
          <cell r="A6165">
            <v>97649</v>
          </cell>
          <cell r="B6165" t="str">
            <v>REMOÇÃO DE TELHAS DE FIBROCIMENTO, METÁLICA E CERÂMICA, DE FORMA MECANIZADA, COM USO DE GUINDASTE, SEM REAPROVEITAMENTO. AF_12/2017</v>
          </cell>
          <cell r="C6165" t="str">
            <v>M2</v>
          </cell>
          <cell r="D6165">
            <v>2.76</v>
          </cell>
        </row>
        <row r="6166">
          <cell r="A6166">
            <v>97650</v>
          </cell>
          <cell r="B6166" t="str">
            <v>REMOÇÃO DE TRAMA DE MADEIRA PARA COBERTURA, DE FORMA MANUAL, SEM REAPROVEITAMENTO. AF_12/2017</v>
          </cell>
          <cell r="C6166" t="str">
            <v>M2</v>
          </cell>
          <cell r="D6166">
            <v>4.66</v>
          </cell>
        </row>
        <row r="6167">
          <cell r="A6167">
            <v>97651</v>
          </cell>
          <cell r="B6167" t="str">
            <v>REMOÇÃO DE TESOURAS DE MADEIRA, COM VÃO MENOR QUE 8M, DE FORMA MANUAL, SEM REAPROVEITAMENTO. AF_12/2017</v>
          </cell>
          <cell r="C6167" t="str">
            <v>UN</v>
          </cell>
          <cell r="D6167">
            <v>51.62</v>
          </cell>
        </row>
        <row r="6168">
          <cell r="A6168">
            <v>97652</v>
          </cell>
          <cell r="B6168" t="str">
            <v>REMOÇÃO DE TESOURAS DE MADEIRA, COM VÃO MAIOR OU IGUAL A 8M, DE FORMA MANUAL, SEM REAPROVEITAMENTO. AF_12/2017</v>
          </cell>
          <cell r="C6168" t="str">
            <v>UN</v>
          </cell>
          <cell r="D6168">
            <v>117.03</v>
          </cell>
        </row>
        <row r="6169">
          <cell r="A6169">
            <v>97653</v>
          </cell>
          <cell r="B6169" t="str">
            <v>REMOÇÃO DE TESOURAS DE MADEIRA, COM VÃO MENOR QUE 8M, DE FORMA MECANIZADA, COM REAPROVEITAMENTO. AF_12/2017</v>
          </cell>
          <cell r="C6169" t="str">
            <v>UN</v>
          </cell>
          <cell r="D6169">
            <v>83.19</v>
          </cell>
        </row>
        <row r="6170">
          <cell r="A6170">
            <v>97654</v>
          </cell>
          <cell r="B6170" t="str">
            <v>REMOÇÃO DE TESOURAS DE MADEIRA, COM VÃO MAIOR OU IGUAL A 8M, DE FORMA MECANIZADA, COM REAPROVEITAMENTO. AF_12/2017</v>
          </cell>
          <cell r="C6170" t="str">
            <v>UN</v>
          </cell>
          <cell r="D6170">
            <v>101.1</v>
          </cell>
        </row>
        <row r="6171">
          <cell r="A6171">
            <v>97655</v>
          </cell>
          <cell r="B6171" t="str">
            <v>REMOÇÃO DE TRAMA METÁLICA PARA COBERTURA, DE FORMA MANUAL, SEM REAPROVEITAMENTO. AF_12/2017</v>
          </cell>
          <cell r="C6171" t="str">
            <v>M2</v>
          </cell>
          <cell r="D6171">
            <v>16.079999999999998</v>
          </cell>
        </row>
        <row r="6172">
          <cell r="A6172">
            <v>97656</v>
          </cell>
          <cell r="B6172" t="str">
            <v>REMOÇÃO DE TESOURAS METÁLICAS, COM VÃO MENOR QUE 8M, DE FORMA MANUAL, SEM REAPROVEITAMENTO. AF_12/2017</v>
          </cell>
          <cell r="C6172" t="str">
            <v>UN</v>
          </cell>
          <cell r="D6172">
            <v>155.47</v>
          </cell>
        </row>
        <row r="6173">
          <cell r="A6173">
            <v>97657</v>
          </cell>
          <cell r="B6173" t="str">
            <v>REMOÇÃO DE TESOURAS METÁLICAS, COM VÃO MAIOR OU IGUAL A 8M, DE FORMA MANUAL, SEM REAPROVEITAMENTO. AF_12/2017</v>
          </cell>
          <cell r="C6173" t="str">
            <v>UN</v>
          </cell>
          <cell r="D6173">
            <v>308.18</v>
          </cell>
        </row>
        <row r="6174">
          <cell r="A6174">
            <v>97658</v>
          </cell>
          <cell r="B6174" t="str">
            <v>REMOÇÃO DE TESOURAS METÁLICAS, COM VÃO MENOR QUE 8M, DE FORMA MECANIZADA, COM REAPROVEITAMENTO. AF_12/2017</v>
          </cell>
          <cell r="C6174" t="str">
            <v>UN</v>
          </cell>
          <cell r="D6174">
            <v>121.08</v>
          </cell>
        </row>
        <row r="6175">
          <cell r="A6175">
            <v>97659</v>
          </cell>
          <cell r="B6175" t="str">
            <v>REMOÇÃO DE TESOURAS METÁLICAS, COM VÃO MAIOR OU IGUAL A 8M, DE FORMA MECANIZADA, COM REAPROVEITAMENTO. AF_12/2017</v>
          </cell>
          <cell r="C6175" t="str">
            <v>UN</v>
          </cell>
          <cell r="D6175">
            <v>163.32</v>
          </cell>
        </row>
        <row r="6176">
          <cell r="A6176">
            <v>97660</v>
          </cell>
          <cell r="B6176" t="str">
            <v>REMOÇÃO DE INTERRUPTORES/TOMADAS ELÉTRICAS, DE FORMA MANUAL, SEM REAPROVEITAMENTO. AF_12/2017</v>
          </cell>
          <cell r="C6176" t="str">
            <v>UN</v>
          </cell>
          <cell r="D6176">
            <v>0.4</v>
          </cell>
        </row>
        <row r="6177">
          <cell r="A6177">
            <v>97661</v>
          </cell>
          <cell r="B6177" t="str">
            <v>REMOÇÃO DE CABOS ELÉTRICOS, DE FORMA MANUAL, SEM REAPROVEITAMENTO. AF_12/2017</v>
          </cell>
          <cell r="C6177" t="str">
            <v>M</v>
          </cell>
          <cell r="D6177">
            <v>0.41</v>
          </cell>
        </row>
        <row r="6178">
          <cell r="A6178">
            <v>97662</v>
          </cell>
          <cell r="B6178" t="str">
            <v>REMOÇÃO DE TUBULAÇÕES (TUBOS E CONEXÕES) DE ÁGUA FRIA, DE FORMA MANUAL, SEM REAPROVEITAMENTO. AF_12/2017</v>
          </cell>
          <cell r="C6178" t="str">
            <v>M</v>
          </cell>
          <cell r="D6178">
            <v>0.28999999999999998</v>
          </cell>
        </row>
        <row r="6179">
          <cell r="A6179">
            <v>97663</v>
          </cell>
          <cell r="B6179" t="str">
            <v>REMOÇÃO DE LOUÇAS, DE FORMA MANUAL, SEM REAPROVEITAMENTO. AF_12/2017</v>
          </cell>
          <cell r="C6179" t="str">
            <v>UN</v>
          </cell>
          <cell r="D6179">
            <v>7.52</v>
          </cell>
        </row>
        <row r="6180">
          <cell r="A6180">
            <v>97664</v>
          </cell>
          <cell r="B6180" t="str">
            <v>REMOÇÃO DE ACESSÓRIOS, DE FORMA MANUAL, SEM REAPROVEITAMENTO. AF_12/2017</v>
          </cell>
          <cell r="C6180" t="str">
            <v>UN</v>
          </cell>
          <cell r="D6180">
            <v>0.93</v>
          </cell>
        </row>
        <row r="6181">
          <cell r="A6181">
            <v>97665</v>
          </cell>
          <cell r="B6181" t="str">
            <v>REMOÇÃO DE LUMINÁRIAS, DE FORMA MANUAL, SEM REAPROVEITAMENTO. AF_12/2017</v>
          </cell>
          <cell r="C6181" t="str">
            <v>UN</v>
          </cell>
          <cell r="D6181">
            <v>0.78</v>
          </cell>
        </row>
        <row r="6182">
          <cell r="A6182">
            <v>97666</v>
          </cell>
          <cell r="B6182" t="str">
            <v>REMOÇÃO DE METAIS SANITÁRIOS, DE FORMA MANUAL, SEM REAPROVEITAMENTO. AF_12/2017</v>
          </cell>
          <cell r="C6182" t="str">
            <v>UN</v>
          </cell>
          <cell r="D6182">
            <v>5.49</v>
          </cell>
        </row>
        <row r="6183">
          <cell r="A6183">
            <v>95967</v>
          </cell>
          <cell r="B6183" t="str">
            <v>SERVIÇOS TÉCNICOS ESPECIALIZADOS PARA ACOMPANHAMENTO DE EXECUÇÃO DE FUNDAÇÕES PROFUNDAS E ESTRUTURAS DE CONTENÇÃO</v>
          </cell>
          <cell r="C6183" t="str">
            <v>H</v>
          </cell>
          <cell r="D6183">
            <v>109.11</v>
          </cell>
        </row>
        <row r="6184">
          <cell r="A6184">
            <v>99058</v>
          </cell>
          <cell r="B6184" t="str">
            <v>LOCAÇÃO DE PONTO PARA REFERÊNCIA TOPOGRÁFICA. AF_10/2018</v>
          </cell>
          <cell r="C6184" t="str">
            <v>UN</v>
          </cell>
          <cell r="D6184">
            <v>4.8099999999999996</v>
          </cell>
        </row>
        <row r="6185">
          <cell r="A6185">
            <v>99059</v>
          </cell>
          <cell r="B6185" t="str">
            <v>LOCACAO CONVENCIONAL DE OBRA, UTILIZANDO GABARITO DE TÁBUAS CORRIDAS PONTALETADAS A CADA 2,00M -  2 UTILIZAÇÕES. AF_10/2018</v>
          </cell>
          <cell r="C6185" t="str">
            <v>M</v>
          </cell>
          <cell r="D6185">
            <v>34.17</v>
          </cell>
        </row>
        <row r="6186">
          <cell r="A6186">
            <v>99060</v>
          </cell>
          <cell r="B6186" t="str">
            <v>LOCAÇÃO COM CAVALETE COM ALTURA DE 1,00 M - 2 UTILIZAÇÕES. AF_10/2018</v>
          </cell>
          <cell r="C6186" t="str">
            <v>UN</v>
          </cell>
          <cell r="D6186">
            <v>87.02</v>
          </cell>
        </row>
        <row r="6187">
          <cell r="A6187">
            <v>99061</v>
          </cell>
          <cell r="B6187" t="str">
            <v>LOCAÇÃO COM CAVALETE COM ALTURA DE 0,50 M - 2 UTILIZAÇÕES. AF_10/2018</v>
          </cell>
          <cell r="C6187" t="str">
            <v>UN</v>
          </cell>
          <cell r="D6187">
            <v>60.03</v>
          </cell>
        </row>
        <row r="6188">
          <cell r="A6188">
            <v>99062</v>
          </cell>
          <cell r="B6188" t="str">
            <v>MARCAÇÃO DE PONTOS EM GABARITO OU CAVALETE. AF_10/2018</v>
          </cell>
          <cell r="C6188" t="str">
            <v>UN</v>
          </cell>
          <cell r="D6188">
            <v>1.55</v>
          </cell>
        </row>
        <row r="6189">
          <cell r="A6189">
            <v>99063</v>
          </cell>
          <cell r="B6189" t="str">
            <v>LOCAÇÃO DE REDE DE ÁGUA OU ESGOTO. AF_10/2018</v>
          </cell>
          <cell r="C6189" t="str">
            <v>M</v>
          </cell>
          <cell r="D6189">
            <v>3</v>
          </cell>
        </row>
        <row r="6190">
          <cell r="A6190">
            <v>99064</v>
          </cell>
          <cell r="B6190" t="str">
            <v>LOCAÇÃO DE PAVIMENTAÇÃO. AF_10/2018</v>
          </cell>
          <cell r="C6190" t="str">
            <v>M</v>
          </cell>
          <cell r="D6190">
            <v>0.24</v>
          </cell>
        </row>
        <row r="6191">
          <cell r="A6191">
            <v>93588</v>
          </cell>
          <cell r="B6191" t="str">
            <v>TRANSPORTE COM CAMINHÃO BASCULANTE DE 10 M³, EM VIA URBANA EM LEITO NATURAL (UNIDADE: M3XKM). AF_07/2020</v>
          </cell>
          <cell r="C6191" t="str">
            <v>M3XKM</v>
          </cell>
          <cell r="D6191">
            <v>1.76</v>
          </cell>
        </row>
        <row r="6192">
          <cell r="A6192">
            <v>93589</v>
          </cell>
          <cell r="B6192" t="str">
            <v>TRANSPORTE COM CAMINHÃO BASCULANTE DE 10 M³, EM VIA URBANA EM REVESTIMENTO PRIMÁRIO (UNIDADE: M3XKM). AF_07/2020</v>
          </cell>
          <cell r="C6192" t="str">
            <v>M3XKM</v>
          </cell>
          <cell r="D6192">
            <v>1.51</v>
          </cell>
        </row>
        <row r="6193">
          <cell r="A6193">
            <v>93590</v>
          </cell>
          <cell r="B6193" t="str">
            <v>TRANSPORTE COM CAMINHÃO BASCULANTE DE 10 M³, EM VIA URBANA PAVIMENTADA, ADICIONAL PARA DMT EXCEDENTE A 30 KM (UNIDADE: M3XKM). AF_07/2020</v>
          </cell>
          <cell r="C6193" t="str">
            <v>M3XKM</v>
          </cell>
          <cell r="D6193">
            <v>0.55000000000000004</v>
          </cell>
        </row>
        <row r="6194">
          <cell r="A6194">
            <v>93591</v>
          </cell>
          <cell r="B6194" t="str">
            <v>TRANSPORTE COM CAMINHÃO BASCULANTE DE 14 M³, EM VIA URBANA EM LEITO NATURAL (UNIDADE: M3XKM). AF_07/2020</v>
          </cell>
          <cell r="C6194" t="str">
            <v>M3XKM</v>
          </cell>
          <cell r="D6194">
            <v>1.6</v>
          </cell>
        </row>
        <row r="6195">
          <cell r="A6195">
            <v>93592</v>
          </cell>
          <cell r="B6195" t="str">
            <v>TRANSPORTE COM CAMINHÃO BASCULANTE DE 14 M³, EM VIA URBANA EM REVESTIMENTO PRIMÁRIO (UNIDADE: M3XKM). AF_07/2020</v>
          </cell>
          <cell r="C6195" t="str">
            <v>M3XKM</v>
          </cell>
          <cell r="D6195">
            <v>1.38</v>
          </cell>
        </row>
        <row r="6196">
          <cell r="A6196">
            <v>93593</v>
          </cell>
          <cell r="B6196" t="str">
            <v>TRANSPORTE COM CAMINHÃO BASCULANTE DE 14 M³, EM VIA URBANA PAVIMENTADA, ADICIONAL PARA DMT EXCEDENTE A 30 KM (UNIDADE: M3XKM). AF_07/2020</v>
          </cell>
          <cell r="C6196" t="str">
            <v>M3XKM</v>
          </cell>
          <cell r="D6196">
            <v>0.51</v>
          </cell>
        </row>
        <row r="6197">
          <cell r="A6197">
            <v>93594</v>
          </cell>
          <cell r="B6197" t="str">
            <v>TRANSPORTE COM CAMINHÃO BASCULANTE DE 10 M³, EM VIA URBANA EM LEITO NATURAL (UNIDADE: TXKM). AF_07/2020</v>
          </cell>
          <cell r="C6197" t="str">
            <v>TXKM</v>
          </cell>
          <cell r="D6197">
            <v>1.17</v>
          </cell>
        </row>
        <row r="6198">
          <cell r="A6198">
            <v>93595</v>
          </cell>
          <cell r="B6198" t="str">
            <v>TRANSPORTE COM CAMINHÃO BASCULANTE DE 10 M³, EM VIA URBANA EM REVESTIMENTO PRIMÁRIO (UNIDADE: TXKM). AF_07/2020</v>
          </cell>
          <cell r="C6198" t="str">
            <v>TXKM</v>
          </cell>
          <cell r="D6198">
            <v>1.02</v>
          </cell>
        </row>
        <row r="6199">
          <cell r="A6199">
            <v>93596</v>
          </cell>
          <cell r="B6199" t="str">
            <v>TRANSPORTE COM CAMINHÃO BASCULANTE DE 10 M³, EM VIA URBANA PAVIMENTADA, ADICIONAL PARA DMT EXCEDENTE A 30 KM (UNIDADE: TXKM). AF_07/2020</v>
          </cell>
          <cell r="C6199" t="str">
            <v>TXKM</v>
          </cell>
          <cell r="D6199">
            <v>0.37</v>
          </cell>
        </row>
        <row r="6200">
          <cell r="A6200">
            <v>93597</v>
          </cell>
          <cell r="B6200" t="str">
            <v>TRANSPORTE COM CAMINHÃO BASCULANTE DE 14 M³, EM VIA URBANA EM LEITO NATURAL (UNIDADE: TXKM). AF_07/2020</v>
          </cell>
          <cell r="C6200" t="str">
            <v>TXKM</v>
          </cell>
          <cell r="D6200">
            <v>1.06</v>
          </cell>
        </row>
        <row r="6201">
          <cell r="A6201">
            <v>93598</v>
          </cell>
          <cell r="B6201" t="str">
            <v>TRANSPORTE COM CAMINHÃO BASCULANTE DE 14 M³, EM VIA URBANA EM REVESTIMENTO PRIMÁRIO (UNIDADE: TXKM). AF_07/2020</v>
          </cell>
          <cell r="C6201" t="str">
            <v>TXKM</v>
          </cell>
          <cell r="D6201">
            <v>0.91</v>
          </cell>
        </row>
        <row r="6202">
          <cell r="A6202">
            <v>93599</v>
          </cell>
          <cell r="B6202" t="str">
            <v>TRANSPORTE COM CAMINHÃO BASCULANTE DE 14 M³, EM VIA URBANA PAVIMENTADA, ADICIONAL PARA DMT EXCEDENTE A 30 KM (UNIDADE: TXKM). AF_07/2020</v>
          </cell>
          <cell r="C6202" t="str">
            <v>TXKM</v>
          </cell>
          <cell r="D6202">
            <v>0.33</v>
          </cell>
        </row>
        <row r="6203">
          <cell r="A6203">
            <v>95425</v>
          </cell>
          <cell r="B6203" t="str">
            <v>TRANSPORTE COM CAMINHÃO BASCULANTE DE 18 M³, EM VIA URBANA EM LEITO NATURAL (UNIDADE: M3XKM). AF_07/2020</v>
          </cell>
          <cell r="C6203" t="str">
            <v>M3XKM</v>
          </cell>
          <cell r="D6203">
            <v>1.36</v>
          </cell>
        </row>
        <row r="6204">
          <cell r="A6204">
            <v>95426</v>
          </cell>
          <cell r="B6204" t="str">
            <v>TRANSPORTE COM CAMINHÃO BASCULANTE DE 18 M³, EM VIA URBANA EM REVESTIMENTO PRIMÁRIO (UNIDADE: M3XKM). AF_07/2020</v>
          </cell>
          <cell r="C6204" t="str">
            <v>M3XKM</v>
          </cell>
          <cell r="D6204">
            <v>1.18</v>
          </cell>
        </row>
        <row r="6205">
          <cell r="A6205">
            <v>95427</v>
          </cell>
          <cell r="B6205" t="str">
            <v>TRANSPORTE COM CAMINHÃO BASCULANTE DE 18 M³, EM VIA URBANA PAVIMENTADA, ADICIONAL PARA DMT EXCEDENTE A 30 KM (UNIDADE: M3XKM). AF_07/2020</v>
          </cell>
          <cell r="C6205" t="str">
            <v>M3XKM</v>
          </cell>
          <cell r="D6205">
            <v>0.44</v>
          </cell>
        </row>
        <row r="6206">
          <cell r="A6206">
            <v>95428</v>
          </cell>
          <cell r="B6206" t="str">
            <v>TRANSPORTE COM CAMINHÃO BASCULANTE DE 18 M³, EM VIA URBANA EM LEITO NATURAL (UNIDADE: TXKM). AF_07/2020</v>
          </cell>
          <cell r="C6206" t="str">
            <v>TXKM</v>
          </cell>
          <cell r="D6206">
            <v>0.92</v>
          </cell>
        </row>
        <row r="6207">
          <cell r="A6207">
            <v>95429</v>
          </cell>
          <cell r="B6207" t="str">
            <v>TRANSPORTE COM CAMINHÃO BASCULANTE DE 18 M³, EM VIA URBANA EM REVESTIMENTO PRIMÁRIO (UNIDADE: TXKM). AF_07/2020</v>
          </cell>
          <cell r="C6207" t="str">
            <v>TXKM</v>
          </cell>
          <cell r="D6207">
            <v>0.79</v>
          </cell>
        </row>
        <row r="6208">
          <cell r="A6208">
            <v>95430</v>
          </cell>
          <cell r="B6208" t="str">
            <v>TRANSPORTE COM CAMINHÃO BASCULANTE DE 18 M³, EM VIA URBANA PAVIMENTADA, ADICIONAL PARA DMT EXCEDENTE A 30 KM (UNIDADE: TXKM). AF_07/2020</v>
          </cell>
          <cell r="C6208" t="str">
            <v>TXKM</v>
          </cell>
          <cell r="D6208">
            <v>0.28000000000000003</v>
          </cell>
        </row>
        <row r="6209">
          <cell r="A6209">
            <v>95875</v>
          </cell>
          <cell r="B6209" t="str">
            <v>TRANSPORTE COM CAMINHÃO BASCULANTE DE 10 M³, EM VIA URBANA PAVIMENTADA, DMT ATÉ 30 KM (UNIDADE: M3XKM). AF_07/2020</v>
          </cell>
          <cell r="C6209" t="str">
            <v>M3XKM</v>
          </cell>
          <cell r="D6209">
            <v>1.39</v>
          </cell>
        </row>
        <row r="6210">
          <cell r="A6210">
            <v>95876</v>
          </cell>
          <cell r="B6210" t="str">
            <v>TRANSPORTE COM CAMINHÃO BASCULANTE DE 14 M³, EM VIA URBANA PAVIMENTADA, DMT ATÉ 30 KM (UNIDADE: M3XKM). AF_07/2020</v>
          </cell>
          <cell r="C6210" t="str">
            <v>M3XKM</v>
          </cell>
          <cell r="D6210">
            <v>1.26</v>
          </cell>
        </row>
        <row r="6211">
          <cell r="A6211">
            <v>95877</v>
          </cell>
          <cell r="B6211" t="str">
            <v>TRANSPORTE COM CAMINHÃO BASCULANTE DE 18 M³, EM VIA URBANA PAVIMENTADA, DMT ATÉ 30 KM (UNIDADE: M3XKM). AF_07/2020</v>
          </cell>
          <cell r="C6211" t="str">
            <v>M3XKM</v>
          </cell>
          <cell r="D6211">
            <v>1.08</v>
          </cell>
        </row>
        <row r="6212">
          <cell r="A6212">
            <v>95878</v>
          </cell>
          <cell r="B6212" t="str">
            <v>TRANSPORTE COM CAMINHÃO BASCULANTE DE 10 M³, EM VIA URBANA PAVIMENTADA, DMT ATÉ 30 KM (UNIDADE: TXKM). AF_07/2020</v>
          </cell>
          <cell r="C6212" t="str">
            <v>TXKM</v>
          </cell>
          <cell r="D6212">
            <v>0.93</v>
          </cell>
        </row>
        <row r="6213">
          <cell r="A6213">
            <v>95879</v>
          </cell>
          <cell r="B6213" t="str">
            <v>TRANSPORTE COM CAMINHÃO BASCULANTE DE 14 M³, EM VIA URBANA PAVIMENTADA, DMT ATÉ 30 KM (UNIDADE: TXKM). AF_07/2020</v>
          </cell>
          <cell r="C6213" t="str">
            <v>TXKM</v>
          </cell>
          <cell r="D6213">
            <v>0.84</v>
          </cell>
        </row>
        <row r="6214">
          <cell r="A6214">
            <v>95880</v>
          </cell>
          <cell r="B6214" t="str">
            <v>TRANSPORTE COM CAMINHÃO BASCULANTE DE 18 M³, EM VIA URBANA PAVIMENTADA, DMT ATÉ 30 KM (UNIDADE: TXKM). AF_07/2020</v>
          </cell>
          <cell r="C6214" t="str">
            <v>TXKM</v>
          </cell>
          <cell r="D6214">
            <v>0.72</v>
          </cell>
        </row>
        <row r="6215">
          <cell r="A6215">
            <v>97912</v>
          </cell>
          <cell r="B6215" t="str">
            <v>TRANSPORTE COM CAMINHÃO BASCULANTE DE 6 M³, EM VIA URBANA EM LEITO NATURAL (UNIDADE: M3XKM). AF_07/2020</v>
          </cell>
          <cell r="C6215" t="str">
            <v>M3XKM</v>
          </cell>
          <cell r="D6215">
            <v>2.1</v>
          </cell>
        </row>
        <row r="6216">
          <cell r="A6216">
            <v>97913</v>
          </cell>
          <cell r="B6216" t="str">
            <v>TRANSPORTE COM CAMINHÃO BASCULANTE DE 6 M³, EM VIA URBANA EM REVESTIMENTO PRIMÁRIO (UNIDADE: M3XKM). AF_07/2020</v>
          </cell>
          <cell r="C6216" t="str">
            <v>M3XKM</v>
          </cell>
          <cell r="D6216">
            <v>1.83</v>
          </cell>
        </row>
        <row r="6217">
          <cell r="A6217">
            <v>97914</v>
          </cell>
          <cell r="B6217" t="str">
            <v>TRANSPORTE COM CAMINHÃO BASCULANTE DE 6 M³, EM VIA URBANA PAVIMENTADA, DMT ATÉ 30 KM (UNIDADE: M3XKM). AF_07/2020</v>
          </cell>
          <cell r="C6217" t="str">
            <v>M3XKM</v>
          </cell>
          <cell r="D6217">
            <v>1.67</v>
          </cell>
        </row>
        <row r="6218">
          <cell r="A6218">
            <v>97915</v>
          </cell>
          <cell r="B6218" t="str">
            <v>TRANSPORTE COM CAMINHÃO BASCULANTE DE 6 M³, EM VIA URBANA PAVIMENTADA, ADICIONAL PARA DMT EXCEDENTE A 30 KM (UNIDADE: M3XKM). AF_07/2020</v>
          </cell>
          <cell r="C6218" t="str">
            <v>M3XKM</v>
          </cell>
          <cell r="D6218">
            <v>0.67</v>
          </cell>
        </row>
        <row r="6219">
          <cell r="A6219">
            <v>100937</v>
          </cell>
          <cell r="B6219" t="str">
            <v>TRANSPORTE COM CAMINHÃO BASCULANTE DE 6 M³, EM VIA INTERNA (DENTRO DO CANTEIRO - UNIDADE: M3XKM). AF_07/2020</v>
          </cell>
          <cell r="C6219" t="str">
            <v>M3XKM</v>
          </cell>
          <cell r="D6219">
            <v>5.03</v>
          </cell>
        </row>
        <row r="6220">
          <cell r="A6220">
            <v>100938</v>
          </cell>
          <cell r="B6220" t="str">
            <v>TRANSPORTE COM CAMINHÃO BASCULANTE DE 10 M³, EM VIA INTERNA (DENTRO DO CANTEIRO - UNIDADE: M3XKM). AF_07/2020</v>
          </cell>
          <cell r="C6220" t="str">
            <v>M3XKM</v>
          </cell>
          <cell r="D6220">
            <v>4.22</v>
          </cell>
        </row>
        <row r="6221">
          <cell r="A6221">
            <v>100939</v>
          </cell>
          <cell r="B6221" t="str">
            <v>TRANSPORTE COM CAMINHÃO BASCULANTE DE 14 M³, EM VIA INTERNA (DENTRO DO CANTEIRO - UNIDADE:M3XKM). AF_07/2020</v>
          </cell>
          <cell r="C6221" t="str">
            <v>M3XKM</v>
          </cell>
          <cell r="D6221">
            <v>3.83</v>
          </cell>
        </row>
        <row r="6222">
          <cell r="A6222">
            <v>100940</v>
          </cell>
          <cell r="B6222" t="str">
            <v>TRANSPORTE COM CAMINHÃO BASCULANTE DE 18 M³, EM VIA INTERNA (DENTRO DO CANTEIRO - UNIDADE: M3XKM). AF_07/2020</v>
          </cell>
          <cell r="C6222" t="str">
            <v>M3XKM</v>
          </cell>
          <cell r="D6222">
            <v>3.28</v>
          </cell>
        </row>
        <row r="6223">
          <cell r="A6223">
            <v>100941</v>
          </cell>
          <cell r="B6223" t="str">
            <v>TRANSPORTE COM CAMINHÃO BASCULANTE DE 6 M³, EM VIA INTERNA (DENTRO DO CANTEIRO - UNIDADE: TXKM). AF_07/2020</v>
          </cell>
          <cell r="C6223" t="str">
            <v>TXKM</v>
          </cell>
          <cell r="D6223">
            <v>3.35</v>
          </cell>
        </row>
        <row r="6224">
          <cell r="A6224">
            <v>100942</v>
          </cell>
          <cell r="B6224" t="str">
            <v>TRANSPORTE COM CAMINHÃO BASCULANTE DE 10 M³, EM VIA INTERNA A OBRA (UNIDADE: TXKM). AF_07/2020</v>
          </cell>
          <cell r="C6224" t="str">
            <v>TXKM</v>
          </cell>
          <cell r="D6224">
            <v>2.81</v>
          </cell>
        </row>
        <row r="6225">
          <cell r="A6225">
            <v>100943</v>
          </cell>
          <cell r="B6225" t="str">
            <v>TRANSPORTE COM CAMINHÃO BASCULANTE DE 14 M³, EM VIA INTERNA (DENTRO DO CANTEIRO - UNIDADE: TXKM). AF_07/2020</v>
          </cell>
          <cell r="C6225" t="str">
            <v>TXKM</v>
          </cell>
          <cell r="D6225">
            <v>2.54</v>
          </cell>
        </row>
        <row r="6226">
          <cell r="A6226">
            <v>100944</v>
          </cell>
          <cell r="B6226" t="str">
            <v>TRANSPORTE COM CAMINHÃO BASCULANTE DE 18 M³, EM VIA INTERNA (DENTRO DO CANTEIRO - UNIDADE: TXKM). AF_07/2020</v>
          </cell>
          <cell r="C6226" t="str">
            <v>TXKM</v>
          </cell>
          <cell r="D6226">
            <v>2.19</v>
          </cell>
        </row>
        <row r="6227">
          <cell r="A6227">
            <v>100945</v>
          </cell>
          <cell r="B6227" t="str">
            <v>TRANSPORTE COM CAMINHÃO CARROCERIA 9T, EM VIA URBANA EM LEITO NATURAL (UNIDADE: TXKM). AF_07/2020</v>
          </cell>
          <cell r="C6227" t="str">
            <v>TXKM</v>
          </cell>
          <cell r="D6227">
            <v>1.48</v>
          </cell>
        </row>
        <row r="6228">
          <cell r="A6228">
            <v>100946</v>
          </cell>
          <cell r="B6228" t="str">
            <v>TRANSPORTE COM CAMINHÃO CARROCERIA 9T, EM VIA URBANA EM REVESTIMENTO PRIMÁRIO (UNIDADE: TXKM). AF_07/2020</v>
          </cell>
          <cell r="C6228" t="str">
            <v>TXKM</v>
          </cell>
          <cell r="D6228">
            <v>1.27</v>
          </cell>
        </row>
        <row r="6229">
          <cell r="A6229">
            <v>100947</v>
          </cell>
          <cell r="B6229" t="str">
            <v>TRANSPORTE COM CAMINHÃO CARROCERIA 9T, EM VIA URBANA PAVIMENTADA, DMT ATÉ 30KM (UNIDADE: TXKM). AF_07/2020</v>
          </cell>
          <cell r="C6229" t="str">
            <v>TXKM</v>
          </cell>
          <cell r="D6229">
            <v>1.17</v>
          </cell>
        </row>
        <row r="6230">
          <cell r="A6230">
            <v>100948</v>
          </cell>
          <cell r="B6230" t="str">
            <v>TRANSPORTE COM CAMINHÃO CARROCERIA 9T, EM VIA URBANA PAVIMENTADA, ADICIONAL PARA DMT EXCEDENTE A 30 KM (UNIDADE: TXKM). AF_07/2020</v>
          </cell>
          <cell r="C6230" t="str">
            <v>TXKM</v>
          </cell>
          <cell r="D6230">
            <v>0.46</v>
          </cell>
        </row>
        <row r="6231">
          <cell r="A6231">
            <v>100949</v>
          </cell>
          <cell r="B6231" t="str">
            <v>TRANSPORTE COM CAMINHÃO CARROCERIA 9T, EM VIA INTERNA (DENTRO DO CANTEIRO - UNIDADE: TXKM). AF_07/2020</v>
          </cell>
          <cell r="C6231" t="str">
            <v>TXKM</v>
          </cell>
          <cell r="D6231">
            <v>3.52</v>
          </cell>
        </row>
        <row r="6232">
          <cell r="A6232">
            <v>100950</v>
          </cell>
          <cell r="B6232" t="str">
            <v>TRANSPORTE COM CAMINHÃO CARROCERIA COM GUINDAUTO (MUNCK),  MOMENTO MÁXIMO DE CARGA 11,7 TM, EM VIA URBANA EM LEITO NATURAL (UNIDADE: TXKM). AF_07/2020</v>
          </cell>
          <cell r="C6232" t="str">
            <v>TXKM</v>
          </cell>
          <cell r="D6232">
            <v>1.91</v>
          </cell>
        </row>
        <row r="6233">
          <cell r="A6233">
            <v>100951</v>
          </cell>
          <cell r="B6233" t="str">
            <v>TRANSPORTE COM CAMINHÃO CARROCERIA COM GUINDAUTO (MUNCK),  MOMENTO MÁXIMO DE CARGA 11,7 TM, EM VIA URBANA EM REVESTIMENTO PRIMÁRIO (UNIDADE: TXKM). AF_07/2020</v>
          </cell>
          <cell r="C6233" t="str">
            <v>TXKM</v>
          </cell>
          <cell r="D6233">
            <v>1.65</v>
          </cell>
        </row>
        <row r="6234">
          <cell r="A6234">
            <v>100952</v>
          </cell>
          <cell r="B6234" t="str">
            <v>TRANSPORTE COM CAMINHÃO CARROCERIA COM GUINDAUTO (MUNCK),  MOMENTO MÁXIMO DE CARGA 11,7 TM, EM VIA URBANA PAVIMENTADA, DMT ATÉ 30KM (UNIDADE: TXKM). AF_07/2020</v>
          </cell>
          <cell r="C6234" t="str">
            <v>TXKM</v>
          </cell>
          <cell r="D6234">
            <v>1.51</v>
          </cell>
        </row>
        <row r="6235">
          <cell r="A6235">
            <v>100953</v>
          </cell>
          <cell r="B6235" t="str">
            <v>TRANSPORTE COM CAMINHÃO CARROCERIA COM GUINDAUTO (MUNCK),  MOMENTO MÁXIMO DE CARGA 11,7 TM, EM VIA URBANA PAVIMENTADA, ADICIONAL PARA DMT EXCEDENTE A 30 KM (UNIDADE: TXKM). AF_07/2020</v>
          </cell>
          <cell r="C6235" t="str">
            <v>TXKM</v>
          </cell>
          <cell r="D6235">
            <v>0.6</v>
          </cell>
        </row>
        <row r="6236">
          <cell r="A6236">
            <v>100954</v>
          </cell>
          <cell r="B6236" t="str">
            <v>TRANSPORTE COM CAMINHÃO CARROCERIA COM GUINDAUTO (MUNCK),  MOMENTO MÁXIMO DE CARGA 11,7 TM, EM VIA INTERNA (DENTRO DO CANTEIRO - UNIDADE: TXKM). AF_07/2020</v>
          </cell>
          <cell r="C6236" t="str">
            <v>TXKM</v>
          </cell>
          <cell r="D6236">
            <v>4.55</v>
          </cell>
        </row>
        <row r="6237">
          <cell r="A6237">
            <v>100955</v>
          </cell>
          <cell r="B6237" t="str">
            <v>TRANSPORTE COM CAMINHÃO PIPA DE 6 M³, EM VIA URBANA EM LEITO NATURAL (UNIDADE: M3XKM). AF_07/2020</v>
          </cell>
          <cell r="C6237" t="str">
            <v>M3XKM</v>
          </cell>
          <cell r="D6237">
            <v>2.82</v>
          </cell>
        </row>
        <row r="6238">
          <cell r="A6238">
            <v>100956</v>
          </cell>
          <cell r="B6238" t="str">
            <v>TRANSPORTE COM CAMINHÃO PIPA DE 6 M³, EM VIA URBANA EM REVESTIMENTO PRIMÁRIO (UNIDADE: M3XKM). AF_07/2020</v>
          </cell>
          <cell r="C6238" t="str">
            <v>M3XKM</v>
          </cell>
          <cell r="D6238">
            <v>2.4500000000000002</v>
          </cell>
        </row>
        <row r="6239">
          <cell r="A6239">
            <v>100957</v>
          </cell>
          <cell r="B6239" t="str">
            <v>TRANSPORTE COM CAMINHÃO PIPA DE 6 M³, EM VIA URBANA PAVIMENTADA, DMT ATÉ 30KM (UNIDADE: M3XKM). AF_07/2020</v>
          </cell>
          <cell r="C6239" t="str">
            <v>M3XKM</v>
          </cell>
          <cell r="D6239">
            <v>2.2400000000000002</v>
          </cell>
        </row>
        <row r="6240">
          <cell r="A6240">
            <v>100958</v>
          </cell>
          <cell r="B6240" t="str">
            <v>TRANSPORTE COM CAMINHÃO PIPA DE 6 M³, EM VIA URBANA PAVIMENTADA, ADICIONAL PARA DMT EXCEDENTE A 30 KM (UNIDADE: M3XKM). AF_07/2020</v>
          </cell>
          <cell r="C6240" t="str">
            <v>M3XKM</v>
          </cell>
          <cell r="D6240">
            <v>0.9</v>
          </cell>
        </row>
        <row r="6241">
          <cell r="A6241">
            <v>100959</v>
          </cell>
          <cell r="B6241" t="str">
            <v>TRANSPORTE COM CAMINHÃO PIPA DE 6 M³, EM VIA INTERNA (DENTRO DO CANTEIRO - UNIDADE: M3XKM). AF_07/2020</v>
          </cell>
          <cell r="C6241" t="str">
            <v>M3XKM</v>
          </cell>
          <cell r="D6241">
            <v>6.74</v>
          </cell>
        </row>
        <row r="6242">
          <cell r="A6242">
            <v>100960</v>
          </cell>
          <cell r="B6242" t="str">
            <v>TRANSPORTE COM CAMINHÃO PIPA DE 10 M³, EM VIA URBANA EM LEITO NATURAL (UNIDADE: M3XKM). AF_07/2020</v>
          </cell>
          <cell r="C6242" t="str">
            <v>M3XKM</v>
          </cell>
          <cell r="D6242">
            <v>2.0499999999999998</v>
          </cell>
        </row>
        <row r="6243">
          <cell r="A6243">
            <v>100961</v>
          </cell>
          <cell r="B6243" t="str">
            <v>TRANSPORTE COM CAMINHÃO PIPA DE 10 M³, EM VIA URBANA EM REVESTIMENTO PRIMÁRIO (UNIDADE: M3XKM). AF_07/2020</v>
          </cell>
          <cell r="C6243" t="str">
            <v>M3XKM</v>
          </cell>
          <cell r="D6243">
            <v>1.77</v>
          </cell>
        </row>
        <row r="6244">
          <cell r="A6244">
            <v>100962</v>
          </cell>
          <cell r="B6244" t="str">
            <v>TRANSPORTE COM CAMINHÃO PIPA DE 10 M³, EM VIA URBANA PAVIMENTADA, DMT ATÉ 30KM (UNIDADE: M3XKM). AF_07/2020</v>
          </cell>
          <cell r="C6244" t="str">
            <v>M3XKM</v>
          </cell>
          <cell r="D6244">
            <v>1.62</v>
          </cell>
        </row>
        <row r="6245">
          <cell r="A6245">
            <v>100963</v>
          </cell>
          <cell r="B6245" t="str">
            <v>TRANSPORTE COM CAMINHÃO PIPA DE 10 M³, EM VIA URBANA PAVIMENTADA, ADICIONAL PARA DMT EXCEDENTE A 30 KM (UNIDADE: M3XKM). AF_07/2020</v>
          </cell>
          <cell r="C6245" t="str">
            <v>M3XKM</v>
          </cell>
          <cell r="D6245">
            <v>0.64</v>
          </cell>
        </row>
        <row r="6246">
          <cell r="A6246">
            <v>100964</v>
          </cell>
          <cell r="B6246" t="str">
            <v>TRANSPORTE COM CAMINHÃO PIPA DE 10 M³, EM VIA INTERNA (DENTRO DO CANTEIRO - UNIDADE: M3XKM). AF_07/2020</v>
          </cell>
          <cell r="C6246" t="str">
            <v>M3XKM</v>
          </cell>
          <cell r="D6246">
            <v>4.91</v>
          </cell>
        </row>
        <row r="6247">
          <cell r="A6247">
            <v>100973</v>
          </cell>
          <cell r="B6247" t="str">
            <v>CARGA, MANOBRA E DESCARGA DE SOLOS E MATERIAIS GRANULARES EM CAMINHÃO BASCULANTE 6 M³ - CARGA COM PÁ CARREGADEIRA (CAÇAMBA DE 1,7 A 2,8 M³ / 128 HP) E DESCARGA LIVRE (UNIDADE: M3). AF_07/2020</v>
          </cell>
          <cell r="C6247" t="str">
            <v>M3</v>
          </cell>
          <cell r="D6247">
            <v>5</v>
          </cell>
        </row>
        <row r="6248">
          <cell r="A6248">
            <v>100974</v>
          </cell>
          <cell r="B6248" t="str">
            <v>CARGA, MANOBRA E DESCARGA DE SOLOS E MATERIAIS GRANULARES EM CAMINHÃO BASCULANTE 10 M³ - CARGA COM PÁ CARREGADEIRA (CAÇAMBA DE 1,7 A 2,8 M³ / 128 HP) E DESCARGA LIVRE (UNIDADE: M3). AF_07/2020</v>
          </cell>
          <cell r="C6248" t="str">
            <v>M3</v>
          </cell>
          <cell r="D6248">
            <v>4.8600000000000003</v>
          </cell>
        </row>
        <row r="6249">
          <cell r="A6249">
            <v>100975</v>
          </cell>
          <cell r="B6249" t="str">
            <v>CARGA, MANOBRA E DESCARGA DE SOLOS E MATERIAIS GRANULARES EM CAMINHÃO BASCULANTE 14 M³ - CARGA COM PÁ CARREGADEIRA (CAÇAMBA DE 1,7 A 2,8 M³ / 128 HP) E DESCARGA LIVRE (UNIDADE: M3). AF_07/2020</v>
          </cell>
          <cell r="C6249" t="str">
            <v>M3</v>
          </cell>
          <cell r="D6249">
            <v>5.04</v>
          </cell>
        </row>
        <row r="6250">
          <cell r="A6250">
            <v>93176</v>
          </cell>
          <cell r="B6250" t="str">
            <v>TRANSPORTE DE MATERIAL ASFALTICO, COM CAMINHÃO COM CAPACIDADE DE 30000 L EM RODOVIA PAVIMENTADA PARA DISTÂNCIAS MÉDIAS DE TRANSPORTE SUPERIORES A 100 KM. AF_02/2016</v>
          </cell>
          <cell r="C6250" t="str">
            <v>TXKM</v>
          </cell>
          <cell r="D6250">
            <v>0.51</v>
          </cell>
        </row>
        <row r="6251">
          <cell r="A6251">
            <v>93177</v>
          </cell>
          <cell r="B6251" t="str">
            <v>TRANSPORTE DE MATERIAL ASFALTICO, COM CAMINHÃO COM CAPACIDADE DE 20000 L EM RODOVIA PAVIMENTADA PARA DISTÂNCIAS MÉDIAS DE TRANSPORTE IGUAL OU INFERIOR A 100 KM. AF_02/2016</v>
          </cell>
          <cell r="C6251" t="str">
            <v>TXKM</v>
          </cell>
          <cell r="D6251">
            <v>1.77</v>
          </cell>
        </row>
        <row r="6252">
          <cell r="A6252">
            <v>93178</v>
          </cell>
          <cell r="B6252" t="str">
            <v>TRANSPORTE DE MATERIAL ASFALTICO, COM CAMINHÃO COM CAPACIDADE DE 30000 L EM RODOVIA NÃO PAVIMENTADA PARA DISTÂNCIAS MÉDIAS DE TRANSPORTE SUPERIORES A 100 KM. AF_02/2016</v>
          </cell>
          <cell r="C6252" t="str">
            <v>TXKM</v>
          </cell>
          <cell r="D6252">
            <v>0.57999999999999996</v>
          </cell>
        </row>
        <row r="6253">
          <cell r="A6253">
            <v>93179</v>
          </cell>
          <cell r="B6253" t="str">
            <v>TRANSPORTE DE MATERIAL ASFALTICO, COM CAMINHÃO COM CAPACIDADE DE 20000 L EM RODOVIA NÃO PAVIMENTADA PARA DISTÂNCIAS MÉDIAS DE TRANSPORTE IGUAL OU INFERIOR A 100 KM. AF_02/2016</v>
          </cell>
          <cell r="C6253" t="str">
            <v>TXKM</v>
          </cell>
          <cell r="D6253">
            <v>1.97</v>
          </cell>
        </row>
        <row r="6254">
          <cell r="A6254">
            <v>100965</v>
          </cell>
          <cell r="B6254" t="str">
            <v>TRANSPORTE COM CAMINHÃO TANQUE DE TRANSPORTE DE MATERIAL ASFÁLTICO DE 30000 L, EM VIA URBANA EM  LEITO NATURAL (UNIDADE: TXKM). AF_07/2020</v>
          </cell>
          <cell r="C6254" t="str">
            <v>TXKM</v>
          </cell>
          <cell r="D6254">
            <v>1.05</v>
          </cell>
        </row>
        <row r="6255">
          <cell r="A6255">
            <v>100966</v>
          </cell>
          <cell r="B6255" t="str">
            <v>TRANSPORTE COM CAMINHÃO TANQUE DE TRANSPORTE DE MATERIAL ASFÁLTICO DE 30000 L, EM VIA URBANA EM  REVESTIMENTO PRIMÁRIO (UNIDADE: TXKM). AF_07/2020</v>
          </cell>
          <cell r="C6255" t="str">
            <v>TXKM</v>
          </cell>
          <cell r="D6255">
            <v>0.91</v>
          </cell>
        </row>
        <row r="6256">
          <cell r="A6256">
            <v>100967</v>
          </cell>
          <cell r="B6256" t="str">
            <v>TRANSPORTE COM CAMINHÃO TANQUE DE TRANSPORTE DE MATERIAL ASFÁLTICO DE 30000 L, EM VIA URBANA PAVIMENTADA, DMT ATÉ 30KM (UNIDADE: TXKM). AF_07/2020</v>
          </cell>
          <cell r="C6256" t="str">
            <v>TXKM</v>
          </cell>
          <cell r="D6256">
            <v>0.84</v>
          </cell>
        </row>
        <row r="6257">
          <cell r="A6257">
            <v>100968</v>
          </cell>
          <cell r="B6257" t="str">
            <v>TRANSPORTE COM CAMINHÃO TANQUE DE TRANSPORTE DE MATERIAL ASFÁLTICO DE 30000 L, EM VIA URBANA PAVIMENTADA, ADICIONAL PARA DMT EXCEDENTE A 30 KM (UNIDADE: TXKM). AF_07/2020</v>
          </cell>
          <cell r="C6257" t="str">
            <v>TXKM</v>
          </cell>
          <cell r="D6257">
            <v>0.33</v>
          </cell>
        </row>
        <row r="6258">
          <cell r="A6258">
            <v>100969</v>
          </cell>
          <cell r="B6258" t="str">
            <v>TRANSPORTE COM CAMINHÃO TANQUE DE TRANSPORTE DE MATERIAL ASFÁLTICO DE 20000 L, EM VIA URBANA EM LEITO NATURAL (UNIDADE: TXKM). AF_07/2020</v>
          </cell>
          <cell r="C6258" t="str">
            <v>TXKM</v>
          </cell>
          <cell r="D6258">
            <v>1.39</v>
          </cell>
        </row>
        <row r="6259">
          <cell r="A6259">
            <v>100970</v>
          </cell>
          <cell r="B6259" t="str">
            <v>TRANSPORTE COM CAMINHÃO TANQUE DE TRANSPORTE DE MATERIAL ASFÁLTICO DE 20000 L, EM VIA URBANA EM  REVESTIMENTO PRIMÁRIO (UNIDADE: TXKM). AF_07/2020</v>
          </cell>
          <cell r="C6259" t="str">
            <v>TXKM</v>
          </cell>
          <cell r="D6259">
            <v>1.18</v>
          </cell>
        </row>
        <row r="6260">
          <cell r="A6260">
            <v>100971</v>
          </cell>
          <cell r="B6260" t="str">
            <v>TRANSPORTE COM CAMINHÃO TANQUE DE TRANSPORTE DE MATERIAL ASFÁLTICO DE 20000 L, EM VIA URBANA PAVIMENTADA, DMT ATÉ 30KM (UNIDADE: TXKM). AF_07/2020</v>
          </cell>
          <cell r="C6260" t="str">
            <v>TXKM</v>
          </cell>
          <cell r="D6260">
            <v>1.1000000000000001</v>
          </cell>
        </row>
        <row r="6261">
          <cell r="A6261">
            <v>100972</v>
          </cell>
          <cell r="B6261" t="str">
            <v>TRANSPORTE COM CAMINHÃO TANQUE DE TRANSPORTE DE MATERIAL ASFÁLTICO DE 20000 L, EM VIA URBANA PAVIMENTADA, ADICIONAL PARA DMT EXCEDENTE A 30 KM (UNIDADE: TXKM). AF_07/2020</v>
          </cell>
          <cell r="C6261" t="str">
            <v>TXKM</v>
          </cell>
          <cell r="D6261">
            <v>0.44</v>
          </cell>
        </row>
        <row r="6262">
          <cell r="A6262">
            <v>101019</v>
          </cell>
          <cell r="B6262" t="str">
            <v>CARGA, MANOBRA E DESCARGA MANUAL DE TUBOS PLÁSTICOS, DN MENOR OU IGUAL A 100 MM, EM CAMINHÃO CARROCERIA 9T. AF_07/2020</v>
          </cell>
          <cell r="C6262" t="str">
            <v>T</v>
          </cell>
          <cell r="D6262">
            <v>461.28</v>
          </cell>
        </row>
        <row r="6263">
          <cell r="A6263">
            <v>101479</v>
          </cell>
          <cell r="B6263" t="str">
            <v>CARGA, MANOBRA E DESCARGA MANUAL DE TUBOS PLÁSTICOS, DN 200 MM, EM CAMINHÃO CARROCERIA 9T. AF_07/2020</v>
          </cell>
          <cell r="C6263" t="str">
            <v>T</v>
          </cell>
          <cell r="D6263">
            <v>92.08</v>
          </cell>
        </row>
        <row r="6264">
          <cell r="A6264">
            <v>100976</v>
          </cell>
          <cell r="B6264" t="str">
            <v>CARGA, MANOBRA E DESCARGA DE SOLOS E MATERIAIS GRANULARES EM CAMINHÃO BASCULANTE 18 M³ - CARGA COM PÁ CARREGADEIRA (CAÇAMBA DE 1,7 A 2,8 M³ / 128 HP) E DESCARGA LIVRE (UNIDADE: M3). AF_07/2020</v>
          </cell>
          <cell r="C6264" t="str">
            <v>M3</v>
          </cell>
          <cell r="D6264">
            <v>4.97</v>
          </cell>
        </row>
        <row r="6265">
          <cell r="A6265">
            <v>100977</v>
          </cell>
          <cell r="B6265" t="str">
            <v>CARGA, MANOBRA E DESCARGA DE SOLOS E MATERIAIS GRANULARES EM CAMINHÃO BASCULANTE 6 M³ - CARGA COM ESCAVADEIRA HIDRÁULICA (CAÇAMBA DE 1,20 M³ / 155 HP) E DESCARGA LIVRE (UNIDADE: M3). AF_07/2020</v>
          </cell>
          <cell r="C6265" t="str">
            <v>M3</v>
          </cell>
          <cell r="D6265">
            <v>4.2</v>
          </cell>
        </row>
        <row r="6266">
          <cell r="A6266">
            <v>100978</v>
          </cell>
          <cell r="B6266" t="str">
            <v>CARGA, MANOBRA E DESCARGA DE SOLOS E MATERIAIS GRANULARES EM CAMINHÃO BASCULANTE 10 M³ - CARGA COM ESCAVADEIRA HIDRÁULICA (CAÇAMBA DE 1,20 M³ / 155 HP) E DESCARGA LIVRE (UNIDADE: M3). AF_07/2020</v>
          </cell>
          <cell r="C6266" t="str">
            <v>M3</v>
          </cell>
          <cell r="D6266">
            <v>3.84</v>
          </cell>
        </row>
        <row r="6267">
          <cell r="A6267">
            <v>100979</v>
          </cell>
          <cell r="B6267" t="str">
            <v>CARGA, MANOBRA E DESCARGA DE SOLOS E MATERIAIS GRANULARES EM CAMINHÃO BASCULANTE 14 M³ - CARGA COM ESCAVADEIRA HIDRÁULICA (CAÇAMBA DE 1,20 M³ / 155 HP) E DESCARGA LIVRE (UNIDADE: M3). AF_07/2020</v>
          </cell>
          <cell r="C6267" t="str">
            <v>M3</v>
          </cell>
          <cell r="D6267">
            <v>3.78</v>
          </cell>
        </row>
        <row r="6268">
          <cell r="A6268">
            <v>100980</v>
          </cell>
          <cell r="B6268" t="str">
            <v>CARGA, MANOBRA E DESCARGA DE SOLOS E MATERIAIS GRANULARES EM CAMINHÃO BASCULANTE 18 M³ - CARGA COM ESCAVADEIRA HIDRÁULICA (CAÇAMBA DE 1,20 M³ / 155 HP) E DESCARGA LIVRE (UNIDADE: M3). AF_07/2020</v>
          </cell>
          <cell r="C6268" t="str">
            <v>M3</v>
          </cell>
          <cell r="D6268">
            <v>3.61</v>
          </cell>
        </row>
        <row r="6269">
          <cell r="A6269">
            <v>100981</v>
          </cell>
          <cell r="B6269" t="str">
            <v>CARGA, MANOBRA E DESCARGA DE ENTULHO EM CAMINHÃO BASCULANTE 6 M³ - CARGA COM ESCAVADEIRA HIDRÁULICA  (CAÇAMBA DE 0,80 M³ / 111 HP) E DESCARGA LIVRE (UNIDADE: M3). AF_07/2020</v>
          </cell>
          <cell r="C6269" t="str">
            <v>M3</v>
          </cell>
          <cell r="D6269">
            <v>5.15</v>
          </cell>
        </row>
        <row r="6270">
          <cell r="A6270">
            <v>100982</v>
          </cell>
          <cell r="B6270" t="str">
            <v>CARGA, MANOBRA E DESCARGA DE ENTULHO EM CAMINHÃO BASCULANTE 10 M³ - CARGA COM ESCAVADEIRA HIDRÁULICA  (CAÇAMBA DE 0,80 M³ / 111 HP) E DESCARGA LIVRE (UNIDADE: M3). AF_07/2020</v>
          </cell>
          <cell r="C6270" t="str">
            <v>M3</v>
          </cell>
          <cell r="D6270">
            <v>4.97</v>
          </cell>
        </row>
        <row r="6271">
          <cell r="A6271">
            <v>100983</v>
          </cell>
          <cell r="B6271" t="str">
            <v>CARGA, MANOBRA E DESCARGA DE ENTULHO EM CAMINHÃO BASCULANTE 14 M³ - CARGA COM ESCAVADEIRA HIDRÁULICA  (CAÇAMBA DE 0,80 M³ / 111 HP) E DESCARGA LIVRE (UNIDADE: M3). AF_07/2020</v>
          </cell>
          <cell r="C6271" t="str">
            <v>M3</v>
          </cell>
          <cell r="D6271">
            <v>5.13</v>
          </cell>
        </row>
        <row r="6272">
          <cell r="A6272">
            <v>100984</v>
          </cell>
          <cell r="B6272" t="str">
            <v>CARGA, MANOBRA E DESCARGA DE ENTULHO EM CAMINHÃO BASCULANTE 18 M³ - CARGA COM ESCAVADEIRA HIDRÁULICA  (CAÇAMBA DE 0,80 M³ / 111 HP) E DESCARGA LIVRE (UNIDADE: M3). AF_07/2020</v>
          </cell>
          <cell r="C6272" t="str">
            <v>M3</v>
          </cell>
          <cell r="D6272">
            <v>5.0599999999999996</v>
          </cell>
        </row>
        <row r="6273">
          <cell r="A6273">
            <v>100985</v>
          </cell>
          <cell r="B6273" t="str">
            <v>CARGA DE MISTURA ASFÁLTICA EM CAMINHÃO BASCULANTE 6 M³ (UNIDADE: M3). AF_07/2020</v>
          </cell>
          <cell r="C6273" t="str">
            <v>M3</v>
          </cell>
          <cell r="D6273">
            <v>4.17</v>
          </cell>
        </row>
        <row r="6274">
          <cell r="A6274">
            <v>100986</v>
          </cell>
          <cell r="B6274" t="str">
            <v>CARGA DE MISTURA ASFÁLTICA EM CAMINHÃO BASCULANTE 10 M³ (UNIDADE: M3). AF_07/2020</v>
          </cell>
          <cell r="C6274" t="str">
            <v>M3</v>
          </cell>
          <cell r="D6274">
            <v>5.07</v>
          </cell>
        </row>
        <row r="6275">
          <cell r="A6275">
            <v>100987</v>
          </cell>
          <cell r="B6275" t="str">
            <v>CARGA DE MISTURA ASFÁLTICA EM CAMINHÃO BASCULANTE 14 M³ (UNIDADE: M3). AF_07/2020</v>
          </cell>
          <cell r="C6275" t="str">
            <v>M3</v>
          </cell>
          <cell r="D6275">
            <v>6.04</v>
          </cell>
        </row>
        <row r="6276">
          <cell r="A6276">
            <v>100988</v>
          </cell>
          <cell r="B6276" t="str">
            <v>CARGA DE MISTURA ASFÁLTICA EM CAMINHÃO BASCULANTE 18 M³ (UNIDADE: M3). AF_07/2020</v>
          </cell>
          <cell r="C6276" t="str">
            <v>M3</v>
          </cell>
          <cell r="D6276">
            <v>6.43</v>
          </cell>
        </row>
        <row r="6277">
          <cell r="A6277">
            <v>100989</v>
          </cell>
          <cell r="B6277" t="str">
            <v>CARGA, MANOBRA E DESCARGA DE SOLOS E MATERIAIS GRANULARES EM CAMINHÃO BASCULANTE 6 M³ - CARGA COM PÁ CARREGADEIRA (CAÇAMBA DE 1,7 A 2,8 M³ / 128 HP) E DESCARGA LIVRE (UNIDADE: T). AF_07/2020</v>
          </cell>
          <cell r="C6277" t="str">
            <v>T</v>
          </cell>
          <cell r="D6277">
            <v>3.34</v>
          </cell>
        </row>
        <row r="6278">
          <cell r="A6278">
            <v>100990</v>
          </cell>
          <cell r="B6278" t="str">
            <v>CARGA, MANOBRA E DESCARGA DE SOLOS E MATERIAIS GRANULARES EM CAMINHÃO BASCULANTE 10 M³ - CARGA COM PÁ CARREGADEIRA (CAÇAMBA DE 1,7 A 2,8 M³ / 128 HP) E DESCARGA LIVRE (UNIDADE: T). AF_07/2020</v>
          </cell>
          <cell r="C6278" t="str">
            <v>T</v>
          </cell>
          <cell r="D6278">
            <v>3.25</v>
          </cell>
        </row>
        <row r="6279">
          <cell r="A6279">
            <v>100991</v>
          </cell>
          <cell r="B6279" t="str">
            <v>CARGA, MANOBRA E DESCARGA DE SOLOS E MATERIAIS GRANULARES EM CAMINHÃO BASCULANTE 14 M³ - CARGA COM PÁ CARREGADEIRA (CAÇAMBA DE 1,7 A 2,8 M³ / 128 HP) E DESCARGA LIVRE (UNIDADE: T). AF_07/2020</v>
          </cell>
          <cell r="C6279" t="str">
            <v>T</v>
          </cell>
          <cell r="D6279">
            <v>3.38</v>
          </cell>
        </row>
        <row r="6280">
          <cell r="A6280">
            <v>100992</v>
          </cell>
          <cell r="B6280" t="str">
            <v>CARGA, MANOBRA E DESCARGA DE SOLOS E MATERIAIS GRANULARES EM CAMINHÃO BASCULANTE 18 M³ - CARGA COM PÁ CARREGADEIRA (CAÇAMBA DE 1,7 A 2,8 M³ / 128 HP) E DESCARGA LIVRE (UNIDADE: T). AF_07/2020</v>
          </cell>
          <cell r="C6280" t="str">
            <v>T</v>
          </cell>
          <cell r="D6280">
            <v>3.31</v>
          </cell>
        </row>
        <row r="6281">
          <cell r="A6281">
            <v>100993</v>
          </cell>
          <cell r="B6281" t="str">
            <v>CARGA, MANOBRA E DESCARGA DE SOLOS E MATERIAIS GRANULARES EM CAMINHÃO BASCULANTE 6 M³ - CARGA COM ESCAVADEIRA HIDRÁULICA (CAÇAMBA DE 1,20 M³ / 155 HP) E DESCARGA LIVRE (UNIDADE: T). AF_07/2020</v>
          </cell>
          <cell r="C6281" t="str">
            <v>T</v>
          </cell>
          <cell r="D6281">
            <v>2.8</v>
          </cell>
        </row>
        <row r="6282">
          <cell r="A6282">
            <v>100994</v>
          </cell>
          <cell r="B6282" t="str">
            <v>CARGA, MANOBRA E DESCARGA DE SOLOS E MATERIAIS GRANULARES EM CAMINHÃO BASCULANTE 10 M³ - CARGA COM ESCAVADEIRA HIDRÁULICA (CAÇAMBA DE 1,20 M³ / 155 HP) E DESCARGA LIVRE (UNIDADE: T). AF_07/2020</v>
          </cell>
          <cell r="C6282" t="str">
            <v>T</v>
          </cell>
          <cell r="D6282">
            <v>2.5499999999999998</v>
          </cell>
        </row>
        <row r="6283">
          <cell r="A6283">
            <v>100995</v>
          </cell>
          <cell r="B6283" t="str">
            <v>CARGA, MANOBRA E DESCARGA DE SOLOS E MATERIAIS GRANULARES EM CAMINHÃO BASCULANTE 14 M³ - CARGA COM ESCAVADEIRA HIDRÁULICA (CAÇAMBA DE 1,20 M³ / 155 HP) E DESCARGA LIVRE (UNIDADE: T). AF_07/2020</v>
          </cell>
          <cell r="C6283" t="str">
            <v>T</v>
          </cell>
          <cell r="D6283">
            <v>2.5299999999999998</v>
          </cell>
        </row>
        <row r="6284">
          <cell r="A6284">
            <v>100996</v>
          </cell>
          <cell r="B6284" t="str">
            <v>CARGA, MANOBRA E DESCARGA DE SOLOS E MATERIAIS GRANULARES EM CAMINHÃO BASCULANTE 18 M³ - CARGA COM ESCAVADEIRA HIDRÁULICA (CAÇAMBA DE 1,20 M³ / 155 HP) E DESCARGA LIVRE (UNIDADE: T). AF_07/2020</v>
          </cell>
          <cell r="C6284" t="str">
            <v>T</v>
          </cell>
          <cell r="D6284">
            <v>2.39</v>
          </cell>
        </row>
        <row r="6285">
          <cell r="A6285">
            <v>100997</v>
          </cell>
          <cell r="B6285" t="str">
            <v>CARGA, MANOBRA E DESCARGA DE ENTULHO EM CAMINHÃO BASCULANTE 6 M³ - CARGA COM ESCAVADEIRA HIDRÁULICA  (CAÇAMBA DE 0,80 M³ / 111 HP) E DESCARGA LIVRE (UNIDADE: T). AF_07/2020</v>
          </cell>
          <cell r="C6285" t="str">
            <v>T</v>
          </cell>
          <cell r="D6285">
            <v>3.44</v>
          </cell>
        </row>
        <row r="6286">
          <cell r="A6286">
            <v>100998</v>
          </cell>
          <cell r="B6286" t="str">
            <v>CARGA, MANOBRA E DESCARGA DE ENTULHO EM CAMINHÃO BASCULANTE 10 M³ - CARGA COM ESCAVADEIRA HIDRÁULICA  (CAÇAMBA DE 0,80 M³ / 111 HP) E DESCARGA LIVRE (UNIDADE: T). AF_07/2020</v>
          </cell>
          <cell r="C6286" t="str">
            <v>T</v>
          </cell>
          <cell r="D6286">
            <v>3.32</v>
          </cell>
        </row>
        <row r="6287">
          <cell r="A6287">
            <v>100999</v>
          </cell>
          <cell r="B6287" t="str">
            <v>CARGA, MANOBRA E DESCARGA DE ENTULHO EM CAMINHÃO BASCULANTE 14 M³ - CARGA COM ESCAVADEIRA HIDRÁULICA  (CAÇAMBA DE 0,80 M³ / 111 HP) E DESCARGA LIVRE (UNIDADE: T). AF_07/2020</v>
          </cell>
          <cell r="C6287" t="str">
            <v>T</v>
          </cell>
          <cell r="D6287">
            <v>3.44</v>
          </cell>
        </row>
        <row r="6288">
          <cell r="A6288">
            <v>101000</v>
          </cell>
          <cell r="B6288" t="str">
            <v>CARGA, MANOBRA E DESCARGA DE ENTULHO EM CAMINHÃO BASCULANTE 18 M³ - CARGA COM ESCAVADEIRA HIDRÁULICA  (CAÇAMBA DE 0,80 M³ / 111 HP) E DESCARGA LIVRE (UNIDADE: T). AF_07/2020</v>
          </cell>
          <cell r="C6288" t="str">
            <v>T</v>
          </cell>
          <cell r="D6288">
            <v>3.37</v>
          </cell>
        </row>
        <row r="6289">
          <cell r="A6289">
            <v>101001</v>
          </cell>
          <cell r="B6289" t="str">
            <v>CARGA DE MISTURA ASFÁLTICA EM CAMINHÃO BASCULANTE 6 M³ (UNIDADE: T). AF_07/2020</v>
          </cell>
          <cell r="C6289" t="str">
            <v>T</v>
          </cell>
          <cell r="D6289">
            <v>2.79</v>
          </cell>
        </row>
        <row r="6290">
          <cell r="A6290">
            <v>101002</v>
          </cell>
          <cell r="B6290" t="str">
            <v>CARGA DE MISTURA ASFÁLTICA EM CAMINHÃO BASCULANTE 10 M³ (UNIDADE: T). AF_07/2020</v>
          </cell>
          <cell r="C6290" t="str">
            <v>T</v>
          </cell>
          <cell r="D6290">
            <v>3.36</v>
          </cell>
        </row>
        <row r="6291">
          <cell r="A6291">
            <v>101003</v>
          </cell>
          <cell r="B6291" t="str">
            <v>CARGA DE MISTURA ASFÁLTICA EM CAMINHÃO BASCULANTE 14 M³ (UNIDADE: T). AF_07/2020</v>
          </cell>
          <cell r="C6291" t="str">
            <v>T</v>
          </cell>
          <cell r="D6291">
            <v>4.0199999999999996</v>
          </cell>
        </row>
        <row r="6292">
          <cell r="A6292">
            <v>101004</v>
          </cell>
          <cell r="B6292" t="str">
            <v>CARGA DE MISTURA ASFÁLTICA EM CAMINHÃO BASCULANTE 18 M³ (UNIDADE: T). AF_07/2020</v>
          </cell>
          <cell r="C6292" t="str">
            <v>T</v>
          </cell>
          <cell r="D6292">
            <v>4.28</v>
          </cell>
        </row>
        <row r="6293">
          <cell r="A6293">
            <v>101005</v>
          </cell>
          <cell r="B6293" t="str">
            <v>CARGA, MANOBRA E DESCARGA DE ÁGUA EM CAMINHÃO PIPA 6 M³. AF_07/2020</v>
          </cell>
          <cell r="C6293" t="str">
            <v>M3</v>
          </cell>
          <cell r="D6293">
            <v>10.75</v>
          </cell>
        </row>
        <row r="6294">
          <cell r="A6294">
            <v>101006</v>
          </cell>
          <cell r="B6294" t="str">
            <v>CARGA, MANOBRA E DESCARGA DE ÁGUA EM CAMINHÃO PIPA 10 M³. AF_07/2020</v>
          </cell>
          <cell r="C6294" t="str">
            <v>M3</v>
          </cell>
          <cell r="D6294">
            <v>11.67</v>
          </cell>
        </row>
        <row r="6295">
          <cell r="A6295">
            <v>101007</v>
          </cell>
          <cell r="B6295" t="str">
            <v>CARGA DE ÁGUA EM CAMINHÃO PIPA 6 M³. AF_07/2020</v>
          </cell>
          <cell r="C6295" t="str">
            <v>M3</v>
          </cell>
          <cell r="D6295">
            <v>3.11</v>
          </cell>
        </row>
        <row r="6296">
          <cell r="A6296">
            <v>101008</v>
          </cell>
          <cell r="B6296" t="str">
            <v>CARGA DE ÁGUA EM CAMINHÃO PIPA 10 M³. AF_07/2020</v>
          </cell>
          <cell r="C6296" t="str">
            <v>M3</v>
          </cell>
          <cell r="D6296">
            <v>3.08</v>
          </cell>
        </row>
        <row r="6297">
          <cell r="A6297">
            <v>101009</v>
          </cell>
          <cell r="B6297" t="str">
            <v>CARGA, MANOBRA E DESCARGA DE POSTE DE CONCRETO EM CAMINHÃO CARROCERIA COM GUINDAUTO (MUNCK) 11,7 TM. AF_07/2020</v>
          </cell>
          <cell r="C6297" t="str">
            <v>T</v>
          </cell>
          <cell r="D6297">
            <v>23.06</v>
          </cell>
        </row>
        <row r="6298">
          <cell r="A6298">
            <v>101010</v>
          </cell>
          <cell r="B6298" t="str">
            <v>CARGA, MANOBRA E DESCARGA DE PERFIL METÁLICO EM CAMINHÃO CARROCERIA COM GUINDAUTO (MUNCK) 11,7 TM. AF_07/2020</v>
          </cell>
          <cell r="C6298" t="str">
            <v>T</v>
          </cell>
          <cell r="D6298">
            <v>14.51</v>
          </cell>
        </row>
        <row r="6299">
          <cell r="A6299">
            <v>101013</v>
          </cell>
          <cell r="B6299" t="str">
            <v>CARGA, MANOBRA E DESCARGA DE TUBOS DE CONCRETO, DN MENOR OU IGUAL A 300 MM, EM CAMINHÃO CARROCERIA COM GUINDAUTO (MUNCK) 11,7 TM. AF_07/2020</v>
          </cell>
          <cell r="C6299" t="str">
            <v>T</v>
          </cell>
          <cell r="D6299">
            <v>24.82</v>
          </cell>
        </row>
        <row r="6300">
          <cell r="A6300">
            <v>101014</v>
          </cell>
          <cell r="B6300" t="str">
            <v>CARGA, MANOBRA E DESCARGA DE TUBOS DE CONCRETO, DN 400 MM, EM CAMINHÃO CARROCERIA COM GUINDAUTO (MUNCK) 11,7 TM. AF_07/2020</v>
          </cell>
          <cell r="C6300" t="str">
            <v>T</v>
          </cell>
          <cell r="D6300">
            <v>22.74</v>
          </cell>
        </row>
        <row r="6301">
          <cell r="A6301">
            <v>101015</v>
          </cell>
          <cell r="B6301" t="str">
            <v>CARGA, MANOBRA E DESCARGA DE TUBOS DE CONCRETO, DN 500 MM, EM CAMINHÃO CARROCERIA COM GUINDAUTO (MUNCK) 11,7 TM. AF_07/2020</v>
          </cell>
          <cell r="C6301" t="str">
            <v>T</v>
          </cell>
          <cell r="D6301">
            <v>18.68</v>
          </cell>
        </row>
        <row r="6302">
          <cell r="A6302">
            <v>101016</v>
          </cell>
          <cell r="B6302" t="str">
            <v>CARGA, MANOBRA E DESCARGA DE TUBOS METÁLICOS, DN MENOR OU IGUAL A 150 MM, EM CAMINHÃO CARROCERIA COM GUINDAUTO (MUNCK) 11,7 TM. AF_07/2020</v>
          </cell>
          <cell r="C6302" t="str">
            <v>T</v>
          </cell>
          <cell r="D6302">
            <v>21.63</v>
          </cell>
        </row>
        <row r="6303">
          <cell r="A6303">
            <v>101017</v>
          </cell>
          <cell r="B6303" t="str">
            <v>CARGA, MANOBRA E DESCARGA DE TUBOS METÁLICOS, DN 200 MM, EM CAMINHÃO CARROCERIA COM GUINDAUTO (MUNCK) 11,7 TM. AF_07/2020</v>
          </cell>
          <cell r="C6303" t="str">
            <v>T</v>
          </cell>
          <cell r="D6303">
            <v>16.39</v>
          </cell>
        </row>
        <row r="6304">
          <cell r="A6304">
            <v>101018</v>
          </cell>
          <cell r="B6304" t="str">
            <v>CARGA, MANOBRA E DESCARGA DE TUBOS METÁLICOS, DN 250 MM, EM CAMINHÃO CARROCERIA COM GUINDAUTO (MUNCK) 11,7 TM. AF_07/2020</v>
          </cell>
          <cell r="C6304" t="str">
            <v>T</v>
          </cell>
          <cell r="D6304">
            <v>13.46</v>
          </cell>
        </row>
        <row r="6305">
          <cell r="A6305">
            <v>101463</v>
          </cell>
          <cell r="B6305" t="str">
            <v>CARGA, MANOBRA E DESCARGA DE TUBOS DE CONCRETO, DN 600 MM, EM CAMINHÃO CARROCERIA COM GUINDAUTO (MUNCK) 11,7 TM. AF_07/2020</v>
          </cell>
          <cell r="C6305" t="str">
            <v>T</v>
          </cell>
          <cell r="D6305">
            <v>24.89</v>
          </cell>
        </row>
        <row r="6306">
          <cell r="A6306">
            <v>101464</v>
          </cell>
          <cell r="B6306" t="str">
            <v>CARGA, MANOBRA E DESCARGA DE TUBOS DE CONCRETO, DN 700 MM, EM CAMINHÃO CARROCERIA COM GUINDAUTO (MUNCK) 11,7 TM. AF_07/2020</v>
          </cell>
          <cell r="C6306" t="str">
            <v>T</v>
          </cell>
          <cell r="D6306">
            <v>19.12</v>
          </cell>
        </row>
        <row r="6307">
          <cell r="A6307">
            <v>101465</v>
          </cell>
          <cell r="B6307" t="str">
            <v>CARGA, MANOBRA E DESCARGA DE TUBOS DE CONCRETO, DN 800 MM, EM CAMINHÃO CARROCERIA COM GUINDAUTO (MUNCK) 11,7 TM. AF_07/2020</v>
          </cell>
          <cell r="C6307" t="str">
            <v>T</v>
          </cell>
          <cell r="D6307">
            <v>14.62</v>
          </cell>
        </row>
        <row r="6308">
          <cell r="A6308">
            <v>101466</v>
          </cell>
          <cell r="B6308" t="str">
            <v>CARGA, MANOBRA E DESCARGA DE TUBOS DE CONCRETO, DN 900 MM, EM CAMINHÃO CARROCERIA COM GUINDAUTO (MUNCK) 11,7 TM. AF_07/2020</v>
          </cell>
          <cell r="C6308" t="str">
            <v>T</v>
          </cell>
          <cell r="D6308">
            <v>11.89</v>
          </cell>
        </row>
        <row r="6309">
          <cell r="A6309">
            <v>101467</v>
          </cell>
          <cell r="B6309" t="str">
            <v>CARGA, MANOBRA E DESCARGA DE TUBOS DE CONCRETO, DN 1000 MM, EM CAMINHÃO CARROCERIA COM GUINDAUTO (MUNCK) 11,7 TM. AF_07/2020</v>
          </cell>
          <cell r="C6309" t="str">
            <v>T</v>
          </cell>
          <cell r="D6309">
            <v>9.9600000000000009</v>
          </cell>
        </row>
        <row r="6310">
          <cell r="A6310">
            <v>101468</v>
          </cell>
          <cell r="B6310" t="str">
            <v>CARGA, MANOBRA E DESCARGA DE TUBOS DE CONCRETO, DN 1200 MM, EM CAMINHÃO CARROCERIA COM GUINDAUTO (MUNCK) 11,7 TM. AF_07/2020</v>
          </cell>
          <cell r="C6310" t="str">
            <v>T</v>
          </cell>
          <cell r="D6310">
            <v>9.09</v>
          </cell>
        </row>
        <row r="6311">
          <cell r="A6311">
            <v>101469</v>
          </cell>
          <cell r="B6311" t="str">
            <v>CARGA, MANOBRA E DESCARGA DE TUBOS METÁLICOS, DN 300 MM, EM CAMINHÃO CARROCERIA COM GUINDAUTO (MUNCK) 11,7 TM. AF_07/2020</v>
          </cell>
          <cell r="C6311" t="str">
            <v>T</v>
          </cell>
          <cell r="D6311">
            <v>20.38</v>
          </cell>
        </row>
        <row r="6312">
          <cell r="A6312">
            <v>101470</v>
          </cell>
          <cell r="B6312" t="str">
            <v>CARGA, MANOBRA E DESCARGA DE TUBOS METÁLICOS, DN 350 MM, EM CAMINHÃO CARROCERIA COM GUINDAUTO (MUNCK) 11,7 TM. AF_07/2020</v>
          </cell>
          <cell r="C6312" t="str">
            <v>T</v>
          </cell>
          <cell r="D6312">
            <v>16.18</v>
          </cell>
        </row>
        <row r="6313">
          <cell r="A6313">
            <v>101471</v>
          </cell>
          <cell r="B6313" t="str">
            <v>CARGA, MANOBRA E DESCARGA DE TUBOS METÁLICOS, DN 400 MM, EM CAMINHÃO CARROCERIA COM GUINDAUTO (MUNCK) 11,7 TM. AF_07/2020</v>
          </cell>
          <cell r="C6313" t="str">
            <v>T</v>
          </cell>
          <cell r="D6313">
            <v>13.87</v>
          </cell>
        </row>
        <row r="6314">
          <cell r="A6314">
            <v>101472</v>
          </cell>
          <cell r="B6314" t="str">
            <v>CARGA, MANOBRA E DESCARGA DE TUBOS METÁLICOS, DN 500 MM, EM CAMINHÃO CARROCERIA COM GUINDAUTO (MUNCK) 11,7 TM. AF_07/2020</v>
          </cell>
          <cell r="C6314" t="str">
            <v>T</v>
          </cell>
          <cell r="D6314">
            <v>10.79</v>
          </cell>
        </row>
        <row r="6315">
          <cell r="A6315">
            <v>101473</v>
          </cell>
          <cell r="B6315" t="str">
            <v>CARGA, MANOBRA E DESCARGA DE TUBOS METÁLICOS, DN 600 MM, EM CAMINHÃO CARROCERIA COM GUINDAUTO (MUNCK) 11,7 TM. AF_07/2020</v>
          </cell>
          <cell r="C6315" t="str">
            <v>T</v>
          </cell>
          <cell r="D6315">
            <v>15.55</v>
          </cell>
        </row>
        <row r="6316">
          <cell r="A6316">
            <v>101474</v>
          </cell>
          <cell r="B6316" t="str">
            <v>CARGA, MANOBRA E DESCARGA DE TUBOS METÁLICOS, DN 700 MM, EM CAMINHÃO CARROCERIA COM GUINDAUTO (MUNCK) 11,7 TM. AF_07/2020</v>
          </cell>
          <cell r="C6316" t="str">
            <v>T</v>
          </cell>
          <cell r="D6316">
            <v>11.13</v>
          </cell>
        </row>
        <row r="6317">
          <cell r="A6317">
            <v>101475</v>
          </cell>
          <cell r="B6317" t="str">
            <v>CARGA, MANOBRA E DESCARGA DE TUBOS METÁLICOS, DN 800 MM, EM CAMINHÃO CARROCERIA COM GUINDAUTO (MUNCK) 11,7 TM. AF_07/2020</v>
          </cell>
          <cell r="C6317" t="str">
            <v>T</v>
          </cell>
          <cell r="D6317">
            <v>9.8699999999999992</v>
          </cell>
        </row>
        <row r="6318">
          <cell r="A6318">
            <v>101476</v>
          </cell>
          <cell r="B6318" t="str">
            <v>CARGA, MANOBRA E DESCARGA DE TUBOS METÁLICOS, DN 900 MM, EM CAMINHÃO CARROCERIA COM GUINDAUTO (MUNCK) 11,7 TM. AF_07/2020</v>
          </cell>
          <cell r="C6318" t="str">
            <v>T</v>
          </cell>
          <cell r="D6318">
            <v>8.8000000000000007</v>
          </cell>
        </row>
        <row r="6319">
          <cell r="A6319">
            <v>101477</v>
          </cell>
          <cell r="B6319" t="str">
            <v>CARGA, MANOBRA E DESCARGA DE TUBOS METÁLICOS, DN 1000 MM, EM CAMINHÃO CARROCERIA COM GUINDAUTO (MUNCK) 11,7 TM. AF_07/2020</v>
          </cell>
          <cell r="C6319" t="str">
            <v>T</v>
          </cell>
          <cell r="D6319">
            <v>7.21</v>
          </cell>
        </row>
        <row r="6320">
          <cell r="A6320">
            <v>101478</v>
          </cell>
          <cell r="B6320" t="str">
            <v>CARGA, MANOBRA E DESCARGA DE TUBOS METÁLICOS, DN 1200 MM, EM CAMINHÃO CARROCERIA COM GUINDAUTO (MUNCK) 11,7 TM. AF_07/2020</v>
          </cell>
          <cell r="C6320" t="str">
            <v>T</v>
          </cell>
          <cell r="D6320">
            <v>6.12</v>
          </cell>
        </row>
        <row r="6321">
          <cell r="A6321">
            <v>101480</v>
          </cell>
          <cell r="B6321" t="str">
            <v>CARGA, MANOBRA E DESCARGA DE TUBOS PLÁSTICOS, DN 250 MM, EM CAMINHÃO CARROCERIA COM GUINDAUTO (MUNCK) 11,7 TM. AF_07/2020</v>
          </cell>
          <cell r="C6321" t="str">
            <v>T</v>
          </cell>
          <cell r="D6321">
            <v>36.44</v>
          </cell>
        </row>
        <row r="6322">
          <cell r="A6322">
            <v>101481</v>
          </cell>
          <cell r="B6322" t="str">
            <v>CARGA, MANOBRA E DESCARGA DE TUBOS PLÁSTICOS, DN 300 MM, EM CAMINHÃO CARROCERIA COM GUINDAUTO (MUNCK) 11,7 TM. AF_07/2020</v>
          </cell>
          <cell r="C6322" t="str">
            <v>T</v>
          </cell>
          <cell r="D6322">
            <v>26.31</v>
          </cell>
        </row>
        <row r="6323">
          <cell r="A6323">
            <v>101482</v>
          </cell>
          <cell r="B6323" t="str">
            <v>CARGA, MANOBRA E DESCARGA DE TUBOS PLÁSTICOS, DN 400 MM, EM CAMINHÃO CARROCERIA COM GUINDAUTO (MUNCK) 11,7 TM. AF_07/20</v>
          </cell>
          <cell r="C6323" t="str">
            <v>T</v>
          </cell>
          <cell r="D6323">
            <v>19.670000000000002</v>
          </cell>
        </row>
        <row r="6324">
          <cell r="A6324">
            <v>101483</v>
          </cell>
          <cell r="B6324" t="str">
            <v>CARGA, MANOBRA E DESCARGA DE TUBOS PLÁSTICOS, DN 500 MM, EM CAMINHÃO CARROCERIA COM GUINDAUTO (MUNCK) 11,7 TM. AF_07/2020</v>
          </cell>
          <cell r="C6324" t="str">
            <v>T</v>
          </cell>
          <cell r="D6324">
            <v>20.420000000000002</v>
          </cell>
        </row>
        <row r="6325">
          <cell r="A6325">
            <v>101484</v>
          </cell>
          <cell r="B6325" t="str">
            <v>CARGA, MANOBRA E DESCARGA DE TUBOS PLÁSTICOS, DN 600 MM, EM CAMINHÃO CARROCERIA COM GUINDAUTO (MUNCK) 11,7 TM. AF_07/2020</v>
          </cell>
          <cell r="C6325" t="str">
            <v>T</v>
          </cell>
          <cell r="D6325">
            <v>105.84</v>
          </cell>
        </row>
        <row r="6326">
          <cell r="A6326">
            <v>101485</v>
          </cell>
          <cell r="B6326" t="str">
            <v>CARGA, MANOBRA E DESCARGA DE TUBOS PLÁSTICOS, DN 750 MM, EM CAMINHÃO CARROCERIA COM GUINDAUTO (MUNCK) 11,7 TM. AF_07/2020</v>
          </cell>
          <cell r="C6326" t="str">
            <v>T</v>
          </cell>
          <cell r="D6326">
            <v>81.239999999999995</v>
          </cell>
        </row>
        <row r="6327">
          <cell r="A6327">
            <v>101486</v>
          </cell>
          <cell r="B6327" t="str">
            <v>CARGA, MANOBRA E DESCARGA DE TUBOS PLÁSTICOS, DN 900 MM, EM CAMINHÃO CARROCERIA COM GUINDAUTO (MUNCK) 11,7 TM. AF_07/2020</v>
          </cell>
          <cell r="C6327" t="str">
            <v>T</v>
          </cell>
          <cell r="D6327">
            <v>73.180000000000007</v>
          </cell>
        </row>
        <row r="6328">
          <cell r="A6328">
            <v>101487</v>
          </cell>
          <cell r="B6328" t="str">
            <v>CARGA, MANOBRA E DESCARGA DE TUBOS PLÁSTICOS, DN 1000 MM, EM CAMINHÃO CARROCERIA COM GUINDAUTO (MUNCK) 11,7 TM. AF_07/2020</v>
          </cell>
          <cell r="C6328" t="str">
            <v>T</v>
          </cell>
          <cell r="D6328">
            <v>53.58</v>
          </cell>
        </row>
        <row r="6329">
          <cell r="A6329">
            <v>101488</v>
          </cell>
          <cell r="B6329" t="str">
            <v>CARGA, MANOBRA E DESCARGA DE TUBOS PLÁSTICOS, DN 1200 MM, EM CAMINHÃO CARROCERIA COM GUINDAUTO (MUNCK) 11,7 TM. AF_07/2020</v>
          </cell>
          <cell r="C6329" t="str">
            <v>T</v>
          </cell>
          <cell r="D6329">
            <v>46.36</v>
          </cell>
        </row>
        <row r="6330">
          <cell r="A6330">
            <v>101188</v>
          </cell>
          <cell r="B6330" t="str">
            <v>RECOMPOSIÇÃO PARCIAL DE ARAME FARPADO Nº 14 CLASSE 250, FIXADO EM CERCA COM MOURÕES DE CONCRETO - FORNECIMENTO E INSTALAÇÃO. AF_05/2020</v>
          </cell>
          <cell r="C6330" t="str">
            <v>M</v>
          </cell>
          <cell r="D6330">
            <v>3.93</v>
          </cell>
        </row>
        <row r="6331">
          <cell r="A6331">
            <v>101189</v>
          </cell>
          <cell r="B6331" t="str">
            <v>CERCA COM MOURÕES DE CONCRETO, RETO, H=3,00 M, ESPAÇAMENTO DE 2,5 M, CRAVADOS 0,5 M, COM 4 FIOS DE ARAME FARPADO Nº 14 CLASSE 250 - FORNECIMENTO E INSTALAÇÃO. AF_05/2020</v>
          </cell>
          <cell r="C6331" t="str">
            <v>M</v>
          </cell>
          <cell r="D6331">
            <v>41.79</v>
          </cell>
        </row>
        <row r="6332">
          <cell r="A6332">
            <v>101190</v>
          </cell>
          <cell r="B6332" t="str">
            <v>CERCA COM MOURÕES DE CONCRETO, RETO, H=3,00 M, ESPAÇAMENTO DE 2,5 M, CRAVADOS 0,5 M, COM 4 FIOS DE ARAME DE AÇO OVALADO 15X17 - FORNECIMENTO E INSTALAÇÃO. AF_05/2020</v>
          </cell>
          <cell r="C6332" t="str">
            <v>M</v>
          </cell>
          <cell r="D6332">
            <v>41.29</v>
          </cell>
        </row>
        <row r="6333">
          <cell r="A6333">
            <v>101191</v>
          </cell>
          <cell r="B6333" t="str">
            <v>CERCA COM MOURÕES DE CONCRETO, RETO, H=3,00 M, ESPAÇAMENTO DE 2,5 M, CRAVADOS 0,5 M, COM 4 FIOS DE ARAME MISTO - FORNECIMENTO E INSTALAÇÃO. AF_05/2020</v>
          </cell>
          <cell r="C6333" t="str">
            <v>M</v>
          </cell>
          <cell r="D6333">
            <v>41.54</v>
          </cell>
        </row>
        <row r="6334">
          <cell r="A6334">
            <v>101192</v>
          </cell>
          <cell r="B6334" t="str">
            <v>CERCA COM MOURÕES DE CONCRETO, RETO, H=2,30 M, ESPAÇAMENTO DE 2,5 M, CRAVADOS 0,5 M, COM 4 FIOS DE ARAME FARPADO Nº 14 CLASSE 250 - FORNECIMENTO E INSTALAÇÃO. AF_05/2020</v>
          </cell>
          <cell r="C6334" t="str">
            <v>M</v>
          </cell>
          <cell r="D6334">
            <v>42.76</v>
          </cell>
        </row>
        <row r="6335">
          <cell r="A6335">
            <v>101193</v>
          </cell>
          <cell r="B6335" t="str">
            <v>CERCA COM MOURÕES DE CONCRETO, RETO, H=2,30 M, ESPAÇAMENTO DE 2,5 M, CRAVADOS 0,5 M, COM 4 FIOS DE ARAME DE AÇO OVALADO 15X17 - FORNECIMENTO E INSTALAÇÃO. AF_05/2020</v>
          </cell>
          <cell r="C6335" t="str">
            <v>M</v>
          </cell>
          <cell r="D6335">
            <v>37.869999999999997</v>
          </cell>
        </row>
        <row r="6336">
          <cell r="A6336">
            <v>101194</v>
          </cell>
          <cell r="B6336" t="str">
            <v>CERCA COM MOURÕES DE CONCRETO, RETO, H=2,30 M, ESPAÇAMENTO DE 2,5 M, CRAVADOS 0,5 M, COM 4 FIOS DE ARAME MISTO - FORNECIMENTO E INSTALAÇÃO. AF_05/2020</v>
          </cell>
          <cell r="C6336" t="str">
            <v>M</v>
          </cell>
          <cell r="D6336">
            <v>38.119999999999997</v>
          </cell>
        </row>
        <row r="6337">
          <cell r="A6337">
            <v>101197</v>
          </cell>
          <cell r="B6337" t="str">
            <v>CERCA COM MOURÕES DE CONCRETO, SEÇÃO "T" PONTA INCLINADA, 10X10 CM, ESPAÇAMENTO DE 2,5 M, CRAVADOS 0,5 M, COM 11 FIOS DE ARAME FARPADO Nº 14 - FORNECIMENTO E INSTALAÇÃO. AF_05/2020</v>
          </cell>
          <cell r="C6337" t="str">
            <v>M</v>
          </cell>
          <cell r="D6337">
            <v>80.77</v>
          </cell>
        </row>
        <row r="6338">
          <cell r="A6338">
            <v>101198</v>
          </cell>
          <cell r="B6338" t="str">
            <v>CERCA COM MOURÕES DE CONCRETO, SEÇÃO "T" PONTA INCLINADA, 10X10 CM, ESPAÇAMENTO DE 2,5 M, CRAVADOS 0,5 M, COM 11 FIOS DE ARAME DE AÇO OVALADO 15X17 - FORNECIMENTO E INSTALAÇÃO. AF_05/2020</v>
          </cell>
          <cell r="C6338" t="str">
            <v>M</v>
          </cell>
          <cell r="D6338">
            <v>57.78</v>
          </cell>
        </row>
        <row r="6339">
          <cell r="A6339">
            <v>101199</v>
          </cell>
          <cell r="B6339" t="str">
            <v>CERCA COM MOURÕES DE CONCRETO, SEÇÃO "T" PONTA INCLINADA, 10X10CM, ESPAÇAMENTO DE 2,5M, CRAVADOS 0,5M, COM 11 FIOS DE ARAME MISTO - FORNECIMENTO E INSTALAÇÃO. AF_05/2020</v>
          </cell>
          <cell r="C6339" t="str">
            <v>M</v>
          </cell>
          <cell r="D6339">
            <v>58.41</v>
          </cell>
        </row>
        <row r="6340">
          <cell r="A6340">
            <v>101200</v>
          </cell>
          <cell r="B6340" t="str">
            <v>CERCA COM MOURÕES DE MADEIRA, 7,5X7,5 CM, ESPAÇAMENTO DE 2,5 M, ALTURA LIVRE DE 2 M, CRAVADOS 0,5 M, COM 4 FIOS DE ARAME FARPADO Nº 14 CLASSE 250 - FORNECIMENTO E INSTALAÇÃO. AF_05/2020</v>
          </cell>
          <cell r="C6340" t="str">
            <v>M</v>
          </cell>
          <cell r="D6340">
            <v>30.21</v>
          </cell>
        </row>
        <row r="6341">
          <cell r="A6341">
            <v>101201</v>
          </cell>
          <cell r="B6341" t="str">
            <v>CERCA COM MOURÕES DE MADEIRA, 7,5X7,5 CM, ESPAÇAMENTO DE 2,5 M, ALTURA LIVRE DE 2 M, CRAVADOS 0,5 M, COM 8 FIOS DE ARAME FARPADO Nº 14 CLASSE 250 - FORNECIMENTO E INSTALAÇÃO. AF_05/2020</v>
          </cell>
          <cell r="C6341" t="str">
            <v>M</v>
          </cell>
          <cell r="D6341">
            <v>38.94</v>
          </cell>
        </row>
        <row r="6342">
          <cell r="A6342">
            <v>101202</v>
          </cell>
          <cell r="B6342" t="str">
            <v>CERCA COM MOURÕES DE MADEIRA ROLIÇA, DIÂMETRO 11 CM, ESPAÇAMENTO DE 2,5 M, ALTURA LIVRE DE 1,7 M, CRAVADOS 0,5 M, COM 5 FIOS DE ARAME FARPADO Nº 14 CLASSE 250 - FORNECIMENTO E INSTALAÇÃO. AF_05/2020</v>
          </cell>
          <cell r="C6342" t="str">
            <v>M</v>
          </cell>
          <cell r="D6342">
            <v>27.26</v>
          </cell>
        </row>
        <row r="6343">
          <cell r="A6343">
            <v>101203</v>
          </cell>
          <cell r="B6343" t="str">
            <v>CERCA COM MOURÕES DE MADEIRA ROLIÇA, DIÂMETRO 11 CM, ESPAÇAMENTO DE 2,5 M, ALTURA LIVRE DE 1,7 M, CRAVADOS 0,5 M, COM 5 FIOS DE ARAME DE AÇO OVALADO 15X17 - FORNECIMENTO E INSTALAÇÃO. AF_05/2020</v>
          </cell>
          <cell r="C6343" t="str">
            <v>M</v>
          </cell>
          <cell r="D6343">
            <v>26.63</v>
          </cell>
        </row>
        <row r="6344">
          <cell r="A6344">
            <v>101204</v>
          </cell>
          <cell r="B6344" t="str">
            <v>CERCA COM MOURÕES DE MADEIRA ROLIÇA, DIÂMETRO 11 CM, ESPAÇAMENTO DE 2,5 M, ALTURA LIVRE DE 1,7 M, CRAVADOS 0,5 M, COM 5 FIOS DE ARAME MISTO - FORNECIMENTO E INSTALAÇÃO. AF_05/2020</v>
          </cell>
          <cell r="C6344" t="str">
            <v>M</v>
          </cell>
          <cell r="D6344">
            <v>26.88</v>
          </cell>
        </row>
        <row r="6345">
          <cell r="A6345">
            <v>101205</v>
          </cell>
          <cell r="B6345" t="str">
            <v>PORTÃO COM MOURÕES DE MADEIRA ROLIÇA, DIÂMETRO 11 CM, COM 5 FIOS DE ARAME FARPADO Nº 14 CLASSE 250, SEM DOBRADIÇAS - FORNECIMENTO E INSTALAÇÃO. AF_05/2020</v>
          </cell>
          <cell r="C6345" t="str">
            <v>M</v>
          </cell>
          <cell r="D6345">
            <v>27.26</v>
          </cell>
        </row>
        <row r="6346">
          <cell r="A6346" t="str">
            <v>74244/1</v>
          </cell>
          <cell r="B6346" t="str">
            <v>ALAMBRADO PARA QUADRA POLIESPORTIVA, ESTRUTURADO POR TUBOS DE ACO GALVANIZADO, COM COSTURA, DIN 2440, DIAMETRO 2", COM TELA DE ARAME GALVANIZADO, FIO 14 BWG E MALHA QUADRADA 5X5CM</v>
          </cell>
          <cell r="C6346" t="str">
            <v>M2</v>
          </cell>
          <cell r="D6346">
            <v>153.72999999999999</v>
          </cell>
        </row>
        <row r="6347">
          <cell r="A6347">
            <v>98509</v>
          </cell>
          <cell r="B6347" t="str">
            <v>PLANTIO DE ARBUSTO OU  CERCA VIVA. AF_05/2018</v>
          </cell>
          <cell r="C6347" t="str">
            <v>UN</v>
          </cell>
          <cell r="D6347">
            <v>55.2</v>
          </cell>
        </row>
        <row r="6348">
          <cell r="A6348">
            <v>98510</v>
          </cell>
          <cell r="B6348" t="str">
            <v>PLANTIO DE ÁRVORE ORNAMENTAL COM ALTURA DE MUDA MENOR OU IGUAL A 2,00 M. AF_05/2018</v>
          </cell>
          <cell r="C6348" t="str">
            <v>UN</v>
          </cell>
          <cell r="D6348">
            <v>76.430000000000007</v>
          </cell>
        </row>
        <row r="6349">
          <cell r="A6349">
            <v>98511</v>
          </cell>
          <cell r="B6349" t="str">
            <v>PLANTIO DE ÁRVORE ORNAMENTAL COM ALTURA DE MUDA MAIOR QUE 2,00 M E MENOR OU IGUAL A 4,00 M. AF_05/2018</v>
          </cell>
          <cell r="C6349" t="str">
            <v>UN</v>
          </cell>
          <cell r="D6349">
            <v>149.11000000000001</v>
          </cell>
        </row>
        <row r="6350">
          <cell r="A6350">
            <v>98516</v>
          </cell>
          <cell r="B6350" t="str">
            <v>PLANTIO DE PALMEIRA COM ALTURA DE MUDA MENOR OU IGUAL A 2,00 M. AF_05/2018</v>
          </cell>
          <cell r="C6350" t="str">
            <v>UN</v>
          </cell>
          <cell r="D6350">
            <v>279.33999999999997</v>
          </cell>
        </row>
        <row r="6351">
          <cell r="A6351">
            <v>98519</v>
          </cell>
          <cell r="B6351" t="str">
            <v>REVOLVIMENTO E LIMPEZA MANUAL DE SOLO. AF_05/2018</v>
          </cell>
          <cell r="C6351" t="str">
            <v>M2</v>
          </cell>
          <cell r="D6351">
            <v>1.31</v>
          </cell>
        </row>
        <row r="6352">
          <cell r="A6352">
            <v>98520</v>
          </cell>
          <cell r="B6352" t="str">
            <v>APLICAÇÃO DE ADUBO EM SOLO. AF_05/2018</v>
          </cell>
          <cell r="C6352" t="str">
            <v>M2</v>
          </cell>
          <cell r="D6352">
            <v>3.43</v>
          </cell>
        </row>
        <row r="6353">
          <cell r="A6353">
            <v>98521</v>
          </cell>
          <cell r="B6353" t="str">
            <v>APLICAÇÃO DE CALCÁRIO PARA CORREÇÃO DO PH DO SOLO. AF_05/2018</v>
          </cell>
          <cell r="C6353" t="str">
            <v>M2</v>
          </cell>
          <cell r="D6353">
            <v>0.23</v>
          </cell>
        </row>
        <row r="6354">
          <cell r="A6354">
            <v>98522</v>
          </cell>
          <cell r="B6354" t="str">
            <v>ALAMBRADO EM MOURÕES DE CONCRETO, COM TELA DE ARAME GALVANIZADO (INCLUSIVE MURETA EM CONCRETO). AF_05/2018</v>
          </cell>
          <cell r="C6354" t="str">
            <v>M</v>
          </cell>
          <cell r="D6354">
            <v>105.94</v>
          </cell>
        </row>
        <row r="6355">
          <cell r="A6355">
            <v>98524</v>
          </cell>
          <cell r="B6355" t="str">
            <v>LIMPEZA MANUAL DE VEGETAÇÃO EM TERRENO COM ENXADA.AF_05/2018</v>
          </cell>
          <cell r="C6355" t="str">
            <v>M2</v>
          </cell>
          <cell r="D6355">
            <v>2.11</v>
          </cell>
        </row>
        <row r="6356">
          <cell r="A6356">
            <v>98503</v>
          </cell>
          <cell r="B6356" t="str">
            <v>PLANTIO DE GRAMA EM PAVIMENTO CONCREGRAMA. AF_05/2018</v>
          </cell>
          <cell r="C6356" t="str">
            <v>M2</v>
          </cell>
          <cell r="D6356">
            <v>13.77</v>
          </cell>
        </row>
        <row r="6357">
          <cell r="A6357">
            <v>98504</v>
          </cell>
          <cell r="B6357" t="str">
            <v>PLANTIO DE GRAMA EM PLACAS. AF_05/2018</v>
          </cell>
          <cell r="C6357" t="str">
            <v>M2</v>
          </cell>
          <cell r="D6357">
            <v>8.9499999999999993</v>
          </cell>
        </row>
        <row r="6358">
          <cell r="A6358">
            <v>98505</v>
          </cell>
          <cell r="B6358" t="str">
            <v>PLANTIO DE FORRAÇÃO. AF_05/2018</v>
          </cell>
          <cell r="C6358" t="str">
            <v>M2</v>
          </cell>
          <cell r="D6358">
            <v>78.66</v>
          </cell>
        </row>
        <row r="6359">
          <cell r="A6359">
            <v>98525</v>
          </cell>
          <cell r="B6359" t="str">
            <v>LIMPEZA MECANIZADA DE CAMADA VEGETAL, VEGETAÇÃO E PEQUENAS ÁRVORES (DIÂMETRO DE TRONCO MENOR QUE 0,20 M), COM TRATOR DE ESTEIRAS.AF_05/2018</v>
          </cell>
          <cell r="C6359" t="str">
            <v>M2</v>
          </cell>
          <cell r="D6359">
            <v>0.22</v>
          </cell>
        </row>
        <row r="6360">
          <cell r="A6360">
            <v>98526</v>
          </cell>
          <cell r="B6360" t="str">
            <v>REMOÇÃO DE RAÍZES REMANESCENTES DE TRONCO DE ÁRVORE COM DIÂMETRO MAIOR OU IGUAL A 0,20 M E MENOR QUE 0,40 M.AF_05/2018</v>
          </cell>
          <cell r="C6360" t="str">
            <v>UN</v>
          </cell>
          <cell r="D6360">
            <v>48.09</v>
          </cell>
        </row>
        <row r="6361">
          <cell r="A6361">
            <v>98527</v>
          </cell>
          <cell r="B6361" t="str">
            <v>REMOÇÃO DE RAÍZES REMANESCENTES DE TRONCO DE ÁRVORE COM DIÂMETRO MAIOR OU IGUAL A 0,40 M E MENOR QUE 0,60 M.AF_05/2018</v>
          </cell>
          <cell r="C6361" t="str">
            <v>UN</v>
          </cell>
          <cell r="D6361">
            <v>103.56</v>
          </cell>
        </row>
        <row r="6362">
          <cell r="A6362">
            <v>98528</v>
          </cell>
          <cell r="B6362" t="str">
            <v>REMOÇÃO DE RAÍZES REMANESCENTES DE TRONCO DE ÁRVORE COM DIÂMETRO MAIOR OU IGUAL A 0,60 M.AF_05/2018</v>
          </cell>
          <cell r="C6362" t="str">
            <v>UN</v>
          </cell>
          <cell r="D6362">
            <v>151.43</v>
          </cell>
        </row>
        <row r="6363">
          <cell r="A6363">
            <v>98529</v>
          </cell>
          <cell r="B6363" t="str">
            <v>CORTE RASO E RECORTE DE ÁRVORE COM DIÂMETRO DE TRONCO MAIOR OU IGUAL A 0,20 M E MENOR QUE 0,40 M.AF_05/2018</v>
          </cell>
          <cell r="C6363" t="str">
            <v>UN</v>
          </cell>
          <cell r="D6363">
            <v>45.61</v>
          </cell>
        </row>
        <row r="6364">
          <cell r="A6364">
            <v>98530</v>
          </cell>
          <cell r="B6364" t="str">
            <v>CORTE RASO E RECORTE DE ÁRVORE COM DIÂMETRO DE TRONCO MAIOR OU IGUAL A 0,40 M E MENOR QUE 0,60 M.AF_05/2018</v>
          </cell>
          <cell r="C6364" t="str">
            <v>UN</v>
          </cell>
          <cell r="D6364">
            <v>81.25</v>
          </cell>
        </row>
        <row r="6365">
          <cell r="A6365">
            <v>98531</v>
          </cell>
          <cell r="B6365" t="str">
            <v>CORTE RASO E RECORTE DE ÁRVORE COM DIÂMETRO DE TRONCO MAIOR OU IGUAL A 0,60 M.AF_05/2018</v>
          </cell>
          <cell r="C6365" t="str">
            <v>UN</v>
          </cell>
          <cell r="D6365">
            <v>167.74</v>
          </cell>
        </row>
        <row r="6366">
          <cell r="A6366">
            <v>98532</v>
          </cell>
          <cell r="B6366" t="str">
            <v>PODA EM ALTURA DE ÁRVORE COM DIÂMETRO DE TRONCO MENOR QUE 0,20 M.AF_05/2018</v>
          </cell>
          <cell r="C6366" t="str">
            <v>UN</v>
          </cell>
          <cell r="D6366">
            <v>65.58</v>
          </cell>
        </row>
        <row r="6367">
          <cell r="A6367">
            <v>98533</v>
          </cell>
          <cell r="B6367" t="str">
            <v>PODA EM ALTURA DE ÁRVORE COM DIÂMETRO DE TRONCO MAIOR OU IGUAL A 0,20 M E MENOR QUE 0,40 M.AF_05/2018</v>
          </cell>
          <cell r="C6367" t="str">
            <v>UN</v>
          </cell>
          <cell r="D6367">
            <v>176.52</v>
          </cell>
        </row>
        <row r="6368">
          <cell r="A6368">
            <v>98534</v>
          </cell>
          <cell r="B6368" t="str">
            <v>PODA EM ALTURA DE ÁRVORE COM DIÂMETRO DE TRONCO MAIOR OU IGUAL A 0,40 M E MENOR QUE 0,60 M.AF_05/2018</v>
          </cell>
          <cell r="C6368" t="str">
            <v>UN</v>
          </cell>
          <cell r="D6368">
            <v>455.87</v>
          </cell>
        </row>
        <row r="6369">
          <cell r="A6369">
            <v>98535</v>
          </cell>
          <cell r="B6369" t="str">
            <v>PODA EM ALTURA DE ÁRVORE COM DIÂMETRO DE TRONCO MAIOR OU IGUAL A 0,60 M.AF_05/2018</v>
          </cell>
          <cell r="C6369" t="str">
            <v>UN</v>
          </cell>
          <cell r="D6369">
            <v>715.32</v>
          </cell>
        </row>
        <row r="6370">
          <cell r="A6370">
            <v>88238</v>
          </cell>
          <cell r="B6370" t="str">
            <v>AJUDANTE DE ARMADOR COM ENCARGOS COMPLEMENTARES</v>
          </cell>
          <cell r="C6370" t="str">
            <v>H</v>
          </cell>
          <cell r="D6370">
            <v>12.78</v>
          </cell>
        </row>
        <row r="6371">
          <cell r="A6371">
            <v>88239</v>
          </cell>
          <cell r="B6371" t="str">
            <v>AJUDANTE DE CARPINTEIRO COM ENCARGOS COMPLEMENTARES</v>
          </cell>
          <cell r="C6371" t="str">
            <v>H</v>
          </cell>
          <cell r="D6371">
            <v>13.87</v>
          </cell>
        </row>
        <row r="6372">
          <cell r="A6372">
            <v>88240</v>
          </cell>
          <cell r="B6372" t="str">
            <v>AJUDANTE DE ESTRUTURA METÁLICA COM ENCARGOS COMPLEMENTARES</v>
          </cell>
          <cell r="C6372" t="str">
            <v>H</v>
          </cell>
          <cell r="D6372">
            <v>9.57</v>
          </cell>
        </row>
        <row r="6373">
          <cell r="A6373">
            <v>88241</v>
          </cell>
          <cell r="B6373" t="str">
            <v>AJUDANTE DE OPERAÇÃO EM GERAL COM ENCARGOS COMPLEMENTARES</v>
          </cell>
          <cell r="C6373" t="str">
            <v>H</v>
          </cell>
          <cell r="D6373">
            <v>13.09</v>
          </cell>
        </row>
        <row r="6374">
          <cell r="A6374">
            <v>88242</v>
          </cell>
          <cell r="B6374" t="str">
            <v>AJUDANTE DE PEDREIRO COM ENCARGOS COMPLEMENTARES</v>
          </cell>
          <cell r="C6374" t="str">
            <v>H</v>
          </cell>
          <cell r="D6374">
            <v>13.39</v>
          </cell>
        </row>
        <row r="6375">
          <cell r="A6375">
            <v>88243</v>
          </cell>
          <cell r="B6375" t="str">
            <v>AJUDANTE ESPECIALIZADO COM ENCARGOS COMPLEMENTARES</v>
          </cell>
          <cell r="C6375" t="str">
            <v>H</v>
          </cell>
          <cell r="D6375">
            <v>16.12</v>
          </cell>
        </row>
        <row r="6376">
          <cell r="A6376">
            <v>88245</v>
          </cell>
          <cell r="B6376" t="str">
            <v>ARMADOR COM ENCARGOS COMPLEMENTARES</v>
          </cell>
          <cell r="C6376" t="str">
            <v>H</v>
          </cell>
          <cell r="D6376">
            <v>16.690000000000001</v>
          </cell>
        </row>
        <row r="6377">
          <cell r="A6377">
            <v>88246</v>
          </cell>
          <cell r="B6377" t="str">
            <v>ASSENTADOR DE TUBOS COM ENCARGOS COMPLEMENTARES</v>
          </cell>
          <cell r="C6377" t="str">
            <v>H</v>
          </cell>
          <cell r="D6377">
            <v>13.75</v>
          </cell>
        </row>
        <row r="6378">
          <cell r="A6378">
            <v>88247</v>
          </cell>
          <cell r="B6378" t="str">
            <v>AUXILIAR DE ELETRICISTA COM ENCARGOS COMPLEMENTARES</v>
          </cell>
          <cell r="C6378" t="str">
            <v>H</v>
          </cell>
          <cell r="D6378">
            <v>13.33</v>
          </cell>
        </row>
        <row r="6379">
          <cell r="A6379">
            <v>88248</v>
          </cell>
          <cell r="B6379" t="str">
            <v>AUXILIAR DE ENCANADOR OU BOMBEIRO HIDRÁULICO COM ENCARGOS COMPLEMENTARES</v>
          </cell>
          <cell r="C6379" t="str">
            <v>H</v>
          </cell>
          <cell r="D6379">
            <v>12.83</v>
          </cell>
        </row>
        <row r="6380">
          <cell r="A6380">
            <v>88249</v>
          </cell>
          <cell r="B6380" t="str">
            <v>AUXILIAR DE LABORATÓRIO COM ENCARGOS COMPLEMENTARES</v>
          </cell>
          <cell r="C6380" t="str">
            <v>H</v>
          </cell>
          <cell r="D6380">
            <v>18.850000000000001</v>
          </cell>
        </row>
        <row r="6381">
          <cell r="A6381">
            <v>88250</v>
          </cell>
          <cell r="B6381" t="str">
            <v>AUXILIAR DE MECÂNICO COM ENCARGOS COMPLEMENTARES</v>
          </cell>
          <cell r="C6381" t="str">
            <v>H</v>
          </cell>
          <cell r="D6381">
            <v>10.98</v>
          </cell>
        </row>
        <row r="6382">
          <cell r="A6382">
            <v>88251</v>
          </cell>
          <cell r="B6382" t="str">
            <v>AUXILIAR DE SERRALHEIRO COM ENCARGOS COMPLEMENTARES</v>
          </cell>
          <cell r="C6382" t="str">
            <v>H</v>
          </cell>
          <cell r="D6382">
            <v>13.44</v>
          </cell>
        </row>
        <row r="6383">
          <cell r="A6383">
            <v>88252</v>
          </cell>
          <cell r="B6383" t="str">
            <v>AUXILIAR DE SERVIÇOS GERAIS COM ENCARGOS COMPLEMENTARES</v>
          </cell>
          <cell r="C6383" t="str">
            <v>H</v>
          </cell>
          <cell r="D6383">
            <v>14</v>
          </cell>
        </row>
        <row r="6384">
          <cell r="A6384">
            <v>88253</v>
          </cell>
          <cell r="B6384" t="str">
            <v>AUXILIAR DE TOPÓGRAFO COM ENCARGOS COMPLEMENTARES</v>
          </cell>
          <cell r="C6384" t="str">
            <v>H</v>
          </cell>
          <cell r="D6384">
            <v>6.24</v>
          </cell>
        </row>
        <row r="6385">
          <cell r="A6385">
            <v>88255</v>
          </cell>
          <cell r="B6385" t="str">
            <v>AUXILIAR TÉCNICO DE ENGENHARIA COM ENCARGOS COMPLEMENTARES</v>
          </cell>
          <cell r="C6385" t="str">
            <v>H</v>
          </cell>
          <cell r="D6385">
            <v>21.25</v>
          </cell>
        </row>
        <row r="6386">
          <cell r="A6386">
            <v>88256</v>
          </cell>
          <cell r="B6386" t="str">
            <v>AZULEJISTA OU LADRILHISTA COM ENCARGOS COMPLEMENTARES</v>
          </cell>
          <cell r="C6386" t="str">
            <v>H</v>
          </cell>
          <cell r="D6386">
            <v>16.72</v>
          </cell>
        </row>
        <row r="6387">
          <cell r="A6387">
            <v>88257</v>
          </cell>
          <cell r="B6387" t="str">
            <v>BLASTER, DINAMITADOR OU CABO DE FOGO COM ENCARGOS COMPLEMENTARES</v>
          </cell>
          <cell r="C6387" t="str">
            <v>H</v>
          </cell>
          <cell r="D6387">
            <v>11.82</v>
          </cell>
        </row>
        <row r="6388">
          <cell r="A6388">
            <v>88258</v>
          </cell>
          <cell r="B6388" t="str">
            <v>CADASTRISTA DE REDES DE AGUA E ESGOTO COM ENCARGOS COMPLEMENTARES</v>
          </cell>
          <cell r="C6388" t="str">
            <v>H</v>
          </cell>
          <cell r="D6388">
            <v>9.7200000000000006</v>
          </cell>
        </row>
        <row r="6389">
          <cell r="A6389">
            <v>88259</v>
          </cell>
          <cell r="B6389" t="str">
            <v>CALAFETADOR/CALAFATE COM ENCARGOS COMPLEMENTARES</v>
          </cell>
          <cell r="C6389" t="str">
            <v>H</v>
          </cell>
          <cell r="D6389">
            <v>19.52</v>
          </cell>
        </row>
        <row r="6390">
          <cell r="A6390">
            <v>88260</v>
          </cell>
          <cell r="B6390" t="str">
            <v>CALCETEIRO COM ENCARGOS COMPLEMENTARES</v>
          </cell>
          <cell r="C6390" t="str">
            <v>H</v>
          </cell>
          <cell r="D6390">
            <v>16.54</v>
          </cell>
        </row>
        <row r="6391">
          <cell r="A6391">
            <v>88261</v>
          </cell>
          <cell r="B6391" t="str">
            <v>CARPINTEIRO DE ESQUADRIA COM ENCARGOS COMPLEMENTARES</v>
          </cell>
          <cell r="C6391" t="str">
            <v>H</v>
          </cell>
          <cell r="D6391">
            <v>17.79</v>
          </cell>
        </row>
        <row r="6392">
          <cell r="A6392">
            <v>88262</v>
          </cell>
          <cell r="B6392" t="str">
            <v>CARPINTEIRO DE FORMAS COM ENCARGOS COMPLEMENTARES</v>
          </cell>
          <cell r="C6392" t="str">
            <v>H</v>
          </cell>
          <cell r="D6392">
            <v>16.59</v>
          </cell>
        </row>
        <row r="6393">
          <cell r="A6393">
            <v>88263</v>
          </cell>
          <cell r="B6393" t="str">
            <v>CAVOUQUEIRO OU OPERADOR PERFURATRIZ/ROMPEDOR COM ENCARGOS COMPLEMENTARES</v>
          </cell>
          <cell r="C6393" t="str">
            <v>H</v>
          </cell>
          <cell r="D6393">
            <v>10.57</v>
          </cell>
        </row>
        <row r="6394">
          <cell r="A6394">
            <v>88264</v>
          </cell>
          <cell r="B6394" t="str">
            <v>ELETRICISTA COM ENCARGOS COMPLEMENTARES</v>
          </cell>
          <cell r="C6394" t="str">
            <v>H</v>
          </cell>
          <cell r="D6394">
            <v>17.38</v>
          </cell>
        </row>
        <row r="6395">
          <cell r="A6395">
            <v>88265</v>
          </cell>
          <cell r="B6395" t="str">
            <v>ELETRICISTA INDUSTRIAL COM ENCARGOS COMPLEMENTARES</v>
          </cell>
          <cell r="C6395" t="str">
            <v>H</v>
          </cell>
          <cell r="D6395">
            <v>17.38</v>
          </cell>
        </row>
        <row r="6396">
          <cell r="A6396">
            <v>88266</v>
          </cell>
          <cell r="B6396" t="str">
            <v>ELETROTÉCNICO COM ENCARGOS COMPLEMENTARES</v>
          </cell>
          <cell r="C6396" t="str">
            <v>H</v>
          </cell>
          <cell r="D6396">
            <v>17.45</v>
          </cell>
        </row>
        <row r="6397">
          <cell r="A6397">
            <v>88267</v>
          </cell>
          <cell r="B6397" t="str">
            <v>ENCANADOR OU BOMBEIRO HIDRÁULICO COM ENCARGOS COMPLEMENTARES</v>
          </cell>
          <cell r="C6397" t="str">
            <v>H</v>
          </cell>
          <cell r="D6397">
            <v>16.739999999999998</v>
          </cell>
        </row>
        <row r="6398">
          <cell r="A6398">
            <v>88268</v>
          </cell>
          <cell r="B6398" t="str">
            <v>ESTUCADOR COM ENCARGOS COMPLEMENTARES</v>
          </cell>
          <cell r="C6398" t="str">
            <v>H</v>
          </cell>
          <cell r="D6398">
            <v>17.309999999999999</v>
          </cell>
        </row>
        <row r="6399">
          <cell r="A6399">
            <v>88269</v>
          </cell>
          <cell r="B6399" t="str">
            <v>GESSEIRO COM ENCARGOS COMPLEMENTARES</v>
          </cell>
          <cell r="C6399" t="str">
            <v>H</v>
          </cell>
          <cell r="D6399">
            <v>16.690000000000001</v>
          </cell>
        </row>
        <row r="6400">
          <cell r="A6400">
            <v>88270</v>
          </cell>
          <cell r="B6400" t="str">
            <v>IMPERMEABILIZADOR COM ENCARGOS COMPLEMENTARES</v>
          </cell>
          <cell r="C6400" t="str">
            <v>H</v>
          </cell>
          <cell r="D6400">
            <v>17.54</v>
          </cell>
        </row>
        <row r="6401">
          <cell r="A6401">
            <v>88272</v>
          </cell>
          <cell r="B6401" t="str">
            <v>MACARIQUEIRO COM ENCARGOS COMPLEMENTARES</v>
          </cell>
          <cell r="C6401" t="str">
            <v>H</v>
          </cell>
          <cell r="D6401">
            <v>17.13</v>
          </cell>
        </row>
        <row r="6402">
          <cell r="A6402">
            <v>88273</v>
          </cell>
          <cell r="B6402" t="str">
            <v>MARCENEIRO COM ENCARGOS COMPLEMENTARES</v>
          </cell>
          <cell r="C6402" t="str">
            <v>H</v>
          </cell>
          <cell r="D6402">
            <v>16.89</v>
          </cell>
        </row>
        <row r="6403">
          <cell r="A6403">
            <v>88274</v>
          </cell>
          <cell r="B6403" t="str">
            <v>MARMORISTA/GRANITEIRO COM ENCARGOS COMPLEMENTARES</v>
          </cell>
          <cell r="C6403" t="str">
            <v>H</v>
          </cell>
          <cell r="D6403">
            <v>16.989999999999998</v>
          </cell>
        </row>
        <row r="6404">
          <cell r="A6404">
            <v>88275</v>
          </cell>
          <cell r="B6404" t="str">
            <v>MECÃNICO DE EQUIPAMENTOS PESADOS COM ENCARGOS COMPLEMENTARES</v>
          </cell>
          <cell r="C6404" t="str">
            <v>H</v>
          </cell>
          <cell r="D6404">
            <v>16.989999999999998</v>
          </cell>
        </row>
        <row r="6405">
          <cell r="A6405">
            <v>88277</v>
          </cell>
          <cell r="B6405" t="str">
            <v>MONTADOR (TUBO AÇO/EQUIPAMENTOS) COM ENCARGOS COMPLEMENTARES</v>
          </cell>
          <cell r="C6405" t="str">
            <v>H</v>
          </cell>
          <cell r="D6405">
            <v>12.5</v>
          </cell>
        </row>
        <row r="6406">
          <cell r="A6406">
            <v>88278</v>
          </cell>
          <cell r="B6406" t="str">
            <v>MONTADOR DE ESTRUTURA METÁLICA COM ENCARGOS COMPLEMENTARES</v>
          </cell>
          <cell r="C6406" t="str">
            <v>H</v>
          </cell>
          <cell r="D6406">
            <v>11.74</v>
          </cell>
        </row>
        <row r="6407">
          <cell r="A6407">
            <v>88279</v>
          </cell>
          <cell r="B6407" t="str">
            <v>MONTADOR ELETROMECÃNICO COM ENCARGOS COMPLEMENTARES</v>
          </cell>
          <cell r="C6407" t="str">
            <v>H</v>
          </cell>
          <cell r="D6407">
            <v>18.5</v>
          </cell>
        </row>
        <row r="6408">
          <cell r="A6408">
            <v>88281</v>
          </cell>
          <cell r="B6408" t="str">
            <v>MOTORISTA DE BASCULANTE COM ENCARGOS COMPLEMENTARES</v>
          </cell>
          <cell r="C6408" t="str">
            <v>H</v>
          </cell>
          <cell r="D6408">
            <v>12.53</v>
          </cell>
        </row>
        <row r="6409">
          <cell r="A6409">
            <v>88282</v>
          </cell>
          <cell r="B6409" t="str">
            <v>MOTORISTA DE CAMINHÃO COM ENCARGOS COMPLEMENTARES</v>
          </cell>
          <cell r="C6409" t="str">
            <v>H</v>
          </cell>
          <cell r="D6409">
            <v>13.1</v>
          </cell>
        </row>
        <row r="6410">
          <cell r="A6410">
            <v>88283</v>
          </cell>
          <cell r="B6410" t="str">
            <v>MOTORISTA DE CAMINHÃO E CARRETA COM ENCARGOS COMPLEMENTARES</v>
          </cell>
          <cell r="C6410" t="str">
            <v>H</v>
          </cell>
          <cell r="D6410">
            <v>16.53</v>
          </cell>
        </row>
        <row r="6411">
          <cell r="A6411">
            <v>88284</v>
          </cell>
          <cell r="B6411" t="str">
            <v>MOTORISTA DE VEIÍCULO LEVE COM ENCARGOS COMPLEMENTARES</v>
          </cell>
          <cell r="C6411" t="str">
            <v>H</v>
          </cell>
          <cell r="D6411">
            <v>12.36</v>
          </cell>
        </row>
        <row r="6412">
          <cell r="A6412">
            <v>88285</v>
          </cell>
          <cell r="B6412" t="str">
            <v>MOTORISTA DE VEÍCULO PESADO COM ENCARGOS COMPLEMENTARES</v>
          </cell>
          <cell r="C6412" t="str">
            <v>H</v>
          </cell>
          <cell r="D6412">
            <v>14.04</v>
          </cell>
        </row>
        <row r="6413">
          <cell r="A6413">
            <v>88286</v>
          </cell>
          <cell r="B6413" t="str">
            <v>MOTORISTA OPERADOR DE MUNCK COM ENCARGOS COMPLEMENTARES</v>
          </cell>
          <cell r="C6413" t="str">
            <v>H</v>
          </cell>
          <cell r="D6413">
            <v>14.94</v>
          </cell>
        </row>
        <row r="6414">
          <cell r="A6414">
            <v>88288</v>
          </cell>
          <cell r="B6414" t="str">
            <v>NIVELADOR COM ENCARGOS COMPLEMENTARES</v>
          </cell>
          <cell r="C6414" t="str">
            <v>H</v>
          </cell>
          <cell r="D6414">
            <v>7.56</v>
          </cell>
        </row>
        <row r="6415">
          <cell r="A6415">
            <v>88291</v>
          </cell>
          <cell r="B6415" t="str">
            <v>OPERADOR DE BETONEIRA (CAMINHÃO) COM ENCARGOS COMPLEMENTARES</v>
          </cell>
          <cell r="C6415" t="str">
            <v>H</v>
          </cell>
          <cell r="D6415">
            <v>12.12</v>
          </cell>
        </row>
        <row r="6416">
          <cell r="A6416">
            <v>88292</v>
          </cell>
          <cell r="B6416" t="str">
            <v>OPERADOR DE COMPRESSOR OU COMPRESSORISTA COM ENCARGOS COMPLEMENTARES</v>
          </cell>
          <cell r="C6416" t="str">
            <v>H</v>
          </cell>
          <cell r="D6416">
            <v>12.6</v>
          </cell>
        </row>
        <row r="6417">
          <cell r="A6417">
            <v>88293</v>
          </cell>
          <cell r="B6417" t="str">
            <v>OPERADOR DE DEMARCADORA DE FAIXAS COM ENCARGOS COMPLEMENTARES</v>
          </cell>
          <cell r="C6417" t="str">
            <v>H</v>
          </cell>
          <cell r="D6417">
            <v>14.25</v>
          </cell>
        </row>
        <row r="6418">
          <cell r="A6418">
            <v>88294</v>
          </cell>
          <cell r="B6418" t="str">
            <v>OPERADOR DE ESCAVADEIRA COM ENCARGOS COMPLEMENTARES</v>
          </cell>
          <cell r="C6418" t="str">
            <v>H</v>
          </cell>
          <cell r="D6418">
            <v>15.37</v>
          </cell>
        </row>
        <row r="6419">
          <cell r="A6419">
            <v>88295</v>
          </cell>
          <cell r="B6419" t="str">
            <v>OPERADOR DE GUINCHO COM ENCARGOS COMPLEMENTARES</v>
          </cell>
          <cell r="C6419" t="str">
            <v>H</v>
          </cell>
          <cell r="D6419">
            <v>11.9</v>
          </cell>
        </row>
        <row r="6420">
          <cell r="A6420">
            <v>88296</v>
          </cell>
          <cell r="B6420" t="str">
            <v>OPERADOR DE GUINDASTE COM ENCARGOS COMPLEMENTARES</v>
          </cell>
          <cell r="C6420" t="str">
            <v>H</v>
          </cell>
          <cell r="D6420">
            <v>11.95</v>
          </cell>
        </row>
        <row r="6421">
          <cell r="A6421">
            <v>88297</v>
          </cell>
          <cell r="B6421" t="str">
            <v>OPERADOR DE MÁQUINAS E EQUIPAMENTOS COM ENCARGOS COMPLEMENTARES</v>
          </cell>
          <cell r="C6421" t="str">
            <v>H</v>
          </cell>
          <cell r="D6421">
            <v>12.4</v>
          </cell>
        </row>
        <row r="6422">
          <cell r="A6422">
            <v>88298</v>
          </cell>
          <cell r="B6422" t="str">
            <v>OPERADOR DE MARTELETE OU MARTELETEIRO COM ENCARGOS COMPLEMENTARES</v>
          </cell>
          <cell r="C6422" t="str">
            <v>H</v>
          </cell>
          <cell r="D6422">
            <v>10.37</v>
          </cell>
        </row>
        <row r="6423">
          <cell r="A6423">
            <v>88299</v>
          </cell>
          <cell r="B6423" t="str">
            <v>OPERADOR DE MOTO-ESCREIPER COM ENCARGOS COMPLEMENTARES</v>
          </cell>
          <cell r="C6423" t="str">
            <v>H</v>
          </cell>
          <cell r="D6423">
            <v>14.43</v>
          </cell>
        </row>
        <row r="6424">
          <cell r="A6424">
            <v>88300</v>
          </cell>
          <cell r="B6424" t="str">
            <v>OPERADOR DE MOTONIVELADORA COM ENCARGOS COMPLEMENTARES</v>
          </cell>
          <cell r="C6424" t="str">
            <v>H</v>
          </cell>
          <cell r="D6424">
            <v>17.059999999999999</v>
          </cell>
        </row>
        <row r="6425">
          <cell r="A6425">
            <v>88301</v>
          </cell>
          <cell r="B6425" t="str">
            <v>OPERADOR DE PÁ CARREGADEIRA COM ENCARGOS COMPLEMENTARES</v>
          </cell>
          <cell r="C6425" t="str">
            <v>H</v>
          </cell>
          <cell r="D6425">
            <v>13.24</v>
          </cell>
        </row>
        <row r="6426">
          <cell r="A6426">
            <v>88302</v>
          </cell>
          <cell r="B6426" t="str">
            <v>OPERADOR DE PAVIMENTADORA COM ENCARGOS COMPLEMENTARES</v>
          </cell>
          <cell r="C6426" t="str">
            <v>H</v>
          </cell>
          <cell r="D6426">
            <v>14.82</v>
          </cell>
        </row>
        <row r="6427">
          <cell r="A6427">
            <v>88303</v>
          </cell>
          <cell r="B6427" t="str">
            <v>OPERADOR DE ROLO COMPACTADOR COM ENCARGOS COMPLEMENTARES</v>
          </cell>
          <cell r="C6427" t="str">
            <v>H</v>
          </cell>
          <cell r="D6427">
            <v>12.38</v>
          </cell>
        </row>
        <row r="6428">
          <cell r="A6428">
            <v>88304</v>
          </cell>
          <cell r="B6428" t="str">
            <v>OPERADOR DE USINA DE ASFALTO, DE SOLOS OU DE CONCRETO COM ENCARGOS COMPLEMENTARES</v>
          </cell>
          <cell r="C6428" t="str">
            <v>H</v>
          </cell>
          <cell r="D6428">
            <v>13.15</v>
          </cell>
        </row>
        <row r="6429">
          <cell r="A6429">
            <v>88306</v>
          </cell>
          <cell r="B6429" t="str">
            <v>OPERADOR JATO DE AREIA OU JATISTA COM ENCARGOS COMPLEMENTARES</v>
          </cell>
          <cell r="C6429" t="str">
            <v>H</v>
          </cell>
          <cell r="D6429">
            <v>14.06</v>
          </cell>
        </row>
        <row r="6430">
          <cell r="A6430">
            <v>88307</v>
          </cell>
          <cell r="B6430" t="str">
            <v>OPERADOR PARA BATE ESTACAS COM ENCARGOS COMPLEMENTARES</v>
          </cell>
          <cell r="C6430" t="str">
            <v>H</v>
          </cell>
          <cell r="D6430">
            <v>13.66</v>
          </cell>
        </row>
        <row r="6431">
          <cell r="A6431">
            <v>88308</v>
          </cell>
          <cell r="B6431" t="str">
            <v>PASTILHEIRO COM ENCARGOS COMPLEMENTARES</v>
          </cell>
          <cell r="C6431" t="str">
            <v>H</v>
          </cell>
          <cell r="D6431">
            <v>18.850000000000001</v>
          </cell>
        </row>
        <row r="6432">
          <cell r="A6432">
            <v>88309</v>
          </cell>
          <cell r="B6432" t="str">
            <v>PEDREIRO COM ENCARGOS COMPLEMENTARES</v>
          </cell>
          <cell r="C6432" t="str">
            <v>H</v>
          </cell>
          <cell r="D6432">
            <v>16.78</v>
          </cell>
        </row>
        <row r="6433">
          <cell r="A6433">
            <v>88310</v>
          </cell>
          <cell r="B6433" t="str">
            <v>PINTOR COM ENCARGOS COMPLEMENTARES</v>
          </cell>
          <cell r="C6433" t="str">
            <v>H</v>
          </cell>
          <cell r="D6433">
            <v>17.79</v>
          </cell>
        </row>
        <row r="6434">
          <cell r="A6434">
            <v>88311</v>
          </cell>
          <cell r="B6434" t="str">
            <v>PINTOR DE LETREIROS COM ENCARGOS COMPLEMENTARES</v>
          </cell>
          <cell r="C6434" t="str">
            <v>H</v>
          </cell>
          <cell r="D6434">
            <v>19.760000000000002</v>
          </cell>
        </row>
        <row r="6435">
          <cell r="A6435">
            <v>88312</v>
          </cell>
          <cell r="B6435" t="str">
            <v>PINTOR PARA TINTA EPÓXI COM ENCARGOS COMPLEMENTARES</v>
          </cell>
          <cell r="C6435" t="str">
            <v>H</v>
          </cell>
          <cell r="D6435">
            <v>18.75</v>
          </cell>
        </row>
        <row r="6436">
          <cell r="A6436">
            <v>88313</v>
          </cell>
          <cell r="B6436" t="str">
            <v>POCEIRO COM ENCARGOS COMPLEMENTARES</v>
          </cell>
          <cell r="C6436" t="str">
            <v>H</v>
          </cell>
          <cell r="D6436">
            <v>11.93</v>
          </cell>
        </row>
        <row r="6437">
          <cell r="A6437">
            <v>88314</v>
          </cell>
          <cell r="B6437" t="str">
            <v>RASTELEIRO COM ENCARGOS COMPLEMENTARES</v>
          </cell>
          <cell r="C6437" t="str">
            <v>H</v>
          </cell>
          <cell r="D6437">
            <v>10.94</v>
          </cell>
        </row>
        <row r="6438">
          <cell r="A6438">
            <v>88315</v>
          </cell>
          <cell r="B6438" t="str">
            <v>SERRALHEIRO COM ENCARGOS COMPLEMENTARES</v>
          </cell>
          <cell r="C6438" t="str">
            <v>H</v>
          </cell>
          <cell r="D6438">
            <v>16.690000000000001</v>
          </cell>
        </row>
        <row r="6439">
          <cell r="A6439">
            <v>88316</v>
          </cell>
          <cell r="B6439" t="str">
            <v>SERVENTE COM ENCARGOS COMPLEMENTARES</v>
          </cell>
          <cell r="C6439" t="str">
            <v>H</v>
          </cell>
          <cell r="D6439">
            <v>13.34</v>
          </cell>
        </row>
        <row r="6440">
          <cell r="A6440">
            <v>88317</v>
          </cell>
          <cell r="B6440" t="str">
            <v>SOLDADOR COM ENCARGOS COMPLEMENTARES</v>
          </cell>
          <cell r="C6440" t="str">
            <v>H</v>
          </cell>
          <cell r="D6440">
            <v>16.920000000000002</v>
          </cell>
        </row>
        <row r="6441">
          <cell r="A6441">
            <v>88318</v>
          </cell>
          <cell r="B6441" t="str">
            <v>SOLDADOR A (PARA SOLDA A SER TESTADA COM RAIOS "X") COM ENCARGOS COMPLEMENTARES</v>
          </cell>
          <cell r="C6441" t="str">
            <v>H</v>
          </cell>
          <cell r="D6441">
            <v>21.15</v>
          </cell>
        </row>
        <row r="6442">
          <cell r="A6442">
            <v>88320</v>
          </cell>
          <cell r="B6442" t="str">
            <v>TAQUEADOR OU TAQUEIRO COM ENCARGOS COMPLEMENTARES</v>
          </cell>
          <cell r="C6442" t="str">
            <v>H</v>
          </cell>
          <cell r="D6442">
            <v>19.489999999999998</v>
          </cell>
        </row>
        <row r="6443">
          <cell r="A6443">
            <v>88321</v>
          </cell>
          <cell r="B6443" t="str">
            <v>TÉCNICO DE LABORATÓRIO COM ENCARGOS COMPLEMENTARES</v>
          </cell>
          <cell r="C6443" t="str">
            <v>H</v>
          </cell>
          <cell r="D6443">
            <v>19.72</v>
          </cell>
        </row>
        <row r="6444">
          <cell r="A6444">
            <v>88322</v>
          </cell>
          <cell r="B6444" t="str">
            <v>TÉCNICO DE SONDAGEM COM ENCARGOS COMPLEMENTARES</v>
          </cell>
          <cell r="C6444" t="str">
            <v>H</v>
          </cell>
          <cell r="D6444">
            <v>17.760000000000002</v>
          </cell>
        </row>
        <row r="6445">
          <cell r="A6445">
            <v>88323</v>
          </cell>
          <cell r="B6445" t="str">
            <v>TELHADISTA COM ENCARGOS COMPLEMENTARES</v>
          </cell>
          <cell r="C6445" t="str">
            <v>H</v>
          </cell>
          <cell r="D6445">
            <v>17.760000000000002</v>
          </cell>
        </row>
        <row r="6446">
          <cell r="A6446">
            <v>88324</v>
          </cell>
          <cell r="B6446" t="str">
            <v>TRATORISTA COM ENCARGOS COMPLEMENTARES</v>
          </cell>
          <cell r="C6446" t="str">
            <v>H</v>
          </cell>
          <cell r="D6446">
            <v>12.48</v>
          </cell>
        </row>
        <row r="6447">
          <cell r="A6447">
            <v>88325</v>
          </cell>
          <cell r="B6447" t="str">
            <v>VIDRACEIRO COM ENCARGOS COMPLEMENTARES</v>
          </cell>
          <cell r="C6447" t="str">
            <v>H</v>
          </cell>
          <cell r="D6447">
            <v>16.16</v>
          </cell>
        </row>
        <row r="6448">
          <cell r="A6448">
            <v>88326</v>
          </cell>
          <cell r="B6448" t="str">
            <v>VIGIA NOTURNO COM ENCARGOS COMPLEMENTARES</v>
          </cell>
          <cell r="C6448" t="str">
            <v>H</v>
          </cell>
          <cell r="D6448">
            <v>17.309999999999999</v>
          </cell>
        </row>
        <row r="6449">
          <cell r="A6449">
            <v>88377</v>
          </cell>
          <cell r="B6449" t="str">
            <v>OPERADOR DE BETONEIRA ESTACIONÁRIA/MISTURADOR COM ENCARGOS COMPLEMENTARES</v>
          </cell>
          <cell r="C6449" t="str">
            <v>H</v>
          </cell>
          <cell r="D6449">
            <v>11.79</v>
          </cell>
        </row>
        <row r="6450">
          <cell r="A6450">
            <v>88441</v>
          </cell>
          <cell r="B6450" t="str">
            <v>JARDINEIRO COM ENCARGOS COMPLEMENTARES</v>
          </cell>
          <cell r="C6450" t="str">
            <v>H</v>
          </cell>
          <cell r="D6450">
            <v>16.2</v>
          </cell>
        </row>
        <row r="6451">
          <cell r="A6451">
            <v>88597</v>
          </cell>
          <cell r="B6451" t="str">
            <v>DESENHISTA DETALHISTA COM ENCARGOS COMPLEMENTARES</v>
          </cell>
          <cell r="C6451" t="str">
            <v>H</v>
          </cell>
          <cell r="D6451">
            <v>20.46</v>
          </cell>
        </row>
        <row r="6452">
          <cell r="A6452">
            <v>90766</v>
          </cell>
          <cell r="B6452" t="str">
            <v>ALMOXARIFE COM ENCARGOS COMPLEMENTARES</v>
          </cell>
          <cell r="C6452" t="str">
            <v>H</v>
          </cell>
          <cell r="D6452">
            <v>14.05</v>
          </cell>
        </row>
        <row r="6453">
          <cell r="A6453">
            <v>90767</v>
          </cell>
          <cell r="B6453" t="str">
            <v>APONTADOR OU APROPRIADOR COM ENCARGOS COMPLEMENTARES</v>
          </cell>
          <cell r="C6453" t="str">
            <v>H</v>
          </cell>
          <cell r="D6453">
            <v>13.69</v>
          </cell>
        </row>
        <row r="6454">
          <cell r="A6454">
            <v>90768</v>
          </cell>
          <cell r="B6454" t="str">
            <v>ARQUITETO DE OBRA JUNIOR COM ENCARGOS COMPLEMENTARES</v>
          </cell>
          <cell r="C6454" t="str">
            <v>H</v>
          </cell>
          <cell r="D6454">
            <v>58.49</v>
          </cell>
        </row>
        <row r="6455">
          <cell r="A6455">
            <v>90769</v>
          </cell>
          <cell r="B6455" t="str">
            <v>ARQUITETO DE OBRA PLENO COM ENCARGOS COMPLEMENTARES</v>
          </cell>
          <cell r="C6455" t="str">
            <v>H</v>
          </cell>
          <cell r="D6455">
            <v>82.6</v>
          </cell>
        </row>
        <row r="6456">
          <cell r="A6456">
            <v>90770</v>
          </cell>
          <cell r="B6456" t="str">
            <v>ARQUITETO DE OBRA SENIOR COM ENCARGOS COMPLEMENTARES</v>
          </cell>
          <cell r="C6456" t="str">
            <v>H</v>
          </cell>
          <cell r="D6456">
            <v>108.84</v>
          </cell>
        </row>
        <row r="6457">
          <cell r="A6457">
            <v>90771</v>
          </cell>
          <cell r="B6457" t="str">
            <v>AUXILIAR DE DESENHISTA COM ENCARGOS COMPLEMENTARES</v>
          </cell>
          <cell r="C6457" t="str">
            <v>H</v>
          </cell>
          <cell r="D6457">
            <v>16.59</v>
          </cell>
        </row>
        <row r="6458">
          <cell r="A6458">
            <v>90772</v>
          </cell>
          <cell r="B6458" t="str">
            <v>AUXILIAR DE ESCRITORIO COM ENCARGOS COMPLEMENTARES</v>
          </cell>
          <cell r="C6458" t="str">
            <v>H</v>
          </cell>
          <cell r="D6458">
            <v>11.55</v>
          </cell>
        </row>
        <row r="6459">
          <cell r="A6459">
            <v>90773</v>
          </cell>
          <cell r="B6459" t="str">
            <v>DESENHISTA COPISTA COM ENCARGOS COMPLEMENTARES</v>
          </cell>
          <cell r="C6459" t="str">
            <v>H</v>
          </cell>
          <cell r="D6459">
            <v>15.73</v>
          </cell>
        </row>
        <row r="6460">
          <cell r="A6460">
            <v>90775</v>
          </cell>
          <cell r="B6460" t="str">
            <v>DESENHISTA PROJETISTA COM ENCARGOS COMPLEMENTARES</v>
          </cell>
          <cell r="C6460" t="str">
            <v>H</v>
          </cell>
          <cell r="D6460">
            <v>16.59</v>
          </cell>
        </row>
        <row r="6461">
          <cell r="A6461">
            <v>90776</v>
          </cell>
          <cell r="B6461" t="str">
            <v>ENCARREGADO GERAL COM ENCARGOS COMPLEMENTARES</v>
          </cell>
          <cell r="C6461" t="str">
            <v>H</v>
          </cell>
          <cell r="D6461">
            <v>19</v>
          </cell>
        </row>
        <row r="6462">
          <cell r="A6462">
            <v>90777</v>
          </cell>
          <cell r="B6462" t="str">
            <v>ENGENHEIRO CIVIL DE OBRA JUNIOR COM ENCARGOS COMPLEMENTARES</v>
          </cell>
          <cell r="C6462" t="str">
            <v>H</v>
          </cell>
          <cell r="D6462">
            <v>79.31</v>
          </cell>
        </row>
        <row r="6463">
          <cell r="A6463">
            <v>90778</v>
          </cell>
          <cell r="B6463" t="str">
            <v>ENGENHEIRO CIVIL DE OBRA PLENO COM ENCARGOS COMPLEMENTARES</v>
          </cell>
          <cell r="C6463" t="str">
            <v>H</v>
          </cell>
          <cell r="D6463">
            <v>90.11</v>
          </cell>
        </row>
        <row r="6464">
          <cell r="A6464">
            <v>90779</v>
          </cell>
          <cell r="B6464" t="str">
            <v>ENGENHEIRO CIVIL DE OBRA SENIOR COM ENCARGOS COMPLEMENTARES</v>
          </cell>
          <cell r="C6464" t="str">
            <v>H</v>
          </cell>
          <cell r="D6464">
            <v>122.75</v>
          </cell>
        </row>
        <row r="6465">
          <cell r="A6465">
            <v>90780</v>
          </cell>
          <cell r="B6465" t="str">
            <v>MESTRE DE OBRAS COM ENCARGOS COMPLEMENTARES</v>
          </cell>
          <cell r="C6465" t="str">
            <v>H</v>
          </cell>
          <cell r="D6465">
            <v>28</v>
          </cell>
        </row>
        <row r="6466">
          <cell r="A6466">
            <v>90781</v>
          </cell>
          <cell r="B6466" t="str">
            <v>TOPOGRAFO COM ENCARGOS COMPLEMENTARES</v>
          </cell>
          <cell r="C6466" t="str">
            <v>H</v>
          </cell>
          <cell r="D6466">
            <v>13.61</v>
          </cell>
        </row>
        <row r="6467">
          <cell r="A6467">
            <v>91677</v>
          </cell>
          <cell r="B6467" t="str">
            <v>ENGENHEIRO ELETRICISTA COM ENCARGOS COMPLEMENTARES</v>
          </cell>
          <cell r="C6467" t="str">
            <v>H</v>
          </cell>
          <cell r="D6467">
            <v>76.709999999999994</v>
          </cell>
        </row>
        <row r="6468">
          <cell r="A6468">
            <v>91678</v>
          </cell>
          <cell r="B6468" t="str">
            <v>ENGENHEIRO SANITARISTA COM ENCARGOS COMPLEMENTARES</v>
          </cell>
          <cell r="C6468" t="str">
            <v>H</v>
          </cell>
          <cell r="D6468">
            <v>74.459999999999994</v>
          </cell>
        </row>
        <row r="6469">
          <cell r="A6469">
            <v>93558</v>
          </cell>
          <cell r="B6469" t="str">
            <v>MOTORISTA DE CAMINHAO COM ENCARGOS COMPLEMENTARES</v>
          </cell>
          <cell r="C6469" t="str">
            <v>MES</v>
          </cell>
          <cell r="D6469">
            <v>2356.0500000000002</v>
          </cell>
        </row>
        <row r="6470">
          <cell r="A6470">
            <v>93559</v>
          </cell>
          <cell r="B6470" t="str">
            <v>DESENHISTA DETALHISTA COM ENCARGOS COMPLEMENTARES</v>
          </cell>
          <cell r="C6470" t="str">
            <v>MES</v>
          </cell>
          <cell r="D6470">
            <v>3640.07</v>
          </cell>
        </row>
        <row r="6471">
          <cell r="A6471">
            <v>93560</v>
          </cell>
          <cell r="B6471" t="str">
            <v>DESENHISTA COPISTA COM ENCARGOS COMPLEMENTARES</v>
          </cell>
          <cell r="C6471" t="str">
            <v>MES</v>
          </cell>
          <cell r="D6471">
            <v>2800.64</v>
          </cell>
        </row>
        <row r="6472">
          <cell r="A6472">
            <v>93561</v>
          </cell>
          <cell r="B6472" t="str">
            <v>DESENHISTA PROJETISTA COM ENCARGOS COMPLEMENTARES</v>
          </cell>
          <cell r="C6472" t="str">
            <v>MES</v>
          </cell>
          <cell r="D6472">
            <v>2954.5</v>
          </cell>
        </row>
        <row r="6473">
          <cell r="A6473">
            <v>93562</v>
          </cell>
          <cell r="B6473" t="str">
            <v>AUXILIAR DE DESENHISTA COM ENCARGOS COMPLEMENTARES</v>
          </cell>
          <cell r="C6473" t="str">
            <v>MES</v>
          </cell>
          <cell r="D6473">
            <v>2953.74</v>
          </cell>
        </row>
        <row r="6474">
          <cell r="A6474">
            <v>93563</v>
          </cell>
          <cell r="B6474" t="str">
            <v>ALMOXARIFE COM ENCARGOS COMPLEMENTARES</v>
          </cell>
          <cell r="C6474" t="str">
            <v>MES</v>
          </cell>
          <cell r="D6474">
            <v>2502.31</v>
          </cell>
        </row>
        <row r="6475">
          <cell r="A6475">
            <v>93564</v>
          </cell>
          <cell r="B6475" t="str">
            <v>APONTADOR OU APROPRIADOR COM ENCARGOS COMPLEMENTARES</v>
          </cell>
          <cell r="C6475" t="str">
            <v>MES</v>
          </cell>
          <cell r="D6475">
            <v>2435.5700000000002</v>
          </cell>
        </row>
        <row r="6476">
          <cell r="A6476">
            <v>93565</v>
          </cell>
          <cell r="B6476" t="str">
            <v>ENGENHEIRO CIVIL DE OBRA JUNIOR COM ENCARGOS COMPLEMENTARES</v>
          </cell>
          <cell r="C6476" t="str">
            <v>MES</v>
          </cell>
          <cell r="D6476">
            <v>14031.35</v>
          </cell>
        </row>
        <row r="6477">
          <cell r="A6477">
            <v>93566</v>
          </cell>
          <cell r="B6477" t="str">
            <v>AUXILIAR DE ESCRITORIO COM ENCARGOS COMPLEMENTARES</v>
          </cell>
          <cell r="C6477" t="str">
            <v>MES</v>
          </cell>
          <cell r="D6477">
            <v>2062.38</v>
          </cell>
        </row>
        <row r="6478">
          <cell r="A6478">
            <v>93567</v>
          </cell>
          <cell r="B6478" t="str">
            <v>ENGENHEIRO CIVIL DE OBRA PLENO COM ENCARGOS COMPLEMENTARES</v>
          </cell>
          <cell r="C6478" t="str">
            <v>MES</v>
          </cell>
          <cell r="D6478">
            <v>15940.2</v>
          </cell>
        </row>
        <row r="6479">
          <cell r="A6479">
            <v>93568</v>
          </cell>
          <cell r="B6479" t="str">
            <v>ENGENHEIRO CIVIL DE OBRA SENIOR COM ENCARGOS COMPLEMENTARES</v>
          </cell>
          <cell r="C6479" t="str">
            <v>MES</v>
          </cell>
          <cell r="D6479">
            <v>21709.23</v>
          </cell>
        </row>
        <row r="6480">
          <cell r="A6480">
            <v>93569</v>
          </cell>
          <cell r="B6480" t="str">
            <v>ARQUITETO JUNIOR COM ENCARGOS COMPLEMENTARES</v>
          </cell>
          <cell r="C6480" t="str">
            <v>MES</v>
          </cell>
          <cell r="D6480">
            <v>10364.9</v>
          </cell>
        </row>
        <row r="6481">
          <cell r="A6481">
            <v>93570</v>
          </cell>
          <cell r="B6481" t="str">
            <v>ARQUITETO PLENO COM ENCARGOS COMPLEMENTARES</v>
          </cell>
          <cell r="C6481" t="str">
            <v>MES</v>
          </cell>
          <cell r="D6481">
            <v>14630.15</v>
          </cell>
        </row>
        <row r="6482">
          <cell r="A6482">
            <v>93571</v>
          </cell>
          <cell r="B6482" t="str">
            <v>ARQUITETO SENIOR COM ENCARGOS COMPLEMENTARES</v>
          </cell>
          <cell r="C6482" t="str">
            <v>MES</v>
          </cell>
          <cell r="D6482">
            <v>19271.61</v>
          </cell>
        </row>
        <row r="6483">
          <cell r="A6483">
            <v>93572</v>
          </cell>
          <cell r="B6483" t="str">
            <v>ENCARREGADO GERAL DE OBRAS COM ENCARGOS COMPLEMENTARES</v>
          </cell>
          <cell r="C6483" t="str">
            <v>MES</v>
          </cell>
          <cell r="D6483">
            <v>3375.6</v>
          </cell>
        </row>
        <row r="6484">
          <cell r="A6484">
            <v>94295</v>
          </cell>
          <cell r="B6484" t="str">
            <v>MESTRE DE OBRAS COM ENCARGOS COMPLEMENTARES</v>
          </cell>
          <cell r="C6484" t="str">
            <v>MES</v>
          </cell>
          <cell r="D6484">
            <v>4964.3500000000004</v>
          </cell>
        </row>
        <row r="6485">
          <cell r="A6485">
            <v>94296</v>
          </cell>
          <cell r="B6485" t="str">
            <v>TOPOGRAFO COM ENCARGOS COMPLEMENTARES</v>
          </cell>
          <cell r="C6485" t="str">
            <v>MES</v>
          </cell>
          <cell r="D6485">
            <v>2423.1999999999998</v>
          </cell>
        </row>
        <row r="6486">
          <cell r="A6486">
            <v>95308</v>
          </cell>
          <cell r="B6486" t="str">
            <v>CURSO DE CAPACITAÇÃO PARA AJUDANTE DE ARMADOR (ENCARGOS COMPLEMENTARES) - HORISTA</v>
          </cell>
          <cell r="C6486" t="str">
            <v>H</v>
          </cell>
          <cell r="D6486">
            <v>7.0000000000000007E-2</v>
          </cell>
        </row>
        <row r="6487">
          <cell r="A6487">
            <v>95309</v>
          </cell>
          <cell r="B6487" t="str">
            <v>CURSO DE CAPACITAÇÃO PARA AJUDANTE DE CARPINTEIRO (ENCARGOS COMPLEMENTARES) - HORISTA</v>
          </cell>
          <cell r="C6487" t="str">
            <v>H</v>
          </cell>
          <cell r="D6487">
            <v>0.1</v>
          </cell>
        </row>
        <row r="6488">
          <cell r="A6488">
            <v>95310</v>
          </cell>
          <cell r="B6488" t="str">
            <v>CURSO DE CAPACITAÇÃO PARA AJUDANTE DE ESTRUTURA METÁLICA (ENCARGOS COMPLEMENTARES) - HORISTA</v>
          </cell>
          <cell r="C6488" t="str">
            <v>H</v>
          </cell>
          <cell r="D6488">
            <v>0.05</v>
          </cell>
        </row>
        <row r="6489">
          <cell r="A6489">
            <v>95311</v>
          </cell>
          <cell r="B6489" t="str">
            <v>CURSO DE CAPACITAÇÃO PARA AJUDANTE DE OPERAÇÃO EM GERAL (ENCARGOS COMPLEMENTARES) - HORISTA</v>
          </cell>
          <cell r="C6489" t="str">
            <v>H</v>
          </cell>
          <cell r="D6489">
            <v>7.0000000000000007E-2</v>
          </cell>
        </row>
        <row r="6490">
          <cell r="A6490">
            <v>95312</v>
          </cell>
          <cell r="B6490" t="str">
            <v>CURSO DE CAPACITAÇÃO PARA AJUDANTE DE PEDREIRO (ENCARGOS COMPLEMENTARES) - HORISTA</v>
          </cell>
          <cell r="C6490" t="str">
            <v>H</v>
          </cell>
          <cell r="D6490">
            <v>0.09</v>
          </cell>
        </row>
        <row r="6491">
          <cell r="A6491">
            <v>95313</v>
          </cell>
          <cell r="B6491" t="str">
            <v>CURSO DE CAPACITAÇÃO PARA AJUDANTE ESPECIALIZADO (ENCARGOS COMPLEMENTARES) - HORISTA</v>
          </cell>
          <cell r="C6491" t="str">
            <v>H</v>
          </cell>
          <cell r="D6491">
            <v>0.1</v>
          </cell>
        </row>
        <row r="6492">
          <cell r="A6492">
            <v>95314</v>
          </cell>
          <cell r="B6492" t="str">
            <v>CURSO DE CAPACITAÇÃO PARA ARMADOR (ENCARGOS COMPLEMENTARES) - HORISTA</v>
          </cell>
          <cell r="C6492" t="str">
            <v>H</v>
          </cell>
          <cell r="D6492">
            <v>0.1</v>
          </cell>
        </row>
        <row r="6493">
          <cell r="A6493">
            <v>95315</v>
          </cell>
          <cell r="B6493" t="str">
            <v>CURSO DE CAPACITAÇÃO PARA ASSENTADOR DE TUBOS (ENCARGOS COMPLEMENTARES) - HORISTA</v>
          </cell>
          <cell r="C6493" t="str">
            <v>H</v>
          </cell>
          <cell r="D6493">
            <v>0.11</v>
          </cell>
        </row>
        <row r="6494">
          <cell r="A6494">
            <v>95316</v>
          </cell>
          <cell r="B6494" t="str">
            <v>CURSO DE CAPACITAÇÃO PARA AUXILIAR DE ELETRICISTA (ENCARGOS COMPLEMENTARES) - HORISTA</v>
          </cell>
          <cell r="C6494" t="str">
            <v>H</v>
          </cell>
          <cell r="D6494">
            <v>0.24</v>
          </cell>
        </row>
        <row r="6495">
          <cell r="A6495">
            <v>95317</v>
          </cell>
          <cell r="B6495" t="str">
            <v>CURSO DE CAPACITAÇÃO PARA AUXILIAR DE ENCANADOR OU BOMBEIRO HIDRÁULICO (ENCARGOS COMPLEMENTARES) - HORISTA</v>
          </cell>
          <cell r="C6495" t="str">
            <v>H</v>
          </cell>
          <cell r="D6495">
            <v>0.11</v>
          </cell>
        </row>
        <row r="6496">
          <cell r="A6496">
            <v>95318</v>
          </cell>
          <cell r="B6496" t="str">
            <v>CURSO DE CAPACITAÇÃO PARA AUXILIAR DE LABORATÓRIO (ENCARGOS COMPLEMENTARES) - HORISTA</v>
          </cell>
          <cell r="C6496" t="str">
            <v>H</v>
          </cell>
          <cell r="D6496">
            <v>0.1</v>
          </cell>
        </row>
        <row r="6497">
          <cell r="A6497">
            <v>95319</v>
          </cell>
          <cell r="B6497" t="str">
            <v>CURSO DE CAPACITAÇÃO PARA AUXILIAR DE MECÂNICO (ENCARGOS COMPLEMENTARES) - HORISTA</v>
          </cell>
          <cell r="C6497" t="str">
            <v>H</v>
          </cell>
          <cell r="D6497">
            <v>0.06</v>
          </cell>
        </row>
        <row r="6498">
          <cell r="A6498">
            <v>95320</v>
          </cell>
          <cell r="B6498" t="str">
            <v>CURSO DE CAPACITAÇÃO PARA AUXILIAR DE SERRALHEIRO (ENCARGOS COMPLEMENTARES) - HORISTA</v>
          </cell>
          <cell r="C6498" t="str">
            <v>H</v>
          </cell>
          <cell r="D6498">
            <v>7.0000000000000007E-2</v>
          </cell>
        </row>
        <row r="6499">
          <cell r="A6499">
            <v>95321</v>
          </cell>
          <cell r="B6499" t="str">
            <v>CURSO DE CAPACITAÇÃO PARA AUXILIAR DE SERVIÇOS GERAIS (ENCARGOS COMPLEMENTARES) - HORISTA</v>
          </cell>
          <cell r="C6499" t="str">
            <v>H</v>
          </cell>
          <cell r="D6499">
            <v>0.08</v>
          </cell>
        </row>
        <row r="6500">
          <cell r="A6500">
            <v>95322</v>
          </cell>
          <cell r="B6500" t="str">
            <v>CURSO DE CAPACITAÇÃO PARA AUXILIAR DE TOPÓGRAFO (ENCARGOS COMPLEMENTARES) - HORISTA</v>
          </cell>
          <cell r="C6500" t="str">
            <v>H</v>
          </cell>
          <cell r="D6500">
            <v>0.02</v>
          </cell>
        </row>
        <row r="6501">
          <cell r="A6501">
            <v>95323</v>
          </cell>
          <cell r="B6501" t="str">
            <v>CURSO DE CAPACITAÇÃO PARA AUXILIAR TÉCNICO DE ENGENHARIA (ENCARGOS COMPLEMENTARES) - HORISTA</v>
          </cell>
          <cell r="C6501" t="str">
            <v>H</v>
          </cell>
          <cell r="D6501">
            <v>0.11</v>
          </cell>
        </row>
        <row r="6502">
          <cell r="A6502">
            <v>95324</v>
          </cell>
          <cell r="B6502" t="str">
            <v>CURSO DE CAPACITAÇÃO PARA AZULEJISTA OU LADRILHISTA (ENCARGOS COMPLEMENTARES) - HORISTA</v>
          </cell>
          <cell r="C6502" t="str">
            <v>H</v>
          </cell>
          <cell r="D6502">
            <v>0.13</v>
          </cell>
        </row>
        <row r="6503">
          <cell r="A6503">
            <v>95325</v>
          </cell>
          <cell r="B6503" t="str">
            <v>CURSO DE CAPACITAÇÃO PARA BLASTER, DINAMITADOR OU CABO DE FOGO (ENCARGOS COMPLEMENTARES) - HORISTA</v>
          </cell>
          <cell r="C6503" t="str">
            <v>H</v>
          </cell>
          <cell r="D6503">
            <v>0.11</v>
          </cell>
        </row>
        <row r="6504">
          <cell r="A6504">
            <v>95326</v>
          </cell>
          <cell r="B6504" t="str">
            <v>CURSO DE CAPACITAÇÃO PARA CADASTRISTA DE REDES DE AGUA E ESGOTO (ENCARGOS COMPLEMENTARES) - HORISTA</v>
          </cell>
          <cell r="C6504" t="str">
            <v>H</v>
          </cell>
          <cell r="D6504">
            <v>0.03</v>
          </cell>
        </row>
        <row r="6505">
          <cell r="A6505">
            <v>95327</v>
          </cell>
          <cell r="B6505" t="str">
            <v>CURSO DE CAPACITAÇÃO PARA CALAFETADOR/CALAFATE (ENCARGOS COMPLEMENTARES) - HORISTA</v>
          </cell>
          <cell r="C6505" t="str">
            <v>H</v>
          </cell>
          <cell r="D6505">
            <v>0.16</v>
          </cell>
        </row>
        <row r="6506">
          <cell r="A6506">
            <v>95328</v>
          </cell>
          <cell r="B6506" t="str">
            <v>CURSO DE CAPACITAÇÃO PARA CALCETEIRO (ENCARGOS COMPLEMENTARES) - HORISTA</v>
          </cell>
          <cell r="C6506" t="str">
            <v>H</v>
          </cell>
          <cell r="D6506">
            <v>0.1</v>
          </cell>
        </row>
        <row r="6507">
          <cell r="A6507">
            <v>95329</v>
          </cell>
          <cell r="B6507" t="str">
            <v>CURSO DE CAPACITAÇÃO PARA CARPINTEIRO DE ESQUADRIA (ENCARGOS COMPLEMENTARES) - HORISTA</v>
          </cell>
          <cell r="C6507" t="str">
            <v>H</v>
          </cell>
          <cell r="D6507">
            <v>0.14000000000000001</v>
          </cell>
        </row>
        <row r="6508">
          <cell r="A6508">
            <v>95330</v>
          </cell>
          <cell r="B6508" t="str">
            <v>CURSO DE CAPACITAÇÃO PARA CARPINTEIRO DE FÔRMAS (ENCARGOS COMPLEMENTARES) - HORISTA</v>
          </cell>
          <cell r="C6508" t="str">
            <v>H</v>
          </cell>
          <cell r="D6508">
            <v>0.1</v>
          </cell>
        </row>
        <row r="6509">
          <cell r="A6509">
            <v>95331</v>
          </cell>
          <cell r="B6509" t="str">
            <v>CURSO DE CAPACITAÇÃO PARA CAVOUQUEIRO OU OPERADOR PERFURATRIZ/ROMPEDOR (ENCARGOS COMPLEMENTARES) - HORISTA</v>
          </cell>
          <cell r="C6509" t="str">
            <v>H</v>
          </cell>
          <cell r="D6509">
            <v>0.06</v>
          </cell>
        </row>
        <row r="6510">
          <cell r="A6510">
            <v>95332</v>
          </cell>
          <cell r="B6510" t="str">
            <v>CURSO DE CAPACITAÇÃO PARA ELETRICISTA (ENCARGOS COMPLEMENTARES) - HORISTA</v>
          </cell>
          <cell r="C6510" t="str">
            <v>H</v>
          </cell>
          <cell r="D6510">
            <v>0.35</v>
          </cell>
        </row>
        <row r="6511">
          <cell r="A6511">
            <v>95333</v>
          </cell>
          <cell r="B6511" t="str">
            <v>CURSO DE CAPACITAÇÃO PARA ELETRICISTA INDUSTRIAL (ENCARGOS COMPLEMENTARES) - HORISTA</v>
          </cell>
          <cell r="C6511" t="str">
            <v>H</v>
          </cell>
          <cell r="D6511">
            <v>0.35</v>
          </cell>
        </row>
        <row r="6512">
          <cell r="A6512">
            <v>95334</v>
          </cell>
          <cell r="B6512" t="str">
            <v>CURSO DE CAPACITAÇÃO PARA ELETROTÉCNICO (ENCARGOS COMPLEMENTARES) - HORISTA</v>
          </cell>
          <cell r="C6512" t="str">
            <v>H</v>
          </cell>
          <cell r="D6512">
            <v>0.28999999999999998</v>
          </cell>
        </row>
        <row r="6513">
          <cell r="A6513">
            <v>95335</v>
          </cell>
          <cell r="B6513" t="str">
            <v>CURSO DE CAPACITAÇÃO PARA ENCANADOR OU BOMBEIRO HIDRÁULICO (ENCARGOS COMPLEMENTARES) - HORISTA</v>
          </cell>
          <cell r="C6513" t="str">
            <v>H</v>
          </cell>
          <cell r="D6513">
            <v>0.16</v>
          </cell>
        </row>
        <row r="6514">
          <cell r="A6514">
            <v>95336</v>
          </cell>
          <cell r="B6514" t="str">
            <v>CURSO DE CAPACITAÇÃO PARA ESTUCADOR (ENCARGOS COMPLEMENTARES) - HORISTA</v>
          </cell>
          <cell r="C6514" t="str">
            <v>H</v>
          </cell>
          <cell r="D6514">
            <v>0.1</v>
          </cell>
        </row>
        <row r="6515">
          <cell r="A6515">
            <v>95337</v>
          </cell>
          <cell r="B6515" t="str">
            <v>CURSO DE CAPACITAÇÃO PARA GESSEIRO (ENCARGOS COMPLEMENTARES) - HORISTA</v>
          </cell>
          <cell r="C6515" t="str">
            <v>H</v>
          </cell>
          <cell r="D6515">
            <v>0.1</v>
          </cell>
        </row>
        <row r="6516">
          <cell r="A6516">
            <v>95338</v>
          </cell>
          <cell r="B6516" t="str">
            <v>CURSO DE CAPACITAÇÃO PARA IMPERMEABILIZADOR (ENCARGOS COMPLEMENTARES) - HORISTA</v>
          </cell>
          <cell r="C6516" t="str">
            <v>H</v>
          </cell>
          <cell r="D6516">
            <v>0.2</v>
          </cell>
        </row>
        <row r="6517">
          <cell r="A6517">
            <v>95339</v>
          </cell>
          <cell r="B6517" t="str">
            <v>CURSO DE CAPACITAÇÃO PARA MAÇARIQUEIRO (ENCARGOS COMPLEMENTARES) - HORISTA</v>
          </cell>
          <cell r="C6517" t="str">
            <v>H</v>
          </cell>
          <cell r="D6517">
            <v>0.16</v>
          </cell>
        </row>
        <row r="6518">
          <cell r="A6518">
            <v>95340</v>
          </cell>
          <cell r="B6518" t="str">
            <v>CURSO DE CAPACITAÇÃO PARA MARCENEIRO (ENCARGOS COMPLEMENTARES) - HORISTA</v>
          </cell>
          <cell r="C6518" t="str">
            <v>H</v>
          </cell>
          <cell r="D6518">
            <v>0.13</v>
          </cell>
        </row>
        <row r="6519">
          <cell r="A6519">
            <v>95341</v>
          </cell>
          <cell r="B6519" t="str">
            <v>CURSO DE CAPACITAÇÃO PARA MARMORISTA/GRANITEIRO (ENCARGOS COMPLEMENTARES) - HORISTA</v>
          </cell>
          <cell r="C6519" t="str">
            <v>H</v>
          </cell>
          <cell r="D6519">
            <v>0.13</v>
          </cell>
        </row>
        <row r="6520">
          <cell r="A6520">
            <v>95342</v>
          </cell>
          <cell r="B6520" t="str">
            <v>CURSO DE CAPACITAÇÃO PARA MECÂNICO DE EQUIPAMENTOS PESADOS (ENCARGOS COMPLEMENTARES) - HORISTA</v>
          </cell>
          <cell r="C6520" t="str">
            <v>H</v>
          </cell>
          <cell r="D6520">
            <v>0.08</v>
          </cell>
        </row>
        <row r="6521">
          <cell r="A6521">
            <v>95343</v>
          </cell>
          <cell r="B6521" t="str">
            <v>CURSO DE CAPACITAÇÃO PARA MONTADOR  DE TUBO AÇO/EQUIPAMENTOS (ENCARGOS COMPLEMENTARES) - HORISTA</v>
          </cell>
          <cell r="C6521" t="str">
            <v>H</v>
          </cell>
          <cell r="D6521">
            <v>0.09</v>
          </cell>
        </row>
        <row r="6522">
          <cell r="A6522">
            <v>95344</v>
          </cell>
          <cell r="B6522" t="str">
            <v>CURSO DE CAPACITAÇÃO PARA MONTADOR DE ESTRUTURA METÁLICA (ENCARGOS COMPLEMENTARES) - HORISTA</v>
          </cell>
          <cell r="C6522" t="str">
            <v>H</v>
          </cell>
          <cell r="D6522">
            <v>7.0000000000000007E-2</v>
          </cell>
        </row>
        <row r="6523">
          <cell r="A6523">
            <v>95345</v>
          </cell>
          <cell r="B6523" t="str">
            <v>CURSO DE CAPACITAÇÃO PARA MONTADOR ELETROMECÂNICO (ENCARGOS COMPLEMENTARES) - HORISTA</v>
          </cell>
          <cell r="C6523" t="str">
            <v>H</v>
          </cell>
          <cell r="D6523">
            <v>0.31</v>
          </cell>
        </row>
        <row r="6524">
          <cell r="A6524">
            <v>95346</v>
          </cell>
          <cell r="B6524" t="str">
            <v>CURSO DE CAPACITAÇÃO PARA MOTORISTA DE BASCULANTE (ENCARGOS COMPLEMENTARES) - HORISTA</v>
          </cell>
          <cell r="C6524" t="str">
            <v>H</v>
          </cell>
          <cell r="D6524">
            <v>0.03</v>
          </cell>
        </row>
        <row r="6525">
          <cell r="A6525">
            <v>95347</v>
          </cell>
          <cell r="B6525" t="str">
            <v>CURSO DE CAPACITAÇÃO PARA MOTORISTA DE CAMINHÃO (ENCARGOS COMPLEMENTARES) - HORISTA</v>
          </cell>
          <cell r="C6525" t="str">
            <v>H</v>
          </cell>
          <cell r="D6525">
            <v>0.03</v>
          </cell>
        </row>
        <row r="6526">
          <cell r="A6526">
            <v>95348</v>
          </cell>
          <cell r="B6526" t="str">
            <v>CURSO DE CAPACITAÇÃO PARA MOTORISTA DE CAMINHÃO E CARRETA (ENCARGOS COMPLEMENTARES) - HORISTA</v>
          </cell>
          <cell r="C6526" t="str">
            <v>H</v>
          </cell>
          <cell r="D6526">
            <v>0.04</v>
          </cell>
        </row>
        <row r="6527">
          <cell r="A6527">
            <v>95349</v>
          </cell>
          <cell r="B6527" t="str">
            <v>CURSO DE CAPACITAÇÃO PARA MOTORISTA DE VEÍCULO LEVE (ENCARGOS COMPLEMENTARES) - HORISTA</v>
          </cell>
          <cell r="C6527" t="str">
            <v>H</v>
          </cell>
          <cell r="D6527">
            <v>0.03</v>
          </cell>
        </row>
        <row r="6528">
          <cell r="A6528">
            <v>95350</v>
          </cell>
          <cell r="B6528" t="str">
            <v>CURSO DE CAPACITAÇÃO PARA MOTORISTA DE VEÍCULO PESADO (ENCARGOS COMPLEMENTARES) - HORISTA</v>
          </cell>
          <cell r="C6528" t="str">
            <v>H</v>
          </cell>
          <cell r="D6528">
            <v>0.03</v>
          </cell>
        </row>
        <row r="6529">
          <cell r="A6529">
            <v>95351</v>
          </cell>
          <cell r="B6529" t="str">
            <v>CURSO DE CAPACITAÇÃO PARA MOTORISTA OPERADOR DE MUNCK (ENCARGOS COMPLEMENTARES) - HORISTA</v>
          </cell>
          <cell r="C6529" t="str">
            <v>H</v>
          </cell>
          <cell r="D6529">
            <v>0.13</v>
          </cell>
        </row>
        <row r="6530">
          <cell r="A6530">
            <v>95352</v>
          </cell>
          <cell r="B6530" t="str">
            <v>CURSO DE CAPACITAÇÃO PARA NIVELADOR (ENCARGOS COMPLEMENTARES) - HORISTA</v>
          </cell>
          <cell r="C6530" t="str">
            <v>H</v>
          </cell>
          <cell r="D6530">
            <v>0.03</v>
          </cell>
        </row>
        <row r="6531">
          <cell r="A6531">
            <v>95354</v>
          </cell>
          <cell r="B6531" t="str">
            <v>CURSO DE CAPACITAÇÃO PARA OPERADOR DE BETONEIRA (CAMINHÃO) (ENCARGOS COMPLEMENTARES) - HORISTA</v>
          </cell>
          <cell r="C6531" t="str">
            <v>H</v>
          </cell>
          <cell r="D6531">
            <v>0.05</v>
          </cell>
        </row>
        <row r="6532">
          <cell r="A6532">
            <v>95355</v>
          </cell>
          <cell r="B6532" t="str">
            <v>CURSO DE CAPACITAÇÃO PARA OPERADOR DE COMPRESSOR OU COMPRESSORISTA (ENCARGOS COMPLEMENTARES) - HORISTA</v>
          </cell>
          <cell r="C6532" t="str">
            <v>H</v>
          </cell>
          <cell r="D6532">
            <v>0.05</v>
          </cell>
        </row>
        <row r="6533">
          <cell r="A6533">
            <v>95356</v>
          </cell>
          <cell r="B6533" t="str">
            <v>CURSO DE CAPACITAÇÃO PARA OPERADOR DE DEMARCADORA DE FAIXAS (ENCARGOS COMPLEMENTARES) - HORISTA</v>
          </cell>
          <cell r="C6533" t="str">
            <v>H</v>
          </cell>
          <cell r="D6533">
            <v>0.06</v>
          </cell>
        </row>
        <row r="6534">
          <cell r="A6534">
            <v>95357</v>
          </cell>
          <cell r="B6534" t="str">
            <v>CURSO DE CAPACITAÇÃO PARA OPERADOR DE ESCAVADEIRA (ENCARGOS COMPLEMENTARES) - HORISTA</v>
          </cell>
          <cell r="C6534" t="str">
            <v>H</v>
          </cell>
          <cell r="D6534">
            <v>0.1</v>
          </cell>
        </row>
        <row r="6535">
          <cell r="A6535">
            <v>95358</v>
          </cell>
          <cell r="B6535" t="str">
            <v>CURSO DE CAPACITAÇÃO PARA OPERADOR DE GUINCHO (ENCARGOS COMPLEMENTARES) - HORISTA</v>
          </cell>
          <cell r="C6535" t="str">
            <v>H</v>
          </cell>
          <cell r="D6535">
            <v>0.1</v>
          </cell>
        </row>
        <row r="6536">
          <cell r="A6536">
            <v>95359</v>
          </cell>
          <cell r="B6536" t="str">
            <v>CURSO DE CAPACITAÇÃO PARA OPERADOR DE GUINDASTE (ENCARGOS COMPLEMENTARES) - HORISTA</v>
          </cell>
          <cell r="C6536" t="str">
            <v>H</v>
          </cell>
          <cell r="D6536">
            <v>0.1</v>
          </cell>
        </row>
        <row r="6537">
          <cell r="A6537">
            <v>95360</v>
          </cell>
          <cell r="B6537" t="str">
            <v>CURSO DE CAPACITAÇÃO PARA OPERADOR DE MÁQUINAS E EQUIPAMENTOS (ENCARGOS COMPLEMENTARES) - HORISTA</v>
          </cell>
          <cell r="C6537" t="str">
            <v>H</v>
          </cell>
          <cell r="D6537">
            <v>7.0000000000000007E-2</v>
          </cell>
        </row>
        <row r="6538">
          <cell r="A6538">
            <v>95361</v>
          </cell>
          <cell r="B6538" t="str">
            <v>CURSO DE CAPACITAÇÃO PARA OPERADOR DE MARTELETE OU MARTELETEIRO (ENCARGOS COMPLEMENTARES) - HORISTA</v>
          </cell>
          <cell r="C6538" t="str">
            <v>H</v>
          </cell>
          <cell r="D6538">
            <v>0.04</v>
          </cell>
        </row>
        <row r="6539">
          <cell r="A6539">
            <v>95362</v>
          </cell>
          <cell r="B6539" t="str">
            <v>CURSO DE CAPACITAÇÃO PARA OPERADOR DE MOTO-ESCREIPER (ENCARGOS COMPLEMENTARES) - HORISTA</v>
          </cell>
          <cell r="C6539" t="str">
            <v>H</v>
          </cell>
          <cell r="D6539">
            <v>0.06</v>
          </cell>
        </row>
        <row r="6540">
          <cell r="A6540">
            <v>95363</v>
          </cell>
          <cell r="B6540" t="str">
            <v>CURSO DE CAPACITAÇÃO PARA OPERADOR DE MOTONIVELADORA (ENCARGOS COMPLEMENTARES) - HORISTA</v>
          </cell>
          <cell r="C6540" t="str">
            <v>H</v>
          </cell>
          <cell r="D6540">
            <v>0.08</v>
          </cell>
        </row>
        <row r="6541">
          <cell r="A6541">
            <v>95364</v>
          </cell>
          <cell r="B6541" t="str">
            <v>CURSO DE CAPACITAÇÃO PARA OPERADOR DE PÁ CARREGADEIRA (ENCARGOS COMPLEMENTARES) - HORISTA</v>
          </cell>
          <cell r="C6541" t="str">
            <v>H</v>
          </cell>
          <cell r="D6541">
            <v>0.06</v>
          </cell>
        </row>
        <row r="6542">
          <cell r="A6542">
            <v>95365</v>
          </cell>
          <cell r="B6542" t="str">
            <v>CURSO DE CAPACITAÇÃO PARA OPERADOR DE PAVIMENTADORA (ENCARGOS COMPLEMENTARES) - HORISTA</v>
          </cell>
          <cell r="C6542" t="str">
            <v>H</v>
          </cell>
          <cell r="D6542">
            <v>0.06</v>
          </cell>
        </row>
        <row r="6543">
          <cell r="A6543">
            <v>95366</v>
          </cell>
          <cell r="B6543" t="str">
            <v>CURSO DE CAPACITAÇÃO PARA OPERADOR DE ROLO COMPACTADOR (ENCARGOS COMPLEMENTARES) - HORISTA</v>
          </cell>
          <cell r="C6543" t="str">
            <v>H</v>
          </cell>
          <cell r="D6543">
            <v>0.05</v>
          </cell>
        </row>
        <row r="6544">
          <cell r="A6544">
            <v>95367</v>
          </cell>
          <cell r="B6544" t="str">
            <v>CURSO DE CAPACITAÇÃO PARA OPERADOR DE USINA DE ASFALTO, DE SOLOS OU DE CONCRETO (ENCARGOS COMPLEMENTARES) - HORISTA</v>
          </cell>
          <cell r="C6544" t="str">
            <v>H</v>
          </cell>
          <cell r="D6544">
            <v>0.06</v>
          </cell>
        </row>
        <row r="6545">
          <cell r="A6545">
            <v>95368</v>
          </cell>
          <cell r="B6545" t="str">
            <v>CURSO DE CAPACITAÇÃO PARA OPERADOR JATO DE AREIA OU JATISTA (ENCARGOS COMPLEMENTARES) - HORISTA</v>
          </cell>
          <cell r="C6545" t="str">
            <v>H</v>
          </cell>
          <cell r="D6545">
            <v>0.09</v>
          </cell>
        </row>
        <row r="6546">
          <cell r="A6546">
            <v>95369</v>
          </cell>
          <cell r="B6546" t="str">
            <v>CURSO DE CAPACITAÇÃO PARA OPERADOR PARA BATE ESTACAS (ENCARGOS COMPLEMENTARES) - HORISTA</v>
          </cell>
          <cell r="C6546" t="str">
            <v>H</v>
          </cell>
          <cell r="D6546">
            <v>0.06</v>
          </cell>
        </row>
        <row r="6547">
          <cell r="A6547">
            <v>95370</v>
          </cell>
          <cell r="B6547" t="str">
            <v>CURSO DE CAPACITAÇÃO PARA PASTILHEIRO (ENCARGOS COMPLEMENTARES) - HORISTA</v>
          </cell>
          <cell r="C6547" t="str">
            <v>H</v>
          </cell>
          <cell r="D6547">
            <v>0.15</v>
          </cell>
        </row>
        <row r="6548">
          <cell r="A6548">
            <v>95371</v>
          </cell>
          <cell r="B6548" t="str">
            <v>CURSO DE CAPACITAÇÃO PARA PEDREIRO (ENCARGOS COMPLEMENTARES) - HORISTA</v>
          </cell>
          <cell r="C6548" t="str">
            <v>H</v>
          </cell>
          <cell r="D6548">
            <v>0.19</v>
          </cell>
        </row>
        <row r="6549">
          <cell r="A6549">
            <v>95372</v>
          </cell>
          <cell r="B6549" t="str">
            <v>CURSO DE CAPACITAÇÃO PARA PINTOR (ENCARGOS COMPLEMENTARES) - HORISTA</v>
          </cell>
          <cell r="C6549" t="str">
            <v>H</v>
          </cell>
          <cell r="D6549">
            <v>0.13</v>
          </cell>
        </row>
        <row r="6550">
          <cell r="A6550">
            <v>95373</v>
          </cell>
          <cell r="B6550" t="str">
            <v>CURSO DE CAPACITAÇÃO PARA PINTOR DE LETREIROS (ENCARGOS COMPLEMENTARES) - HORISTA</v>
          </cell>
          <cell r="C6550" t="str">
            <v>H</v>
          </cell>
          <cell r="D6550">
            <v>0.15</v>
          </cell>
        </row>
        <row r="6551">
          <cell r="A6551">
            <v>95374</v>
          </cell>
          <cell r="B6551" t="str">
            <v>CURSO DE CAPACITAÇÃO PARA PINTOR PARA TINTA EPÓXI (ENCARGOS COMPLEMENTARES) - HORISTA</v>
          </cell>
          <cell r="C6551" t="str">
            <v>H</v>
          </cell>
          <cell r="D6551">
            <v>0.14000000000000001</v>
          </cell>
        </row>
        <row r="6552">
          <cell r="A6552">
            <v>95375</v>
          </cell>
          <cell r="B6552" t="str">
            <v>CURSO DE CAPACITAÇÃO PARA POCEIRO (ENCARGOS COMPLEMENTARES) - HORISTA</v>
          </cell>
          <cell r="C6552" t="str">
            <v>H</v>
          </cell>
          <cell r="D6552">
            <v>0.13</v>
          </cell>
        </row>
        <row r="6553">
          <cell r="A6553">
            <v>95376</v>
          </cell>
          <cell r="B6553" t="str">
            <v>CURSO DE CAPACITAÇÃO PARA RASTELEIRO (ENCARGOS COMPLEMENTARES) - HORISTA</v>
          </cell>
          <cell r="C6553" t="str">
            <v>H</v>
          </cell>
          <cell r="D6553">
            <v>0.02</v>
          </cell>
        </row>
        <row r="6554">
          <cell r="A6554">
            <v>95377</v>
          </cell>
          <cell r="B6554" t="str">
            <v>CURSO DE CAPACITAÇÃO PARA SERRALHEIRO (ENCARGOS COMPLEMENTARES) - HORISTA</v>
          </cell>
          <cell r="C6554" t="str">
            <v>H</v>
          </cell>
          <cell r="D6554">
            <v>0.1</v>
          </cell>
        </row>
        <row r="6555">
          <cell r="A6555">
            <v>95378</v>
          </cell>
          <cell r="B6555" t="str">
            <v>CURSO DE CAPACITAÇÃO PARA SERVENTE (ENCARGOS COMPLEMENTARES) - HORISTA</v>
          </cell>
          <cell r="C6555" t="str">
            <v>H</v>
          </cell>
          <cell r="D6555">
            <v>0.14000000000000001</v>
          </cell>
        </row>
        <row r="6556">
          <cell r="A6556">
            <v>95379</v>
          </cell>
          <cell r="B6556" t="str">
            <v>CURSO DE CAPACITAÇÃO PARA SOLDADOR (ENCARGOS COMPLEMENTARES) - HORISTA</v>
          </cell>
          <cell r="C6556" t="str">
            <v>H</v>
          </cell>
          <cell r="D6556">
            <v>0.1</v>
          </cell>
        </row>
        <row r="6557">
          <cell r="A6557">
            <v>95380</v>
          </cell>
          <cell r="B6557" t="str">
            <v>CURSO DE CAPACITAÇÃO PARA SOLDADOR A (PARA SOLDA A SER TESTADA COM RAIOS  X ) (ENCARGOS COMPLEMENTARES) - HORISTA</v>
          </cell>
          <cell r="C6557" t="str">
            <v>H</v>
          </cell>
          <cell r="D6557">
            <v>0.13</v>
          </cell>
        </row>
        <row r="6558">
          <cell r="A6558">
            <v>95382</v>
          </cell>
          <cell r="B6558" t="str">
            <v>CURSO DE CAPACITAÇÃO PARA TAQUEADOR OU TAQUEIRO (ENCARGOS COMPLEMENTARES) - HORISTA</v>
          </cell>
          <cell r="C6558" t="str">
            <v>H</v>
          </cell>
          <cell r="D6558">
            <v>0.12</v>
          </cell>
        </row>
        <row r="6559">
          <cell r="A6559">
            <v>95383</v>
          </cell>
          <cell r="B6559" t="str">
            <v>CURSO DE CAPACITAÇÃO PARA TÉCNICO DE LABORATÓRIO (ENCARGOS COMPLEMENTARES) - HORISTA</v>
          </cell>
          <cell r="C6559" t="str">
            <v>H</v>
          </cell>
          <cell r="D6559">
            <v>0.1</v>
          </cell>
        </row>
        <row r="6560">
          <cell r="A6560">
            <v>95384</v>
          </cell>
          <cell r="B6560" t="str">
            <v>CURSO DE CAPACITAÇÃO PARA TÉCNICO DE SONDAGEM (ENCARGOS COMPLEMENTARES) - HORISTA</v>
          </cell>
          <cell r="C6560" t="str">
            <v>H</v>
          </cell>
          <cell r="D6560">
            <v>0.13</v>
          </cell>
        </row>
        <row r="6561">
          <cell r="A6561">
            <v>95385</v>
          </cell>
          <cell r="B6561" t="str">
            <v>CURSO DE CAPACITAÇÃO PARA TELHADISTA (ENCARGOS COMPLEMENTARES) - HORISTA</v>
          </cell>
          <cell r="C6561" t="str">
            <v>H</v>
          </cell>
          <cell r="D6561">
            <v>0.11</v>
          </cell>
        </row>
        <row r="6562">
          <cell r="A6562">
            <v>95386</v>
          </cell>
          <cell r="B6562" t="str">
            <v>CURSO DE CAPACITAÇÃO PARA TRATORISTA (ENCARGOS COMPLEMENTARES) - HORISTA</v>
          </cell>
          <cell r="C6562" t="str">
            <v>H</v>
          </cell>
          <cell r="D6562">
            <v>7.0000000000000007E-2</v>
          </cell>
        </row>
        <row r="6563">
          <cell r="A6563">
            <v>95387</v>
          </cell>
          <cell r="B6563" t="str">
            <v>CURSO DE CAPACITAÇÃO PARA VIDRACEIRO (ENCARGOS COMPLEMENTARES) - HORISTA</v>
          </cell>
          <cell r="C6563" t="str">
            <v>H</v>
          </cell>
          <cell r="D6563">
            <v>0.12</v>
          </cell>
        </row>
        <row r="6564">
          <cell r="A6564">
            <v>95388</v>
          </cell>
          <cell r="B6564" t="str">
            <v>CURSO DE CAPACITAÇÃO PARA VIGIA NOTURNO (ENCARGOS COMPLEMENTARES) - HORISTA</v>
          </cell>
          <cell r="C6564" t="str">
            <v>H</v>
          </cell>
          <cell r="D6564">
            <v>0.04</v>
          </cell>
        </row>
        <row r="6565">
          <cell r="A6565">
            <v>95389</v>
          </cell>
          <cell r="B6565" t="str">
            <v>CURSO DE CAPACITAÇÃO PARA OPERADOR DE BETONEIRA ESTACIONÁRIA/MISTURADOR (ENCARGOS COMPLEMENTARES) - HORISTA</v>
          </cell>
          <cell r="C6565" t="str">
            <v>H</v>
          </cell>
          <cell r="D6565">
            <v>0.05</v>
          </cell>
        </row>
        <row r="6566">
          <cell r="A6566">
            <v>95390</v>
          </cell>
          <cell r="B6566" t="str">
            <v>CURSO DE CAPACITAÇÃO PARA JARDINEIRO (ENCARGOS COMPLEMENTARES) - HORISTA</v>
          </cell>
          <cell r="C6566" t="str">
            <v>H</v>
          </cell>
          <cell r="D6566">
            <v>0.04</v>
          </cell>
        </row>
        <row r="6567">
          <cell r="A6567">
            <v>95391</v>
          </cell>
          <cell r="B6567" t="str">
            <v>CURSO DE CAPACITAÇÃO PARA DESENHISTA DETALHISTA (ENCARGOS COMPLEMENTARES) - HORISTA</v>
          </cell>
          <cell r="C6567" t="str">
            <v>H</v>
          </cell>
          <cell r="D6567">
            <v>0.06</v>
          </cell>
        </row>
        <row r="6568">
          <cell r="A6568">
            <v>95392</v>
          </cell>
          <cell r="B6568" t="str">
            <v>CURSO DE CAPACITAÇÃO PARA ALMOXARIFE (ENCARGOS COMPLEMENTARES) - HORISTA</v>
          </cell>
          <cell r="C6568" t="str">
            <v>H</v>
          </cell>
          <cell r="D6568">
            <v>0.04</v>
          </cell>
        </row>
        <row r="6569">
          <cell r="A6569">
            <v>95393</v>
          </cell>
          <cell r="B6569" t="str">
            <v>CURSO DE CAPACITAÇÃO PARA APONTADOR OU APROPRIADOR (ENCARGOS COMPLEMENTARES) - HORISTA</v>
          </cell>
          <cell r="C6569" t="str">
            <v>H</v>
          </cell>
          <cell r="D6569">
            <v>0.18</v>
          </cell>
        </row>
        <row r="6570">
          <cell r="A6570">
            <v>95394</v>
          </cell>
          <cell r="B6570" t="str">
            <v>CURSO DE CAPACITAÇÃO PARA ARQUITETO DE OBRA JÚNIOR (ENCARGOS COMPLEMENTARES) - HORISTA</v>
          </cell>
          <cell r="C6570" t="str">
            <v>H</v>
          </cell>
          <cell r="D6570">
            <v>0.33</v>
          </cell>
        </row>
        <row r="6571">
          <cell r="A6571">
            <v>95395</v>
          </cell>
          <cell r="B6571" t="str">
            <v>CURSO DE CAPACITAÇÃO PARA ARQUITETO DE OBRA PLENO (ENCARGOS COMPLEMENTARES) - HORISTA</v>
          </cell>
          <cell r="C6571" t="str">
            <v>H</v>
          </cell>
          <cell r="D6571">
            <v>0.47</v>
          </cell>
        </row>
        <row r="6572">
          <cell r="A6572">
            <v>95396</v>
          </cell>
          <cell r="B6572" t="str">
            <v>CURSO DE CAPACITAÇÃO PARA ARQUITETO DE OBRA SÊNIOR (ENCARGOS COMPLEMENTARES) - HORISTA</v>
          </cell>
          <cell r="C6572" t="str">
            <v>H</v>
          </cell>
          <cell r="D6572">
            <v>0.63</v>
          </cell>
        </row>
        <row r="6573">
          <cell r="A6573">
            <v>95397</v>
          </cell>
          <cell r="B6573" t="str">
            <v>CURSO DE CAPACITAÇÃO PARA AUXILIAR DE DESENHISTA (ENCARGOS COMPLEMENTARES) - HORISTA</v>
          </cell>
          <cell r="C6573" t="str">
            <v>H</v>
          </cell>
          <cell r="D6573">
            <v>0.05</v>
          </cell>
        </row>
        <row r="6574">
          <cell r="A6574">
            <v>95398</v>
          </cell>
          <cell r="B6574" t="str">
            <v>CURSO DE CAPACITAÇÃO PARA AUXILIAR DE ESCRITÓRIO (ENCARGOS COMPLEMENTARES) - HORISTA</v>
          </cell>
          <cell r="C6574" t="str">
            <v>H</v>
          </cell>
          <cell r="D6574">
            <v>0.03</v>
          </cell>
        </row>
        <row r="6575">
          <cell r="A6575">
            <v>95399</v>
          </cell>
          <cell r="B6575" t="str">
            <v>CURSO DE CAPACITAÇÃO PARA DESENHISTA COPISTA (ENCARGOS COMPLEMENTARES) - HORISTA</v>
          </cell>
          <cell r="C6575" t="str">
            <v>H</v>
          </cell>
          <cell r="D6575">
            <v>0.05</v>
          </cell>
        </row>
        <row r="6576">
          <cell r="A6576">
            <v>95400</v>
          </cell>
          <cell r="B6576" t="str">
            <v>CURSO DE CAPACITAÇÃO PARA DESENHISTA PROJETISTA (ENCARGOS COMPLEMENTARES) - HORISTA</v>
          </cell>
          <cell r="C6576" t="str">
            <v>H</v>
          </cell>
          <cell r="D6576">
            <v>0.05</v>
          </cell>
        </row>
        <row r="6577">
          <cell r="A6577">
            <v>95401</v>
          </cell>
          <cell r="B6577" t="str">
            <v>CURSO DE CAPACITAÇÃO PARA ENCARREGADO GERAL (ENCARGOS COMPLEMENTARES) - HORISTA</v>
          </cell>
          <cell r="C6577" t="str">
            <v>H</v>
          </cell>
          <cell r="D6577">
            <v>0.25</v>
          </cell>
        </row>
        <row r="6578">
          <cell r="A6578">
            <v>95402</v>
          </cell>
          <cell r="B6578" t="str">
            <v>CURSO DE CAPACITAÇÃO PARA ENGENHEIRO CIVIL DE OBRA JÚNIOR (ENCARGOS COMPLEMENTARES) - HORISTA</v>
          </cell>
          <cell r="C6578" t="str">
            <v>H</v>
          </cell>
          <cell r="D6578">
            <v>0.81</v>
          </cell>
        </row>
        <row r="6579">
          <cell r="A6579">
            <v>95403</v>
          </cell>
          <cell r="B6579" t="str">
            <v>CURSO DE CAPACITAÇÃO PARA ENGENHEIRO CIVIL DE OBRA PLENO (ENCARGOS COMPLEMENTARES) - HORISTA</v>
          </cell>
          <cell r="C6579" t="str">
            <v>H</v>
          </cell>
          <cell r="D6579">
            <v>0.92</v>
          </cell>
        </row>
        <row r="6580">
          <cell r="A6580">
            <v>95404</v>
          </cell>
          <cell r="B6580" t="str">
            <v>CURSO DE CAPACITAÇÃO PARA ENGENHEIRO CIVIL DE OBRA SÊNIOR (ENCARGOS COMPLEMENTARES) - HORISTA</v>
          </cell>
          <cell r="C6580" t="str">
            <v>H</v>
          </cell>
          <cell r="D6580">
            <v>1.26</v>
          </cell>
        </row>
        <row r="6581">
          <cell r="A6581">
            <v>95405</v>
          </cell>
          <cell r="B6581" t="str">
            <v>CURSO DE CAPACITAÇÃO PARA MESTRE DE OBRAS (ENCARGOS COMPLEMENTARES) - HORISTA</v>
          </cell>
          <cell r="C6581" t="str">
            <v>H</v>
          </cell>
          <cell r="D6581">
            <v>0.39</v>
          </cell>
        </row>
        <row r="6582">
          <cell r="A6582">
            <v>95406</v>
          </cell>
          <cell r="B6582" t="str">
            <v>CURSO DE CAPACITAÇÃO PARA TOPÓGRAFO (ENCARGOS COMPLEMENTARES) - HORISTA</v>
          </cell>
          <cell r="C6582" t="str">
            <v>H</v>
          </cell>
          <cell r="D6582">
            <v>7.0000000000000007E-2</v>
          </cell>
        </row>
        <row r="6583">
          <cell r="A6583">
            <v>95407</v>
          </cell>
          <cell r="B6583" t="str">
            <v>CURSO DE CAPACITAÇÃO PARA ENGENHEIRO ELETRICISTA (ENCARGOS COMPLEMENTARES) - HORISTA</v>
          </cell>
          <cell r="C6583" t="str">
            <v>H</v>
          </cell>
          <cell r="D6583">
            <v>1.79</v>
          </cell>
        </row>
        <row r="6584">
          <cell r="A6584">
            <v>95408</v>
          </cell>
          <cell r="B6584" t="str">
            <v>CURSO DE CAPACITAÇÃO  PARA MOTORISTA DE CAMINHÃO (ENCARGOS COMPLEMENTARES) - MENSALISTA</v>
          </cell>
          <cell r="C6584" t="str">
            <v>MES</v>
          </cell>
          <cell r="D6584">
            <v>5.04</v>
          </cell>
        </row>
        <row r="6585">
          <cell r="A6585">
            <v>95409</v>
          </cell>
          <cell r="B6585" t="str">
            <v>CURSO DE CAPACITAÇÃO PARA DESENHISTA DETALHISTA (ENCARGOS COMPLEMENTARES) - MENSALISTA</v>
          </cell>
          <cell r="C6585" t="str">
            <v>MES</v>
          </cell>
          <cell r="D6585">
            <v>9.5299999999999994</v>
          </cell>
        </row>
        <row r="6586">
          <cell r="A6586">
            <v>95410</v>
          </cell>
          <cell r="B6586" t="str">
            <v>CURSO DE CAPACITAÇÃO PARA DESENHISTA COPISTA (ENCARGOS COMPLEMENTARES) - MENSALISTA</v>
          </cell>
          <cell r="C6586" t="str">
            <v>MES</v>
          </cell>
          <cell r="D6586">
            <v>7.19</v>
          </cell>
        </row>
        <row r="6587">
          <cell r="A6587">
            <v>95411</v>
          </cell>
          <cell r="B6587" t="str">
            <v>CURSO DE CAPACITAÇÃO PARA DESENHISTA PROJETISTA (ENCARGOS COMPLEMENTARES) - MENSALISTA</v>
          </cell>
          <cell r="C6587" t="str">
            <v>MES</v>
          </cell>
          <cell r="D6587">
            <v>7.62</v>
          </cell>
        </row>
        <row r="6588">
          <cell r="A6588">
            <v>95412</v>
          </cell>
          <cell r="B6588" t="str">
            <v>CURSO DE CAPACITAÇÃO PARA AUXILIAR DE DESENHISTA (ENCARGOS COMPLEMENTARES) - MENSALISTA</v>
          </cell>
          <cell r="C6588" t="str">
            <v>MES</v>
          </cell>
          <cell r="D6588">
            <v>7.62</v>
          </cell>
        </row>
        <row r="6589">
          <cell r="A6589">
            <v>95413</v>
          </cell>
          <cell r="B6589" t="str">
            <v>CURSO DE CAPACITAÇÃO PARA ALMOXARIFE (ENCARGOS COMPLEMENTARES) - MENSALISTA</v>
          </cell>
          <cell r="C6589" t="str">
            <v>MES</v>
          </cell>
          <cell r="D6589">
            <v>6.34</v>
          </cell>
        </row>
        <row r="6590">
          <cell r="A6590">
            <v>95414</v>
          </cell>
          <cell r="B6590" t="str">
            <v>CURSO DE CAPACITAÇÃO PARA APONTADOR OU APROPRIADOR (ENCARGOS COMPLEMENTARES) - MENSALISTA</v>
          </cell>
          <cell r="C6590" t="str">
            <v>MES</v>
          </cell>
          <cell r="D6590">
            <v>25.27</v>
          </cell>
        </row>
        <row r="6591">
          <cell r="A6591">
            <v>95415</v>
          </cell>
          <cell r="B6591" t="str">
            <v>CURSO DE CAPACITAÇÃO PARA ENGENHEIRO CIVIL DE OBRA JÚNIOR (ENCARGOS COMPLEMENTARES) - MENSALISTA</v>
          </cell>
          <cell r="C6591" t="str">
            <v>MES</v>
          </cell>
          <cell r="D6591">
            <v>110.97</v>
          </cell>
        </row>
        <row r="6592">
          <cell r="A6592">
            <v>95416</v>
          </cell>
          <cell r="B6592" t="str">
            <v>CURSO DE CAPACITAÇÃO PARA AUXILIAR DE ESCRITÓRIO (ENCARGOS COMPLEMENTARES) - MENSALISTA</v>
          </cell>
          <cell r="C6592" t="str">
            <v>MES</v>
          </cell>
          <cell r="D6592">
            <v>5.1100000000000003</v>
          </cell>
        </row>
        <row r="6593">
          <cell r="A6593">
            <v>95417</v>
          </cell>
          <cell r="B6593" t="str">
            <v>CURSO DE CAPACITAÇÃO PARA ENGENHEIRO CIVIL DE OBRA PLENO (ENCARGOS COMPLEMENTARES) - MENSALISTA</v>
          </cell>
          <cell r="C6593" t="str">
            <v>MES</v>
          </cell>
          <cell r="D6593">
            <v>126.31</v>
          </cell>
        </row>
        <row r="6594">
          <cell r="A6594">
            <v>95418</v>
          </cell>
          <cell r="B6594" t="str">
            <v>CURSO DE CAPACITAÇÃO PARA ENGENHEIRO CIVIL DE OBRA SÊNIOR (ENCARGOS COMPLEMENTARES) - MENSALISTA</v>
          </cell>
          <cell r="C6594" t="str">
            <v>MES</v>
          </cell>
          <cell r="D6594">
            <v>172.66</v>
          </cell>
        </row>
        <row r="6595">
          <cell r="A6595">
            <v>95419</v>
          </cell>
          <cell r="B6595" t="str">
            <v>CURSO DE CAPACITAÇÃO PARA ARQUITETO JÚNIOR (ENCARGOS COMPLEMENTARES) - MENSALISTA</v>
          </cell>
          <cell r="C6595" t="str">
            <v>MES</v>
          </cell>
          <cell r="D6595">
            <v>46.45</v>
          </cell>
        </row>
        <row r="6596">
          <cell r="A6596">
            <v>95420</v>
          </cell>
          <cell r="B6596" t="str">
            <v>CURSO DE CAPACITAÇÃO PARA ARQUITETO PLENO (ENCARGOS COMPLEMENTARES) - MENSALISTA</v>
          </cell>
          <cell r="C6596" t="str">
            <v>MES</v>
          </cell>
          <cell r="D6596">
            <v>65.98</v>
          </cell>
        </row>
        <row r="6597">
          <cell r="A6597">
            <v>95421</v>
          </cell>
          <cell r="B6597" t="str">
            <v>CURSO DE CAPACITAÇÃO PARA ARQUITETO SÊNIOR (ENCARGOS COMPLEMENTARES) - MENSALISTA</v>
          </cell>
          <cell r="C6597" t="str">
            <v>MES</v>
          </cell>
          <cell r="D6597">
            <v>87.23</v>
          </cell>
        </row>
        <row r="6598">
          <cell r="A6598">
            <v>95422</v>
          </cell>
          <cell r="B6598" t="str">
            <v>CURSO DE CAPACITAÇÃO PARA ENCARREGADO GERAL DE OBRAS (ENCARGOS COMPLEMENTARES) - MENSALISTA</v>
          </cell>
          <cell r="C6598" t="str">
            <v>MES</v>
          </cell>
          <cell r="D6598">
            <v>35.18</v>
          </cell>
        </row>
        <row r="6599">
          <cell r="A6599">
            <v>95423</v>
          </cell>
          <cell r="B6599" t="str">
            <v>CURSO DE CAPACITAÇÃO PARA MESTRE DE OBRAS (ENCARGOS COMPLEMENTARES) - MENSALISTA</v>
          </cell>
          <cell r="C6599" t="str">
            <v>MES</v>
          </cell>
          <cell r="D6599">
            <v>53.4</v>
          </cell>
        </row>
        <row r="6600">
          <cell r="A6600">
            <v>95424</v>
          </cell>
          <cell r="B6600" t="str">
            <v>CURSO DE CAPACITAÇÃO PARA TOPÓGRAFO (ENCARGOS COMPLEMENTARES) - MENSALISTA</v>
          </cell>
          <cell r="C6600" t="str">
            <v>MES</v>
          </cell>
          <cell r="D6600">
            <v>10.07</v>
          </cell>
        </row>
        <row r="6601">
          <cell r="A6601">
            <v>100288</v>
          </cell>
          <cell r="B6601" t="str">
            <v>CURSO DE CAPACITAÇÃO PARA VIGIA DIURNO (ENCARGOS COMPLEMENTARES) - HORISTA</v>
          </cell>
          <cell r="C6601" t="str">
            <v>H</v>
          </cell>
          <cell r="D6601">
            <v>0.03</v>
          </cell>
        </row>
        <row r="6602">
          <cell r="A6602">
            <v>100289</v>
          </cell>
          <cell r="B6602" t="str">
            <v>VIGIA DIURNO COM ENCARGOS COMPLEMENTARES</v>
          </cell>
          <cell r="C6602" t="str">
            <v>H</v>
          </cell>
          <cell r="D6602">
            <v>13.62</v>
          </cell>
        </row>
        <row r="6603">
          <cell r="A6603">
            <v>100290</v>
          </cell>
          <cell r="B6603" t="str">
            <v>CURSO DE CAPACITAÇÃO PARA AUXILIAR DE ALMOXARIFE (ENCARGOS COMPLEMENTARES) - HORISTA</v>
          </cell>
          <cell r="C6603" t="str">
            <v>H</v>
          </cell>
          <cell r="D6603">
            <v>0.03</v>
          </cell>
        </row>
        <row r="6604">
          <cell r="A6604">
            <v>100291</v>
          </cell>
          <cell r="B6604" t="str">
            <v>CURSO DE CAPACITAÇÃO PARA AJUDANTE DE PINTOR (ENCARGOS COMPLEMENTARES) - HORISTA</v>
          </cell>
          <cell r="C6604" t="str">
            <v>H</v>
          </cell>
          <cell r="D6604">
            <v>0.09</v>
          </cell>
        </row>
        <row r="6605">
          <cell r="A6605">
            <v>100292</v>
          </cell>
          <cell r="B6605" t="str">
            <v>CURSO DE CAPACITAÇÃO PARA COORDENADOR/GERENTE DE OBRA (ENCARGOS COMPLEMENTARES) - HORISTA</v>
          </cell>
          <cell r="C6605" t="str">
            <v>H</v>
          </cell>
          <cell r="D6605">
            <v>0.4</v>
          </cell>
        </row>
        <row r="6606">
          <cell r="A6606">
            <v>100293</v>
          </cell>
          <cell r="B6606" t="str">
            <v>CURSO DE CAPACITAÇÃO PARA AUXILIAR DE AZULEJISTA (ENCARGOS COMPLEMENTARES) - HORISTA</v>
          </cell>
          <cell r="C6606" t="str">
            <v>H</v>
          </cell>
          <cell r="D6606">
            <v>0.09</v>
          </cell>
        </row>
        <row r="6607">
          <cell r="A6607">
            <v>100294</v>
          </cell>
          <cell r="B6607" t="str">
            <v>CURSO DE CAPACITAÇÃO PARA ARQUITETO PAISAGISTA (ENCARGOS COMPLEMENTARES) - HORISTA</v>
          </cell>
          <cell r="C6607" t="str">
            <v>H</v>
          </cell>
          <cell r="D6607">
            <v>0.19</v>
          </cell>
        </row>
        <row r="6608">
          <cell r="A6608">
            <v>100295</v>
          </cell>
          <cell r="B6608" t="str">
            <v>CURSO DE CAPACITAÇÃO PARA MONTADOR DE ELETROELETRONICOS (ENCARGOS COMPLEMENTARES) - HORISTA</v>
          </cell>
          <cell r="C6608" t="str">
            <v>H</v>
          </cell>
          <cell r="D6608">
            <v>0.28000000000000003</v>
          </cell>
        </row>
        <row r="6609">
          <cell r="A6609">
            <v>100296</v>
          </cell>
          <cell r="B6609" t="str">
            <v>CURSO DE CAPACITAÇÃO PARA ENGENHEIRO CIVIL JUNIOR (ENCARGOS COMPLEMENTARES) - HORISTA</v>
          </cell>
          <cell r="C6609" t="str">
            <v>H</v>
          </cell>
          <cell r="D6609">
            <v>0.64</v>
          </cell>
        </row>
        <row r="6610">
          <cell r="A6610">
            <v>100297</v>
          </cell>
          <cell r="B6610" t="str">
            <v>CURSO DE CAPACITAÇÃO PARA ENGENHEIRO CIVIL PLENO (ENCARGOS COMPLEMENTARES) - HORISTA</v>
          </cell>
          <cell r="C6610" t="str">
            <v>H</v>
          </cell>
          <cell r="D6610">
            <v>0.72</v>
          </cell>
        </row>
        <row r="6611">
          <cell r="A6611">
            <v>100298</v>
          </cell>
          <cell r="B6611" t="str">
            <v>CURSO DE CAPACITAÇÃO PARA MECÂNICO DE REFRIGERAÇÃO (ENCARGOS COMPLEMENTARES) - HORISTA</v>
          </cell>
          <cell r="C6611" t="str">
            <v>H</v>
          </cell>
          <cell r="D6611">
            <v>0.28000000000000003</v>
          </cell>
        </row>
        <row r="6612">
          <cell r="A6612">
            <v>100299</v>
          </cell>
          <cell r="B6612" t="str">
            <v>CURSO DE CAPACITAÇÃO PARA TÉCNICO EM SEGURANÇA DO TRABALHO (ENCARGOS COMPLEMENTARES) - HORISTA</v>
          </cell>
          <cell r="C6612" t="str">
            <v>H</v>
          </cell>
          <cell r="D6612">
            <v>0.24</v>
          </cell>
        </row>
        <row r="6613">
          <cell r="A6613">
            <v>100300</v>
          </cell>
          <cell r="B6613" t="str">
            <v>AUXILIAR DE ALMOXARIFE COM ENCARGOS COMPLEMENTARES</v>
          </cell>
          <cell r="C6613" t="str">
            <v>H</v>
          </cell>
          <cell r="D6613">
            <v>11.04</v>
          </cell>
        </row>
        <row r="6614">
          <cell r="A6614">
            <v>100301</v>
          </cell>
          <cell r="B6614" t="str">
            <v>AJUDANTE DE PINTOR COM ENCARGOS COMPLEMENTARES</v>
          </cell>
          <cell r="C6614" t="str">
            <v>H</v>
          </cell>
          <cell r="D6614">
            <v>14.18</v>
          </cell>
        </row>
        <row r="6615">
          <cell r="A6615">
            <v>100302</v>
          </cell>
          <cell r="B6615" t="str">
            <v>COORDENADOR/GERENTE DE OBRA COM ENCARGOS COMPLEMENTARES</v>
          </cell>
          <cell r="C6615" t="str">
            <v>H</v>
          </cell>
          <cell r="D6615">
            <v>114.93</v>
          </cell>
        </row>
        <row r="6616">
          <cell r="A6616">
            <v>100303</v>
          </cell>
          <cell r="B6616" t="str">
            <v>AUXILIAR DE AZULEJISTA COM ENCARGOS COMPLEMENTARES</v>
          </cell>
          <cell r="C6616" t="str">
            <v>H</v>
          </cell>
          <cell r="D6616">
            <v>13.2</v>
          </cell>
        </row>
        <row r="6617">
          <cell r="A6617">
            <v>100304</v>
          </cell>
          <cell r="B6617" t="str">
            <v>ARQUITETO PAISAGISTA COM ENCARGOS COMPLEMENTARES</v>
          </cell>
          <cell r="C6617" t="str">
            <v>H</v>
          </cell>
          <cell r="D6617">
            <v>55.17</v>
          </cell>
        </row>
        <row r="6618">
          <cell r="A6618">
            <v>100305</v>
          </cell>
          <cell r="B6618" t="str">
            <v>ENGENHEIRO CIVIL JUNIOR COM ENCARGOS COMPLEMENTARES</v>
          </cell>
          <cell r="C6618" t="str">
            <v>H</v>
          </cell>
          <cell r="D6618">
            <v>80.27</v>
          </cell>
        </row>
        <row r="6619">
          <cell r="A6619">
            <v>100306</v>
          </cell>
          <cell r="B6619" t="str">
            <v>ENGENHEIRO CIVIL PLENO COM ENCARGOS COMPLEMENTARES</v>
          </cell>
          <cell r="C6619" t="str">
            <v>H</v>
          </cell>
          <cell r="D6619">
            <v>90.41</v>
          </cell>
        </row>
        <row r="6620">
          <cell r="A6620">
            <v>100307</v>
          </cell>
          <cell r="B6620" t="str">
            <v>MONTADOR DE ELETROELETRÔNICOS COM ENCARGOS COMPLEMENTARES</v>
          </cell>
          <cell r="C6620" t="str">
            <v>H</v>
          </cell>
          <cell r="D6620">
            <v>17</v>
          </cell>
        </row>
        <row r="6621">
          <cell r="A6621">
            <v>100308</v>
          </cell>
          <cell r="B6621" t="str">
            <v>MECÂNICO DE REFRIGERAÇÃO COM ENCARGOS COMPLEMENTARES</v>
          </cell>
          <cell r="C6621" t="str">
            <v>H</v>
          </cell>
          <cell r="D6621">
            <v>18.63</v>
          </cell>
        </row>
        <row r="6622">
          <cell r="A6622">
            <v>100309</v>
          </cell>
          <cell r="B6622" t="str">
            <v>TÉCNICO EM SEGURANÇA DO TRABALHO COM ENCARGOS COMPLEMENTARES</v>
          </cell>
          <cell r="C6622" t="str">
            <v>H</v>
          </cell>
          <cell r="D6622">
            <v>20.83</v>
          </cell>
        </row>
        <row r="6623">
          <cell r="A6623">
            <v>100310</v>
          </cell>
          <cell r="B6623" t="str">
            <v>CURSO DE CAPACITAÇÃO PARA AUXILIAR DE ALMOXARIFE (ENCARGOS COMPLEMENTARES) - MENSALISTA</v>
          </cell>
          <cell r="C6623" t="str">
            <v>MES</v>
          </cell>
          <cell r="D6623">
            <v>4.8499999999999996</v>
          </cell>
        </row>
        <row r="6624">
          <cell r="A6624">
            <v>100311</v>
          </cell>
          <cell r="B6624" t="str">
            <v>CURSO DE CAPACITAÇÃO PARA COORDENADOR/GERENTE DE OBRA (ENCARGOS COMPLEMENTARES) - MENSALISTA</v>
          </cell>
          <cell r="C6624" t="str">
            <v>MES</v>
          </cell>
          <cell r="D6624">
            <v>56.23</v>
          </cell>
        </row>
        <row r="6625">
          <cell r="A6625">
            <v>100312</v>
          </cell>
          <cell r="B6625" t="str">
            <v>CURSO DE CAPACITAÇÃO PARA ARQUITETO PAISAGISTA (ENCARGOS COMPLEMENTARES) - MENSALISTA</v>
          </cell>
          <cell r="C6625" t="str">
            <v>MES</v>
          </cell>
          <cell r="D6625">
            <v>68.650000000000006</v>
          </cell>
        </row>
        <row r="6626">
          <cell r="A6626">
            <v>100313</v>
          </cell>
          <cell r="B6626" t="str">
            <v>CURSO DE CAPACITAÇÃO PARA ENGENHEIRO CIVIL JUNIOR (ENCARGOS COMPLEMENTARES) - MENSALISTA</v>
          </cell>
          <cell r="C6626" t="str">
            <v>MES</v>
          </cell>
          <cell r="D6626">
            <v>87.57</v>
          </cell>
        </row>
        <row r="6627">
          <cell r="A6627">
            <v>100314</v>
          </cell>
          <cell r="B6627" t="str">
            <v>CURSO DE CAPACITAÇÃO PARA ENGENHEIRO CIVIL PLENO (ENCARGOS COMPLEMENTARES) - MENSALISTA</v>
          </cell>
          <cell r="C6627" t="str">
            <v>MES</v>
          </cell>
          <cell r="D6627">
            <v>98.8</v>
          </cell>
        </row>
        <row r="6628">
          <cell r="A6628">
            <v>100315</v>
          </cell>
          <cell r="B6628" t="str">
            <v>CURSO DE CAPACITAÇÃO PARA TÉCNICO EM SEGURANÇA DO TRABALHO (ENCARGOS COMPLEMENTARES) - MENSALISTA</v>
          </cell>
          <cell r="C6628" t="str">
            <v>MES</v>
          </cell>
          <cell r="D6628">
            <v>33.64</v>
          </cell>
        </row>
        <row r="6629">
          <cell r="A6629">
            <v>100316</v>
          </cell>
          <cell r="B6629" t="str">
            <v>AUXILIAR DE ALMOXARIFE COM ENCARGOS COMPLEMENTARES</v>
          </cell>
          <cell r="C6629" t="str">
            <v>MES</v>
          </cell>
          <cell r="D6629">
            <v>1971.5</v>
          </cell>
        </row>
        <row r="6630">
          <cell r="A6630">
            <v>100317</v>
          </cell>
          <cell r="B6630" t="str">
            <v>COORDENADOR / GERENTE DE OBRA COM ENCARGOS COMPLEMENTARES</v>
          </cell>
          <cell r="C6630" t="str">
            <v>MES</v>
          </cell>
          <cell r="D6630">
            <v>20359.89</v>
          </cell>
        </row>
        <row r="6631">
          <cell r="A6631">
            <v>100318</v>
          </cell>
          <cell r="B6631" t="str">
            <v>ARQUITETO PAISAGISTA COM ENCARGOS COMPLEMENTARES</v>
          </cell>
          <cell r="C6631" t="str">
            <v>MES</v>
          </cell>
          <cell r="D6631">
            <v>9824.02</v>
          </cell>
        </row>
        <row r="6632">
          <cell r="A6632">
            <v>100319</v>
          </cell>
          <cell r="B6632" t="str">
            <v>ENGENHEIRO CIVIL JUNIOR COM ENCARGOS COMPLEMENTARES</v>
          </cell>
          <cell r="C6632" t="str">
            <v>MES</v>
          </cell>
          <cell r="D6632">
            <v>14207.81</v>
          </cell>
        </row>
        <row r="6633">
          <cell r="A6633">
            <v>100320</v>
          </cell>
          <cell r="B6633" t="str">
            <v>ENGENHEIRO CIVIL PLENO COM ENCARGOS COMPLEMENTARES</v>
          </cell>
          <cell r="C6633" t="str">
            <v>MES</v>
          </cell>
          <cell r="D6633">
            <v>16001.07</v>
          </cell>
        </row>
        <row r="6634">
          <cell r="A6634">
            <v>100321</v>
          </cell>
          <cell r="B6634" t="str">
            <v>TÉCNICO EM SEGURANÇA DO TRABALHO COM ENCARGOS COMPLEMENTARES</v>
          </cell>
          <cell r="C6634" t="str">
            <v>MES</v>
          </cell>
          <cell r="D6634">
            <v>3698.55</v>
          </cell>
        </row>
        <row r="6635">
          <cell r="A6635">
            <v>100533</v>
          </cell>
          <cell r="B6635" t="str">
            <v>TECNICO DE EDIFICACOES COM ENCARGOS COMPLEMENTARES</v>
          </cell>
          <cell r="C6635" t="str">
            <v>H</v>
          </cell>
          <cell r="D6635">
            <v>13.12</v>
          </cell>
        </row>
        <row r="6636">
          <cell r="A6636">
            <v>100534</v>
          </cell>
          <cell r="B6636" t="str">
            <v>TECNICO DE EDIFICACOES COM ENCARGOS COMPLEMENTARES</v>
          </cell>
          <cell r="C6636" t="str">
            <v>MES</v>
          </cell>
          <cell r="D6636">
            <v>2340.58</v>
          </cell>
        </row>
        <row r="6637">
          <cell r="A6637">
            <v>100535</v>
          </cell>
          <cell r="B6637" t="str">
            <v>CURSO DE CAPACITAÇÃO PARA TECNICO DE EDIFICACOES (ENCARGOS COMPLEMENTARES) - HORISTA</v>
          </cell>
          <cell r="C6637" t="str">
            <v>H</v>
          </cell>
          <cell r="D6637">
            <v>0.15</v>
          </cell>
        </row>
        <row r="6638">
          <cell r="A6638">
            <v>100536</v>
          </cell>
          <cell r="B6638" t="str">
            <v>CURSO DE CAPACITAÇÃO PARA TECNICO DE EDIFICACOES (ENCARGOS COMPLEMENTARES) - MENSALISTA</v>
          </cell>
          <cell r="C6638" t="str">
            <v>MES</v>
          </cell>
          <cell r="D6638">
            <v>20.46</v>
          </cell>
        </row>
        <row r="6639">
          <cell r="A6639">
            <v>101284</v>
          </cell>
          <cell r="B6639" t="str">
            <v>CURSO DE CAPACITAÇÃO PARA ENGENHEIRO CIVIL SENIOR (ENCARGOS COMPLEMENTARES) - HORISTA</v>
          </cell>
          <cell r="C6639" t="str">
            <v>H</v>
          </cell>
          <cell r="D6639">
            <v>0.99</v>
          </cell>
        </row>
        <row r="6640">
          <cell r="A6640">
            <v>101285</v>
          </cell>
          <cell r="B6640" t="str">
            <v>CURSO DE CAPACITAÇÃO PARA ENGENHEIRO SANITARISTA (ENCARGOS COMPLEMENTARES) - HORISTA</v>
          </cell>
          <cell r="C6640" t="str">
            <v>H</v>
          </cell>
          <cell r="D6640">
            <v>0.26</v>
          </cell>
        </row>
        <row r="6641">
          <cell r="A6641">
            <v>101286</v>
          </cell>
          <cell r="B6641" t="str">
            <v>CURSO DE CAPACITAÇÃO PARA AJUDANTE DE ARMADOR (ENCARGOS COMPLEMENTARES) - MENSALISTA</v>
          </cell>
          <cell r="C6641" t="str">
            <v>MES</v>
          </cell>
          <cell r="D6641">
            <v>9.9499999999999993</v>
          </cell>
        </row>
        <row r="6642">
          <cell r="A6642">
            <v>101287</v>
          </cell>
          <cell r="B6642" t="str">
            <v>CURSO DE CAPACITAÇÃO PARA AJUDANTE DE ELETRICISTA (ENCARGOS COMPLEMENTARES) - MENSALISTA</v>
          </cell>
          <cell r="C6642" t="str">
            <v>MES</v>
          </cell>
          <cell r="D6642">
            <v>33.61</v>
          </cell>
        </row>
        <row r="6643">
          <cell r="A6643">
            <v>101288</v>
          </cell>
          <cell r="B6643" t="str">
            <v>CURSO DE CAPACITAÇÃO PARA AJUDANTE DE ESTRUTURAS METÁLICAS(ENCARGOS COMPLEMENTARES) - MENSALISTA</v>
          </cell>
          <cell r="C6643" t="str">
            <v>MES</v>
          </cell>
          <cell r="D6643">
            <v>7.37</v>
          </cell>
        </row>
        <row r="6644">
          <cell r="A6644">
            <v>101289</v>
          </cell>
          <cell r="B6644" t="str">
            <v>CURSO DE CAPACITAÇÃO PARA AJUDANTE DE OPERAÇÃO EM GERAL (ENCARGOS COMPLEMENTARES) - MENSALISTA</v>
          </cell>
          <cell r="C6644" t="str">
            <v>MES</v>
          </cell>
          <cell r="D6644">
            <v>10.29</v>
          </cell>
        </row>
        <row r="6645">
          <cell r="A6645">
            <v>101290</v>
          </cell>
          <cell r="B6645" t="str">
            <v>CURSO DE CAPACITAÇÃO PARA AJUDANTE DE PINTOR (ENCARGOS COMPLEMENTARES) - MENSALISTA</v>
          </cell>
          <cell r="C6645" t="str">
            <v>MES</v>
          </cell>
          <cell r="D6645">
            <v>13.23</v>
          </cell>
        </row>
        <row r="6646">
          <cell r="A6646">
            <v>101291</v>
          </cell>
          <cell r="B6646" t="str">
            <v>CURSO DE CAPACITAÇÃO PARA AJUDANTE DE SERRALHEIRO (ENCARGOS COMPLEMENTARES) - MENSALISTA</v>
          </cell>
          <cell r="C6646" t="str">
            <v>MES</v>
          </cell>
          <cell r="D6646">
            <v>10.67</v>
          </cell>
        </row>
        <row r="6647">
          <cell r="A6647">
            <v>101292</v>
          </cell>
          <cell r="B6647" t="str">
            <v>CURSO DE CAPACITAÇÃO PARA AJUDANTE ESPECIALIZADO (ENCARGOS COMPLEMENTARES) - MENSALISTA</v>
          </cell>
          <cell r="C6647" t="str">
            <v>MES</v>
          </cell>
          <cell r="D6647">
            <v>13.77</v>
          </cell>
        </row>
        <row r="6648">
          <cell r="A6648">
            <v>101293</v>
          </cell>
          <cell r="B6648" t="str">
            <v>CURSO DE CAPACITAÇÃO PARA ARMADOR (ENCARGOS COMPLEMENTARES) - MENSALISTA</v>
          </cell>
          <cell r="C6648" t="str">
            <v>MES</v>
          </cell>
          <cell r="D6648">
            <v>14.26</v>
          </cell>
        </row>
        <row r="6649">
          <cell r="A6649">
            <v>101294</v>
          </cell>
          <cell r="B6649" t="str">
            <v>CURSO DE CAPACITAÇÃO PARA ASSENTADOR DE MANILHA (ENCARGOS COMPLEMENTARES) - MENSALISTA</v>
          </cell>
          <cell r="C6649" t="str">
            <v>MES</v>
          </cell>
          <cell r="D6649">
            <v>15.4</v>
          </cell>
        </row>
        <row r="6650">
          <cell r="A6650">
            <v>101295</v>
          </cell>
          <cell r="B6650" t="str">
            <v>CURSO DE CAPACITAÇÃO PARA AUXILIAR DE AZULEJISTA (ENCARGOS COMPLEMENTARES) - MENSALISTA</v>
          </cell>
          <cell r="C6650" t="str">
            <v>MES</v>
          </cell>
          <cell r="D6650">
            <v>13.37</v>
          </cell>
        </row>
        <row r="6651">
          <cell r="A6651">
            <v>101296</v>
          </cell>
          <cell r="B6651" t="str">
            <v>CURSO DE CAPACITAÇÃO PARA AUXILIAR DE ENCANADOR OU BOMBEIRO HIDRÁULICO (ENCARGOS COMPLEMENTARES) - MENSALISTA</v>
          </cell>
          <cell r="C6651" t="str">
            <v>MES</v>
          </cell>
          <cell r="D6651">
            <v>16.27</v>
          </cell>
        </row>
        <row r="6652">
          <cell r="A6652">
            <v>101297</v>
          </cell>
          <cell r="B6652" t="str">
            <v>CURSO DE CAPACITAÇÃO PARA AUXILIAR DE LABORATORISTA (ENCARGOS COMPLEMENTARES) - MENSALISTA</v>
          </cell>
          <cell r="C6652" t="str">
            <v>MES</v>
          </cell>
          <cell r="D6652">
            <v>14.29</v>
          </cell>
        </row>
        <row r="6653">
          <cell r="A6653">
            <v>101298</v>
          </cell>
          <cell r="B6653" t="str">
            <v>CURSO DE CAPACITAÇÃO PARA AUXILIAR DE MECANICO (ENCARGOS COMPLEMENTARES) - MENSALISTA</v>
          </cell>
          <cell r="C6653" t="str">
            <v>MES</v>
          </cell>
          <cell r="D6653">
            <v>8.94</v>
          </cell>
        </row>
        <row r="6654">
          <cell r="A6654">
            <v>101299</v>
          </cell>
          <cell r="B6654" t="str">
            <v>CURSO DE CAPACITAÇÃO PARA AUXILIAR DE PEDREIRO (ENCARGOS COMPLEMENTARES) - MENSALISTA</v>
          </cell>
          <cell r="C6654" t="str">
            <v>MES</v>
          </cell>
          <cell r="D6654">
            <v>13.62</v>
          </cell>
        </row>
        <row r="6655">
          <cell r="A6655">
            <v>101300</v>
          </cell>
          <cell r="B6655" t="str">
            <v>CURSO DE CAPACITAÇÃO PARA AUXILIAR DE SERVIÇOS GERAIS (ENCARGOS COMPLEMENTARES) - MENSALISTA</v>
          </cell>
          <cell r="C6655" t="str">
            <v>MES</v>
          </cell>
          <cell r="D6655">
            <v>11.42</v>
          </cell>
        </row>
        <row r="6656">
          <cell r="A6656">
            <v>101301</v>
          </cell>
          <cell r="B6656" t="str">
            <v>CURSO DE CAPACITAÇÃO PARA AUXILIAR DE TOPÓGRAFO (ENCARGOS COMPLEMENTARES) - MENSALISTA</v>
          </cell>
          <cell r="C6656" t="str">
            <v>MES</v>
          </cell>
          <cell r="D6656">
            <v>4.1100000000000003</v>
          </cell>
        </row>
        <row r="6657">
          <cell r="A6657">
            <v>101302</v>
          </cell>
          <cell r="B6657" t="str">
            <v>CURSO DE CAPACITAÇÃO PARA AUXILIAR TÉCNICO DE ENGENHARIA (ENCARGOS COMPLEMENTARES) - MENSALISTA</v>
          </cell>
          <cell r="C6657" t="str">
            <v>MES</v>
          </cell>
          <cell r="D6657">
            <v>16.28</v>
          </cell>
        </row>
        <row r="6658">
          <cell r="A6658">
            <v>101303</v>
          </cell>
          <cell r="B6658" t="str">
            <v>CURSO DE CAPACITAÇÃO PARA MONTADOR DE ELETROELETRONICOS(ENCARGOS COMPLEMENTARES) - MENSALISTA</v>
          </cell>
          <cell r="C6658" t="str">
            <v>MES</v>
          </cell>
          <cell r="D6658">
            <v>38.659999999999997</v>
          </cell>
        </row>
        <row r="6659">
          <cell r="A6659">
            <v>101304</v>
          </cell>
          <cell r="B6659" t="str">
            <v>CURSO DE CAPACITAÇÃO PARA AZULEJISTA OU LADRILHISTA (ENCARGOS COMPLEMENTARES) - MENSALISTA</v>
          </cell>
          <cell r="C6659" t="str">
            <v>MES</v>
          </cell>
          <cell r="D6659">
            <v>18.34</v>
          </cell>
        </row>
        <row r="6660">
          <cell r="A6660">
            <v>101305</v>
          </cell>
          <cell r="B6660" t="str">
            <v>CURSO DE CAPACITAÇÃO PARA BLASTER, DINAMITADOR OU CABO DE FORÇA (ENCARGOS COMPLEMENTARES) - MENSALISTA</v>
          </cell>
          <cell r="C6660" t="str">
            <v>MES</v>
          </cell>
          <cell r="D6660">
            <v>15.26</v>
          </cell>
        </row>
        <row r="6661">
          <cell r="A6661">
            <v>101306</v>
          </cell>
          <cell r="B6661" t="str">
            <v>CURSO DE CAPACITAÇÃO PARA CALAFETADOR (ENCARGOS COMPLEMENTARES) - MENSALISTA</v>
          </cell>
          <cell r="C6661" t="str">
            <v>MES</v>
          </cell>
          <cell r="D6661">
            <v>22.34</v>
          </cell>
        </row>
        <row r="6662">
          <cell r="A6662">
            <v>101307</v>
          </cell>
          <cell r="B6662" t="str">
            <v>CURSO DE CAPACITAÇÃO PARA CALCETEIRO (ENCARGOS COMPLEMENTARES) - MENSALISTA</v>
          </cell>
          <cell r="C6662" t="str">
            <v>MES</v>
          </cell>
          <cell r="D6662">
            <v>14.1</v>
          </cell>
        </row>
        <row r="6663">
          <cell r="A6663">
            <v>101308</v>
          </cell>
          <cell r="B6663" t="str">
            <v>CURSO DE CAPACITAÇÃO PARA MONTADOR DE ESTRUTURAS METALICAS (ENCARGOS COMPLEMENTARES) - MENSALISTA</v>
          </cell>
          <cell r="C6663" t="str">
            <v>MES</v>
          </cell>
          <cell r="D6663">
            <v>9.77</v>
          </cell>
        </row>
        <row r="6664">
          <cell r="A6664">
            <v>101309</v>
          </cell>
          <cell r="B6664" t="str">
            <v>CURSO DE CAPACITAÇÃO PARA CARPINTEIRO AUXILIAR (ENCARGOS COMPLEMENTARES) - MENSALISTA</v>
          </cell>
          <cell r="C6664" t="str">
            <v>MES</v>
          </cell>
          <cell r="D6664">
            <v>14.45</v>
          </cell>
        </row>
        <row r="6665">
          <cell r="A6665">
            <v>101310</v>
          </cell>
          <cell r="B6665" t="str">
            <v>CURSO DE CAPACITAÇÃO PARA CARPINTEIRO DE ESQUADRIAS (ENCARGOS COMPLEMENTARES) - MENSALISTA</v>
          </cell>
          <cell r="C6665" t="str">
            <v>MES</v>
          </cell>
          <cell r="D6665">
            <v>20.02</v>
          </cell>
        </row>
        <row r="6666">
          <cell r="A6666">
            <v>101311</v>
          </cell>
          <cell r="B6666" t="str">
            <v>CURSO DE CAPACITAÇÃO PARA CARPINTEIRO DE FORMAS (ENCARGOS COMPLEMENTARES) - MENSALISTA</v>
          </cell>
          <cell r="C6666" t="str">
            <v>MES</v>
          </cell>
          <cell r="D6666">
            <v>14.26</v>
          </cell>
        </row>
        <row r="6667">
          <cell r="A6667">
            <v>101312</v>
          </cell>
          <cell r="B6667" t="str">
            <v>CURSO DE CAPACITAÇÃO PARA CAVOUQUEIRO OU OPERADOR DE PERFURATRIZ (ENCARGOS COMPLEMENTARES) - MENSALISTA</v>
          </cell>
          <cell r="C6667" t="str">
            <v>MES</v>
          </cell>
          <cell r="D6667">
            <v>8.48</v>
          </cell>
        </row>
        <row r="6668">
          <cell r="A6668">
            <v>101313</v>
          </cell>
          <cell r="B6668" t="str">
            <v>CURSO DE CAPACITAÇÃO PARA ELETRICISTA (ENCARGOS COMPLEMENTARES) - MENSALISTA</v>
          </cell>
          <cell r="C6668" t="str">
            <v>MES</v>
          </cell>
          <cell r="D6668">
            <v>47.78</v>
          </cell>
        </row>
        <row r="6669">
          <cell r="A6669">
            <v>101314</v>
          </cell>
          <cell r="B6669" t="str">
            <v>CURSO DE CAPACITAÇÃO PARA ELETRICISTA DE MANUTENÇÃO INDUSTRIAL (ENCARGOS COMPLEMENTARES) - MENSALISTA</v>
          </cell>
          <cell r="C6669" t="str">
            <v>MES</v>
          </cell>
          <cell r="D6669">
            <v>47.78</v>
          </cell>
        </row>
        <row r="6670">
          <cell r="A6670">
            <v>101315</v>
          </cell>
          <cell r="B6670" t="str">
            <v>CURSO DE CAPACITAÇÃO PARA ELETROTÉCNICO (ENCARGOS COMPLEMENTARES) - MENSALISTA</v>
          </cell>
          <cell r="C6670" t="str">
            <v>MES</v>
          </cell>
          <cell r="D6670">
            <v>40.03</v>
          </cell>
        </row>
        <row r="6671">
          <cell r="A6671">
            <v>101316</v>
          </cell>
          <cell r="B6671" t="str">
            <v>CURSO DE CAPACITAÇÃO PARA ENCANADOR OU BOMBEIRO HIDRÁULICO (ENCARGOS COMPLEMENTARES) - MENSALISTA</v>
          </cell>
          <cell r="C6671" t="str">
            <v>MES</v>
          </cell>
          <cell r="D6671">
            <v>22.95</v>
          </cell>
        </row>
        <row r="6672">
          <cell r="A6672">
            <v>101317</v>
          </cell>
          <cell r="B6672" t="str">
            <v>CURSO DE CAPACITAÇÃO PARA ENGENHEIRO CIVIL SENIOR (ENCARGOS COMPLEMENTARES) - MENSALISTA</v>
          </cell>
          <cell r="C6672" t="str">
            <v>MES</v>
          </cell>
          <cell r="D6672">
            <v>135.38999999999999</v>
          </cell>
        </row>
        <row r="6673">
          <cell r="A6673">
            <v>101318</v>
          </cell>
          <cell r="B6673" t="str">
            <v>CURSO DE CAPACITAÇÃO PARA ENGENHEIRO ELETRICISTA (ENCARGOS COMPLEMENTARES) - MENSALISTA</v>
          </cell>
          <cell r="C6673" t="str">
            <v>MES</v>
          </cell>
          <cell r="D6673">
            <v>244.37</v>
          </cell>
        </row>
        <row r="6674">
          <cell r="A6674">
            <v>101319</v>
          </cell>
          <cell r="B6674" t="str">
            <v>CURSO DE CAPACITAÇÃO PARA ENGENHEIRO SANITARISTA (ENCARGOS COMPLEMENTARES) - MENSALISTA</v>
          </cell>
          <cell r="C6674" t="str">
            <v>MES</v>
          </cell>
          <cell r="D6674">
            <v>36.229999999999997</v>
          </cell>
        </row>
        <row r="6675">
          <cell r="A6675">
            <v>101320</v>
          </cell>
          <cell r="B6675" t="str">
            <v>CURSO DE CAPACITAÇÃO PARA MONTADOR DE MAQUINAS (ENCARGOS COMPLEMENTARES) - MENSALISTA</v>
          </cell>
          <cell r="C6675" t="str">
            <v>MES</v>
          </cell>
          <cell r="D6675">
            <v>11.73</v>
          </cell>
        </row>
        <row r="6676">
          <cell r="A6676">
            <v>101321</v>
          </cell>
          <cell r="B6676" t="str">
            <v>CURSO DE CAPACITAÇÃO PARA ESTUCADOR (ENCARGOS COMPLEMENTARES) - MENSALISTA</v>
          </cell>
          <cell r="C6676" t="str">
            <v>MES</v>
          </cell>
          <cell r="D6676">
            <v>14.96</v>
          </cell>
        </row>
        <row r="6677">
          <cell r="A6677">
            <v>101322</v>
          </cell>
          <cell r="B6677" t="str">
            <v>CURSO DE CAPACITAÇÃO PARA GESSEIRO (ENCARGOS COMPLEMENTARES) - MENSALISTA</v>
          </cell>
          <cell r="C6677" t="str">
            <v>MES</v>
          </cell>
          <cell r="D6677">
            <v>14.26</v>
          </cell>
        </row>
        <row r="6678">
          <cell r="A6678">
            <v>101323</v>
          </cell>
          <cell r="B6678" t="str">
            <v>CURSO DE CAPACITAÇÃO PARA IMPERMEABILIZADOR (ENCARGOS COMPLEMENTARES) - MENSALISTA</v>
          </cell>
          <cell r="C6678" t="str">
            <v>MES</v>
          </cell>
          <cell r="D6678">
            <v>27.83</v>
          </cell>
        </row>
        <row r="6679">
          <cell r="A6679">
            <v>101324</v>
          </cell>
          <cell r="B6679" t="str">
            <v>CURSO DE CAPACITAÇÃO PARA MOTORISTA DE CAMINHAO-BASCULANTE (ENCARGOS COMPLEMENTARES) - MENSALISTA</v>
          </cell>
          <cell r="C6679" t="str">
            <v>MES</v>
          </cell>
          <cell r="D6679">
            <v>4.75</v>
          </cell>
        </row>
        <row r="6680">
          <cell r="A6680">
            <v>101325</v>
          </cell>
          <cell r="B6680" t="str">
            <v>CURSO DE CAPACITAÇÃO PARA INSTALADOR DE TUBULAÇÕES (ENCARGOS COMPLEMENTARES) - MENSALISTA</v>
          </cell>
          <cell r="C6680" t="str">
            <v>MES</v>
          </cell>
          <cell r="D6680">
            <v>13.62</v>
          </cell>
        </row>
        <row r="6681">
          <cell r="A6681">
            <v>101326</v>
          </cell>
          <cell r="B6681" t="str">
            <v>CURSO DE CAPACITAÇÃO PARA JARDINEIRO (ENCARGOS COMPLEMENTARES) - MENSALISTA</v>
          </cell>
          <cell r="C6681" t="str">
            <v>MES</v>
          </cell>
          <cell r="D6681">
            <v>6.13</v>
          </cell>
        </row>
        <row r="6682">
          <cell r="A6682">
            <v>101327</v>
          </cell>
          <cell r="B6682" t="str">
            <v>CURSO DE CAPACITAÇÃO PARA LEITURISTA OU CADASTRISTA DE REDES DE ÁGUA (ENCARGOS COMPLEMENTARES) - MENSALISTA</v>
          </cell>
          <cell r="C6682" t="str">
            <v>MES</v>
          </cell>
          <cell r="D6682">
            <v>4.2</v>
          </cell>
        </row>
        <row r="6683">
          <cell r="A6683">
            <v>101328</v>
          </cell>
          <cell r="B6683" t="str">
            <v>CURSO DE CAPACITAÇÃO PARA MOTORISTA DE CAMINHAO-CARRETA (ENCARGOS COMPLEMENTARES) - MENSALISTA</v>
          </cell>
          <cell r="C6683" t="str">
            <v>MES</v>
          </cell>
          <cell r="D6683">
            <v>6.73</v>
          </cell>
        </row>
        <row r="6684">
          <cell r="A6684">
            <v>101329</v>
          </cell>
          <cell r="B6684" t="str">
            <v>CURSO DE CAPACITAÇÃO PARA MAÇARIQUEIRO (ENCARGOS COMPLEMENTARES) - MENSALISTA</v>
          </cell>
          <cell r="C6684" t="str">
            <v>MES</v>
          </cell>
          <cell r="D6684">
            <v>21.71</v>
          </cell>
        </row>
        <row r="6685">
          <cell r="A6685">
            <v>101330</v>
          </cell>
          <cell r="B6685" t="str">
            <v>CURSO DE CAPACITAÇÃO PARA MARCENEIRO (ENCARGOS COMPLEMENTARES) - MENSALISTA</v>
          </cell>
          <cell r="C6685" t="str">
            <v>MES</v>
          </cell>
          <cell r="D6685">
            <v>18.739999999999998</v>
          </cell>
        </row>
        <row r="6686">
          <cell r="A6686">
            <v>101331</v>
          </cell>
          <cell r="B6686" t="str">
            <v>CURSO DE CAPACITAÇÃO PARA MARMORISTA / GRANITEIRO (ENCARGOS COMPLEMENTARES) - MENSALISTA</v>
          </cell>
          <cell r="C6686" t="str">
            <v>MES</v>
          </cell>
          <cell r="D6686">
            <v>18.05</v>
          </cell>
        </row>
        <row r="6687">
          <cell r="A6687">
            <v>101332</v>
          </cell>
          <cell r="B6687" t="str">
            <v>CURSO DE CAPACITAÇÃO PARA MOTORISTA DE CARRO DE PASSEIO (ENCARGOS COMPLEMENTARES) - MENSALISTA</v>
          </cell>
          <cell r="C6687" t="str">
            <v>MES</v>
          </cell>
          <cell r="D6687">
            <v>4.67</v>
          </cell>
        </row>
        <row r="6688">
          <cell r="A6688">
            <v>101333</v>
          </cell>
          <cell r="B6688" t="str">
            <v>CURSO DE CAPACITAÇÃO PARA MECÂNICO DE EQUIPAMENTOS PESADOS (ENCARGOS COMPLEMENTARES) - MENSALISTA</v>
          </cell>
          <cell r="C6688" t="str">
            <v>MES</v>
          </cell>
          <cell r="D6688">
            <v>11.41</v>
          </cell>
        </row>
        <row r="6689">
          <cell r="A6689">
            <v>101334</v>
          </cell>
          <cell r="B6689" t="str">
            <v>CURSO DE CAPACITAÇÃO PARA MECÂNICO DE REFRIGERAÇÃO (ENCARGOS COMPLEMENTARES) - MENSALISTA</v>
          </cell>
          <cell r="C6689" t="str">
            <v>MES</v>
          </cell>
          <cell r="D6689">
            <v>38.94</v>
          </cell>
        </row>
        <row r="6690">
          <cell r="A6690">
            <v>101335</v>
          </cell>
          <cell r="B6690" t="str">
            <v>CURSO DE CAPACITAÇÃO PARA MOTORISTA DE ONIBUS / MICRO-ONIBUS (ENCARGOS COMPLEMENTARES) - MENSALISTA</v>
          </cell>
          <cell r="C6690" t="str">
            <v>MES</v>
          </cell>
          <cell r="D6690">
            <v>5.5</v>
          </cell>
        </row>
        <row r="6691">
          <cell r="A6691">
            <v>101336</v>
          </cell>
          <cell r="B6691" t="str">
            <v>CURSO DE CAPACITAÇÃO PARA MOTORISTA OPERADOR DE CAMINHAO COM MUNCK (ENCARGOS COMPLEMENTARES) - MENSALISTA</v>
          </cell>
          <cell r="C6691" t="str">
            <v>MES</v>
          </cell>
          <cell r="D6691">
            <v>18.97</v>
          </cell>
        </row>
        <row r="6692">
          <cell r="A6692">
            <v>101337</v>
          </cell>
          <cell r="B6692" t="str">
            <v>CURSO DE CAPACITAÇÃO PARA NIVELADOR (ENCARGOS COMPLEMENTARES) - MENSALISTA</v>
          </cell>
          <cell r="C6692" t="str">
            <v>MES</v>
          </cell>
          <cell r="D6692">
            <v>5.18</v>
          </cell>
        </row>
        <row r="6693">
          <cell r="A6693">
            <v>101338</v>
          </cell>
          <cell r="B6693" t="str">
            <v>CURSO DE CAPACITAÇÃO PARA OPERADOR DE BATE-ESTACAS (ENCARGOS COMPLEMENTARES) - MENSALISTA</v>
          </cell>
          <cell r="C6693" t="str">
            <v>MES</v>
          </cell>
          <cell r="D6693">
            <v>8.7100000000000009</v>
          </cell>
        </row>
        <row r="6694">
          <cell r="A6694">
            <v>101339</v>
          </cell>
          <cell r="B6694" t="str">
            <v>CURSO DE CAPACITAÇÃO PARA OPERADOR DE BETONEIRA (ENCARGOS COMPLEMENTARES) - MENSALISTA</v>
          </cell>
          <cell r="C6694" t="str">
            <v>MES</v>
          </cell>
          <cell r="D6694">
            <v>7.47</v>
          </cell>
        </row>
        <row r="6695">
          <cell r="A6695">
            <v>101340</v>
          </cell>
          <cell r="B6695" t="str">
            <v>CURSO DE CAPACITAÇÃO PARA OPERADOR DE BETONEIRA ESTACIONARIA / MISTURADOR (ENCARGOS COMPLEMENTARES) - MENSALISTA</v>
          </cell>
          <cell r="C6695" t="str">
            <v>MES</v>
          </cell>
          <cell r="D6695">
            <v>7.2</v>
          </cell>
        </row>
        <row r="6696">
          <cell r="A6696">
            <v>101341</v>
          </cell>
          <cell r="B6696" t="str">
            <v>CURSO DE CAPACITAÇÃO PARA OPERADOR DE COMPRESSOR DE AR OU COMPRESSORISTA (ENCARGOS COMPLEMENTARES) - MENSALISTA</v>
          </cell>
          <cell r="C6696" t="str">
            <v>MES</v>
          </cell>
          <cell r="D6696">
            <v>7.85</v>
          </cell>
        </row>
        <row r="6697">
          <cell r="A6697">
            <v>101342</v>
          </cell>
          <cell r="B6697" t="str">
            <v>CURSO DE CAPACITAÇÃO PARA OPERADOR DE DEMARCADORA DE FAIXAS DE TRAFEGO (ENCARGOS COMPLEMENTARES) - MENSALISTA</v>
          </cell>
          <cell r="C6697" t="str">
            <v>MES</v>
          </cell>
          <cell r="D6697">
            <v>9.19</v>
          </cell>
        </row>
        <row r="6698">
          <cell r="A6698">
            <v>101343</v>
          </cell>
          <cell r="B6698" t="str">
            <v>CURSO DE CAPACITAÇÃO PARA OPERADOR DE ESCAVADEIRA (ENCARGOS COMPLEMENTARES) - MENSALISTA</v>
          </cell>
          <cell r="C6698" t="str">
            <v>MES</v>
          </cell>
          <cell r="D6698">
            <v>13.79</v>
          </cell>
        </row>
        <row r="6699">
          <cell r="A6699">
            <v>101344</v>
          </cell>
          <cell r="B6699" t="str">
            <v>CURSO DE CAPACITAÇÃO PARA OPERADOR DE GUINCHO OU GUINCHEIRO (ENCARGOS COMPLEMENTARES) - MENSALISTA</v>
          </cell>
          <cell r="C6699" t="str">
            <v>MES</v>
          </cell>
          <cell r="D6699">
            <v>14.17</v>
          </cell>
        </row>
        <row r="6700">
          <cell r="A6700">
            <v>101345</v>
          </cell>
          <cell r="B6700" t="str">
            <v>CURSO DE CAPACITAÇÃO PARA OPERADOR DE GUINDASTE (ENCARGOS COMPLEMENTARES) - MENSALISTA</v>
          </cell>
          <cell r="C6700" t="str">
            <v>MES</v>
          </cell>
          <cell r="D6700">
            <v>14.25</v>
          </cell>
        </row>
        <row r="6701">
          <cell r="A6701">
            <v>101346</v>
          </cell>
          <cell r="B6701" t="str">
            <v>CURSO DE CAPACITAÇÃO PARA OPERADOR DE JATO ABRASIVO OU JATISTA (ENCARGOS COMPLEMENTARES) - MENSALISTA</v>
          </cell>
          <cell r="C6701" t="str">
            <v>MES</v>
          </cell>
          <cell r="D6701">
            <v>12.34</v>
          </cell>
        </row>
        <row r="6702">
          <cell r="A6702">
            <v>101347</v>
          </cell>
          <cell r="B6702" t="str">
            <v>CURSO DE CAPACITAÇÃO PARA OPERADOR DE MAQUINAS E TRATORES DIVERSOS (ENCARGOS COMPLEMENTARES) - MENSALISTA</v>
          </cell>
          <cell r="C6702" t="str">
            <v>MES</v>
          </cell>
          <cell r="D6702">
            <v>10.51</v>
          </cell>
        </row>
        <row r="6703">
          <cell r="A6703">
            <v>101348</v>
          </cell>
          <cell r="B6703" t="str">
            <v>CURSO DE CAPACITAÇÃO PARA OPERADOR DE MARTELETE OU MARTELETEIRO (ENCARGOS COMPLEMENTARES) - MENSALISTA</v>
          </cell>
          <cell r="C6703" t="str">
            <v>MES</v>
          </cell>
          <cell r="D6703">
            <v>6.05</v>
          </cell>
        </row>
        <row r="6704">
          <cell r="A6704">
            <v>101349</v>
          </cell>
          <cell r="B6704" t="str">
            <v>CURSO DE CAPACITAÇÃO PARA OPERADOR DE MOTO SCRAPER (ENCARGOS COMPLEMENTARES) - MENSALISTA</v>
          </cell>
          <cell r="C6704" t="str">
            <v>MES</v>
          </cell>
          <cell r="D6704">
            <v>9.35</v>
          </cell>
        </row>
        <row r="6705">
          <cell r="A6705">
            <v>101350</v>
          </cell>
          <cell r="B6705" t="str">
            <v>CURSO DE CAPACITAÇÃO PARA OPERADOR DE MOTONIVELADORA (ENCARGOS COMPLEMENTARES) - MENSALISTA</v>
          </cell>
          <cell r="C6705" t="str">
            <v>MES</v>
          </cell>
          <cell r="D6705">
            <v>11.47</v>
          </cell>
        </row>
        <row r="6706">
          <cell r="A6706">
            <v>101351</v>
          </cell>
          <cell r="B6706" t="str">
            <v>CURSO DE CAPACITAÇÃO PARA OPERADOR DE PA CARREGADEIRA (ENCARGOS COMPLEMENTARES) - MENSALISTA</v>
          </cell>
          <cell r="C6706" t="str">
            <v>MES</v>
          </cell>
          <cell r="D6706">
            <v>8.3699999999999992</v>
          </cell>
        </row>
        <row r="6707">
          <cell r="A6707">
            <v>101352</v>
          </cell>
          <cell r="B6707" t="str">
            <v>CURSO DE CAPACITAÇÃO PARA OPERADOR DE PAVIMENTADORA / MESA VIBROACABADORA (ENCARGOS COMPLEMENTARES) - MENSALISTA</v>
          </cell>
          <cell r="C6707" t="str">
            <v>MES</v>
          </cell>
          <cell r="D6707">
            <v>9.65</v>
          </cell>
        </row>
        <row r="6708">
          <cell r="A6708">
            <v>101353</v>
          </cell>
          <cell r="B6708" t="str">
            <v>CURSO DE CAPACITAÇÃO PARA OPERADOR DE ROLO COMPACTADOR (ENCARGOS COMPLEMENTARES) - MENSALISTA</v>
          </cell>
          <cell r="C6708" t="str">
            <v>MES</v>
          </cell>
          <cell r="D6708">
            <v>7.67</v>
          </cell>
        </row>
        <row r="6709">
          <cell r="A6709">
            <v>101354</v>
          </cell>
          <cell r="B6709" t="str">
            <v>CURSO DE CAPACITAÇÃO PARA OPERADOR DE TRATOR - EXCLUSIVE AGROPECUARIA (ENCARGOS COMPLEMENTARES) - MENSALISTA</v>
          </cell>
          <cell r="C6709" t="str">
            <v>MES</v>
          </cell>
          <cell r="D6709">
            <v>10.59</v>
          </cell>
        </row>
        <row r="6710">
          <cell r="A6710">
            <v>101355</v>
          </cell>
          <cell r="B6710" t="str">
            <v>CURSO DE CAPACITAÇÃO PARA OPERADOR DE USINA DE ASFALTO, DE SOLOS OU DE CONCRETO (ENCARGOS COMPLEMENTARES) - MENSALISTA</v>
          </cell>
          <cell r="C6710" t="str">
            <v>MES</v>
          </cell>
          <cell r="D6710">
            <v>8.2899999999999991</v>
          </cell>
        </row>
        <row r="6711">
          <cell r="A6711">
            <v>101356</v>
          </cell>
          <cell r="B6711" t="str">
            <v>CURSO DE CAPACITAÇÃO PARA PASTILHEIRO (ENCARGOS COMPLEMENTARES) - MENSALISTA</v>
          </cell>
          <cell r="C6711" t="str">
            <v>MES</v>
          </cell>
          <cell r="D6711">
            <v>21.39</v>
          </cell>
        </row>
        <row r="6712">
          <cell r="A6712">
            <v>101357</v>
          </cell>
          <cell r="B6712" t="str">
            <v>CURSO DE CAPACITAÇÃO PARA PEDREIRO (ENCARGOS COMPLEMENTARES) - MENSALISTA</v>
          </cell>
          <cell r="C6712" t="str">
            <v>MES</v>
          </cell>
          <cell r="D6712">
            <v>26.26</v>
          </cell>
        </row>
        <row r="6713">
          <cell r="A6713">
            <v>101358</v>
          </cell>
          <cell r="B6713" t="str">
            <v>CURSO DE CAPACITAÇÃO PARA PINTOR (ENCARGOS COMPLEMENTARES) - MENSALISTA</v>
          </cell>
          <cell r="C6713" t="str">
            <v>MES</v>
          </cell>
          <cell r="D6713">
            <v>18.34</v>
          </cell>
        </row>
        <row r="6714">
          <cell r="A6714">
            <v>101359</v>
          </cell>
          <cell r="B6714" t="str">
            <v>CURSO DE CAPACITAÇÃO PARA PINTOR DE LETREIROS (ENCARGOS COMPLEMENTARES) - MENSALISTA</v>
          </cell>
          <cell r="C6714" t="str">
            <v>MES</v>
          </cell>
          <cell r="D6714">
            <v>21.14</v>
          </cell>
        </row>
        <row r="6715">
          <cell r="A6715">
            <v>101360</v>
          </cell>
          <cell r="B6715" t="str">
            <v>CURSO DE CAPACITAÇÃO PARA PINTOR PARA TINTA EPOXI (ENCARGOS COMPLEMENTARES) - MENSALISTA</v>
          </cell>
          <cell r="C6715" t="str">
            <v>MES</v>
          </cell>
          <cell r="D6715">
            <v>19.72</v>
          </cell>
        </row>
        <row r="6716">
          <cell r="A6716">
            <v>101361</v>
          </cell>
          <cell r="B6716" t="str">
            <v>CURSO DE CAPACITAÇÃO PARA POCEIRO / ESCAVADOR DE VALAS E TUBULOES (ENCARGOS COMPLEMENTARES) - MENSALISTA</v>
          </cell>
          <cell r="C6716" t="str">
            <v>MES</v>
          </cell>
          <cell r="D6716">
            <v>18.260000000000002</v>
          </cell>
        </row>
        <row r="6717">
          <cell r="A6717">
            <v>101362</v>
          </cell>
          <cell r="B6717" t="str">
            <v>CURSO DE CAPACITAÇÃO PARA RASTELEIRO (ENCARGOS COMPLEMENTARES) - MENSALISTA</v>
          </cell>
          <cell r="C6717" t="str">
            <v>MES</v>
          </cell>
          <cell r="D6717">
            <v>3.97</v>
          </cell>
        </row>
        <row r="6718">
          <cell r="A6718">
            <v>101363</v>
          </cell>
          <cell r="B6718" t="str">
            <v>CURSO DE CAPACITAÇÃO PARA SERRALHEIRO (ENCARGOS COMPLEMENTARES) - MENSALISTA</v>
          </cell>
          <cell r="C6718" t="str">
            <v>MES</v>
          </cell>
          <cell r="D6718">
            <v>14.26</v>
          </cell>
        </row>
        <row r="6719">
          <cell r="A6719">
            <v>101364</v>
          </cell>
          <cell r="B6719" t="str">
            <v>CURSO DE CAPACITAÇÃO PARA SERVENTE DE OBRAS (ENCARGOS COMPLEMENTARES) - MENSALISTA</v>
          </cell>
          <cell r="C6719" t="str">
            <v>MES</v>
          </cell>
          <cell r="D6719">
            <v>19.53</v>
          </cell>
        </row>
        <row r="6720">
          <cell r="A6720">
            <v>101365</v>
          </cell>
          <cell r="B6720" t="str">
            <v>CURSO DE CAPACITAÇÃO PARA SOLDADOR (ENCARGOS COMPLEMENTARES) - MENSALISTA</v>
          </cell>
          <cell r="C6720" t="str">
            <v>MES</v>
          </cell>
          <cell r="D6720">
            <v>13.79</v>
          </cell>
        </row>
        <row r="6721">
          <cell r="A6721">
            <v>101366</v>
          </cell>
          <cell r="B6721" t="str">
            <v>CURSO DE CAPACITAÇÃO PARA SOLDADOR ELETRICO (ENCARGOS COMPLEMENTARES) - MENSALISTA</v>
          </cell>
          <cell r="C6721" t="str">
            <v>MES</v>
          </cell>
          <cell r="D6721">
            <v>18.489999999999998</v>
          </cell>
        </row>
        <row r="6722">
          <cell r="A6722">
            <v>101367</v>
          </cell>
          <cell r="B6722" t="str">
            <v>CURSO DE CAPACITAÇÃO PARA TAQUEADOR OU TAQUEIRO (ENCARGOS COMPLEMENTARES) - MENSALISTA</v>
          </cell>
          <cell r="C6722" t="str">
            <v>MES</v>
          </cell>
          <cell r="D6722">
            <v>17.5</v>
          </cell>
        </row>
        <row r="6723">
          <cell r="A6723">
            <v>101368</v>
          </cell>
          <cell r="B6723" t="str">
            <v>CURSO DE CAPACITAÇÃO PARA TECNICO EM LABORATORIO E CAMPO DE CONSTRUCAO CIVIL (ENCARGOS COMPLEMENTARES) - MENSALISTA</v>
          </cell>
          <cell r="C6723" t="str">
            <v>MES</v>
          </cell>
          <cell r="D6723">
            <v>14.99</v>
          </cell>
        </row>
        <row r="6724">
          <cell r="A6724">
            <v>101369</v>
          </cell>
          <cell r="B6724" t="str">
            <v>CURSO DE CAPACITAÇÃO PARA TECNICO EM SONDAGEM (ENCARGOS COMPLEMENTARES) - MENSALISTA</v>
          </cell>
          <cell r="C6724" t="str">
            <v>MES</v>
          </cell>
          <cell r="D6724">
            <v>18.29</v>
          </cell>
        </row>
        <row r="6725">
          <cell r="A6725">
            <v>101370</v>
          </cell>
          <cell r="B6725" t="str">
            <v>CURSO DE CAPACITAÇÃO PARA TELHADOR (ENCARGOS COMPLEMENTARES) - MENSALISTA</v>
          </cell>
          <cell r="C6725" t="str">
            <v>MES</v>
          </cell>
          <cell r="D6725">
            <v>15.57</v>
          </cell>
        </row>
        <row r="6726">
          <cell r="A6726">
            <v>101371</v>
          </cell>
          <cell r="B6726" t="str">
            <v>CURSO DE CAPACITAÇÃO PARA VIDRACEIRO (ENCARGOS COMPLEMENTARES) - MENSALISTA</v>
          </cell>
          <cell r="C6726" t="str">
            <v>MES</v>
          </cell>
          <cell r="D6726">
            <v>17.57</v>
          </cell>
        </row>
        <row r="6727">
          <cell r="A6727">
            <v>101372</v>
          </cell>
          <cell r="B6727" t="str">
            <v>CURSO DE CAPACITAÇÃO PARA VIGIA DIURNO (ENCARGOS COMPLEMENTARES) - MENSALISTA</v>
          </cell>
          <cell r="C6727" t="str">
            <v>MES</v>
          </cell>
          <cell r="D6727">
            <v>4.91</v>
          </cell>
        </row>
        <row r="6728">
          <cell r="A6728">
            <v>101373</v>
          </cell>
          <cell r="B6728" t="str">
            <v>ENGENHEIRO CIVIL SENIOR COM ENCARGOS COMPLEMENTARES</v>
          </cell>
          <cell r="C6728" t="str">
            <v>H</v>
          </cell>
          <cell r="D6728">
            <v>123.47</v>
          </cell>
        </row>
        <row r="6729">
          <cell r="A6729">
            <v>101374</v>
          </cell>
          <cell r="B6729" t="str">
            <v>AJUDANTE DE ARMADOR COM ENCARGOS COMPLEMENTARES</v>
          </cell>
          <cell r="C6729" t="str">
            <v>MES</v>
          </cell>
          <cell r="D6729">
            <v>2308.62</v>
          </cell>
        </row>
        <row r="6730">
          <cell r="A6730">
            <v>101375</v>
          </cell>
          <cell r="B6730" t="str">
            <v>AJUDANTE DE ELETRICISTA COM ENCARGOS COMPLEMENTARES</v>
          </cell>
          <cell r="C6730" t="str">
            <v>MES</v>
          </cell>
          <cell r="D6730">
            <v>2401.1799999999998</v>
          </cell>
        </row>
        <row r="6731">
          <cell r="A6731">
            <v>101376</v>
          </cell>
          <cell r="B6731" t="str">
            <v>AJUDANTE DE ESTRUTURAS METÁLICAS COM ENCARGOS COMPLEMENTARES</v>
          </cell>
          <cell r="C6731" t="str">
            <v>MES</v>
          </cell>
          <cell r="D6731">
            <v>1727.49</v>
          </cell>
        </row>
        <row r="6732">
          <cell r="A6732">
            <v>101377</v>
          </cell>
          <cell r="B6732" t="str">
            <v>AJUDANTE DE OPERAÇÃO EM GERAL COM ENCARGOS COMPLEMENTARES</v>
          </cell>
          <cell r="C6732" t="str">
            <v>MES</v>
          </cell>
          <cell r="D6732">
            <v>2363.88</v>
          </cell>
        </row>
        <row r="6733">
          <cell r="A6733">
            <v>101378</v>
          </cell>
          <cell r="B6733" t="str">
            <v>AJUDANTE DE PINTOR COM ENCARGOS COMPLEMENTARES</v>
          </cell>
          <cell r="C6733" t="str">
            <v>MES</v>
          </cell>
          <cell r="D6733">
            <v>2568.52</v>
          </cell>
        </row>
        <row r="6734">
          <cell r="A6734">
            <v>101379</v>
          </cell>
          <cell r="B6734" t="str">
            <v>AJUDANTE DE SERRALHEIRO COM ENCARGOS COMPLEMENTARES</v>
          </cell>
          <cell r="C6734" t="str">
            <v>MES</v>
          </cell>
          <cell r="D6734">
            <v>2424.02</v>
          </cell>
        </row>
        <row r="6735">
          <cell r="A6735">
            <v>101380</v>
          </cell>
          <cell r="B6735" t="str">
            <v>AJUDANTE ESPECIALIZADO COM ENCARGOS COMPLEMENTARES</v>
          </cell>
          <cell r="C6735" t="str">
            <v>MES</v>
          </cell>
          <cell r="D6735">
            <v>2898.62</v>
          </cell>
        </row>
        <row r="6736">
          <cell r="A6736">
            <v>101381</v>
          </cell>
          <cell r="B6736" t="str">
            <v>ARMADOR COM ENCARGOS COMPLEMENTARES</v>
          </cell>
          <cell r="C6736" t="str">
            <v>MES</v>
          </cell>
          <cell r="D6736">
            <v>2997.76</v>
          </cell>
        </row>
        <row r="6737">
          <cell r="A6737">
            <v>101382</v>
          </cell>
          <cell r="B6737" t="str">
            <v>ASSENTADOR DE MANILHAS COM ENCARGOS COMPLEMENTARES</v>
          </cell>
          <cell r="C6737" t="str">
            <v>MES</v>
          </cell>
          <cell r="D6737">
            <v>2466.91</v>
          </cell>
        </row>
        <row r="6738">
          <cell r="A6738">
            <v>101383</v>
          </cell>
          <cell r="B6738" t="str">
            <v>AUXILIAR DE AZULEJISTA COM ENCARGOS COMPLEMENTARES</v>
          </cell>
          <cell r="C6738" t="str">
            <v>MES</v>
          </cell>
          <cell r="D6738">
            <v>2383.1</v>
          </cell>
        </row>
        <row r="6739">
          <cell r="A6739">
            <v>101384</v>
          </cell>
          <cell r="B6739" t="str">
            <v>AUXILIAR DE ENCANADOR OU BOMBEIRO HIDRÁULICO COM ENCARGOS COMPLEMENTARES</v>
          </cell>
          <cell r="C6739" t="str">
            <v>MES</v>
          </cell>
          <cell r="D6739">
            <v>2312.21</v>
          </cell>
        </row>
        <row r="6740">
          <cell r="A6740">
            <v>101385</v>
          </cell>
          <cell r="B6740" t="str">
            <v>AUXILIAR DE LABORATORISTA DE SOLOS E DE CONCRETO COM ENCARGOS COMPLEMENTARES</v>
          </cell>
          <cell r="C6740" t="str">
            <v>MES</v>
          </cell>
          <cell r="D6740">
            <v>3352.82</v>
          </cell>
        </row>
        <row r="6741">
          <cell r="A6741">
            <v>101386</v>
          </cell>
          <cell r="B6741" t="str">
            <v>AUXILIAR DE MECÂNICO COM ENCARGOS COMPLEMENTARES</v>
          </cell>
          <cell r="C6741" t="str">
            <v>MES</v>
          </cell>
          <cell r="D6741">
            <v>1978.37</v>
          </cell>
        </row>
        <row r="6742">
          <cell r="A6742">
            <v>101387</v>
          </cell>
          <cell r="B6742" t="str">
            <v>AUXILIAR DE PEDREIRO COM ENCARGOS COMPLEMENTARES</v>
          </cell>
          <cell r="C6742" t="str">
            <v>MES</v>
          </cell>
          <cell r="D6742">
            <v>2415.2199999999998</v>
          </cell>
        </row>
        <row r="6743">
          <cell r="A6743">
            <v>101388</v>
          </cell>
          <cell r="B6743" t="str">
            <v>AUXILIAR DE SERVIÇOS GERAIS COM ENCARGOS COMPLEMENTARES</v>
          </cell>
          <cell r="C6743" t="str">
            <v>MES</v>
          </cell>
          <cell r="D6743">
            <v>2523.5300000000002</v>
          </cell>
        </row>
        <row r="6744">
          <cell r="A6744">
            <v>101389</v>
          </cell>
          <cell r="B6744" t="str">
            <v>AUXILIAR DE TOPÓGRAFO COM ENCARGOS COMPLEMENTARES</v>
          </cell>
          <cell r="C6744" t="str">
            <v>MES</v>
          </cell>
          <cell r="D6744">
            <v>1122.0999999999999</v>
          </cell>
        </row>
        <row r="6745">
          <cell r="A6745">
            <v>101390</v>
          </cell>
          <cell r="B6745" t="str">
            <v>AUXILIAR TÉCNICO / ASSISTENTE DE ENGENHARIA COM ENCARGOS COMPLEMENTARES</v>
          </cell>
          <cell r="C6745" t="str">
            <v>MES</v>
          </cell>
          <cell r="D6745">
            <v>3775.5</v>
          </cell>
        </row>
        <row r="6746">
          <cell r="A6746">
            <v>101391</v>
          </cell>
          <cell r="B6746" t="str">
            <v>AZULEJISTA OU LADRILHEIRO COM ENCARGOS COMPLEMENTARES</v>
          </cell>
          <cell r="C6746" t="str">
            <v>MES</v>
          </cell>
          <cell r="D6746">
            <v>3001.84</v>
          </cell>
        </row>
        <row r="6747">
          <cell r="A6747">
            <v>101392</v>
          </cell>
          <cell r="B6747" t="str">
            <v>BLASTER, DINAMITADOR OU CABO DE FORÇA COM ENCARGOS COMPLEMENTARES</v>
          </cell>
          <cell r="C6747" t="str">
            <v>MES</v>
          </cell>
          <cell r="D6747">
            <v>2122.6</v>
          </cell>
        </row>
        <row r="6748">
          <cell r="A6748">
            <v>101393</v>
          </cell>
          <cell r="B6748" t="str">
            <v>CALAFETADOR / CALAFATE COM ENCARGOS COMPLEMENTARES</v>
          </cell>
          <cell r="C6748" t="str">
            <v>MES</v>
          </cell>
          <cell r="D6748">
            <v>3500.07</v>
          </cell>
        </row>
        <row r="6749">
          <cell r="A6749">
            <v>101394</v>
          </cell>
          <cell r="B6749" t="str">
            <v>CALCETEIRO COM ENCARGOS COMPLEMENTARES</v>
          </cell>
          <cell r="C6749" t="str">
            <v>MES</v>
          </cell>
          <cell r="D6749">
            <v>2972.49</v>
          </cell>
        </row>
        <row r="6750">
          <cell r="A6750">
            <v>101395</v>
          </cell>
          <cell r="B6750" t="str">
            <v>CARPINTEIRO AUXILIAR COM ENCARGOS COMPLEMENTARES</v>
          </cell>
          <cell r="C6750" t="str">
            <v>MES</v>
          </cell>
          <cell r="D6750">
            <v>2497.48</v>
          </cell>
        </row>
        <row r="6751">
          <cell r="A6751">
            <v>101396</v>
          </cell>
          <cell r="B6751" t="str">
            <v>CARPINTEIRO DE ESQUADRIAS COM ENCARGOS COMPLEMENTARES</v>
          </cell>
          <cell r="C6751" t="str">
            <v>MES</v>
          </cell>
          <cell r="D6751">
            <v>3191.58</v>
          </cell>
        </row>
        <row r="6752">
          <cell r="A6752">
            <v>101397</v>
          </cell>
          <cell r="B6752" t="str">
            <v>CARPINTEIRO DE FORMAS COM ENCARGOS COMPLEMENTARES</v>
          </cell>
          <cell r="C6752" t="str">
            <v>MES</v>
          </cell>
          <cell r="D6752">
            <v>2977.68</v>
          </cell>
        </row>
        <row r="6753">
          <cell r="A6753">
            <v>101398</v>
          </cell>
          <cell r="B6753" t="str">
            <v>CAVOUQUEIRO OU OPERADOR DE PERFURATRIZ COM ENCARGOS COMPLEMENTARES</v>
          </cell>
          <cell r="C6753" t="str">
            <v>MES</v>
          </cell>
          <cell r="D6753">
            <v>1905.89</v>
          </cell>
        </row>
        <row r="6754">
          <cell r="A6754">
            <v>101399</v>
          </cell>
          <cell r="B6754" t="str">
            <v>ELETRICISTA COM ENCARGOS COMPLEMENTARES</v>
          </cell>
          <cell r="C6754" t="str">
            <v>MES</v>
          </cell>
          <cell r="D6754">
            <v>3110.07</v>
          </cell>
        </row>
        <row r="6755">
          <cell r="A6755">
            <v>101400</v>
          </cell>
          <cell r="B6755" t="str">
            <v>ELETRICISTA DE MANUTENÇÃO INDUSTRIAL COM ENCARGOS COMPLEMENTARES</v>
          </cell>
          <cell r="C6755" t="str">
            <v>MES</v>
          </cell>
          <cell r="D6755">
            <v>3110.07</v>
          </cell>
        </row>
        <row r="6756">
          <cell r="A6756">
            <v>101401</v>
          </cell>
          <cell r="B6756" t="str">
            <v>ELETROTÉCNICO COM ENCARGOS COMPLEMENTARES</v>
          </cell>
          <cell r="C6756" t="str">
            <v>MES</v>
          </cell>
          <cell r="D6756">
            <v>3128.36</v>
          </cell>
        </row>
        <row r="6757">
          <cell r="A6757">
            <v>101402</v>
          </cell>
          <cell r="B6757" t="str">
            <v>ENCANADOR OU BOMBEIRO HIDRÁULICO COM ENCARGOS COMPLEMENTARES</v>
          </cell>
          <cell r="C6757" t="str">
            <v>MES</v>
          </cell>
          <cell r="D6757">
            <v>3000.64</v>
          </cell>
        </row>
        <row r="6758">
          <cell r="A6758">
            <v>101403</v>
          </cell>
          <cell r="B6758" t="str">
            <v>ENGENHEIRO CIVIL SENIOR COM ENCARGOS COMPLEMENTARES</v>
          </cell>
          <cell r="C6758" t="str">
            <v>MES</v>
          </cell>
          <cell r="D6758">
            <v>21846.58</v>
          </cell>
        </row>
        <row r="6759">
          <cell r="A6759">
            <v>101404</v>
          </cell>
          <cell r="B6759" t="str">
            <v>ENGENHEIRO ELETRICISTA COM ENCARGOS COMPLEMENTARES</v>
          </cell>
          <cell r="C6759" t="str">
            <v>MES</v>
          </cell>
          <cell r="D6759">
            <v>13532.28</v>
          </cell>
        </row>
        <row r="6760">
          <cell r="A6760">
            <v>101405</v>
          </cell>
          <cell r="B6760" t="str">
            <v>ENGENHEIRO SANITARISTA COM ENCARGOS COMPLEMENTARES</v>
          </cell>
          <cell r="C6760" t="str">
            <v>MES</v>
          </cell>
          <cell r="D6760">
            <v>13195.45</v>
          </cell>
        </row>
        <row r="6761">
          <cell r="A6761">
            <v>101406</v>
          </cell>
          <cell r="B6761" t="str">
            <v>ESTUCADOR COM ENCARGOS COMPLEMENTARES</v>
          </cell>
          <cell r="C6761" t="str">
            <v>MES</v>
          </cell>
          <cell r="D6761">
            <v>3109.91</v>
          </cell>
        </row>
        <row r="6762">
          <cell r="A6762">
            <v>101407</v>
          </cell>
          <cell r="B6762" t="str">
            <v>GESSEIRO COM ENCARGOS COMPLEMENTARES</v>
          </cell>
          <cell r="C6762" t="str">
            <v>MES</v>
          </cell>
          <cell r="D6762">
            <v>2997.76</v>
          </cell>
        </row>
        <row r="6763">
          <cell r="A6763">
            <v>101408</v>
          </cell>
          <cell r="B6763" t="str">
            <v>IMPERMEABILIZADOR COM ENCARGOS COMPLEMENTARES</v>
          </cell>
          <cell r="C6763" t="str">
            <v>MES</v>
          </cell>
          <cell r="D6763">
            <v>3146.68</v>
          </cell>
        </row>
        <row r="6764">
          <cell r="A6764">
            <v>101409</v>
          </cell>
          <cell r="B6764" t="str">
            <v>INSTALADOR DE TUBULAÇÕES COM ENCARGOS COMPLEMENTARES</v>
          </cell>
          <cell r="C6764" t="str">
            <v>MES</v>
          </cell>
          <cell r="D6764">
            <v>2245.7199999999998</v>
          </cell>
        </row>
        <row r="6765">
          <cell r="A6765">
            <v>101410</v>
          </cell>
          <cell r="B6765" t="str">
            <v>JARDINEIRO COM ENCARGOS COMPLEMENTARES</v>
          </cell>
          <cell r="C6765" t="str">
            <v>MES</v>
          </cell>
          <cell r="D6765">
            <v>2916.95</v>
          </cell>
        </row>
        <row r="6766">
          <cell r="A6766">
            <v>101411</v>
          </cell>
          <cell r="B6766" t="str">
            <v>LEITURISTA OU CADASTRISTA DE REDES DE ÁGUA COM ENCARGOS COMPLEMENTARES</v>
          </cell>
          <cell r="C6766" t="str">
            <v>MES</v>
          </cell>
          <cell r="D6766">
            <v>1736.01</v>
          </cell>
        </row>
        <row r="6767">
          <cell r="A6767">
            <v>101412</v>
          </cell>
          <cell r="B6767" t="str">
            <v>MAÇARIQUEIRO COM ENCARGOS COMPLEMENTARES</v>
          </cell>
          <cell r="C6767" t="str">
            <v>MES</v>
          </cell>
          <cell r="D6767">
            <v>3079.71</v>
          </cell>
        </row>
        <row r="6768">
          <cell r="A6768">
            <v>101413</v>
          </cell>
          <cell r="B6768" t="str">
            <v>MARCENEIRO COM ENCARGOS COMPLEMENTARES</v>
          </cell>
          <cell r="C6768" t="str">
            <v>MES</v>
          </cell>
          <cell r="D6768">
            <v>3032.3</v>
          </cell>
        </row>
        <row r="6769">
          <cell r="A6769">
            <v>101414</v>
          </cell>
          <cell r="B6769" t="str">
            <v>MARMORISTA / GRANITEIRO COM ENCARGOS COMPLEMENTARES</v>
          </cell>
          <cell r="C6769" t="str">
            <v>MES</v>
          </cell>
          <cell r="D6769">
            <v>3052.37</v>
          </cell>
        </row>
        <row r="6770">
          <cell r="A6770">
            <v>101415</v>
          </cell>
          <cell r="B6770" t="str">
            <v>MECÂNICO DE EQUIPAMENTOS PESADOS COM ENCARGOS COMPLEMENTARES</v>
          </cell>
          <cell r="C6770" t="str">
            <v>MES</v>
          </cell>
          <cell r="D6770">
            <v>3042.66</v>
          </cell>
        </row>
        <row r="6771">
          <cell r="A6771">
            <v>101416</v>
          </cell>
          <cell r="B6771" t="str">
            <v>MECÂNICO DE REFRIGERAÇÃO COM ENCARGOS COMPLEMENTARES</v>
          </cell>
          <cell r="C6771" t="str">
            <v>MES</v>
          </cell>
          <cell r="D6771">
            <v>3337.58</v>
          </cell>
        </row>
        <row r="6772">
          <cell r="A6772">
            <v>101417</v>
          </cell>
          <cell r="B6772" t="str">
            <v>MONTADOR DE ELETROELETRÔNICO COM ENCARGOS COMPLEMENTARES</v>
          </cell>
          <cell r="C6772" t="str">
            <v>MES</v>
          </cell>
          <cell r="D6772">
            <v>3046.41</v>
          </cell>
        </row>
        <row r="6773">
          <cell r="A6773">
            <v>101418</v>
          </cell>
          <cell r="B6773" t="str">
            <v>MONTADOR DE ESTRUTURAS METÁLICAS COM ENCARGOS COMPLEMENTARES</v>
          </cell>
          <cell r="C6773" t="str">
            <v>MES</v>
          </cell>
          <cell r="D6773">
            <v>2111.1</v>
          </cell>
        </row>
        <row r="6774">
          <cell r="A6774">
            <v>101419</v>
          </cell>
          <cell r="B6774" t="str">
            <v>MONTADOR DE MÁQUINAS COM ENCARGOS COMPLEMENTARES</v>
          </cell>
          <cell r="C6774" t="str">
            <v>MES</v>
          </cell>
          <cell r="D6774">
            <v>3281.88</v>
          </cell>
        </row>
        <row r="6775">
          <cell r="A6775">
            <v>101420</v>
          </cell>
          <cell r="B6775" t="str">
            <v>MOTORISTA DE CAMINHÃO BASCULANTE COM ENCARGOS COMPLEMENTARES</v>
          </cell>
          <cell r="C6775" t="str">
            <v>MES</v>
          </cell>
          <cell r="D6775">
            <v>2253.56</v>
          </cell>
        </row>
        <row r="6776">
          <cell r="A6776">
            <v>101421</v>
          </cell>
          <cell r="B6776" t="str">
            <v>MOTORISTA DE CAMINHÃO CARRETA COM ENCARGOS COMPLEMENTARES</v>
          </cell>
          <cell r="C6776" t="str">
            <v>MES</v>
          </cell>
          <cell r="D6776">
            <v>2961.9</v>
          </cell>
        </row>
        <row r="6777">
          <cell r="A6777">
            <v>101422</v>
          </cell>
          <cell r="B6777" t="str">
            <v>MOTORISTA DE CARRO DE PASSEIO COM ENCARGOS COMPLEMENTARES</v>
          </cell>
          <cell r="C6777" t="str">
            <v>MES</v>
          </cell>
          <cell r="D6777">
            <v>2223.64</v>
          </cell>
        </row>
        <row r="6778">
          <cell r="A6778">
            <v>101423</v>
          </cell>
          <cell r="B6778" t="str">
            <v>MOTORISTA DE ÔNIBUS / MICRO-ÔNIBUS COM ENCARGOS COMPLEMENTARES</v>
          </cell>
          <cell r="C6778" t="str">
            <v>MES</v>
          </cell>
          <cell r="D6778">
            <v>2520.4</v>
          </cell>
        </row>
        <row r="6779">
          <cell r="A6779">
            <v>101424</v>
          </cell>
          <cell r="B6779" t="str">
            <v>MOTORISTA OPERADOR DE CAMINHÃO COM MUNCK COM ENCARGOS COMPLEMENTARES</v>
          </cell>
          <cell r="C6779" t="str">
            <v>MES</v>
          </cell>
          <cell r="D6779">
            <v>2677.65</v>
          </cell>
        </row>
        <row r="6780">
          <cell r="A6780">
            <v>101425</v>
          </cell>
          <cell r="B6780" t="str">
            <v>NIVELADOR  COM ENCARGOS COMPLEMENTARES</v>
          </cell>
          <cell r="C6780" t="str">
            <v>MES</v>
          </cell>
          <cell r="D6780">
            <v>1355.48</v>
          </cell>
        </row>
        <row r="6781">
          <cell r="A6781">
            <v>101426</v>
          </cell>
          <cell r="B6781" t="str">
            <v>OPERADOR DE BATE-ESTACA COM ENCARGOS COMPLEMENTARES</v>
          </cell>
          <cell r="C6781" t="str">
            <v>MES</v>
          </cell>
          <cell r="D6781">
            <v>2452.1799999999998</v>
          </cell>
        </row>
        <row r="6782">
          <cell r="A6782">
            <v>101427</v>
          </cell>
          <cell r="B6782" t="str">
            <v>OPERADOR DE BETONEIRA (CAMINHÃO) COM ENCARGOS COMPLEMENTARES</v>
          </cell>
          <cell r="C6782" t="str">
            <v>MES</v>
          </cell>
          <cell r="D6782">
            <v>2181.33</v>
          </cell>
        </row>
        <row r="6783">
          <cell r="A6783">
            <v>101428</v>
          </cell>
          <cell r="B6783" t="str">
            <v>OPERADOR DE BETONEIRA ESTACIONÁRIA COM ENCARGOS COMPLEMENTARES</v>
          </cell>
          <cell r="C6783" t="str">
            <v>MES</v>
          </cell>
          <cell r="D6783">
            <v>2124.27</v>
          </cell>
        </row>
        <row r="6784">
          <cell r="A6784">
            <v>101429</v>
          </cell>
          <cell r="B6784" t="str">
            <v>OPERADOR DE COMPRESSOR DE AR OU COMPRESSORISTA COM ENCARGOS COMPLEMENTARES</v>
          </cell>
          <cell r="C6784" t="str">
            <v>MES</v>
          </cell>
          <cell r="D6784">
            <v>2265.75</v>
          </cell>
        </row>
        <row r="6785">
          <cell r="A6785">
            <v>101430</v>
          </cell>
          <cell r="B6785" t="str">
            <v>OPERADOR DE DEMARCADORA DE FAIXAS DE TRÁFEGO COM ENCARGOS COMPLEMENTARES</v>
          </cell>
          <cell r="C6785" t="str">
            <v>MES</v>
          </cell>
          <cell r="D6785">
            <v>2557.8000000000002</v>
          </cell>
        </row>
        <row r="6786">
          <cell r="A6786">
            <v>101431</v>
          </cell>
          <cell r="B6786" t="str">
            <v>OPERADOR DE ESCAVADEIRA COM ENCARGOS COMPLEMENTARES</v>
          </cell>
          <cell r="C6786" t="str">
            <v>MES</v>
          </cell>
          <cell r="D6786">
            <v>2753.2</v>
          </cell>
        </row>
        <row r="6787">
          <cell r="A6787">
            <v>101432</v>
          </cell>
          <cell r="B6787" t="str">
            <v>OPERADOR DE GUINCHO OU GUINCHEIRO COM ENCARGOS COMPLEMENTARES</v>
          </cell>
          <cell r="C6787" t="str">
            <v>MES</v>
          </cell>
          <cell r="D6787">
            <v>2138.9899999999998</v>
          </cell>
        </row>
        <row r="6788">
          <cell r="A6788">
            <v>101433</v>
          </cell>
          <cell r="B6788" t="str">
            <v>OPERADOR DE GUINDASTE COM ENCARGOS COMPLEMENTARES</v>
          </cell>
          <cell r="C6788" t="str">
            <v>MES</v>
          </cell>
          <cell r="D6788">
            <v>2147.7199999999998</v>
          </cell>
        </row>
        <row r="6789">
          <cell r="A6789">
            <v>101434</v>
          </cell>
          <cell r="B6789" t="str">
            <v>OPERADOR DE JATO ABRASIVO OU JATISTA COM ENCARGOS COMPLEMENTARES</v>
          </cell>
          <cell r="C6789" t="str">
            <v>MES</v>
          </cell>
          <cell r="D6789">
            <v>2522.34</v>
          </cell>
        </row>
        <row r="6790">
          <cell r="A6790">
            <v>101435</v>
          </cell>
          <cell r="B6790" t="str">
            <v>OPERADOR DE MÁQUINAS E TRATORES DIVERSOS COM ENCARGOS COMPLEMENTARES</v>
          </cell>
          <cell r="C6790" t="str">
            <v>MES</v>
          </cell>
          <cell r="D6790">
            <v>2229.48</v>
          </cell>
        </row>
        <row r="6791">
          <cell r="A6791">
            <v>101436</v>
          </cell>
          <cell r="B6791" t="str">
            <v>OPERADOR DE MARTELETE OU MARTELETEIRO COM ENCARGOS COMPLEMENTARES</v>
          </cell>
          <cell r="C6791" t="str">
            <v>MES</v>
          </cell>
          <cell r="D6791">
            <v>1871.74</v>
          </cell>
        </row>
        <row r="6792">
          <cell r="A6792">
            <v>101437</v>
          </cell>
          <cell r="B6792" t="str">
            <v>OPERADOR DE MOTO SCRAPER COM ENCARGOS COMPLEMENTARES</v>
          </cell>
          <cell r="C6792" t="str">
            <v>MES</v>
          </cell>
          <cell r="D6792">
            <v>2592.04</v>
          </cell>
        </row>
        <row r="6793">
          <cell r="A6793">
            <v>101438</v>
          </cell>
          <cell r="B6793" t="str">
            <v>OPERADOR DE MOTONIVELADORA COM ENCARGOS COMPLEMENTARES</v>
          </cell>
          <cell r="C6793" t="str">
            <v>MES</v>
          </cell>
          <cell r="D6793">
            <v>3055.22</v>
          </cell>
        </row>
        <row r="6794">
          <cell r="A6794">
            <v>101439</v>
          </cell>
          <cell r="B6794" t="str">
            <v>OPERADOR DE PÁ CARREGADEIRA COM ENCARGOS COMPLEMENTARES</v>
          </cell>
          <cell r="C6794" t="str">
            <v>MES</v>
          </cell>
          <cell r="D6794">
            <v>2379.44</v>
          </cell>
        </row>
        <row r="6795">
          <cell r="A6795">
            <v>101440</v>
          </cell>
          <cell r="B6795" t="str">
            <v>OPERADOR DE PAVIMENTADORA / MESA VIBROACABADORA COM ENCARGOS COMPLEMENTARES</v>
          </cell>
          <cell r="C6795" t="str">
            <v>MES</v>
          </cell>
          <cell r="D6795">
            <v>2658.2</v>
          </cell>
        </row>
        <row r="6796">
          <cell r="A6796">
            <v>101441</v>
          </cell>
          <cell r="B6796" t="str">
            <v>OPERADOR DE ROLO COMPACTADOR COM ENCARGOS COMPLEMENTARES</v>
          </cell>
          <cell r="C6796" t="str">
            <v>MES</v>
          </cell>
          <cell r="D6796">
            <v>2226.64</v>
          </cell>
        </row>
        <row r="6797">
          <cell r="A6797">
            <v>101442</v>
          </cell>
          <cell r="B6797" t="str">
            <v>OPERADOR DE TRATOR - EXCLUSIVE AGROPECUÁRIA COM ENCARGOS COMPLEMENTARES</v>
          </cell>
          <cell r="C6797" t="str">
            <v>MES</v>
          </cell>
          <cell r="D6797">
            <v>2242.69</v>
          </cell>
        </row>
        <row r="6798">
          <cell r="A6798">
            <v>101443</v>
          </cell>
          <cell r="B6798" t="str">
            <v>OPERADOR DE USINA DE ASFALTO, DE SOLOS OU DE CONCRETO COM ENCARGOS COMPLEMENTARES</v>
          </cell>
          <cell r="C6798" t="str">
            <v>MES</v>
          </cell>
          <cell r="D6798">
            <v>2360.4299999999998</v>
          </cell>
        </row>
        <row r="6799">
          <cell r="A6799">
            <v>101444</v>
          </cell>
          <cell r="B6799" t="str">
            <v>PASTILHEIRO COM ENCARGOS COMPLEMENTARES</v>
          </cell>
          <cell r="C6799" t="str">
            <v>MES</v>
          </cell>
          <cell r="D6799">
            <v>3381.44</v>
          </cell>
        </row>
        <row r="6800">
          <cell r="A6800">
            <v>101445</v>
          </cell>
          <cell r="B6800" t="str">
            <v>PEDREIRO COM ENCARGOS COMPLEMENTARES</v>
          </cell>
          <cell r="C6800" t="str">
            <v>MES</v>
          </cell>
          <cell r="D6800">
            <v>3009.76</v>
          </cell>
        </row>
        <row r="6801">
          <cell r="A6801">
            <v>101446</v>
          </cell>
          <cell r="B6801" t="str">
            <v>PINTOR COM ENCARGOS COMPLEMENTARES</v>
          </cell>
          <cell r="C6801" t="str">
            <v>MES</v>
          </cell>
          <cell r="D6801">
            <v>3203.54</v>
          </cell>
        </row>
        <row r="6802">
          <cell r="A6802">
            <v>101447</v>
          </cell>
          <cell r="B6802" t="str">
            <v>PINTOR DE LETREIROS COM ENCARGOS COMPLEMENTARES</v>
          </cell>
          <cell r="C6802" t="str">
            <v>MES</v>
          </cell>
          <cell r="D6802">
            <v>3552.29</v>
          </cell>
        </row>
        <row r="6803">
          <cell r="A6803">
            <v>101448</v>
          </cell>
          <cell r="B6803" t="str">
            <v>PINTOR PARA TINTA EPÓXI COM ENCARGOS COMPLEMENTARES</v>
          </cell>
          <cell r="C6803" t="str">
            <v>MES</v>
          </cell>
          <cell r="D6803">
            <v>3376.13</v>
          </cell>
        </row>
        <row r="6804">
          <cell r="A6804">
            <v>101449</v>
          </cell>
          <cell r="B6804" t="str">
            <v>POCEIRO / ESCAVADOR DE VALAS COM ENCARGOS COMPLEMENTARES</v>
          </cell>
          <cell r="C6804" t="str">
            <v>MES</v>
          </cell>
          <cell r="D6804">
            <v>2143.08</v>
          </cell>
        </row>
        <row r="6805">
          <cell r="A6805">
            <v>101450</v>
          </cell>
          <cell r="B6805" t="str">
            <v>RASTELEIRO COM ENCARGOS COMPLEMENTARES</v>
          </cell>
          <cell r="C6805" t="str">
            <v>MES</v>
          </cell>
          <cell r="D6805">
            <v>1973.4</v>
          </cell>
        </row>
        <row r="6806">
          <cell r="A6806">
            <v>101451</v>
          </cell>
          <cell r="B6806" t="str">
            <v>SERRALHEIRO COM ENCARGOS COMPLEMENTARES</v>
          </cell>
          <cell r="C6806" t="str">
            <v>MES</v>
          </cell>
          <cell r="D6806">
            <v>2997.76</v>
          </cell>
        </row>
        <row r="6807">
          <cell r="A6807">
            <v>101452</v>
          </cell>
          <cell r="B6807" t="str">
            <v>SERVENTE DE OBRAS COM ENCARGOS COMPLEMENTARES</v>
          </cell>
          <cell r="C6807" t="str">
            <v>MES</v>
          </cell>
          <cell r="D6807">
            <v>2402.63</v>
          </cell>
        </row>
        <row r="6808">
          <cell r="A6808">
            <v>101453</v>
          </cell>
          <cell r="B6808" t="str">
            <v>SOLDADOR COM ENCARGOS COMPLEMENTARES</v>
          </cell>
          <cell r="C6808" t="str">
            <v>MES</v>
          </cell>
          <cell r="D6808">
            <v>3045.52</v>
          </cell>
        </row>
        <row r="6809">
          <cell r="A6809">
            <v>101454</v>
          </cell>
          <cell r="B6809" t="str">
            <v>SOLDADOR ELÉTRICO COM ENCARGOS COMPLEMENTARES</v>
          </cell>
          <cell r="C6809" t="str">
            <v>MES</v>
          </cell>
          <cell r="D6809">
            <v>3795.96</v>
          </cell>
        </row>
        <row r="6810">
          <cell r="A6810">
            <v>101455</v>
          </cell>
          <cell r="B6810" t="str">
            <v>TAQUEADOR OU TAQUEIRO COM ENCARGOS COMPLEMENTARES</v>
          </cell>
          <cell r="C6810" t="str">
            <v>MES</v>
          </cell>
          <cell r="D6810">
            <v>3495.28</v>
          </cell>
        </row>
        <row r="6811">
          <cell r="A6811">
            <v>101456</v>
          </cell>
          <cell r="B6811" t="str">
            <v>TÉCNICO DE LABORATÓRIO E CAMPO DE CONSTRUÇÃO COM ENCARGOS COMPLEMENTARES</v>
          </cell>
          <cell r="C6811" t="str">
            <v>MES</v>
          </cell>
          <cell r="D6811">
            <v>3506.68</v>
          </cell>
        </row>
        <row r="6812">
          <cell r="A6812">
            <v>101457</v>
          </cell>
          <cell r="B6812" t="str">
            <v>TÉCNICO EM SONDAGEM COM ENCARGOS COMPLEMENTARES</v>
          </cell>
          <cell r="C6812" t="str">
            <v>MES</v>
          </cell>
          <cell r="D6812">
            <v>3472.07</v>
          </cell>
        </row>
        <row r="6813">
          <cell r="A6813">
            <v>101458</v>
          </cell>
          <cell r="B6813" t="str">
            <v>TELHADOR COM ENCARGOS COMPLEMENTARES</v>
          </cell>
          <cell r="C6813" t="str">
            <v>MES</v>
          </cell>
          <cell r="D6813">
            <v>3187.13</v>
          </cell>
        </row>
        <row r="6814">
          <cell r="A6814">
            <v>101459</v>
          </cell>
          <cell r="B6814" t="str">
            <v>VIDRACEIRO COM ENCARGOS COMPLEMENTARES</v>
          </cell>
          <cell r="C6814" t="str">
            <v>MES</v>
          </cell>
          <cell r="D6814">
            <v>2906.45</v>
          </cell>
        </row>
        <row r="6815">
          <cell r="A6815">
            <v>101460</v>
          </cell>
          <cell r="B6815" t="str">
            <v>VIGIA DIURNO COM ENCARGOS COMPLEMENTARES</v>
          </cell>
          <cell r="C6815" t="str">
            <v>MES</v>
          </cell>
          <cell r="D6815">
            <v>2459.6799999999998</v>
          </cell>
        </row>
        <row r="6816">
          <cell r="A6816">
            <v>13003</v>
          </cell>
          <cell r="B6816" t="str">
            <v>!EM PROCESSO DE DESATIVACAO! AGUA SANITARIA</v>
          </cell>
          <cell r="C6816" t="str">
            <v xml:space="preserve">L     </v>
          </cell>
          <cell r="D6816">
            <v>2.46</v>
          </cell>
        </row>
        <row r="6817">
          <cell r="A6817">
            <v>1363</v>
          </cell>
          <cell r="B6817" t="str">
            <v>!EM PROCESSO DE DESATIVACAO! CHAPA DE MADEIRA COMPENSADA DE PINUS, VIROLA OU EQUIVALENTE, DE *2,2 X 1,6* M, E = 6 MM</v>
          </cell>
          <cell r="C6817" t="str">
            <v xml:space="preserve">M2    </v>
          </cell>
          <cell r="D6817">
            <v>20.43</v>
          </cell>
        </row>
        <row r="6818">
          <cell r="A6818">
            <v>1344</v>
          </cell>
          <cell r="B6818" t="str">
            <v>!EM PROCESSO DE DESATIVACAO! CHAPA DE MADEIRA COMPENSADA PLASTIFICADA PARA FORMA DE CONCRETO, DE 2,20 x 1,10 M, E = 6 MM</v>
          </cell>
          <cell r="C6818" t="str">
            <v xml:space="preserve">UN    </v>
          </cell>
          <cell r="D6818">
            <v>45.79</v>
          </cell>
        </row>
        <row r="6819">
          <cell r="A6819">
            <v>1342</v>
          </cell>
          <cell r="B6819" t="str">
            <v>!EM PROCESSO DE DESATIVACAO! CHAPA DE MADEIRA COMPENSADA PLASTIFICADA PARA FORMA DE CONCRETO, DE 2,20 X 1,10 m, E = 14 MM</v>
          </cell>
          <cell r="C6819" t="str">
            <v xml:space="preserve">UN    </v>
          </cell>
          <cell r="D6819">
            <v>80.94</v>
          </cell>
        </row>
        <row r="6820">
          <cell r="A6820">
            <v>1349</v>
          </cell>
          <cell r="B6820" t="str">
            <v>!EM PROCESSO DE DESATIVACAO! CHAPA DE MADEIRA COMPENSADA PLASTIFICADA PARA FORMA DE CONCRETO, DE 2,20 X 1,10 M, E = 20 MM</v>
          </cell>
          <cell r="C6820" t="str">
            <v xml:space="preserve">UN    </v>
          </cell>
          <cell r="D6820">
            <v>115.43</v>
          </cell>
        </row>
        <row r="6821">
          <cell r="A6821">
            <v>1350</v>
          </cell>
          <cell r="B6821" t="str">
            <v>!EM PROCESSO DE DESATIVACAO! CHAPA DE MADEIRA COMPENSADA RESINADA PARA FORMA DE CONCRETO, DE *2,2 X 1,1* M, E = 10 MM</v>
          </cell>
          <cell r="C6821" t="str">
            <v xml:space="preserve">UN    </v>
          </cell>
          <cell r="D6821">
            <v>40.25</v>
          </cell>
        </row>
        <row r="6822">
          <cell r="A6822">
            <v>1357</v>
          </cell>
          <cell r="B6822" t="str">
            <v>!EM PROCESSO DE DESATIVACAO! CHAPA DE MADEIRA COMPENSADA RESINADA PARA FORMA DE CONCRETO, DE *2,2 X 1,1* M, E = 12 MM</v>
          </cell>
          <cell r="C6822" t="str">
            <v xml:space="preserve">UN    </v>
          </cell>
          <cell r="D6822">
            <v>51.27</v>
          </cell>
        </row>
        <row r="6823">
          <cell r="A6823">
            <v>1359</v>
          </cell>
          <cell r="B6823" t="str">
            <v>!EM PROCESSO DE DESATIVACAO! CHAPA DE MADEIRA COMPENSADA RESINADA PARA FORMA DE CONCRETO, DE *2,2 X 1,1* M, E = 20 MM</v>
          </cell>
          <cell r="C6823" t="str">
            <v xml:space="preserve">UN    </v>
          </cell>
          <cell r="D6823">
            <v>79.209999999999994</v>
          </cell>
        </row>
        <row r="6824">
          <cell r="A6824">
            <v>1351</v>
          </cell>
          <cell r="B6824" t="str">
            <v>!EM PROCESSO DE DESATIVACAO! CHAPA DE MADEIRA COMPENSADA RESINADA PARA FORMA DE CONCRETO, DE *2,2 X 1,1* M, E = 6 MM</v>
          </cell>
          <cell r="C6824" t="str">
            <v xml:space="preserve">UN    </v>
          </cell>
          <cell r="D6824">
            <v>25.52</v>
          </cell>
        </row>
        <row r="6825">
          <cell r="A6825">
            <v>6</v>
          </cell>
          <cell r="B6825" t="str">
            <v>!EM PROCESSO DE DESATIVACAO! DETERGENTE AMONIACO (AMONIA DILUIDA)</v>
          </cell>
          <cell r="C6825" t="str">
            <v xml:space="preserve">L     </v>
          </cell>
          <cell r="D6825">
            <v>3.5</v>
          </cell>
        </row>
        <row r="6826">
          <cell r="A6826">
            <v>2404</v>
          </cell>
          <cell r="B6826" t="str">
            <v>!EM PROCESSO DE DESATIVACAO! DIVISORIA COLMEIA CEGA COM MONTANTE E RODAPE DE ALUMINIO ANODIZADO SIMPLES (SEM COLOCACAO)</v>
          </cell>
          <cell r="C6826" t="str">
            <v xml:space="preserve">M2    </v>
          </cell>
          <cell r="D6826">
            <v>93</v>
          </cell>
        </row>
        <row r="6827">
          <cell r="A6827">
            <v>2418</v>
          </cell>
          <cell r="B6827" t="str">
            <v>!EM PROCESSO DE DESATIVACAO! DOBRADICA EM ACO/FERRO, 3" X 2 1/2", E= 1,2 A 1,8 MM, SEM ANEL,  CROMADO OU ZINCADO, TAMPA BOLA, COM PARAFUSOS</v>
          </cell>
          <cell r="C6827" t="str">
            <v xml:space="preserve">UN    </v>
          </cell>
          <cell r="D6827">
            <v>8.1300000000000008</v>
          </cell>
        </row>
        <row r="6828">
          <cell r="A6828">
            <v>2720</v>
          </cell>
          <cell r="B6828" t="str">
            <v>!EM PROCESSO DE DESATIVACAO! ESCAVADEIRA DRAGA DE ARRASTE, CAP. 3/4 JC 140HP (INCL MANUTENCAO/OPERACAO)</v>
          </cell>
          <cell r="C6828" t="str">
            <v xml:space="preserve">H     </v>
          </cell>
          <cell r="D6828">
            <v>183.23</v>
          </cell>
        </row>
        <row r="6829">
          <cell r="A6829">
            <v>2719</v>
          </cell>
          <cell r="B6829" t="str">
            <v>!EM PROCESSO DE DESATIVACAO! ESCAVADEIRA HIDRAULICA SOBRE ESTEIRAS DE 99 HP, PESO OPERACIONAL DE *16* T E CAPACIDADE DE 0,85 A 1,00 M3 (LOCACAO COM OPERADOR, COMBUSTIVEL E MANUTENCAO)</v>
          </cell>
          <cell r="C6829" t="str">
            <v xml:space="preserve">H     </v>
          </cell>
          <cell r="D6829">
            <v>155.25</v>
          </cell>
        </row>
        <row r="6830">
          <cell r="A6830">
            <v>6086</v>
          </cell>
          <cell r="B6830" t="str">
            <v>!EM PROCESSO DE DESATIVACAO! FUNDO SINTETICO NIVELADOR BRANCO FOSCO PARA MADEIRA</v>
          </cell>
          <cell r="C6830" t="str">
            <v xml:space="preserve">GL    </v>
          </cell>
          <cell r="D6830">
            <v>69.09</v>
          </cell>
        </row>
        <row r="6831">
          <cell r="A6831">
            <v>38968</v>
          </cell>
          <cell r="B6831" t="str">
            <v>!EM PROCESSO DE DESATIVACAO! GRADIL *1320 X 2170* MM (A X L) EM BARRA DE ACO CHATA *25 MM X 2* MM, ENTRELACADA COM BARRA ACO REDONDA *5* MM, MALHA *65 X 132* MM, GALVANIZADO E PINTURA ELETROSTATICA, COR PRETO</v>
          </cell>
          <cell r="C6831" t="str">
            <v xml:space="preserve">M2    </v>
          </cell>
          <cell r="D6831">
            <v>338.71</v>
          </cell>
        </row>
        <row r="6832">
          <cell r="A6832">
            <v>3378</v>
          </cell>
          <cell r="B6832" t="str">
            <v>!EM PROCESSO DE DESATIVACAO! HASTE DE ATERRAMENTO EM ACO COM 3,00 M DE COMPRIMENTO E DN = 3/4", REVESTIDA COM BAIXA CAMADA DE COBRE, SEM CONECTOR</v>
          </cell>
          <cell r="C6832" t="str">
            <v xml:space="preserve">UN    </v>
          </cell>
          <cell r="D6832">
            <v>57.14</v>
          </cell>
        </row>
        <row r="6833">
          <cell r="A6833">
            <v>3380</v>
          </cell>
          <cell r="B6833" t="str">
            <v>!EM PROCESSO DE DESATIVACAO! HASTE DE ATERRAMENTO EM ACO COM 3,00 M DE COMPRIMENTO E DN = 5/8", REVESTIDA COM BAIXA CAMADA DE COBRE, COM CONECTOR TIPO GRAMPO</v>
          </cell>
          <cell r="C6833" t="str">
            <v xml:space="preserve">UN    </v>
          </cell>
          <cell r="D6833">
            <v>40</v>
          </cell>
        </row>
        <row r="6834">
          <cell r="A6834">
            <v>3379</v>
          </cell>
          <cell r="B6834" t="str">
            <v>!EM PROCESSO DE DESATIVACAO! HASTE DE ATERRAMENTO EM ACO COM 3,00 M DE COMPRIMENTO E DN = 5/8", REVESTIDA COM BAIXA CAMADA DE COBRE, SEM CONECTOR</v>
          </cell>
          <cell r="C6834" t="str">
            <v xml:space="preserve">UN    </v>
          </cell>
          <cell r="D6834">
            <v>38.619999999999997</v>
          </cell>
        </row>
        <row r="6835">
          <cell r="A6835">
            <v>10561</v>
          </cell>
          <cell r="B6835" t="str">
            <v>!EM PROCESSO DE DESATIVACAO! HEXAMETAFOSFATO DE SODIO</v>
          </cell>
          <cell r="C6835" t="str">
            <v xml:space="preserve">KG    </v>
          </cell>
          <cell r="D6835">
            <v>0.48</v>
          </cell>
        </row>
        <row r="6836">
          <cell r="A6836">
            <v>615</v>
          </cell>
          <cell r="B6836" t="str">
            <v>!EM PROCESSO DE DESATIVACAO! JANELA BASCULANTE, ACO, COM BATENTE/REQUADRO, 60 X 80 CM (SEM VIDROS)</v>
          </cell>
          <cell r="C6836" t="str">
            <v xml:space="preserve">M2    </v>
          </cell>
          <cell r="D6836">
            <v>400.47</v>
          </cell>
        </row>
        <row r="6837">
          <cell r="A6837">
            <v>606</v>
          </cell>
          <cell r="B6837" t="str">
            <v>!EM PROCESSO DE DESATIVACAO! JANELA DE CORRER, ACO, BATENTE/REQUADRO DE 6 A 14 CM, QUADRICULADA, PINTURA ANTICORROSIVA, SEM VIDRO, BANDEIRA COM BASCULA, 4 FLS, 120  X 150 CM (A X L)</v>
          </cell>
          <cell r="C6837" t="str">
            <v xml:space="preserve">M2    </v>
          </cell>
          <cell r="D6837">
            <v>629.1</v>
          </cell>
        </row>
        <row r="6838">
          <cell r="A6838">
            <v>11193</v>
          </cell>
          <cell r="B6838" t="str">
            <v>!EM PROCESSO DE DESATIVACAO! JANELA DE CORRER, ACO, BATENTE/REQUADRO DE 6 A 14 CM, VENEZIANA, PINT ANTICORROSIVA, PINT ACABAMENTO, COM VIDRO, 6 FLS, 120  X 150 CM (A X L)</v>
          </cell>
          <cell r="C6838" t="str">
            <v xml:space="preserve">M2    </v>
          </cell>
          <cell r="D6838">
            <v>637.84</v>
          </cell>
        </row>
        <row r="6839">
          <cell r="A6839">
            <v>11197</v>
          </cell>
          <cell r="B6839" t="str">
            <v>!EM PROCESSO DE DESATIVACAO! JANELA DE CORRER, ACO, COM BATENTE/REQUADRO DE 6 A 14 CM, SEM DIVISAO, PINT ANTICORROSIVA, PINT ACABAMENTO, COM VIDRO, SEM BANDEIRA, 2 FLS, 120  X 150 CM (A X L)</v>
          </cell>
          <cell r="C6839" t="str">
            <v xml:space="preserve">UN    </v>
          </cell>
          <cell r="D6839">
            <v>873.53</v>
          </cell>
        </row>
        <row r="6840">
          <cell r="A6840">
            <v>3346</v>
          </cell>
          <cell r="B6840" t="str">
            <v>!EM PROCESSO DE DESATIVACAO! LOCACAO DE GRUPO GERADOR *80 A 125* KVA, MOTOR DIESEL, REBOCAVEL, ACIONAMENTO MANUAL</v>
          </cell>
          <cell r="C6840" t="str">
            <v xml:space="preserve">H     </v>
          </cell>
          <cell r="D6840">
            <v>13.5</v>
          </cell>
        </row>
        <row r="6841">
          <cell r="A6841">
            <v>3348</v>
          </cell>
          <cell r="B6841" t="str">
            <v>!EM PROCESSO DE DESATIVACAO! LOCACAO DE GRUPO GERADOR ACIMA DE * 125 ATE 180* KVA, MOTOR DIESEL, REBOCAVEL, ACIONAMENTO MANUAL</v>
          </cell>
          <cell r="C6841" t="str">
            <v xml:space="preserve">H     </v>
          </cell>
          <cell r="D6841">
            <v>16.149999999999999</v>
          </cell>
        </row>
        <row r="6842">
          <cell r="A6842">
            <v>3345</v>
          </cell>
          <cell r="B6842" t="str">
            <v>!EM PROCESSO DE DESATIVACAO! LOCACAO DE GRUPO GERADOR ACIMA DE * 20 A 80* KVA, MOTOR DIESEL, REBOCAVEL, ACIONAMENTO MANUAL</v>
          </cell>
          <cell r="C6842" t="str">
            <v xml:space="preserve">H     </v>
          </cell>
          <cell r="D6842">
            <v>10.43</v>
          </cell>
        </row>
        <row r="6843">
          <cell r="A6843">
            <v>39833</v>
          </cell>
          <cell r="B6843" t="str">
            <v>!EM PROCESSO DE DESATIVACAO! LOCACAO DE GRUPO GERADOR DE *260* KVA, DIESEL REBOCAVEL, ACIONAMENTO MANUAL</v>
          </cell>
          <cell r="C6843" t="str">
            <v xml:space="preserve">H     </v>
          </cell>
          <cell r="D6843">
            <v>22.12</v>
          </cell>
        </row>
        <row r="6844">
          <cell r="A6844">
            <v>39834</v>
          </cell>
          <cell r="B6844" t="str">
            <v>!EM PROCESSO DE DESATIVACAO! LOCACAO DE GRUPO GERADOR DE *400* KVA, DIESEL REBOCAVEL, ACIONAMENTO MANUAL</v>
          </cell>
          <cell r="C6844" t="str">
            <v xml:space="preserve">H     </v>
          </cell>
          <cell r="D6844">
            <v>37.96</v>
          </cell>
        </row>
        <row r="6845">
          <cell r="A6845">
            <v>39835</v>
          </cell>
          <cell r="B6845" t="str">
            <v>!EM PROCESSO DE DESATIVACAO! LOCACAO DE GRUPO GERADOR DE *550* KVA, DIESEL REBOCAVEL, ACIONAMENTO MANUAL</v>
          </cell>
          <cell r="C6845" t="str">
            <v xml:space="preserve">H     </v>
          </cell>
          <cell r="D6845">
            <v>46.28</v>
          </cell>
        </row>
        <row r="6846">
          <cell r="A6846">
            <v>3779</v>
          </cell>
          <cell r="B6846" t="str">
            <v>!EM PROCESSO DE DESATIVACAO! LONA PLASTICA, PRETA, LARGURA 8 M, E= 150 MICRA</v>
          </cell>
          <cell r="C6846" t="str">
            <v xml:space="preserve">M     </v>
          </cell>
          <cell r="D6846">
            <v>8.16</v>
          </cell>
        </row>
        <row r="6847">
          <cell r="A6847">
            <v>13382</v>
          </cell>
          <cell r="B6847" t="str">
            <v>!EM PROCESSO DE DESATIVACAO! LUMINARIA FECHADA P/ ILUMINACAO PUBLICA, TIPO ABL 50/F OU EQUIV, P/ LAMPADA A VAPOR DE MERCURIO 400W</v>
          </cell>
          <cell r="C6847" t="str">
            <v xml:space="preserve">UN    </v>
          </cell>
          <cell r="D6847">
            <v>228.65</v>
          </cell>
        </row>
        <row r="6848">
          <cell r="A6848">
            <v>4051</v>
          </cell>
          <cell r="B6848" t="str">
            <v>!EM PROCESSO DE DESATIVACAO! MASSA CORRIDA PVA PARA PAREDES INTERNAS</v>
          </cell>
          <cell r="C6848" t="str">
            <v xml:space="preserve">18L   </v>
          </cell>
          <cell r="D6848">
            <v>69.900000000000006</v>
          </cell>
        </row>
        <row r="6849">
          <cell r="A6849">
            <v>4047</v>
          </cell>
          <cell r="B6849" t="str">
            <v>!EM PROCESSO DE DESATIVACAO! MASSA CORRIDA PVA PARA PAREDES INTERNAS</v>
          </cell>
          <cell r="C6849" t="str">
            <v xml:space="preserve">GL    </v>
          </cell>
          <cell r="D6849">
            <v>13.98</v>
          </cell>
        </row>
        <row r="6850">
          <cell r="A6850">
            <v>38397</v>
          </cell>
          <cell r="B6850" t="str">
            <v>!EM PROCESSO DE DESATIVACAO! PASTA DESENGRAXANTE PARA MAOS</v>
          </cell>
          <cell r="C6850" t="str">
            <v xml:space="preserve">KG    </v>
          </cell>
          <cell r="D6850">
            <v>5.0599999999999996</v>
          </cell>
        </row>
        <row r="6851">
          <cell r="A6851">
            <v>7</v>
          </cell>
          <cell r="B6851" t="str">
            <v>!EM PROCESSO DE DESATIVACAO! SODA CAUSTICA EM ESCAMAS</v>
          </cell>
          <cell r="C6851" t="str">
            <v xml:space="preserve">KG    </v>
          </cell>
          <cell r="D6851">
            <v>11.56</v>
          </cell>
        </row>
        <row r="6852">
          <cell r="A6852">
            <v>4126</v>
          </cell>
          <cell r="B6852" t="str">
            <v>!EM PROCESSO DE DESATIVACAO! TERMINAL DE PORCELANA (MUFLA) UNIPOLAR, USO EXTERNO, TENSAO 3,6/6 KV, PARA CABO DE 10/16 MM2, COM ISOLAMENTO EPR</v>
          </cell>
          <cell r="C6852" t="str">
            <v xml:space="preserve">UN    </v>
          </cell>
          <cell r="D6852">
            <v>201.23</v>
          </cell>
        </row>
        <row r="6853">
          <cell r="A6853">
            <v>7347</v>
          </cell>
          <cell r="B6853" t="str">
            <v>!EM PROCESSO DE DESATIVACAO! TINTA ACRILICA PREMIUM PARA PISO</v>
          </cell>
          <cell r="C6853" t="str">
            <v xml:space="preserve">GL    </v>
          </cell>
          <cell r="D6853">
            <v>49.38</v>
          </cell>
        </row>
        <row r="6854">
          <cell r="A6854">
            <v>7345</v>
          </cell>
          <cell r="B6854" t="str">
            <v>!EM PROCESSO DE DESATIVACAO! TINTA LATEX PVA PREMIUM, COR BRANCA</v>
          </cell>
          <cell r="C6854" t="str">
            <v xml:space="preserve">L     </v>
          </cell>
          <cell r="D6854">
            <v>17.77</v>
          </cell>
        </row>
        <row r="6855">
          <cell r="A6855">
            <v>7344</v>
          </cell>
          <cell r="B6855" t="str">
            <v>!EM PROCESSO DE DESATIVACAO! TINTA LATEX PVA PREMIUM, COR BRANCA</v>
          </cell>
          <cell r="C6855" t="str">
            <v xml:space="preserve">GL    </v>
          </cell>
          <cell r="D6855">
            <v>63.98</v>
          </cell>
        </row>
        <row r="6856">
          <cell r="A6856">
            <v>40514</v>
          </cell>
          <cell r="B6856" t="str">
            <v>!EM PROCESSO DE DESATIVACAO! VERNIZ POLIURETANO BRILHANTE PARA MADEIRA, SEM FILTRO SOLAR, USO INTERNO E EXTERNO</v>
          </cell>
          <cell r="C6856" t="str">
            <v xml:space="preserve">L     </v>
          </cell>
          <cell r="D6856">
            <v>21.94</v>
          </cell>
        </row>
        <row r="6857">
          <cell r="A6857">
            <v>11199</v>
          </cell>
          <cell r="B6857" t="str">
            <v>!EM PROCESSO DE DESATIVACAO!JANELA DE CORRER, ACO, BATENTE/REQUADRO DE 6 A 14 CM,  COM DIVISAO HORIZ , PINT ANTICORROSIVA, SEM VIDRO, BANDEIRA COM BASCULA, 4 FLS, 120  X 150 CM (A X L)</v>
          </cell>
          <cell r="C6857" t="str">
            <v xml:space="preserve">UN    </v>
          </cell>
          <cell r="D6857">
            <v>902.7</v>
          </cell>
        </row>
        <row r="6858">
          <cell r="A6858">
            <v>4053</v>
          </cell>
          <cell r="B6858" t="str">
            <v>!EM PROCESSO DE DESATIVACAO!MASSA A OLEO PARA MADEIRA</v>
          </cell>
          <cell r="C6858" t="str">
            <v xml:space="preserve">GL    </v>
          </cell>
          <cell r="D6858">
            <v>53.25</v>
          </cell>
        </row>
        <row r="6859">
          <cell r="A6859">
            <v>4056</v>
          </cell>
          <cell r="B6859" t="str">
            <v>!EM PROCESSO DE DESATIVACAO!MASSA ACRILICA PARA PAREDES INTERIOR/EXTERIOR</v>
          </cell>
          <cell r="C6859" t="str">
            <v xml:space="preserve">GL    </v>
          </cell>
          <cell r="D6859">
            <v>28</v>
          </cell>
        </row>
        <row r="6860">
          <cell r="A6860">
            <v>16</v>
          </cell>
          <cell r="B6860" t="str">
            <v>!EM PROCESSO DE DESATIVACAO!SABAO EM PO</v>
          </cell>
          <cell r="C6860" t="str">
            <v xml:space="preserve">KG    </v>
          </cell>
          <cell r="D6860">
            <v>6.96</v>
          </cell>
        </row>
        <row r="6861">
          <cell r="A6861">
            <v>21136</v>
          </cell>
          <cell r="B6861" t="str">
            <v>!EM PROCESSO DESATIVACAO! ELETRODUTO EM ACO GALVANIZADO ELETROLITICO, LEVE, DIAMETRO 1", PAREDE DE 0,90 MM</v>
          </cell>
          <cell r="C6861" t="str">
            <v xml:space="preserve">M     </v>
          </cell>
          <cell r="D6861">
            <v>10.62</v>
          </cell>
        </row>
        <row r="6862">
          <cell r="A6862">
            <v>21128</v>
          </cell>
          <cell r="B6862" t="str">
            <v>!EM PROCESSO DESATIVACAO! ELETRODUTO EM ACO GALVANIZADO ELETROLITICO, LEVE, DIAMETRO 3/4", PAREDE DE 0,90 MM</v>
          </cell>
          <cell r="C6862" t="str">
            <v xml:space="preserve">M     </v>
          </cell>
          <cell r="D6862">
            <v>8.2200000000000006</v>
          </cell>
        </row>
        <row r="6863">
          <cell r="A6863">
            <v>21130</v>
          </cell>
          <cell r="B6863" t="str">
            <v>!EM PROCESSO DESATIVACAO! ELETRODUTO EM ACO GALVANIZADO ELETROLITICO, SEMI-PESADO, DIAMETRO 1 1/2", PAREDE DE 1,20 MM</v>
          </cell>
          <cell r="C6863" t="str">
            <v xml:space="preserve">M     </v>
          </cell>
          <cell r="D6863">
            <v>20.76</v>
          </cell>
        </row>
        <row r="6864">
          <cell r="A6864">
            <v>21135</v>
          </cell>
          <cell r="B6864" t="str">
            <v>!EM PROCESSO DESATIVACAO! ELETRODUTO EM ACO GALVANIZADO ELETROLITICO, SEMI-PESADO, DIAMETRO 1 1/4", PAREDE DE 1,20 MM</v>
          </cell>
          <cell r="C6864" t="str">
            <v xml:space="preserve">M     </v>
          </cell>
          <cell r="D6864">
            <v>20.440000000000001</v>
          </cell>
        </row>
        <row r="6865">
          <cell r="A6865">
            <v>38605</v>
          </cell>
          <cell r="B6865" t="str">
            <v>ABERTURA PARA ENCAIXE DE CUBA OU LAVATORIO EM BANCADA DE MARMORE/ GRANITO OU OUTRO TIPO DE PEDRA NATURAL</v>
          </cell>
          <cell r="C6865" t="str">
            <v xml:space="preserve">UN    </v>
          </cell>
          <cell r="D6865">
            <v>121.72</v>
          </cell>
        </row>
        <row r="6866">
          <cell r="A6866">
            <v>11270</v>
          </cell>
          <cell r="B6866" t="str">
            <v>ABRACADEIRA DE LATAO PARA FIXACAO DE CABO PARA-RAIO, DIMENSOES 32 X 24 X 24 MM</v>
          </cell>
          <cell r="C6866" t="str">
            <v xml:space="preserve">UN    </v>
          </cell>
          <cell r="D6866">
            <v>1.33</v>
          </cell>
        </row>
        <row r="6867">
          <cell r="A6867">
            <v>412</v>
          </cell>
          <cell r="B6867" t="str">
            <v>ABRACADEIRA DE NYLON PARA AMARRACAO DE CABOS, COMPRIMENTO DE *230* X *7,6* MM</v>
          </cell>
          <cell r="C6867" t="str">
            <v xml:space="preserve">UN    </v>
          </cell>
          <cell r="D6867">
            <v>1.1299999999999999</v>
          </cell>
        </row>
        <row r="6868">
          <cell r="A6868">
            <v>414</v>
          </cell>
          <cell r="B6868" t="str">
            <v>ABRACADEIRA DE NYLON PARA AMARRACAO DE CABOS, COMPRIMENTO DE 100 X 2,5 MM</v>
          </cell>
          <cell r="C6868" t="str">
            <v xml:space="preserve">UN    </v>
          </cell>
          <cell r="D6868">
            <v>7.0000000000000007E-2</v>
          </cell>
        </row>
        <row r="6869">
          <cell r="A6869">
            <v>410</v>
          </cell>
          <cell r="B6869" t="str">
            <v>ABRACADEIRA DE NYLON PARA AMARRACAO DE CABOS, COMPRIMENTO DE 150 X *3,6* MM</v>
          </cell>
          <cell r="C6869" t="str">
            <v xml:space="preserve">UN    </v>
          </cell>
          <cell r="D6869">
            <v>0.17</v>
          </cell>
        </row>
        <row r="6870">
          <cell r="A6870">
            <v>411</v>
          </cell>
          <cell r="B6870" t="str">
            <v>ABRACADEIRA DE NYLON PARA AMARRACAO DE CABOS, COMPRIMENTO DE 200 X *4,6* MM</v>
          </cell>
          <cell r="C6870" t="str">
            <v xml:space="preserve">UN    </v>
          </cell>
          <cell r="D6870">
            <v>0.22</v>
          </cell>
        </row>
        <row r="6871">
          <cell r="A6871">
            <v>408</v>
          </cell>
          <cell r="B6871" t="str">
            <v>ABRACADEIRA DE NYLON PARA AMARRACAO DE CABOS, COMPRIMENTO DE 390 X *4,6* MM</v>
          </cell>
          <cell r="C6871" t="str">
            <v xml:space="preserve">UN    </v>
          </cell>
          <cell r="D6871">
            <v>1.0900000000000001</v>
          </cell>
        </row>
        <row r="6872">
          <cell r="A6872">
            <v>39131</v>
          </cell>
          <cell r="B6872" t="str">
            <v>ABRACADEIRA EM ACO PARA AMARRACAO DE ELETRODUTOS, TIPO D, COM 1 1/2" E CUNHA DE FIXACAO</v>
          </cell>
          <cell r="C6872" t="str">
            <v xml:space="preserve">UN    </v>
          </cell>
          <cell r="D6872">
            <v>2.72</v>
          </cell>
        </row>
        <row r="6873">
          <cell r="A6873">
            <v>394</v>
          </cell>
          <cell r="B6873" t="str">
            <v>ABRACADEIRA EM ACO PARA AMARRACAO DE ELETRODUTOS, TIPO D, COM 1 1/2" E PARAFUSO DE FIXACAO</v>
          </cell>
          <cell r="C6873" t="str">
            <v xml:space="preserve">UN    </v>
          </cell>
          <cell r="D6873">
            <v>2.75</v>
          </cell>
        </row>
        <row r="6874">
          <cell r="A6874">
            <v>39130</v>
          </cell>
          <cell r="B6874" t="str">
            <v>ABRACADEIRA EM ACO PARA AMARRACAO DE ELETRODUTOS, TIPO D, COM 1 1/4" E CUNHA DE FIXACAO</v>
          </cell>
          <cell r="C6874" t="str">
            <v xml:space="preserve">UN    </v>
          </cell>
          <cell r="D6874">
            <v>2.48</v>
          </cell>
        </row>
        <row r="6875">
          <cell r="A6875">
            <v>395</v>
          </cell>
          <cell r="B6875" t="str">
            <v>ABRACADEIRA EM ACO PARA AMARRACAO DE ELETRODUTOS, TIPO D, COM 1 1/4" E PARAFUSO DE FIXACAO</v>
          </cell>
          <cell r="C6875" t="str">
            <v xml:space="preserve">UN    </v>
          </cell>
          <cell r="D6875">
            <v>2.65</v>
          </cell>
        </row>
        <row r="6876">
          <cell r="A6876">
            <v>39127</v>
          </cell>
          <cell r="B6876" t="str">
            <v>ABRACADEIRA EM ACO PARA AMARRACAO DE ELETRODUTOS, TIPO D, COM 1/2" E CUNHA DE FIXACAO</v>
          </cell>
          <cell r="C6876" t="str">
            <v xml:space="preserve">UN    </v>
          </cell>
          <cell r="D6876">
            <v>1.31</v>
          </cell>
        </row>
        <row r="6877">
          <cell r="A6877">
            <v>392</v>
          </cell>
          <cell r="B6877" t="str">
            <v>ABRACADEIRA EM ACO PARA AMARRACAO DE ELETRODUTOS, TIPO D, COM 1/2" E PARAFUSO DE FIXACAO</v>
          </cell>
          <cell r="C6877" t="str">
            <v xml:space="preserve">UN    </v>
          </cell>
          <cell r="D6877">
            <v>1.34</v>
          </cell>
        </row>
        <row r="6878">
          <cell r="A6878">
            <v>39129</v>
          </cell>
          <cell r="B6878" t="str">
            <v>ABRACADEIRA EM ACO PARA AMARRACAO DE ELETRODUTOS, TIPO D, COM 1" E CUNHA DE FIXACAO</v>
          </cell>
          <cell r="C6878" t="str">
            <v xml:space="preserve">UN    </v>
          </cell>
          <cell r="D6878">
            <v>1.53</v>
          </cell>
        </row>
        <row r="6879">
          <cell r="A6879">
            <v>393</v>
          </cell>
          <cell r="B6879" t="str">
            <v>ABRACADEIRA EM ACO PARA AMARRACAO DE ELETRODUTOS, TIPO D, COM 1" E PARAFUSO DE FIXACAO</v>
          </cell>
          <cell r="C6879" t="str">
            <v xml:space="preserve">UN    </v>
          </cell>
          <cell r="D6879">
            <v>1.6</v>
          </cell>
        </row>
        <row r="6880">
          <cell r="A6880">
            <v>39133</v>
          </cell>
          <cell r="B6880" t="str">
            <v>ABRACADEIRA EM ACO PARA AMARRACAO DE ELETRODUTOS, TIPO D, COM 2 1/2" E CUNHA DE FIXACAO</v>
          </cell>
          <cell r="C6880" t="str">
            <v xml:space="preserve">UN    </v>
          </cell>
          <cell r="D6880">
            <v>3.57</v>
          </cell>
        </row>
        <row r="6881">
          <cell r="A6881">
            <v>397</v>
          </cell>
          <cell r="B6881" t="str">
            <v>ABRACADEIRA EM ACO PARA AMARRACAO DE ELETRODUTOS, TIPO D, COM 2 1/2" E PARAFUSO DE FIXACAO</v>
          </cell>
          <cell r="C6881" t="str">
            <v xml:space="preserve">UN    </v>
          </cell>
          <cell r="D6881">
            <v>3.94</v>
          </cell>
        </row>
        <row r="6882">
          <cell r="A6882">
            <v>39132</v>
          </cell>
          <cell r="B6882" t="str">
            <v>ABRACADEIRA EM ACO PARA AMARRACAO DE ELETRODUTOS, TIPO D, COM 2" E CUNHA DE FIXACAO</v>
          </cell>
          <cell r="C6882" t="str">
            <v xml:space="preserve">UN    </v>
          </cell>
          <cell r="D6882">
            <v>2.85</v>
          </cell>
        </row>
        <row r="6883">
          <cell r="A6883">
            <v>396</v>
          </cell>
          <cell r="B6883" t="str">
            <v>ABRACADEIRA EM ACO PARA AMARRACAO DE ELETRODUTOS, TIPO D, COM 2" E PARAFUSO DE FIXACAO</v>
          </cell>
          <cell r="C6883" t="str">
            <v xml:space="preserve">UN    </v>
          </cell>
          <cell r="D6883">
            <v>3.06</v>
          </cell>
        </row>
        <row r="6884">
          <cell r="A6884">
            <v>39135</v>
          </cell>
          <cell r="B6884" t="str">
            <v>ABRACADEIRA EM ACO PARA AMARRACAO DE ELETRODUTOS, TIPO D, COM 3 1/2" E CUNHA DE FIXACAO</v>
          </cell>
          <cell r="C6884" t="str">
            <v xml:space="preserve">UN    </v>
          </cell>
          <cell r="D6884">
            <v>5.71</v>
          </cell>
        </row>
        <row r="6885">
          <cell r="A6885">
            <v>39128</v>
          </cell>
          <cell r="B6885" t="str">
            <v>ABRACADEIRA EM ACO PARA AMARRACAO DE ELETRODUTOS, TIPO D, COM 3/4" E CUNHA DE FIXACAO</v>
          </cell>
          <cell r="C6885" t="str">
            <v xml:space="preserve">UN    </v>
          </cell>
          <cell r="D6885">
            <v>1.42</v>
          </cell>
        </row>
        <row r="6886">
          <cell r="A6886">
            <v>400</v>
          </cell>
          <cell r="B6886" t="str">
            <v>ABRACADEIRA EM ACO PARA AMARRACAO DE ELETRODUTOS, TIPO D, COM 3/4" E PARAFUSO DE FIXACAO</v>
          </cell>
          <cell r="C6886" t="str">
            <v xml:space="preserve">UN    </v>
          </cell>
          <cell r="D6886">
            <v>1.39</v>
          </cell>
        </row>
        <row r="6887">
          <cell r="A6887">
            <v>39125</v>
          </cell>
          <cell r="B6887" t="str">
            <v>ABRACADEIRA EM ACO PARA AMARRACAO DE ELETRODUTOS, TIPO D, COM 3/8" E PARAFUSO DE FIXACAO</v>
          </cell>
          <cell r="C6887" t="str">
            <v xml:space="preserve">UN    </v>
          </cell>
          <cell r="D6887">
            <v>1.42</v>
          </cell>
        </row>
        <row r="6888">
          <cell r="A6888">
            <v>39134</v>
          </cell>
          <cell r="B6888" t="str">
            <v>ABRACADEIRA EM ACO PARA AMARRACAO DE ELETRODUTOS, TIPO D, COM 3" E CUNHA DE FIXACAO</v>
          </cell>
          <cell r="C6888" t="str">
            <v xml:space="preserve">UN    </v>
          </cell>
          <cell r="D6888">
            <v>4.76</v>
          </cell>
        </row>
        <row r="6889">
          <cell r="A6889">
            <v>398</v>
          </cell>
          <cell r="B6889" t="str">
            <v>ABRACADEIRA EM ACO PARA AMARRACAO DE ELETRODUTOS, TIPO D, COM 3" E PARAFUSO DE FIXACAO</v>
          </cell>
          <cell r="C6889" t="str">
            <v xml:space="preserve">UN    </v>
          </cell>
          <cell r="D6889">
            <v>4.3899999999999997</v>
          </cell>
        </row>
        <row r="6890">
          <cell r="A6890">
            <v>39126</v>
          </cell>
          <cell r="B6890" t="str">
            <v>ABRACADEIRA EM ACO PARA AMARRACAO DE ELETRODUTOS, TIPO D, COM 4" E CUNHA DE FIXACAO</v>
          </cell>
          <cell r="C6890" t="str">
            <v xml:space="preserve">UN    </v>
          </cell>
          <cell r="D6890">
            <v>6.43</v>
          </cell>
        </row>
        <row r="6891">
          <cell r="A6891">
            <v>399</v>
          </cell>
          <cell r="B6891" t="str">
            <v>ABRACADEIRA EM ACO PARA AMARRACAO DE ELETRODUTOS, TIPO D, COM 4" E PARAFUSO DE FIXACAO</v>
          </cell>
          <cell r="C6891" t="str">
            <v xml:space="preserve">UN    </v>
          </cell>
          <cell r="D6891">
            <v>5.66</v>
          </cell>
        </row>
        <row r="6892">
          <cell r="A6892">
            <v>39158</v>
          </cell>
          <cell r="B6892" t="str">
            <v>ABRACADEIRA EM ACO PARA AMARRACAO DE ELETRODUTOS, TIPO ECONOMICA (GOTA), COM 8"</v>
          </cell>
          <cell r="C6892" t="str">
            <v xml:space="preserve">UN    </v>
          </cell>
          <cell r="D6892">
            <v>15.21</v>
          </cell>
        </row>
        <row r="6893">
          <cell r="A6893">
            <v>39141</v>
          </cell>
          <cell r="B6893" t="str">
            <v>ABRACADEIRA EM ACO PARA AMARRACAO DE ELETRODUTOS, TIPO U SIMPLES, COM 1 1/2"</v>
          </cell>
          <cell r="C6893" t="str">
            <v xml:space="preserve">UN    </v>
          </cell>
          <cell r="D6893">
            <v>1.1000000000000001</v>
          </cell>
        </row>
        <row r="6894">
          <cell r="A6894">
            <v>39140</v>
          </cell>
          <cell r="B6894" t="str">
            <v>ABRACADEIRA EM ACO PARA AMARRACAO DE ELETRODUTOS, TIPO U SIMPLES, COM 1 1/4"</v>
          </cell>
          <cell r="C6894" t="str">
            <v xml:space="preserve">UN    </v>
          </cell>
          <cell r="D6894">
            <v>1</v>
          </cell>
        </row>
        <row r="6895">
          <cell r="A6895">
            <v>39137</v>
          </cell>
          <cell r="B6895" t="str">
            <v>ABRACADEIRA EM ACO PARA AMARRACAO DE ELETRODUTOS, TIPO U SIMPLES, COM 1/2"</v>
          </cell>
          <cell r="C6895" t="str">
            <v xml:space="preserve">UN    </v>
          </cell>
          <cell r="D6895">
            <v>0.56999999999999995</v>
          </cell>
        </row>
        <row r="6896">
          <cell r="A6896">
            <v>39139</v>
          </cell>
          <cell r="B6896" t="str">
            <v>ABRACADEIRA EM ACO PARA AMARRACAO DE ELETRODUTOS, TIPO U SIMPLES, COM 1"</v>
          </cell>
          <cell r="C6896" t="str">
            <v xml:space="preserve">UN    </v>
          </cell>
          <cell r="D6896">
            <v>0.83</v>
          </cell>
        </row>
        <row r="6897">
          <cell r="A6897">
            <v>39143</v>
          </cell>
          <cell r="B6897" t="str">
            <v>ABRACADEIRA EM ACO PARA AMARRACAO DE ELETRODUTOS, TIPO U SIMPLES, COM 2 1/2"</v>
          </cell>
          <cell r="C6897" t="str">
            <v xml:space="preserve">UN    </v>
          </cell>
          <cell r="D6897">
            <v>2.2799999999999998</v>
          </cell>
        </row>
        <row r="6898">
          <cell r="A6898">
            <v>39142</v>
          </cell>
          <cell r="B6898" t="str">
            <v>ABRACADEIRA EM ACO PARA AMARRACAO DE ELETRODUTOS, TIPO U SIMPLES, COM 2"</v>
          </cell>
          <cell r="C6898" t="str">
            <v xml:space="preserve">UN    </v>
          </cell>
          <cell r="D6898">
            <v>1.63</v>
          </cell>
        </row>
        <row r="6899">
          <cell r="A6899">
            <v>39138</v>
          </cell>
          <cell r="B6899" t="str">
            <v>ABRACADEIRA EM ACO PARA AMARRACAO DE ELETRODUTOS, TIPO U SIMPLES, COM 3/4"</v>
          </cell>
          <cell r="C6899" t="str">
            <v xml:space="preserve">UN    </v>
          </cell>
          <cell r="D6899">
            <v>0.61</v>
          </cell>
        </row>
        <row r="6900">
          <cell r="A6900">
            <v>39136</v>
          </cell>
          <cell r="B6900" t="str">
            <v>ABRACADEIRA EM ACO PARA AMARRACAO DE ELETRODUTOS, TIPO U SIMPLES, COM 3/8"</v>
          </cell>
          <cell r="C6900" t="str">
            <v xml:space="preserve">UN    </v>
          </cell>
          <cell r="D6900">
            <v>0.4</v>
          </cell>
        </row>
        <row r="6901">
          <cell r="A6901">
            <v>39144</v>
          </cell>
          <cell r="B6901" t="str">
            <v>ABRACADEIRA EM ACO PARA AMARRACAO DE ELETRODUTOS, TIPO U SIMPLES, COM 3"</v>
          </cell>
          <cell r="C6901" t="str">
            <v xml:space="preserve">UN    </v>
          </cell>
          <cell r="D6901">
            <v>2.65</v>
          </cell>
        </row>
        <row r="6902">
          <cell r="A6902">
            <v>39145</v>
          </cell>
          <cell r="B6902" t="str">
            <v>ABRACADEIRA EM ACO PARA AMARRACAO DE ELETRODUTOS, TIPO U SIMPLES, COM 4"</v>
          </cell>
          <cell r="C6902" t="str">
            <v xml:space="preserve">UN    </v>
          </cell>
          <cell r="D6902">
            <v>4.37</v>
          </cell>
        </row>
        <row r="6903">
          <cell r="A6903">
            <v>12615</v>
          </cell>
          <cell r="B6903" t="str">
            <v>ABRACADEIRA PVC, PARA CALHA PLUVIAL, DIAMETRO ENTRE 80 E 100 MM, PARA DRENAGEM PREDIAL</v>
          </cell>
          <cell r="C6903" t="str">
            <v xml:space="preserve">UN    </v>
          </cell>
          <cell r="D6903">
            <v>3.44</v>
          </cell>
        </row>
        <row r="6904">
          <cell r="A6904">
            <v>11927</v>
          </cell>
          <cell r="B6904" t="str">
            <v>ABRACADEIRA, GALVANIZADA/ZINCADA, ROSCA SEM FIM, PARAFUSO INOX, LARGURA  FITA *12,6 A *14 MM, D = 2" A 2 1/2"</v>
          </cell>
          <cell r="C6904" t="str">
            <v xml:space="preserve">UN    </v>
          </cell>
          <cell r="D6904">
            <v>3.97</v>
          </cell>
        </row>
        <row r="6905">
          <cell r="A6905">
            <v>11928</v>
          </cell>
          <cell r="B6905" t="str">
            <v>ABRACADEIRA, GALVANIZADA/ZINCADA, ROSCA SEM FIM, PARAFUSO INOX, LARGURA  FITA *12,6 A *14 MM, D = 3" A 3 3/4"</v>
          </cell>
          <cell r="C6905" t="str">
            <v xml:space="preserve">UN    </v>
          </cell>
          <cell r="D6905">
            <v>4.55</v>
          </cell>
        </row>
        <row r="6906">
          <cell r="A6906">
            <v>11929</v>
          </cell>
          <cell r="B6906" t="str">
            <v>ABRACADEIRA, GALVANIZADA/ZINCADA, ROSCA SEM FIM, PARAFUSO INOX, LARGURA  FITA *12,6 A *14 MM, D = 4" A 4 3/4"</v>
          </cell>
          <cell r="C6906" t="str">
            <v xml:space="preserve">UN    </v>
          </cell>
          <cell r="D6906">
            <v>7.04</v>
          </cell>
        </row>
        <row r="6907">
          <cell r="A6907">
            <v>36801</v>
          </cell>
          <cell r="B6907" t="str">
            <v>ACABAMENTO CROMADO PARA REGISTRO PEQUENO, 1/2 " OU 3/4 "</v>
          </cell>
          <cell r="C6907" t="str">
            <v xml:space="preserve">UN    </v>
          </cell>
          <cell r="D6907">
            <v>22.12</v>
          </cell>
        </row>
        <row r="6908">
          <cell r="A6908">
            <v>36246</v>
          </cell>
          <cell r="B6908" t="str">
            <v>ACABAMENTO SIMPLES/CONVENCIONAL PARA FORRO PVC, TIPO "U" OU "C", COR BRANCA, COMPRIMENTO 6 M</v>
          </cell>
          <cell r="C6908" t="str">
            <v xml:space="preserve">M     </v>
          </cell>
          <cell r="D6908">
            <v>3.09</v>
          </cell>
        </row>
        <row r="6909">
          <cell r="A6909">
            <v>37600</v>
          </cell>
          <cell r="B6909" t="str">
            <v>ACESSORIO DE LIGACAO NAO ELETRICO PARA CARGAS EXPLOSIVAS, TUBO DE 6 M</v>
          </cell>
          <cell r="C6909" t="str">
            <v xml:space="preserve">UN    </v>
          </cell>
          <cell r="D6909">
            <v>67.38</v>
          </cell>
        </row>
        <row r="6910">
          <cell r="A6910">
            <v>37599</v>
          </cell>
          <cell r="B6910" t="str">
            <v>ACESSORIO INICIADOR NAO ELETRICO, TUBO DE 6 M, TEMPO DE RETARDO DE *160* MS</v>
          </cell>
          <cell r="C6910" t="str">
            <v xml:space="preserve">UN    </v>
          </cell>
          <cell r="D6910">
            <v>62.71</v>
          </cell>
        </row>
        <row r="6911">
          <cell r="A6911">
            <v>1</v>
          </cell>
          <cell r="B6911" t="str">
            <v>ACETILENO (RECARGA PARA CILINDRO DE CONJUNTO OXICORTE GRANDE)</v>
          </cell>
          <cell r="C6911" t="str">
            <v xml:space="preserve">KG    </v>
          </cell>
          <cell r="D6911">
            <v>72</v>
          </cell>
        </row>
        <row r="6912">
          <cell r="A6912">
            <v>3</v>
          </cell>
          <cell r="B6912" t="str">
            <v>ACIDO MURIATICO, DILUICAO 10% A 12% PARA USO EM LIMPEZA</v>
          </cell>
          <cell r="C6912" t="str">
            <v xml:space="preserve">L     </v>
          </cell>
          <cell r="D6912">
            <v>5</v>
          </cell>
        </row>
        <row r="6913">
          <cell r="A6913">
            <v>43054</v>
          </cell>
          <cell r="B6913" t="str">
            <v>ACO CA-25, 10,0 MM, OU 12,5 MM, OU 16,0 MM, OU 20,0 MM, OU 25,0 MM, VERGALHAO</v>
          </cell>
          <cell r="C6913" t="str">
            <v xml:space="preserve">KG    </v>
          </cell>
          <cell r="D6913">
            <v>7.01</v>
          </cell>
        </row>
        <row r="6914">
          <cell r="A6914">
            <v>42402</v>
          </cell>
          <cell r="B6914" t="str">
            <v>ACO CA-25, 16,0 MM, BARRA DE TRANSFERENCIA</v>
          </cell>
          <cell r="C6914" t="str">
            <v xml:space="preserve">KG    </v>
          </cell>
          <cell r="D6914">
            <v>6.7</v>
          </cell>
        </row>
        <row r="6915">
          <cell r="A6915">
            <v>42403</v>
          </cell>
          <cell r="B6915" t="str">
            <v>ACO CA-25, 20,0 MM, BARRA DE TRANSFERENCIA</v>
          </cell>
          <cell r="C6915" t="str">
            <v xml:space="preserve">KG    </v>
          </cell>
          <cell r="D6915">
            <v>8.59</v>
          </cell>
        </row>
        <row r="6916">
          <cell r="A6916">
            <v>42404</v>
          </cell>
          <cell r="B6916" t="str">
            <v>ACO CA-25, 25,0 MM, BARRA DE TRANSFERENCIA</v>
          </cell>
          <cell r="C6916" t="str">
            <v xml:space="preserve">KG    </v>
          </cell>
          <cell r="D6916">
            <v>8.5399999999999991</v>
          </cell>
        </row>
        <row r="6917">
          <cell r="A6917">
            <v>42405</v>
          </cell>
          <cell r="B6917" t="str">
            <v>ACO CA-25, 32,0 MM, BARRA DE TRANSFERENCIA</v>
          </cell>
          <cell r="C6917" t="str">
            <v xml:space="preserve">KG    </v>
          </cell>
          <cell r="D6917">
            <v>9.1</v>
          </cell>
        </row>
        <row r="6918">
          <cell r="A6918">
            <v>34341</v>
          </cell>
          <cell r="B6918" t="str">
            <v>ACO CA-25, 32,0 MM, VERGALHAO</v>
          </cell>
          <cell r="C6918" t="str">
            <v xml:space="preserve">KG    </v>
          </cell>
          <cell r="D6918">
            <v>7.9</v>
          </cell>
        </row>
        <row r="6919">
          <cell r="A6919">
            <v>43053</v>
          </cell>
          <cell r="B6919" t="str">
            <v>ACO CA-25, 6,3 MM OU 8,0 MM, VERGALHAO</v>
          </cell>
          <cell r="C6919" t="str">
            <v xml:space="preserve">KG    </v>
          </cell>
          <cell r="D6919">
            <v>6.26</v>
          </cell>
        </row>
        <row r="6920">
          <cell r="A6920">
            <v>43058</v>
          </cell>
          <cell r="B6920" t="str">
            <v>ACO CA-50, 10,0 MM, OU 12,5 MM, OU 16,0 MM, OU 20,0 MM, DOBRADO E CORTADO</v>
          </cell>
          <cell r="C6920" t="str">
            <v xml:space="preserve">KG    </v>
          </cell>
          <cell r="D6920">
            <v>6.49</v>
          </cell>
        </row>
        <row r="6921">
          <cell r="A6921">
            <v>34</v>
          </cell>
          <cell r="B6921" t="str">
            <v>ACO CA-50, 10,0 MM, VERGALHAO</v>
          </cell>
          <cell r="C6921" t="str">
            <v xml:space="preserve">KG    </v>
          </cell>
          <cell r="D6921">
            <v>6.52</v>
          </cell>
        </row>
        <row r="6922">
          <cell r="A6922">
            <v>43055</v>
          </cell>
          <cell r="B6922" t="str">
            <v>ACO CA-50, 12,5 MM OU 16,0 MM, VERGALHAO</v>
          </cell>
          <cell r="C6922" t="str">
            <v xml:space="preserve">KG    </v>
          </cell>
          <cell r="D6922">
            <v>5.65</v>
          </cell>
        </row>
        <row r="6923">
          <cell r="A6923">
            <v>43056</v>
          </cell>
          <cell r="B6923" t="str">
            <v>ACO CA-50, 20,0 MM OU 25,0 MM, VERGALHAO</v>
          </cell>
          <cell r="C6923" t="str">
            <v xml:space="preserve">KG    </v>
          </cell>
          <cell r="D6923">
            <v>6.51</v>
          </cell>
        </row>
        <row r="6924">
          <cell r="A6924">
            <v>43057</v>
          </cell>
          <cell r="B6924" t="str">
            <v>ACO CA-50, 32,0 MM, VERGALHAO</v>
          </cell>
          <cell r="C6924" t="str">
            <v xml:space="preserve">KG    </v>
          </cell>
          <cell r="D6924">
            <v>7.16</v>
          </cell>
        </row>
        <row r="6925">
          <cell r="A6925">
            <v>34449</v>
          </cell>
          <cell r="B6925" t="str">
            <v>ACO CA-50, 6,3 MM, DOBRADO E CORTADO</v>
          </cell>
          <cell r="C6925" t="str">
            <v xml:space="preserve">KG    </v>
          </cell>
          <cell r="D6925">
            <v>7.65</v>
          </cell>
        </row>
        <row r="6926">
          <cell r="A6926">
            <v>32</v>
          </cell>
          <cell r="B6926" t="str">
            <v>ACO CA-50, 6,3 MM, VERGALHAO</v>
          </cell>
          <cell r="C6926" t="str">
            <v xml:space="preserve">KG    </v>
          </cell>
          <cell r="D6926">
            <v>6.88</v>
          </cell>
        </row>
        <row r="6927">
          <cell r="A6927">
            <v>33</v>
          </cell>
          <cell r="B6927" t="str">
            <v>ACO CA-50, 8,0 MM, VERGALHAO</v>
          </cell>
          <cell r="C6927" t="str">
            <v xml:space="preserve">KG    </v>
          </cell>
          <cell r="D6927">
            <v>6.92</v>
          </cell>
        </row>
        <row r="6928">
          <cell r="A6928">
            <v>43061</v>
          </cell>
          <cell r="B6928" t="str">
            <v>ACO CA-60, 4,2 MM OU 5,0 MM, DOBRADO E CORTADO</v>
          </cell>
          <cell r="C6928" t="str">
            <v xml:space="preserve">KG    </v>
          </cell>
          <cell r="D6928">
            <v>6.46</v>
          </cell>
        </row>
        <row r="6929">
          <cell r="A6929">
            <v>43059</v>
          </cell>
          <cell r="B6929" t="str">
            <v>ACO CA-60, 4,2 MM, OU 5,0 MM, OU 6,0 MM, OU 7,0 MM, VERGALHAO</v>
          </cell>
          <cell r="C6929" t="str">
            <v xml:space="preserve">KG    </v>
          </cell>
          <cell r="D6929">
            <v>6.17</v>
          </cell>
        </row>
        <row r="6930">
          <cell r="A6930">
            <v>43062</v>
          </cell>
          <cell r="B6930" t="str">
            <v>ACO CA-60, 6,0 MM OU 7,0 MM, DOBRADO E CORTADO</v>
          </cell>
          <cell r="C6930" t="str">
            <v xml:space="preserve">KG    </v>
          </cell>
          <cell r="D6930">
            <v>6.84</v>
          </cell>
        </row>
        <row r="6931">
          <cell r="A6931">
            <v>43060</v>
          </cell>
          <cell r="B6931" t="str">
            <v>ACO CA-60, 8,0 MM OU 9,5 MM, VERGALHAO</v>
          </cell>
          <cell r="C6931" t="str">
            <v xml:space="preserve">KG    </v>
          </cell>
          <cell r="D6931">
            <v>5.37</v>
          </cell>
        </row>
        <row r="6932">
          <cell r="A6932">
            <v>20063</v>
          </cell>
          <cell r="B6932" t="str">
            <v>ACOPLAMENTO DE CONDUTOR PLUVIAL, EM PVC, DIAMETRO ENTRE 80 E 100 MM, PARA DRENAGEM PREDIAL</v>
          </cell>
          <cell r="C6932" t="str">
            <v xml:space="preserve">UN    </v>
          </cell>
          <cell r="D6932">
            <v>3.42</v>
          </cell>
        </row>
        <row r="6933">
          <cell r="A6933">
            <v>40410</v>
          </cell>
          <cell r="B6933" t="str">
            <v>ACOPLAMENTO RIGIDO EM FERRO FUNDIDO PARA SISTEMA DE TUBULACAO RANHURADA, DN 50 MM (2")</v>
          </cell>
          <cell r="C6933" t="str">
            <v xml:space="preserve">UN    </v>
          </cell>
          <cell r="D6933">
            <v>18.72</v>
          </cell>
        </row>
        <row r="6934">
          <cell r="A6934">
            <v>40411</v>
          </cell>
          <cell r="B6934" t="str">
            <v>ACOPLAMENTO RIGIDO EM FERRO FUNDIDO PARA SISTEMA DE TUBULACAO RANHURADA, DN 65 MM (2 1/2")</v>
          </cell>
          <cell r="C6934" t="str">
            <v xml:space="preserve">UN    </v>
          </cell>
          <cell r="D6934">
            <v>20.309999999999999</v>
          </cell>
        </row>
        <row r="6935">
          <cell r="A6935">
            <v>40412</v>
          </cell>
          <cell r="B6935" t="str">
            <v>ACOPLAMENTO RIGIDO EM FERRO FUNDIDO PARA SISTEMA DE TUBULACAO RANHURADA, DN 80 MM (3")</v>
          </cell>
          <cell r="C6935" t="str">
            <v xml:space="preserve">UN    </v>
          </cell>
          <cell r="D6935">
            <v>22.8</v>
          </cell>
        </row>
        <row r="6936">
          <cell r="A6936">
            <v>38838</v>
          </cell>
          <cell r="B6936" t="str">
            <v>ADAPTADOR DE COBRE PARA TUBULACAO PEX, DN 16 X 15 MM</v>
          </cell>
          <cell r="C6936" t="str">
            <v xml:space="preserve">UN    </v>
          </cell>
          <cell r="D6936">
            <v>9.57</v>
          </cell>
        </row>
        <row r="6937">
          <cell r="A6937">
            <v>38839</v>
          </cell>
          <cell r="B6937" t="str">
            <v>ADAPTADOR DE COBRE PARA TUBULACAO PEX, DN 20 X 22 MM</v>
          </cell>
          <cell r="C6937" t="str">
            <v xml:space="preserve">UN    </v>
          </cell>
          <cell r="D6937">
            <v>11.27</v>
          </cell>
        </row>
        <row r="6938">
          <cell r="A6938">
            <v>55</v>
          </cell>
          <cell r="B6938" t="str">
            <v>ADAPTADOR DE COMPRESSAO EM POLIPROPILENO (PP), PARA TUBO EM PEAD, 20 MM X 1/2", PARA LIGACAO PREDIAL DE AGUA (NTS 179)</v>
          </cell>
          <cell r="C6938" t="str">
            <v xml:space="preserve">UN    </v>
          </cell>
          <cell r="D6938">
            <v>3.8</v>
          </cell>
        </row>
        <row r="6939">
          <cell r="A6939">
            <v>61</v>
          </cell>
          <cell r="B6939" t="str">
            <v>ADAPTADOR DE COMPRESSAO EM POLIPROPILENO (PP), PARA TUBO EM PEAD, 20 MM X 3/4", PARA LIGACAO PREDIAL DE AGUA (NTS 179)</v>
          </cell>
          <cell r="C6939" t="str">
            <v xml:space="preserve">UN    </v>
          </cell>
          <cell r="D6939">
            <v>3.59</v>
          </cell>
        </row>
        <row r="6940">
          <cell r="A6940">
            <v>62</v>
          </cell>
          <cell r="B6940" t="str">
            <v>ADAPTADOR DE COMPRESSAO EM POLIPROPILENO (PP), PARA TUBO EM PEAD, 32 MM X 1", PARA LIGACAO PREDIAL DE AGUA (NTS 179)</v>
          </cell>
          <cell r="C6940" t="str">
            <v xml:space="preserve">UN    </v>
          </cell>
          <cell r="D6940">
            <v>7.45</v>
          </cell>
        </row>
        <row r="6941">
          <cell r="A6941">
            <v>77</v>
          </cell>
          <cell r="B6941" t="str">
            <v>ADAPTADOR PVC PARA SIFAO METALICO, SOLDAVEL, COM ANEL BORRACHA (JE), 40 MM X 1 1/2"</v>
          </cell>
          <cell r="C6941" t="str">
            <v xml:space="preserve">UN    </v>
          </cell>
          <cell r="D6941">
            <v>0.92</v>
          </cell>
        </row>
        <row r="6942">
          <cell r="A6942">
            <v>76</v>
          </cell>
          <cell r="B6942" t="str">
            <v>ADAPTADOR PVC PARA SIFAO, ROSCAVEL, 40 MM X 1 1/4"</v>
          </cell>
          <cell r="C6942" t="str">
            <v xml:space="preserve">UN    </v>
          </cell>
          <cell r="D6942">
            <v>0.93</v>
          </cell>
        </row>
        <row r="6943">
          <cell r="A6943">
            <v>67</v>
          </cell>
          <cell r="B6943" t="str">
            <v>ADAPTADOR PVC ROSCAVEL, COM FLANGES E ANEL DE VEDACAO, 1/2", PARA CAIXA D' AGUA</v>
          </cell>
          <cell r="C6943" t="str">
            <v xml:space="preserve">UN    </v>
          </cell>
          <cell r="D6943">
            <v>9.02</v>
          </cell>
        </row>
        <row r="6944">
          <cell r="A6944">
            <v>71</v>
          </cell>
          <cell r="B6944" t="str">
            <v>ADAPTADOR PVC ROSCAVEL, COM FLANGES E ANEL DE VEDACAO, 1", PARA CAIXA D' AGUA</v>
          </cell>
          <cell r="C6944" t="str">
            <v xml:space="preserve">UN    </v>
          </cell>
          <cell r="D6944">
            <v>16.579999999999998</v>
          </cell>
        </row>
        <row r="6945">
          <cell r="A6945">
            <v>73</v>
          </cell>
          <cell r="B6945" t="str">
            <v>ADAPTADOR PVC ROSCAVEL, COM FLANGES E ANEL DE VEDACAO, 3/4", PARA CAIXA D' AGUA</v>
          </cell>
          <cell r="C6945" t="str">
            <v xml:space="preserve">UN    </v>
          </cell>
          <cell r="D6945">
            <v>12.38</v>
          </cell>
        </row>
        <row r="6946">
          <cell r="A6946">
            <v>103</v>
          </cell>
          <cell r="B6946" t="str">
            <v>ADAPTADOR PVC SOLDAVEL CURTO COM BOLSA E ROSCA, 110 MM X 4", PARA AGUA FRIA</v>
          </cell>
          <cell r="C6946" t="str">
            <v xml:space="preserve">UN    </v>
          </cell>
          <cell r="D6946">
            <v>36.83</v>
          </cell>
        </row>
        <row r="6947">
          <cell r="A6947">
            <v>107</v>
          </cell>
          <cell r="B6947" t="str">
            <v>ADAPTADOR PVC SOLDAVEL CURTO COM BOLSA E ROSCA, 20 MM X 1/2", PARA AGUA FRIA</v>
          </cell>
          <cell r="C6947" t="str">
            <v xml:space="preserve">UN    </v>
          </cell>
          <cell r="D6947">
            <v>0.56999999999999995</v>
          </cell>
        </row>
        <row r="6948">
          <cell r="A6948">
            <v>65</v>
          </cell>
          <cell r="B6948" t="str">
            <v>ADAPTADOR PVC SOLDAVEL CURTO COM BOLSA E ROSCA, 25 MM X 3/4", PARA AGUA FRIA</v>
          </cell>
          <cell r="C6948" t="str">
            <v xml:space="preserve">UN    </v>
          </cell>
          <cell r="D6948">
            <v>0.71</v>
          </cell>
        </row>
        <row r="6949">
          <cell r="A6949">
            <v>108</v>
          </cell>
          <cell r="B6949" t="str">
            <v>ADAPTADOR PVC SOLDAVEL CURTO COM BOLSA E ROSCA, 32 MM X 1", PARA AGUA FRIA</v>
          </cell>
          <cell r="C6949" t="str">
            <v xml:space="preserve">UN    </v>
          </cell>
          <cell r="D6949">
            <v>1.47</v>
          </cell>
        </row>
        <row r="6950">
          <cell r="A6950">
            <v>110</v>
          </cell>
          <cell r="B6950" t="str">
            <v>ADAPTADOR PVC SOLDAVEL CURTO COM BOLSA E ROSCA, 40 MM X 1 1/2", PARA AGUA FRIA</v>
          </cell>
          <cell r="C6950" t="str">
            <v xml:space="preserve">UN    </v>
          </cell>
          <cell r="D6950">
            <v>5.69</v>
          </cell>
        </row>
        <row r="6951">
          <cell r="A6951">
            <v>109</v>
          </cell>
          <cell r="B6951" t="str">
            <v>ADAPTADOR PVC SOLDAVEL CURTO COM BOLSA E ROSCA, 40 MM X 1 1/4", PARA AGUA FRIA</v>
          </cell>
          <cell r="C6951" t="str">
            <v xml:space="preserve">UN    </v>
          </cell>
          <cell r="D6951">
            <v>2.8</v>
          </cell>
        </row>
        <row r="6952">
          <cell r="A6952">
            <v>111</v>
          </cell>
          <cell r="B6952" t="str">
            <v>ADAPTADOR PVC SOLDAVEL CURTO COM BOLSA E ROSCA, 50 MM X 1 1/4", PARA AGUA FRIA</v>
          </cell>
          <cell r="C6952" t="str">
            <v xml:space="preserve">UN    </v>
          </cell>
          <cell r="D6952">
            <v>6.56</v>
          </cell>
        </row>
        <row r="6953">
          <cell r="A6953">
            <v>112</v>
          </cell>
          <cell r="B6953" t="str">
            <v>ADAPTADOR PVC SOLDAVEL CURTO COM BOLSA E ROSCA, 50 MM X1 1/2", PARA AGUA FRIA</v>
          </cell>
          <cell r="C6953" t="str">
            <v xml:space="preserve">UN    </v>
          </cell>
          <cell r="D6953">
            <v>3.57</v>
          </cell>
        </row>
        <row r="6954">
          <cell r="A6954">
            <v>113</v>
          </cell>
          <cell r="B6954" t="str">
            <v>ADAPTADOR PVC SOLDAVEL CURTO COM BOLSA E ROSCA, 60 MM X 2", PARA AGUA FRIA</v>
          </cell>
          <cell r="C6954" t="str">
            <v xml:space="preserve">UN    </v>
          </cell>
          <cell r="D6954">
            <v>9.69</v>
          </cell>
        </row>
        <row r="6955">
          <cell r="A6955">
            <v>104</v>
          </cell>
          <cell r="B6955" t="str">
            <v>ADAPTADOR PVC SOLDAVEL CURTO COM BOLSA E ROSCA, 75 MM X 2 1/2", PARA AGUA FRIA</v>
          </cell>
          <cell r="C6955" t="str">
            <v xml:space="preserve">UN    </v>
          </cell>
          <cell r="D6955">
            <v>14.09</v>
          </cell>
        </row>
        <row r="6956">
          <cell r="A6956">
            <v>102</v>
          </cell>
          <cell r="B6956" t="str">
            <v>ADAPTADOR PVC SOLDAVEL CURTO COM BOLSA E ROSCA, 85 MM X 3", PARA AGUA FRIA</v>
          </cell>
          <cell r="C6956" t="str">
            <v xml:space="preserve">UN    </v>
          </cell>
          <cell r="D6956">
            <v>23.13</v>
          </cell>
        </row>
        <row r="6957">
          <cell r="A6957">
            <v>95</v>
          </cell>
          <cell r="B6957" t="str">
            <v>ADAPTADOR PVC SOLDAVEL, COM FLANGE E ANEL DE VEDACAO, 20 MM X 1/2", PARA CAIXA D'AGUA</v>
          </cell>
          <cell r="C6957" t="str">
            <v xml:space="preserve">UN    </v>
          </cell>
          <cell r="D6957">
            <v>7.83</v>
          </cell>
        </row>
        <row r="6958">
          <cell r="A6958">
            <v>96</v>
          </cell>
          <cell r="B6958" t="str">
            <v>ADAPTADOR PVC SOLDAVEL, COM FLANGE E ANEL DE VEDACAO, 25 MM X 3/4", PARA CAIXA D'AGUA</v>
          </cell>
          <cell r="C6958" t="str">
            <v xml:space="preserve">UN    </v>
          </cell>
          <cell r="D6958">
            <v>9</v>
          </cell>
        </row>
        <row r="6959">
          <cell r="A6959">
            <v>97</v>
          </cell>
          <cell r="B6959" t="str">
            <v>ADAPTADOR PVC SOLDAVEL, COM FLANGE E ANEL DE VEDACAO, 32 MM X 1", PARA CAIXA D'AGUA</v>
          </cell>
          <cell r="C6959" t="str">
            <v xml:space="preserve">UN    </v>
          </cell>
          <cell r="D6959">
            <v>11.69</v>
          </cell>
        </row>
        <row r="6960">
          <cell r="A6960">
            <v>98</v>
          </cell>
          <cell r="B6960" t="str">
            <v>ADAPTADOR PVC SOLDAVEL, COM FLANGE E ANEL DE VEDACAO, 40 MM X 1 1/4", PARA CAIXA D'AGUA</v>
          </cell>
          <cell r="C6960" t="str">
            <v xml:space="preserve">UN    </v>
          </cell>
          <cell r="D6960">
            <v>15.76</v>
          </cell>
        </row>
        <row r="6961">
          <cell r="A6961">
            <v>99</v>
          </cell>
          <cell r="B6961" t="str">
            <v>ADAPTADOR PVC SOLDAVEL, COM FLANGE E ANEL DE VEDACAO, 50 MM X 1 1/2", PARA CAIXA D'AGUA</v>
          </cell>
          <cell r="C6961" t="str">
            <v xml:space="preserve">UN    </v>
          </cell>
          <cell r="D6961">
            <v>19.11</v>
          </cell>
        </row>
        <row r="6962">
          <cell r="A6962">
            <v>100</v>
          </cell>
          <cell r="B6962" t="str">
            <v>ADAPTADOR PVC SOLDAVEL, COM FLANGES E ANEL DE VEDACAO, 60 MM X 2", PARA CAIXA D' AGUA</v>
          </cell>
          <cell r="C6962" t="str">
            <v xml:space="preserve">UN    </v>
          </cell>
          <cell r="D6962">
            <v>26.67</v>
          </cell>
        </row>
        <row r="6963">
          <cell r="A6963">
            <v>75</v>
          </cell>
          <cell r="B6963" t="str">
            <v>ADAPTADOR PVC SOLDAVEL, COM FLANGES LIVRES, 110 MM X 4", PARA CAIXA D' AGUA</v>
          </cell>
          <cell r="C6963" t="str">
            <v xml:space="preserve">UN    </v>
          </cell>
          <cell r="D6963">
            <v>277.94</v>
          </cell>
        </row>
        <row r="6964">
          <cell r="A6964">
            <v>114</v>
          </cell>
          <cell r="B6964" t="str">
            <v>ADAPTADOR PVC SOLDAVEL, COM FLANGES LIVRES, 25 MM X 3/4", PARA CAIXA D' AGUA</v>
          </cell>
          <cell r="C6964" t="str">
            <v xml:space="preserve">UN    </v>
          </cell>
          <cell r="D6964">
            <v>10.130000000000001</v>
          </cell>
        </row>
        <row r="6965">
          <cell r="A6965">
            <v>68</v>
          </cell>
          <cell r="B6965" t="str">
            <v>ADAPTADOR PVC SOLDAVEL, COM FLANGES LIVRES, 32 MM X 1", PARA CAIXA D' AGUA</v>
          </cell>
          <cell r="C6965" t="str">
            <v xml:space="preserve">UN    </v>
          </cell>
          <cell r="D6965">
            <v>15.48</v>
          </cell>
        </row>
        <row r="6966">
          <cell r="A6966">
            <v>86</v>
          </cell>
          <cell r="B6966" t="str">
            <v>ADAPTADOR PVC SOLDAVEL, COM FLANGES LIVRES, 40 MM X 1  1/4", PARA CAIXA D' AGUA</v>
          </cell>
          <cell r="C6966" t="str">
            <v xml:space="preserve">UN    </v>
          </cell>
          <cell r="D6966">
            <v>28.79</v>
          </cell>
        </row>
        <row r="6967">
          <cell r="A6967">
            <v>66</v>
          </cell>
          <cell r="B6967" t="str">
            <v>ADAPTADOR PVC SOLDAVEL, COM FLANGES LIVRES, 50 MM X 1  1/2", PARA CAIXA D' AGUA</v>
          </cell>
          <cell r="C6967" t="str">
            <v xml:space="preserve">UN    </v>
          </cell>
          <cell r="D6967">
            <v>28.89</v>
          </cell>
        </row>
        <row r="6968">
          <cell r="A6968">
            <v>69</v>
          </cell>
          <cell r="B6968" t="str">
            <v>ADAPTADOR PVC SOLDAVEL, COM FLANGES LIVRES, 60 MM X 2", PARA CAIXA D' AGUA</v>
          </cell>
          <cell r="C6968" t="str">
            <v xml:space="preserve">UN    </v>
          </cell>
          <cell r="D6968">
            <v>44.16</v>
          </cell>
        </row>
        <row r="6969">
          <cell r="A6969">
            <v>83</v>
          </cell>
          <cell r="B6969" t="str">
            <v>ADAPTADOR PVC SOLDAVEL, COM FLANGES LIVRES, 75 MM X 2  1/2", PARA CAIXA D' AGUA</v>
          </cell>
          <cell r="C6969" t="str">
            <v xml:space="preserve">UN    </v>
          </cell>
          <cell r="D6969">
            <v>141.05000000000001</v>
          </cell>
        </row>
        <row r="6970">
          <cell r="A6970">
            <v>74</v>
          </cell>
          <cell r="B6970" t="str">
            <v>ADAPTADOR PVC SOLDAVEL, COM FLANGES LIVRES, 85 MM X 3", PARA CAIXA D' AGUA</v>
          </cell>
          <cell r="C6970" t="str">
            <v xml:space="preserve">UN    </v>
          </cell>
          <cell r="D6970">
            <v>196.92</v>
          </cell>
        </row>
        <row r="6971">
          <cell r="A6971">
            <v>106</v>
          </cell>
          <cell r="B6971" t="str">
            <v>ADAPTADOR PVC SOLDAVEL, LONGO, COM FLANGE LIVRE,  110 MM X 4", PARA CAIXA D' AGUA</v>
          </cell>
          <cell r="C6971" t="str">
            <v xml:space="preserve">UN    </v>
          </cell>
          <cell r="D6971">
            <v>299.16000000000003</v>
          </cell>
        </row>
        <row r="6972">
          <cell r="A6972">
            <v>87</v>
          </cell>
          <cell r="B6972" t="str">
            <v>ADAPTADOR PVC SOLDAVEL, LONGO, COM FLANGE LIVRE,  25 MM X 3/4", PARA CAIXA D' AGUA</v>
          </cell>
          <cell r="C6972" t="str">
            <v xml:space="preserve">UN    </v>
          </cell>
          <cell r="D6972">
            <v>14.22</v>
          </cell>
        </row>
        <row r="6973">
          <cell r="A6973">
            <v>88</v>
          </cell>
          <cell r="B6973" t="str">
            <v>ADAPTADOR PVC SOLDAVEL, LONGO, COM FLANGE LIVRE,  32 MM X 1", PARA CAIXA D' AGUA</v>
          </cell>
          <cell r="C6973" t="str">
            <v xml:space="preserve">UN    </v>
          </cell>
          <cell r="D6973">
            <v>15.87</v>
          </cell>
        </row>
        <row r="6974">
          <cell r="A6974">
            <v>89</v>
          </cell>
          <cell r="B6974" t="str">
            <v>ADAPTADOR PVC SOLDAVEL, LONGO, COM FLANGE LIVRE,  40 MM X 1 1/4", PARA CAIXA D' AGUA</v>
          </cell>
          <cell r="C6974" t="str">
            <v xml:space="preserve">UN    </v>
          </cell>
          <cell r="D6974">
            <v>23.46</v>
          </cell>
        </row>
        <row r="6975">
          <cell r="A6975">
            <v>90</v>
          </cell>
          <cell r="B6975" t="str">
            <v>ADAPTADOR PVC SOLDAVEL, LONGO, COM FLANGE LIVRE,  50 MM X 1 1/2", PARA CAIXA D' AGUA</v>
          </cell>
          <cell r="C6975" t="str">
            <v xml:space="preserve">UN    </v>
          </cell>
          <cell r="D6975">
            <v>26.88</v>
          </cell>
        </row>
        <row r="6976">
          <cell r="A6976">
            <v>81</v>
          </cell>
          <cell r="B6976" t="str">
            <v>ADAPTADOR PVC SOLDAVEL, LONGO, COM FLANGE LIVRE,  60 MM X 2", PARA CAIXA D' AGUA</v>
          </cell>
          <cell r="C6976" t="str">
            <v xml:space="preserve">UN    </v>
          </cell>
          <cell r="D6976">
            <v>45.98</v>
          </cell>
        </row>
        <row r="6977">
          <cell r="A6977">
            <v>82</v>
          </cell>
          <cell r="B6977" t="str">
            <v>ADAPTADOR PVC SOLDAVEL, LONGO, COM FLANGE LIVRE,  75 MM X 2 1/2", PARA CAIXA D' AGUA</v>
          </cell>
          <cell r="C6977" t="str">
            <v xml:space="preserve">UN    </v>
          </cell>
          <cell r="D6977">
            <v>178.5</v>
          </cell>
        </row>
        <row r="6978">
          <cell r="A6978">
            <v>105</v>
          </cell>
          <cell r="B6978" t="str">
            <v>ADAPTADOR PVC SOLDAVEL, LONGO, COM FLANGE LIVRE,  85 MM X 3", PARA CAIXA D' AGUA</v>
          </cell>
          <cell r="C6978" t="str">
            <v xml:space="preserve">UN    </v>
          </cell>
          <cell r="D6978">
            <v>208.98</v>
          </cell>
        </row>
        <row r="6979">
          <cell r="A6979">
            <v>60</v>
          </cell>
          <cell r="B6979" t="str">
            <v>ADAPTADOR PVC, COM REGISTRO, PARA PEAD, 20 MM X 3/4", PARA LIGACAO PREDIAL DE AGUA</v>
          </cell>
          <cell r="C6979" t="str">
            <v xml:space="preserve">UN    </v>
          </cell>
          <cell r="D6979">
            <v>4.93</v>
          </cell>
        </row>
        <row r="6980">
          <cell r="A6980">
            <v>72</v>
          </cell>
          <cell r="B6980" t="str">
            <v>ADAPTADOR PVC, ROSCAVEL, COM FLANGES E ANEL DE VEDACAO, 1 1/2", PARA CAIXA D'AGUA</v>
          </cell>
          <cell r="C6980" t="str">
            <v xml:space="preserve">UN    </v>
          </cell>
          <cell r="D6980">
            <v>28.11</v>
          </cell>
        </row>
        <row r="6981">
          <cell r="A6981">
            <v>70</v>
          </cell>
          <cell r="B6981" t="str">
            <v>ADAPTADOR PVC, ROSCAVEL, COM FLANGES E ANEL DE VEDACAO, 1 1/4", PARA CAIXA D' AGUA</v>
          </cell>
          <cell r="C6981" t="str">
            <v xml:space="preserve">UN    </v>
          </cell>
          <cell r="D6981">
            <v>23.5</v>
          </cell>
        </row>
        <row r="6982">
          <cell r="A6982">
            <v>85</v>
          </cell>
          <cell r="B6982" t="str">
            <v>ADAPTADOR PVC, ROSCAVEL, COM FLANGES E ANEL DE VEDACAO, 2", PARA CAIXA D' AGUA</v>
          </cell>
          <cell r="C6982" t="str">
            <v xml:space="preserve">UN    </v>
          </cell>
          <cell r="D6982">
            <v>34.11</v>
          </cell>
        </row>
        <row r="6983">
          <cell r="A6983">
            <v>84</v>
          </cell>
          <cell r="B6983" t="str">
            <v>ADAPTADOR PVC, ROSCAVEL, PARA VALVULA PIA OU LAVATORIO, 40 MM</v>
          </cell>
          <cell r="C6983" t="str">
            <v xml:space="preserve">UN    </v>
          </cell>
          <cell r="D6983">
            <v>0.39</v>
          </cell>
        </row>
        <row r="6984">
          <cell r="A6984">
            <v>37997</v>
          </cell>
          <cell r="B6984" t="str">
            <v>ADAPTADOR, CPVC, SOLDAVEL, 15 MM, PARA AGUA QUENTE</v>
          </cell>
          <cell r="C6984" t="str">
            <v xml:space="preserve">UN    </v>
          </cell>
          <cell r="D6984">
            <v>7.82</v>
          </cell>
        </row>
        <row r="6985">
          <cell r="A6985">
            <v>37998</v>
          </cell>
          <cell r="B6985" t="str">
            <v>ADAPTADOR, CPVC, SOLDAVEL, 22 MM, PARA AGUA QUENTE</v>
          </cell>
          <cell r="C6985" t="str">
            <v xml:space="preserve">UN    </v>
          </cell>
          <cell r="D6985">
            <v>8.11</v>
          </cell>
        </row>
        <row r="6986">
          <cell r="A6986">
            <v>10899</v>
          </cell>
          <cell r="B6986" t="str">
            <v>ADAPTADOR, EM LATAO, ENGATE RAPIDO 2 1/2" X ROSCA INTERNA 5 FIOS 2 1/2",  PARA INSTALACAO PREDIAL DE COMBATE A INCENDIO</v>
          </cell>
          <cell r="C6986" t="str">
            <v xml:space="preserve">UN    </v>
          </cell>
          <cell r="D6986">
            <v>69.209999999999994</v>
          </cell>
        </row>
        <row r="6987">
          <cell r="A6987">
            <v>10900</v>
          </cell>
          <cell r="B6987" t="str">
            <v>ADAPTADOR, EM LATAO, ENGATE RAPIDO1 1/2" X ROSCA INTERNA 5 FIOS 2 1/2",  PARA INSTALACAO PREDIAL DE COMBATE A INCENDIO</v>
          </cell>
          <cell r="C6987" t="str">
            <v xml:space="preserve">UN    </v>
          </cell>
          <cell r="D6987">
            <v>54.16</v>
          </cell>
        </row>
        <row r="6988">
          <cell r="A6988">
            <v>46</v>
          </cell>
          <cell r="B6988" t="str">
            <v>ADAPTADOR, PVC PBA,  BOLSA/ROSCA, JE, DN 75 / DE  85 MM</v>
          </cell>
          <cell r="C6988" t="str">
            <v xml:space="preserve">UN    </v>
          </cell>
          <cell r="D6988">
            <v>43.11</v>
          </cell>
        </row>
        <row r="6989">
          <cell r="A6989">
            <v>51</v>
          </cell>
          <cell r="B6989" t="str">
            <v>ADAPTADOR, PVC PBA, A BOLSA DEFOFO, JE, DN 100 / DE 110 MM</v>
          </cell>
          <cell r="C6989" t="str">
            <v xml:space="preserve">UN    </v>
          </cell>
          <cell r="D6989">
            <v>118.93</v>
          </cell>
        </row>
        <row r="6990">
          <cell r="A6990">
            <v>12863</v>
          </cell>
          <cell r="B6990" t="str">
            <v>ADAPTADOR, PVC PBA, A BOLSA DEFOFO, JE, DN 50 / DE 60 MM</v>
          </cell>
          <cell r="C6990" t="str">
            <v xml:space="preserve">UN    </v>
          </cell>
          <cell r="D6990">
            <v>27.39</v>
          </cell>
        </row>
        <row r="6991">
          <cell r="A6991">
            <v>50</v>
          </cell>
          <cell r="B6991" t="str">
            <v>ADAPTADOR, PVC PBA, A BOLSA DEFOFO, JE, DN 75 / DE  85 MM</v>
          </cell>
          <cell r="C6991" t="str">
            <v xml:space="preserve">UN    </v>
          </cell>
          <cell r="D6991">
            <v>62.1</v>
          </cell>
        </row>
        <row r="6992">
          <cell r="A6992">
            <v>47</v>
          </cell>
          <cell r="B6992" t="str">
            <v>ADAPTADOR, PVC PBA, BOLSA/ROSCA, JE, DN 100 / DE 110 MM</v>
          </cell>
          <cell r="C6992" t="str">
            <v xml:space="preserve">UN    </v>
          </cell>
          <cell r="D6992">
            <v>73.709999999999994</v>
          </cell>
        </row>
        <row r="6993">
          <cell r="A6993">
            <v>48</v>
          </cell>
          <cell r="B6993" t="str">
            <v>ADAPTADOR, PVC PBA, BOLSA/ROSCA, JE, DN 50 / DE 60 MM</v>
          </cell>
          <cell r="C6993" t="str">
            <v xml:space="preserve">UN    </v>
          </cell>
          <cell r="D6993">
            <v>19.23</v>
          </cell>
        </row>
        <row r="6994">
          <cell r="A6994">
            <v>52</v>
          </cell>
          <cell r="B6994" t="str">
            <v>ADAPTADOR, PVC PBA, PONTA/ROSCA, JE, DN 50 / DE  60 MM</v>
          </cell>
          <cell r="C6994" t="str">
            <v xml:space="preserve">UN    </v>
          </cell>
          <cell r="D6994">
            <v>14.6</v>
          </cell>
        </row>
        <row r="6995">
          <cell r="A6995">
            <v>43</v>
          </cell>
          <cell r="B6995" t="str">
            <v>ADAPTADOR, PVC PBA, PONTA/ROSCA, JE, DN 75 / DE  85 MM</v>
          </cell>
          <cell r="C6995" t="str">
            <v xml:space="preserve">UN    </v>
          </cell>
          <cell r="D6995">
            <v>49.3</v>
          </cell>
        </row>
        <row r="6996">
          <cell r="A6996">
            <v>4791</v>
          </cell>
          <cell r="B6996" t="str">
            <v>ADESIVO ACRILICO/COLA DE CONTATO</v>
          </cell>
          <cell r="C6996" t="str">
            <v xml:space="preserve">KG    </v>
          </cell>
          <cell r="D6996">
            <v>12.52</v>
          </cell>
        </row>
        <row r="6997">
          <cell r="A6997">
            <v>157</v>
          </cell>
          <cell r="B6997" t="str">
            <v>ADESIVO ESTRUTURAL A BASE DE RESINA EPOXI PARA INJECAO EM TRINCAS, BICOMPONENTE, BAIXA VISCOSIDADE</v>
          </cell>
          <cell r="C6997" t="str">
            <v xml:space="preserve">KG    </v>
          </cell>
          <cell r="D6997">
            <v>104.7</v>
          </cell>
        </row>
        <row r="6998">
          <cell r="A6998">
            <v>156</v>
          </cell>
          <cell r="B6998" t="str">
            <v>ADESIVO ESTRUTURAL A BASE DE RESINA EPOXI, BICOMPONENTE, FLUIDO</v>
          </cell>
          <cell r="C6998" t="str">
            <v xml:space="preserve">KG    </v>
          </cell>
          <cell r="D6998">
            <v>37.28</v>
          </cell>
        </row>
        <row r="6999">
          <cell r="A6999">
            <v>131</v>
          </cell>
          <cell r="B6999" t="str">
            <v>ADESIVO ESTRUTURAL A BASE DE RESINA EPOXI, BICOMPONENTE, PASTOSO (TIXOTROPICO)</v>
          </cell>
          <cell r="C6999" t="str">
            <v xml:space="preserve">KG    </v>
          </cell>
          <cell r="D6999">
            <v>31.88</v>
          </cell>
        </row>
        <row r="7000">
          <cell r="A7000">
            <v>39719</v>
          </cell>
          <cell r="B7000" t="str">
            <v>ADESIVO LIQUIDO A BASE DE RESINAS PARA COLAGEM DE ESPUMA DE ISOLAMENTO TERMICO FLEXIVEL</v>
          </cell>
          <cell r="C7000" t="str">
            <v xml:space="preserve">L     </v>
          </cell>
          <cell r="D7000">
            <v>110.85</v>
          </cell>
        </row>
        <row r="7001">
          <cell r="A7001">
            <v>21114</v>
          </cell>
          <cell r="B7001" t="str">
            <v>ADESIVO PARA TUBOS CPVC, *75* G</v>
          </cell>
          <cell r="C7001" t="str">
            <v xml:space="preserve">UN    </v>
          </cell>
          <cell r="D7001">
            <v>23.75</v>
          </cell>
        </row>
        <row r="7002">
          <cell r="A7002">
            <v>119</v>
          </cell>
          <cell r="B7002" t="str">
            <v>ADESIVO PLASTICO PARA PVC, BISNAGA COM 75 GR</v>
          </cell>
          <cell r="C7002" t="str">
            <v xml:space="preserve">UN    </v>
          </cell>
          <cell r="D7002">
            <v>9.3699999999999992</v>
          </cell>
        </row>
        <row r="7003">
          <cell r="A7003">
            <v>20080</v>
          </cell>
          <cell r="B7003" t="str">
            <v>ADESIVO PLASTICO PARA PVC, FRASCO COM 175 GR</v>
          </cell>
          <cell r="C7003" t="str">
            <v xml:space="preserve">UN    </v>
          </cell>
          <cell r="D7003">
            <v>26.86</v>
          </cell>
        </row>
        <row r="7004">
          <cell r="A7004">
            <v>122</v>
          </cell>
          <cell r="B7004" t="str">
            <v>ADESIVO PLASTICO PARA PVC, FRASCO COM 850 GR</v>
          </cell>
          <cell r="C7004" t="str">
            <v xml:space="preserve">UN    </v>
          </cell>
          <cell r="D7004">
            <v>84.64</v>
          </cell>
        </row>
        <row r="7005">
          <cell r="A7005">
            <v>3410</v>
          </cell>
          <cell r="B7005" t="str">
            <v>ADESIVO/COLA PARA EPS (ISOPOR) E OUTROS MATERIAIS</v>
          </cell>
          <cell r="C7005" t="str">
            <v xml:space="preserve">KG    </v>
          </cell>
          <cell r="D7005">
            <v>19.72</v>
          </cell>
        </row>
        <row r="7006">
          <cell r="A7006">
            <v>124</v>
          </cell>
          <cell r="B7006" t="str">
            <v>ADITIVO ACELERADOR DE PEGA E ENDURECIMENTO PARA ARGAMASSAS E CONCRETOS, LIQUIDO E ISENTO DE CLORETOS</v>
          </cell>
          <cell r="C7006" t="str">
            <v xml:space="preserve">L     </v>
          </cell>
          <cell r="D7006">
            <v>12.29</v>
          </cell>
        </row>
        <row r="7007">
          <cell r="A7007">
            <v>7334</v>
          </cell>
          <cell r="B7007" t="str">
            <v>ADITIVO ADESIVO LIQUIDO PARA ARGAMASSAS DE REVESTIMENTOS CIMENTICIOS</v>
          </cell>
          <cell r="C7007" t="str">
            <v xml:space="preserve">L     </v>
          </cell>
          <cell r="D7007">
            <v>13.5</v>
          </cell>
        </row>
        <row r="7008">
          <cell r="A7008">
            <v>123</v>
          </cell>
          <cell r="B7008" t="str">
            <v>ADITIVO IMPERMEABILIZANTE DE PEGA NORMAL PARA ARGAMASSAS E CONCRETOS SEM ARMACAO, LIQUIDO E ISENTO DE CLORETOS</v>
          </cell>
          <cell r="C7008" t="str">
            <v xml:space="preserve">L     </v>
          </cell>
          <cell r="D7008">
            <v>5.03</v>
          </cell>
        </row>
        <row r="7009">
          <cell r="A7009">
            <v>127</v>
          </cell>
          <cell r="B7009" t="str">
            <v>ADITIVO IMPERMEABILIZANTE DE PEGA ULTRARRAPIDA, LIQUIDO E ISENTO DE CLORETOS</v>
          </cell>
          <cell r="C7009" t="str">
            <v xml:space="preserve">L     </v>
          </cell>
          <cell r="D7009">
            <v>12.01</v>
          </cell>
        </row>
        <row r="7010">
          <cell r="A7010">
            <v>41373</v>
          </cell>
          <cell r="B7010" t="str">
            <v>ADITIVO LIQUIDO IMPERMEABILIZANTE CRISTALIZANTE</v>
          </cell>
          <cell r="C7010" t="str">
            <v xml:space="preserve">L     </v>
          </cell>
          <cell r="D7010">
            <v>16.73</v>
          </cell>
        </row>
        <row r="7011">
          <cell r="A7011">
            <v>133</v>
          </cell>
          <cell r="B7011" t="str">
            <v>ADITIVO LIQUIDO INCORPORADOR DE AR PARA CONCRETO E ARGAMASSA, LIQUIDO E ISENTO DE CLORETOS</v>
          </cell>
          <cell r="C7011" t="str">
            <v xml:space="preserve">L     </v>
          </cell>
          <cell r="D7011">
            <v>4.9800000000000004</v>
          </cell>
        </row>
        <row r="7012">
          <cell r="A7012">
            <v>43617</v>
          </cell>
          <cell r="B7012" t="str">
            <v>ADITIVO PLASTIFICANTE E ESTABILIZADOR PARA ARGAMASSAS DE ASSENTAMENTO E REBOCO, LIQUIDO E ISENTO DE CLORETOS</v>
          </cell>
          <cell r="C7012" t="str">
            <v xml:space="preserve">L     </v>
          </cell>
          <cell r="D7012">
            <v>5.57</v>
          </cell>
        </row>
        <row r="7013">
          <cell r="A7013">
            <v>132</v>
          </cell>
          <cell r="B7013" t="str">
            <v>ADITIVO PLASTIFICANTE RETARDADOR DE PEGA E REDUTOR DE AGUA PARA CONCRETO, LIQUIDO E ISENTO DE CLORETOS</v>
          </cell>
          <cell r="C7013" t="str">
            <v xml:space="preserve">L     </v>
          </cell>
          <cell r="D7013">
            <v>5.17</v>
          </cell>
        </row>
        <row r="7014">
          <cell r="A7014">
            <v>43618</v>
          </cell>
          <cell r="B7014" t="str">
            <v>ADITIVO SUPERPLASTIFICANTE DE PEGA NORMAL PARA CONCRETO, LIQUIDO E ISENTO DE CLORETOS</v>
          </cell>
          <cell r="C7014" t="str">
            <v xml:space="preserve">KG    </v>
          </cell>
          <cell r="D7014">
            <v>13.01</v>
          </cell>
        </row>
        <row r="7015">
          <cell r="A7015">
            <v>37476</v>
          </cell>
          <cell r="B7015" t="str">
            <v>ADUELA/ GALERIA PRÃ-MOLDADA DE CONCRETO ARMADO, SEÃÃO RETANGULAR INTERNA DE 1,50 X 1,50 M (L X A), MÃSULA DE 20X20CM, C = 1.00 M, EMÃN = 15 CM, TB-45 E FCK DO CONCRETO = 30 MPA.</v>
          </cell>
          <cell r="C7015" t="str">
            <v xml:space="preserve">UN    </v>
          </cell>
          <cell r="D7015">
            <v>2329.41</v>
          </cell>
        </row>
        <row r="7016">
          <cell r="A7016">
            <v>37478</v>
          </cell>
          <cell r="B7016" t="str">
            <v>ADUELA/ GALERIA PRÃ-MOLDADA DE CONCRETO ARMADO, SEÃÃO RETANGULAR INTERNA DE 2,00 X 2,00 M (L X A), MÃSULA DE 20X20CM, C = 1.00 M, EMÃN = 15 CM, TB-45 E FCK DO CONCRETO = 30 MPA.</v>
          </cell>
          <cell r="C7016" t="str">
            <v xml:space="preserve">UN    </v>
          </cell>
          <cell r="D7016">
            <v>2917.64</v>
          </cell>
        </row>
        <row r="7017">
          <cell r="A7017">
            <v>37477</v>
          </cell>
          <cell r="B7017" t="str">
            <v>ADUELA/ GALERIA PRÃ-MOLDADA DE CONCRETO ARMADO, SEÃÃO RETANGULAR INTERNA DE 2,50 X 2,50 M (L X A), MÃSULA DE 20X20CM, C = 1.00 M, EMÃN = 15 CM, TB-45 E FCK DO CONCRETO = 30 MPA.</v>
          </cell>
          <cell r="C7017" t="str">
            <v xml:space="preserve">UN    </v>
          </cell>
          <cell r="D7017">
            <v>3952.94</v>
          </cell>
        </row>
        <row r="7018">
          <cell r="A7018">
            <v>37479</v>
          </cell>
          <cell r="B7018" t="str">
            <v>ADUELA/ GALERIA PRÃ-MOLDADA DE CONCRETO ARMADO, SEÃÃO RETANGULAR INTERNA DE 3,00 X 3,00 M (L X A), MÃSULA DE 20X20CM, C = 1.00 M, EMÃN = 20 CM, TB-45 E FCK DO CONCRETO = 30 MPA.</v>
          </cell>
          <cell r="C7018" t="str">
            <v xml:space="preserve">UN    </v>
          </cell>
          <cell r="D7018">
            <v>4688.2299999999996</v>
          </cell>
        </row>
        <row r="7019">
          <cell r="A7019">
            <v>41632</v>
          </cell>
          <cell r="B7019" t="str">
            <v>ADUELA/GALERIA DE CONCRETO ARMADO, SECAO RETANGULAR 2.00 X 1.00 M (L X A), C = 1.00 M, E = 20 CM</v>
          </cell>
          <cell r="C7019" t="str">
            <v xml:space="preserve">UN    </v>
          </cell>
          <cell r="D7019">
            <v>2547.0500000000002</v>
          </cell>
        </row>
        <row r="7020">
          <cell r="A7020">
            <v>41634</v>
          </cell>
          <cell r="B7020" t="str">
            <v>ADUELA/GALERIA DE CONCRETO ARMADO, SECAO RETANGULAR 2.00 X 1.50 M (L X A), C = 1.00 M, E = 20 CM</v>
          </cell>
          <cell r="C7020" t="str">
            <v xml:space="preserve">UN    </v>
          </cell>
          <cell r="D7020">
            <v>2787.58</v>
          </cell>
        </row>
        <row r="7021">
          <cell r="A7021">
            <v>41633</v>
          </cell>
          <cell r="B7021" t="str">
            <v>ADUELA/GALERIA DE CONCRETO ARMADO, SECAO RETANGULAR 2.50 X 1.00 M (L X A), C = 1.00 M, E = 20 CM</v>
          </cell>
          <cell r="C7021" t="str">
            <v xml:space="preserve">UN    </v>
          </cell>
          <cell r="D7021">
            <v>2991.17</v>
          </cell>
        </row>
        <row r="7022">
          <cell r="A7022">
            <v>41635</v>
          </cell>
          <cell r="B7022" t="str">
            <v>ADUELA/GALERIA DE CONCRETO ARMADO, SECAO RETANGULAR 2.50 X 1.50 M (L X A), C = 1.00 M, E = 20 CM</v>
          </cell>
          <cell r="C7022" t="str">
            <v xml:space="preserve">UN    </v>
          </cell>
          <cell r="D7022">
            <v>3355.88</v>
          </cell>
        </row>
        <row r="7023">
          <cell r="A7023">
            <v>4319</v>
          </cell>
          <cell r="B7023" t="str">
            <v>AFASTADOR PARA TELHA DE FIBROCIMENTO CANALETE 90 OU KALHETAO</v>
          </cell>
          <cell r="C7023" t="str">
            <v xml:space="preserve">UN    </v>
          </cell>
          <cell r="D7023">
            <v>1.1499999999999999</v>
          </cell>
        </row>
        <row r="7024">
          <cell r="A7024">
            <v>42409</v>
          </cell>
          <cell r="B7024" t="str">
            <v>AGENTE DE CURA, PROTETOR DA EVAPORACAO DA AGUA DE HIDRATACAO DO CONCRETO</v>
          </cell>
          <cell r="C7024" t="str">
            <v xml:space="preserve">KG    </v>
          </cell>
          <cell r="D7024">
            <v>8.19</v>
          </cell>
        </row>
        <row r="7025">
          <cell r="A7025">
            <v>40553</v>
          </cell>
          <cell r="B7025" t="str">
            <v>AGREGADO RECICLADO, TIPO RACHAO RECICLADO CINZA, CLASSE A</v>
          </cell>
          <cell r="C7025" t="str">
            <v xml:space="preserve">M3    </v>
          </cell>
          <cell r="D7025">
            <v>35.700000000000003</v>
          </cell>
        </row>
        <row r="7026">
          <cell r="A7026">
            <v>6114</v>
          </cell>
          <cell r="B7026" t="str">
            <v>AJUDANTE DE ARMADOR</v>
          </cell>
          <cell r="C7026" t="str">
            <v xml:space="preserve">H     </v>
          </cell>
          <cell r="D7026">
            <v>8.9</v>
          </cell>
        </row>
        <row r="7027">
          <cell r="A7027">
            <v>40912</v>
          </cell>
          <cell r="B7027" t="str">
            <v>AJUDANTE DE ARMADOR (MENSALISTA)</v>
          </cell>
          <cell r="C7027" t="str">
            <v xml:space="preserve">MES   </v>
          </cell>
          <cell r="D7027">
            <v>1579.61</v>
          </cell>
        </row>
        <row r="7028">
          <cell r="A7028">
            <v>247</v>
          </cell>
          <cell r="B7028" t="str">
            <v>AJUDANTE DE ELETRICISTA</v>
          </cell>
          <cell r="C7028" t="str">
            <v xml:space="preserve">H     </v>
          </cell>
          <cell r="D7028">
            <v>9.2799999999999994</v>
          </cell>
        </row>
        <row r="7029">
          <cell r="A7029">
            <v>40919</v>
          </cell>
          <cell r="B7029" t="str">
            <v>AJUDANTE DE ELETRICISTA (MENSALISTA)</v>
          </cell>
          <cell r="C7029" t="str">
            <v xml:space="preserve">MES   </v>
          </cell>
          <cell r="D7029">
            <v>1647.92</v>
          </cell>
        </row>
        <row r="7030">
          <cell r="A7030">
            <v>25958</v>
          </cell>
          <cell r="B7030" t="str">
            <v>AJUDANTE DE ESTRUTURAS METALICAS</v>
          </cell>
          <cell r="C7030" t="str">
            <v xml:space="preserve">H     </v>
          </cell>
          <cell r="D7030">
            <v>6.6</v>
          </cell>
        </row>
        <row r="7031">
          <cell r="A7031">
            <v>40984</v>
          </cell>
          <cell r="B7031" t="str">
            <v>AJUDANTE DE ESTRUTURAS METALICAS (MENSALISTA)</v>
          </cell>
          <cell r="C7031" t="str">
            <v xml:space="preserve">MES   </v>
          </cell>
          <cell r="D7031">
            <v>1170.22</v>
          </cell>
        </row>
        <row r="7032">
          <cell r="A7032">
            <v>248</v>
          </cell>
          <cell r="B7032" t="str">
            <v>AJUDANTE DE OPERACAO EM GERAL</v>
          </cell>
          <cell r="C7032" t="str">
            <v xml:space="preserve">H     </v>
          </cell>
          <cell r="D7032">
            <v>9.2100000000000009</v>
          </cell>
        </row>
        <row r="7033">
          <cell r="A7033">
            <v>41086</v>
          </cell>
          <cell r="B7033" t="str">
            <v>AJUDANTE DE OPERACAO EM GERAL (MENSALISTA)</v>
          </cell>
          <cell r="C7033" t="str">
            <v xml:space="preserve">MES   </v>
          </cell>
          <cell r="D7033">
            <v>1634.53</v>
          </cell>
        </row>
        <row r="7034">
          <cell r="A7034">
            <v>34466</v>
          </cell>
          <cell r="B7034" t="str">
            <v>AJUDANTE DE PINTOR</v>
          </cell>
          <cell r="C7034" t="str">
            <v xml:space="preserve">H     </v>
          </cell>
          <cell r="D7034">
            <v>9.2100000000000009</v>
          </cell>
        </row>
        <row r="7035">
          <cell r="A7035">
            <v>41083</v>
          </cell>
          <cell r="B7035" t="str">
            <v>AJUDANTE DE PINTOR (MENSALISTA)</v>
          </cell>
          <cell r="C7035" t="str">
            <v xml:space="preserve">MES   </v>
          </cell>
          <cell r="D7035">
            <v>1634.53</v>
          </cell>
        </row>
        <row r="7036">
          <cell r="A7036">
            <v>252</v>
          </cell>
          <cell r="B7036" t="str">
            <v>AJUDANTE DE SERRALHEIRO</v>
          </cell>
          <cell r="C7036" t="str">
            <v xml:space="preserve">H     </v>
          </cell>
          <cell r="D7036">
            <v>9.56</v>
          </cell>
        </row>
        <row r="7037">
          <cell r="A7037">
            <v>40909</v>
          </cell>
          <cell r="B7037" t="str">
            <v>AJUDANTE DE SERRALHEIRO (MENSALISTA)</v>
          </cell>
          <cell r="C7037" t="str">
            <v xml:space="preserve">MES   </v>
          </cell>
          <cell r="D7037">
            <v>1694.29</v>
          </cell>
        </row>
        <row r="7038">
          <cell r="A7038">
            <v>242</v>
          </cell>
          <cell r="B7038" t="str">
            <v>AJUDANTE ESPECIALIZADO</v>
          </cell>
          <cell r="C7038" t="str">
            <v xml:space="preserve">H     </v>
          </cell>
          <cell r="D7038">
            <v>12.32</v>
          </cell>
        </row>
        <row r="7039">
          <cell r="A7039">
            <v>41085</v>
          </cell>
          <cell r="B7039" t="str">
            <v>AJUDANTE ESPECIALIZADO (MENSALISTA)</v>
          </cell>
          <cell r="C7039" t="str">
            <v xml:space="preserve">MES   </v>
          </cell>
          <cell r="D7039">
            <v>2186.23</v>
          </cell>
        </row>
        <row r="7040">
          <cell r="A7040">
            <v>427</v>
          </cell>
          <cell r="B7040" t="str">
            <v>ALCA PREFORMADA DE CONTRA POSTE, EM ACO GALVANIZADO, PARA CABO 3/16", COMPRIMENTO *860* MM</v>
          </cell>
          <cell r="C7040" t="str">
            <v xml:space="preserve">UN    </v>
          </cell>
          <cell r="D7040">
            <v>5.38</v>
          </cell>
        </row>
        <row r="7041">
          <cell r="A7041">
            <v>417</v>
          </cell>
          <cell r="B7041" t="str">
            <v>ALCA PREFORMADA DE DISTRIBUICAO, EM ACO GALVANIZADO, PARA CABO DE ALUMINIO DIAMETRO 16 A 25 MM</v>
          </cell>
          <cell r="C7041" t="str">
            <v xml:space="preserve">UN    </v>
          </cell>
          <cell r="D7041">
            <v>2.5299999999999998</v>
          </cell>
        </row>
        <row r="7042">
          <cell r="A7042">
            <v>11273</v>
          </cell>
          <cell r="B7042" t="str">
            <v>ALCA PREFORMADA DE DISTRIBUICAO, EM ACO GALVANIZADO, PARA CONDUTORES DE ALUMINIO AWG 1/0 (CAA 6/1 OU CA 7 FIOS)</v>
          </cell>
          <cell r="C7042" t="str">
            <v xml:space="preserve">UN    </v>
          </cell>
          <cell r="D7042">
            <v>7.87</v>
          </cell>
        </row>
        <row r="7043">
          <cell r="A7043">
            <v>11272</v>
          </cell>
          <cell r="B7043" t="str">
            <v>ALCA PREFORMADA DE DISTRIBUICAO, EM ACO GALVANIZADO, PARA CONDUTORES DE ALUMINIO AWG 2 (CAA 6/1 OU CA 7 FIOS)</v>
          </cell>
          <cell r="C7043" t="str">
            <v xml:space="preserve">UN    </v>
          </cell>
          <cell r="D7043">
            <v>4.75</v>
          </cell>
        </row>
        <row r="7044">
          <cell r="A7044">
            <v>11275</v>
          </cell>
          <cell r="B7044" t="str">
            <v>ALCA PREFORMADA DE SERVICO, EM ACO GALVANIZADO, PARA CONDUTORES DE ALUMINIO AWG 4 (CAA 6/1)</v>
          </cell>
          <cell r="C7044" t="str">
            <v xml:space="preserve">UN    </v>
          </cell>
          <cell r="D7044">
            <v>1.9</v>
          </cell>
        </row>
        <row r="7045">
          <cell r="A7045">
            <v>11274</v>
          </cell>
          <cell r="B7045" t="str">
            <v>ALCA PREFORMADA DE SERVICO, EM ACO GALVANIZADO, PARA CONDUTORES DE ALUMINIO AWG 6 (CAA 6/1)</v>
          </cell>
          <cell r="C7045" t="str">
            <v xml:space="preserve">UN    </v>
          </cell>
          <cell r="D7045">
            <v>1.45</v>
          </cell>
        </row>
        <row r="7046">
          <cell r="A7046">
            <v>38470</v>
          </cell>
          <cell r="B7046" t="str">
            <v>ALICATE DE CORTE DIAGONAL 6 " COM ISOLAMENTO</v>
          </cell>
          <cell r="C7046" t="str">
            <v xml:space="preserve">UN    </v>
          </cell>
          <cell r="D7046">
            <v>38</v>
          </cell>
        </row>
        <row r="7047">
          <cell r="A7047">
            <v>38547</v>
          </cell>
          <cell r="B7047" t="str">
            <v>ALICATE DE CRIMPAR RJ11, RJ12 E RJ45</v>
          </cell>
          <cell r="C7047" t="str">
            <v xml:space="preserve">UN    </v>
          </cell>
          <cell r="D7047">
            <v>103.69</v>
          </cell>
        </row>
        <row r="7048">
          <cell r="A7048">
            <v>38469</v>
          </cell>
          <cell r="B7048" t="str">
            <v>ALICATE DE PRESSAO PARA SOLDA DE CHAPA 18 "</v>
          </cell>
          <cell r="C7048" t="str">
            <v xml:space="preserve">UN    </v>
          </cell>
          <cell r="D7048">
            <v>111.5</v>
          </cell>
        </row>
        <row r="7049">
          <cell r="A7049">
            <v>38467</v>
          </cell>
          <cell r="B7049" t="str">
            <v>ALICATE DE PRESSAO 11 " PARA SOLDA, TIPO C</v>
          </cell>
          <cell r="C7049" t="str">
            <v xml:space="preserve">UN    </v>
          </cell>
          <cell r="D7049">
            <v>62.74</v>
          </cell>
        </row>
        <row r="7050">
          <cell r="A7050">
            <v>38468</v>
          </cell>
          <cell r="B7050" t="str">
            <v>ALICATE DE PRESSAO 11 " PARA SOLDA, TIPO U</v>
          </cell>
          <cell r="C7050" t="str">
            <v xml:space="preserve">UN    </v>
          </cell>
          <cell r="D7050">
            <v>69.03</v>
          </cell>
        </row>
        <row r="7051">
          <cell r="A7051">
            <v>38471</v>
          </cell>
          <cell r="B7051" t="str">
            <v>ALICATE PARA ANEIS DE PISTAO, CAPACIDADE 50 A 100 MM</v>
          </cell>
          <cell r="C7051" t="str">
            <v xml:space="preserve">UN    </v>
          </cell>
          <cell r="D7051">
            <v>89.65</v>
          </cell>
        </row>
        <row r="7052">
          <cell r="A7052">
            <v>37370</v>
          </cell>
          <cell r="B7052" t="str">
            <v>ALIMENTACAO - HORISTA (COLETADO CAIXA)</v>
          </cell>
          <cell r="C7052" t="str">
            <v xml:space="preserve">H     </v>
          </cell>
          <cell r="D7052">
            <v>0.96</v>
          </cell>
        </row>
        <row r="7053">
          <cell r="A7053">
            <v>40862</v>
          </cell>
          <cell r="B7053" t="str">
            <v>ALIMENTACAO - MENSALISTA (COLETADO CAIXA)</v>
          </cell>
          <cell r="C7053" t="str">
            <v xml:space="preserve">MES   </v>
          </cell>
          <cell r="D7053">
            <v>181.89</v>
          </cell>
        </row>
        <row r="7054">
          <cell r="A7054">
            <v>10658</v>
          </cell>
          <cell r="B7054" t="str">
            <v>ALISADORA DE CONCRETO COM MOTOR A GASOLINA DE 5,5 HP, PESO COM MOTOR DE 78 KG, 4 PAS</v>
          </cell>
          <cell r="C7054" t="str">
            <v xml:space="preserve">UN    </v>
          </cell>
          <cell r="D7054">
            <v>6880</v>
          </cell>
        </row>
        <row r="7055">
          <cell r="A7055">
            <v>253</v>
          </cell>
          <cell r="B7055" t="str">
            <v>ALMOXARIFE</v>
          </cell>
          <cell r="C7055" t="str">
            <v xml:space="preserve">H     </v>
          </cell>
          <cell r="D7055">
            <v>12.78</v>
          </cell>
        </row>
        <row r="7056">
          <cell r="A7056">
            <v>40809</v>
          </cell>
          <cell r="B7056" t="str">
            <v>ALMOXARIFE (MENSALISTA)</v>
          </cell>
          <cell r="C7056" t="str">
            <v xml:space="preserve">MES   </v>
          </cell>
          <cell r="D7056">
            <v>2264.44</v>
          </cell>
        </row>
        <row r="7057">
          <cell r="A7057">
            <v>42428</v>
          </cell>
          <cell r="B7057" t="str">
            <v>ALONGADOR COM TRES ALTURAS, EM TUBO DE ACO CARBONO, PINTURA NO PROCESSO ELETROSTATICO - EQUIPAMENTO DE GINASTICA PARA ACADEMIA AO AR LIVRE / ACADEMIA DA TERCEIRA IDADE - ATI</v>
          </cell>
          <cell r="C7057" t="str">
            <v xml:space="preserve">UN    </v>
          </cell>
          <cell r="D7057">
            <v>1470</v>
          </cell>
        </row>
        <row r="7058">
          <cell r="A7058">
            <v>583</v>
          </cell>
          <cell r="B7058" t="str">
            <v>ALUMINIO ANODIZADO</v>
          </cell>
          <cell r="C7058" t="str">
            <v xml:space="preserve">KG    </v>
          </cell>
          <cell r="D7058">
            <v>34.32</v>
          </cell>
        </row>
        <row r="7059">
          <cell r="A7059">
            <v>299</v>
          </cell>
          <cell r="B7059" t="str">
            <v>ANEL BORRACHA DN 100 MM, PARA TUBO SERIE REFORCADA ESGOTO PREDIAL</v>
          </cell>
          <cell r="C7059" t="str">
            <v xml:space="preserve">UN    </v>
          </cell>
          <cell r="D7059">
            <v>3.62</v>
          </cell>
        </row>
        <row r="7060">
          <cell r="A7060">
            <v>298</v>
          </cell>
          <cell r="B7060" t="str">
            <v>ANEL BORRACHA DN 75 MM, PARA TUBO SERIE REFORCADA ESGOTO PREDIAL</v>
          </cell>
          <cell r="C7060" t="str">
            <v xml:space="preserve">UN    </v>
          </cell>
          <cell r="D7060">
            <v>3.64</v>
          </cell>
        </row>
        <row r="7061">
          <cell r="A7061">
            <v>295</v>
          </cell>
          <cell r="B7061" t="str">
            <v>ANEL BORRACHA PARA TUBO ESGOTO PREDIAL DN 40 MM (NBR 5688)</v>
          </cell>
          <cell r="C7061" t="str">
            <v xml:space="preserve">UN    </v>
          </cell>
          <cell r="D7061">
            <v>2.17</v>
          </cell>
        </row>
        <row r="7062">
          <cell r="A7062">
            <v>296</v>
          </cell>
          <cell r="B7062" t="str">
            <v>ANEL BORRACHA PARA TUBO ESGOTO PREDIAL DN 50 MM (NBR 5688)</v>
          </cell>
          <cell r="C7062" t="str">
            <v xml:space="preserve">UN    </v>
          </cell>
          <cell r="D7062">
            <v>2.25</v>
          </cell>
        </row>
        <row r="7063">
          <cell r="A7063">
            <v>297</v>
          </cell>
          <cell r="B7063" t="str">
            <v>ANEL BORRACHA PARA TUBO ESGOTO PREDIAL DN 75 MM (NBR 5688)</v>
          </cell>
          <cell r="C7063" t="str">
            <v xml:space="preserve">UN    </v>
          </cell>
          <cell r="D7063">
            <v>3.18</v>
          </cell>
        </row>
        <row r="7064">
          <cell r="A7064">
            <v>301</v>
          </cell>
          <cell r="B7064" t="str">
            <v>ANEL BORRACHA PARA TUBO ESGOTO PREDIAL, DN 100 MM (NBR 5688)</v>
          </cell>
          <cell r="C7064" t="str">
            <v xml:space="preserve">UN    </v>
          </cell>
          <cell r="D7064">
            <v>3.99</v>
          </cell>
        </row>
        <row r="7065">
          <cell r="A7065">
            <v>300</v>
          </cell>
          <cell r="B7065" t="str">
            <v>ANEL BORRACHA, DN 150 MM, PARA TUBO SERIE REFORCADA ESGOTO PREDIAL</v>
          </cell>
          <cell r="C7065" t="str">
            <v xml:space="preserve">UN    </v>
          </cell>
          <cell r="D7065">
            <v>16.760000000000002</v>
          </cell>
        </row>
        <row r="7066">
          <cell r="A7066">
            <v>20084</v>
          </cell>
          <cell r="B7066" t="str">
            <v>ANEL BORRACHA, DN 40 MM, PARA TUBO SERIE REFORCADA ESGOTO PREDIAL</v>
          </cell>
          <cell r="C7066" t="str">
            <v xml:space="preserve">UN    </v>
          </cell>
          <cell r="D7066">
            <v>2.17</v>
          </cell>
        </row>
        <row r="7067">
          <cell r="A7067">
            <v>20085</v>
          </cell>
          <cell r="B7067" t="str">
            <v>ANEL BORRACHA, DN 50 MM, PARA TUBO SERIE REFORCADA ESGOTO PREDIAL</v>
          </cell>
          <cell r="C7067" t="str">
            <v xml:space="preserve">UN    </v>
          </cell>
          <cell r="D7067">
            <v>2.0099999999999998</v>
          </cell>
        </row>
        <row r="7068">
          <cell r="A7068">
            <v>311</v>
          </cell>
          <cell r="B7068" t="str">
            <v>ANEL BORRACHA, PARA TUBO PVC DEFOFO, DN 100 MM (NBR 7665)</v>
          </cell>
          <cell r="C7068" t="str">
            <v xml:space="preserve">UN    </v>
          </cell>
          <cell r="D7068">
            <v>12.97</v>
          </cell>
        </row>
        <row r="7069">
          <cell r="A7069">
            <v>318</v>
          </cell>
          <cell r="B7069" t="str">
            <v>ANEL BORRACHA, PARA TUBO PVC DEFOFO, DN 150 MM (NBR 7665)</v>
          </cell>
          <cell r="C7069" t="str">
            <v xml:space="preserve">UN    </v>
          </cell>
          <cell r="D7069">
            <v>22.73</v>
          </cell>
        </row>
        <row r="7070">
          <cell r="A7070">
            <v>319</v>
          </cell>
          <cell r="B7070" t="str">
            <v>ANEL BORRACHA, PARA TUBO PVC DEFOFO, DN 200 MM (NBR 7665)</v>
          </cell>
          <cell r="C7070" t="str">
            <v xml:space="preserve">UN    </v>
          </cell>
          <cell r="D7070">
            <v>42.92</v>
          </cell>
        </row>
        <row r="7071">
          <cell r="A7071">
            <v>320</v>
          </cell>
          <cell r="B7071" t="str">
            <v>ANEL BORRACHA, PARA TUBO PVC DEFOFO, DN 250 MM (NBR 7665)</v>
          </cell>
          <cell r="C7071" t="str">
            <v xml:space="preserve">UN    </v>
          </cell>
          <cell r="D7071">
            <v>136.44</v>
          </cell>
        </row>
        <row r="7072">
          <cell r="A7072">
            <v>314</v>
          </cell>
          <cell r="B7072" t="str">
            <v>ANEL BORRACHA, PARA TUBO PVC DEFOFO, DN 300 MM (NBR 7665)</v>
          </cell>
          <cell r="C7072" t="str">
            <v xml:space="preserve">UN    </v>
          </cell>
          <cell r="D7072">
            <v>209.57</v>
          </cell>
        </row>
        <row r="7073">
          <cell r="A7073">
            <v>303</v>
          </cell>
          <cell r="B7073" t="str">
            <v>ANEL BORRACHA, PARA TUBO PVC, REDE COLETOR ESGOTO, DN 100 MM (NBR 7362)</v>
          </cell>
          <cell r="C7073" t="str">
            <v xml:space="preserve">UN    </v>
          </cell>
          <cell r="D7073">
            <v>5.44</v>
          </cell>
        </row>
        <row r="7074">
          <cell r="A7074">
            <v>304</v>
          </cell>
          <cell r="B7074" t="str">
            <v>ANEL BORRACHA, PARA TUBO PVC, REDE COLETOR ESGOTO, DN 125 MM (NBR 7362)</v>
          </cell>
          <cell r="C7074" t="str">
            <v xml:space="preserve">UN    </v>
          </cell>
          <cell r="D7074">
            <v>8.3000000000000007</v>
          </cell>
        </row>
        <row r="7075">
          <cell r="A7075">
            <v>305</v>
          </cell>
          <cell r="B7075" t="str">
            <v>ANEL BORRACHA, PARA TUBO PVC, REDE COLETOR ESGOTO, DN 150 MM (NBR 7362)</v>
          </cell>
          <cell r="C7075" t="str">
            <v xml:space="preserve">UN    </v>
          </cell>
          <cell r="D7075">
            <v>14.18</v>
          </cell>
        </row>
        <row r="7076">
          <cell r="A7076">
            <v>306</v>
          </cell>
          <cell r="B7076" t="str">
            <v>ANEL BORRACHA, PARA TUBO PVC, REDE COLETOR ESGOTO, DN 200 MM (NBR 7362)</v>
          </cell>
          <cell r="C7076" t="str">
            <v xml:space="preserve">UN    </v>
          </cell>
          <cell r="D7076">
            <v>17.04</v>
          </cell>
        </row>
        <row r="7077">
          <cell r="A7077">
            <v>307</v>
          </cell>
          <cell r="B7077" t="str">
            <v>ANEL BORRACHA, PARA TUBO PVC, REDE COLETOR ESGOTO, DN 250 MM (NBR 7362)</v>
          </cell>
          <cell r="C7077" t="str">
            <v xml:space="preserve">UN    </v>
          </cell>
          <cell r="D7077">
            <v>33.65</v>
          </cell>
        </row>
        <row r="7078">
          <cell r="A7078">
            <v>309</v>
          </cell>
          <cell r="B7078" t="str">
            <v>ANEL BORRACHA, PARA TUBO PVC, REDE COLETOR ESGOTO, DN 350 MM (NBR 7362)</v>
          </cell>
          <cell r="C7078" t="str">
            <v xml:space="preserve">UN    </v>
          </cell>
          <cell r="D7078">
            <v>68.95</v>
          </cell>
        </row>
        <row r="7079">
          <cell r="A7079">
            <v>310</v>
          </cell>
          <cell r="B7079" t="str">
            <v>ANEL BORRACHA, PARA TUBO PVC, REDE COLETOR ESGOTO, DN 400 MM (NBR 7362)</v>
          </cell>
          <cell r="C7079" t="str">
            <v xml:space="preserve">UN    </v>
          </cell>
          <cell r="D7079">
            <v>87.45</v>
          </cell>
        </row>
        <row r="7080">
          <cell r="A7080">
            <v>328</v>
          </cell>
          <cell r="B7080" t="str">
            <v>ANEL BORRACHA, PARA TUBO/CONEXAO PVC PBA, DN 100 MM, PARA REDE AGUA</v>
          </cell>
          <cell r="C7080" t="str">
            <v xml:space="preserve">UN    </v>
          </cell>
          <cell r="D7080">
            <v>10.43</v>
          </cell>
        </row>
        <row r="7081">
          <cell r="A7081">
            <v>325</v>
          </cell>
          <cell r="B7081" t="str">
            <v>ANEL BORRACHA, PARA TUBO/CONEXAO PVC PBA, DN 50 MM, PARA REDE AGUA</v>
          </cell>
          <cell r="C7081" t="str">
            <v xml:space="preserve">UN    </v>
          </cell>
          <cell r="D7081">
            <v>4.05</v>
          </cell>
        </row>
        <row r="7082">
          <cell r="A7082">
            <v>20326</v>
          </cell>
          <cell r="B7082" t="str">
            <v>ANEL BORRACHA, PARA TUBO/CONEXAO PVC PBA, DN 60 MM, PARA REDE AGUA</v>
          </cell>
          <cell r="C7082" t="str">
            <v xml:space="preserve">UN    </v>
          </cell>
          <cell r="D7082">
            <v>10.84</v>
          </cell>
        </row>
        <row r="7083">
          <cell r="A7083">
            <v>329</v>
          </cell>
          <cell r="B7083" t="str">
            <v>ANEL BORRACHA, PARA TUBO/CONEXAO PVC PBA, DN 75 MM, PARA REDE AGUA</v>
          </cell>
          <cell r="C7083" t="str">
            <v xml:space="preserve">UN    </v>
          </cell>
          <cell r="D7083">
            <v>13.34</v>
          </cell>
        </row>
        <row r="7084">
          <cell r="A7084">
            <v>308</v>
          </cell>
          <cell r="B7084" t="str">
            <v>ANEL BORRACHA, PARA TUBO, PVC REDE COLETOR ESGOTO, DN 300 MM (NBR 7362)</v>
          </cell>
          <cell r="C7084" t="str">
            <v xml:space="preserve">UN    </v>
          </cell>
          <cell r="D7084">
            <v>44.93</v>
          </cell>
        </row>
        <row r="7085">
          <cell r="A7085">
            <v>39642</v>
          </cell>
          <cell r="B7085" t="str">
            <v>ANEL DE BORRACHA PARA VEDACAO DE DUTO PEAD CORRUGADO PARA ELETRICA, DN 1 1/2"</v>
          </cell>
          <cell r="C7085" t="str">
            <v xml:space="preserve">UN    </v>
          </cell>
          <cell r="D7085">
            <v>2.73</v>
          </cell>
        </row>
        <row r="7086">
          <cell r="A7086">
            <v>39641</v>
          </cell>
          <cell r="B7086" t="str">
            <v>ANEL DE BORRACHA PARA VEDACAO DE DUTO PEAD CORRUGADO PARA ELETRICA, DN 1 1/4"</v>
          </cell>
          <cell r="C7086" t="str">
            <v xml:space="preserve">UN    </v>
          </cell>
          <cell r="D7086">
            <v>1.9</v>
          </cell>
        </row>
        <row r="7087">
          <cell r="A7087">
            <v>39643</v>
          </cell>
          <cell r="B7087" t="str">
            <v>ANEL DE BORRACHA PARA VEDACAO DE DUTO PEAD CORRUGADO PARA ELETRICA, DN 2"</v>
          </cell>
          <cell r="C7087" t="str">
            <v xml:space="preserve">UN    </v>
          </cell>
          <cell r="D7087">
            <v>7.58</v>
          </cell>
        </row>
        <row r="7088">
          <cell r="A7088">
            <v>39644</v>
          </cell>
          <cell r="B7088" t="str">
            <v>ANEL DE BORRACHA PARA VEDACAO DE DUTO PEAD CORRUGADO PARA ELETRICA, DN 3"</v>
          </cell>
          <cell r="C7088" t="str">
            <v xml:space="preserve">UN    </v>
          </cell>
          <cell r="D7088">
            <v>9.7899999999999991</v>
          </cell>
        </row>
        <row r="7089">
          <cell r="A7089">
            <v>39645</v>
          </cell>
          <cell r="B7089" t="str">
            <v>ANEL DE BORRACHA PARA VEDACAO DE DUTO PEAD CORRUGADO PARA ELETRICA, DN 4"</v>
          </cell>
          <cell r="C7089" t="str">
            <v xml:space="preserve">UN    </v>
          </cell>
          <cell r="D7089">
            <v>12.64</v>
          </cell>
        </row>
        <row r="7090">
          <cell r="A7090">
            <v>41610</v>
          </cell>
          <cell r="B7090" t="str">
            <v>ANEL DE CONCRETO ARMADO COM FUNDO, PARA FOSSA E POCO 1,50 X *0,50* M</v>
          </cell>
          <cell r="C7090" t="str">
            <v xml:space="preserve">UN    </v>
          </cell>
          <cell r="D7090">
            <v>432.16</v>
          </cell>
        </row>
        <row r="7091">
          <cell r="A7091">
            <v>41611</v>
          </cell>
          <cell r="B7091" t="str">
            <v>ANEL DE CONCRETO ARMADO COM FUNDO, PARA FOSSA E POCO 2,00 X *0,50* M</v>
          </cell>
          <cell r="C7091" t="str">
            <v xml:space="preserve">UN    </v>
          </cell>
          <cell r="D7091">
            <v>681.17</v>
          </cell>
        </row>
        <row r="7092">
          <cell r="A7092">
            <v>41612</v>
          </cell>
          <cell r="B7092" t="str">
            <v>ANEL DE CONCRETO ARMADO COM FUNDO, PARA FOSSA E POCO 2,50 X *0,50* M</v>
          </cell>
          <cell r="C7092" t="str">
            <v xml:space="preserve">UN    </v>
          </cell>
          <cell r="D7092">
            <v>956.47</v>
          </cell>
        </row>
        <row r="7093">
          <cell r="A7093">
            <v>41637</v>
          </cell>
          <cell r="B7093" t="str">
            <v>ANEL DE CONCRETO ARMADO, COM FUROS/DRENO PARA SUMIDOURO, D = 0,80 M, H = 0,50 M</v>
          </cell>
          <cell r="C7093" t="str">
            <v xml:space="preserve">UN    </v>
          </cell>
          <cell r="D7093">
            <v>89.41</v>
          </cell>
        </row>
        <row r="7094">
          <cell r="A7094">
            <v>41638</v>
          </cell>
          <cell r="B7094" t="str">
            <v>ANEL DE CONCRETO ARMADO, COM FUROS/DRENO PARA SUMIDOURO, D = 1,00 M, H = 0,50M</v>
          </cell>
          <cell r="C7094" t="str">
            <v xml:space="preserve">UN    </v>
          </cell>
          <cell r="D7094">
            <v>116.47</v>
          </cell>
        </row>
        <row r="7095">
          <cell r="A7095">
            <v>41639</v>
          </cell>
          <cell r="B7095" t="str">
            <v>ANEL DE CONCRETO ARMADO, COM FUROS/DRENO PARA SUMIDOURO, D = 1,50 M, H = 0,50 M</v>
          </cell>
          <cell r="C7095" t="str">
            <v xml:space="preserve">UN    </v>
          </cell>
          <cell r="D7095">
            <v>281.76</v>
          </cell>
        </row>
        <row r="7096">
          <cell r="A7096">
            <v>11789</v>
          </cell>
          <cell r="B7096" t="str">
            <v>ANEL DE DISTRIBUICAO EM ACO GALVANIZADO PARA FIO FE-160</v>
          </cell>
          <cell r="C7096" t="str">
            <v xml:space="preserve">UN    </v>
          </cell>
          <cell r="D7096">
            <v>0.71</v>
          </cell>
        </row>
        <row r="7097">
          <cell r="A7097">
            <v>20975</v>
          </cell>
          <cell r="B7097" t="str">
            <v>ANEL DE EXPANSAO EM COBRE, ENGATE RAPIDO 1 1/2", PARA EMPATACAO MANGUEIRA DE COMBATE A INCENDIO PREDIAL</v>
          </cell>
          <cell r="C7097" t="str">
            <v xml:space="preserve">UN    </v>
          </cell>
          <cell r="D7097">
            <v>10.85</v>
          </cell>
        </row>
        <row r="7098">
          <cell r="A7098">
            <v>20976</v>
          </cell>
          <cell r="B7098" t="str">
            <v>ANEL DE EXPANSAO EM COBRE, ENGATE RAPIDO 2 1/2", PARA EMPATACAO MANGUEIRA DE COMBATE A INCENDIO PREDIAL</v>
          </cell>
          <cell r="C7098" t="str">
            <v xml:space="preserve">UN    </v>
          </cell>
          <cell r="D7098">
            <v>16.399999999999999</v>
          </cell>
        </row>
        <row r="7099">
          <cell r="A7099">
            <v>40340</v>
          </cell>
          <cell r="B7099" t="str">
            <v>ANEL DE VEDACAO/JUNTA ELASTICA, H = *16* MM, PARA TUBO DE CONCRETO DN 300 MM</v>
          </cell>
          <cell r="C7099" t="str">
            <v xml:space="preserve">UN    </v>
          </cell>
          <cell r="D7099">
            <v>105.66</v>
          </cell>
        </row>
        <row r="7100">
          <cell r="A7100">
            <v>40341</v>
          </cell>
          <cell r="B7100" t="str">
            <v>ANEL DE VEDACAO/JUNTA ELASTICA, H = *16* MM, PARA TUBO DE CONCRETO DN 400 MM</v>
          </cell>
          <cell r="C7100" t="str">
            <v xml:space="preserve">UN    </v>
          </cell>
          <cell r="D7100">
            <v>125.11</v>
          </cell>
        </row>
        <row r="7101">
          <cell r="A7101">
            <v>40342</v>
          </cell>
          <cell r="B7101" t="str">
            <v>ANEL DE VEDACAO/JUNTA ELASTICA, H = *16* MM, PARA TUBO DE CONCRETO DN 500 MM</v>
          </cell>
          <cell r="C7101" t="str">
            <v xml:space="preserve">UN    </v>
          </cell>
          <cell r="D7101">
            <v>158.61000000000001</v>
          </cell>
        </row>
        <row r="7102">
          <cell r="A7102">
            <v>40343</v>
          </cell>
          <cell r="B7102" t="str">
            <v>ANEL DE VEDACAO/JUNTA ELASTICA, H = *16* MM, PARA TUBO DE CONCRETO DN 600 MM</v>
          </cell>
          <cell r="C7102" t="str">
            <v xml:space="preserve">UN    </v>
          </cell>
          <cell r="D7102">
            <v>194.59</v>
          </cell>
        </row>
        <row r="7103">
          <cell r="A7103">
            <v>40344</v>
          </cell>
          <cell r="B7103" t="str">
            <v>ANEL DE VEDACAO/JUNTA ELASTICA, H = *18* MM, PARA TUBO DE CONCRETO DN 700 MM</v>
          </cell>
          <cell r="C7103" t="str">
            <v xml:space="preserve">UN    </v>
          </cell>
          <cell r="D7103">
            <v>205.75</v>
          </cell>
        </row>
        <row r="7104">
          <cell r="A7104">
            <v>40345</v>
          </cell>
          <cell r="B7104" t="str">
            <v>ANEL DE VEDACAO/JUNTA ELASTICA, H = *19* MM, PARA TUBO DE CONCRETO DN 800 MM</v>
          </cell>
          <cell r="C7104" t="str">
            <v xml:space="preserve">UN    </v>
          </cell>
          <cell r="D7104">
            <v>256.88</v>
          </cell>
        </row>
        <row r="7105">
          <cell r="A7105">
            <v>40346</v>
          </cell>
          <cell r="B7105" t="str">
            <v>ANEL DE VEDACAO/JUNTA ELASTICA, H = *19* MM, PARA TUBO DE CONCRETO DN 900 MM</v>
          </cell>
          <cell r="C7105" t="str">
            <v xml:space="preserve">UN    </v>
          </cell>
          <cell r="D7105">
            <v>241.66</v>
          </cell>
        </row>
        <row r="7106">
          <cell r="A7106">
            <v>40347</v>
          </cell>
          <cell r="B7106" t="str">
            <v>ANEL DE VEDACAO/JUNTA ELASTICA, H = *21* MM, PARA TUBO DE CONCRETO DN 1000 MM</v>
          </cell>
          <cell r="C7106" t="str">
            <v xml:space="preserve">UN    </v>
          </cell>
          <cell r="D7106">
            <v>298.8</v>
          </cell>
        </row>
        <row r="7107">
          <cell r="A7107">
            <v>38840</v>
          </cell>
          <cell r="B7107" t="str">
            <v>ANEL DESLIZANTE / TRADICIONAL, METALICO, PARA TUBO PEX, DN 16 MM</v>
          </cell>
          <cell r="C7107" t="str">
            <v xml:space="preserve">UN    </v>
          </cell>
          <cell r="D7107">
            <v>2.68</v>
          </cell>
        </row>
        <row r="7108">
          <cell r="A7108">
            <v>38841</v>
          </cell>
          <cell r="B7108" t="str">
            <v>ANEL DESLIZANTE / TRADICIONAL, METALICO, PARA TUBO PEX, DN 20 MM</v>
          </cell>
          <cell r="C7108" t="str">
            <v xml:space="preserve">UN    </v>
          </cell>
          <cell r="D7108">
            <v>2.97</v>
          </cell>
        </row>
        <row r="7109">
          <cell r="A7109">
            <v>38842</v>
          </cell>
          <cell r="B7109" t="str">
            <v>ANEL DESLIZANTE / TRADICIONAL, METALICO, PARA TUBO PEX, DN 25 MM</v>
          </cell>
          <cell r="C7109" t="str">
            <v xml:space="preserve">UN    </v>
          </cell>
          <cell r="D7109">
            <v>5.87</v>
          </cell>
        </row>
        <row r="7110">
          <cell r="A7110">
            <v>38843</v>
          </cell>
          <cell r="B7110" t="str">
            <v>ANEL DESLIZANTE / TRADICIONAL, METALICO, PARA TUBO PEX, DN 32 MM</v>
          </cell>
          <cell r="C7110" t="str">
            <v xml:space="preserve">UN    </v>
          </cell>
          <cell r="D7110">
            <v>9.17</v>
          </cell>
        </row>
        <row r="7111">
          <cell r="A7111">
            <v>43424</v>
          </cell>
          <cell r="B7111" t="str">
            <v>ANEL EM CONCRETO ARMADO, LISO,  PARA FOSSAS SEPTICAS E SUMIDOUROS, COM FUNDO, DIAMETRO INTERNO DE 1,20 M E ALTURA DE 0,50 M</v>
          </cell>
          <cell r="C7111" t="str">
            <v xml:space="preserve">UN    </v>
          </cell>
          <cell r="D7111">
            <v>362.08</v>
          </cell>
        </row>
        <row r="7112">
          <cell r="A7112">
            <v>43426</v>
          </cell>
          <cell r="B7112" t="str">
            <v>ANEL EM CONCRETO ARMADO, LISO, PARA FOSSAS SEPTICAS E SUMIDOUROS, COM FUNDO, DIAMETRO INTERNO DE 3,00 M E ALTURA DE 0,50 M</v>
          </cell>
          <cell r="C7112" t="str">
            <v xml:space="preserve">UN    </v>
          </cell>
          <cell r="D7112">
            <v>1248.82</v>
          </cell>
        </row>
        <row r="7113">
          <cell r="A7113">
            <v>12565</v>
          </cell>
          <cell r="B7113" t="str">
            <v>ANEL EM CONCRETO ARMADO, LISO, PARA FOSSAS SEPTICAS E SUMIDOUROS, SEM FUNDO, DIAMETRO INTERNO DE 2,00 M E ALTURA DE 0,50 M</v>
          </cell>
          <cell r="C7113" t="str">
            <v xml:space="preserve">UN    </v>
          </cell>
          <cell r="D7113">
            <v>437.94</v>
          </cell>
        </row>
        <row r="7114">
          <cell r="A7114">
            <v>12567</v>
          </cell>
          <cell r="B7114" t="str">
            <v>ANEL EM CONCRETO ARMADO, LISO, PARA FOSSAS SEPTICAS E SUMIDOUROS, SEM FUNDO, DIAMETRO INTERNO DE 2,50 M E ALTURA DE 0,50 M</v>
          </cell>
          <cell r="C7114" t="str">
            <v xml:space="preserve">UN    </v>
          </cell>
          <cell r="D7114">
            <v>588.23</v>
          </cell>
        </row>
        <row r="7115">
          <cell r="A7115">
            <v>12568</v>
          </cell>
          <cell r="B7115" t="str">
            <v>ANEL EM CONCRETO ARMADO, LISO, PARA FOSSAS SEPTICAS E SUMIDOUROS, SEM FUNDO, DIAMETRO INTERNO DE 3,00 M E ALTURA DE 0,50 M</v>
          </cell>
          <cell r="C7115" t="str">
            <v xml:space="preserve">UN    </v>
          </cell>
          <cell r="D7115">
            <v>823.52</v>
          </cell>
        </row>
        <row r="7116">
          <cell r="A7116">
            <v>43441</v>
          </cell>
          <cell r="B7116" t="str">
            <v>ANEL EM CONCRETO ARMADO, LISO, PARA POCOS DE INSPECAO, COM FUNDO, DIAMETRO INTERNO DE 0,60 M E ALTURA DE 0,50 M</v>
          </cell>
          <cell r="C7116" t="str">
            <v xml:space="preserve">UN    </v>
          </cell>
          <cell r="D7116">
            <v>105.88</v>
          </cell>
        </row>
        <row r="7117">
          <cell r="A7117">
            <v>43423</v>
          </cell>
          <cell r="B7117" t="str">
            <v>ANEL EM CONCRETO ARMADO, LISO, PARA POCOS DE INSPECAO, SEM FUNDO, DIAMETRO INTERNO DE 0,60 M E ALTURA DE 0,20 M</v>
          </cell>
          <cell r="C7117" t="str">
            <v xml:space="preserve">UN    </v>
          </cell>
          <cell r="D7117">
            <v>49.41</v>
          </cell>
        </row>
        <row r="7118">
          <cell r="A7118">
            <v>12532</v>
          </cell>
          <cell r="B7118" t="str">
            <v>ANEL EM CONCRETO ARMADO, LISO, PARA POCOS DE INSPECAO, SEM FUNDO, DIAMETRO INTERNO DE 0,60 M E ALTURA DE 0,50 M</v>
          </cell>
          <cell r="C7118" t="str">
            <v xml:space="preserve">UN    </v>
          </cell>
          <cell r="D7118">
            <v>76.2</v>
          </cell>
        </row>
        <row r="7119">
          <cell r="A7119">
            <v>43444</v>
          </cell>
          <cell r="B7119" t="str">
            <v>ANEL EM CONCRETO ARMADO, LISO, PARA POCOS DE VISITA, POCOS DE INSPECAO, FOSSAS SEPTICAS E SUMIDOUROS, COM FUNDO, DIAMETRO INTERNO DE 1,20 M E ALTURA DE 0,75 M</v>
          </cell>
          <cell r="C7119" t="str">
            <v xml:space="preserve">UN    </v>
          </cell>
          <cell r="D7119">
            <v>255.88</v>
          </cell>
        </row>
        <row r="7120">
          <cell r="A7120">
            <v>12551</v>
          </cell>
          <cell r="B7120" t="str">
            <v>ANEL EM CONCRETO ARMADO, LISO, PARA POCOS DE VISITA, POCOS DE INSPECAO, FOSSAS SEPTICAS E SUMIDOUROS, SEM FUNDO, DIAMETRO INTERNO DE 1,20 M E ALTURA DE 0,50 M</v>
          </cell>
          <cell r="C7120" t="str">
            <v xml:space="preserve">UN    </v>
          </cell>
          <cell r="D7120">
            <v>182.56</v>
          </cell>
        </row>
        <row r="7121">
          <cell r="A7121">
            <v>43442</v>
          </cell>
          <cell r="B7121" t="str">
            <v>ANEL EM CONCRETO ARMADO, LISO, PARA POCOS DE VISITAS, POCOS DE INSPECAO, FOSSAS SEPTICAS E SUMIDOUROS, COM FUNDO, DIAMETRO INTERNO DE 0,80 M E ALTURA DE 0,50 M</v>
          </cell>
          <cell r="C7121" t="str">
            <v xml:space="preserve">UN    </v>
          </cell>
          <cell r="D7121">
            <v>141.16999999999999</v>
          </cell>
        </row>
        <row r="7122">
          <cell r="A7122">
            <v>43443</v>
          </cell>
          <cell r="B7122" t="str">
            <v>ANEL EM CONCRETO ARMADO, LISO, PARA POCOS DE VISITAS, POCOS DE INSPECAO, FOSSAS SEPTICAS E SUMIDOUROS, COM FUNDO, DIAMETRO INTERNO DE 1,00 M E ALTURA DE 0,50 M</v>
          </cell>
          <cell r="C7122" t="str">
            <v xml:space="preserve">UN    </v>
          </cell>
          <cell r="D7122">
            <v>185.29</v>
          </cell>
        </row>
        <row r="7123">
          <cell r="A7123">
            <v>12544</v>
          </cell>
          <cell r="B7123" t="str">
            <v>ANEL EM CONCRETO ARMADO, LISO, PARA POCOS DE VISITAS, POCOS DE INSPECAO, FOSSAS SEPTICAS E SUMIDOUROS, SEM FUNDO, DIAMETRO INTERNO DE 0,80 M E ALTURA DE 0,50 M</v>
          </cell>
          <cell r="C7123" t="str">
            <v xml:space="preserve">UN    </v>
          </cell>
          <cell r="D7123">
            <v>99.99</v>
          </cell>
        </row>
        <row r="7124">
          <cell r="A7124">
            <v>12547</v>
          </cell>
          <cell r="B7124" t="str">
            <v>ANEL EM CONCRETO ARMADO, LISO, PARA POCOS DE VISITAS, POCOS DE INSPECAO, FOSSAS SEPTICAS E SUMIDOUROS, SEM FUNDO, DIAMETRO INTERNO DE 1,00 M E ALTURA DE 0,50 M</v>
          </cell>
          <cell r="C7124" t="str">
            <v xml:space="preserve">UN    </v>
          </cell>
          <cell r="D7124">
            <v>134.49</v>
          </cell>
        </row>
        <row r="7125">
          <cell r="A7125">
            <v>43445</v>
          </cell>
          <cell r="B7125" t="str">
            <v>ANEL EM CONCRETO ARMADO, LISO, PARA, POCOS DE VISITA, POCOS DE INSPECAO, FOSSAS SEPTICAS E SUMIDOUROS, COM FUNDO, DIAMETRO INTERNO DE 1,50 M E ALTURA DE 1,00 M</v>
          </cell>
          <cell r="C7125" t="str">
            <v xml:space="preserve">UN    </v>
          </cell>
          <cell r="D7125">
            <v>352.94</v>
          </cell>
        </row>
        <row r="7126">
          <cell r="A7126">
            <v>12563</v>
          </cell>
          <cell r="B7126" t="str">
            <v>ANEL EM CONCRETO ARMADO, LISO, PARA, POCOS DE VISITA, POCOS DE INSPECAO, FOSSAS SEPTICAS E SUMIDOUROS, SEM FUNDO, DIAMETRO INTERNO DE 1,50 M E ALTURA DE 0,50 M</v>
          </cell>
          <cell r="C7126" t="str">
            <v xml:space="preserve">UN    </v>
          </cell>
          <cell r="D7126">
            <v>252.51</v>
          </cell>
        </row>
        <row r="7127">
          <cell r="A7127">
            <v>43425</v>
          </cell>
          <cell r="B7127" t="str">
            <v>ANEL EM CONCRETO ARMADO, PERFURADO,  PARA FOSSAS SEPTICAS E SUMIDOUROS, SEM FUNDO, DIAMETRO INTERNO DE 1,20 M E ALTURA DE 0,50 M</v>
          </cell>
          <cell r="C7127" t="str">
            <v xml:space="preserve">UN    </v>
          </cell>
          <cell r="D7127">
            <v>158.82</v>
          </cell>
        </row>
        <row r="7128">
          <cell r="A7128">
            <v>43446</v>
          </cell>
          <cell r="B7128" t="str">
            <v>ANEL EM CONCRETO ARMADO, PERFURADO, PARA FOSSAS SEPTICAS E SUMIDOUROS, SEM FUNDO, DIAMETRO INTERNO DE 2,00 M E ALTURA DE 0,50 M</v>
          </cell>
          <cell r="C7128" t="str">
            <v xml:space="preserve">UN    </v>
          </cell>
          <cell r="D7128">
            <v>335.29</v>
          </cell>
        </row>
        <row r="7129">
          <cell r="A7129">
            <v>43447</v>
          </cell>
          <cell r="B7129" t="str">
            <v>ANEL EM CONCRETO ARMADO, PERFURADO, PARA FOSSAS SEPTICAS E SUMIDOUROS, SEM FUNDO, DIAMETRO INTERNO DE 2,50 M E ALTURA DE 0,50 M</v>
          </cell>
          <cell r="C7129" t="str">
            <v xml:space="preserve">UN    </v>
          </cell>
          <cell r="D7129">
            <v>411.76</v>
          </cell>
        </row>
        <row r="7130">
          <cell r="A7130">
            <v>43448</v>
          </cell>
          <cell r="B7130" t="str">
            <v>ANEL EM CONCRETO ARMADO, PERFURADO, PARA FOSSAS SEPTICAS E SUMIDOUROS, SEM FUNDO, DIAMETRO INTERNO DE 3,00 M E ALTURA DE 0,50 M</v>
          </cell>
          <cell r="C7130" t="str">
            <v xml:space="preserve">UN    </v>
          </cell>
          <cell r="D7130">
            <v>576.47</v>
          </cell>
        </row>
        <row r="7131">
          <cell r="A7131">
            <v>13761</v>
          </cell>
          <cell r="B7131" t="str">
            <v>APARELHO CORTE OXI-ACETILENO PARA SOLDA E CORTE CONTENDO MACARICO SOLDA, BICO DE CORTE, CILINDROS, REGULADORES, MANGUEIRAS E CARRINHO</v>
          </cell>
          <cell r="C7131" t="str">
            <v xml:space="preserve">UN    </v>
          </cell>
          <cell r="D7131">
            <v>5256.82</v>
          </cell>
        </row>
        <row r="7132">
          <cell r="A7132">
            <v>12888</v>
          </cell>
          <cell r="B7132" t="str">
            <v>APARELHO DE APOIO DE NEOPRENE FRETADO, 60 X 45 X 7,6 CM, COM FRETAGEM DE ACO DE 4 MM INTERCALADAS COM ELASTOMERO DE 11 MM E REVESTIMENTO FINAL COM ELASTOMERO DE 6 MM</v>
          </cell>
          <cell r="C7132" t="str">
            <v xml:space="preserve">DM3   </v>
          </cell>
          <cell r="D7132">
            <v>96.72</v>
          </cell>
        </row>
        <row r="7133">
          <cell r="A7133">
            <v>12889</v>
          </cell>
          <cell r="B7133" t="str">
            <v>APARELHO DE APOIO DE NEOPRENE SIMPLES/ NAO FRETADO, 100 X 100 CM, ESPESSURA 6,3 MM</v>
          </cell>
          <cell r="C7133" t="str">
            <v xml:space="preserve">DM3   </v>
          </cell>
          <cell r="D7133">
            <v>63.16</v>
          </cell>
        </row>
        <row r="7134">
          <cell r="A7134">
            <v>4814</v>
          </cell>
          <cell r="B7134" t="str">
            <v>APARELHO SINALIZADOR LUMINOSO COM LED, PARA SAIDA GARAGEM, COM 2 LENTES EM POLICARBONATO, BIVOLT (INCLUI SUPORTE DE FIXACAO)</v>
          </cell>
          <cell r="C7134" t="str">
            <v xml:space="preserve">UN    </v>
          </cell>
          <cell r="D7134">
            <v>82.91</v>
          </cell>
        </row>
        <row r="7135">
          <cell r="A7135">
            <v>25967</v>
          </cell>
          <cell r="B7135" t="str">
            <v>APOIO DO PORTA DENTE PARA FRESADORA DE ASFALTO</v>
          </cell>
          <cell r="C7135" t="str">
            <v xml:space="preserve">UN    </v>
          </cell>
          <cell r="D7135">
            <v>1816.26</v>
          </cell>
        </row>
        <row r="7136">
          <cell r="A7136">
            <v>6122</v>
          </cell>
          <cell r="B7136" t="str">
            <v>APONTADOR OU APROPRIADOR DE MAO DE OBRA</v>
          </cell>
          <cell r="C7136" t="str">
            <v xml:space="preserve">H     </v>
          </cell>
          <cell r="D7136">
            <v>12.28</v>
          </cell>
        </row>
        <row r="7137">
          <cell r="A7137">
            <v>40810</v>
          </cell>
          <cell r="B7137" t="str">
            <v>APONTADOR OU APROPRIADOR DE MAO DE OBRA (MENSALISTA)</v>
          </cell>
          <cell r="C7137" t="str">
            <v xml:space="preserve">MES   </v>
          </cell>
          <cell r="D7137">
            <v>2178.77</v>
          </cell>
        </row>
        <row r="7138">
          <cell r="A7138">
            <v>21100</v>
          </cell>
          <cell r="B7138" t="str">
            <v>AQUECEDOR DE AGUA A GAS GLP/GN COM CAPACIDADE DE ARMAZENAMENTO DE 50 A 80 L</v>
          </cell>
          <cell r="C7138" t="str">
            <v xml:space="preserve">UN    </v>
          </cell>
          <cell r="D7138">
            <v>2438.36</v>
          </cell>
        </row>
        <row r="7139">
          <cell r="A7139">
            <v>11816</v>
          </cell>
          <cell r="B7139" t="str">
            <v>AQUECEDOR DE AGUA ELETRICO  RESERVATORIO DE 100 L CILINDRICO EM COBRE, REFORCADO COM ACO CARBONO, MONOFASICO, TENSAO NOMINAL 220 V</v>
          </cell>
          <cell r="C7139" t="str">
            <v xml:space="preserve">UN    </v>
          </cell>
          <cell r="D7139">
            <v>2600</v>
          </cell>
        </row>
        <row r="7140">
          <cell r="A7140">
            <v>11814</v>
          </cell>
          <cell r="B7140" t="str">
            <v>AQUECEDOR DE AGUA ELETRICO  RESERVATORIO DE 500 L CILINDRICO EM COBRE, REFORCADO COM ACO CARBONO, MONOFASICO, TENSAO NOMINAL 220 V</v>
          </cell>
          <cell r="C7140" t="str">
            <v xml:space="preserve">UN    </v>
          </cell>
          <cell r="D7140">
            <v>5659.54</v>
          </cell>
        </row>
        <row r="7141">
          <cell r="A7141">
            <v>14186</v>
          </cell>
          <cell r="B7141" t="str">
            <v>AQUECEDOR DE AGUA ELETRICO  RESERVATORIO DE 500 L CILINDRICO EM COBRE, REFORCADO COM ACO CARBONO, TRIFASICO, TENSAO NOMINAL 220/380/400 V, POTENCIA 24 KW</v>
          </cell>
          <cell r="C7141" t="str">
            <v xml:space="preserve">UN    </v>
          </cell>
          <cell r="D7141">
            <v>7106.32</v>
          </cell>
        </row>
        <row r="7142">
          <cell r="A7142">
            <v>14185</v>
          </cell>
          <cell r="B7142" t="str">
            <v>AQUECEDOR DE AGUA ELETRICO  RESERVATORIO DE 700 L CILINDRICO EM COBRE, REFORCADO COM ACO CARBONO, MONOFASICO, TENSAO NOMINAL 220 V</v>
          </cell>
          <cell r="C7142" t="str">
            <v xml:space="preserve">UN    </v>
          </cell>
          <cell r="D7142">
            <v>9205.4599999999991</v>
          </cell>
        </row>
        <row r="7143">
          <cell r="A7143">
            <v>11811</v>
          </cell>
          <cell r="B7143" t="str">
            <v>AQUECEDOR DE AGUA ELETRICO HORIZONTAL, RESERVATORIO DE 200 L CILINDRICO EM COBRE, REFORCADO COM ACO CARBONO, MONOFASICO, TENSAO NOMINAL 220 V</v>
          </cell>
          <cell r="C7143" t="str">
            <v xml:space="preserve">UN    </v>
          </cell>
          <cell r="D7143">
            <v>3519.82</v>
          </cell>
        </row>
        <row r="7144">
          <cell r="A7144">
            <v>26038</v>
          </cell>
          <cell r="B7144" t="str">
            <v>AQUECEDOR DE OLEO BPF (FLUIDO) TERMICO, CAPACIDADE DE 300.000 KCAL/H</v>
          </cell>
          <cell r="C7144" t="str">
            <v xml:space="preserve">UN    </v>
          </cell>
          <cell r="D7144">
            <v>202992.51</v>
          </cell>
        </row>
        <row r="7145">
          <cell r="A7145">
            <v>34482</v>
          </cell>
          <cell r="B7145" t="str">
            <v>AQUECEDOR SOLAR  CAPACIDADE DO RESERVATORIO 800 L, INCLUI 8 PLACAS COLETORAS DE 1,42 M2</v>
          </cell>
          <cell r="C7145" t="str">
            <v xml:space="preserve">UN    </v>
          </cell>
          <cell r="D7145">
            <v>5247.67</v>
          </cell>
        </row>
        <row r="7146">
          <cell r="A7146">
            <v>34469</v>
          </cell>
          <cell r="B7146" t="str">
            <v>AQUECEDOR SOLAR CAPACIDADE DO RESERVATORIO 1000 L, INCLUI 10 PLACAS COLETORAS DE 1,42 M2</v>
          </cell>
          <cell r="C7146" t="str">
            <v xml:space="preserve">UN    </v>
          </cell>
          <cell r="D7146">
            <v>8117.5</v>
          </cell>
        </row>
        <row r="7147">
          <cell r="A7147">
            <v>34472</v>
          </cell>
          <cell r="B7147" t="str">
            <v>AQUECEDOR SOLAR CAPACIDADE DO RESERVATORIO 200 L, INCLUI 2 PLACAS COLETORAS DE 1,42 M2</v>
          </cell>
          <cell r="C7147" t="str">
            <v xml:space="preserve">UN    </v>
          </cell>
          <cell r="D7147">
            <v>2497.5</v>
          </cell>
        </row>
        <row r="7148">
          <cell r="A7148">
            <v>34476</v>
          </cell>
          <cell r="B7148" t="str">
            <v>AQUECEDOR SOLAR CAPACIDADE DO RESERVATORIO 400L, INCLUI 4 PLACAS COLETORAS DE 1,42 M2</v>
          </cell>
          <cell r="C7148" t="str">
            <v xml:space="preserve">UN    </v>
          </cell>
          <cell r="D7148">
            <v>4233.6099999999997</v>
          </cell>
        </row>
        <row r="7149">
          <cell r="A7149">
            <v>34477</v>
          </cell>
          <cell r="B7149" t="str">
            <v>AQUECEDOR SOLAR CAPACIDADE DO RESERVATORIO 600 L, INCLUI 6 PLACAS COLETORAS DE 1,42 M2</v>
          </cell>
          <cell r="C7149" t="str">
            <v xml:space="preserve">UN    </v>
          </cell>
          <cell r="D7149">
            <v>5618.83</v>
          </cell>
        </row>
        <row r="7150">
          <cell r="A7150">
            <v>42425</v>
          </cell>
          <cell r="B7150" t="str">
            <v>AR CONDICIONADO SPLIT INVERTER, HI-WALL (PAREDE), 12000 BTU/H, CICLO FRIO, 60HZ, CLASSIFICACAO A (SELO PROCEL), GAS HFC, CONTROLE S/FIO</v>
          </cell>
          <cell r="C7150" t="str">
            <v xml:space="preserve">UN    </v>
          </cell>
          <cell r="D7150">
            <v>2054.52</v>
          </cell>
        </row>
        <row r="7151">
          <cell r="A7151">
            <v>42422</v>
          </cell>
          <cell r="B7151" t="str">
            <v>AR CONDICIONADO SPLIT INVERTER, HI-WALL (PAREDE), 18000 BTU/H, CICLO FRIO, 60HZ, CLASSIFICACAO A (SELO PROCEL), GAS HFC, CONTROLE S/FIO</v>
          </cell>
          <cell r="C7151" t="str">
            <v xml:space="preserve">UN    </v>
          </cell>
          <cell r="D7151">
            <v>3050</v>
          </cell>
        </row>
        <row r="7152">
          <cell r="A7152">
            <v>43184</v>
          </cell>
          <cell r="B7152" t="str">
            <v>AR CONDICIONADO SPLIT INVERTER, HI-WALL (PAREDE), 24000 BTU/H, CICLO FRIO, 60HZ, CLASSIFICACAO A - SELO PROCEL, GAS HFC, CONTROLE S/FIO</v>
          </cell>
          <cell r="C7152" t="str">
            <v xml:space="preserve">UN    </v>
          </cell>
          <cell r="D7152">
            <v>4215.3900000000003</v>
          </cell>
        </row>
        <row r="7153">
          <cell r="A7153">
            <v>42424</v>
          </cell>
          <cell r="B7153" t="str">
            <v>AR CONDICIONADO SPLIT INVERTER, HI-WALL (PAREDE), 9000 BTU/H, CICLO FRIO, 60HZ, CLASSIFICACAO A (SELO PROCEL), GAS HFC, CONTROLE S/FIO</v>
          </cell>
          <cell r="C7153" t="str">
            <v xml:space="preserve">UN    </v>
          </cell>
          <cell r="D7153">
            <v>1834.86</v>
          </cell>
        </row>
        <row r="7154">
          <cell r="A7154">
            <v>42421</v>
          </cell>
          <cell r="B7154" t="str">
            <v>AR CONDICIONADO SPLIT INVERTER, PISO TETO, APRESENTANDO ENTRE 54000 E 58000 BTU/H, CICLO FRIO, 60HZ, CLASSIFICACAO ENERGETICA A OU B (SELO PROCEL), GAS HFC, CONTROLE S/FIO</v>
          </cell>
          <cell r="C7154" t="str">
            <v xml:space="preserve">UN    </v>
          </cell>
          <cell r="D7154">
            <v>16706.22</v>
          </cell>
        </row>
        <row r="7155">
          <cell r="A7155">
            <v>42416</v>
          </cell>
          <cell r="B7155" t="str">
            <v>AR CONDICIONADO SPLIT INVERTER, PISO TETO, 18000 BTU/H, CICLO FRIO, 60HZ, CLASSIFICACAO ENERGETICA A OU B (SELO PROCEL), GAS HFC, CONTROLE S/FIO</v>
          </cell>
          <cell r="C7155" t="str">
            <v xml:space="preserve">UN    </v>
          </cell>
          <cell r="D7155">
            <v>7909.88</v>
          </cell>
        </row>
        <row r="7156">
          <cell r="A7156">
            <v>42417</v>
          </cell>
          <cell r="B7156" t="str">
            <v>AR CONDICIONADO SPLIT INVERTER, PISO TETO, 24000 BTU/H, CICLO FRIO, 60HZ, CLASSIFICACAO ENERGETICA A OU B (SELO PROCEL), GAS HFC, CONTROLE S/FIO</v>
          </cell>
          <cell r="C7156" t="str">
            <v xml:space="preserve">UN    </v>
          </cell>
          <cell r="D7156">
            <v>8867.6200000000008</v>
          </cell>
        </row>
        <row r="7157">
          <cell r="A7157">
            <v>42419</v>
          </cell>
          <cell r="B7157" t="str">
            <v>AR CONDICIONADO SPLIT INVERTER, PISO TETO, 36000 BTU/H, CICLO FRIO, 60HZ, CLASSIFICACAO ENERGETICA A OU B (SELO PROCEL), GAS HFC, CONTROLE S/FIO</v>
          </cell>
          <cell r="C7157" t="str">
            <v xml:space="preserve">UN    </v>
          </cell>
          <cell r="D7157">
            <v>10018.530000000001</v>
          </cell>
        </row>
        <row r="7158">
          <cell r="A7158">
            <v>42420</v>
          </cell>
          <cell r="B7158" t="str">
            <v>AR CONDICIONADO SPLIT INVERTER, PISO TETO, 48000 BTU/H, CICLO FRIO, 60HZ, CLASSIFICACAO ENERGETICA A OU B (SELO PROCEL), GAS HFC, CONTROLE S/FIO</v>
          </cell>
          <cell r="C7158" t="str">
            <v xml:space="preserve">UN    </v>
          </cell>
          <cell r="D7158">
            <v>13769.73</v>
          </cell>
        </row>
        <row r="7159">
          <cell r="A7159">
            <v>43195</v>
          </cell>
          <cell r="B7159" t="str">
            <v>AR CONDICIONADO SPLIT ON/OFF, CASSETE (TETO), FRIO 4 VIAS 18000 BTUS/H, CLASSIFICACAO ENERGETICA C - SELO PROCEL, GAS HFC, CONTROLE S/ FIO</v>
          </cell>
          <cell r="C7159" t="str">
            <v xml:space="preserve">UN    </v>
          </cell>
          <cell r="D7159">
            <v>4848.5200000000004</v>
          </cell>
        </row>
        <row r="7160">
          <cell r="A7160">
            <v>43196</v>
          </cell>
          <cell r="B7160" t="str">
            <v>AR CONDICIONADO SPLIT ON/OFF, CASSETE (TETO), FRIO 4 VIAS 24000 BTUS/H, CLASSIFICACAO ENERGETICA C - SELO PROCEL, GAS HFC, CONTROLE S/ FIO</v>
          </cell>
          <cell r="C7160" t="str">
            <v xml:space="preserve">UN    </v>
          </cell>
          <cell r="D7160">
            <v>6009.04</v>
          </cell>
        </row>
        <row r="7161">
          <cell r="A7161">
            <v>43198</v>
          </cell>
          <cell r="B7161" t="str">
            <v>AR CONDICIONADO SPLIT ON/OFF, CASSETE (TETO), FRIO 4 VIAS 36000 BTUS/H, CLASSIFICACAO ENERGETICA C - SELO PROCEL, GAS HFC, CONTROLE S/ FIO</v>
          </cell>
          <cell r="C7161" t="str">
            <v xml:space="preserve">UN    </v>
          </cell>
          <cell r="D7161">
            <v>8929.2900000000009</v>
          </cell>
        </row>
        <row r="7162">
          <cell r="A7162">
            <v>43199</v>
          </cell>
          <cell r="B7162" t="str">
            <v>AR CONDICIONADO SPLIT ON/OFF, CASSETE (TETO), FRIO 4 VIAS 48000 BTUS/H, CLASSIFICACAO ENERGETICA C - SELO PROCEL, GAS HFC, CONTROLE S/ FIO</v>
          </cell>
          <cell r="C7162" t="str">
            <v xml:space="preserve">UN    </v>
          </cell>
          <cell r="D7162">
            <v>9256.49</v>
          </cell>
        </row>
        <row r="7163">
          <cell r="A7163">
            <v>43200</v>
          </cell>
          <cell r="B7163" t="str">
            <v>AR CONDICIONADO SPLIT ON/OFF, CASSETE (TETO), FRIO 4 VIAS 60000 BTUS/H, CLASSIFICACAO ENERGETICA C - SELO PROCEL, GAS HFC, CONTROLE S/ FIO</v>
          </cell>
          <cell r="C7163" t="str">
            <v xml:space="preserve">UN    </v>
          </cell>
          <cell r="D7163">
            <v>10622.5</v>
          </cell>
        </row>
        <row r="7164">
          <cell r="A7164">
            <v>39556</v>
          </cell>
          <cell r="B7164" t="str">
            <v>AR CONDICIONADO SPLIT ON/OFF, CASSETE (TETO), 18000 BTUS/H, CICLO QUENTE/FRIO, 60 HZ, CLASSIFICACAO ENERGETICA C - SELO PROCEL, GAS HFC, CONTROLE S/ FIO</v>
          </cell>
          <cell r="C7164" t="str">
            <v xml:space="preserve">UN    </v>
          </cell>
          <cell r="D7164">
            <v>5801.7</v>
          </cell>
        </row>
        <row r="7165">
          <cell r="A7165">
            <v>39557</v>
          </cell>
          <cell r="B7165" t="str">
            <v>AR CONDICIONADO SPLIT ON/OFF, CASSETE (TETO), 24000 BTUS/H, CICLO QUENTE/FRIO, 60 HZ, CLASSIFICACAO ENERGETICA C - SELO PROCEL, GAS HFC, CONTROLE S/ FIO</v>
          </cell>
          <cell r="C7165" t="str">
            <v xml:space="preserve">UN    </v>
          </cell>
          <cell r="D7165">
            <v>6247.16</v>
          </cell>
        </row>
        <row r="7166">
          <cell r="A7166">
            <v>39559</v>
          </cell>
          <cell r="B7166" t="str">
            <v>AR CONDICIONADO SPLIT ON/OFF, CASSETE (TETO), 36000 BTUS/H, CICLO QUENTE/FRIO, 60 HZ, CLASSIFICACAO ENERGETICA A - SELO PROCEL, GAS HFC, CONTROLE S/ FIO</v>
          </cell>
          <cell r="C7166" t="str">
            <v xml:space="preserve">UN    </v>
          </cell>
          <cell r="D7166">
            <v>9232.1</v>
          </cell>
        </row>
        <row r="7167">
          <cell r="A7167">
            <v>39560</v>
          </cell>
          <cell r="B7167" t="str">
            <v>AR CONDICIONADO SPLIT ON/OFF, CASSETE (TETO), 48000 BTUS/H, CICLO QUENTE/FRIO, 60 HZ, CLASSIFICACAO ENERGETICA A - SELO PROCEL, GAS HFC, CONTROLE S/ FIO</v>
          </cell>
          <cell r="C7167" t="str">
            <v xml:space="preserve">UN    </v>
          </cell>
          <cell r="D7167">
            <v>10680.64</v>
          </cell>
        </row>
        <row r="7168">
          <cell r="A7168">
            <v>39561</v>
          </cell>
          <cell r="B7168" t="str">
            <v>AR CONDICIONADO SPLIT ON/OFF, CASSETE (TETO), 60000 BTUS/H, CICLO QUENTE/FRIO, 60 HZ, CLASSIFICACAO ENERGETICA A - SELO PROCEL, GAS HFC, CONTROLE S/ FIO</v>
          </cell>
          <cell r="C7168" t="str">
            <v xml:space="preserve">UN    </v>
          </cell>
          <cell r="D7168">
            <v>11173.32</v>
          </cell>
        </row>
        <row r="7169">
          <cell r="A7169">
            <v>43190</v>
          </cell>
          <cell r="B7169" t="str">
            <v>AR CONDICIONADO SPLIT ON/OFF, HI-WALL (PAREDE), 12000 BTUS/H, CICLO FRIO, 60 HZ, CLASSIFICACAO ENERGETICA A - SELO PROCEL, GAS HFC, CONTROLE S/ FIO</v>
          </cell>
          <cell r="C7169" t="str">
            <v xml:space="preserve">UN    </v>
          </cell>
          <cell r="D7169">
            <v>1648.88</v>
          </cell>
        </row>
        <row r="7170">
          <cell r="A7170">
            <v>39555</v>
          </cell>
          <cell r="B7170" t="str">
            <v>AR CONDICIONADO SPLIT ON/OFF, HI-WALL (PAREDE), 12000 BTUS/H, CICLO QUENTE/FRIO, 60 HZ, CLASSIFICACAO ENERGETICA A - SELO PROCEL, GAS HFC, CONTROLE S/ FIO</v>
          </cell>
          <cell r="C7170" t="str">
            <v xml:space="preserve">UN    </v>
          </cell>
          <cell r="D7170">
            <v>1783.67</v>
          </cell>
        </row>
        <row r="7171">
          <cell r="A7171">
            <v>43191</v>
          </cell>
          <cell r="B7171" t="str">
            <v>AR CONDICIONADO SPLIT ON/OFF, HI-WALL (PAREDE), 18000 BTUS/H, CICLO FRIO, 60 HZ, CLASSIFICACAO ENERGETICA A - SELO PROCEL, GAS HFC, CONTROLE S/ FIO</v>
          </cell>
          <cell r="C7171" t="str">
            <v xml:space="preserve">UN    </v>
          </cell>
          <cell r="D7171">
            <v>2372.52</v>
          </cell>
        </row>
        <row r="7172">
          <cell r="A7172">
            <v>39548</v>
          </cell>
          <cell r="B7172" t="str">
            <v>AR CONDICIONADO SPLIT ON/OFF, HI-WALL (PAREDE), 18000 BTUS/H, CICLO QUENTE/FRIO, 60 HZ, CLASSIFICACAO ENERGETICA A - SELO PROCEL, GAS HFC, CONTROLE S/ FIO</v>
          </cell>
          <cell r="C7172" t="str">
            <v xml:space="preserve">UN    </v>
          </cell>
          <cell r="D7172">
            <v>2645.73</v>
          </cell>
        </row>
        <row r="7173">
          <cell r="A7173">
            <v>43192</v>
          </cell>
          <cell r="B7173" t="str">
            <v>AR CONDICIONADO SPLIT ON/OFF, HI-WALL (PAREDE), 24000 BTUS/H, CICLO FRIO, 60 HZ, CLASSIFICACAO ENERGETICA A - SELO PROCEL, GAS HFC, CONTROLE S/ FIO</v>
          </cell>
          <cell r="C7173" t="str">
            <v xml:space="preserve">UN    </v>
          </cell>
          <cell r="D7173">
            <v>3107.79</v>
          </cell>
        </row>
        <row r="7174">
          <cell r="A7174">
            <v>39554</v>
          </cell>
          <cell r="B7174" t="str">
            <v>AR CONDICIONADO SPLIT ON/OFF, HI-WALL (PAREDE), 24000 BTUS/H, CICLO QUENTE/FRIO, 60 HZ, CLASSIFICACAO ENERGETICA A - SELO PROCEL, GAS HFC, CONTROLE S/ FIO</v>
          </cell>
          <cell r="C7174" t="str">
            <v xml:space="preserve">UN    </v>
          </cell>
          <cell r="D7174">
            <v>3498.58</v>
          </cell>
        </row>
        <row r="7175">
          <cell r="A7175">
            <v>43194</v>
          </cell>
          <cell r="B7175" t="str">
            <v>AR CONDICIONADO SPLIT ON/OFF, HI-WALL (PAREDE), 9000 BTUS/H, CICLO FRIO, 60 HZ, CLASSIFICACAO ENERGETICA A - SELO PROCEL, GAS HFC, CONTROLE S/ FIO</v>
          </cell>
          <cell r="C7175" t="str">
            <v xml:space="preserve">UN    </v>
          </cell>
          <cell r="D7175">
            <v>1412.55</v>
          </cell>
        </row>
        <row r="7176">
          <cell r="A7176">
            <v>39551</v>
          </cell>
          <cell r="B7176" t="str">
            <v>AR CONDICIONADO SPLIT ON/OFF, HI-WALL (PAREDE), 9000 BTUS/H, CICLO QUENTE/FRIO, 60 HZ, CLASSIFICACAO ENERGETICA A - SELO PROCEL, GAS HFC, CONTROLE S/ FIO</v>
          </cell>
          <cell r="C7176" t="str">
            <v xml:space="preserve">UN    </v>
          </cell>
          <cell r="D7176">
            <v>1555.37</v>
          </cell>
        </row>
        <row r="7177">
          <cell r="A7177">
            <v>43185</v>
          </cell>
          <cell r="B7177" t="str">
            <v>AR CONDICIONADO SPLIT ON/OFF, PISO TETO, 18.000 BTU/H, CICLO FRIO, 60HZ, CLASSIFICACAO ENERGETICA C - SELO PROCEL, GAS HFC, CONTROLE S/FIO</v>
          </cell>
          <cell r="C7177" t="str">
            <v xml:space="preserve">UN    </v>
          </cell>
          <cell r="D7177">
            <v>4420.08</v>
          </cell>
        </row>
        <row r="7178">
          <cell r="A7178">
            <v>43186</v>
          </cell>
          <cell r="B7178" t="str">
            <v>AR CONDICIONADO SPLIT ON/OFF, PISO TETO, 24.000 BTU/H, CICLO FRIO, 60HZ, CLASSIFICACAO ENERGETICA C - SELO PROCEL, GAS HFC, CONTROLE S/FIO</v>
          </cell>
          <cell r="C7178" t="str">
            <v xml:space="preserve">UN    </v>
          </cell>
          <cell r="D7178">
            <v>4662.29</v>
          </cell>
        </row>
        <row r="7179">
          <cell r="A7179">
            <v>43187</v>
          </cell>
          <cell r="B7179" t="str">
            <v>AR CONDICIONADO SPLIT ON/OFF, PISO TETO, 36.000 BTU/H, CICLO FRIO, 60HZ, CLASSIFICACAO ENERGETICA C - SELO PROCEL, GAS HFC, CONTROLE S/FIO</v>
          </cell>
          <cell r="C7179" t="str">
            <v xml:space="preserve">UN    </v>
          </cell>
          <cell r="D7179">
            <v>6186.91</v>
          </cell>
        </row>
        <row r="7180">
          <cell r="A7180">
            <v>43188</v>
          </cell>
          <cell r="B7180" t="str">
            <v>AR CONDICIONADO SPLIT ON/OFF, PISO TETO, 48.000 BTU/H, CICLO FRIO, 60HZ, CLASSIFICACAO ENERGETICA C - SELO PROCEL, GAS HFC, CONTROLE S/FIO</v>
          </cell>
          <cell r="C7180" t="str">
            <v xml:space="preserve">UN    </v>
          </cell>
          <cell r="D7180">
            <v>7496.26</v>
          </cell>
        </row>
        <row r="7181">
          <cell r="A7181">
            <v>43189</v>
          </cell>
          <cell r="B7181" t="str">
            <v>AR CONDICIONADO SPLIT ON/OFF, PISO TETO, 60.000 BTU/H, CICLO FRIO, 60HZ, CLASSIFICACAO ENERGETICA C - SELO PROCEL, GAS HFC, CONTROLE S/FIO</v>
          </cell>
          <cell r="C7181" t="str">
            <v xml:space="preserve">UN    </v>
          </cell>
          <cell r="D7181">
            <v>8432.0400000000009</v>
          </cell>
        </row>
        <row r="7182">
          <cell r="A7182">
            <v>39580</v>
          </cell>
          <cell r="B7182" t="str">
            <v>AR-CONDICIONADO FRIO SPLITAO INVERTER 30 TR</v>
          </cell>
          <cell r="C7182" t="str">
            <v xml:space="preserve">UN    </v>
          </cell>
          <cell r="D7182">
            <v>66447.97</v>
          </cell>
        </row>
        <row r="7183">
          <cell r="A7183">
            <v>39577</v>
          </cell>
          <cell r="B7183" t="str">
            <v>AR-CONDICIONADO FRIO SPLITAO MODULAR 10 TR</v>
          </cell>
          <cell r="C7183" t="str">
            <v xml:space="preserve">UN    </v>
          </cell>
          <cell r="D7183">
            <v>20798.07</v>
          </cell>
        </row>
        <row r="7184">
          <cell r="A7184">
            <v>39578</v>
          </cell>
          <cell r="B7184" t="str">
            <v>AR-CONDICIONADO FRIO SPLITAO MODULAR 15 TR</v>
          </cell>
          <cell r="C7184" t="str">
            <v xml:space="preserve">UN    </v>
          </cell>
          <cell r="D7184">
            <v>26840.32</v>
          </cell>
        </row>
        <row r="7185">
          <cell r="A7185">
            <v>39579</v>
          </cell>
          <cell r="B7185" t="str">
            <v>AR-CONDICIONADO FRIO SPLITAO MODULAR 20 TR</v>
          </cell>
          <cell r="C7185" t="str">
            <v xml:space="preserve">UN    </v>
          </cell>
          <cell r="D7185">
            <v>39050.57</v>
          </cell>
        </row>
        <row r="7186">
          <cell r="A7186">
            <v>39826</v>
          </cell>
          <cell r="B7186" t="str">
            <v>AR-CONDICIONADO SPLIT INVERTER, PISO TETO, 24000 BTU/H, QUENTE/FRIO, 60HZ, CLASSIFICACAO ENERGETICA A - SELO PROCEL, GAS HFC, CONTROLE S/FIO</v>
          </cell>
          <cell r="C7186" t="str">
            <v xml:space="preserve">UN    </v>
          </cell>
          <cell r="D7186">
            <v>4796.12</v>
          </cell>
        </row>
        <row r="7187">
          <cell r="A7187">
            <v>10700</v>
          </cell>
          <cell r="B7187" t="str">
            <v>ARADO REVERSIVEL COM 3 DISCOS DE 26" X 6MM REBOCAVEL</v>
          </cell>
          <cell r="C7187" t="str">
            <v xml:space="preserve">UN    </v>
          </cell>
          <cell r="D7187">
            <v>13888.77</v>
          </cell>
        </row>
        <row r="7188">
          <cell r="A7188">
            <v>346</v>
          </cell>
          <cell r="B7188" t="str">
            <v>ARAME DE ACO OVALADO 15 X 17 ( 45,7 KG, 700 KGF), ROLO 1000 M</v>
          </cell>
          <cell r="C7188" t="str">
            <v xml:space="preserve">KG    </v>
          </cell>
          <cell r="D7188">
            <v>20.12</v>
          </cell>
        </row>
        <row r="7189">
          <cell r="A7189">
            <v>3312</v>
          </cell>
          <cell r="B7189" t="str">
            <v>ARAME DE AMARRACAO PARA GABIAO GALVANIZADO, DIAMETRO 2,2 MM</v>
          </cell>
          <cell r="C7189" t="str">
            <v xml:space="preserve">KG    </v>
          </cell>
          <cell r="D7189">
            <v>21.12</v>
          </cell>
        </row>
        <row r="7190">
          <cell r="A7190">
            <v>339</v>
          </cell>
          <cell r="B7190" t="str">
            <v>ARAME FARPADO GALVANIZADO, 14 BWG (2,11 MM), CLASSE 250</v>
          </cell>
          <cell r="C7190" t="str">
            <v xml:space="preserve">M     </v>
          </cell>
          <cell r="D7190">
            <v>1.03</v>
          </cell>
        </row>
        <row r="7191">
          <cell r="A7191">
            <v>340</v>
          </cell>
          <cell r="B7191" t="str">
            <v>ARAME FARPADO GALVANIZADO, 16 BWG (1,65 MM), CLASSE 250</v>
          </cell>
          <cell r="C7191" t="str">
            <v xml:space="preserve">M     </v>
          </cell>
          <cell r="D7191">
            <v>0.93</v>
          </cell>
        </row>
        <row r="7192">
          <cell r="A7192">
            <v>43130</v>
          </cell>
          <cell r="B7192" t="str">
            <v>ARAME GALVANIZADO 12 BWG, D = 2,76 MM (0,048 KG/M) OU 14 BWG, D = 2,11 MM (0,026 KG/M)</v>
          </cell>
          <cell r="C7192" t="str">
            <v xml:space="preserve">KG    </v>
          </cell>
          <cell r="D7192">
            <v>16.989999999999998</v>
          </cell>
        </row>
        <row r="7193">
          <cell r="A7193">
            <v>344</v>
          </cell>
          <cell r="B7193" t="str">
            <v>ARAME GALVANIZADO 16 BWG, D = 1,65MM (0,0166 KG/M)</v>
          </cell>
          <cell r="C7193" t="str">
            <v xml:space="preserve">KG    </v>
          </cell>
          <cell r="D7193">
            <v>22.33</v>
          </cell>
        </row>
        <row r="7194">
          <cell r="A7194">
            <v>345</v>
          </cell>
          <cell r="B7194" t="str">
            <v>ARAME GALVANIZADO 18 BWG, D = 1,24MM (0,009 KG/M)</v>
          </cell>
          <cell r="C7194" t="str">
            <v xml:space="preserve">KG    </v>
          </cell>
          <cell r="D7194">
            <v>24.23</v>
          </cell>
        </row>
        <row r="7195">
          <cell r="A7195">
            <v>43131</v>
          </cell>
          <cell r="B7195" t="str">
            <v>ARAME GALVANIZADO 6 BWG, D = 5,16 MM (0,157 KG/M), OU 8 BWG, D = 4,19 MM (0,101 KG/M), OU 10 BWG, D = 3,40 MM (0,0713 KG/M)</v>
          </cell>
          <cell r="C7195" t="str">
            <v xml:space="preserve">KG    </v>
          </cell>
          <cell r="D7195">
            <v>19.73</v>
          </cell>
        </row>
        <row r="7196">
          <cell r="A7196">
            <v>3313</v>
          </cell>
          <cell r="B7196" t="str">
            <v>ARAME PROTEGIDO COM POLIMERO PARA GABIAO, DIAMETRO 2,2 MM</v>
          </cell>
          <cell r="C7196" t="str">
            <v xml:space="preserve">KG    </v>
          </cell>
          <cell r="D7196">
            <v>27.18</v>
          </cell>
        </row>
        <row r="7197">
          <cell r="A7197">
            <v>43132</v>
          </cell>
          <cell r="B7197" t="str">
            <v>ARAME RECOZIDO 16 BWG, D = 1,65 MM (0,016 KG/M) OU 18 BWG, D = 1,25 MM (0,01 KG/M)</v>
          </cell>
          <cell r="C7197" t="str">
            <v xml:space="preserve">KG    </v>
          </cell>
          <cell r="D7197">
            <v>16.989999999999998</v>
          </cell>
        </row>
        <row r="7198">
          <cell r="A7198">
            <v>369</v>
          </cell>
          <cell r="B7198" t="str">
            <v>AREIA AMARELA, AREIA BARRADA OU ARENOSO (RETIRADA NO AREAL, SEM TRANSPORTE)</v>
          </cell>
          <cell r="C7198" t="str">
            <v xml:space="preserve">M3    </v>
          </cell>
          <cell r="D7198">
            <v>71.42</v>
          </cell>
        </row>
        <row r="7199">
          <cell r="A7199">
            <v>366</v>
          </cell>
          <cell r="B7199" t="str">
            <v>AREIA FINA - POSTO JAZIDA/FORNECEDOR (RETIRADO NA JAZIDA, SEM TRANSPORTE)</v>
          </cell>
          <cell r="C7199" t="str">
            <v xml:space="preserve">M3    </v>
          </cell>
          <cell r="D7199">
            <v>70</v>
          </cell>
        </row>
        <row r="7200">
          <cell r="A7200">
            <v>367</v>
          </cell>
          <cell r="B7200" t="str">
            <v>AREIA GROSSA - POSTO JAZIDA/FORNECEDOR (RETIRADO NA JAZIDA, SEM TRANSPORTE)</v>
          </cell>
          <cell r="C7200" t="str">
            <v xml:space="preserve">M3    </v>
          </cell>
          <cell r="D7200">
            <v>69</v>
          </cell>
        </row>
        <row r="7201">
          <cell r="A7201">
            <v>370</v>
          </cell>
          <cell r="B7201" t="str">
            <v>AREIA MEDIA - POSTO JAZIDA/FORNECEDOR (RETIRADO NA JAZIDA, SEM TRANSPORTE)</v>
          </cell>
          <cell r="C7201" t="str">
            <v xml:space="preserve">M3    </v>
          </cell>
          <cell r="D7201">
            <v>63</v>
          </cell>
        </row>
        <row r="7202">
          <cell r="A7202">
            <v>368</v>
          </cell>
          <cell r="B7202" t="str">
            <v>AREIA PARA ATERRO - POSTO JAZIDA/FORNECEDOR (RETIRADO NA JAZIDA, SEM TRANSPORTE)</v>
          </cell>
          <cell r="C7202" t="str">
            <v xml:space="preserve">M3    </v>
          </cell>
          <cell r="D7202">
            <v>51.75</v>
          </cell>
        </row>
        <row r="7203">
          <cell r="A7203">
            <v>11075</v>
          </cell>
          <cell r="B7203" t="str">
            <v>AREIA PARA LEITO FILTRANTE (0,42 A 1,68 MM) - POSTO JAZIDA/FORNECEDOR (RETIRADO NA JAZIDA, SEM TRANSPORTE)</v>
          </cell>
          <cell r="C7203" t="str">
            <v xml:space="preserve">M3    </v>
          </cell>
          <cell r="D7203">
            <v>1129.8699999999999</v>
          </cell>
        </row>
        <row r="7204">
          <cell r="A7204">
            <v>11076</v>
          </cell>
          <cell r="B7204" t="str">
            <v>AREIA PRETA PARA EMBOCO - POSTO JAZIDA/FORNECEDOR (RETIRADO NA JAZIDA, SEM TRANSPORTE)</v>
          </cell>
          <cell r="C7204" t="str">
            <v xml:space="preserve">M3    </v>
          </cell>
          <cell r="D7204">
            <v>86.25</v>
          </cell>
        </row>
        <row r="7205">
          <cell r="A7205">
            <v>1381</v>
          </cell>
          <cell r="B7205" t="str">
            <v>ARGAMASSA COLANTE AC I PARA CERAMICAS</v>
          </cell>
          <cell r="C7205" t="str">
            <v xml:space="preserve">KG    </v>
          </cell>
          <cell r="D7205">
            <v>0.7</v>
          </cell>
        </row>
        <row r="7206">
          <cell r="A7206">
            <v>34353</v>
          </cell>
          <cell r="B7206" t="str">
            <v>ARGAMASSA COLANTE AC II</v>
          </cell>
          <cell r="C7206" t="str">
            <v xml:space="preserve">KG    </v>
          </cell>
          <cell r="D7206">
            <v>1.3</v>
          </cell>
        </row>
        <row r="7207">
          <cell r="A7207">
            <v>37595</v>
          </cell>
          <cell r="B7207" t="str">
            <v>ARGAMASSA COLANTE TIPO AC III</v>
          </cell>
          <cell r="C7207" t="str">
            <v xml:space="preserve">KG    </v>
          </cell>
          <cell r="D7207">
            <v>2.15</v>
          </cell>
        </row>
        <row r="7208">
          <cell r="A7208">
            <v>37596</v>
          </cell>
          <cell r="B7208" t="str">
            <v>ARGAMASSA COLANTE TIPO AC III E</v>
          </cell>
          <cell r="C7208" t="str">
            <v xml:space="preserve">KG    </v>
          </cell>
          <cell r="D7208">
            <v>2.4700000000000002</v>
          </cell>
        </row>
        <row r="7209">
          <cell r="A7209">
            <v>371</v>
          </cell>
          <cell r="B7209" t="str">
            <v>ARGAMASSA INDUSTRIALIZADA MULTIUSO, PARA REVESTIMENTO INTERNO E EXTERNO E ASSENTAMENTO DE BLOCOS DIVERSOS</v>
          </cell>
          <cell r="C7209" t="str">
            <v xml:space="preserve">KG    </v>
          </cell>
          <cell r="D7209">
            <v>0.76</v>
          </cell>
        </row>
        <row r="7210">
          <cell r="A7210">
            <v>37553</v>
          </cell>
          <cell r="B7210" t="str">
            <v>ARGAMASSA INDUSTRIALIZADA PARA CHAPISCO COLANTE</v>
          </cell>
          <cell r="C7210" t="str">
            <v xml:space="preserve">KG    </v>
          </cell>
          <cell r="D7210">
            <v>1.43</v>
          </cell>
        </row>
        <row r="7211">
          <cell r="A7211">
            <v>37552</v>
          </cell>
          <cell r="B7211" t="str">
            <v>ARGAMASSA INDUSTRIALIZADA PARA CHAPISCO ROLADO</v>
          </cell>
          <cell r="C7211" t="str">
            <v xml:space="preserve">KG    </v>
          </cell>
          <cell r="D7211">
            <v>2.2999999999999998</v>
          </cell>
        </row>
        <row r="7212">
          <cell r="A7212">
            <v>36880</v>
          </cell>
          <cell r="B7212" t="str">
            <v>ARGAMASSA PARA REVESTIMENTO DECORATIVO MONOCAMADA</v>
          </cell>
          <cell r="C7212" t="str">
            <v xml:space="preserve">KG    </v>
          </cell>
          <cell r="D7212">
            <v>2.33</v>
          </cell>
        </row>
        <row r="7213">
          <cell r="A7213">
            <v>34355</v>
          </cell>
          <cell r="B7213" t="str">
            <v>ARGAMASSA PISO SOBRE PISO</v>
          </cell>
          <cell r="C7213" t="str">
            <v xml:space="preserve">KG    </v>
          </cell>
          <cell r="D7213">
            <v>2.0099999999999998</v>
          </cell>
        </row>
        <row r="7214">
          <cell r="A7214">
            <v>130</v>
          </cell>
          <cell r="B7214" t="str">
            <v>ARGAMASSA POLIMERICA DE REPARO ESTRUTURAL, BICOMPONENTE</v>
          </cell>
          <cell r="C7214" t="str">
            <v xml:space="preserve">KG    </v>
          </cell>
          <cell r="D7214">
            <v>2.86</v>
          </cell>
        </row>
        <row r="7215">
          <cell r="A7215">
            <v>135</v>
          </cell>
          <cell r="B7215" t="str">
            <v>ARGAMASSA POLIMERICA IMPERMEABILIZANTE SEMIFLEXIVEL, BICOMPONENTE (MEMBRANA IMPERMEABILIZANTE ACRILICA)</v>
          </cell>
          <cell r="C7215" t="str">
            <v xml:space="preserve">KG    </v>
          </cell>
          <cell r="D7215">
            <v>2.2999999999999998</v>
          </cell>
        </row>
        <row r="7216">
          <cell r="A7216">
            <v>36886</v>
          </cell>
          <cell r="B7216" t="str">
            <v>ARGAMASSA PRONTA PARA CONTRAPISO</v>
          </cell>
          <cell r="C7216" t="str">
            <v xml:space="preserve">KG    </v>
          </cell>
          <cell r="D7216">
            <v>0.72</v>
          </cell>
        </row>
        <row r="7217">
          <cell r="A7217">
            <v>38546</v>
          </cell>
          <cell r="B7217" t="str">
            <v>ARGAMASSA USINADA AUTOADENSAVEL E AUTONIVELANTE PARA CONTRAPISO, INCLUI BOMBEAMENTO</v>
          </cell>
          <cell r="C7217" t="str">
            <v xml:space="preserve">M3    </v>
          </cell>
          <cell r="D7217">
            <v>416.91</v>
          </cell>
        </row>
        <row r="7218">
          <cell r="A7218">
            <v>34549</v>
          </cell>
          <cell r="B7218" t="str">
            <v>ARGILA EXPANDIDA, GRANULOMETRIA 2215</v>
          </cell>
          <cell r="C7218" t="str">
            <v xml:space="preserve">M3    </v>
          </cell>
          <cell r="D7218">
            <v>214.27</v>
          </cell>
        </row>
        <row r="7219">
          <cell r="A7219">
            <v>6081</v>
          </cell>
          <cell r="B7219" t="str">
            <v>ARGILA OU BARRO PARA ATERRO/REATERRO (COM TRANSPORTE ATE 10 KM)</v>
          </cell>
          <cell r="C7219" t="str">
            <v xml:space="preserve">M3    </v>
          </cell>
          <cell r="D7219">
            <v>30.35</v>
          </cell>
        </row>
        <row r="7220">
          <cell r="A7220">
            <v>6077</v>
          </cell>
          <cell r="B7220" t="str">
            <v>ARGILA OU BARRO PARA ATERRO/REATERRO (RETIRADO NA JAZIDA, SEM TRANSPORTE)</v>
          </cell>
          <cell r="C7220" t="str">
            <v xml:space="preserve">M3    </v>
          </cell>
          <cell r="D7220">
            <v>17.489999999999998</v>
          </cell>
        </row>
        <row r="7221">
          <cell r="A7221">
            <v>6079</v>
          </cell>
          <cell r="B7221" t="str">
            <v>ARGILA, ARGILA VERMELHA OU ARGILA ARENOSA (RETIRADA NA JAZIDA, SEM TRANSPORTE)</v>
          </cell>
          <cell r="C7221" t="str">
            <v xml:space="preserve">M3    </v>
          </cell>
          <cell r="D7221">
            <v>9.99</v>
          </cell>
        </row>
        <row r="7222">
          <cell r="A7222">
            <v>1091</v>
          </cell>
          <cell r="B7222" t="str">
            <v>ARMACAO VERTICAL COM HASTE E CONTRA-PINO, EM CHAPA DE ACO GALVANIZADO 3/16", COM 1 ESTRIBO E 1 ISOLADOR</v>
          </cell>
          <cell r="C7222" t="str">
            <v xml:space="preserve">UN    </v>
          </cell>
          <cell r="D7222">
            <v>21.43</v>
          </cell>
        </row>
        <row r="7223">
          <cell r="A7223">
            <v>1094</v>
          </cell>
          <cell r="B7223" t="str">
            <v>ARMACAO VERTICAL COM HASTE E CONTRA-PINO, EM CHAPA DE ACO GALVANIZADO 3/16", COM 1 ESTRIBO, SEM ISOLADOR</v>
          </cell>
          <cell r="C7223" t="str">
            <v xml:space="preserve">UN    </v>
          </cell>
          <cell r="D7223">
            <v>14.99</v>
          </cell>
        </row>
        <row r="7224">
          <cell r="A7224">
            <v>1095</v>
          </cell>
          <cell r="B7224" t="str">
            <v>ARMACAO VERTICAL COM HASTE E CONTRA-PINO, EM CHAPA DE ACO GALVANIZADO 3/16", COM 2 ESTRIBOS, E 2 ISOLADORES</v>
          </cell>
          <cell r="C7224" t="str">
            <v xml:space="preserve">UN    </v>
          </cell>
          <cell r="D7224">
            <v>31.85</v>
          </cell>
        </row>
        <row r="7225">
          <cell r="A7225">
            <v>1092</v>
          </cell>
          <cell r="B7225" t="str">
            <v>ARMACAO VERTICAL COM HASTE E CONTRA-PINO, EM CHAPA DE ACO GALVANIZADO 3/16", COM 2 ESTRIBOS, SEM ISOLADOR</v>
          </cell>
          <cell r="C7225" t="str">
            <v xml:space="preserve">UN    </v>
          </cell>
          <cell r="D7225">
            <v>24.65</v>
          </cell>
        </row>
        <row r="7226">
          <cell r="A7226">
            <v>1093</v>
          </cell>
          <cell r="B7226" t="str">
            <v>ARMACAO VERTICAL COM HASTE E CONTRA-PINO, EM CHAPA DE ACO GALVANIZADO 3/16", COM 3 ESTRIBOS E 3 ISOLADORES</v>
          </cell>
          <cell r="C7226" t="str">
            <v xml:space="preserve">UN    </v>
          </cell>
          <cell r="D7226">
            <v>57.56</v>
          </cell>
        </row>
        <row r="7227">
          <cell r="A7227">
            <v>1090</v>
          </cell>
          <cell r="B7227" t="str">
            <v>ARMACAO VERTICAL COM HASTE E CONTRA-PINO, EM CHAPA DE ACO GALVANIZADO 3/16", COM 3 ESTRIBOS, SEM ISOLADOR</v>
          </cell>
          <cell r="C7227" t="str">
            <v xml:space="preserve">UN    </v>
          </cell>
          <cell r="D7227">
            <v>41.21</v>
          </cell>
        </row>
        <row r="7228">
          <cell r="A7228">
            <v>1096</v>
          </cell>
          <cell r="B7228" t="str">
            <v>ARMACAO VERTICAL COM HASTE E CONTRA-PINO, EM CHAPA DE ACO GALVANIZADO 3/16", COM 4 ESTRIBOS E 4 ISOLADORES</v>
          </cell>
          <cell r="C7228" t="str">
            <v xml:space="preserve">UN    </v>
          </cell>
          <cell r="D7228">
            <v>74.17</v>
          </cell>
        </row>
        <row r="7229">
          <cell r="A7229">
            <v>1097</v>
          </cell>
          <cell r="B7229" t="str">
            <v>ARMACAO VERTICAL COM HASTE E CONTRA-PINO, EM CHAPA DE ACO GALVANIZADO 3/16", COM 4 ESTRIBOS, SEM ISOLADOR</v>
          </cell>
          <cell r="C7229" t="str">
            <v xml:space="preserve">UN    </v>
          </cell>
          <cell r="D7229">
            <v>62.96</v>
          </cell>
        </row>
        <row r="7230">
          <cell r="A7230">
            <v>378</v>
          </cell>
          <cell r="B7230" t="str">
            <v>ARMADOR</v>
          </cell>
          <cell r="C7230" t="str">
            <v xml:space="preserve">H     </v>
          </cell>
          <cell r="D7230">
            <v>12.78</v>
          </cell>
        </row>
        <row r="7231">
          <cell r="A7231">
            <v>40911</v>
          </cell>
          <cell r="B7231" t="str">
            <v>ARMADOR (MENSALISTA)</v>
          </cell>
          <cell r="C7231" t="str">
            <v xml:space="preserve">MES   </v>
          </cell>
          <cell r="D7231">
            <v>2264.44</v>
          </cell>
        </row>
        <row r="7232">
          <cell r="A7232">
            <v>33939</v>
          </cell>
          <cell r="B7232" t="str">
            <v>ARQUITETO JUNIOR</v>
          </cell>
          <cell r="C7232" t="str">
            <v xml:space="preserve">H     </v>
          </cell>
          <cell r="D7232">
            <v>56.99</v>
          </cell>
        </row>
        <row r="7233">
          <cell r="A7233">
            <v>40815</v>
          </cell>
          <cell r="B7233" t="str">
            <v>ARQUITETO JUNIOR (MENSALISTA)</v>
          </cell>
          <cell r="C7233" t="str">
            <v xml:space="preserve">MES   </v>
          </cell>
          <cell r="D7233">
            <v>10098.799999999999</v>
          </cell>
        </row>
        <row r="7234">
          <cell r="A7234">
            <v>34760</v>
          </cell>
          <cell r="B7234" t="str">
            <v>ARQUITETO PAISAGISTA</v>
          </cell>
          <cell r="C7234" t="str">
            <v xml:space="preserve">H     </v>
          </cell>
          <cell r="D7234">
            <v>53.81</v>
          </cell>
        </row>
        <row r="7235">
          <cell r="A7235">
            <v>40935</v>
          </cell>
          <cell r="B7235" t="str">
            <v>ARQUITETO PAISAGISTA (MENSALISTA)</v>
          </cell>
          <cell r="C7235" t="str">
            <v xml:space="preserve">MES   </v>
          </cell>
          <cell r="D7235">
            <v>9535.7199999999993</v>
          </cell>
        </row>
        <row r="7236">
          <cell r="A7236">
            <v>33952</v>
          </cell>
          <cell r="B7236" t="str">
            <v>ARQUITETO PLENO</v>
          </cell>
          <cell r="C7236" t="str">
            <v xml:space="preserve">H     </v>
          </cell>
          <cell r="D7236">
            <v>80.959999999999994</v>
          </cell>
        </row>
        <row r="7237">
          <cell r="A7237">
            <v>40816</v>
          </cell>
          <cell r="B7237" t="str">
            <v>ARQUITETO PLENO (MENSALISTA)</v>
          </cell>
          <cell r="C7237" t="str">
            <v xml:space="preserve">MES   </v>
          </cell>
          <cell r="D7237">
            <v>14344.52</v>
          </cell>
        </row>
        <row r="7238">
          <cell r="A7238">
            <v>33953</v>
          </cell>
          <cell r="B7238" t="str">
            <v>ARQUITETO SENIOR</v>
          </cell>
          <cell r="C7238" t="str">
            <v xml:space="preserve">H     </v>
          </cell>
          <cell r="D7238">
            <v>107.04</v>
          </cell>
        </row>
        <row r="7239">
          <cell r="A7239">
            <v>40817</v>
          </cell>
          <cell r="B7239" t="str">
            <v>ARQUITETO SENIOR (MENSALISTA)</v>
          </cell>
          <cell r="C7239" t="str">
            <v xml:space="preserve">MES   </v>
          </cell>
          <cell r="D7239">
            <v>18964.73</v>
          </cell>
        </row>
        <row r="7240">
          <cell r="A7240">
            <v>13348</v>
          </cell>
          <cell r="B7240" t="str">
            <v>ARRUELA  EM ACO GALVANIZADO, DIAMETRO EXTERNO = 35MM, ESPESSURA = 3MM, DIAMETRO DO FURO= 18MM</v>
          </cell>
          <cell r="C7240" t="str">
            <v xml:space="preserve">UN    </v>
          </cell>
          <cell r="D7240">
            <v>0.7</v>
          </cell>
        </row>
        <row r="7241">
          <cell r="A7241">
            <v>39211</v>
          </cell>
          <cell r="B7241" t="str">
            <v>ARRUELA EM ALUMINIO, COM ROSCA, DE  1 1/4", PARA ELETRODUTO</v>
          </cell>
          <cell r="C7241" t="str">
            <v xml:space="preserve">UN    </v>
          </cell>
          <cell r="D7241">
            <v>1.08</v>
          </cell>
        </row>
        <row r="7242">
          <cell r="A7242">
            <v>39212</v>
          </cell>
          <cell r="B7242" t="str">
            <v>ARRUELA EM ALUMINIO, COM ROSCA, DE 1 1/2", PARA ELETRODUTO</v>
          </cell>
          <cell r="C7242" t="str">
            <v xml:space="preserve">UN    </v>
          </cell>
          <cell r="D7242">
            <v>1.2</v>
          </cell>
        </row>
        <row r="7243">
          <cell r="A7243">
            <v>39208</v>
          </cell>
          <cell r="B7243" t="str">
            <v>ARRUELA EM ALUMINIO, COM ROSCA, DE 1/2", PARA ELETRODUTO</v>
          </cell>
          <cell r="C7243" t="str">
            <v xml:space="preserve">UN    </v>
          </cell>
          <cell r="D7243">
            <v>0.33</v>
          </cell>
        </row>
        <row r="7244">
          <cell r="A7244">
            <v>39210</v>
          </cell>
          <cell r="B7244" t="str">
            <v>ARRUELA EM ALUMINIO, COM ROSCA, DE 1", PARA ELETRODUTO</v>
          </cell>
          <cell r="C7244" t="str">
            <v xml:space="preserve">UN    </v>
          </cell>
          <cell r="D7244">
            <v>0.6</v>
          </cell>
        </row>
        <row r="7245">
          <cell r="A7245">
            <v>39214</v>
          </cell>
          <cell r="B7245" t="str">
            <v>ARRUELA EM ALUMINIO, COM ROSCA, DE 2 1/2", PARA ELETRODUTO</v>
          </cell>
          <cell r="C7245" t="str">
            <v xml:space="preserve">UN    </v>
          </cell>
          <cell r="D7245">
            <v>2.23</v>
          </cell>
        </row>
        <row r="7246">
          <cell r="A7246">
            <v>39213</v>
          </cell>
          <cell r="B7246" t="str">
            <v>ARRUELA EM ALUMINIO, COM ROSCA, DE 2", PARA ELETRODUTO</v>
          </cell>
          <cell r="C7246" t="str">
            <v xml:space="preserve">UN    </v>
          </cell>
          <cell r="D7246">
            <v>1.58</v>
          </cell>
        </row>
        <row r="7247">
          <cell r="A7247">
            <v>39209</v>
          </cell>
          <cell r="B7247" t="str">
            <v>ARRUELA EM ALUMINIO, COM ROSCA, DE 3/4", PARA ELETRODUTO</v>
          </cell>
          <cell r="C7247" t="str">
            <v xml:space="preserve">UN    </v>
          </cell>
          <cell r="D7247">
            <v>0.39</v>
          </cell>
        </row>
        <row r="7248">
          <cell r="A7248">
            <v>39207</v>
          </cell>
          <cell r="B7248" t="str">
            <v>ARRUELA EM ALUMINIO, COM ROSCA, DE 3/8", PARA ELETRODUTO</v>
          </cell>
          <cell r="C7248" t="str">
            <v xml:space="preserve">UN    </v>
          </cell>
          <cell r="D7248">
            <v>0.6</v>
          </cell>
        </row>
        <row r="7249">
          <cell r="A7249">
            <v>39215</v>
          </cell>
          <cell r="B7249" t="str">
            <v>ARRUELA EM ALUMINIO, COM ROSCA, DE 3", PARA ELETRODUTO</v>
          </cell>
          <cell r="C7249" t="str">
            <v xml:space="preserve">UN    </v>
          </cell>
          <cell r="D7249">
            <v>4.07</v>
          </cell>
        </row>
        <row r="7250">
          <cell r="A7250">
            <v>39216</v>
          </cell>
          <cell r="B7250" t="str">
            <v>ARRUELA EM ALUMINIO, COM ROSCA, DE 4", PARA ELETRODUTO</v>
          </cell>
          <cell r="C7250" t="str">
            <v xml:space="preserve">UN    </v>
          </cell>
          <cell r="D7250">
            <v>5.68</v>
          </cell>
        </row>
        <row r="7251">
          <cell r="A7251">
            <v>11267</v>
          </cell>
          <cell r="B7251" t="str">
            <v>ARRUELA LISA, REDONDA, DE LATAO POLIDO, DIAMETRO NOMINAL 5/8", DIAMETRO EXTERNO = 34 MM, DIAMETRO DO FURO = 17 MM, ESPESSURA = *2,5* MM</v>
          </cell>
          <cell r="C7251" t="str">
            <v xml:space="preserve">UN    </v>
          </cell>
          <cell r="D7251">
            <v>0.61</v>
          </cell>
        </row>
        <row r="7252">
          <cell r="A7252">
            <v>379</v>
          </cell>
          <cell r="B7252" t="str">
            <v>ARRUELA QUADRADA EM ACO GALVANIZADO, DIMENSAO = 38 MM, ESPESSURA = 3MM, DIAMETRO DO FURO= 18 MM</v>
          </cell>
          <cell r="C7252" t="str">
            <v xml:space="preserve">UN    </v>
          </cell>
          <cell r="D7252">
            <v>0.61</v>
          </cell>
        </row>
        <row r="7253">
          <cell r="A7253">
            <v>41901</v>
          </cell>
          <cell r="B7253" t="str">
            <v>ASFALTO DILUIDO DE PETROLEO CM-30 (COLETADO CAIXA NA ANP ACRESCIDO DE ICMS)</v>
          </cell>
          <cell r="C7253" t="str">
            <v xml:space="preserve">KG    </v>
          </cell>
          <cell r="D7253">
            <v>5.68</v>
          </cell>
        </row>
        <row r="7254">
          <cell r="A7254">
            <v>510</v>
          </cell>
          <cell r="B7254" t="str">
            <v>ASFALTO MODIFICADO TIPO I - NBR 9910 (ASFALTO OXIDADO PARA IMPERMEABILIZACAO, COEFICIENTE DE PENETRACAO 25-40)</v>
          </cell>
          <cell r="C7254" t="str">
            <v xml:space="preserve">KG    </v>
          </cell>
          <cell r="D7254">
            <v>9.2200000000000006</v>
          </cell>
        </row>
        <row r="7255">
          <cell r="A7255">
            <v>516</v>
          </cell>
          <cell r="B7255" t="str">
            <v>ASFALTO MODIFICADO TIPO II - NBR 9910 (ASFALTO OXIDADO PARA IMPERMEABILIZACAO, COEFICIENTE DE PENETRACAO 20-35)</v>
          </cell>
          <cell r="C7255" t="str">
            <v xml:space="preserve">KG    </v>
          </cell>
          <cell r="D7255">
            <v>10.92</v>
          </cell>
        </row>
        <row r="7256">
          <cell r="A7256">
            <v>509</v>
          </cell>
          <cell r="B7256" t="str">
            <v>ASFALTO MODIFICADO TIPO III - NBR 9910 (ASFALTO OXIDADO PARA IMPERMEABILIZACAO, COEFICIENTE DE PENETRACAO 15-25)</v>
          </cell>
          <cell r="C7256" t="str">
            <v xml:space="preserve">KG    </v>
          </cell>
          <cell r="D7256">
            <v>12.26</v>
          </cell>
        </row>
        <row r="7257">
          <cell r="A7257">
            <v>40331</v>
          </cell>
          <cell r="B7257" t="str">
            <v>ASSENTADOR DE MANILHAS</v>
          </cell>
          <cell r="C7257" t="str">
            <v xml:space="preserve">H     </v>
          </cell>
          <cell r="D7257">
            <v>10.72</v>
          </cell>
        </row>
        <row r="7258">
          <cell r="A7258">
            <v>40930</v>
          </cell>
          <cell r="B7258" t="str">
            <v>ASSENTADOR DE MANILHAS (MENSALISTA)</v>
          </cell>
          <cell r="C7258" t="str">
            <v xml:space="preserve">MES   </v>
          </cell>
          <cell r="D7258">
            <v>1901.61</v>
          </cell>
        </row>
        <row r="7259">
          <cell r="A7259">
            <v>11761</v>
          </cell>
          <cell r="B7259" t="str">
            <v>ASSENTO  VASO SANITARIO INFANTIL EM PLASTICO BRANCO</v>
          </cell>
          <cell r="C7259" t="str">
            <v xml:space="preserve">UN    </v>
          </cell>
          <cell r="D7259">
            <v>61.18</v>
          </cell>
        </row>
        <row r="7260">
          <cell r="A7260">
            <v>377</v>
          </cell>
          <cell r="B7260" t="str">
            <v>ASSENTO SANITARIO DE PLASTICO, TIPO CONVENCIONAL</v>
          </cell>
          <cell r="C7260" t="str">
            <v xml:space="preserve">UN    </v>
          </cell>
          <cell r="D7260">
            <v>28.75</v>
          </cell>
        </row>
        <row r="7261">
          <cell r="A7261">
            <v>7588</v>
          </cell>
          <cell r="B7261" t="str">
            <v>AUTOMATICO DE BOIA SUPERIOR / INFERIOR, *15* A / 250 V</v>
          </cell>
          <cell r="C7261" t="str">
            <v xml:space="preserve">UN    </v>
          </cell>
          <cell r="D7261">
            <v>34.1</v>
          </cell>
        </row>
        <row r="7262">
          <cell r="A7262">
            <v>34392</v>
          </cell>
          <cell r="B7262" t="str">
            <v>AUXILIAR  DE ALMOXARIFE</v>
          </cell>
          <cell r="C7262" t="str">
            <v xml:space="preserve">H     </v>
          </cell>
          <cell r="D7262">
            <v>9.7799999999999994</v>
          </cell>
        </row>
        <row r="7263">
          <cell r="A7263">
            <v>40908</v>
          </cell>
          <cell r="B7263" t="str">
            <v>AUXILIAR DE ALMOXARIFE (MENSALISTA)</v>
          </cell>
          <cell r="C7263" t="str">
            <v xml:space="preserve">MES   </v>
          </cell>
          <cell r="D7263">
            <v>1735.12</v>
          </cell>
        </row>
        <row r="7264">
          <cell r="A7264">
            <v>34551</v>
          </cell>
          <cell r="B7264" t="str">
            <v>AUXILIAR DE AZULEJISTA</v>
          </cell>
          <cell r="C7264" t="str">
            <v xml:space="preserve">H     </v>
          </cell>
          <cell r="D7264">
            <v>9.3000000000000007</v>
          </cell>
        </row>
        <row r="7265">
          <cell r="A7265">
            <v>41078</v>
          </cell>
          <cell r="B7265" t="str">
            <v>AUXILIAR DE AZULEJISTA (MENSALISTA)</v>
          </cell>
          <cell r="C7265" t="str">
            <v xml:space="preserve">MES   </v>
          </cell>
          <cell r="D7265">
            <v>1650.67</v>
          </cell>
        </row>
        <row r="7266">
          <cell r="A7266">
            <v>246</v>
          </cell>
          <cell r="B7266" t="str">
            <v>AUXILIAR DE ENCANADOR OU BOMBEIRO HIDRAULICO</v>
          </cell>
          <cell r="C7266" t="str">
            <v xml:space="preserve">H     </v>
          </cell>
          <cell r="D7266">
            <v>9.36</v>
          </cell>
        </row>
        <row r="7267">
          <cell r="A7267">
            <v>40927</v>
          </cell>
          <cell r="B7267" t="str">
            <v>AUXILIAR DE ENCANADOR OU BOMBEIRO HIDRAULICO (MENSALISTA)</v>
          </cell>
          <cell r="C7267" t="str">
            <v xml:space="preserve">MES   </v>
          </cell>
          <cell r="D7267">
            <v>1660.89</v>
          </cell>
        </row>
        <row r="7268">
          <cell r="A7268">
            <v>2350</v>
          </cell>
          <cell r="B7268" t="str">
            <v>AUXILIAR DE ESCRITORIO</v>
          </cell>
          <cell r="C7268" t="str">
            <v xml:space="preserve">H     </v>
          </cell>
          <cell r="D7268">
            <v>10.29</v>
          </cell>
        </row>
        <row r="7269">
          <cell r="A7269">
            <v>40812</v>
          </cell>
          <cell r="B7269" t="str">
            <v>AUXILIAR DE ESCRITORIO (MENSALISTA)</v>
          </cell>
          <cell r="C7269" t="str">
            <v xml:space="preserve">MES   </v>
          </cell>
          <cell r="D7269">
            <v>1825.74</v>
          </cell>
        </row>
        <row r="7270">
          <cell r="A7270">
            <v>245</v>
          </cell>
          <cell r="B7270" t="str">
            <v>AUXILIAR DE LABORATORISTA DE SOLOS E DE CONCRETO</v>
          </cell>
          <cell r="C7270" t="str">
            <v xml:space="preserve">H     </v>
          </cell>
          <cell r="D7270">
            <v>17.52</v>
          </cell>
        </row>
        <row r="7271">
          <cell r="A7271">
            <v>41090</v>
          </cell>
          <cell r="B7271" t="str">
            <v>AUXILIAR DE LABORATORISTA DE SOLOS E DE CONCRETO (MENSALISTA)</v>
          </cell>
          <cell r="C7271" t="str">
            <v xml:space="preserve">MES   </v>
          </cell>
          <cell r="D7271">
            <v>3107</v>
          </cell>
        </row>
        <row r="7272">
          <cell r="A7272">
            <v>251</v>
          </cell>
          <cell r="B7272" t="str">
            <v>AUXILIAR DE MECANICO</v>
          </cell>
          <cell r="C7272" t="str">
            <v xml:space="preserve">H     </v>
          </cell>
          <cell r="D7272">
            <v>8</v>
          </cell>
        </row>
        <row r="7273">
          <cell r="A7273">
            <v>40975</v>
          </cell>
          <cell r="B7273" t="str">
            <v>AUXILIAR DE MECANICO (MENSALISTA)</v>
          </cell>
          <cell r="C7273" t="str">
            <v xml:space="preserve">MES   </v>
          </cell>
          <cell r="D7273">
            <v>1419.53</v>
          </cell>
        </row>
        <row r="7274">
          <cell r="A7274">
            <v>6127</v>
          </cell>
          <cell r="B7274" t="str">
            <v>AUXILIAR DE PEDREIRO</v>
          </cell>
          <cell r="C7274" t="str">
            <v xml:space="preserve">H     </v>
          </cell>
          <cell r="D7274">
            <v>9.49</v>
          </cell>
        </row>
        <row r="7275">
          <cell r="A7275">
            <v>41072</v>
          </cell>
          <cell r="B7275" t="str">
            <v>AUXILIAR DE PEDREIRO (MENSALISTA)</v>
          </cell>
          <cell r="C7275" t="str">
            <v xml:space="preserve">MES   </v>
          </cell>
          <cell r="D7275">
            <v>1682.54</v>
          </cell>
        </row>
        <row r="7276">
          <cell r="A7276">
            <v>6121</v>
          </cell>
          <cell r="B7276" t="str">
            <v>AUXILIAR DE SERVICOS GERAIS</v>
          </cell>
          <cell r="C7276" t="str">
            <v xml:space="preserve">H     </v>
          </cell>
          <cell r="D7276">
            <v>10.220000000000001</v>
          </cell>
        </row>
        <row r="7277">
          <cell r="A7277">
            <v>41071</v>
          </cell>
          <cell r="B7277" t="str">
            <v>AUXILIAR DE SERVICOS GERAIS (MENSALISTA)</v>
          </cell>
          <cell r="C7277" t="str">
            <v xml:space="preserve">MES   </v>
          </cell>
          <cell r="D7277">
            <v>1813.49</v>
          </cell>
        </row>
        <row r="7278">
          <cell r="A7278">
            <v>244</v>
          </cell>
          <cell r="B7278" t="str">
            <v>AUXILIAR DE TOPOGRAFO</v>
          </cell>
          <cell r="C7278" t="str">
            <v xml:space="preserve">H     </v>
          </cell>
          <cell r="D7278">
            <v>5.03</v>
          </cell>
        </row>
        <row r="7279">
          <cell r="A7279">
            <v>41093</v>
          </cell>
          <cell r="B7279" t="str">
            <v>AUXILIAR DE TOPOGRAFO (MENSALISTA)</v>
          </cell>
          <cell r="C7279" t="str">
            <v xml:space="preserve">MES   </v>
          </cell>
          <cell r="D7279">
            <v>894.37</v>
          </cell>
        </row>
        <row r="7280">
          <cell r="A7280">
            <v>532</v>
          </cell>
          <cell r="B7280" t="str">
            <v>AUXILIAR TECNICO / ASSISTENTE DE ENGENHARIA</v>
          </cell>
          <cell r="C7280" t="str">
            <v xml:space="preserve">H     </v>
          </cell>
          <cell r="D7280">
            <v>19.97</v>
          </cell>
        </row>
        <row r="7281">
          <cell r="A7281">
            <v>40931</v>
          </cell>
          <cell r="B7281" t="str">
            <v>AUXILIAR TECNICO / ASSISTENTE DE ENGENHARIA (MENSALISTA)</v>
          </cell>
          <cell r="C7281" t="str">
            <v xml:space="preserve">MES   </v>
          </cell>
          <cell r="D7281">
            <v>3539.57</v>
          </cell>
        </row>
        <row r="7282">
          <cell r="A7282">
            <v>36150</v>
          </cell>
          <cell r="B7282" t="str">
            <v>AVENTAL DE SEGURANCA DE RASPA DE COURO 1,00 X 0,60 M</v>
          </cell>
          <cell r="C7282" t="str">
            <v xml:space="preserve">UN    </v>
          </cell>
          <cell r="D7282">
            <v>35.78</v>
          </cell>
        </row>
        <row r="7283">
          <cell r="A7283">
            <v>4760</v>
          </cell>
          <cell r="B7283" t="str">
            <v>AZULEJISTA OU LADRILHEIRO</v>
          </cell>
          <cell r="C7283" t="str">
            <v xml:space="preserve">H     </v>
          </cell>
          <cell r="D7283">
            <v>12.78</v>
          </cell>
        </row>
        <row r="7284">
          <cell r="A7284">
            <v>41069</v>
          </cell>
          <cell r="B7284" t="str">
            <v>AZULEJISTA OU LADRILHEIRO (MENSALISTA)</v>
          </cell>
          <cell r="C7284" t="str">
            <v xml:space="preserve">MES   </v>
          </cell>
          <cell r="D7284">
            <v>2264.44</v>
          </cell>
        </row>
        <row r="7285">
          <cell r="A7285">
            <v>10422</v>
          </cell>
          <cell r="B7285" t="str">
            <v>BACIA SANITARIA (VASO) COM CAIXA ACOPLADA, DE LOUCA BRANCA</v>
          </cell>
          <cell r="C7285" t="str">
            <v xml:space="preserve">UN    </v>
          </cell>
          <cell r="D7285">
            <v>293.02999999999997</v>
          </cell>
        </row>
        <row r="7286">
          <cell r="A7286">
            <v>10420</v>
          </cell>
          <cell r="B7286" t="str">
            <v>BACIA SANITARIA (VASO) CONVENCIONAL DE LOUCA BRANCA</v>
          </cell>
          <cell r="C7286" t="str">
            <v xml:space="preserve">UN    </v>
          </cell>
          <cell r="D7286">
            <v>109.9</v>
          </cell>
        </row>
        <row r="7287">
          <cell r="A7287">
            <v>10421</v>
          </cell>
          <cell r="B7287" t="str">
            <v>BACIA SANITARIA (VASO) CONVENCIONAL DE LOUCA COR</v>
          </cell>
          <cell r="C7287" t="str">
            <v xml:space="preserve">UN    </v>
          </cell>
          <cell r="D7287">
            <v>147.08000000000001</v>
          </cell>
        </row>
        <row r="7288">
          <cell r="A7288">
            <v>36520</v>
          </cell>
          <cell r="B7288" t="str">
            <v>BACIA SANITARIA (VASO) CONVENCIONAL PARA PCD SEM FURO FRONTAL, DE LOUCA BRANCA, SEM ASSENTO</v>
          </cell>
          <cell r="C7288" t="str">
            <v xml:space="preserve">UN    </v>
          </cell>
          <cell r="D7288">
            <v>547.53</v>
          </cell>
        </row>
        <row r="7289">
          <cell r="A7289">
            <v>11784</v>
          </cell>
          <cell r="B7289" t="str">
            <v>BACIA SANITARIA TURCA DE LOUCA BRANCA</v>
          </cell>
          <cell r="C7289" t="str">
            <v xml:space="preserve">UN    </v>
          </cell>
          <cell r="D7289">
            <v>411.23</v>
          </cell>
        </row>
        <row r="7290">
          <cell r="A7290">
            <v>10</v>
          </cell>
          <cell r="B7290" t="str">
            <v>BALDE PLASTICO CAPACIDADE *10* L</v>
          </cell>
          <cell r="C7290" t="str">
            <v xml:space="preserve">UN    </v>
          </cell>
          <cell r="D7290">
            <v>13.27</v>
          </cell>
        </row>
        <row r="7291">
          <cell r="A7291">
            <v>4815</v>
          </cell>
          <cell r="B7291" t="str">
            <v>BALDE VERMELHO PARA SINALIZACAO DE VIAS</v>
          </cell>
          <cell r="C7291" t="str">
            <v xml:space="preserve">UN    </v>
          </cell>
          <cell r="D7291">
            <v>5.0599999999999996</v>
          </cell>
        </row>
        <row r="7292">
          <cell r="A7292">
            <v>541</v>
          </cell>
          <cell r="B7292" t="str">
            <v>BANCADA DE MARMORE SINTETICO COM UMA CUBA, 120 X *60* CM</v>
          </cell>
          <cell r="C7292" t="str">
            <v xml:space="preserve">UN    </v>
          </cell>
          <cell r="D7292">
            <v>140.99</v>
          </cell>
        </row>
        <row r="7293">
          <cell r="A7293">
            <v>542</v>
          </cell>
          <cell r="B7293" t="str">
            <v>BANCADA DE MARMORE SINTETICO COM UMA CUBA, 150 X *60* CM</v>
          </cell>
          <cell r="C7293" t="str">
            <v xml:space="preserve">UN    </v>
          </cell>
          <cell r="D7293">
            <v>176.73</v>
          </cell>
        </row>
        <row r="7294">
          <cell r="A7294">
            <v>540</v>
          </cell>
          <cell r="B7294" t="str">
            <v>BANCADA DE MARMORE SINTETICO COM UMA CUBA, 200 X *60* CM</v>
          </cell>
          <cell r="C7294" t="str">
            <v xml:space="preserve">UN    </v>
          </cell>
          <cell r="D7294">
            <v>398.26</v>
          </cell>
        </row>
        <row r="7295">
          <cell r="A7295">
            <v>38364</v>
          </cell>
          <cell r="B7295" t="str">
            <v>BANCADA/ BANCA EM GRANITO, POLIDO, TIPO ANDORINHA/ QUARTZ/ CASTELO/ CORUMBA OU OUTROS EQUIVALENTES DA REGIAO, COM CUBA INOX, FORMATO *120 X 60* CM, E=  *2* CM</v>
          </cell>
          <cell r="C7295" t="str">
            <v xml:space="preserve">UN    </v>
          </cell>
          <cell r="D7295">
            <v>670.85</v>
          </cell>
        </row>
        <row r="7296">
          <cell r="A7296">
            <v>11692</v>
          </cell>
          <cell r="B7296" t="str">
            <v>BANCADA/ BANCA EM MARMORE, POLIDO, BRANCO COMUM, E=  *3* CM</v>
          </cell>
          <cell r="C7296" t="str">
            <v xml:space="preserve">M2    </v>
          </cell>
          <cell r="D7296">
            <v>411.97</v>
          </cell>
        </row>
        <row r="7297">
          <cell r="A7297">
            <v>1746</v>
          </cell>
          <cell r="B7297" t="str">
            <v>BANCADA/BANCA/PIA DE ACO INOXIDAVEL (AISI 430) COM 1 CUBA CENTRAL, COM VALVULA, ESCORREDOR DUPLO, DE *0,55 X 1,20* M</v>
          </cell>
          <cell r="C7297" t="str">
            <v xml:space="preserve">UN    </v>
          </cell>
          <cell r="D7297">
            <v>247</v>
          </cell>
        </row>
        <row r="7298">
          <cell r="A7298">
            <v>1748</v>
          </cell>
          <cell r="B7298" t="str">
            <v>BANCADA/BANCA/PIA DE ACO INOXIDAVEL (AISI 430) COM 1 CUBA CENTRAL, COM VALVULA, ESCORREDOR DUPLO, DE *0,55 X 1,40* M</v>
          </cell>
          <cell r="C7298" t="str">
            <v xml:space="preserve">UN    </v>
          </cell>
          <cell r="D7298">
            <v>328.45</v>
          </cell>
        </row>
        <row r="7299">
          <cell r="A7299">
            <v>1749</v>
          </cell>
          <cell r="B7299" t="str">
            <v>BANCADA/BANCA/PIA DE ACO INOXIDAVEL (AISI 430) COM 1 CUBA CENTRAL, COM VALVULA, ESCORREDOR DUPLO, DE *0,55 X 1,80* M</v>
          </cell>
          <cell r="C7299" t="str">
            <v xml:space="preserve">UN    </v>
          </cell>
          <cell r="D7299">
            <v>475.86</v>
          </cell>
        </row>
        <row r="7300">
          <cell r="A7300">
            <v>37412</v>
          </cell>
          <cell r="B7300" t="str">
            <v>BANCADA/BANCA/PIA DE ACO INOXIDAVEL (AISI 430) COM 1 CUBA CENTRAL, COM VALVULA, LISA (SEM ESCORREDOR), DE *0,55 X 1,20* M</v>
          </cell>
          <cell r="C7300" t="str">
            <v xml:space="preserve">UN    </v>
          </cell>
          <cell r="D7300">
            <v>241.44</v>
          </cell>
        </row>
        <row r="7301">
          <cell r="A7301">
            <v>1745</v>
          </cell>
          <cell r="B7301" t="str">
            <v>BANCADA/BANCA/PIA DE ACO INOXIDAVEL (AISI 430) COM 1 CUBA CENTRAL, SEM VALVULA, ESCORREDOR DUPLO, DE *0,55 X 1,60* M</v>
          </cell>
          <cell r="C7301" t="str">
            <v xml:space="preserve">UN    </v>
          </cell>
          <cell r="D7301">
            <v>287.10000000000002</v>
          </cell>
        </row>
        <row r="7302">
          <cell r="A7302">
            <v>1750</v>
          </cell>
          <cell r="B7302" t="str">
            <v>BANCADA/BANCA/PIA DE ACO INOXIDAVEL (AISI 430) COM 2 CUBAS, COM VALVULAS, ESCORREDOR DUPLO, DE *0,55 X 2,00* M</v>
          </cell>
          <cell r="C7302" t="str">
            <v xml:space="preserve">UN    </v>
          </cell>
          <cell r="D7302">
            <v>670.92</v>
          </cell>
        </row>
        <row r="7303">
          <cell r="A7303">
            <v>11687</v>
          </cell>
          <cell r="B7303" t="str">
            <v>BANCADA/TAMPO ACO INOX (AISI 304), LARGURA 60 CM, COM RODABANCA (NAO INCLUI PES DE APOIO)</v>
          </cell>
          <cell r="C7303" t="str">
            <v xml:space="preserve">M     </v>
          </cell>
          <cell r="D7303">
            <v>1068.99</v>
          </cell>
        </row>
        <row r="7304">
          <cell r="A7304">
            <v>11689</v>
          </cell>
          <cell r="B7304" t="str">
            <v>BANCADA/TAMPO ACO INOX (AISI 304), LARGURA 70 CM, COM RODABANCA (NAO INCLUI PES DE APOIO)</v>
          </cell>
          <cell r="C7304" t="str">
            <v xml:space="preserve">M     </v>
          </cell>
          <cell r="D7304">
            <v>1339.38</v>
          </cell>
        </row>
        <row r="7305">
          <cell r="A7305">
            <v>11693</v>
          </cell>
          <cell r="B7305" t="str">
            <v>BANCADA/TAMPO LISO (SEM CUBA) EM MARMORE SINTETICO</v>
          </cell>
          <cell r="C7305" t="str">
            <v xml:space="preserve">M2    </v>
          </cell>
          <cell r="D7305">
            <v>156.33000000000001</v>
          </cell>
        </row>
        <row r="7306">
          <cell r="A7306">
            <v>36215</v>
          </cell>
          <cell r="B7306" t="str">
            <v>BANCO ARTICULADO PARA BANHO, EM ACO INOX POLIDO, 70* CM X 45* CM</v>
          </cell>
          <cell r="C7306" t="str">
            <v xml:space="preserve">UN    </v>
          </cell>
          <cell r="D7306">
            <v>987.34</v>
          </cell>
        </row>
        <row r="7307">
          <cell r="A7307">
            <v>42439</v>
          </cell>
          <cell r="B7307" t="str">
            <v>BANCO COM ENCOSTO, 1,60M* DE COMPRIMENTO, EM TUBO DE ACO CARBONO E PINTURA NO PROCESSO ELETROSTATICO - PARA ACADEMIA AO AR LIVRE / ACADEMIA DA TERCEIRA IDADE - ATI</v>
          </cell>
          <cell r="C7307" t="str">
            <v xml:space="preserve">UN    </v>
          </cell>
          <cell r="D7307">
            <v>781.82</v>
          </cell>
        </row>
        <row r="7308">
          <cell r="A7308">
            <v>38381</v>
          </cell>
          <cell r="B7308" t="str">
            <v>BANDEJA DE PINTURA PARA ROLO 23 CM</v>
          </cell>
          <cell r="C7308" t="str">
            <v xml:space="preserve">UN    </v>
          </cell>
          <cell r="D7308">
            <v>9.61</v>
          </cell>
        </row>
        <row r="7309">
          <cell r="A7309">
            <v>39621</v>
          </cell>
          <cell r="B7309" t="str">
            <v>BARRA ANTIPANICO DUPLA, CEGA EM LADO OPOSTO, COR CINZA</v>
          </cell>
          <cell r="C7309" t="str">
            <v xml:space="preserve">PAR   </v>
          </cell>
          <cell r="D7309">
            <v>781.54</v>
          </cell>
        </row>
        <row r="7310">
          <cell r="A7310">
            <v>39624</v>
          </cell>
          <cell r="B7310" t="str">
            <v>BARRA ANTIPANICO DUPLA, PARA PORTA DE VIDRO, COR CINZA</v>
          </cell>
          <cell r="C7310" t="str">
            <v xml:space="preserve">PAR   </v>
          </cell>
          <cell r="D7310">
            <v>862.13</v>
          </cell>
        </row>
        <row r="7311">
          <cell r="A7311">
            <v>39615</v>
          </cell>
          <cell r="B7311" t="str">
            <v>BARRA ANTIPANICO SIMPLES, CEGA EM LADO OPOSTO, COR CINZA</v>
          </cell>
          <cell r="C7311" t="str">
            <v xml:space="preserve">UN    </v>
          </cell>
          <cell r="D7311">
            <v>348.38</v>
          </cell>
        </row>
        <row r="7312">
          <cell r="A7312">
            <v>39620</v>
          </cell>
          <cell r="B7312" t="str">
            <v>BARRA ANTIPANICO SIMPLES, COM FECHADURA LADO OPOSTO, COR CINZA</v>
          </cell>
          <cell r="C7312" t="str">
            <v xml:space="preserve">UN    </v>
          </cell>
          <cell r="D7312">
            <v>532.07000000000005</v>
          </cell>
        </row>
        <row r="7313">
          <cell r="A7313">
            <v>39623</v>
          </cell>
          <cell r="B7313" t="str">
            <v>BARRA ANTIPANICO SIMPLES, PARA PORTA DE VIDRO, COR CINZA</v>
          </cell>
          <cell r="C7313" t="str">
            <v xml:space="preserve">UN    </v>
          </cell>
          <cell r="D7313">
            <v>569.89</v>
          </cell>
        </row>
        <row r="7314">
          <cell r="A7314">
            <v>36207</v>
          </cell>
          <cell r="B7314" t="str">
            <v>BARRA DE APOIO EM "L", EM ACO INOX POLIDO 70 X 70 CM, DIAMETRO MINIMO 3 CM</v>
          </cell>
          <cell r="C7314" t="str">
            <v xml:space="preserve">UN    </v>
          </cell>
          <cell r="D7314">
            <v>437.32</v>
          </cell>
        </row>
        <row r="7315">
          <cell r="A7315">
            <v>36209</v>
          </cell>
          <cell r="B7315" t="str">
            <v>BARRA DE APOIO EM "L", EM ACO INOX POLIDO 80 X 80 CM, DIAMETRO MINIMO 3 CM</v>
          </cell>
          <cell r="C7315" t="str">
            <v xml:space="preserve">UN    </v>
          </cell>
          <cell r="D7315">
            <v>501.9</v>
          </cell>
        </row>
        <row r="7316">
          <cell r="A7316">
            <v>36210</v>
          </cell>
          <cell r="B7316" t="str">
            <v>BARRA DE APOIO LATERAL ARTICULADA, COM TRAVA, EM ACO INOX POLIDO, 70 CM, DIAMETRO MINIMO 3 CM</v>
          </cell>
          <cell r="C7316" t="str">
            <v xml:space="preserve">UN    </v>
          </cell>
          <cell r="D7316">
            <v>543.03</v>
          </cell>
        </row>
        <row r="7317">
          <cell r="A7317">
            <v>36204</v>
          </cell>
          <cell r="B7317" t="str">
            <v>BARRA DE APOIO RETA, EM ACO INOX POLIDO, COMPRIMENTO 60CM, DIAMETRO MINIMO 3 CM</v>
          </cell>
          <cell r="C7317" t="str">
            <v xml:space="preserve">UN    </v>
          </cell>
          <cell r="D7317">
            <v>192.54</v>
          </cell>
        </row>
        <row r="7318">
          <cell r="A7318">
            <v>36205</v>
          </cell>
          <cell r="B7318" t="str">
            <v>BARRA DE APOIO RETA, EM ACO INOX POLIDO, COMPRIMENTO 70CM, DIAMETRO MINIMO 3 CM</v>
          </cell>
          <cell r="C7318" t="str">
            <v xml:space="preserve">UN    </v>
          </cell>
          <cell r="D7318">
            <v>213.83</v>
          </cell>
        </row>
        <row r="7319">
          <cell r="A7319">
            <v>36081</v>
          </cell>
          <cell r="B7319" t="str">
            <v>BARRA DE APOIO RETA, EM ACO INOX POLIDO, COMPRIMENTO 80CM, DIAMETRO MINIMO 3 CM</v>
          </cell>
          <cell r="C7319" t="str">
            <v xml:space="preserve">UN    </v>
          </cell>
          <cell r="D7319">
            <v>228</v>
          </cell>
        </row>
        <row r="7320">
          <cell r="A7320">
            <v>36206</v>
          </cell>
          <cell r="B7320" t="str">
            <v>BARRA DE APOIO RETA, EM ACO INOX POLIDO, COMPRIMENTO 90 CM, DIAMETRO MINIMO 3 CM</v>
          </cell>
          <cell r="C7320" t="str">
            <v xml:space="preserve">UN    </v>
          </cell>
          <cell r="D7320">
            <v>238.87</v>
          </cell>
        </row>
        <row r="7321">
          <cell r="A7321">
            <v>36218</v>
          </cell>
          <cell r="B7321" t="str">
            <v>BARRA DE APOIO RETA, EM ALUMINIO, COMPRIMENTO 60CM, DIAMETRO MINIMO 3 CM</v>
          </cell>
          <cell r="C7321" t="str">
            <v xml:space="preserve">UN    </v>
          </cell>
          <cell r="D7321">
            <v>125.05</v>
          </cell>
        </row>
        <row r="7322">
          <cell r="A7322">
            <v>36220</v>
          </cell>
          <cell r="B7322" t="str">
            <v>BARRA DE APOIO RETA, EM ALUMINIO, COMPRIMENTO 70CM, DIAMETRO MINIMO 3 CM</v>
          </cell>
          <cell r="C7322" t="str">
            <v xml:space="preserve">UN    </v>
          </cell>
          <cell r="D7322">
            <v>143.38999999999999</v>
          </cell>
        </row>
        <row r="7323">
          <cell r="A7323">
            <v>36080</v>
          </cell>
          <cell r="B7323" t="str">
            <v>BARRA DE APOIO RETA, EM ALUMINIO, COMPRIMENTO 80 CM, DIAMETRO MINIMO 3 CM</v>
          </cell>
          <cell r="C7323" t="str">
            <v xml:space="preserve">UN    </v>
          </cell>
          <cell r="D7323">
            <v>155.1</v>
          </cell>
        </row>
        <row r="7324">
          <cell r="A7324">
            <v>36223</v>
          </cell>
          <cell r="B7324" t="str">
            <v>BARRA DE APOIO RETA, EM ALUMINIO, COMPRIMENTO 90 CM, DIAMETRO MINIMO 3 CM</v>
          </cell>
          <cell r="C7324" t="str">
            <v xml:space="preserve">UN    </v>
          </cell>
          <cell r="D7324">
            <v>162.41</v>
          </cell>
        </row>
        <row r="7325">
          <cell r="A7325">
            <v>546</v>
          </cell>
          <cell r="B7325" t="str">
            <v>BARRA DE FERRO CHATA, RETANGULAR (QUALQUER BITOLA)</v>
          </cell>
          <cell r="C7325" t="str">
            <v xml:space="preserve">KG    </v>
          </cell>
          <cell r="D7325">
            <v>8</v>
          </cell>
        </row>
        <row r="7326">
          <cell r="A7326">
            <v>566</v>
          </cell>
          <cell r="B7326" t="str">
            <v>BARRA DE FERRO CHATO, RETANGULAR, 19,05 MM X 3,17 MM (L X E), 0,47 KG/M</v>
          </cell>
          <cell r="C7326" t="str">
            <v xml:space="preserve">M     </v>
          </cell>
          <cell r="D7326">
            <v>3.79</v>
          </cell>
        </row>
        <row r="7327">
          <cell r="A7327">
            <v>565</v>
          </cell>
          <cell r="B7327" t="str">
            <v>BARRA DE FERRO CHATO, RETANGULAR, 25,4 MM X 4,76 MM (L X E), 1,73 KG/M</v>
          </cell>
          <cell r="C7327" t="str">
            <v xml:space="preserve">M     </v>
          </cell>
          <cell r="D7327">
            <v>13.84</v>
          </cell>
        </row>
        <row r="7328">
          <cell r="A7328">
            <v>555</v>
          </cell>
          <cell r="B7328" t="str">
            <v>BARRA DE FERRO CHATO, RETANGULAR, 25,4 MM X 6,35 MM (L X E), 1,2265 KG/M</v>
          </cell>
          <cell r="C7328" t="str">
            <v xml:space="preserve">M     </v>
          </cell>
          <cell r="D7328">
            <v>9.81</v>
          </cell>
        </row>
        <row r="7329">
          <cell r="A7329">
            <v>557</v>
          </cell>
          <cell r="B7329" t="str">
            <v>BARRA DE FERRO CHATO, RETANGULAR, 38,1 MM X 12,7 MM (L X E), 3,79 KG/M</v>
          </cell>
          <cell r="C7329" t="str">
            <v xml:space="preserve">M     </v>
          </cell>
          <cell r="D7329">
            <v>30.78</v>
          </cell>
        </row>
        <row r="7330">
          <cell r="A7330">
            <v>552</v>
          </cell>
          <cell r="B7330" t="str">
            <v>BARRA DE FERRO CHATO, RETANGULAR, 38,1 MM X 6,35 MM (L X E), 1,89 KG/M</v>
          </cell>
          <cell r="C7330" t="str">
            <v xml:space="preserve">M     </v>
          </cell>
          <cell r="D7330">
            <v>15.27</v>
          </cell>
        </row>
        <row r="7331">
          <cell r="A7331">
            <v>563</v>
          </cell>
          <cell r="B7331" t="str">
            <v>BARRA DE FERRO CHATO, RETANGULAR, 38,1 MM X 9,53 MM (L X E), 2,84 KG/M</v>
          </cell>
          <cell r="C7331" t="str">
            <v xml:space="preserve">M     </v>
          </cell>
          <cell r="D7331">
            <v>22.95</v>
          </cell>
        </row>
        <row r="7332">
          <cell r="A7332">
            <v>549</v>
          </cell>
          <cell r="B7332" t="str">
            <v>BARRA DE FERRO CHATO, RETANGULAR, 50,8 MM X 12,7 MM (L X E), 5,06 KG/M</v>
          </cell>
          <cell r="C7332" t="str">
            <v xml:space="preserve">M     </v>
          </cell>
          <cell r="D7332">
            <v>41.3</v>
          </cell>
        </row>
        <row r="7333">
          <cell r="A7333">
            <v>551</v>
          </cell>
          <cell r="B7333" t="str">
            <v>BARRA DE FERRO CHATO, RETANGULAR, 50,8 MM X 25,4 MM (L X E), 10,12 KG/M</v>
          </cell>
          <cell r="C7333" t="str">
            <v xml:space="preserve">M     </v>
          </cell>
          <cell r="D7333">
            <v>81.78</v>
          </cell>
        </row>
        <row r="7334">
          <cell r="A7334">
            <v>559</v>
          </cell>
          <cell r="B7334" t="str">
            <v>BARRA DE FERRO CHATO, RETANGULAR, 50,8 MM X 6,35 MM (L X E), 2,53 KG/M</v>
          </cell>
          <cell r="C7334" t="str">
            <v xml:space="preserve">M     </v>
          </cell>
          <cell r="D7334">
            <v>20.440000000000001</v>
          </cell>
        </row>
        <row r="7335">
          <cell r="A7335">
            <v>560</v>
          </cell>
          <cell r="B7335" t="str">
            <v>BARRA DE FERRO CHATO, RETANGULAR, 50,8 MM X 7,94 MM (L X E), 3,162 KG/M</v>
          </cell>
          <cell r="C7335" t="str">
            <v xml:space="preserve">M     </v>
          </cell>
          <cell r="D7335">
            <v>25.57</v>
          </cell>
        </row>
        <row r="7336">
          <cell r="A7336">
            <v>547</v>
          </cell>
          <cell r="B7336" t="str">
            <v>BARRA DE FERRO CHATO, RETANGULAR, 50,8 MM X 9,53 MM (L X E), 3,79KG/M</v>
          </cell>
          <cell r="C7336" t="str">
            <v xml:space="preserve">M     </v>
          </cell>
          <cell r="D7336">
            <v>30.62</v>
          </cell>
        </row>
        <row r="7337">
          <cell r="A7337">
            <v>38127</v>
          </cell>
          <cell r="B7337" t="str">
            <v>BASE DE MISTURADOR MONOCOMANDO PARA CHUVEIRO</v>
          </cell>
          <cell r="C7337" t="str">
            <v xml:space="preserve">UN    </v>
          </cell>
          <cell r="D7337">
            <v>387.58</v>
          </cell>
        </row>
        <row r="7338">
          <cell r="A7338">
            <v>38060</v>
          </cell>
          <cell r="B7338" t="str">
            <v>BASE PARA MASTRO DE PARA-RAIOS DIAMETRO NOMINAL 1 1/2"</v>
          </cell>
          <cell r="C7338" t="str">
            <v xml:space="preserve">UN    </v>
          </cell>
          <cell r="D7338">
            <v>80.209999999999994</v>
          </cell>
        </row>
        <row r="7339">
          <cell r="A7339">
            <v>10956</v>
          </cell>
          <cell r="B7339" t="str">
            <v>BASE PARA MASTRO DE PARA-RAIOS DIAMETRO NOMINAL 2"</v>
          </cell>
          <cell r="C7339" t="str">
            <v xml:space="preserve">UN    </v>
          </cell>
          <cell r="D7339">
            <v>83.32</v>
          </cell>
        </row>
        <row r="7340">
          <cell r="A7340">
            <v>39380</v>
          </cell>
          <cell r="B7340" t="str">
            <v>BASE PARA RELE COM SUPORTE METALICO</v>
          </cell>
          <cell r="C7340" t="str">
            <v xml:space="preserve">UN    </v>
          </cell>
          <cell r="D7340">
            <v>11.89</v>
          </cell>
        </row>
        <row r="7341">
          <cell r="A7341">
            <v>13374</v>
          </cell>
          <cell r="B7341" t="str">
            <v>BASE UNIPOLAR PARA FUSIVEL NH1, CORRENTE NOMINAL DE 250 A, SEM CAPA</v>
          </cell>
          <cell r="C7341" t="str">
            <v xml:space="preserve">UN    </v>
          </cell>
          <cell r="D7341">
            <v>98.32</v>
          </cell>
        </row>
        <row r="7342">
          <cell r="A7342">
            <v>37597</v>
          </cell>
          <cell r="B7342" t="str">
            <v>BATE-ESTACAS POR GRAVIDADE, POTENCIA160 HP, PESO DO MARTELO ATE 3 TONELADAS</v>
          </cell>
          <cell r="C7342" t="str">
            <v xml:space="preserve">UN    </v>
          </cell>
          <cell r="D7342">
            <v>358421.87</v>
          </cell>
        </row>
        <row r="7343">
          <cell r="A7343">
            <v>183</v>
          </cell>
          <cell r="B7343" t="str">
            <v>BATENTE/ PORTAL/ ADUELA/ MARCO MACICO, E= *3 CM, L= *13 CM, *60 CM A 120* CM X *210 CM,  EM CEDRINHO/ ANGELIM COMERCIAL/ EUCALIPTO/ CURUPIXA/ PEROBA/ CUMARU OU EQUIVALENTE DA REGIAO (NAO INCLUI ALIZARES)</v>
          </cell>
          <cell r="C7343" t="str">
            <v xml:space="preserve">JG    </v>
          </cell>
          <cell r="D7343">
            <v>108.95</v>
          </cell>
        </row>
        <row r="7344">
          <cell r="A7344">
            <v>184</v>
          </cell>
          <cell r="B7344" t="str">
            <v>BATENTE/ PORTAL/ ADUELA/ MARCO MACICO, E= *3* CM, L= *13* CM, *60 CM A 120* CM X *210* CM, EM PINUS/ TAUARI/ VIROLA OU EQUIVALENTE DA REGIAO (NAO INCLUI ALIZARES)</v>
          </cell>
          <cell r="C7344" t="str">
            <v xml:space="preserve">JG    </v>
          </cell>
          <cell r="D7344">
            <v>72.010000000000005</v>
          </cell>
        </row>
        <row r="7345">
          <cell r="A7345">
            <v>195</v>
          </cell>
          <cell r="B7345" t="str">
            <v>BATENTE/ PORTAL/ ADUELA/ MARCO MACICO, E= *3* CM, L= *7* CM, *60 CM A 120* CM X *210* CM,  EM CEDRINHO/ ANGELIM COMERCIAL/ EUCALIPTO/ CURUPIXA/ PEROBA/ CUMARU OU EQUIVALENTE DA REGIAO (NAO INCLUI ALIZARES)</v>
          </cell>
          <cell r="C7345" t="str">
            <v xml:space="preserve">JG    </v>
          </cell>
          <cell r="D7345">
            <v>88.5</v>
          </cell>
        </row>
        <row r="7346">
          <cell r="A7346">
            <v>194</v>
          </cell>
          <cell r="B7346" t="str">
            <v>BATENTE/ PORTAL/ ADUELA/ MARCO MACICO, E= *3* CM, L= *7* CM, *60 CM A 120* CM X *210* CM, EM PINUS/ TAUARI/ VIROLA OU EQUIVALENTE DA REGIAO (NAO INCLUI ALIZARES)</v>
          </cell>
          <cell r="C7346" t="str">
            <v xml:space="preserve">JG    </v>
          </cell>
          <cell r="D7346">
            <v>48.11</v>
          </cell>
        </row>
        <row r="7347">
          <cell r="A7347">
            <v>20001</v>
          </cell>
          <cell r="B7347" t="str">
            <v>BATENTE/ PORTAL/ ADUELA/MARCO MACICO, E= *3* CM, L= *15* CM, *60 CM A 120* CM  X *210* CM, EM PINUS/ TAUARI/ VIROLA OU EQUIVALENTE DA REGIAO</v>
          </cell>
          <cell r="C7347" t="str">
            <v xml:space="preserve">JG    </v>
          </cell>
          <cell r="D7347">
            <v>88.19</v>
          </cell>
        </row>
        <row r="7348">
          <cell r="A7348">
            <v>181</v>
          </cell>
          <cell r="B7348" t="str">
            <v>BATENTE/ PORTAL/ADUELA/ MARCO MACICO, E= *3* CM, L= *15* CM, *60 CM A 120* CM  X *210* CM,  EM CEDRINHO/ ANGELIM COMERCIAL/  EUCALIPTO/ CURUPIXA/ PEROBA/ CUMARU OU EQUIVALENTE DA REGIAO (NAO INCLUI ALIZARES)</v>
          </cell>
          <cell r="C7348" t="str">
            <v xml:space="preserve">JG    </v>
          </cell>
          <cell r="D7348">
            <v>119.32</v>
          </cell>
        </row>
        <row r="7349">
          <cell r="A7349">
            <v>39837</v>
          </cell>
          <cell r="B7349" t="str">
            <v>BATENTE/PORTAL/ADUELA/MARCO, EM MDF/PVC WOOD/POLIESTIRENO OU MADEIRA LAMINADA, L = *9,0* CM COM GUARNICAO REGULAVEL 2 FACES = *35* MM, PRIMER</v>
          </cell>
          <cell r="C7349" t="str">
            <v xml:space="preserve">JG    </v>
          </cell>
          <cell r="D7349">
            <v>247.46</v>
          </cell>
        </row>
        <row r="7350">
          <cell r="A7350">
            <v>10535</v>
          </cell>
          <cell r="B7350" t="str">
            <v>BETONEIRA CAPACIDADE NOMINAL 400 L, CAPACIDADE DE MISTURA  280 L, MOTOR ELETRICO TRIFASICO 220/380 V POTENCIA 2 CV, SEM CARREGADOR</v>
          </cell>
          <cell r="C7350" t="str">
            <v xml:space="preserve">UN    </v>
          </cell>
          <cell r="D7350">
            <v>3755.9</v>
          </cell>
        </row>
        <row r="7351">
          <cell r="A7351">
            <v>10537</v>
          </cell>
          <cell r="B7351" t="str">
            <v>BETONEIRA CAPACIDADE NOMINAL 400 L, CAPACIDADE DE MISTURA 310 L, MOTOR A DIESEL POTENCIA 5 CV, SEM CARREGADOR</v>
          </cell>
          <cell r="C7351" t="str">
            <v xml:space="preserve">UN    </v>
          </cell>
          <cell r="D7351">
            <v>5122.0200000000004</v>
          </cell>
        </row>
        <row r="7352">
          <cell r="A7352">
            <v>13891</v>
          </cell>
          <cell r="B7352" t="str">
            <v>BETONEIRA CAPACIDADE NOMINAL 400 L, CAPACIDADE DE MISTURA 310 L, MOTOR A GASOLINA POTENCIA 5,5 CV, SEM CARREGADOR</v>
          </cell>
          <cell r="C7352" t="str">
            <v xml:space="preserve">UN    </v>
          </cell>
          <cell r="D7352">
            <v>4698.05</v>
          </cell>
        </row>
        <row r="7353">
          <cell r="A7353">
            <v>25975</v>
          </cell>
          <cell r="B7353" t="str">
            <v>BETONEIRA CAPACIDADE NOMINAL 600 L, CAPACIDADE DE MISTURA 440 L, MOTOR A GASOLINA POTENCIA 10 HP, COM CARREGADOR</v>
          </cell>
          <cell r="C7353" t="str">
            <v xml:space="preserve">UN    </v>
          </cell>
          <cell r="D7353">
            <v>20434.64</v>
          </cell>
        </row>
        <row r="7354">
          <cell r="A7354">
            <v>36396</v>
          </cell>
          <cell r="B7354" t="str">
            <v>BETONEIRA, CAPACIDADE NOMINAL 400 L, CAPACIDADE DE MISTURA 310L, MOTOR ELETRICO TRIFASICO 220/380V POTENCIA 2 CV, SEM CARREGADOR</v>
          </cell>
          <cell r="C7354" t="str">
            <v xml:space="preserve">UN    </v>
          </cell>
          <cell r="D7354">
            <v>4297</v>
          </cell>
        </row>
        <row r="7355">
          <cell r="A7355">
            <v>36397</v>
          </cell>
          <cell r="B7355" t="str">
            <v>BETONEIRA, CAPACIDADE NOMINAL 600 L, CAPACIDADE DE MISTURA  360L, MOTOR ELETRICO TRIFASICO 220/380V, POTENCIA 4CV, EXCLUSO CARREGADOR</v>
          </cell>
          <cell r="C7355" t="str">
            <v xml:space="preserve">UN    </v>
          </cell>
          <cell r="D7355">
            <v>15278.23</v>
          </cell>
        </row>
        <row r="7356">
          <cell r="A7356">
            <v>36398</v>
          </cell>
          <cell r="B7356" t="str">
            <v>BETONEIRA, CAPACIDADE NOMINAL 600 L, CAPACIDADE DE MISTURA 440 L, MOTOR A DIESEL POTENCIA 10 CV, COM CARREGADOR</v>
          </cell>
          <cell r="C7356" t="str">
            <v xml:space="preserve">UN    </v>
          </cell>
          <cell r="D7356">
            <v>18569.419999999998</v>
          </cell>
        </row>
        <row r="7357">
          <cell r="A7357">
            <v>647</v>
          </cell>
          <cell r="B7357" t="str">
            <v>BLASTER, DINAMITADOR OU CABO DE FOGO</v>
          </cell>
          <cell r="C7357" t="str">
            <v xml:space="preserve">H     </v>
          </cell>
          <cell r="D7357">
            <v>8.7899999999999991</v>
          </cell>
        </row>
        <row r="7358">
          <cell r="A7358">
            <v>40920</v>
          </cell>
          <cell r="B7358" t="str">
            <v>BLASTER, DINAMITADOR OU CABO DE FOGO (MENSALISTA)</v>
          </cell>
          <cell r="C7358" t="str">
            <v xml:space="preserve">MES   </v>
          </cell>
          <cell r="D7358">
            <v>1557.44</v>
          </cell>
        </row>
        <row r="7359">
          <cell r="A7359">
            <v>38783</v>
          </cell>
          <cell r="B7359" t="str">
            <v>BLOCO CERAMICO DE VEDACAO COM FUROS NA HORIZONTAL, 11,5 X 19 X 19 CM - 4,5 MPA (NBR 15270)</v>
          </cell>
          <cell r="C7359" t="str">
            <v xml:space="preserve">UN    </v>
          </cell>
          <cell r="D7359">
            <v>1.1599999999999999</v>
          </cell>
        </row>
        <row r="7360">
          <cell r="A7360">
            <v>37593</v>
          </cell>
          <cell r="B7360" t="str">
            <v>BLOCO CERAMICO DE VEDACAO COM FUROS NA VERTICAL, 14 X 19 X 39 CM - 4,5 MPA (NBR 15270)</v>
          </cell>
          <cell r="C7360" t="str">
            <v xml:space="preserve">UN    </v>
          </cell>
          <cell r="D7360">
            <v>2.85</v>
          </cell>
        </row>
        <row r="7361">
          <cell r="A7361">
            <v>37594</v>
          </cell>
          <cell r="B7361" t="str">
            <v>BLOCO CERAMICO DE VEDACAO COM FUROS NA VERTICAL, 19 X 19 X 39 CM - 4,5 MPA (NBR 15270)</v>
          </cell>
          <cell r="C7361" t="str">
            <v xml:space="preserve">UN    </v>
          </cell>
          <cell r="D7361">
            <v>3.54</v>
          </cell>
        </row>
        <row r="7362">
          <cell r="A7362">
            <v>37592</v>
          </cell>
          <cell r="B7362" t="str">
            <v>BLOCO CERAMICO DE VEDACAO COM FUROS NA VERTICAL, 9 X 19 X 39 CM - 4,5 MPA (NBR 15270)</v>
          </cell>
          <cell r="C7362" t="str">
            <v xml:space="preserve">UN    </v>
          </cell>
          <cell r="D7362">
            <v>2.25</v>
          </cell>
        </row>
        <row r="7363">
          <cell r="A7363">
            <v>7266</v>
          </cell>
          <cell r="B7363" t="str">
            <v>BLOCO CERAMICO VAZADO PARA ALVENARIA DE VEDACAO, DE 9 X 19 X 19 CM (L X A X C)</v>
          </cell>
          <cell r="C7363" t="str">
            <v xml:space="preserve">MIL   </v>
          </cell>
          <cell r="D7363">
            <v>867.28</v>
          </cell>
        </row>
        <row r="7364">
          <cell r="A7364">
            <v>7270</v>
          </cell>
          <cell r="B7364" t="str">
            <v>BLOCO CERAMICO VAZADO PARA ALVENARIA DE VEDACAO, 4 FUROS, DE 9 X 9 X 19 CM (L X A X C)</v>
          </cell>
          <cell r="C7364" t="str">
            <v xml:space="preserve">UN    </v>
          </cell>
          <cell r="D7364">
            <v>1</v>
          </cell>
        </row>
        <row r="7365">
          <cell r="A7365">
            <v>7267</v>
          </cell>
          <cell r="B7365" t="str">
            <v>BLOCO CERAMICO VAZADO PARA ALVENARIA DE VEDACAO, 6 FUROS, DE 9 X 14 X 19 CM (L X A X C)</v>
          </cell>
          <cell r="C7365" t="str">
            <v xml:space="preserve">UN    </v>
          </cell>
          <cell r="D7365">
            <v>0.78</v>
          </cell>
        </row>
        <row r="7366">
          <cell r="A7366">
            <v>7269</v>
          </cell>
          <cell r="B7366" t="str">
            <v>BLOCO CERAMICO VAZADO PARA ALVENARIA DE VEDACAO, 6 FUROS, DE 9 X 9 X 19 CM (L X A X C)</v>
          </cell>
          <cell r="C7366" t="str">
            <v xml:space="preserve">UN    </v>
          </cell>
          <cell r="D7366">
            <v>0.8</v>
          </cell>
        </row>
        <row r="7367">
          <cell r="A7367">
            <v>7271</v>
          </cell>
          <cell r="B7367" t="str">
            <v>BLOCO CERAMICO VAZADO PARA ALVENARIA DE VEDACAO, 8 FUROS, DE 9 X 19 X 19 CM (L XA X C)</v>
          </cell>
          <cell r="C7367" t="str">
            <v xml:space="preserve">UN    </v>
          </cell>
          <cell r="D7367">
            <v>0.86</v>
          </cell>
        </row>
        <row r="7368">
          <cell r="A7368">
            <v>7268</v>
          </cell>
          <cell r="B7368" t="str">
            <v>BLOCO CERAMICO VAZADO PARA ALVENARIA DE VEDACAO, 8 FUROS, DE 9 X 19 X 29 CM (L X A X C)</v>
          </cell>
          <cell r="C7368" t="str">
            <v xml:space="preserve">UN    </v>
          </cell>
          <cell r="D7368">
            <v>1.2</v>
          </cell>
        </row>
        <row r="7369">
          <cell r="A7369">
            <v>34556</v>
          </cell>
          <cell r="B7369" t="str">
            <v>BLOCO DE CONCRETO ESTRUTURAL 14 X 19 X 29 CM, FBK 10 MPA (NBR 6136)</v>
          </cell>
          <cell r="C7369" t="str">
            <v xml:space="preserve">UN    </v>
          </cell>
          <cell r="D7369">
            <v>3.07</v>
          </cell>
        </row>
        <row r="7370">
          <cell r="A7370">
            <v>37873</v>
          </cell>
          <cell r="B7370" t="str">
            <v>BLOCO DE CONCRETO ESTRUTURAL 14 X 19 X 29 CM, FBK 12 MPA (NBR 6136)</v>
          </cell>
          <cell r="C7370" t="str">
            <v xml:space="preserve">UN    </v>
          </cell>
          <cell r="D7370">
            <v>3.12</v>
          </cell>
        </row>
        <row r="7371">
          <cell r="A7371">
            <v>34564</v>
          </cell>
          <cell r="B7371" t="str">
            <v>BLOCO DE CONCRETO ESTRUTURAL 14 X 19 X 29 CM, FBK 14 MPA (NBR 6136)</v>
          </cell>
          <cell r="C7371" t="str">
            <v xml:space="preserve">UN    </v>
          </cell>
          <cell r="D7371">
            <v>3.27</v>
          </cell>
        </row>
        <row r="7372">
          <cell r="A7372">
            <v>34565</v>
          </cell>
          <cell r="B7372" t="str">
            <v>BLOCO DE CONCRETO ESTRUTURAL 14 X 19 X 29 CM, FBK 16 MPA (NBR 6136)</v>
          </cell>
          <cell r="C7372" t="str">
            <v xml:space="preserve">UN    </v>
          </cell>
          <cell r="D7372">
            <v>3.46</v>
          </cell>
        </row>
        <row r="7373">
          <cell r="A7373">
            <v>38590</v>
          </cell>
          <cell r="B7373" t="str">
            <v>BLOCO DE CONCRETO ESTRUTURAL 14 X 19 X 29 CM, FBK 4,5 MPA (NBR 6136)</v>
          </cell>
          <cell r="C7373" t="str">
            <v xml:space="preserve">UN    </v>
          </cell>
          <cell r="D7373">
            <v>2.5499999999999998</v>
          </cell>
        </row>
        <row r="7374">
          <cell r="A7374">
            <v>34566</v>
          </cell>
          <cell r="B7374" t="str">
            <v>BLOCO DE CONCRETO ESTRUTURAL 14 X 19 X 29 CM, FBK 6 MPA (NBR 6136)</v>
          </cell>
          <cell r="C7374" t="str">
            <v xml:space="preserve">UN    </v>
          </cell>
          <cell r="D7374">
            <v>2.68</v>
          </cell>
        </row>
        <row r="7375">
          <cell r="A7375">
            <v>34567</v>
          </cell>
          <cell r="B7375" t="str">
            <v>BLOCO DE CONCRETO ESTRUTURAL 14 X 19 X 29 CM, FBK 8 MPA (NBR 6136)</v>
          </cell>
          <cell r="C7375" t="str">
            <v xml:space="preserve">UN    </v>
          </cell>
          <cell r="D7375">
            <v>2.84</v>
          </cell>
        </row>
        <row r="7376">
          <cell r="A7376">
            <v>38591</v>
          </cell>
          <cell r="B7376" t="str">
            <v>BLOCO DE CONCRETO ESTRUTURAL 14 X 19 X 34 CM, FBK 4,5 MPA (NBR 6136)</v>
          </cell>
          <cell r="C7376" t="str">
            <v xml:space="preserve">UN    </v>
          </cell>
          <cell r="D7376">
            <v>2.58</v>
          </cell>
        </row>
        <row r="7377">
          <cell r="A7377">
            <v>34568</v>
          </cell>
          <cell r="B7377" t="str">
            <v>BLOCO DE CONCRETO ESTRUTURAL 14 X 19 X 39 CM, FBK 10 MPA (NBR 6136)</v>
          </cell>
          <cell r="C7377" t="str">
            <v xml:space="preserve">UN    </v>
          </cell>
          <cell r="D7377">
            <v>3.36</v>
          </cell>
        </row>
        <row r="7378">
          <cell r="A7378">
            <v>34569</v>
          </cell>
          <cell r="B7378" t="str">
            <v>BLOCO DE CONCRETO ESTRUTURAL 14 X 19 X 39 CM, FBK 12 MPA (NBR 6136)</v>
          </cell>
          <cell r="C7378" t="str">
            <v xml:space="preserve">UN    </v>
          </cell>
          <cell r="D7378">
            <v>3.46</v>
          </cell>
        </row>
        <row r="7379">
          <cell r="A7379">
            <v>34570</v>
          </cell>
          <cell r="B7379" t="str">
            <v>BLOCO DE CONCRETO ESTRUTURAL 14 X 19 X 39 CM, FBK 14 MPA (NBR 6136)</v>
          </cell>
          <cell r="C7379" t="str">
            <v xml:space="preserve">UN    </v>
          </cell>
          <cell r="D7379">
            <v>3.75</v>
          </cell>
        </row>
        <row r="7380">
          <cell r="A7380">
            <v>25070</v>
          </cell>
          <cell r="B7380" t="str">
            <v>BLOCO DE CONCRETO ESTRUTURAL 14 X 19 X 39 CM, FBK 4,5 MPA (NBR 6136)</v>
          </cell>
          <cell r="C7380" t="str">
            <v xml:space="preserve">UN    </v>
          </cell>
          <cell r="D7380">
            <v>2.82</v>
          </cell>
        </row>
        <row r="7381">
          <cell r="A7381">
            <v>34571</v>
          </cell>
          <cell r="B7381" t="str">
            <v>BLOCO DE CONCRETO ESTRUTURAL 14 X 19 X 39 CM, FBK 6 MPA (NBR 6136)</v>
          </cell>
          <cell r="C7381" t="str">
            <v xml:space="preserve">UN    </v>
          </cell>
          <cell r="D7381">
            <v>2.85</v>
          </cell>
        </row>
        <row r="7382">
          <cell r="A7382">
            <v>34573</v>
          </cell>
          <cell r="B7382" t="str">
            <v>BLOCO DE CONCRETO ESTRUTURAL 14 X 19 X 39 CM, FBK 8 MPA (NBR 6136)</v>
          </cell>
          <cell r="C7382" t="str">
            <v xml:space="preserve">UN    </v>
          </cell>
          <cell r="D7382">
            <v>3</v>
          </cell>
        </row>
        <row r="7383">
          <cell r="A7383">
            <v>37107</v>
          </cell>
          <cell r="B7383" t="str">
            <v>BLOCO DE CONCRETO ESTRUTURAL 14 X 19 X 39, FCK 16 MPA (NBR 6136)</v>
          </cell>
          <cell r="C7383" t="str">
            <v xml:space="preserve">UN    </v>
          </cell>
          <cell r="D7383">
            <v>3.96</v>
          </cell>
        </row>
        <row r="7384">
          <cell r="A7384">
            <v>34576</v>
          </cell>
          <cell r="B7384" t="str">
            <v>BLOCO DE CONCRETO ESTRUTURAL 19 X 19 X 39 CM, FBK 10 MPA (NBR 6136)</v>
          </cell>
          <cell r="C7384" t="str">
            <v xml:space="preserve">UN    </v>
          </cell>
          <cell r="D7384">
            <v>4.37</v>
          </cell>
        </row>
        <row r="7385">
          <cell r="A7385">
            <v>34577</v>
          </cell>
          <cell r="B7385" t="str">
            <v>BLOCO DE CONCRETO ESTRUTURAL 19 X 19 X 39 CM, FBK 12 MPA (NBR 6136)</v>
          </cell>
          <cell r="C7385" t="str">
            <v xml:space="preserve">UN    </v>
          </cell>
          <cell r="D7385">
            <v>4.5599999999999996</v>
          </cell>
        </row>
        <row r="7386">
          <cell r="A7386">
            <v>34578</v>
          </cell>
          <cell r="B7386" t="str">
            <v>BLOCO DE CONCRETO ESTRUTURAL 19 X 19 X 39 CM, FBK 14 MPA (NBR 6136)</v>
          </cell>
          <cell r="C7386" t="str">
            <v xml:space="preserve">UN    </v>
          </cell>
          <cell r="D7386">
            <v>4.95</v>
          </cell>
        </row>
        <row r="7387">
          <cell r="A7387">
            <v>34579</v>
          </cell>
          <cell r="B7387" t="str">
            <v>BLOCO DE CONCRETO ESTRUTURAL 19 X 19 X 39 CM, FBK 16 MPA (NBR 6136)</v>
          </cell>
          <cell r="C7387" t="str">
            <v xml:space="preserve">UN    </v>
          </cell>
          <cell r="D7387">
            <v>5.28</v>
          </cell>
        </row>
        <row r="7388">
          <cell r="A7388">
            <v>25067</v>
          </cell>
          <cell r="B7388" t="str">
            <v>BLOCO DE CONCRETO ESTRUTURAL 19 X 19 X 39 CM, FBK 4,5 MPA (NBR 6136)</v>
          </cell>
          <cell r="C7388" t="str">
            <v xml:space="preserve">UN    </v>
          </cell>
          <cell r="D7388">
            <v>3.53</v>
          </cell>
        </row>
        <row r="7389">
          <cell r="A7389">
            <v>34580</v>
          </cell>
          <cell r="B7389" t="str">
            <v>BLOCO DE CONCRETO ESTRUTURAL 19 X 19 X 39 CM, FBK 8 MPA (NBR 6136)</v>
          </cell>
          <cell r="C7389" t="str">
            <v xml:space="preserve">UN    </v>
          </cell>
          <cell r="D7389">
            <v>3.94</v>
          </cell>
        </row>
        <row r="7390">
          <cell r="A7390">
            <v>25071</v>
          </cell>
          <cell r="B7390" t="str">
            <v>BLOCO DE CONCRETO ESTRUTURAL 9 X 19 X 39 CM, FBK 4,5 MPA (NBR 6136)</v>
          </cell>
          <cell r="C7390" t="str">
            <v xml:space="preserve">UN    </v>
          </cell>
          <cell r="D7390">
            <v>1.96</v>
          </cell>
        </row>
        <row r="7391">
          <cell r="A7391">
            <v>38395</v>
          </cell>
          <cell r="B7391" t="str">
            <v>BLOCO DE ESPUMA MULTIUSO *23 X 13 X 8* CM</v>
          </cell>
          <cell r="C7391" t="str">
            <v xml:space="preserve">UN    </v>
          </cell>
          <cell r="D7391">
            <v>8.02</v>
          </cell>
        </row>
        <row r="7392">
          <cell r="A7392">
            <v>34583</v>
          </cell>
          <cell r="B7392" t="str">
            <v>BLOCO DE GESSO COMPACTO / MACICO, BRANCO, E = 10 CM, DIMENSOES *67 X 50* CM</v>
          </cell>
          <cell r="C7392" t="str">
            <v xml:space="preserve">M2    </v>
          </cell>
          <cell r="D7392">
            <v>60.72</v>
          </cell>
        </row>
        <row r="7393">
          <cell r="A7393">
            <v>34584</v>
          </cell>
          <cell r="B7393" t="str">
            <v>BLOCO DE GESSO VAZADO, BRANCO, E = *7* CM, DIMENSOES *67 X 50* CM</v>
          </cell>
          <cell r="C7393" t="str">
            <v xml:space="preserve">M2    </v>
          </cell>
          <cell r="D7393">
            <v>33.99</v>
          </cell>
        </row>
        <row r="7394">
          <cell r="A7394">
            <v>709</v>
          </cell>
          <cell r="B7394" t="str">
            <v>BLOCO DE POLIETILENO ALTA DENSIDADE, *27* X *30* X *100* CM, ACOMPANHADOS PLACAS  TERMINAIS  E LONGARINAS, PARA FUNDO DE FILTRO</v>
          </cell>
          <cell r="C7394" t="str">
            <v xml:space="preserve">M2    </v>
          </cell>
          <cell r="D7394">
            <v>578.34</v>
          </cell>
        </row>
        <row r="7395">
          <cell r="A7395">
            <v>34599</v>
          </cell>
          <cell r="B7395" t="str">
            <v>BLOCO DE VEDACAO CONCRETO APARENTE 9 X 19 X 39 CM (CLASSE C - NBR 6136)</v>
          </cell>
          <cell r="C7395" t="str">
            <v xml:space="preserve">UN    </v>
          </cell>
          <cell r="D7395">
            <v>2.02</v>
          </cell>
        </row>
        <row r="7396">
          <cell r="A7396">
            <v>34592</v>
          </cell>
          <cell r="B7396" t="str">
            <v>BLOCO DE VEDACAO CONCRETO 14 X 19 X 29 CM (CLASSE C - NBR 6136)</v>
          </cell>
          <cell r="C7396" t="str">
            <v xml:space="preserve">UN    </v>
          </cell>
          <cell r="D7396">
            <v>2.2400000000000002</v>
          </cell>
        </row>
        <row r="7397">
          <cell r="A7397">
            <v>37103</v>
          </cell>
          <cell r="B7397" t="str">
            <v>BLOCO DE VEDACAO DE CONCRETO APARENTE 14 X 19 X 39 CM (CLASSE C - NBR 6136)</v>
          </cell>
          <cell r="C7397" t="str">
            <v xml:space="preserve">UN    </v>
          </cell>
          <cell r="D7397">
            <v>2.57</v>
          </cell>
        </row>
        <row r="7398">
          <cell r="A7398">
            <v>34555</v>
          </cell>
          <cell r="B7398" t="str">
            <v>BLOCO DE VEDACAO DE CONCRETO APARENTE 19 X 19 X 39 CM  (CLASSE C - NBR 6136)</v>
          </cell>
          <cell r="C7398" t="str">
            <v xml:space="preserve">UN    </v>
          </cell>
          <cell r="D7398">
            <v>3.26</v>
          </cell>
        </row>
        <row r="7399">
          <cell r="A7399">
            <v>674</v>
          </cell>
          <cell r="B7399" t="str">
            <v>BLOCO DE VEDACAO DE CONCRETO CELULAR AUTOCLAVADO 10 X 30 X 60 CM (E X A X C)</v>
          </cell>
          <cell r="C7399" t="str">
            <v xml:space="preserve">M2    </v>
          </cell>
          <cell r="D7399">
            <v>48.64</v>
          </cell>
        </row>
        <row r="7400">
          <cell r="A7400">
            <v>34600</v>
          </cell>
          <cell r="B7400" t="str">
            <v>BLOCO DE VEDACAO DE CONCRETO CELULAR AUTOCLAVADO 15 X 30 X 60 CM (E X A X C)</v>
          </cell>
          <cell r="C7400" t="str">
            <v xml:space="preserve">M2    </v>
          </cell>
          <cell r="D7400">
            <v>71.45</v>
          </cell>
        </row>
        <row r="7401">
          <cell r="A7401">
            <v>652</v>
          </cell>
          <cell r="B7401" t="str">
            <v>BLOCO DE VEDACAO DE CONCRETO CELULAR AUTOCLAVADO 20 X 30 X 60 CM (E X A X C)</v>
          </cell>
          <cell r="C7401" t="str">
            <v xml:space="preserve">M2    </v>
          </cell>
          <cell r="D7401">
            <v>109.45</v>
          </cell>
        </row>
        <row r="7402">
          <cell r="A7402">
            <v>651</v>
          </cell>
          <cell r="B7402" t="str">
            <v>BLOCO DE VEDACAO DE CONCRETO 14 X 19 X 39 CM (CLASSE C - NBR 6136)</v>
          </cell>
          <cell r="C7402" t="str">
            <v xml:space="preserve">UN    </v>
          </cell>
          <cell r="D7402">
            <v>2.4700000000000002</v>
          </cell>
        </row>
        <row r="7403">
          <cell r="A7403">
            <v>654</v>
          </cell>
          <cell r="B7403" t="str">
            <v>BLOCO DE VEDACAO DE CONCRETO 19 X 19 X 39 CM (CLASSE C - NBR 6136)</v>
          </cell>
          <cell r="C7403" t="str">
            <v xml:space="preserve">UN    </v>
          </cell>
          <cell r="D7403">
            <v>3.07</v>
          </cell>
        </row>
        <row r="7404">
          <cell r="A7404">
            <v>650</v>
          </cell>
          <cell r="B7404" t="str">
            <v>BLOCO DE VEDACAO DE CONCRETO, 9 X 19 X 39 CM (CLASSE C - NBR 6136)</v>
          </cell>
          <cell r="C7404" t="str">
            <v xml:space="preserve">UN    </v>
          </cell>
          <cell r="D7404">
            <v>1.98</v>
          </cell>
        </row>
        <row r="7405">
          <cell r="A7405">
            <v>716</v>
          </cell>
          <cell r="B7405" t="str">
            <v>BLOCO DE VIDRO INCOLOR XADREZ, DE *20 X 20 X 10* CM</v>
          </cell>
          <cell r="C7405" t="str">
            <v xml:space="preserve">UN    </v>
          </cell>
          <cell r="D7405">
            <v>20.52</v>
          </cell>
        </row>
        <row r="7406">
          <cell r="A7406">
            <v>715</v>
          </cell>
          <cell r="B7406" t="str">
            <v>BLOCO DE VIDRO INCOLOR, CANELADO, DE *19 X 19 X 8* CM</v>
          </cell>
          <cell r="C7406" t="str">
            <v xml:space="preserve">UN    </v>
          </cell>
          <cell r="D7406">
            <v>20.3</v>
          </cell>
        </row>
        <row r="7407">
          <cell r="A7407">
            <v>718</v>
          </cell>
          <cell r="B7407" t="str">
            <v>BLOCO DE VIDRO/ELEMENTO VAZADO INCOLOR, VENEZIANA, DE *20 X 20 X 6* CM</v>
          </cell>
          <cell r="C7407" t="str">
            <v xml:space="preserve">UN    </v>
          </cell>
          <cell r="D7407">
            <v>30.25</v>
          </cell>
        </row>
        <row r="7408">
          <cell r="A7408">
            <v>11981</v>
          </cell>
          <cell r="B7408" t="str">
            <v>BLOCO DE VIDRO/ELEMENTO VAZADO, INCOLOR, VENEZIANA, *20 X 10 X 8* CM</v>
          </cell>
          <cell r="C7408" t="str">
            <v xml:space="preserve">UN    </v>
          </cell>
          <cell r="D7408">
            <v>20.74</v>
          </cell>
        </row>
        <row r="7409">
          <cell r="A7409">
            <v>34586</v>
          </cell>
          <cell r="B7409" t="str">
            <v>BLOCO ESTRUTURAL CERAMICO 14 X 19 X 29 CM, 6,0 MPA (NBR 15270)</v>
          </cell>
          <cell r="C7409" t="str">
            <v xml:space="preserve">UN    </v>
          </cell>
          <cell r="D7409">
            <v>2.4300000000000002</v>
          </cell>
        </row>
        <row r="7410">
          <cell r="A7410">
            <v>38603</v>
          </cell>
          <cell r="B7410" t="str">
            <v>BLOCO ESTRUTURAL CERAMICO 14 X 19 X 34 CM, 6,0 MPA (NBR 15270)</v>
          </cell>
          <cell r="C7410" t="str">
            <v xml:space="preserve">UN    </v>
          </cell>
          <cell r="D7410">
            <v>2.94</v>
          </cell>
        </row>
        <row r="7411">
          <cell r="A7411">
            <v>34588</v>
          </cell>
          <cell r="B7411" t="str">
            <v>BLOCO ESTRUTURAL CERAMICO 14 X 19 X 39 CM, 6,0 MPA (NBR 15270)</v>
          </cell>
          <cell r="C7411" t="str">
            <v xml:space="preserve">UN    </v>
          </cell>
          <cell r="D7411">
            <v>3.18</v>
          </cell>
        </row>
        <row r="7412">
          <cell r="A7412">
            <v>34590</v>
          </cell>
          <cell r="B7412" t="str">
            <v>BLOCO ESTRUTURAL CERAMICO 19 X 19 X 29 CM, 6,0 MPA (NBR 15270)</v>
          </cell>
          <cell r="C7412" t="str">
            <v xml:space="preserve">UN    </v>
          </cell>
          <cell r="D7412">
            <v>2.9</v>
          </cell>
        </row>
        <row r="7413">
          <cell r="A7413">
            <v>34591</v>
          </cell>
          <cell r="B7413" t="str">
            <v>BLOCO ESTRUTURAL CERAMICO 19 X 19 X 39 CM, 6,0 MPA (NBR 15270)</v>
          </cell>
          <cell r="C7413" t="str">
            <v xml:space="preserve">UN    </v>
          </cell>
          <cell r="D7413">
            <v>3.93</v>
          </cell>
        </row>
        <row r="7414">
          <cell r="A7414">
            <v>41372</v>
          </cell>
          <cell r="B7414" t="str">
            <v>BLOCO VEDACAO CONCRETO CELULAR AUTOCLAVADO 12,5 X 30 X 60 CM (E X A X C)</v>
          </cell>
          <cell r="C7414" t="str">
            <v xml:space="preserve">M2    </v>
          </cell>
          <cell r="D7414">
            <v>68.27</v>
          </cell>
        </row>
        <row r="7415">
          <cell r="A7415">
            <v>41371</v>
          </cell>
          <cell r="B7415" t="str">
            <v>BLOCO VEDACAO CONCRETO CELULAR AUTOCLAVADO 7,5 X 30 X 60 CM (E X A X C)</v>
          </cell>
          <cell r="C7415" t="str">
            <v xml:space="preserve">M2    </v>
          </cell>
          <cell r="D7415">
            <v>40.35</v>
          </cell>
        </row>
        <row r="7416">
          <cell r="A7416">
            <v>40517</v>
          </cell>
          <cell r="B7416" t="str">
            <v>BLOQUETE/PISO DE CONCRETO - MODELO BLOCO PISOGRAMA/CONCREGRAMA 2 FUROS, DIMENSOES APROX. DE 35 CM X 15 CM E ESPESSURA DE 7 CM (+/- 1 CM), COR NATURAL</v>
          </cell>
          <cell r="C7416" t="str">
            <v xml:space="preserve">M2    </v>
          </cell>
          <cell r="D7416">
            <v>46.3</v>
          </cell>
        </row>
        <row r="7417">
          <cell r="A7417">
            <v>40515</v>
          </cell>
          <cell r="B7417" t="str">
            <v>BLOQUETE/PISO DE CONCRETO - MODELO PISOGRAMA/CONCREGRAMA/PAVI-GRADE/GRAMEIRO, DIMENSOES APROXIMADAS DE 60 CM X 45 CM E ESPESSURA DE 8 CM (+/- 1 CM), COR NATURAL</v>
          </cell>
          <cell r="C7417" t="str">
            <v xml:space="preserve">M2    </v>
          </cell>
          <cell r="D7417">
            <v>104.17</v>
          </cell>
        </row>
        <row r="7418">
          <cell r="A7418">
            <v>40529</v>
          </cell>
          <cell r="B7418" t="str">
            <v>BLOQUETE/PISO INTERTRAVADO DE CONCRETO - MODELO ONDA/16 FACES/RETANGULAR/TIJOLINHO/PAVER/HOLANDES/PARALELEPIPEDO, *22 CM X *11 CM, E = 10 CM, RESISTENCIA DE 50 MPA (NBR 9781), COR NATURAL</v>
          </cell>
          <cell r="C7418" t="str">
            <v xml:space="preserve">M2    </v>
          </cell>
          <cell r="D7418">
            <v>66.55</v>
          </cell>
        </row>
        <row r="7419">
          <cell r="A7419">
            <v>36170</v>
          </cell>
          <cell r="B7419" t="str">
            <v>BLOQUETE/PISO INTERTRAVADO DE CONCRETO - MODELO ONDA/16 FACES/RETANGULAR/TIJOLINHO/PAVER/HOLANDES/PARALELEPIPEDO, *22 CM X 11* CM, E = 8 CM, RESISTENCIA DE 35 MPA (NBR 9781), COR NATURAL</v>
          </cell>
          <cell r="C7419" t="str">
            <v xml:space="preserve">M2    </v>
          </cell>
          <cell r="D7419">
            <v>55.22</v>
          </cell>
        </row>
        <row r="7420">
          <cell r="A7420">
            <v>40524</v>
          </cell>
          <cell r="B7420" t="str">
            <v>BLOQUETE/PISO INTERTRAVADO DE CONCRETO - MODELO ONDA/16 FACES/RETANGULAR/TIJOLINHO/PAVER/HOLANDES/PARALELEPIPEDO, 20 CM X 10 CM, E = 10 CM, RESISTENCIA DE 35 MPA (NBR 9781), COR NATURAL</v>
          </cell>
          <cell r="C7420" t="str">
            <v xml:space="preserve">M2    </v>
          </cell>
          <cell r="D7420">
            <v>65.099999999999994</v>
          </cell>
        </row>
        <row r="7421">
          <cell r="A7421">
            <v>36156</v>
          </cell>
          <cell r="B7421" t="str">
            <v>BLOQUETE/PISO INTERTRAVADO DE CONCRETO - MODELO ONDA/16 FACES/RETANGULAR/TIJOLINHO/PAVER/HOLANDES/PARALELEPIPEDO, 20 CM X 10 CM, E = 6 CM, RESISTENCIA DE 35 MPA (NBR 9781), COLORIDO</v>
          </cell>
          <cell r="C7421" t="str">
            <v xml:space="preserve">M2    </v>
          </cell>
          <cell r="D7421">
            <v>50.64</v>
          </cell>
        </row>
        <row r="7422">
          <cell r="A7422">
            <v>36155</v>
          </cell>
          <cell r="B7422" t="str">
            <v>BLOQUETE/PISO INTERTRAVADO DE CONCRETO - MODELO ONDA/16 FACES/RETANGULAR/TIJOLINHO/PAVER/HOLANDES/PARALELEPIPEDO, 20 CM X 10 CM, E = 6 CM, RESISTENCIA DE 35 MPA (NBR 9781), COR NATURAL</v>
          </cell>
          <cell r="C7422" t="str">
            <v xml:space="preserve">M2    </v>
          </cell>
          <cell r="D7422">
            <v>43.71</v>
          </cell>
        </row>
        <row r="7423">
          <cell r="A7423">
            <v>36154</v>
          </cell>
          <cell r="B7423" t="str">
            <v>BLOQUETE/PISO INTERTRAVADO DE CONCRETO - MODELO ONDA/16 FACES/RETANGULAR/TIJOLINHO/PAVER/HOLANDES/PARALELEPIPEDO, 20 CM X 10 CM, E = 8 CM, RESISTENCIA DE 35 MPA (NBR 9781), COLORIDO</v>
          </cell>
          <cell r="C7423" t="str">
            <v xml:space="preserve">M2    </v>
          </cell>
          <cell r="D7423">
            <v>60.76</v>
          </cell>
        </row>
        <row r="7424">
          <cell r="A7424">
            <v>695</v>
          </cell>
          <cell r="B7424" t="str">
            <v>BLOQUETE/PISO INTERTRAVADO DE CONCRETO - MODELO RAQUETE, *22 CM X 13,5* CM, E = 6 CM, RESISTENCIA DE 35 MPA (NBR 9781), COR NATURAL</v>
          </cell>
          <cell r="C7424" t="str">
            <v xml:space="preserve">M2    </v>
          </cell>
          <cell r="D7424">
            <v>44.63</v>
          </cell>
        </row>
        <row r="7425">
          <cell r="A7425">
            <v>679</v>
          </cell>
          <cell r="B7425" t="str">
            <v>BLOQUETE/PISO INTERTRAVADO DE CONCRETO - MODELO SEXTAVADO / HEXAGONAL, 25 CM X 25 CM, E = 10 CM, RESISTENCIA DE 35 MPA (NBR 9781), COR NATURAL</v>
          </cell>
          <cell r="C7425" t="str">
            <v xml:space="preserve">M2    </v>
          </cell>
          <cell r="D7425">
            <v>66.55</v>
          </cell>
        </row>
        <row r="7426">
          <cell r="A7426">
            <v>711</v>
          </cell>
          <cell r="B7426" t="str">
            <v>BLOQUETE/PISO INTERTRAVADO DE CONCRETO - MODELO SEXTAVADO / HEXAGONAL, 25 CM X 25 CM, E = 6 CM, RESISTENCIA DE 35 MPA (NBR 9781), COR NATURAL</v>
          </cell>
          <cell r="C7426" t="str">
            <v xml:space="preserve">M2    </v>
          </cell>
          <cell r="D7426">
            <v>44.02</v>
          </cell>
        </row>
        <row r="7427">
          <cell r="A7427">
            <v>712</v>
          </cell>
          <cell r="B7427" t="str">
            <v>BLOQUETE/PISO INTERTRAVADO DE CONCRETO - MODELO SEXTAVADO / HEXAGONAL, 25 CM X 25 CM, E = 8 CM, RESISTENCIA DE 35 MPA (NBR 9781), COR NATURAL</v>
          </cell>
          <cell r="C7427" t="str">
            <v xml:space="preserve">M2    </v>
          </cell>
          <cell r="D7427">
            <v>55.45</v>
          </cell>
        </row>
        <row r="7428">
          <cell r="A7428">
            <v>12614</v>
          </cell>
          <cell r="B7428" t="str">
            <v>BOCAL PVC, PARA CALHA PLUVIAL, DIAMETRO DA SAIDA ENTRE 80 E 100 MM, PARA DRENAGEM PREDIAL</v>
          </cell>
          <cell r="C7428" t="str">
            <v xml:space="preserve">UN    </v>
          </cell>
          <cell r="D7428">
            <v>16</v>
          </cell>
        </row>
        <row r="7429">
          <cell r="A7429">
            <v>6140</v>
          </cell>
          <cell r="B7429" t="str">
            <v>BOLSA DE LIGACAO EM PVC FLEXIVEL PARA VASO SANITARIO 1.1/2 " (40 MM)</v>
          </cell>
          <cell r="C7429" t="str">
            <v xml:space="preserve">UN    </v>
          </cell>
          <cell r="D7429">
            <v>3.09</v>
          </cell>
        </row>
        <row r="7430">
          <cell r="A7430">
            <v>38399</v>
          </cell>
          <cell r="B7430" t="str">
            <v>BOLSA DE LONA PARA FERRAMENTAS *50 X 35 X 25* CM</v>
          </cell>
          <cell r="C7430" t="str">
            <v xml:space="preserve">UN    </v>
          </cell>
          <cell r="D7430">
            <v>160.63999999999999</v>
          </cell>
        </row>
        <row r="7431">
          <cell r="A7431">
            <v>735</v>
          </cell>
          <cell r="B7431" t="str">
            <v>BOMBA CENTRIFUGA  MOTOR ELETRICO TRIFASICO 1,48HP  DIAMETRO DE SUCCAO X ELEVACAO 1" X 1", 4 ESTAGIOS, DIAMETRO DOS ROTORES 3 X 107 MM + 1 X 100 MM, HM/Q: 10 M / 5,3 M3/H A 70 M / 1,8 M3/H</v>
          </cell>
          <cell r="C7431" t="str">
            <v xml:space="preserve">UN    </v>
          </cell>
          <cell r="D7431">
            <v>1824.05</v>
          </cell>
        </row>
        <row r="7432">
          <cell r="A7432">
            <v>736</v>
          </cell>
          <cell r="B7432" t="str">
            <v>BOMBA CENTRIFUGA  MOTOR ELETRICO TRIFASICO 2,96HP, DIAMETRO DE SUCCAO X ELEVACAO 1 1/2" X 1 1/4", DIAMETRO DO ROTOR 148 MM, HM/Q: 34 M / 14,80 M3/H A 40 M / 8,60 M3/H</v>
          </cell>
          <cell r="C7432" t="str">
            <v xml:space="preserve">UN    </v>
          </cell>
          <cell r="D7432">
            <v>1533.7</v>
          </cell>
        </row>
        <row r="7433">
          <cell r="A7433">
            <v>729</v>
          </cell>
          <cell r="B7433" t="str">
            <v>BOMBA CENTRIFUGA COM MOTOR ELETRICO MONOFASICO, POTENCIA 0,33 HP,  BOCAIS 1" X 3/4", DIAMETRO DO ROTOR 99 MM, HM/Q = 4 MCA / 8,5 M3/H A 18 MCA / 0,90 M3/H</v>
          </cell>
          <cell r="C7433" t="str">
            <v xml:space="preserve">UN    </v>
          </cell>
          <cell r="D7433">
            <v>625</v>
          </cell>
        </row>
        <row r="7434">
          <cell r="A7434">
            <v>39925</v>
          </cell>
          <cell r="B7434" t="str">
            <v>BOMBA CENTRIFUGA MONOESTAGIO COM MOTOR ELETRICO MONOFASICO, POTENCIA 15 HP,  DIAMETRO DO ROTOR *173* MM, HM/Q = *30* MCA / *90* M3/H A *45* MCA / *55* M3/H</v>
          </cell>
          <cell r="C7434" t="str">
            <v xml:space="preserve">UN    </v>
          </cell>
          <cell r="D7434">
            <v>9031.19</v>
          </cell>
        </row>
        <row r="7435">
          <cell r="A7435">
            <v>731</v>
          </cell>
          <cell r="B7435" t="str">
            <v>BOMBA CENTRIFUGA MOTOR ELETRICO MONOFASICO 0,49 HP  BOCAIS 1" X 3/4", DIAMETRO DO ROTOR 110 MM, HM/Q: 6 M / 8,3 M3/H A 20 M / 1,2 M3/H</v>
          </cell>
          <cell r="C7435" t="str">
            <v xml:space="preserve">UN    </v>
          </cell>
          <cell r="D7435">
            <v>608.28</v>
          </cell>
        </row>
        <row r="7436">
          <cell r="A7436">
            <v>10575</v>
          </cell>
          <cell r="B7436" t="str">
            <v>BOMBA CENTRIFUGA MOTOR ELETRICO MONOFASICO 0,50 CV DIAMETRO DE SUCCAO X ELEVACAO 3/4" X 3/4", MONOESTAGIO, DIAMETRO DOS ROTORES 114 MM, HM/Q: 2 M / 2,99 M3/H A 24 M / 0,71 M3/H</v>
          </cell>
          <cell r="C7436" t="str">
            <v xml:space="preserve">UN    </v>
          </cell>
          <cell r="D7436">
            <v>949.26</v>
          </cell>
        </row>
        <row r="7437">
          <cell r="A7437">
            <v>733</v>
          </cell>
          <cell r="B7437" t="str">
            <v>BOMBA CENTRIFUGA MOTOR ELETRICO MONOFASICO 0,74HP  DIAMETRO DE SUCCAO X ELEVACAO 1 1/4" X 1", DIAMETRO DO ROTOR 120 MM, HM/Q: 8 M / 7,70 M3/H A 24 M / 2,80 M3/H</v>
          </cell>
          <cell r="C7437" t="str">
            <v xml:space="preserve">UN    </v>
          </cell>
          <cell r="D7437">
            <v>1039.33</v>
          </cell>
        </row>
        <row r="7438">
          <cell r="A7438">
            <v>732</v>
          </cell>
          <cell r="B7438" t="str">
            <v>BOMBA CENTRIFUGA MOTOR ELETRICO TRIFASICO 0,99HP  DIAMETRO DE SUCCAO X ELEVACAO 1" X 1", DIAMETRO DO ROTOR 145 MM, HM/Q: 14 M / 8,4 M3/H A 40 M / 0,60 M3/H</v>
          </cell>
          <cell r="C7438" t="str">
            <v xml:space="preserve">UN    </v>
          </cell>
          <cell r="D7438">
            <v>1025.3499999999999</v>
          </cell>
        </row>
        <row r="7439">
          <cell r="A7439">
            <v>737</v>
          </cell>
          <cell r="B7439" t="str">
            <v>BOMBA CENTRIFUGA MOTOR ELETRICO TRIFASICO 14,8 HP, DIAMETRO DE SUCCAO X ELEVACAO 2 1/2" X 2", DIAMETRO DO ROTOR 195 MM, HM/Q: 62 M / 55,5 M3/H A 80 M / 31,50 M3/H</v>
          </cell>
          <cell r="C7439" t="str">
            <v xml:space="preserve">UN    </v>
          </cell>
          <cell r="D7439">
            <v>5749.9</v>
          </cell>
        </row>
        <row r="7440">
          <cell r="A7440">
            <v>738</v>
          </cell>
          <cell r="B7440" t="str">
            <v>BOMBA CENTRIFUGA MOTOR ELETRICO TRIFASICO 5HP, DIAMETRO DE SUCCAO X ELEVACAO 2" X 1 1/2", DIAMETRO DO ROTOR 155 MM, HM/Q: 40 M / 20,40 M3/H A 46 M / 9,20 M3/H</v>
          </cell>
          <cell r="C7440" t="str">
            <v xml:space="preserve">UN    </v>
          </cell>
          <cell r="D7440">
            <v>2666.18</v>
          </cell>
        </row>
        <row r="7441">
          <cell r="A7441">
            <v>740</v>
          </cell>
          <cell r="B7441" t="str">
            <v>BOMBA CENTRIFUGA MOTOR ELETRICO TRIFASICO 9,86 DIAMETRO DE SUCCAO X ELEVACAO 1" X 1", 4 ESTAGIOS, DIAMETRO DOS ROTORES 4 X 146 MM, HM/Q: 85 M / 14,9 M3/H A 140 M / 4,2 M3/H</v>
          </cell>
          <cell r="C7441" t="str">
            <v xml:space="preserve">UN    </v>
          </cell>
          <cell r="D7441">
            <v>5409.14</v>
          </cell>
        </row>
        <row r="7442">
          <cell r="A7442">
            <v>734</v>
          </cell>
          <cell r="B7442" t="str">
            <v>BOMBA CENTRIFUGA,  MOTOR ELETRICO TRIFASICO 1,48HP  DIAMETRO DE SUCCAO X ELEVACAO 1 1/2" X 1", DIAMETRO DO ROTOR 117 MM, HM/Q: 10 M / 21,9 M3/H A 24 M / 6,1 M3/H</v>
          </cell>
          <cell r="C7442" t="str">
            <v xml:space="preserve">UN    </v>
          </cell>
          <cell r="D7442">
            <v>1099.18</v>
          </cell>
        </row>
        <row r="7443">
          <cell r="A7443">
            <v>39008</v>
          </cell>
          <cell r="B7443" t="str">
            <v>BOMBA DE PROJECAO DE CONCRETO SECO, POTENCIA 10 CV, VAZAO 3 M3/H</v>
          </cell>
          <cell r="C7443" t="str">
            <v xml:space="preserve">UN    </v>
          </cell>
          <cell r="D7443">
            <v>45785.56</v>
          </cell>
        </row>
        <row r="7444">
          <cell r="A7444">
            <v>39009</v>
          </cell>
          <cell r="B7444" t="str">
            <v>BOMBA DE PROJECAO DE CONCRETO SECO, POTENCIA 10 CV, VAZAO 6 M3/H</v>
          </cell>
          <cell r="C7444" t="str">
            <v xml:space="preserve">UN    </v>
          </cell>
          <cell r="D7444">
            <v>49053.56</v>
          </cell>
        </row>
        <row r="7445">
          <cell r="A7445">
            <v>10587</v>
          </cell>
          <cell r="B7445" t="str">
            <v>BOMBA SUBMERSA PARA POCOS TUBULARES PROFUNDOS DIAMETRO DE 4 POLEGADAS, ELETRICA, MONOFASICA, POTENCIA 0,49 HP, 13 ESTAGIOS, BOCAL DE DESCARGA DIAMETRO DE UMA POLEGADA E MEIA, HM/Q = 18 M / 1,90 M3/H A 85 M / 0,60 M3/H</v>
          </cell>
          <cell r="C7445" t="str">
            <v xml:space="preserve">UN    </v>
          </cell>
          <cell r="D7445">
            <v>2630.15</v>
          </cell>
        </row>
        <row r="7446">
          <cell r="A7446">
            <v>759</v>
          </cell>
          <cell r="B7446" t="str">
            <v>BOMBA SUBMERSA PARA POCOS TUBULARES PROFUNDOS DIAMETRO DE 4 POLEGADAS, ELETRICA, TRIFASICA, POTENCIA 1,97 HP, 20 ESTAGIOS, BOCAL DE DESCARGA DIAMETRO DE UMA POLEGADA E MEIA, HM/Q = 18 M / 5,40 M3/H A 164 M / 0,80 M3/H</v>
          </cell>
          <cell r="C7446" t="str">
            <v xml:space="preserve">UN    </v>
          </cell>
          <cell r="D7446">
            <v>3781.64</v>
          </cell>
        </row>
        <row r="7447">
          <cell r="A7447">
            <v>761</v>
          </cell>
          <cell r="B7447" t="str">
            <v>BOMBA SUBMERSA PARA POCOS TUBULARES PROFUNDOS DIAMETRO DE 4 POLEGADAS, ELETRICA, TRIFASICA, POTENCIA 5,42 HP, 15 ESTAGIOS, BOCAL DE DESCARGA DIAMETRO DE 2 POLEGADAS, HM/Q = 18 M / 18,10 M3/H A 121 M / 2,90 M3/H</v>
          </cell>
          <cell r="C7447" t="str">
            <v xml:space="preserve">UN    </v>
          </cell>
          <cell r="D7447">
            <v>6410.19</v>
          </cell>
        </row>
        <row r="7448">
          <cell r="A7448">
            <v>750</v>
          </cell>
          <cell r="B7448" t="str">
            <v>BOMBA SUBMERSA PARA POCOS TUBULARES PROFUNDOS DIAMETRO DE 4 POLEGADAS, ELETRICA, TRIFASICA, POTENCIA 5,42 HP, 29 ESTAGIOS, BOCAL DE DESCARGA DE UMA POLEGADA E MEIA, HM/Q = 18 M / 8,10 M3/H A 201 M / 3,2 M3/H</v>
          </cell>
          <cell r="C7448" t="str">
            <v xml:space="preserve">UN    </v>
          </cell>
          <cell r="D7448">
            <v>6085.97</v>
          </cell>
        </row>
        <row r="7449">
          <cell r="A7449">
            <v>755</v>
          </cell>
          <cell r="B7449" t="str">
            <v>BOMBA SUBMERSA PARA POCOS TUBULARES PROFUNDOS DIAMETRO DE 6 POLEGADAS, ELETRICA, TRIFASICA, POTENCIA 27,12 HP, 7 ESTAGIOS, BOCAL DE DESCARGA DIAMETRO DE 4 POLEGADAS, HM/Q = 13,9 M / 90 M3/H A 44,0 M / 25,0 M3/H</v>
          </cell>
          <cell r="C7449" t="str">
            <v xml:space="preserve">UN    </v>
          </cell>
          <cell r="D7449">
            <v>24973.87</v>
          </cell>
        </row>
        <row r="7450">
          <cell r="A7450">
            <v>749</v>
          </cell>
          <cell r="B7450" t="str">
            <v>BOMBA SUBMERSA PARA POCOS TUBULARES PROFUNDOS DIAMETRO DE 6 POLEGADAS, ELETRICA, TRIFASICA, POTENCIA 3,45 HP, 5 ESTAGIOS, BOCAL DE DESCARGA DIAMETRO DE 2 POLEGADAS, HM/Q = 68,5 M / 6,12 M3/H A 39,5 M / 14,04 M3/H</v>
          </cell>
          <cell r="C7450" t="str">
            <v xml:space="preserve">UN    </v>
          </cell>
          <cell r="D7450">
            <v>9184.93</v>
          </cell>
        </row>
        <row r="7451">
          <cell r="A7451">
            <v>756</v>
          </cell>
          <cell r="B7451" t="str">
            <v>BOMBA SUBMERSA PARA POCOS TUBULARES PROFUNDOS DIAMETRO DE 6 POLEGADAS, ELETRICA, TRIFASICA, POTENCIA 32 HP, 9 ESTAGIOS, BOCAL DE DESCARGA DIAMETRO DE 4 POLEGADAS, HM/Q = 114,0 M / 13,9 M3/H A 57,0 M / 25,0 M3/H</v>
          </cell>
          <cell r="C7451" t="str">
            <v xml:space="preserve">UN    </v>
          </cell>
          <cell r="D7451">
            <v>27237.35</v>
          </cell>
        </row>
        <row r="7452">
          <cell r="A7452">
            <v>757</v>
          </cell>
          <cell r="B7452" t="str">
            <v>BOMBA SUBMERSIVEL,  ELETRICA, TRIFASICA, POTENCIA 6 HP, DIAMETRO DO ROTOR 127 MM, BOCAL DE SAIDA DIAMETRO DE 3 POLEGADAS, HM/Q = 7 M / 66,90 M3/H A 26 M / 2,88 M3/H</v>
          </cell>
          <cell r="C7452" t="str">
            <v xml:space="preserve">UN    </v>
          </cell>
          <cell r="D7452">
            <v>12367.5</v>
          </cell>
        </row>
        <row r="7453">
          <cell r="A7453">
            <v>10588</v>
          </cell>
          <cell r="B7453" t="str">
            <v>BOMBA SUBMERSIVEL, ELETRICA, TRIFASICA, POTENCIA 0,98 HP, DIAMETRO DO ROTOR 142 MM SEMIABERTO, BOCAL DE SAIDA DIAMETRO DE 2 POLEGADAS, HM/Q = 2 M / 32 M3/H A 8 M / 16 M3/H</v>
          </cell>
          <cell r="C7453" t="str">
            <v xml:space="preserve">UN    </v>
          </cell>
          <cell r="D7453">
            <v>2730.43</v>
          </cell>
        </row>
        <row r="7454">
          <cell r="A7454">
            <v>10592</v>
          </cell>
          <cell r="B7454" t="str">
            <v>BOMBA SUBMERSIVEL, ELETRICA, TRIFASICA, POTENCIA 0,99 HP, DIAMETRO ROTOR 98 MM SEMIABERTO, BOCAL DE SAIDA DIAMETRO 2 POLEGADAS, HM/Q = 2 M / 28,90 M3/H A 14 M / 7 M3/H</v>
          </cell>
          <cell r="C7454" t="str">
            <v xml:space="preserve">UN    </v>
          </cell>
          <cell r="D7454">
            <v>3298</v>
          </cell>
        </row>
        <row r="7455">
          <cell r="A7455">
            <v>10589</v>
          </cell>
          <cell r="B7455" t="str">
            <v>BOMBA SUBMERSIVEL, ELETRICA, TRIFASICA, POTENCIA 1,97 HP, DIAMETRO DO ROTOR 144 MM SEMIABERTO, BOCAL DE SAIDA DIAMETRO DE 2 POLEGADAS, HM/Q = 2 M / 26,8 M3/H A 28 M / 4,6 M3/H</v>
          </cell>
          <cell r="C7455" t="str">
            <v xml:space="preserve">UN    </v>
          </cell>
          <cell r="D7455">
            <v>4430.6499999999996</v>
          </cell>
        </row>
        <row r="7456">
          <cell r="A7456">
            <v>760</v>
          </cell>
          <cell r="B7456" t="str">
            <v>BOMBA SUBMERSIVEL, ELETRICA, TRIFASICA, POTENCIA 13 HP, DIAMETRO DO ROTOR 170 MM, BOCAL DE SAIDA DIAMETRO DE 3 POLEGADAS, HM/Q = 11 M / 68,40 M3/H A 72 M / 3,6 M3/H</v>
          </cell>
          <cell r="C7456" t="str">
            <v xml:space="preserve">UN    </v>
          </cell>
          <cell r="D7456">
            <v>24735</v>
          </cell>
        </row>
        <row r="7457">
          <cell r="A7457">
            <v>751</v>
          </cell>
          <cell r="B7457" t="str">
            <v>BOMBA SUBMERSIVEL, ELETRICA, TRIFASICA, POTENCIA 2,96 HP, DIAMETRO DO ROTOR 144 MM SEMIABERTO, BOCAL DE SAIDA DIAMETRO DE DUAS POLEGADAS, HM/Q = 2 M / 38,8 M3/H A 28 M / 5 M3/H</v>
          </cell>
          <cell r="C7457" t="str">
            <v xml:space="preserve">UN    </v>
          </cell>
          <cell r="D7457">
            <v>3895.76</v>
          </cell>
        </row>
        <row r="7458">
          <cell r="A7458">
            <v>754</v>
          </cell>
          <cell r="B7458" t="str">
            <v>BOMBA SUBMERSIVEL, ELETRICA, TRIFASICA, POTENCIA 3,75 HP, DIAMETRO DO ROTOR 90 MM SEMIABERTO, BOCAL DE SAIDA DIAMETRO DE 2 POLEGADAS, HM/Q = 5 M / 61,2 M3/H A 25,5 M / 3,6 M3/H</v>
          </cell>
          <cell r="C7458" t="str">
            <v xml:space="preserve">UN    </v>
          </cell>
          <cell r="D7458">
            <v>6183.75</v>
          </cell>
        </row>
        <row r="7459">
          <cell r="A7459">
            <v>14013</v>
          </cell>
          <cell r="B7459" t="str">
            <v>BOMBA TRIPLEX COM MOTOR A DIESEL, NACIONAL, DIAMETRO DE SUCCAO DE 2 1/2''</v>
          </cell>
          <cell r="C7459" t="str">
            <v xml:space="preserve">UN    </v>
          </cell>
          <cell r="D7459">
            <v>155374.72</v>
          </cell>
        </row>
        <row r="7460">
          <cell r="A7460">
            <v>39917</v>
          </cell>
          <cell r="B7460" t="str">
            <v>BOMBA TRIPLEX, PARA INJECAO DE CALDA DE CIMENTO, VAZAO MAXIMA DE *100* LITROS/MINUTO, PRESSAO MAXIMA DE *70* BAR, POTENCIA DE 15 CV</v>
          </cell>
          <cell r="C7460" t="str">
            <v xml:space="preserve">UN    </v>
          </cell>
          <cell r="D7460">
            <v>70329.929999999993</v>
          </cell>
        </row>
        <row r="7461">
          <cell r="A7461">
            <v>38167</v>
          </cell>
          <cell r="B7461" t="str">
            <v>BORBOLETA PARA JANELA TIPO GUILHOTINA, EM ZAMAC CROMADO</v>
          </cell>
          <cell r="C7461" t="str">
            <v xml:space="preserve">PAR   </v>
          </cell>
          <cell r="D7461">
            <v>23.84</v>
          </cell>
        </row>
        <row r="7462">
          <cell r="A7462">
            <v>36145</v>
          </cell>
          <cell r="B7462" t="str">
            <v>BOTA DE PVC PRETA, CANO MEDIO, SEM FORRO</v>
          </cell>
          <cell r="C7462" t="str">
            <v xml:space="preserve">PAR   </v>
          </cell>
          <cell r="D7462">
            <v>34.700000000000003</v>
          </cell>
        </row>
        <row r="7463">
          <cell r="A7463">
            <v>12893</v>
          </cell>
          <cell r="B7463" t="str">
            <v>BOTA DE SEGURANCA COM BIQUEIRA DE ACO E COLARINHO ACOLCHOADO</v>
          </cell>
          <cell r="C7463" t="str">
            <v xml:space="preserve">PAR   </v>
          </cell>
          <cell r="D7463">
            <v>57.84</v>
          </cell>
        </row>
        <row r="7464">
          <cell r="A7464">
            <v>11685</v>
          </cell>
          <cell r="B7464" t="str">
            <v>BRACO / CANO PARA CHUVEIRO ELETRICO, EM ALUMINIO, 30 CM X 1/2 "</v>
          </cell>
          <cell r="C7464" t="str">
            <v xml:space="preserve">UN    </v>
          </cell>
          <cell r="D7464">
            <v>24.09</v>
          </cell>
        </row>
        <row r="7465">
          <cell r="A7465">
            <v>11679</v>
          </cell>
          <cell r="B7465" t="str">
            <v>BRACO OU HASTE COM CANOPLA PLASTICA, 1/2 ", PARA CHUVEIRO ELETRICO</v>
          </cell>
          <cell r="C7465" t="str">
            <v xml:space="preserve">UN    </v>
          </cell>
          <cell r="D7465">
            <v>7.56</v>
          </cell>
        </row>
        <row r="7466">
          <cell r="A7466">
            <v>11680</v>
          </cell>
          <cell r="B7466" t="str">
            <v>BRACO OU HASTE COM CANOPLA PLASTICA, 1/2 ", PARA CHUVEIRO SIMPLES</v>
          </cell>
          <cell r="C7466" t="str">
            <v xml:space="preserve">UN    </v>
          </cell>
          <cell r="D7466">
            <v>6.23</v>
          </cell>
        </row>
        <row r="7467">
          <cell r="A7467">
            <v>2512</v>
          </cell>
          <cell r="B7467" t="str">
            <v>BRACO P/ LUMINARIA PUBLICA 1 X 1,50M ROMAGNOLE OU EQUIV</v>
          </cell>
          <cell r="C7467" t="str">
            <v xml:space="preserve">UN    </v>
          </cell>
          <cell r="D7467">
            <v>22.86</v>
          </cell>
        </row>
        <row r="7468">
          <cell r="A7468">
            <v>4374</v>
          </cell>
          <cell r="B7468" t="str">
            <v>BUCHA DE NYLON SEM ABA S10</v>
          </cell>
          <cell r="C7468" t="str">
            <v xml:space="preserve">UN    </v>
          </cell>
          <cell r="D7468">
            <v>0.37</v>
          </cell>
        </row>
        <row r="7469">
          <cell r="A7469">
            <v>7568</v>
          </cell>
          <cell r="B7469" t="str">
            <v>BUCHA DE NYLON SEM ABA S10, COM PARAFUSO DE 6,10 X 65 MM EM ACO ZINCADO COM ROSCA SOBERBA, CABECA CHATA E FENDA PHILLIPS</v>
          </cell>
          <cell r="C7469" t="str">
            <v xml:space="preserve">UN    </v>
          </cell>
          <cell r="D7469">
            <v>0.61</v>
          </cell>
        </row>
        <row r="7470">
          <cell r="A7470">
            <v>7584</v>
          </cell>
          <cell r="B7470" t="str">
            <v>BUCHA DE NYLON SEM ABA S12, COM PARAFUSO DE 5/16" X 80 MM EM ACO ZINCADO COM ROSCA SOBERBA E CABECA SEXTAVADA</v>
          </cell>
          <cell r="C7470" t="str">
            <v xml:space="preserve">UN    </v>
          </cell>
          <cell r="D7470">
            <v>0.93</v>
          </cell>
        </row>
        <row r="7471">
          <cell r="A7471">
            <v>11945</v>
          </cell>
          <cell r="B7471" t="str">
            <v>BUCHA DE NYLON SEM ABA S4</v>
          </cell>
          <cell r="C7471" t="str">
            <v xml:space="preserve">UN    </v>
          </cell>
          <cell r="D7471">
            <v>0.06</v>
          </cell>
        </row>
        <row r="7472">
          <cell r="A7472">
            <v>11946</v>
          </cell>
          <cell r="B7472" t="str">
            <v>BUCHA DE NYLON SEM ABA S5</v>
          </cell>
          <cell r="C7472" t="str">
            <v xml:space="preserve">UN    </v>
          </cell>
          <cell r="D7472">
            <v>0.06</v>
          </cell>
        </row>
        <row r="7473">
          <cell r="A7473">
            <v>4375</v>
          </cell>
          <cell r="B7473" t="str">
            <v>BUCHA DE NYLON SEM ABA S6</v>
          </cell>
          <cell r="C7473" t="str">
            <v xml:space="preserve">UN    </v>
          </cell>
          <cell r="D7473">
            <v>0.1</v>
          </cell>
        </row>
        <row r="7474">
          <cell r="A7474">
            <v>11950</v>
          </cell>
          <cell r="B7474" t="str">
            <v>BUCHA DE NYLON SEM ABA S6, COM PARAFUSO DE 4,20 X 40 MM EM ACO ZINCADO COM ROSCA SOBERBA, CABECA CHATA E FENDA PHILLIPS</v>
          </cell>
          <cell r="C7474" t="str">
            <v xml:space="preserve">UN    </v>
          </cell>
          <cell r="D7474">
            <v>0.2</v>
          </cell>
        </row>
        <row r="7475">
          <cell r="A7475">
            <v>4376</v>
          </cell>
          <cell r="B7475" t="str">
            <v>BUCHA DE NYLON SEM ABA S8</v>
          </cell>
          <cell r="C7475" t="str">
            <v xml:space="preserve">UN    </v>
          </cell>
          <cell r="D7475">
            <v>0.19</v>
          </cell>
        </row>
        <row r="7476">
          <cell r="A7476">
            <v>7583</v>
          </cell>
          <cell r="B7476" t="str">
            <v>BUCHA DE NYLON SEM ABA S8, COM PARAFUSO DE 4,80 X 50 MM EM ACO ZINCADO COM ROSCA SOBERBA, CABECA CHATA E FENDA PHILLIPS</v>
          </cell>
          <cell r="C7476" t="str">
            <v xml:space="preserve">UN    </v>
          </cell>
          <cell r="D7476">
            <v>0.41</v>
          </cell>
        </row>
        <row r="7477">
          <cell r="A7477">
            <v>4350</v>
          </cell>
          <cell r="B7477" t="str">
            <v>BUCHA DE NYLON, DIAMETRO DO FURO 8 MM, COMPRIMENTO 40 MM, COM PARAFUSO DE ROSCA SOBERBA, CABECA CHATA, FENDA SIMPLES, 4,8 X 50 MM</v>
          </cell>
          <cell r="C7477" t="str">
            <v xml:space="preserve">UN    </v>
          </cell>
          <cell r="D7477">
            <v>0.32</v>
          </cell>
        </row>
        <row r="7478">
          <cell r="A7478">
            <v>39886</v>
          </cell>
          <cell r="B7478" t="str">
            <v>BUCHA DE REDUCAO DE COBRE (REF 600-2) SEM ANEL DE SOLDA, PONTA X BOLSA, 22 X 15 MM</v>
          </cell>
          <cell r="C7478" t="str">
            <v xml:space="preserve">UN    </v>
          </cell>
          <cell r="D7478">
            <v>4.16</v>
          </cell>
        </row>
        <row r="7479">
          <cell r="A7479">
            <v>39887</v>
          </cell>
          <cell r="B7479" t="str">
            <v>BUCHA DE REDUCAO DE COBRE (REF 600-2) SEM ANEL DE SOLDA, PONTA X BOLSA, 28 X 22 MM</v>
          </cell>
          <cell r="C7479" t="str">
            <v xml:space="preserve">UN    </v>
          </cell>
          <cell r="D7479">
            <v>6.25</v>
          </cell>
        </row>
        <row r="7480">
          <cell r="A7480">
            <v>39888</v>
          </cell>
          <cell r="B7480" t="str">
            <v>BUCHA DE REDUCAO DE COBRE (REF 600-2) SEM ANEL DE SOLDA, PONTA X BOLSA, 35 X 28 MM</v>
          </cell>
          <cell r="C7480" t="str">
            <v xml:space="preserve">UN    </v>
          </cell>
          <cell r="D7480">
            <v>14.29</v>
          </cell>
        </row>
        <row r="7481">
          <cell r="A7481">
            <v>39890</v>
          </cell>
          <cell r="B7481" t="str">
            <v>BUCHA DE REDUCAO DE COBRE (REF 600-2) SEM ANEL DE SOLDA, PONTA X BOLSA, 42 X 35 MM</v>
          </cell>
          <cell r="C7481" t="str">
            <v xml:space="preserve">UN    </v>
          </cell>
          <cell r="D7481">
            <v>24.39</v>
          </cell>
        </row>
        <row r="7482">
          <cell r="A7482">
            <v>39891</v>
          </cell>
          <cell r="B7482" t="str">
            <v>BUCHA DE REDUCAO DE COBRE (REF 600-2) SEM ANEL DE SOLDA, PONTA X BOLSA, 54 X 42 MM</v>
          </cell>
          <cell r="C7482" t="str">
            <v xml:space="preserve">UN    </v>
          </cell>
          <cell r="D7482">
            <v>34.39</v>
          </cell>
        </row>
        <row r="7483">
          <cell r="A7483">
            <v>39892</v>
          </cell>
          <cell r="B7483" t="str">
            <v>BUCHA DE REDUCAO DE COBRE (REF 600-2) SEM ANEL DE SOLDA, PONTA X BOLSA, 66 X 54 MM</v>
          </cell>
          <cell r="C7483" t="str">
            <v xml:space="preserve">UN    </v>
          </cell>
          <cell r="D7483">
            <v>107.19</v>
          </cell>
        </row>
        <row r="7484">
          <cell r="A7484">
            <v>790</v>
          </cell>
          <cell r="B7484" t="str">
            <v>BUCHA DE REDUCAO DE FERRO GALVANIZADO, COM ROSCA BSP, DE 1 1/2" X 1 1/4"</v>
          </cell>
          <cell r="C7484" t="str">
            <v xml:space="preserve">UN    </v>
          </cell>
          <cell r="D7484">
            <v>11.58</v>
          </cell>
        </row>
        <row r="7485">
          <cell r="A7485">
            <v>766</v>
          </cell>
          <cell r="B7485" t="str">
            <v>BUCHA DE REDUCAO DE FERRO GALVANIZADO, COM ROSCA BSP, DE 1 1/2" X 1/2"</v>
          </cell>
          <cell r="C7485" t="str">
            <v xml:space="preserve">UN    </v>
          </cell>
          <cell r="D7485">
            <v>11.58</v>
          </cell>
        </row>
        <row r="7486">
          <cell r="A7486">
            <v>791</v>
          </cell>
          <cell r="B7486" t="str">
            <v>BUCHA DE REDUCAO DE FERRO GALVANIZADO, COM ROSCA BSP, DE 1 1/2" X 1"</v>
          </cell>
          <cell r="C7486" t="str">
            <v xml:space="preserve">UN    </v>
          </cell>
          <cell r="D7486">
            <v>11.58</v>
          </cell>
        </row>
        <row r="7487">
          <cell r="A7487">
            <v>767</v>
          </cell>
          <cell r="B7487" t="str">
            <v>BUCHA DE REDUCAO DE FERRO GALVANIZADO, COM ROSCA BSP, DE 1 1/2" X 3/4"</v>
          </cell>
          <cell r="C7487" t="str">
            <v xml:space="preserve">UN    </v>
          </cell>
          <cell r="D7487">
            <v>11.58</v>
          </cell>
        </row>
        <row r="7488">
          <cell r="A7488">
            <v>768</v>
          </cell>
          <cell r="B7488" t="str">
            <v>BUCHA DE REDUCAO DE FERRO GALVANIZADO, COM ROSCA BSP, DE 1 1/4" X 1/2"</v>
          </cell>
          <cell r="C7488" t="str">
            <v xml:space="preserve">UN    </v>
          </cell>
          <cell r="D7488">
            <v>9.1</v>
          </cell>
        </row>
        <row r="7489">
          <cell r="A7489">
            <v>789</v>
          </cell>
          <cell r="B7489" t="str">
            <v>BUCHA DE REDUCAO DE FERRO GALVANIZADO, COM ROSCA BSP, DE 1 1/4" X 1"</v>
          </cell>
          <cell r="C7489" t="str">
            <v xml:space="preserve">UN    </v>
          </cell>
          <cell r="D7489">
            <v>8.9</v>
          </cell>
        </row>
        <row r="7490">
          <cell r="A7490">
            <v>769</v>
          </cell>
          <cell r="B7490" t="str">
            <v>BUCHA DE REDUCAO DE FERRO GALVANIZADO, COM ROSCA BSP, DE 1 1/4" X 3/4"</v>
          </cell>
          <cell r="C7490" t="str">
            <v xml:space="preserve">UN    </v>
          </cell>
          <cell r="D7490">
            <v>9.1</v>
          </cell>
        </row>
        <row r="7491">
          <cell r="A7491">
            <v>770</v>
          </cell>
          <cell r="B7491" t="str">
            <v>BUCHA DE REDUCAO DE FERRO GALVANIZADO, COM ROSCA BSP, DE 1/2" X 1/4"</v>
          </cell>
          <cell r="C7491" t="str">
            <v xml:space="preserve">UN    </v>
          </cell>
          <cell r="D7491">
            <v>3.21</v>
          </cell>
        </row>
        <row r="7492">
          <cell r="A7492">
            <v>12394</v>
          </cell>
          <cell r="B7492" t="str">
            <v>BUCHA DE REDUCAO DE FERRO GALVANIZADO, COM ROSCA BSP, DE 1/2" X 3/8"</v>
          </cell>
          <cell r="C7492" t="str">
            <v xml:space="preserve">UN    </v>
          </cell>
          <cell r="D7492">
            <v>3.21</v>
          </cell>
        </row>
        <row r="7493">
          <cell r="A7493">
            <v>764</v>
          </cell>
          <cell r="B7493" t="str">
            <v>BUCHA DE REDUCAO DE FERRO GALVANIZADO, COM ROSCA BSP, DE 1" X 1/2"</v>
          </cell>
          <cell r="C7493" t="str">
            <v xml:space="preserve">UN    </v>
          </cell>
          <cell r="D7493">
            <v>5.6</v>
          </cell>
        </row>
        <row r="7494">
          <cell r="A7494">
            <v>765</v>
          </cell>
          <cell r="B7494" t="str">
            <v>BUCHA DE REDUCAO DE FERRO GALVANIZADO, COM ROSCA BSP, DE 1" X 3/4"</v>
          </cell>
          <cell r="C7494" t="str">
            <v xml:space="preserve">UN    </v>
          </cell>
          <cell r="D7494">
            <v>5.6</v>
          </cell>
        </row>
        <row r="7495">
          <cell r="A7495">
            <v>787</v>
          </cell>
          <cell r="B7495" t="str">
            <v>BUCHA DE REDUCAO DE FERRO GALVANIZADO, COM ROSCA BSP, DE 2 1/2" X 1 1/2"</v>
          </cell>
          <cell r="C7495" t="str">
            <v xml:space="preserve">UN    </v>
          </cell>
          <cell r="D7495">
            <v>25.01</v>
          </cell>
        </row>
        <row r="7496">
          <cell r="A7496">
            <v>774</v>
          </cell>
          <cell r="B7496" t="str">
            <v>BUCHA DE REDUCAO DE FERRO GALVANIZADO, COM ROSCA BSP, DE 2 1/2" X 1 1/4"</v>
          </cell>
          <cell r="C7496" t="str">
            <v xml:space="preserve">UN    </v>
          </cell>
          <cell r="D7496">
            <v>25.01</v>
          </cell>
        </row>
        <row r="7497">
          <cell r="A7497">
            <v>773</v>
          </cell>
          <cell r="B7497" t="str">
            <v>BUCHA DE REDUCAO DE FERRO GALVANIZADO, COM ROSCA BSP, DE 2 1/2" X 1"</v>
          </cell>
          <cell r="C7497" t="str">
            <v xml:space="preserve">UN    </v>
          </cell>
          <cell r="D7497">
            <v>25.01</v>
          </cell>
        </row>
        <row r="7498">
          <cell r="A7498">
            <v>775</v>
          </cell>
          <cell r="B7498" t="str">
            <v>BUCHA DE REDUCAO DE FERRO GALVANIZADO, COM ROSCA BSP, DE 2 1/2" X 2"</v>
          </cell>
          <cell r="C7498" t="str">
            <v xml:space="preserve">UN    </v>
          </cell>
          <cell r="D7498">
            <v>25.01</v>
          </cell>
        </row>
        <row r="7499">
          <cell r="A7499">
            <v>788</v>
          </cell>
          <cell r="B7499" t="str">
            <v>BUCHA DE REDUCAO DE FERRO GALVANIZADO, COM ROSCA BSP, DE 2" X 1 1/2"</v>
          </cell>
          <cell r="C7499" t="str">
            <v xml:space="preserve">UN    </v>
          </cell>
          <cell r="D7499">
            <v>15.54</v>
          </cell>
        </row>
        <row r="7500">
          <cell r="A7500">
            <v>772</v>
          </cell>
          <cell r="B7500" t="str">
            <v>BUCHA DE REDUCAO DE FERRO GALVANIZADO, COM ROSCA BSP, DE 2" X 1 1/4"</v>
          </cell>
          <cell r="C7500" t="str">
            <v xml:space="preserve">UN    </v>
          </cell>
          <cell r="D7500">
            <v>15.54</v>
          </cell>
        </row>
        <row r="7501">
          <cell r="A7501">
            <v>771</v>
          </cell>
          <cell r="B7501" t="str">
            <v>BUCHA DE REDUCAO DE FERRO GALVANIZADO, COM ROSCA BSP, DE 2" X 1"</v>
          </cell>
          <cell r="C7501" t="str">
            <v xml:space="preserve">UN    </v>
          </cell>
          <cell r="D7501">
            <v>15.54</v>
          </cell>
        </row>
        <row r="7502">
          <cell r="A7502">
            <v>779</v>
          </cell>
          <cell r="B7502" t="str">
            <v>BUCHA DE REDUCAO DE FERRO GALVANIZADO, COM ROSCA BSP, DE 3/4" X 1/2"</v>
          </cell>
          <cell r="C7502" t="str">
            <v xml:space="preserve">UN    </v>
          </cell>
          <cell r="D7502">
            <v>3.86</v>
          </cell>
        </row>
        <row r="7503">
          <cell r="A7503">
            <v>776</v>
          </cell>
          <cell r="B7503" t="str">
            <v>BUCHA DE REDUCAO DE FERRO GALVANIZADO, COM ROSCA BSP, DE 3" X 1 1/2"</v>
          </cell>
          <cell r="C7503" t="str">
            <v xml:space="preserve">UN    </v>
          </cell>
          <cell r="D7503">
            <v>36.869999999999997</v>
          </cell>
        </row>
        <row r="7504">
          <cell r="A7504">
            <v>777</v>
          </cell>
          <cell r="B7504" t="str">
            <v>BUCHA DE REDUCAO DE FERRO GALVANIZADO, COM ROSCA BSP, DE 3" X 1 1/4"</v>
          </cell>
          <cell r="C7504" t="str">
            <v xml:space="preserve">UN    </v>
          </cell>
          <cell r="D7504">
            <v>35.85</v>
          </cell>
        </row>
        <row r="7505">
          <cell r="A7505">
            <v>780</v>
          </cell>
          <cell r="B7505" t="str">
            <v>BUCHA DE REDUCAO DE FERRO GALVANIZADO, COM ROSCA BSP, DE 3" X 2 1/2"</v>
          </cell>
          <cell r="C7505" t="str">
            <v xml:space="preserve">UN    </v>
          </cell>
          <cell r="D7505">
            <v>36.020000000000003</v>
          </cell>
        </row>
        <row r="7506">
          <cell r="A7506">
            <v>778</v>
          </cell>
          <cell r="B7506" t="str">
            <v>BUCHA DE REDUCAO DE FERRO GALVANIZADO, COM ROSCA BSP, DE 3" X 2"</v>
          </cell>
          <cell r="C7506" t="str">
            <v xml:space="preserve">UN    </v>
          </cell>
          <cell r="D7506">
            <v>36.869999999999997</v>
          </cell>
        </row>
        <row r="7507">
          <cell r="A7507">
            <v>781</v>
          </cell>
          <cell r="B7507" t="str">
            <v>BUCHA DE REDUCAO DE FERRO GALVANIZADO, COM ROSCA BSP, DE 4" X 2 1/2"</v>
          </cell>
          <cell r="C7507" t="str">
            <v xml:space="preserve">UN    </v>
          </cell>
          <cell r="D7507">
            <v>68.13</v>
          </cell>
        </row>
        <row r="7508">
          <cell r="A7508">
            <v>786</v>
          </cell>
          <cell r="B7508" t="str">
            <v>BUCHA DE REDUCAO DE FERRO GALVANIZADO, COM ROSCA BSP, DE 4" X 2"</v>
          </cell>
          <cell r="C7508" t="str">
            <v xml:space="preserve">UN    </v>
          </cell>
          <cell r="D7508">
            <v>68.13</v>
          </cell>
        </row>
        <row r="7509">
          <cell r="A7509">
            <v>782</v>
          </cell>
          <cell r="B7509" t="str">
            <v>BUCHA DE REDUCAO DE FERRO GALVANIZADO, COM ROSCA BSP, DE 4" X 3"</v>
          </cell>
          <cell r="C7509" t="str">
            <v xml:space="preserve">UN    </v>
          </cell>
          <cell r="D7509">
            <v>68.13</v>
          </cell>
        </row>
        <row r="7510">
          <cell r="A7510">
            <v>783</v>
          </cell>
          <cell r="B7510" t="str">
            <v>BUCHA DE REDUCAO DE FERRO GALVANIZADO, COM ROSCA BSP, DE 5" X 4"</v>
          </cell>
          <cell r="C7510" t="str">
            <v xml:space="preserve">UN    </v>
          </cell>
          <cell r="D7510">
            <v>186.47</v>
          </cell>
        </row>
        <row r="7511">
          <cell r="A7511">
            <v>785</v>
          </cell>
          <cell r="B7511" t="str">
            <v>BUCHA DE REDUCAO DE FERRO GALVANIZADO, COM ROSCA BSP, DE 6" X 4"</v>
          </cell>
          <cell r="C7511" t="str">
            <v xml:space="preserve">UN    </v>
          </cell>
          <cell r="D7511">
            <v>197.02</v>
          </cell>
        </row>
        <row r="7512">
          <cell r="A7512">
            <v>784</v>
          </cell>
          <cell r="B7512" t="str">
            <v>BUCHA DE REDUCAO DE FERRO GALVANIZADO, COM ROSCA BSP, DE 6" X 5"</v>
          </cell>
          <cell r="C7512" t="str">
            <v xml:space="preserve">UN    </v>
          </cell>
          <cell r="D7512">
            <v>211.36</v>
          </cell>
        </row>
        <row r="7513">
          <cell r="A7513">
            <v>831</v>
          </cell>
          <cell r="B7513" t="str">
            <v>BUCHA DE REDUCAO DE PVC, SOLDAVEL, CURTA, COM 110 X 85 MM, PARA AGUA FRIA PREDIAL</v>
          </cell>
          <cell r="C7513" t="str">
            <v xml:space="preserve">UN    </v>
          </cell>
          <cell r="D7513">
            <v>60.28</v>
          </cell>
        </row>
        <row r="7514">
          <cell r="A7514">
            <v>828</v>
          </cell>
          <cell r="B7514" t="str">
            <v>BUCHA DE REDUCAO DE PVC, SOLDAVEL, CURTA, COM 25 X 20 MM, PARA AGUA FRIA PREDIAL</v>
          </cell>
          <cell r="C7514" t="str">
            <v xml:space="preserve">UN    </v>
          </cell>
          <cell r="D7514">
            <v>0.34</v>
          </cell>
        </row>
        <row r="7515">
          <cell r="A7515">
            <v>829</v>
          </cell>
          <cell r="B7515" t="str">
            <v>BUCHA DE REDUCAO DE PVC, SOLDAVEL, CURTA, COM 32 X 25 MM, PARA AGUA FRIA PREDIAL</v>
          </cell>
          <cell r="C7515" t="str">
            <v xml:space="preserve">UN    </v>
          </cell>
          <cell r="D7515">
            <v>0.73</v>
          </cell>
        </row>
        <row r="7516">
          <cell r="A7516">
            <v>812</v>
          </cell>
          <cell r="B7516" t="str">
            <v>BUCHA DE REDUCAO DE PVC, SOLDAVEL, CURTA, COM 40 X 32 MM, PARA AGUA FRIA PREDIAL</v>
          </cell>
          <cell r="C7516" t="str">
            <v xml:space="preserve">UN    </v>
          </cell>
          <cell r="D7516">
            <v>1.58</v>
          </cell>
        </row>
        <row r="7517">
          <cell r="A7517">
            <v>819</v>
          </cell>
          <cell r="B7517" t="str">
            <v>BUCHA DE REDUCAO DE PVC, SOLDAVEL, CURTA, COM 50 X 40 MM, PARA AGUA FRIA PREDIAL</v>
          </cell>
          <cell r="C7517" t="str">
            <v xml:space="preserve">UN    </v>
          </cell>
          <cell r="D7517">
            <v>2.6</v>
          </cell>
        </row>
        <row r="7518">
          <cell r="A7518">
            <v>818</v>
          </cell>
          <cell r="B7518" t="str">
            <v>BUCHA DE REDUCAO DE PVC, SOLDAVEL, CURTA, COM 60 X 50 MM, PARA AGUA FRIA PREDIAL</v>
          </cell>
          <cell r="C7518" t="str">
            <v xml:space="preserve">UN    </v>
          </cell>
          <cell r="D7518">
            <v>4.38</v>
          </cell>
        </row>
        <row r="7519">
          <cell r="A7519">
            <v>823</v>
          </cell>
          <cell r="B7519" t="str">
            <v>BUCHA DE REDUCAO DE PVC, SOLDAVEL, CURTA, COM 75 X 60 MM, PARA AGUA FRIA PREDIAL</v>
          </cell>
          <cell r="C7519" t="str">
            <v xml:space="preserve">UN    </v>
          </cell>
          <cell r="D7519">
            <v>13.19</v>
          </cell>
        </row>
        <row r="7520">
          <cell r="A7520">
            <v>830</v>
          </cell>
          <cell r="B7520" t="str">
            <v>BUCHA DE REDUCAO DE PVC, SOLDAVEL, CURTA, COM 85 X 75 MM, PARA AGUA FRIA PREDIAL</v>
          </cell>
          <cell r="C7520" t="str">
            <v xml:space="preserve">UN    </v>
          </cell>
          <cell r="D7520">
            <v>10.86</v>
          </cell>
        </row>
        <row r="7521">
          <cell r="A7521">
            <v>826</v>
          </cell>
          <cell r="B7521" t="str">
            <v>BUCHA DE REDUCAO DE PVC, SOLDAVEL, LONGA, COM 110 X 60 MM, PARA AGUA FRIA PREDIAL</v>
          </cell>
          <cell r="C7521" t="str">
            <v xml:space="preserve">UN    </v>
          </cell>
          <cell r="D7521">
            <v>33.81</v>
          </cell>
        </row>
        <row r="7522">
          <cell r="A7522">
            <v>827</v>
          </cell>
          <cell r="B7522" t="str">
            <v>BUCHA DE REDUCAO DE PVC, SOLDAVEL, LONGA, COM 110 X 75 MM, PARA AGUA FRIA PREDIAL</v>
          </cell>
          <cell r="C7522" t="str">
            <v xml:space="preserve">UN    </v>
          </cell>
          <cell r="D7522">
            <v>28.56</v>
          </cell>
        </row>
        <row r="7523">
          <cell r="A7523">
            <v>832</v>
          </cell>
          <cell r="B7523" t="str">
            <v>BUCHA DE REDUCAO DE PVC, SOLDAVEL, LONGA, COM 32 X 20 MM, PARA AGUA FRIA PREDIAL</v>
          </cell>
          <cell r="C7523" t="str">
            <v xml:space="preserve">UN    </v>
          </cell>
          <cell r="D7523">
            <v>1.97</v>
          </cell>
        </row>
        <row r="7524">
          <cell r="A7524">
            <v>833</v>
          </cell>
          <cell r="B7524" t="str">
            <v>BUCHA DE REDUCAO DE PVC, SOLDAVEL, LONGA, COM 40 X 20 MM, PARA AGUA FRIA PREDIAL</v>
          </cell>
          <cell r="C7524" t="str">
            <v xml:space="preserve">UN    </v>
          </cell>
          <cell r="D7524">
            <v>2.8</v>
          </cell>
        </row>
        <row r="7525">
          <cell r="A7525">
            <v>834</v>
          </cell>
          <cell r="B7525" t="str">
            <v>BUCHA DE REDUCAO DE PVC, SOLDAVEL, LONGA, COM 40 X 25 MM, PARA AGUA FRIA PREDIAL</v>
          </cell>
          <cell r="C7525" t="str">
            <v xml:space="preserve">UN    </v>
          </cell>
          <cell r="D7525">
            <v>3.07</v>
          </cell>
        </row>
        <row r="7526">
          <cell r="A7526">
            <v>825</v>
          </cell>
          <cell r="B7526" t="str">
            <v>BUCHA DE REDUCAO DE PVC, SOLDAVEL, LONGA, COM 50 X 20 MM, PARA AGUA FRIA PREDIAL</v>
          </cell>
          <cell r="C7526" t="str">
            <v xml:space="preserve">UN    </v>
          </cell>
          <cell r="D7526">
            <v>3.43</v>
          </cell>
        </row>
        <row r="7527">
          <cell r="A7527">
            <v>813</v>
          </cell>
          <cell r="B7527" t="str">
            <v>BUCHA DE REDUCAO DE PVC, SOLDAVEL, LONGA, COM 50 X 25 MM, PARA AGUA FRIA PREDIAL</v>
          </cell>
          <cell r="C7527" t="str">
            <v xml:space="preserve">UN    </v>
          </cell>
          <cell r="D7527">
            <v>3.37</v>
          </cell>
        </row>
        <row r="7528">
          <cell r="A7528">
            <v>820</v>
          </cell>
          <cell r="B7528" t="str">
            <v>BUCHA DE REDUCAO DE PVC, SOLDAVEL, LONGA, COM 50 X 32 MM, PARA AGUA FRIA PREDIAL</v>
          </cell>
          <cell r="C7528" t="str">
            <v xml:space="preserve">UN    </v>
          </cell>
          <cell r="D7528">
            <v>4.2699999999999996</v>
          </cell>
        </row>
        <row r="7529">
          <cell r="A7529">
            <v>816</v>
          </cell>
          <cell r="B7529" t="str">
            <v>BUCHA DE REDUCAO DE PVC, SOLDAVEL, LONGA, COM 60 X 25 MM, PARA AGUA FRIA PREDIAL</v>
          </cell>
          <cell r="C7529" t="str">
            <v xml:space="preserve">UN    </v>
          </cell>
          <cell r="D7529">
            <v>7.28</v>
          </cell>
        </row>
        <row r="7530">
          <cell r="A7530">
            <v>814</v>
          </cell>
          <cell r="B7530" t="str">
            <v>BUCHA DE REDUCAO DE PVC, SOLDAVEL, LONGA, COM 60 X 32 MM, PARA AGUA FRIA PREDIAL</v>
          </cell>
          <cell r="C7530" t="str">
            <v xml:space="preserve">UN    </v>
          </cell>
          <cell r="D7530">
            <v>8.7899999999999991</v>
          </cell>
        </row>
        <row r="7531">
          <cell r="A7531">
            <v>815</v>
          </cell>
          <cell r="B7531" t="str">
            <v>BUCHA DE REDUCAO DE PVC, SOLDAVEL, LONGA, COM 60 X 40 MM, PARA AGUA FRIA PREDIAL</v>
          </cell>
          <cell r="C7531" t="str">
            <v xml:space="preserve">UN    </v>
          </cell>
          <cell r="D7531">
            <v>9.5</v>
          </cell>
        </row>
        <row r="7532">
          <cell r="A7532">
            <v>822</v>
          </cell>
          <cell r="B7532" t="str">
            <v>BUCHA DE REDUCAO DE PVC, SOLDAVEL, LONGA, COM 60 X 50 MM, PARA AGUA FRIA PREDIAL</v>
          </cell>
          <cell r="C7532" t="str">
            <v xml:space="preserve">UN    </v>
          </cell>
          <cell r="D7532">
            <v>11.57</v>
          </cell>
        </row>
        <row r="7533">
          <cell r="A7533">
            <v>821</v>
          </cell>
          <cell r="B7533" t="str">
            <v>BUCHA DE REDUCAO DE PVC, SOLDAVEL, LONGA, COM 75 X 50 MM, PARA AGUA FRIA PREDIAL</v>
          </cell>
          <cell r="C7533" t="str">
            <v xml:space="preserve">UN    </v>
          </cell>
          <cell r="D7533">
            <v>13.53</v>
          </cell>
        </row>
        <row r="7534">
          <cell r="A7534">
            <v>817</v>
          </cell>
          <cell r="B7534" t="str">
            <v>BUCHA DE REDUCAO DE PVC, SOLDAVEL, LONGA, COM 85 X 60 MM, PARA AGUA FRIA PREDIAL</v>
          </cell>
          <cell r="C7534" t="str">
            <v xml:space="preserve">UN    </v>
          </cell>
          <cell r="D7534">
            <v>16.079999999999998</v>
          </cell>
        </row>
        <row r="7535">
          <cell r="A7535">
            <v>20086</v>
          </cell>
          <cell r="B7535" t="str">
            <v>BUCHA DE REDUCAO DE PVC, SOLDAVEL, LONGA, 50 X 40 MM, PARA ESGOTO PREDIAL</v>
          </cell>
          <cell r="C7535" t="str">
            <v xml:space="preserve">UN    </v>
          </cell>
          <cell r="D7535">
            <v>1.68</v>
          </cell>
        </row>
        <row r="7536">
          <cell r="A7536">
            <v>39191</v>
          </cell>
          <cell r="B7536" t="str">
            <v>BUCHA DE REDUCAO EM ALUMINIO, COM ROSCA, DE 1 1/2" X 1 1/4", PARA ELETRODUTO</v>
          </cell>
          <cell r="C7536" t="str">
            <v xml:space="preserve">UN    </v>
          </cell>
          <cell r="D7536">
            <v>12.7</v>
          </cell>
        </row>
        <row r="7537">
          <cell r="A7537">
            <v>39190</v>
          </cell>
          <cell r="B7537" t="str">
            <v>BUCHA DE REDUCAO EM ALUMINIO, COM ROSCA, DE 1 1/2" X 1", PARA ELETRODUTO</v>
          </cell>
          <cell r="C7537" t="str">
            <v xml:space="preserve">UN    </v>
          </cell>
          <cell r="D7537">
            <v>13.27</v>
          </cell>
        </row>
        <row r="7538">
          <cell r="A7538">
            <v>39189</v>
          </cell>
          <cell r="B7538" t="str">
            <v>BUCHA DE REDUCAO EM ALUMINIO, COM ROSCA, DE 1 1/2" X 3/4", PARA ELETRODUTO</v>
          </cell>
          <cell r="C7538" t="str">
            <v xml:space="preserve">UN    </v>
          </cell>
          <cell r="D7538">
            <v>14.04</v>
          </cell>
        </row>
        <row r="7539">
          <cell r="A7539">
            <v>39186</v>
          </cell>
          <cell r="B7539" t="str">
            <v>BUCHA DE REDUCAO EM ALUMINIO, COM ROSCA, DE 1 1/4" X 1/2", PARA ELETRODUTO</v>
          </cell>
          <cell r="C7539" t="str">
            <v xml:space="preserve">UN    </v>
          </cell>
          <cell r="D7539">
            <v>12.56</v>
          </cell>
        </row>
        <row r="7540">
          <cell r="A7540">
            <v>39188</v>
          </cell>
          <cell r="B7540" t="str">
            <v>BUCHA DE REDUCAO EM ALUMINIO, COM ROSCA, DE 1 1/4" X 1", PARA ELETRODUTO</v>
          </cell>
          <cell r="C7540" t="str">
            <v xml:space="preserve">UN    </v>
          </cell>
          <cell r="D7540">
            <v>10.33</v>
          </cell>
        </row>
        <row r="7541">
          <cell r="A7541">
            <v>39187</v>
          </cell>
          <cell r="B7541" t="str">
            <v>BUCHA DE REDUCAO EM ALUMINIO, COM ROSCA, DE 1 1/4" X 3/4", PARA ELETRODUTO</v>
          </cell>
          <cell r="C7541" t="str">
            <v xml:space="preserve">UN    </v>
          </cell>
          <cell r="D7541">
            <v>10.83</v>
          </cell>
        </row>
        <row r="7542">
          <cell r="A7542">
            <v>39184</v>
          </cell>
          <cell r="B7542" t="str">
            <v>BUCHA DE REDUCAO EM ALUMINIO, COM ROSCA, DE 1" X 1/2", PARA ELETRODUTO</v>
          </cell>
          <cell r="C7542" t="str">
            <v xml:space="preserve">UN    </v>
          </cell>
          <cell r="D7542">
            <v>4.07</v>
          </cell>
        </row>
        <row r="7543">
          <cell r="A7543">
            <v>39185</v>
          </cell>
          <cell r="B7543" t="str">
            <v>BUCHA DE REDUCAO EM ALUMINIO, COM ROSCA, DE 1" X 3/4", PARA ELETRODUTO</v>
          </cell>
          <cell r="C7543" t="str">
            <v xml:space="preserve">UN    </v>
          </cell>
          <cell r="D7543">
            <v>3.71</v>
          </cell>
        </row>
        <row r="7544">
          <cell r="A7544">
            <v>39198</v>
          </cell>
          <cell r="B7544" t="str">
            <v>BUCHA DE REDUCAO EM ALUMINIO, COM ROSCA, DE 2 1/2" X 1 1/2", PARA ELETRODUTO</v>
          </cell>
          <cell r="C7544" t="str">
            <v xml:space="preserve">UN    </v>
          </cell>
          <cell r="D7544">
            <v>41.66</v>
          </cell>
        </row>
        <row r="7545">
          <cell r="A7545">
            <v>39197</v>
          </cell>
          <cell r="B7545" t="str">
            <v>BUCHA DE REDUCAO EM ALUMINIO, COM ROSCA, DE 2 1/2" X 1 1/4", PARA ELETRODUTO</v>
          </cell>
          <cell r="C7545" t="str">
            <v xml:space="preserve">UN    </v>
          </cell>
          <cell r="D7545">
            <v>43.52</v>
          </cell>
        </row>
        <row r="7546">
          <cell r="A7546">
            <v>39196</v>
          </cell>
          <cell r="B7546" t="str">
            <v>BUCHA DE REDUCAO EM ALUMINIO, COM ROSCA, DE 2 1/2" X 1", PARA ELETRODUTO</v>
          </cell>
          <cell r="C7546" t="str">
            <v xml:space="preserve">UN    </v>
          </cell>
          <cell r="D7546">
            <v>44.89</v>
          </cell>
        </row>
        <row r="7547">
          <cell r="A7547">
            <v>39199</v>
          </cell>
          <cell r="B7547" t="str">
            <v>BUCHA DE REDUCAO EM ALUMINIO, COM ROSCA, DE 2 1/2" X 2", PARA ELETRODUTO</v>
          </cell>
          <cell r="C7547" t="str">
            <v xml:space="preserve">UN    </v>
          </cell>
          <cell r="D7547">
            <v>40.1</v>
          </cell>
        </row>
        <row r="7548">
          <cell r="A7548">
            <v>39195</v>
          </cell>
          <cell r="B7548" t="str">
            <v>BUCHA DE REDUCAO EM ALUMINIO, COM ROSCA, DE 2" X 1 1/2", PARA ELETRODUTO</v>
          </cell>
          <cell r="C7548" t="str">
            <v xml:space="preserve">UN    </v>
          </cell>
          <cell r="D7548">
            <v>23.14</v>
          </cell>
        </row>
        <row r="7549">
          <cell r="A7549">
            <v>39194</v>
          </cell>
          <cell r="B7549" t="str">
            <v>BUCHA DE REDUCAO EM ALUMINIO, COM ROSCA, DE 2" X 1 1/4", PARA ELETRODUTO</v>
          </cell>
          <cell r="C7549" t="str">
            <v xml:space="preserve">UN    </v>
          </cell>
          <cell r="D7549">
            <v>24.77</v>
          </cell>
        </row>
        <row r="7550">
          <cell r="A7550">
            <v>39193</v>
          </cell>
          <cell r="B7550" t="str">
            <v>BUCHA DE REDUCAO EM ALUMINIO, COM ROSCA, DE 2" X 1", PARA ELETRODUTO</v>
          </cell>
          <cell r="C7550" t="str">
            <v xml:space="preserve">UN    </v>
          </cell>
          <cell r="D7550">
            <v>27.14</v>
          </cell>
        </row>
        <row r="7551">
          <cell r="A7551">
            <v>39192</v>
          </cell>
          <cell r="B7551" t="str">
            <v>BUCHA DE REDUCAO EM ALUMINIO, COM ROSCA, DE 2" X 3/4", PARA ELETRODUTO</v>
          </cell>
          <cell r="C7551" t="str">
            <v xml:space="preserve">UN    </v>
          </cell>
          <cell r="D7551">
            <v>28.24</v>
          </cell>
        </row>
        <row r="7552">
          <cell r="A7552">
            <v>39920</v>
          </cell>
          <cell r="B7552" t="str">
            <v>BUCHA DE REDUCAO EM ALUMINIO, COM ROSCA, DE 3/4" X 1/2",  PARA ELETRODUTO</v>
          </cell>
          <cell r="C7552" t="str">
            <v xml:space="preserve">UN    </v>
          </cell>
          <cell r="D7552">
            <v>3.42</v>
          </cell>
        </row>
        <row r="7553">
          <cell r="A7553">
            <v>39201</v>
          </cell>
          <cell r="B7553" t="str">
            <v>BUCHA DE REDUCAO EM ALUMINIO, COM ROSCA, DE 3" X 1 1/2", PARA ELETRODUTO</v>
          </cell>
          <cell r="C7553" t="str">
            <v xml:space="preserve">UN    </v>
          </cell>
          <cell r="D7553">
            <v>49.81</v>
          </cell>
        </row>
        <row r="7554">
          <cell r="A7554">
            <v>39200</v>
          </cell>
          <cell r="B7554" t="str">
            <v>BUCHA DE REDUCAO EM ALUMINIO, COM ROSCA, DE 3" X 1 1/4", PARA ELETRODUTO</v>
          </cell>
          <cell r="C7554" t="str">
            <v xml:space="preserve">UN    </v>
          </cell>
          <cell r="D7554">
            <v>50.21</v>
          </cell>
        </row>
        <row r="7555">
          <cell r="A7555">
            <v>39203</v>
          </cell>
          <cell r="B7555" t="str">
            <v>BUCHA DE REDUCAO EM ALUMINIO, COM ROSCA, DE 3" X 2 1/2", PARA ELETRODUTO</v>
          </cell>
          <cell r="C7555" t="str">
            <v xml:space="preserve">UN    </v>
          </cell>
          <cell r="D7555">
            <v>40.54</v>
          </cell>
        </row>
        <row r="7556">
          <cell r="A7556">
            <v>39202</v>
          </cell>
          <cell r="B7556" t="str">
            <v>BUCHA DE REDUCAO EM ALUMINIO, COM ROSCA, DE 3" X 2", PARA ELETRODUTO</v>
          </cell>
          <cell r="C7556" t="str">
            <v xml:space="preserve">UN    </v>
          </cell>
          <cell r="D7556">
            <v>47.63</v>
          </cell>
        </row>
        <row r="7557">
          <cell r="A7557">
            <v>39205</v>
          </cell>
          <cell r="B7557" t="str">
            <v>BUCHA DE REDUCAO EM ALUMINIO, COM ROSCA, DE 4" X 2 1/2", PARA ELETRODUTO</v>
          </cell>
          <cell r="C7557" t="str">
            <v xml:space="preserve">UN    </v>
          </cell>
          <cell r="D7557">
            <v>79.459999999999994</v>
          </cell>
        </row>
        <row r="7558">
          <cell r="A7558">
            <v>39204</v>
          </cell>
          <cell r="B7558" t="str">
            <v>BUCHA DE REDUCAO EM ALUMINIO, COM ROSCA, DE 4" X 2", PARA ELETRODUTO</v>
          </cell>
          <cell r="C7558" t="str">
            <v xml:space="preserve">UN    </v>
          </cell>
          <cell r="D7558">
            <v>81.39</v>
          </cell>
        </row>
        <row r="7559">
          <cell r="A7559">
            <v>39206</v>
          </cell>
          <cell r="B7559" t="str">
            <v>BUCHA DE REDUCAO EM ALUMINIO, COM ROSCA, DE 4" X 3", PARA ELETRODUTO</v>
          </cell>
          <cell r="C7559" t="str">
            <v xml:space="preserve">UN    </v>
          </cell>
          <cell r="D7559">
            <v>77.209999999999994</v>
          </cell>
        </row>
        <row r="7560">
          <cell r="A7560">
            <v>797</v>
          </cell>
          <cell r="B7560" t="str">
            <v>BUCHA DE REDUCAO PVC ROSCAVEL 1 1/2" X 1"</v>
          </cell>
          <cell r="C7560" t="str">
            <v xml:space="preserve">UN    </v>
          </cell>
          <cell r="D7560">
            <v>6.29</v>
          </cell>
        </row>
        <row r="7561">
          <cell r="A7561">
            <v>798</v>
          </cell>
          <cell r="B7561" t="str">
            <v>BUCHA DE REDUCAO PVC ROSCAVEL 3/4" X 1/2"</v>
          </cell>
          <cell r="C7561" t="str">
            <v xml:space="preserve">UN    </v>
          </cell>
          <cell r="D7561">
            <v>0.86</v>
          </cell>
        </row>
        <row r="7562">
          <cell r="A7562">
            <v>796</v>
          </cell>
          <cell r="B7562" t="str">
            <v>BUCHA DE REDUCAO PVC ROSCAVEL, 1 1/2" X 3/4"</v>
          </cell>
          <cell r="C7562" t="str">
            <v xml:space="preserve">UN    </v>
          </cell>
          <cell r="D7562">
            <v>6.03</v>
          </cell>
        </row>
        <row r="7563">
          <cell r="A7563">
            <v>799</v>
          </cell>
          <cell r="B7563" t="str">
            <v>BUCHA DE REDUCAO PVC ROSCAVEL, 1" X 1/2"</v>
          </cell>
          <cell r="C7563" t="str">
            <v xml:space="preserve">UN    </v>
          </cell>
          <cell r="D7563">
            <v>2.83</v>
          </cell>
        </row>
        <row r="7564">
          <cell r="A7564">
            <v>792</v>
          </cell>
          <cell r="B7564" t="str">
            <v>BUCHA DE REDUCAO PVC ROSCAVEL, 1" X 3/4"</v>
          </cell>
          <cell r="C7564" t="str">
            <v xml:space="preserve">UN    </v>
          </cell>
          <cell r="D7564">
            <v>2.88</v>
          </cell>
        </row>
        <row r="7565">
          <cell r="A7565">
            <v>804</v>
          </cell>
          <cell r="B7565" t="str">
            <v>BUCHA DE REDUCAO PVC, ROSCAVEL,  2"  X 1 1/2 "</v>
          </cell>
          <cell r="C7565" t="str">
            <v xml:space="preserve">UN    </v>
          </cell>
          <cell r="D7565">
            <v>14.29</v>
          </cell>
        </row>
        <row r="7566">
          <cell r="A7566">
            <v>793</v>
          </cell>
          <cell r="B7566" t="str">
            <v>BUCHA DE REDUCAO PVC, ROSCAVEL, 1 1/2"  X1 1/4 "</v>
          </cell>
          <cell r="C7566" t="str">
            <v xml:space="preserve">UN    </v>
          </cell>
          <cell r="D7566">
            <v>6.13</v>
          </cell>
        </row>
        <row r="7567">
          <cell r="A7567">
            <v>801</v>
          </cell>
          <cell r="B7567" t="str">
            <v>BUCHA DE REDUCAO PVC, ROSCAVEL, 1 1/4"  X 3/4 "</v>
          </cell>
          <cell r="C7567" t="str">
            <v xml:space="preserve">UN    </v>
          </cell>
          <cell r="D7567">
            <v>4.37</v>
          </cell>
        </row>
        <row r="7568">
          <cell r="A7568">
            <v>794</v>
          </cell>
          <cell r="B7568" t="str">
            <v>BUCHA DE REDUCAO PVC, ROSCAVEL, 1 1/4" X 1 "</v>
          </cell>
          <cell r="C7568" t="str">
            <v xml:space="preserve">UN    </v>
          </cell>
          <cell r="D7568">
            <v>4.51</v>
          </cell>
        </row>
        <row r="7569">
          <cell r="A7569">
            <v>802</v>
          </cell>
          <cell r="B7569" t="str">
            <v>BUCHA DE REDUCAO PVC, ROSCAVEL, 2"  X 1 "</v>
          </cell>
          <cell r="C7569" t="str">
            <v xml:space="preserve">UN    </v>
          </cell>
          <cell r="D7569">
            <v>12.6</v>
          </cell>
        </row>
        <row r="7570">
          <cell r="A7570">
            <v>803</v>
          </cell>
          <cell r="B7570" t="str">
            <v>BUCHA DE REDUCAO PVC, ROSCAVEL, 2"  X 1 1/4 "</v>
          </cell>
          <cell r="C7570" t="str">
            <v xml:space="preserve">UN    </v>
          </cell>
          <cell r="D7570">
            <v>10.99</v>
          </cell>
        </row>
        <row r="7571">
          <cell r="A7571">
            <v>38001</v>
          </cell>
          <cell r="B7571" t="str">
            <v>BUCHA DE REDUCAO, CPVC, SOLDAVEL, 22 X 15 MM, PARA AGUA QUENTE</v>
          </cell>
          <cell r="C7571" t="str">
            <v xml:space="preserve">UN    </v>
          </cell>
          <cell r="D7571">
            <v>1.28</v>
          </cell>
        </row>
        <row r="7572">
          <cell r="A7572">
            <v>38002</v>
          </cell>
          <cell r="B7572" t="str">
            <v>BUCHA DE REDUCAO, CPVC, SOLDAVEL, 28 X 22 MM, PARA AGUA QUENTE</v>
          </cell>
          <cell r="C7572" t="str">
            <v xml:space="preserve">UN    </v>
          </cell>
          <cell r="D7572">
            <v>2.38</v>
          </cell>
        </row>
        <row r="7573">
          <cell r="A7573">
            <v>38003</v>
          </cell>
          <cell r="B7573" t="str">
            <v>BUCHA DE REDUCAO, CPVC, SOLDAVEL, 35 X 28 MM, PARA AGUA QUENTE</v>
          </cell>
          <cell r="C7573" t="str">
            <v xml:space="preserve">UN    </v>
          </cell>
          <cell r="D7573">
            <v>28.64</v>
          </cell>
        </row>
        <row r="7574">
          <cell r="A7574">
            <v>38004</v>
          </cell>
          <cell r="B7574" t="str">
            <v>BUCHA DE REDUCAO, CPVC, SOLDAVEL, 42 X 22 MM, PARA AGUA QUENTE</v>
          </cell>
          <cell r="C7574" t="str">
            <v xml:space="preserve">UN    </v>
          </cell>
          <cell r="D7574">
            <v>38.29</v>
          </cell>
        </row>
        <row r="7575">
          <cell r="A7575">
            <v>36327</v>
          </cell>
          <cell r="B7575" t="str">
            <v>BUCHA DE REDUCAO, PPR, DN 25 X 20 MM, PARA AGUA QUENTE PREDIAL</v>
          </cell>
          <cell r="C7575" t="str">
            <v xml:space="preserve">UN    </v>
          </cell>
          <cell r="D7575">
            <v>1.7</v>
          </cell>
        </row>
        <row r="7576">
          <cell r="A7576">
            <v>38992</v>
          </cell>
          <cell r="B7576" t="str">
            <v>BUCHA DE REDUCAO, PPR, DN 32 X 25 MM, PARA AGUA QUENTE E FRIA PREDIAL</v>
          </cell>
          <cell r="C7576" t="str">
            <v xml:space="preserve">UN    </v>
          </cell>
          <cell r="D7576">
            <v>2.72</v>
          </cell>
        </row>
        <row r="7577">
          <cell r="A7577">
            <v>38993</v>
          </cell>
          <cell r="B7577" t="str">
            <v>BUCHA DE REDUCAO, PPR, DN 40 X 25 MM, PARA AGUA QUENTE E FRIA PREDIAL</v>
          </cell>
          <cell r="C7577" t="str">
            <v xml:space="preserve">UN    </v>
          </cell>
          <cell r="D7577">
            <v>7.75</v>
          </cell>
        </row>
        <row r="7578">
          <cell r="A7578">
            <v>38418</v>
          </cell>
          <cell r="B7578" t="str">
            <v>BUCHA DE REDUCAO, PVC, LONGA, SERIE R, DN 50 X 40 MM, PARA ESGOTO OU AGUAS PLUVIAIS PREDIAIS</v>
          </cell>
          <cell r="C7578" t="str">
            <v xml:space="preserve">UN    </v>
          </cell>
          <cell r="D7578">
            <v>4.8899999999999997</v>
          </cell>
        </row>
        <row r="7579">
          <cell r="A7579">
            <v>39178</v>
          </cell>
          <cell r="B7579" t="str">
            <v>BUCHA EM ALUMINIO, COM ROSCA, DE  1 1/2", PARA ELETRODUTO</v>
          </cell>
          <cell r="C7579" t="str">
            <v xml:space="preserve">UN    </v>
          </cell>
          <cell r="D7579">
            <v>1.37</v>
          </cell>
        </row>
        <row r="7580">
          <cell r="A7580">
            <v>39177</v>
          </cell>
          <cell r="B7580" t="str">
            <v>BUCHA EM ALUMINIO, COM ROSCA, DE 1 1/4", PARA ELETRODUTO</v>
          </cell>
          <cell r="C7580" t="str">
            <v xml:space="preserve">UN    </v>
          </cell>
          <cell r="D7580">
            <v>1.24</v>
          </cell>
        </row>
        <row r="7581">
          <cell r="A7581">
            <v>39174</v>
          </cell>
          <cell r="B7581" t="str">
            <v>BUCHA EM ALUMINIO, COM ROSCA, DE 1/2", PARA ELETRODUTO</v>
          </cell>
          <cell r="C7581" t="str">
            <v xml:space="preserve">UN    </v>
          </cell>
          <cell r="D7581">
            <v>0.62</v>
          </cell>
        </row>
        <row r="7582">
          <cell r="A7582">
            <v>39176</v>
          </cell>
          <cell r="B7582" t="str">
            <v>BUCHA EM ALUMINIO, COM ROSCA, DE 1", PARA ELETRODUTO</v>
          </cell>
          <cell r="C7582" t="str">
            <v xml:space="preserve">UN    </v>
          </cell>
          <cell r="D7582">
            <v>0.81</v>
          </cell>
        </row>
        <row r="7583">
          <cell r="A7583">
            <v>39180</v>
          </cell>
          <cell r="B7583" t="str">
            <v>BUCHA EM ALUMINIO, COM ROSCA, DE 2 1/2", PARA ELETRODUTO</v>
          </cell>
          <cell r="C7583" t="str">
            <v xml:space="preserve">UN    </v>
          </cell>
          <cell r="D7583">
            <v>3.73</v>
          </cell>
        </row>
        <row r="7584">
          <cell r="A7584">
            <v>39179</v>
          </cell>
          <cell r="B7584" t="str">
            <v>BUCHA EM ALUMINIO, COM ROSCA, DE 2", PARA ELETRODUTO</v>
          </cell>
          <cell r="C7584" t="str">
            <v xml:space="preserve">UN    </v>
          </cell>
          <cell r="D7584">
            <v>3.3</v>
          </cell>
        </row>
        <row r="7585">
          <cell r="A7585">
            <v>39175</v>
          </cell>
          <cell r="B7585" t="str">
            <v>BUCHA EM ALUMINIO, COM ROSCA, DE 3/4", PARA ELETRODUTO</v>
          </cell>
          <cell r="C7585" t="str">
            <v xml:space="preserve">UN    </v>
          </cell>
          <cell r="D7585">
            <v>0.76</v>
          </cell>
        </row>
        <row r="7586">
          <cell r="A7586">
            <v>39217</v>
          </cell>
          <cell r="B7586" t="str">
            <v>BUCHA EM ALUMINIO, COM ROSCA, DE 3/8", PARA ELETRODUTO</v>
          </cell>
          <cell r="C7586" t="str">
            <v xml:space="preserve">UN    </v>
          </cell>
          <cell r="D7586">
            <v>0.57999999999999996</v>
          </cell>
        </row>
        <row r="7587">
          <cell r="A7587">
            <v>39181</v>
          </cell>
          <cell r="B7587" t="str">
            <v>BUCHA EM ALUMINIO, COM ROSCA, DE 3", PARA ELETRODUTO</v>
          </cell>
          <cell r="C7587" t="str">
            <v xml:space="preserve">UN    </v>
          </cell>
          <cell r="D7587">
            <v>5</v>
          </cell>
        </row>
        <row r="7588">
          <cell r="A7588">
            <v>39182</v>
          </cell>
          <cell r="B7588" t="str">
            <v>BUCHA EM ALUMINIO, COM ROSCA, DE 4", PARA ELETRODUTO</v>
          </cell>
          <cell r="C7588" t="str">
            <v xml:space="preserve">UN    </v>
          </cell>
          <cell r="D7588">
            <v>7.03</v>
          </cell>
        </row>
        <row r="7589">
          <cell r="A7589">
            <v>12616</v>
          </cell>
          <cell r="B7589" t="str">
            <v>CABECEIRA DIREITA OU ESQUERDA, PVC, PARA CALHA PLUVIAL, DIAMETRO ENTRE 119 E 170 MM, PARA DRENAGEM PREDIAL</v>
          </cell>
          <cell r="C7589" t="str">
            <v xml:space="preserve">UN    </v>
          </cell>
          <cell r="D7589">
            <v>4.75</v>
          </cell>
        </row>
        <row r="7590">
          <cell r="A7590">
            <v>1049</v>
          </cell>
          <cell r="B7590" t="str">
            <v>CABECOTE PARA ENTRADA DE LINHA DE ALIMENTACAO PARA ELETRODUTO, EM LIGA DE ALUMINIO COM ACABAMENTO ANTI CORROSIVO, COM FIXACAO POR ENCAIXE LISO DE 360 GRAUS, DE 1 1/2"</v>
          </cell>
          <cell r="C7590" t="str">
            <v xml:space="preserve">UN    </v>
          </cell>
          <cell r="D7590">
            <v>5.88</v>
          </cell>
        </row>
        <row r="7591">
          <cell r="A7591">
            <v>1099</v>
          </cell>
          <cell r="B7591" t="str">
            <v>CABECOTE PARA ENTRADA DE LINHA DE ALIMENTACAO PARA ELETRODUTO, EM LIGA DE ALUMINIO COM ACABAMENTO ANTI CORROSIVO, COM FIXACAO POR ENCAIXE LISO DE 360 GRAUS, DE 1 1/4"</v>
          </cell>
          <cell r="C7591" t="str">
            <v xml:space="preserve">UN    </v>
          </cell>
          <cell r="D7591">
            <v>4.5</v>
          </cell>
        </row>
        <row r="7592">
          <cell r="A7592">
            <v>39678</v>
          </cell>
          <cell r="B7592" t="str">
            <v>CABECOTE PARA ENTRADA DE LINHA DE ALIMENTACAO PARA ELETRODUTO, EM LIGA DE ALUMINIO COM ACABAMENTO ANTI CORROSIVO, COM FIXACAO POR ENCAIXE LISO DE 360 GRAUS, DE 1/2"</v>
          </cell>
          <cell r="C7592" t="str">
            <v xml:space="preserve">UN    </v>
          </cell>
          <cell r="D7592">
            <v>1.81</v>
          </cell>
        </row>
        <row r="7593">
          <cell r="A7593">
            <v>1050</v>
          </cell>
          <cell r="B7593" t="str">
            <v>CABECOTE PARA ENTRADA DE LINHA DE ALIMENTACAO PARA ELETRODUTO, EM LIGA DE ALUMINIO COM ACABAMENTO ANTI CORROSIVO, COM FIXACAO POR ENCAIXE LISO DE 360 GRAUS, DE 1"</v>
          </cell>
          <cell r="C7593" t="str">
            <v xml:space="preserve">UN    </v>
          </cell>
          <cell r="D7593">
            <v>3.08</v>
          </cell>
        </row>
        <row r="7594">
          <cell r="A7594">
            <v>1101</v>
          </cell>
          <cell r="B7594" t="str">
            <v>CABECOTE PARA ENTRADA DE LINHA DE ALIMENTACAO PARA ELETRODUTO, EM LIGA DE ALUMINIO COM ACABAMENTO ANTI CORROSIVO, COM FIXACAO POR ENCAIXE LISO DE 360 GRAUS, DE 2 1/2"</v>
          </cell>
          <cell r="C7594" t="str">
            <v xml:space="preserve">UN    </v>
          </cell>
          <cell r="D7594">
            <v>19.420000000000002</v>
          </cell>
        </row>
        <row r="7595">
          <cell r="A7595">
            <v>1100</v>
          </cell>
          <cell r="B7595" t="str">
            <v>CABECOTE PARA ENTRADA DE LINHA DE ALIMENTACAO PARA ELETRODUTO, EM LIGA DE ALUMINIO COM ACABAMENTO ANTI CORROSIVO, COM FIXACAO POR ENCAIXE LISO DE 360 GRAUS, DE 2"</v>
          </cell>
          <cell r="C7595" t="str">
            <v xml:space="preserve">UN    </v>
          </cell>
          <cell r="D7595">
            <v>10.02</v>
          </cell>
        </row>
        <row r="7596">
          <cell r="A7596">
            <v>39679</v>
          </cell>
          <cell r="B7596" t="str">
            <v>CABECOTE PARA ENTRADA DE LINHA DE ALIMENTACAO PARA ELETRODUTO, EM LIGA DE ALUMINIO COM ACABAMENTO ANTI CORROSIVO, COM FIXACAO POR ENCAIXE LISO DE 360 GRAUS, DE 3 1/2"</v>
          </cell>
          <cell r="C7596" t="str">
            <v xml:space="preserve">UN    </v>
          </cell>
          <cell r="D7596">
            <v>38.700000000000003</v>
          </cell>
        </row>
        <row r="7597">
          <cell r="A7597">
            <v>1098</v>
          </cell>
          <cell r="B7597" t="str">
            <v>CABECOTE PARA ENTRADA DE LINHA DE ALIMENTACAO PARA ELETRODUTO, EM LIGA DE ALUMINIO COM ACABAMENTO ANTI CORROSIVO, COM FIXACAO POR ENCAIXE LISO DE 360 GRAUS, DE 3/4"</v>
          </cell>
          <cell r="C7597" t="str">
            <v xml:space="preserve">UN    </v>
          </cell>
          <cell r="D7597">
            <v>2.4</v>
          </cell>
        </row>
        <row r="7598">
          <cell r="A7598">
            <v>1102</v>
          </cell>
          <cell r="B7598" t="str">
            <v>CABECOTE PARA ENTRADA DE LINHA DE ALIMENTACAO PARA ELETRODUTO, EM LIGA DE ALUMINIO COM ACABAMENTO ANTI CORROSIVO, COM FIXACAO POR ENCAIXE LISO DE 360 GRAUS, DE 3"</v>
          </cell>
          <cell r="C7598" t="str">
            <v xml:space="preserve">UN    </v>
          </cell>
          <cell r="D7598">
            <v>28.95</v>
          </cell>
        </row>
        <row r="7599">
          <cell r="A7599">
            <v>1051</v>
          </cell>
          <cell r="B7599" t="str">
            <v>CABECOTE PARA ENTRADA DE LINHA DE ALIMENTACAO PARA ELETRODUTO, EM LIGA DE ALUMINIO COM ACABAMENTO ANTI CORROSIVO, COM FIXACAO POR ENCAIXE LISO DE 360 GRAUS, DE 4"</v>
          </cell>
          <cell r="C7599" t="str">
            <v xml:space="preserve">UN    </v>
          </cell>
          <cell r="D7599">
            <v>42.09</v>
          </cell>
        </row>
        <row r="7600">
          <cell r="A7600">
            <v>37399</v>
          </cell>
          <cell r="B7600" t="str">
            <v>CABIDE/GANCHO DE BANHEIRO SIMPLES EM METAL CROMADO</v>
          </cell>
          <cell r="C7600" t="str">
            <v xml:space="preserve">UN    </v>
          </cell>
          <cell r="D7600">
            <v>16.64</v>
          </cell>
        </row>
        <row r="7601">
          <cell r="A7601">
            <v>41955</v>
          </cell>
          <cell r="B7601" t="str">
            <v>CABO DE ACO GALVANIZADO, DIAMETRO 12,7 MM (1/2"), COM ALMA DE ACO CABO INDEPENDENTE 6 X 25 F</v>
          </cell>
          <cell r="C7601" t="str">
            <v xml:space="preserve">KG    </v>
          </cell>
          <cell r="D7601">
            <v>56.86</v>
          </cell>
        </row>
        <row r="7602">
          <cell r="A7602">
            <v>41953</v>
          </cell>
          <cell r="B7602" t="str">
            <v>CABO DE ACO GALVANIZADO, DIAMETRO 12,7 MM (1/2"), COM ALMA DE FIBRA 6 X 25 F</v>
          </cell>
          <cell r="C7602" t="str">
            <v xml:space="preserve">KG    </v>
          </cell>
          <cell r="D7602">
            <v>54.26</v>
          </cell>
        </row>
        <row r="7603">
          <cell r="A7603">
            <v>41954</v>
          </cell>
          <cell r="B7603" t="str">
            <v>CABO DE ACO GALVANIZADO, DIAMETRO 9,53 MM (3/8"), COM ALMA DE FIBRA 6 X 25 F</v>
          </cell>
          <cell r="C7603" t="str">
            <v xml:space="preserve">KG    </v>
          </cell>
          <cell r="D7603">
            <v>53.75</v>
          </cell>
        </row>
        <row r="7604">
          <cell r="A7604">
            <v>25004</v>
          </cell>
          <cell r="B7604" t="str">
            <v>CABO DE ALUMINIO NU COM ALMA DE ACO, BITOLA 1/0 AWG</v>
          </cell>
          <cell r="C7604" t="str">
            <v xml:space="preserve">KG    </v>
          </cell>
          <cell r="D7604">
            <v>30.7</v>
          </cell>
        </row>
        <row r="7605">
          <cell r="A7605">
            <v>25002</v>
          </cell>
          <cell r="B7605" t="str">
            <v>CABO DE ALUMINIO NU COM ALMA DE ACO, BITOLA 2 AWG</v>
          </cell>
          <cell r="C7605" t="str">
            <v xml:space="preserve">KG    </v>
          </cell>
          <cell r="D7605">
            <v>30.96</v>
          </cell>
        </row>
        <row r="7606">
          <cell r="A7606">
            <v>37409</v>
          </cell>
          <cell r="B7606" t="str">
            <v>CABO DE ALUMINIO NU COM ALMA DE ACO, BITOLA 2/0 AWG</v>
          </cell>
          <cell r="C7606" t="str">
            <v xml:space="preserve">KG    </v>
          </cell>
          <cell r="D7606">
            <v>30.45</v>
          </cell>
        </row>
        <row r="7607">
          <cell r="A7607">
            <v>841</v>
          </cell>
          <cell r="B7607" t="str">
            <v>CABO DE ALUMINIO NU COM ALMA DE ACO, BITOLA 4 AWG</v>
          </cell>
          <cell r="C7607" t="str">
            <v xml:space="preserve">KG    </v>
          </cell>
          <cell r="D7607">
            <v>31.45</v>
          </cell>
        </row>
        <row r="7608">
          <cell r="A7608">
            <v>25005</v>
          </cell>
          <cell r="B7608" t="str">
            <v>CABO DE ALUMINIO NU SEM ALMA DE ACO, BITOLA 1/0 AWG</v>
          </cell>
          <cell r="C7608" t="str">
            <v xml:space="preserve">KG    </v>
          </cell>
          <cell r="D7608">
            <v>34.479999999999997</v>
          </cell>
        </row>
        <row r="7609">
          <cell r="A7609">
            <v>25003</v>
          </cell>
          <cell r="B7609" t="str">
            <v>CABO DE ALUMINIO NU SEM ALMA DE ACO, BITOLA 2 AWG</v>
          </cell>
          <cell r="C7609" t="str">
            <v xml:space="preserve">KG    </v>
          </cell>
          <cell r="D7609">
            <v>36.83</v>
          </cell>
        </row>
        <row r="7610">
          <cell r="A7610">
            <v>37410</v>
          </cell>
          <cell r="B7610" t="str">
            <v>CABO DE ALUMINIO NU SEM ALMA DE ACO, BITOLA 2/0 AWG</v>
          </cell>
          <cell r="C7610" t="str">
            <v xml:space="preserve">KG    </v>
          </cell>
          <cell r="D7610">
            <v>34.479999999999997</v>
          </cell>
        </row>
        <row r="7611">
          <cell r="A7611">
            <v>842</v>
          </cell>
          <cell r="B7611" t="str">
            <v>CABO DE ALUMINIO NU SEM ALMA DE ACO, BITOLA 4 AWG</v>
          </cell>
          <cell r="C7611" t="str">
            <v xml:space="preserve">KG    </v>
          </cell>
          <cell r="D7611">
            <v>38.79</v>
          </cell>
        </row>
        <row r="7612">
          <cell r="A7612">
            <v>862</v>
          </cell>
          <cell r="B7612" t="str">
            <v>CABO DE COBRE NU 10 MM2 MEIO-DURO</v>
          </cell>
          <cell r="C7612" t="str">
            <v xml:space="preserve">M     </v>
          </cell>
          <cell r="D7612">
            <v>6.27</v>
          </cell>
        </row>
        <row r="7613">
          <cell r="A7613">
            <v>866</v>
          </cell>
          <cell r="B7613" t="str">
            <v>CABO DE COBRE NU 120 MM2 MEIO-DURO</v>
          </cell>
          <cell r="C7613" t="str">
            <v xml:space="preserve">M     </v>
          </cell>
          <cell r="D7613">
            <v>77.17</v>
          </cell>
        </row>
        <row r="7614">
          <cell r="A7614">
            <v>892</v>
          </cell>
          <cell r="B7614" t="str">
            <v>CABO DE COBRE NU 150 MM2 MEIO-DURO</v>
          </cell>
          <cell r="C7614" t="str">
            <v xml:space="preserve">M     </v>
          </cell>
          <cell r="D7614">
            <v>98.13</v>
          </cell>
        </row>
        <row r="7615">
          <cell r="A7615">
            <v>857</v>
          </cell>
          <cell r="B7615" t="str">
            <v>CABO DE COBRE NU 16 MM2 MEIO-DURO</v>
          </cell>
          <cell r="C7615" t="str">
            <v xml:space="preserve">M     </v>
          </cell>
          <cell r="D7615">
            <v>9.99</v>
          </cell>
        </row>
        <row r="7616">
          <cell r="A7616">
            <v>37404</v>
          </cell>
          <cell r="B7616" t="str">
            <v>CABO DE COBRE NU 185 MM2 MEIO-DURO</v>
          </cell>
          <cell r="C7616" t="str">
            <v xml:space="preserve">M     </v>
          </cell>
          <cell r="D7616">
            <v>118</v>
          </cell>
        </row>
        <row r="7617">
          <cell r="A7617">
            <v>868</v>
          </cell>
          <cell r="B7617" t="str">
            <v>CABO DE COBRE NU 25 MM2 MEIO-DURO</v>
          </cell>
          <cell r="C7617" t="str">
            <v xml:space="preserve">M     </v>
          </cell>
          <cell r="D7617">
            <v>15.42</v>
          </cell>
        </row>
        <row r="7618">
          <cell r="A7618">
            <v>870</v>
          </cell>
          <cell r="B7618" t="str">
            <v>CABO DE COBRE NU 300 MM2 MEIO-DURO</v>
          </cell>
          <cell r="C7618" t="str">
            <v xml:space="preserve">M     </v>
          </cell>
          <cell r="D7618">
            <v>203.34</v>
          </cell>
        </row>
        <row r="7619">
          <cell r="A7619">
            <v>863</v>
          </cell>
          <cell r="B7619" t="str">
            <v>CABO DE COBRE NU 35 MM2 MEIO-DURO</v>
          </cell>
          <cell r="C7619" t="str">
            <v xml:space="preserve">M     </v>
          </cell>
          <cell r="D7619">
            <v>21.31</v>
          </cell>
        </row>
        <row r="7620">
          <cell r="A7620">
            <v>867</v>
          </cell>
          <cell r="B7620" t="str">
            <v>CABO DE COBRE NU 50 MM2 MEIO-DURO</v>
          </cell>
          <cell r="C7620" t="str">
            <v xml:space="preserve">M     </v>
          </cell>
          <cell r="D7620">
            <v>29.68</v>
          </cell>
        </row>
        <row r="7621">
          <cell r="A7621">
            <v>891</v>
          </cell>
          <cell r="B7621" t="str">
            <v>CABO DE COBRE NU 500 MM2 MEIO-DURO</v>
          </cell>
          <cell r="C7621" t="str">
            <v xml:space="preserve">M     </v>
          </cell>
          <cell r="D7621">
            <v>341.49</v>
          </cell>
        </row>
        <row r="7622">
          <cell r="A7622">
            <v>864</v>
          </cell>
          <cell r="B7622" t="str">
            <v>CABO DE COBRE NU 70 MM2 MEIO-DURO</v>
          </cell>
          <cell r="C7622" t="str">
            <v xml:space="preserve">M     </v>
          </cell>
          <cell r="D7622">
            <v>41.82</v>
          </cell>
        </row>
        <row r="7623">
          <cell r="A7623">
            <v>865</v>
          </cell>
          <cell r="B7623" t="str">
            <v>CABO DE COBRE NU 95 MM2 MEIO-DURO</v>
          </cell>
          <cell r="C7623" t="str">
            <v xml:space="preserve">M     </v>
          </cell>
          <cell r="D7623">
            <v>58.91</v>
          </cell>
        </row>
        <row r="7624">
          <cell r="A7624">
            <v>1006</v>
          </cell>
          <cell r="B7624" t="str">
            <v>CABO DE COBRE RIGIDO, CLASSE 2, ISOLACAO EM PVC, ANTI-CHAMA BWF-B, 1 CONDUTOR, 450/750 V, DIAMETRO 120 MM2</v>
          </cell>
          <cell r="C7624" t="str">
            <v xml:space="preserve">M     </v>
          </cell>
          <cell r="D7624">
            <v>79.239999999999995</v>
          </cell>
        </row>
        <row r="7625">
          <cell r="A7625">
            <v>948</v>
          </cell>
          <cell r="B7625" t="str">
            <v>CABO DE COBRE UNIPOLAR 10 MM2, BLINDADO, ISOLACAO 3,6/6 KV EPR, COBERTURA EM PVC</v>
          </cell>
          <cell r="C7625" t="str">
            <v xml:space="preserve">M     </v>
          </cell>
          <cell r="D7625">
            <v>14.78</v>
          </cell>
        </row>
        <row r="7626">
          <cell r="A7626">
            <v>947</v>
          </cell>
          <cell r="B7626" t="str">
            <v>CABO DE COBRE UNIPOLAR 16 MM2, BLINDADO, ISOLACAO 3,6/6 KV EPR, COBERTURA EM PVC</v>
          </cell>
          <cell r="C7626" t="str">
            <v xml:space="preserve">M     </v>
          </cell>
          <cell r="D7626">
            <v>15.04</v>
          </cell>
        </row>
        <row r="7627">
          <cell r="A7627">
            <v>911</v>
          </cell>
          <cell r="B7627" t="str">
            <v>CABO DE COBRE UNIPOLAR 16 MM2, BLINDADO, ISOLACAO 6/10 KV EPR, COBERTURA EM PVC</v>
          </cell>
          <cell r="C7627" t="str">
            <v xml:space="preserve">M     </v>
          </cell>
          <cell r="D7627">
            <v>21.87</v>
          </cell>
        </row>
        <row r="7628">
          <cell r="A7628">
            <v>925</v>
          </cell>
          <cell r="B7628" t="str">
            <v>CABO DE COBRE UNIPOLAR 25 MM2, BLINDADO, ISOLACAO 3,6/6 KV EPR, COBERTURA EM PVC</v>
          </cell>
          <cell r="C7628" t="str">
            <v xml:space="preserve">M     </v>
          </cell>
          <cell r="D7628">
            <v>20.21</v>
          </cell>
        </row>
        <row r="7629">
          <cell r="A7629">
            <v>954</v>
          </cell>
          <cell r="B7629" t="str">
            <v>CABO DE COBRE UNIPOLAR 25MM2, BLINDADO, ISOLACAO 6/10 KV EPR, COBERTURA EM PVC</v>
          </cell>
          <cell r="C7629" t="str">
            <v xml:space="preserve">M     </v>
          </cell>
          <cell r="D7629">
            <v>22.33</v>
          </cell>
        </row>
        <row r="7630">
          <cell r="A7630">
            <v>901</v>
          </cell>
          <cell r="B7630" t="str">
            <v>CABO DE COBRE UNIPOLAR 35 MM2, BLINDADO, ISOLACAO 12/20 KV EPR, COBERTURA EM PVC</v>
          </cell>
          <cell r="C7630" t="str">
            <v xml:space="preserve">M     </v>
          </cell>
          <cell r="D7630">
            <v>23.9</v>
          </cell>
        </row>
        <row r="7631">
          <cell r="A7631">
            <v>926</v>
          </cell>
          <cell r="B7631" t="str">
            <v>CABO DE COBRE UNIPOLAR 35 MM2, BLINDADO, ISOLACAO 3,6/6 KV EPR, COBERTURA EM PVC</v>
          </cell>
          <cell r="C7631" t="str">
            <v xml:space="preserve">M     </v>
          </cell>
          <cell r="D7631">
            <v>25.25</v>
          </cell>
        </row>
        <row r="7632">
          <cell r="A7632">
            <v>912</v>
          </cell>
          <cell r="B7632" t="str">
            <v>CABO DE COBRE UNIPOLAR 35 MM2, BLINDADO, ISOLACAO 6/10 KV EPR, COBERTURA EM PVC</v>
          </cell>
          <cell r="C7632" t="str">
            <v xml:space="preserve">M     </v>
          </cell>
          <cell r="D7632">
            <v>25.41</v>
          </cell>
        </row>
        <row r="7633">
          <cell r="A7633">
            <v>955</v>
          </cell>
          <cell r="B7633" t="str">
            <v>CABO DE COBRE UNIPOLAR 50 MM2, BLINDADO, ISOLACAO 12/20 KV EPR, COBERTURA EM PVC</v>
          </cell>
          <cell r="C7633" t="str">
            <v xml:space="preserve">M     </v>
          </cell>
          <cell r="D7633">
            <v>30.33</v>
          </cell>
        </row>
        <row r="7634">
          <cell r="A7634">
            <v>946</v>
          </cell>
          <cell r="B7634" t="str">
            <v>CABO DE COBRE UNIPOLAR 50 MM2, BLINDADO, ISOLACAO 3,6/6 KV EPR, COBERTURA EM PVC</v>
          </cell>
          <cell r="C7634" t="str">
            <v xml:space="preserve">M     </v>
          </cell>
          <cell r="D7634">
            <v>34.1</v>
          </cell>
        </row>
        <row r="7635">
          <cell r="A7635">
            <v>953</v>
          </cell>
          <cell r="B7635" t="str">
            <v>CABO DE COBRE UNIPOLAR 50 MM2, BLINDADO, ISOLACAO 6/10 KV EPR, COBERTURA EM PVC</v>
          </cell>
          <cell r="C7635" t="str">
            <v xml:space="preserve">M     </v>
          </cell>
          <cell r="D7635">
            <v>31.03</v>
          </cell>
        </row>
        <row r="7636">
          <cell r="A7636">
            <v>902</v>
          </cell>
          <cell r="B7636" t="str">
            <v>CABO DE COBRE UNIPOLAR 70 MM2, BLINDADO, ISOLACAO 12/20 KV EPR, COBERTURA EM PVC</v>
          </cell>
          <cell r="C7636" t="str">
            <v xml:space="preserve">M     </v>
          </cell>
          <cell r="D7636">
            <v>37.72</v>
          </cell>
        </row>
        <row r="7637">
          <cell r="A7637">
            <v>927</v>
          </cell>
          <cell r="B7637" t="str">
            <v>CABO DE COBRE UNIPOLAR 70 MM2, BLINDADO, ISOLACAO 3,6/6 KV EPR, COBERTURA EM PVC</v>
          </cell>
          <cell r="C7637" t="str">
            <v xml:space="preserve">M     </v>
          </cell>
          <cell r="D7637">
            <v>36.56</v>
          </cell>
        </row>
        <row r="7638">
          <cell r="A7638">
            <v>913</v>
          </cell>
          <cell r="B7638" t="str">
            <v>CABO DE COBRE UNIPOLAR 70 MM2, BLINDADO, ISOLACAO 6/10 KV EPR, COBERTURA EM PVC</v>
          </cell>
          <cell r="C7638" t="str">
            <v xml:space="preserve">M     </v>
          </cell>
          <cell r="D7638">
            <v>40.81</v>
          </cell>
        </row>
        <row r="7639">
          <cell r="A7639">
            <v>903</v>
          </cell>
          <cell r="B7639" t="str">
            <v>CABO DE COBRE UNIPOLAR 95 MM2, BLINDADO, ISOLACAO 12/20 KV EPR, COBERTURA EM PVC</v>
          </cell>
          <cell r="C7639" t="str">
            <v xml:space="preserve">M     </v>
          </cell>
          <cell r="D7639">
            <v>46.19</v>
          </cell>
        </row>
        <row r="7640">
          <cell r="A7640">
            <v>945</v>
          </cell>
          <cell r="B7640" t="str">
            <v>CABO DE COBRE UNIPOLAR 95 MM2, BLINDADO, ISOLACAO 3,6/6 KV EPR, COBERTURA EM PVC</v>
          </cell>
          <cell r="C7640" t="str">
            <v xml:space="preserve">M     </v>
          </cell>
          <cell r="D7640">
            <v>48.86</v>
          </cell>
        </row>
        <row r="7641">
          <cell r="A7641">
            <v>914</v>
          </cell>
          <cell r="B7641" t="str">
            <v>CABO DE COBRE UNIPOLAR 95 MM2, BLINDADO, ISOLACAO 6/10 KV EPR, COBERTURA EM PVC</v>
          </cell>
          <cell r="C7641" t="str">
            <v xml:space="preserve">M     </v>
          </cell>
          <cell r="D7641">
            <v>50.05</v>
          </cell>
        </row>
        <row r="7642">
          <cell r="A7642">
            <v>993</v>
          </cell>
          <cell r="B7642" t="str">
            <v>CABO DE COBRE, FLEXIVEL, CLASSE 4 OU 5, ISOLACAO EM PVC/A, ANTICHAMA BWF-B, COBERTURA PVC-ST1, ANTICHAMA BWF-B, 1 CONDUTOR, 0,6/1 KV, SECAO NOMINAL 1,5 MM2</v>
          </cell>
          <cell r="C7642" t="str">
            <v xml:space="preserve">M     </v>
          </cell>
          <cell r="D7642">
            <v>1.7</v>
          </cell>
        </row>
        <row r="7643">
          <cell r="A7643">
            <v>1020</v>
          </cell>
          <cell r="B7643" t="str">
            <v>CABO DE COBRE, FLEXIVEL, CLASSE 4 OU 5, ISOLACAO EM PVC/A, ANTICHAMA BWF-B, COBERTURA PVC-ST1, ANTICHAMA BWF-B, 1 CONDUTOR, 0,6/1 KV, SECAO NOMINAL 10 MM2</v>
          </cell>
          <cell r="C7643" t="str">
            <v xml:space="preserve">M     </v>
          </cell>
          <cell r="D7643">
            <v>7.43</v>
          </cell>
        </row>
        <row r="7644">
          <cell r="A7644">
            <v>1017</v>
          </cell>
          <cell r="B7644" t="str">
            <v>CABO DE COBRE, FLEXIVEL, CLASSE 4 OU 5, ISOLACAO EM PVC/A, ANTICHAMA BWF-B, COBERTURA PVC-ST1, ANTICHAMA BWF-B, 1 CONDUTOR, 0,6/1 KV, SECAO NOMINAL 120 MM2</v>
          </cell>
          <cell r="C7644" t="str">
            <v xml:space="preserve">M     </v>
          </cell>
          <cell r="D7644">
            <v>81.63</v>
          </cell>
        </row>
        <row r="7645">
          <cell r="A7645">
            <v>999</v>
          </cell>
          <cell r="B7645" t="str">
            <v>CABO DE COBRE, FLEXIVEL, CLASSE 4 OU 5, ISOLACAO EM PVC/A, ANTICHAMA BWF-B, COBERTURA PVC-ST1, ANTICHAMA BWF-B, 1 CONDUTOR, 0,6/1 KV, SECAO NOMINAL 150 MM2</v>
          </cell>
          <cell r="C7645" t="str">
            <v xml:space="preserve">M     </v>
          </cell>
          <cell r="D7645">
            <v>101.15</v>
          </cell>
        </row>
        <row r="7646">
          <cell r="A7646">
            <v>995</v>
          </cell>
          <cell r="B7646" t="str">
            <v>CABO DE COBRE, FLEXIVEL, CLASSE 4 OU 5, ISOLACAO EM PVC/A, ANTICHAMA BWF-B, COBERTURA PVC-ST1, ANTICHAMA BWF-B, 1 CONDUTOR, 0,6/1 KV, SECAO NOMINAL 16 MM2</v>
          </cell>
          <cell r="C7646" t="str">
            <v xml:space="preserve">M     </v>
          </cell>
          <cell r="D7646">
            <v>11.39</v>
          </cell>
        </row>
        <row r="7647">
          <cell r="A7647">
            <v>1000</v>
          </cell>
          <cell r="B7647" t="str">
            <v>CABO DE COBRE, FLEXIVEL, CLASSE 4 OU 5, ISOLACAO EM PVC/A, ANTICHAMA BWF-B, COBERTURA PVC-ST1, ANTICHAMA BWF-B, 1 CONDUTOR, 0,6/1 KV, SECAO NOMINAL 185 MM2</v>
          </cell>
          <cell r="C7647" t="str">
            <v xml:space="preserve">M     </v>
          </cell>
          <cell r="D7647">
            <v>123.99</v>
          </cell>
        </row>
        <row r="7648">
          <cell r="A7648">
            <v>1022</v>
          </cell>
          <cell r="B7648" t="str">
            <v>CABO DE COBRE, FLEXIVEL, CLASSE 4 OU 5, ISOLACAO EM PVC/A, ANTICHAMA BWF-B, COBERTURA PVC-ST1, ANTICHAMA BWF-B, 1 CONDUTOR, 0,6/1 KV, SECAO NOMINAL 2,5 MM2</v>
          </cell>
          <cell r="C7648" t="str">
            <v xml:space="preserve">M     </v>
          </cell>
          <cell r="D7648">
            <v>2.37</v>
          </cell>
        </row>
        <row r="7649">
          <cell r="A7649">
            <v>1015</v>
          </cell>
          <cell r="B7649" t="str">
            <v>CABO DE COBRE, FLEXIVEL, CLASSE 4 OU 5, ISOLACAO EM PVC/A, ANTICHAMA BWF-B, COBERTURA PVC-ST1, ANTICHAMA BWF-B, 1 CONDUTOR, 0,6/1 KV, SECAO NOMINAL 240 MM2</v>
          </cell>
          <cell r="C7649" t="str">
            <v xml:space="preserve">M     </v>
          </cell>
          <cell r="D7649">
            <v>163.27000000000001</v>
          </cell>
        </row>
        <row r="7650">
          <cell r="A7650">
            <v>996</v>
          </cell>
          <cell r="B7650" t="str">
            <v>CABO DE COBRE, FLEXIVEL, CLASSE 4 OU 5, ISOLACAO EM PVC/A, ANTICHAMA BWF-B, COBERTURA PVC-ST1, ANTICHAMA BWF-B, 1 CONDUTOR, 0,6/1 KV, SECAO NOMINAL 25 MM2</v>
          </cell>
          <cell r="C7650" t="str">
            <v xml:space="preserve">M     </v>
          </cell>
          <cell r="D7650">
            <v>17.34</v>
          </cell>
        </row>
        <row r="7651">
          <cell r="A7651">
            <v>1001</v>
          </cell>
          <cell r="B7651" t="str">
            <v>CABO DE COBRE, FLEXIVEL, CLASSE 4 OU 5, ISOLACAO EM PVC/A, ANTICHAMA BWF-B, COBERTURA PVC-ST1, ANTICHAMA BWF-B, 1 CONDUTOR, 0,6/1 KV, SECAO NOMINAL 300 MM2</v>
          </cell>
          <cell r="C7651" t="str">
            <v xml:space="preserve">M     </v>
          </cell>
          <cell r="D7651">
            <v>204.33</v>
          </cell>
        </row>
        <row r="7652">
          <cell r="A7652">
            <v>1019</v>
          </cell>
          <cell r="B7652" t="str">
            <v>CABO DE COBRE, FLEXIVEL, CLASSE 4 OU 5, ISOLACAO EM PVC/A, ANTICHAMA BWF-B, COBERTURA PVC-ST1, ANTICHAMA BWF-B, 1 CONDUTOR, 0,6/1 KV, SECAO NOMINAL 35 MM2</v>
          </cell>
          <cell r="C7652" t="str">
            <v xml:space="preserve">M     </v>
          </cell>
          <cell r="D7652">
            <v>23.91</v>
          </cell>
        </row>
        <row r="7653">
          <cell r="A7653">
            <v>1021</v>
          </cell>
          <cell r="B7653" t="str">
            <v>CABO DE COBRE, FLEXIVEL, CLASSE 4 OU 5, ISOLACAO EM PVC/A, ANTICHAMA BWF-B, COBERTURA PVC-ST1, ANTICHAMA BWF-B, 1 CONDUTOR, 0,6/1 KV, SECAO NOMINAL 4 MM2</v>
          </cell>
          <cell r="C7653" t="str">
            <v xml:space="preserve">M     </v>
          </cell>
          <cell r="D7653">
            <v>3.39</v>
          </cell>
        </row>
        <row r="7654">
          <cell r="A7654">
            <v>39249</v>
          </cell>
          <cell r="B7654" t="str">
            <v>CABO DE COBRE, FLEXIVEL, CLASSE 4 OU 5, ISOLACAO EM PVC/A, ANTICHAMA BWF-B, COBERTURA PVC-ST1, ANTICHAMA BWF-B, 1 CONDUTOR, 0,6/1 KV, SECAO NOMINAL 400 MM2</v>
          </cell>
          <cell r="C7654" t="str">
            <v xml:space="preserve">M     </v>
          </cell>
          <cell r="D7654">
            <v>266.55</v>
          </cell>
        </row>
        <row r="7655">
          <cell r="A7655">
            <v>1018</v>
          </cell>
          <cell r="B7655" t="str">
            <v>CABO DE COBRE, FLEXIVEL, CLASSE 4 OU 5, ISOLACAO EM PVC/A, ANTICHAMA BWF-B, COBERTURA PVC-ST1, ANTICHAMA BWF-B, 1 CONDUTOR, 0,6/1 KV, SECAO NOMINAL 50 MM2</v>
          </cell>
          <cell r="C7655" t="str">
            <v xml:space="preserve">M     </v>
          </cell>
          <cell r="D7655">
            <v>34.08</v>
          </cell>
        </row>
        <row r="7656">
          <cell r="A7656">
            <v>39250</v>
          </cell>
          <cell r="B7656" t="str">
            <v>CABO DE COBRE, FLEXIVEL, CLASSE 4 OU 5, ISOLACAO EM PVC/A, ANTICHAMA BWF-B, COBERTURA PVC-ST1, ANTICHAMA BWF-B, 1 CONDUTOR, 0,6/1 KV, SECAO NOMINAL 500 MM2</v>
          </cell>
          <cell r="C7656" t="str">
            <v xml:space="preserve">M     </v>
          </cell>
          <cell r="D7656">
            <v>342.41</v>
          </cell>
        </row>
        <row r="7657">
          <cell r="A7657">
            <v>994</v>
          </cell>
          <cell r="B7657" t="str">
            <v>CABO DE COBRE, FLEXIVEL, CLASSE 4 OU 5, ISOLACAO EM PVC/A, ANTICHAMA BWF-B, COBERTURA PVC-ST1, ANTICHAMA BWF-B, 1 CONDUTOR, 0,6/1 KV, SECAO NOMINAL 6 MM2</v>
          </cell>
          <cell r="C7657" t="str">
            <v xml:space="preserve">M     </v>
          </cell>
          <cell r="D7657">
            <v>4.63</v>
          </cell>
        </row>
        <row r="7658">
          <cell r="A7658">
            <v>977</v>
          </cell>
          <cell r="B7658" t="str">
            <v>CABO DE COBRE, FLEXIVEL, CLASSE 4 OU 5, ISOLACAO EM PVC/A, ANTICHAMA BWF-B, COBERTURA PVC-ST1, ANTICHAMA BWF-B, 1 CONDUTOR, 0,6/1 KV, SECAO NOMINAL 70 MM2</v>
          </cell>
          <cell r="C7658" t="str">
            <v xml:space="preserve">M     </v>
          </cell>
          <cell r="D7658">
            <v>47.21</v>
          </cell>
        </row>
        <row r="7659">
          <cell r="A7659">
            <v>998</v>
          </cell>
          <cell r="B7659" t="str">
            <v>CABO DE COBRE, FLEXIVEL, CLASSE 4 OU 5, ISOLACAO EM PVC/A, ANTICHAMA BWF-B, COBERTURA PVC-ST1, ANTICHAMA BWF-B, 1 CONDUTOR, 0,6/1 KV, SECAO NOMINAL 95 MM2</v>
          </cell>
          <cell r="C7659" t="str">
            <v xml:space="preserve">M     </v>
          </cell>
          <cell r="D7659">
            <v>62.71</v>
          </cell>
        </row>
        <row r="7660">
          <cell r="A7660">
            <v>39251</v>
          </cell>
          <cell r="B7660" t="str">
            <v>CABO DE COBRE, FLEXIVEL, CLASSE 4 OU 5, ISOLACAO EM PVC/A, ANTICHAMA BWF-B, 1 CONDUTOR, 450/750 V, SECAO NOMINAL 0,5 MM2</v>
          </cell>
          <cell r="C7660" t="str">
            <v xml:space="preserve">M     </v>
          </cell>
          <cell r="D7660">
            <v>0.45</v>
          </cell>
        </row>
        <row r="7661">
          <cell r="A7661">
            <v>1011</v>
          </cell>
          <cell r="B7661" t="str">
            <v>CABO DE COBRE, FLEXIVEL, CLASSE 4 OU 5, ISOLACAO EM PVC/A, ANTICHAMA BWF-B, 1 CONDUTOR, 450/750 V, SECAO NOMINAL 0,75 MM2</v>
          </cell>
          <cell r="C7661" t="str">
            <v xml:space="preserve">M     </v>
          </cell>
          <cell r="D7661">
            <v>0.63</v>
          </cell>
        </row>
        <row r="7662">
          <cell r="A7662">
            <v>39252</v>
          </cell>
          <cell r="B7662" t="str">
            <v>CABO DE COBRE, FLEXIVEL, CLASSE 4 OU 5, ISOLACAO EM PVC/A, ANTICHAMA BWF-B, 1 CONDUTOR, 450/750 V, SECAO NOMINAL 1,0 MM2</v>
          </cell>
          <cell r="C7662" t="str">
            <v xml:space="preserve">M     </v>
          </cell>
          <cell r="D7662">
            <v>0.75</v>
          </cell>
        </row>
        <row r="7663">
          <cell r="A7663">
            <v>1013</v>
          </cell>
          <cell r="B7663" t="str">
            <v>CABO DE COBRE, FLEXIVEL, CLASSE 4 OU 5, ISOLACAO EM PVC/A, ANTICHAMA BWF-B, 1 CONDUTOR, 450/750 V, SECAO NOMINAL 1,5 MM2</v>
          </cell>
          <cell r="C7663" t="str">
            <v xml:space="preserve">M     </v>
          </cell>
          <cell r="D7663">
            <v>1</v>
          </cell>
        </row>
        <row r="7664">
          <cell r="A7664">
            <v>980</v>
          </cell>
          <cell r="B7664" t="str">
            <v>CABO DE COBRE, FLEXIVEL, CLASSE 4 OU 5, ISOLACAO EM PVC/A, ANTICHAMA BWF-B, 1 CONDUTOR, 450/750 V, SECAO NOMINAL 10 MM2</v>
          </cell>
          <cell r="C7664" t="str">
            <v xml:space="preserve">M     </v>
          </cell>
          <cell r="D7664">
            <v>6.81</v>
          </cell>
        </row>
        <row r="7665">
          <cell r="A7665">
            <v>39237</v>
          </cell>
          <cell r="B7665" t="str">
            <v>CABO DE COBRE, FLEXIVEL, CLASSE 4 OU 5, ISOLACAO EM PVC/A, ANTICHAMA BWF-B, 1 CONDUTOR, 450/750 V, SECAO NOMINAL 120 MM2</v>
          </cell>
          <cell r="C7665" t="str">
            <v xml:space="preserve">M     </v>
          </cell>
          <cell r="D7665">
            <v>80.78</v>
          </cell>
        </row>
        <row r="7666">
          <cell r="A7666">
            <v>39238</v>
          </cell>
          <cell r="B7666" t="str">
            <v>CABO DE COBRE, FLEXIVEL, CLASSE 4 OU 5, ISOLACAO EM PVC/A, ANTICHAMA BWF-B, 1 CONDUTOR, 450/750 V, SECAO NOMINAL 150 MM2</v>
          </cell>
          <cell r="C7666" t="str">
            <v xml:space="preserve">M     </v>
          </cell>
          <cell r="D7666">
            <v>100.85</v>
          </cell>
        </row>
        <row r="7667">
          <cell r="A7667">
            <v>979</v>
          </cell>
          <cell r="B7667" t="str">
            <v>CABO DE COBRE, FLEXIVEL, CLASSE 4 OU 5, ISOLACAO EM PVC/A, ANTICHAMA BWF-B, 1 CONDUTOR, 450/750 V, SECAO NOMINAL 16 MM2</v>
          </cell>
          <cell r="C7667" t="str">
            <v xml:space="preserve">M     </v>
          </cell>
          <cell r="D7667">
            <v>10.5</v>
          </cell>
        </row>
        <row r="7668">
          <cell r="A7668">
            <v>39239</v>
          </cell>
          <cell r="B7668" t="str">
            <v>CABO DE COBRE, FLEXIVEL, CLASSE 4 OU 5, ISOLACAO EM PVC/A, ANTICHAMA BWF-B, 1 CONDUTOR, 450/750 V, SECAO NOMINAL 185 MM2</v>
          </cell>
          <cell r="C7668" t="str">
            <v xml:space="preserve">M     </v>
          </cell>
          <cell r="D7668">
            <v>122.74</v>
          </cell>
        </row>
        <row r="7669">
          <cell r="A7669">
            <v>1014</v>
          </cell>
          <cell r="B7669" t="str">
            <v>CABO DE COBRE, FLEXIVEL, CLASSE 4 OU 5, ISOLACAO EM PVC/A, ANTICHAMA BWF-B, 1 CONDUTOR, 450/750 V, SECAO NOMINAL 2,5 MM2</v>
          </cell>
          <cell r="C7669" t="str">
            <v xml:space="preserve">M     </v>
          </cell>
          <cell r="D7669">
            <v>1.59</v>
          </cell>
        </row>
        <row r="7670">
          <cell r="A7670">
            <v>39240</v>
          </cell>
          <cell r="B7670" t="str">
            <v>CABO DE COBRE, FLEXIVEL, CLASSE 4 OU 5, ISOLACAO EM PVC/A, ANTICHAMA BWF-B, 1 CONDUTOR, 450/750 V, SECAO NOMINAL 240 MM2</v>
          </cell>
          <cell r="C7670" t="str">
            <v xml:space="preserve">M     </v>
          </cell>
          <cell r="D7670">
            <v>162.22999999999999</v>
          </cell>
        </row>
        <row r="7671">
          <cell r="A7671">
            <v>39232</v>
          </cell>
          <cell r="B7671" t="str">
            <v>CABO DE COBRE, FLEXIVEL, CLASSE 4 OU 5, ISOLACAO EM PVC/A, ANTICHAMA BWF-B, 1 CONDUTOR, 450/750 V, SECAO NOMINAL 25 MM2</v>
          </cell>
          <cell r="C7671" t="str">
            <v xml:space="preserve">M     </v>
          </cell>
          <cell r="D7671">
            <v>16.84</v>
          </cell>
        </row>
        <row r="7672">
          <cell r="A7672">
            <v>39233</v>
          </cell>
          <cell r="B7672" t="str">
            <v>CABO DE COBRE, FLEXIVEL, CLASSE 4 OU 5, ISOLACAO EM PVC/A, ANTICHAMA BWF-B, 1 CONDUTOR, 450/750 V, SECAO NOMINAL 35 MM2</v>
          </cell>
          <cell r="C7672" t="str">
            <v xml:space="preserve">M     </v>
          </cell>
          <cell r="D7672">
            <v>23.16</v>
          </cell>
        </row>
        <row r="7673">
          <cell r="A7673">
            <v>981</v>
          </cell>
          <cell r="B7673" t="str">
            <v>CABO DE COBRE, FLEXIVEL, CLASSE 4 OU 5, ISOLACAO EM PVC/A, ANTICHAMA BWF-B, 1 CONDUTOR, 450/750 V, SECAO NOMINAL 4 MM2</v>
          </cell>
          <cell r="C7673" t="str">
            <v xml:space="preserve">M     </v>
          </cell>
          <cell r="D7673">
            <v>2.84</v>
          </cell>
        </row>
        <row r="7674">
          <cell r="A7674">
            <v>39234</v>
          </cell>
          <cell r="B7674" t="str">
            <v>CABO DE COBRE, FLEXIVEL, CLASSE 4 OU 5, ISOLACAO EM PVC/A, ANTICHAMA BWF-B, 1 CONDUTOR, 450/750 V, SECAO NOMINAL 50 MM2</v>
          </cell>
          <cell r="C7674" t="str">
            <v xml:space="preserve">M     </v>
          </cell>
          <cell r="D7674">
            <v>33.99</v>
          </cell>
        </row>
        <row r="7675">
          <cell r="A7675">
            <v>982</v>
          </cell>
          <cell r="B7675" t="str">
            <v>CABO DE COBRE, FLEXIVEL, CLASSE 4 OU 5, ISOLACAO EM PVC/A, ANTICHAMA BWF-B, 1 CONDUTOR, 450/750 V, SECAO NOMINAL 6 MM2</v>
          </cell>
          <cell r="C7675" t="str">
            <v xml:space="preserve">M     </v>
          </cell>
          <cell r="D7675">
            <v>3.98</v>
          </cell>
        </row>
        <row r="7676">
          <cell r="A7676">
            <v>39235</v>
          </cell>
          <cell r="B7676" t="str">
            <v>CABO DE COBRE, FLEXIVEL, CLASSE 4 OU 5, ISOLACAO EM PVC/A, ANTICHAMA BWF-B, 1 CONDUTOR, 450/750 V, SECAO NOMINAL 70 MM2</v>
          </cell>
          <cell r="C7676" t="str">
            <v xml:space="preserve">M     </v>
          </cell>
          <cell r="D7676">
            <v>47.8</v>
          </cell>
        </row>
        <row r="7677">
          <cell r="A7677">
            <v>39236</v>
          </cell>
          <cell r="B7677" t="str">
            <v>CABO DE COBRE, FLEXIVEL, CLASSE 4 OU 5, ISOLACAO EM PVC/A, ANTICHAMA BWF-B, 1 CONDUTOR, 450/750 V, SECAO NOMINAL 95 MM2</v>
          </cell>
          <cell r="C7677" t="str">
            <v xml:space="preserve">M     </v>
          </cell>
          <cell r="D7677">
            <v>62.67</v>
          </cell>
        </row>
        <row r="7678">
          <cell r="A7678">
            <v>876</v>
          </cell>
          <cell r="B7678" t="str">
            <v>CABO DE COBRE, RIGIDO, CLASSE 2, COMPACTADO, BLINDADO, ISOLACAO EM EPR OU XLPE, COBERTURA ANTICHAMA EM PVC, PEAD OU HFFR, 1 CONDUTOR, 20/35 KV, SECAO NOMINAL 120 MM2</v>
          </cell>
          <cell r="C7678" t="str">
            <v xml:space="preserve">M     </v>
          </cell>
          <cell r="D7678">
            <v>161.77000000000001</v>
          </cell>
        </row>
        <row r="7679">
          <cell r="A7679">
            <v>877</v>
          </cell>
          <cell r="B7679" t="str">
            <v>CABO DE COBRE, RIGIDO, CLASSE 2, COMPACTADO, BLINDADO, ISOLACAO EM EPR OU XLPE, COBERTURA ANTICHAMA EM PVC, PEAD OU HFFR, 1 CONDUTOR, 20/35 KV, SECAO NOMINAL 150 MM2</v>
          </cell>
          <cell r="C7679" t="str">
            <v xml:space="preserve">M     </v>
          </cell>
          <cell r="D7679">
            <v>190.18</v>
          </cell>
        </row>
        <row r="7680">
          <cell r="A7680">
            <v>882</v>
          </cell>
          <cell r="B7680" t="str">
            <v>CABO DE COBRE, RIGIDO, CLASSE 2, COMPACTADO, BLINDADO, ISOLACAO EM EPR OU XLPE, COBERTURA ANTICHAMA EM PVC, PEAD OU HFFR, 1 CONDUTOR, 20/35 KV, SECAO NOMINAL 185 MM2</v>
          </cell>
          <cell r="C7680" t="str">
            <v xml:space="preserve">M     </v>
          </cell>
          <cell r="D7680">
            <v>207.23</v>
          </cell>
        </row>
        <row r="7681">
          <cell r="A7681">
            <v>878</v>
          </cell>
          <cell r="B7681" t="str">
            <v>CABO DE COBRE, RIGIDO, CLASSE 2, COMPACTADO, BLINDADO, ISOLACAO EM EPR OU XLPE, COBERTURA ANTICHAMA EM PVC, PEAD OU HFFR, 1 CONDUTOR, 20/35 KV, SECAO NOMINAL 240 MM2</v>
          </cell>
          <cell r="C7681" t="str">
            <v xml:space="preserve">M     </v>
          </cell>
          <cell r="D7681">
            <v>257.64</v>
          </cell>
        </row>
        <row r="7682">
          <cell r="A7682">
            <v>879</v>
          </cell>
          <cell r="B7682" t="str">
            <v>CABO DE COBRE, RIGIDO, CLASSE 2, COMPACTADO, BLINDADO, ISOLACAO EM EPR OU XLPE, COBERTURA ANTICHAMA EM PVC, PEAD OU HFFR, 1 CONDUTOR, 20/35 KV, SECAO NOMINAL 300 MM2</v>
          </cell>
          <cell r="C7682" t="str">
            <v xml:space="preserve">M     </v>
          </cell>
          <cell r="D7682">
            <v>303.67</v>
          </cell>
        </row>
        <row r="7683">
          <cell r="A7683">
            <v>880</v>
          </cell>
          <cell r="B7683" t="str">
            <v>CABO DE COBRE, RIGIDO, CLASSE 2, COMPACTADO, BLINDADO, ISOLACAO EM EPR OU XLPE, COBERTURA ANTICHAMA EM PVC, PEAD OU HFFR, 1 CONDUTOR, 20/35 KV, SECAO NOMINAL 400 MM2</v>
          </cell>
          <cell r="C7683" t="str">
            <v xml:space="preserve">M     </v>
          </cell>
          <cell r="D7683">
            <v>357.3</v>
          </cell>
        </row>
        <row r="7684">
          <cell r="A7684">
            <v>873</v>
          </cell>
          <cell r="B7684" t="str">
            <v>CABO DE COBRE, RIGIDO, CLASSE 2, COMPACTADO, BLINDADO, ISOLACAO EM EPR OU XLPE, COBERTURA ANTICHAMA EM PVC, PEAD OU HFFR, 1 CONDUTOR, 20/35 KV, SECAO NOMINAL 50 MM2</v>
          </cell>
          <cell r="C7684" t="str">
            <v xml:space="preserve">M     </v>
          </cell>
          <cell r="D7684">
            <v>108.64</v>
          </cell>
        </row>
        <row r="7685">
          <cell r="A7685">
            <v>881</v>
          </cell>
          <cell r="B7685" t="str">
            <v>CABO DE COBRE, RIGIDO, CLASSE 2, COMPACTADO, BLINDADO, ISOLACAO EM EPR OU XLPE, COBERTURA ANTICHAMA EM PVC, PEAD OU HFFR, 1 CONDUTOR, 20/35 KV, SECAO NOMINAL 500 MM2</v>
          </cell>
          <cell r="C7685" t="str">
            <v xml:space="preserve">M     </v>
          </cell>
          <cell r="D7685">
            <v>488.36</v>
          </cell>
        </row>
        <row r="7686">
          <cell r="A7686">
            <v>874</v>
          </cell>
          <cell r="B7686" t="str">
            <v>CABO DE COBRE, RIGIDO, CLASSE 2, COMPACTADO, BLINDADO, ISOLACAO EM EPR OU XLPE, COBERTURA ANTICHAMA EM PVC, PEAD OU HFFR, 1 CONDUTOR, 20/35 KV, SECAO NOMINAL 70 MM2</v>
          </cell>
          <cell r="C7686" t="str">
            <v xml:space="preserve">M     </v>
          </cell>
          <cell r="D7686">
            <v>128.93</v>
          </cell>
        </row>
        <row r="7687">
          <cell r="A7687">
            <v>875</v>
          </cell>
          <cell r="B7687" t="str">
            <v>CABO DE COBRE, RIGIDO, CLASSE 2, COMPACTADO, BLINDADO, ISOLACAO EM EPR OU XLPE, COBERTURA ANTICHAMA EM PVC, PEAD OU HFFR, 1 CONDUTOR, 20/35 KV, SECAO NOMINAL 95 MM2</v>
          </cell>
          <cell r="C7687" t="str">
            <v xml:space="preserve">M     </v>
          </cell>
          <cell r="D7687">
            <v>153.83000000000001</v>
          </cell>
        </row>
        <row r="7688">
          <cell r="A7688">
            <v>983</v>
          </cell>
          <cell r="B7688" t="str">
            <v>CABO DE COBRE, RIGIDO, CLASSE 2, ISOLACAO EM PVC/A, ANTICHAMA BWF-B, 1 CONDUTOR, 450/750 V, SECAO NOMINAL 1,5 MM2</v>
          </cell>
          <cell r="C7688" t="str">
            <v xml:space="preserve">M     </v>
          </cell>
          <cell r="D7688">
            <v>0.96</v>
          </cell>
        </row>
        <row r="7689">
          <cell r="A7689">
            <v>985</v>
          </cell>
          <cell r="B7689" t="str">
            <v>CABO DE COBRE, RIGIDO, CLASSE 2, ISOLACAO EM PVC/A, ANTICHAMA BWF-B, 1 CONDUTOR, 450/750 V, SECAO NOMINAL 10 MM2</v>
          </cell>
          <cell r="C7689" t="str">
            <v xml:space="preserve">M     </v>
          </cell>
          <cell r="D7689">
            <v>7.22</v>
          </cell>
        </row>
        <row r="7690">
          <cell r="A7690">
            <v>990</v>
          </cell>
          <cell r="B7690" t="str">
            <v>CABO DE COBRE, RIGIDO, CLASSE 2, ISOLACAO EM PVC/A, ANTICHAMA BWF-B, 1 CONDUTOR, 450/750 V, SECAO NOMINAL 150 MM2</v>
          </cell>
          <cell r="C7690" t="str">
            <v xml:space="preserve">M     </v>
          </cell>
          <cell r="D7690">
            <v>98.89</v>
          </cell>
        </row>
        <row r="7691">
          <cell r="A7691">
            <v>39241</v>
          </cell>
          <cell r="B7691" t="str">
            <v>CABO DE COBRE, RIGIDO, CLASSE 2, ISOLACAO EM PVC/A, ANTICHAMA BWF-B, 1 CONDUTOR, 450/750 V, SECAO NOMINAL 16 MM2</v>
          </cell>
          <cell r="C7691" t="str">
            <v xml:space="preserve">M     </v>
          </cell>
          <cell r="D7691">
            <v>11.3</v>
          </cell>
        </row>
        <row r="7692">
          <cell r="A7692">
            <v>1005</v>
          </cell>
          <cell r="B7692" t="str">
            <v>CABO DE COBRE, RIGIDO, CLASSE 2, ISOLACAO EM PVC/A, ANTICHAMA BWF-B, 1 CONDUTOR, 450/750 V, SECAO NOMINAL 185 MM2</v>
          </cell>
          <cell r="C7692" t="str">
            <v xml:space="preserve">M     </v>
          </cell>
          <cell r="D7692">
            <v>121.37</v>
          </cell>
        </row>
        <row r="7693">
          <cell r="A7693">
            <v>984</v>
          </cell>
          <cell r="B7693" t="str">
            <v>CABO DE COBRE, RIGIDO, CLASSE 2, ISOLACAO EM PVC/A, ANTICHAMA BWF-B, 1 CONDUTOR, 450/750 V, SECAO NOMINAL 2,5 MM2</v>
          </cell>
          <cell r="C7693" t="str">
            <v xml:space="preserve">M     </v>
          </cell>
          <cell r="D7693">
            <v>2.4900000000000002</v>
          </cell>
        </row>
        <row r="7694">
          <cell r="A7694">
            <v>991</v>
          </cell>
          <cell r="B7694" t="str">
            <v>CABO DE COBRE, RIGIDO, CLASSE 2, ISOLACAO EM PVC/A, ANTICHAMA BWF-B, 1 CONDUTOR, 450/750 V, SECAO NOMINAL 240 MM2</v>
          </cell>
          <cell r="C7694" t="str">
            <v xml:space="preserve">M     </v>
          </cell>
          <cell r="D7694">
            <v>160.38</v>
          </cell>
        </row>
        <row r="7695">
          <cell r="A7695">
            <v>986</v>
          </cell>
          <cell r="B7695" t="str">
            <v>CABO DE COBRE, RIGIDO, CLASSE 2, ISOLACAO EM PVC/A, ANTICHAMA BWF-B, 1 CONDUTOR, 450/750 V, SECAO NOMINAL 25 MM2</v>
          </cell>
          <cell r="C7695" t="str">
            <v xml:space="preserve">M     </v>
          </cell>
          <cell r="D7695">
            <v>17.28</v>
          </cell>
        </row>
        <row r="7696">
          <cell r="A7696">
            <v>1024</v>
          </cell>
          <cell r="B7696" t="str">
            <v>CABO DE COBRE, RIGIDO, CLASSE 2, ISOLACAO EM PVC/A, ANTICHAMA BWF-B, 1 CONDUTOR, 450/750 V, SECAO NOMINAL 300 MM2</v>
          </cell>
          <cell r="C7696" t="str">
            <v xml:space="preserve">M     </v>
          </cell>
          <cell r="D7696">
            <v>198.5</v>
          </cell>
        </row>
        <row r="7697">
          <cell r="A7697">
            <v>987</v>
          </cell>
          <cell r="B7697" t="str">
            <v>CABO DE COBRE, RIGIDO, CLASSE 2, ISOLACAO EM PVC/A, ANTICHAMA BWF-B, 1 CONDUTOR, 450/750 V, SECAO NOMINAL 35 MM2</v>
          </cell>
          <cell r="C7697" t="str">
            <v xml:space="preserve">M     </v>
          </cell>
          <cell r="D7697">
            <v>23.48</v>
          </cell>
        </row>
        <row r="7698">
          <cell r="A7698">
            <v>1003</v>
          </cell>
          <cell r="B7698" t="str">
            <v>CABO DE COBRE, RIGIDO, CLASSE 2, ISOLACAO EM PVC/A, ANTICHAMA BWF-B, 1 CONDUTOR, 450/750 V, SECAO NOMINAL 4 MM2</v>
          </cell>
          <cell r="C7698" t="str">
            <v xml:space="preserve">M     </v>
          </cell>
          <cell r="D7698">
            <v>3.65</v>
          </cell>
        </row>
        <row r="7699">
          <cell r="A7699">
            <v>992</v>
          </cell>
          <cell r="B7699" t="str">
            <v>CABO DE COBRE, RIGIDO, CLASSE 2, ISOLACAO EM PVC/A, ANTICHAMA BWF-B, 1 CONDUTOR, 450/750 V, SECAO NOMINAL 400 MM2</v>
          </cell>
          <cell r="C7699" t="str">
            <v xml:space="preserve">M     </v>
          </cell>
          <cell r="D7699">
            <v>256.81</v>
          </cell>
        </row>
        <row r="7700">
          <cell r="A7700">
            <v>1007</v>
          </cell>
          <cell r="B7700" t="str">
            <v>CABO DE COBRE, RIGIDO, CLASSE 2, ISOLACAO EM PVC/A, ANTICHAMA BWF-B, 1 CONDUTOR, 450/750 V, SECAO NOMINAL 50 MM2</v>
          </cell>
          <cell r="C7700" t="str">
            <v xml:space="preserve">M     </v>
          </cell>
          <cell r="D7700">
            <v>33.299999999999997</v>
          </cell>
        </row>
        <row r="7701">
          <cell r="A7701">
            <v>39242</v>
          </cell>
          <cell r="B7701" t="str">
            <v>CABO DE COBRE, RIGIDO, CLASSE 2, ISOLACAO EM PVC/A, ANTICHAMA BWF-B, 1 CONDUTOR, 450/750 V, SECAO NOMINAL 500 MM2</v>
          </cell>
          <cell r="C7701" t="str">
            <v xml:space="preserve">M     </v>
          </cell>
          <cell r="D7701">
            <v>318.2</v>
          </cell>
        </row>
        <row r="7702">
          <cell r="A7702">
            <v>1008</v>
          </cell>
          <cell r="B7702" t="str">
            <v>CABO DE COBRE, RIGIDO, CLASSE 2, ISOLACAO EM PVC/A, ANTICHAMA BWF-B, 1 CONDUTOR, 450/750 V, SECAO NOMINAL 6 MM2</v>
          </cell>
          <cell r="C7702" t="str">
            <v xml:space="preserve">M     </v>
          </cell>
          <cell r="D7702">
            <v>4.1399999999999997</v>
          </cell>
        </row>
        <row r="7703">
          <cell r="A7703">
            <v>988</v>
          </cell>
          <cell r="B7703" t="str">
            <v>CABO DE COBRE, RIGIDO, CLASSE 2, ISOLACAO EM PVC/A, ANTICHAMA BWF-B, 1 CONDUTOR, 450/750 V, SECAO NOMINAL 70 MM2</v>
          </cell>
          <cell r="C7703" t="str">
            <v xml:space="preserve">M     </v>
          </cell>
          <cell r="D7703">
            <v>46</v>
          </cell>
        </row>
        <row r="7704">
          <cell r="A7704">
            <v>989</v>
          </cell>
          <cell r="B7704" t="str">
            <v>CABO DE COBRE, RIGIDO, CLASSE 2, ISOLACAO EM PVC/A, ANTICHAMA BWF-B, 1 CONDUTOR, 450/750 V, SECAO NOMINAL 95 MM2</v>
          </cell>
          <cell r="C7704" t="str">
            <v xml:space="preserve">M     </v>
          </cell>
          <cell r="D7704">
            <v>62.31</v>
          </cell>
        </row>
        <row r="7705">
          <cell r="A7705">
            <v>39598</v>
          </cell>
          <cell r="B7705" t="str">
            <v>CABO DE PAR TRANCADO UTP, 4 PARES, CATEGORIA 5E</v>
          </cell>
          <cell r="C7705" t="str">
            <v xml:space="preserve">M     </v>
          </cell>
          <cell r="D7705">
            <v>1.03</v>
          </cell>
        </row>
        <row r="7706">
          <cell r="A7706">
            <v>39599</v>
          </cell>
          <cell r="B7706" t="str">
            <v>CABO DE PAR TRANCADO UTP, 4 PARES, CATEGORIA 6</v>
          </cell>
          <cell r="C7706" t="str">
            <v xml:space="preserve">M     </v>
          </cell>
          <cell r="D7706">
            <v>1.56</v>
          </cell>
        </row>
        <row r="7707">
          <cell r="A7707">
            <v>34602</v>
          </cell>
          <cell r="B7707" t="str">
            <v>CABO FLEXIVEL PVC 750 V, 2 CONDUTORES DE 1,5 MM2</v>
          </cell>
          <cell r="C7707" t="str">
            <v xml:space="preserve">M     </v>
          </cell>
          <cell r="D7707">
            <v>1.39</v>
          </cell>
        </row>
        <row r="7708">
          <cell r="A7708">
            <v>34603</v>
          </cell>
          <cell r="B7708" t="str">
            <v>CABO FLEXIVEL PVC 750 V, 2 CONDUTORES DE 10,0 MM2</v>
          </cell>
          <cell r="C7708" t="str">
            <v xml:space="preserve">M     </v>
          </cell>
          <cell r="D7708">
            <v>6.69</v>
          </cell>
        </row>
        <row r="7709">
          <cell r="A7709">
            <v>34607</v>
          </cell>
          <cell r="B7709" t="str">
            <v>CABO FLEXIVEL PVC 750 V, 2 CONDUTORES DE 4,0 MM2</v>
          </cell>
          <cell r="C7709" t="str">
            <v xml:space="preserve">M     </v>
          </cell>
          <cell r="D7709">
            <v>2.98</v>
          </cell>
        </row>
        <row r="7710">
          <cell r="A7710">
            <v>34609</v>
          </cell>
          <cell r="B7710" t="str">
            <v>CABO FLEXIVEL PVC 750 V, 2 CONDUTORES DE 6,0 MM2</v>
          </cell>
          <cell r="C7710" t="str">
            <v xml:space="preserve">M     </v>
          </cell>
          <cell r="D7710">
            <v>4.4800000000000004</v>
          </cell>
        </row>
        <row r="7711">
          <cell r="A7711">
            <v>34618</v>
          </cell>
          <cell r="B7711" t="str">
            <v>CABO FLEXIVEL PVC 750 V, 3 CONDUTORES DE 1,5 MM2</v>
          </cell>
          <cell r="C7711" t="str">
            <v xml:space="preserve">M     </v>
          </cell>
          <cell r="D7711">
            <v>1.84</v>
          </cell>
        </row>
        <row r="7712">
          <cell r="A7712">
            <v>34620</v>
          </cell>
          <cell r="B7712" t="str">
            <v>CABO FLEXIVEL PVC 750 V, 3 CONDUTORES DE 10,0 MM2</v>
          </cell>
          <cell r="C7712" t="str">
            <v xml:space="preserve">M     </v>
          </cell>
          <cell r="D7712">
            <v>9.24</v>
          </cell>
        </row>
        <row r="7713">
          <cell r="A7713">
            <v>34621</v>
          </cell>
          <cell r="B7713" t="str">
            <v>CABO FLEXIVEL PVC 750 V, 3 CONDUTORES DE 4,0 MM2</v>
          </cell>
          <cell r="C7713" t="str">
            <v xml:space="preserve">M     </v>
          </cell>
          <cell r="D7713">
            <v>4.28</v>
          </cell>
        </row>
        <row r="7714">
          <cell r="A7714">
            <v>34622</v>
          </cell>
          <cell r="B7714" t="str">
            <v>CABO FLEXIVEL PVC 750 V, 3 CONDUTORES DE 6,0 MM2</v>
          </cell>
          <cell r="C7714" t="str">
            <v xml:space="preserve">M     </v>
          </cell>
          <cell r="D7714">
            <v>6.07</v>
          </cell>
        </row>
        <row r="7715">
          <cell r="A7715">
            <v>34624</v>
          </cell>
          <cell r="B7715" t="str">
            <v>CABO FLEXIVEL PVC 750 V, 4 CONDUTORES DE 1,5 MM2</v>
          </cell>
          <cell r="C7715" t="str">
            <v xml:space="preserve">M     </v>
          </cell>
          <cell r="D7715">
            <v>2.36</v>
          </cell>
        </row>
        <row r="7716">
          <cell r="A7716">
            <v>34626</v>
          </cell>
          <cell r="B7716" t="str">
            <v>CABO FLEXIVEL PVC 750 V, 4 CONDUTORES DE 10,0 MM2</v>
          </cell>
          <cell r="C7716" t="str">
            <v xml:space="preserve">M     </v>
          </cell>
          <cell r="D7716">
            <v>12.7</v>
          </cell>
        </row>
        <row r="7717">
          <cell r="A7717">
            <v>34627</v>
          </cell>
          <cell r="B7717" t="str">
            <v>CABO FLEXIVEL PVC 750 V, 4 CONDUTORES DE 4,0 MM2</v>
          </cell>
          <cell r="C7717" t="str">
            <v xml:space="preserve">M     </v>
          </cell>
          <cell r="D7717">
            <v>5.47</v>
          </cell>
        </row>
        <row r="7718">
          <cell r="A7718">
            <v>34629</v>
          </cell>
          <cell r="B7718" t="str">
            <v>CABO FLEXIVEL PVC 750 V, 4 CONDUTORES DE 6,0 MM2</v>
          </cell>
          <cell r="C7718" t="str">
            <v xml:space="preserve">M     </v>
          </cell>
          <cell r="D7718">
            <v>8.01</v>
          </cell>
        </row>
        <row r="7719">
          <cell r="A7719">
            <v>39257</v>
          </cell>
          <cell r="B7719" t="str">
            <v>CABO MULTIPOLAR DE COBRE, FLEXIVEL, CLASSE 4 OU 5, ISOLACAO EM HEPR, COBERTURA EM PVC-ST2, ANTICHAMA BWF-B, 0,6/1 KV, 3 CONDUTORES DE 1,5 MM2</v>
          </cell>
          <cell r="C7719" t="str">
            <v xml:space="preserve">M     </v>
          </cell>
          <cell r="D7719">
            <v>4.3499999999999996</v>
          </cell>
        </row>
        <row r="7720">
          <cell r="A7720">
            <v>39261</v>
          </cell>
          <cell r="B7720" t="str">
            <v>CABO MULTIPOLAR DE COBRE, FLEXIVEL, CLASSE 4 OU 5, ISOLACAO EM HEPR, COBERTURA EM PVC-ST2, ANTICHAMA BWF-B, 0,6/1 KV, 3 CONDUTORES DE 10 MM2</v>
          </cell>
          <cell r="C7720" t="str">
            <v xml:space="preserve">M     </v>
          </cell>
          <cell r="D7720">
            <v>23.18</v>
          </cell>
        </row>
        <row r="7721">
          <cell r="A7721">
            <v>39268</v>
          </cell>
          <cell r="B7721" t="str">
            <v>CABO MULTIPOLAR DE COBRE, FLEXIVEL, CLASSE 4 OU 5, ISOLACAO EM HEPR, COBERTURA EM PVC-ST2, ANTICHAMA BWF-B, 0,6/1 KV, 3 CONDUTORES DE 120 MM2</v>
          </cell>
          <cell r="C7721" t="str">
            <v xml:space="preserve">M     </v>
          </cell>
          <cell r="D7721">
            <v>267.45999999999998</v>
          </cell>
        </row>
        <row r="7722">
          <cell r="A7722">
            <v>39262</v>
          </cell>
          <cell r="B7722" t="str">
            <v>CABO MULTIPOLAR DE COBRE, FLEXIVEL, CLASSE 4 OU 5, ISOLACAO EM HEPR, COBERTURA EM PVC-ST2, ANTICHAMA BWF-B, 0,6/1 KV, 3 CONDUTORES DE 16 MM2</v>
          </cell>
          <cell r="C7722" t="str">
            <v xml:space="preserve">M     </v>
          </cell>
          <cell r="D7722">
            <v>36.24</v>
          </cell>
        </row>
        <row r="7723">
          <cell r="A7723">
            <v>39258</v>
          </cell>
          <cell r="B7723" t="str">
            <v>CABO MULTIPOLAR DE COBRE, FLEXIVEL, CLASSE 4 OU 5, ISOLACAO EM HEPR, COBERTURA EM PVC-ST2, ANTICHAMA BWF-B, 0,6/1 KV, 3 CONDUTORES DE 2,5 MM2</v>
          </cell>
          <cell r="C7723" t="str">
            <v xml:space="preserve">M     </v>
          </cell>
          <cell r="D7723">
            <v>6.45</v>
          </cell>
        </row>
        <row r="7724">
          <cell r="A7724">
            <v>39263</v>
          </cell>
          <cell r="B7724" t="str">
            <v>CABO MULTIPOLAR DE COBRE, FLEXIVEL, CLASSE 4 OU 5, ISOLACAO EM HEPR, COBERTURA EM PVC-ST2, ANTICHAMA BWF-B, 0,6/1 KV, 3 CONDUTORES DE 25 MM2</v>
          </cell>
          <cell r="C7724" t="str">
            <v xml:space="preserve">M     </v>
          </cell>
          <cell r="D7724">
            <v>56.08</v>
          </cell>
        </row>
        <row r="7725">
          <cell r="A7725">
            <v>39264</v>
          </cell>
          <cell r="B7725" t="str">
            <v>CABO MULTIPOLAR DE COBRE, FLEXIVEL, CLASSE 4 OU 5, ISOLACAO EM HEPR, COBERTURA EM PVC-ST2, ANTICHAMA BWF-B, 0,6/1 KV, 3 CONDUTORES DE 35 MM2</v>
          </cell>
          <cell r="C7725" t="str">
            <v xml:space="preserve">M     </v>
          </cell>
          <cell r="D7725">
            <v>75.94</v>
          </cell>
        </row>
        <row r="7726">
          <cell r="A7726">
            <v>39259</v>
          </cell>
          <cell r="B7726" t="str">
            <v>CABO MULTIPOLAR DE COBRE, FLEXIVEL, CLASSE 4 OU 5, ISOLACAO EM HEPR, COBERTURA EM PVC-ST2, ANTICHAMA BWF-B, 0,6/1 KV, 3 CONDUTORES DE 4 MM2</v>
          </cell>
          <cell r="C7726" t="str">
            <v xml:space="preserve">M     </v>
          </cell>
          <cell r="D7726">
            <v>9.82</v>
          </cell>
        </row>
        <row r="7727">
          <cell r="A7727">
            <v>39265</v>
          </cell>
          <cell r="B7727" t="str">
            <v>CABO MULTIPOLAR DE COBRE, FLEXIVEL, CLASSE 4 OU 5, ISOLACAO EM HEPR, COBERTURA EM PVC-ST2, ANTICHAMA BWF-B, 0,6/1 KV, 3 CONDUTORES DE 50 MM2</v>
          </cell>
          <cell r="C7727" t="str">
            <v xml:space="preserve">M     </v>
          </cell>
          <cell r="D7727">
            <v>111.86</v>
          </cell>
        </row>
        <row r="7728">
          <cell r="A7728">
            <v>39260</v>
          </cell>
          <cell r="B7728" t="str">
            <v>CABO MULTIPOLAR DE COBRE, FLEXIVEL, CLASSE 4 OU 5, ISOLACAO EM HEPR, COBERTURA EM PVC-ST2, ANTICHAMA BWF-B, 0,6/1 KV, 3 CONDUTORES DE 6 MM2</v>
          </cell>
          <cell r="C7728" t="str">
            <v xml:space="preserve">M     </v>
          </cell>
          <cell r="D7728">
            <v>13.98</v>
          </cell>
        </row>
        <row r="7729">
          <cell r="A7729">
            <v>39266</v>
          </cell>
          <cell r="B7729" t="str">
            <v>CABO MULTIPOLAR DE COBRE, FLEXIVEL, CLASSE 4 OU 5, ISOLACAO EM HEPR, COBERTURA EM PVC-ST2, ANTICHAMA BWF-B, 0,6/1 KV, 3 CONDUTORES DE 70 MM2</v>
          </cell>
          <cell r="C7729" t="str">
            <v xml:space="preserve">M     </v>
          </cell>
          <cell r="D7729">
            <v>156.96</v>
          </cell>
        </row>
        <row r="7730">
          <cell r="A7730">
            <v>39267</v>
          </cell>
          <cell r="B7730" t="str">
            <v>CABO MULTIPOLAR DE COBRE, FLEXIVEL, CLASSE 4 OU 5, ISOLACAO EM HEPR, COBERTURA EM PVC-ST2, ANTICHAMA BWF-B, 0,6/1 KV, 3 CONDUTORES DE 95 MM2</v>
          </cell>
          <cell r="C7730" t="str">
            <v xml:space="preserve">M     </v>
          </cell>
          <cell r="D7730">
            <v>205.75</v>
          </cell>
        </row>
        <row r="7731">
          <cell r="A7731">
            <v>11901</v>
          </cell>
          <cell r="B7731" t="str">
            <v>CABO TELEFONICO CCI 50, 1 PAR, USO INTERNO, SEM BLINDAGEM</v>
          </cell>
          <cell r="C7731" t="str">
            <v xml:space="preserve">M     </v>
          </cell>
          <cell r="D7731">
            <v>0.72</v>
          </cell>
        </row>
        <row r="7732">
          <cell r="A7732">
            <v>11902</v>
          </cell>
          <cell r="B7732" t="str">
            <v>CABO TELEFONICO CCI 50, 2 PARES, USO INTERNO, SEM BLINDAGEM</v>
          </cell>
          <cell r="C7732" t="str">
            <v xml:space="preserve">M     </v>
          </cell>
          <cell r="D7732">
            <v>1.25</v>
          </cell>
        </row>
        <row r="7733">
          <cell r="A7733">
            <v>11903</v>
          </cell>
          <cell r="B7733" t="str">
            <v>CABO TELEFONICO CCI 50, 3 PARES, USO INTERNO, SEM BLINDAGEM</v>
          </cell>
          <cell r="C7733" t="str">
            <v xml:space="preserve">M     </v>
          </cell>
          <cell r="D7733">
            <v>1.94</v>
          </cell>
        </row>
        <row r="7734">
          <cell r="A7734">
            <v>11904</v>
          </cell>
          <cell r="B7734" t="str">
            <v>CABO TELEFONICO CCI 50, 4 PARES, USO INTERNO, SEM BLINDAGEM</v>
          </cell>
          <cell r="C7734" t="str">
            <v xml:space="preserve">M     </v>
          </cell>
          <cell r="D7734">
            <v>2.4700000000000002</v>
          </cell>
        </row>
        <row r="7735">
          <cell r="A7735">
            <v>11905</v>
          </cell>
          <cell r="B7735" t="str">
            <v>CABO TELEFONICO CCI 50, 5 PARES, USO INTERNO, SEM BLINDAGEM</v>
          </cell>
          <cell r="C7735" t="str">
            <v xml:space="preserve">M     </v>
          </cell>
          <cell r="D7735">
            <v>3.32</v>
          </cell>
        </row>
        <row r="7736">
          <cell r="A7736">
            <v>11906</v>
          </cell>
          <cell r="B7736" t="str">
            <v>CABO TELEFONICO CCI 50, 6 PARES, USO INTERNO, SEM BLINDAGEM</v>
          </cell>
          <cell r="C7736" t="str">
            <v xml:space="preserve">M     </v>
          </cell>
          <cell r="D7736">
            <v>3.82</v>
          </cell>
        </row>
        <row r="7737">
          <cell r="A7737">
            <v>11919</v>
          </cell>
          <cell r="B7737" t="str">
            <v>CABO TELEFONICO CI 50, 10 PARES, USO INTERNO</v>
          </cell>
          <cell r="C7737" t="str">
            <v xml:space="preserve">M     </v>
          </cell>
          <cell r="D7737">
            <v>7.5</v>
          </cell>
        </row>
        <row r="7738">
          <cell r="A7738">
            <v>11920</v>
          </cell>
          <cell r="B7738" t="str">
            <v>CABO TELEFONICO CI 50, 20 PARES, USO INTERNO</v>
          </cell>
          <cell r="C7738" t="str">
            <v xml:space="preserve">M     </v>
          </cell>
          <cell r="D7738">
            <v>14.53</v>
          </cell>
        </row>
        <row r="7739">
          <cell r="A7739">
            <v>11924</v>
          </cell>
          <cell r="B7739" t="str">
            <v>CABO TELEFONICO CI 50, 200 PARES, USO INTERNO</v>
          </cell>
          <cell r="C7739" t="str">
            <v xml:space="preserve">M     </v>
          </cell>
          <cell r="D7739">
            <v>141.29</v>
          </cell>
        </row>
        <row r="7740">
          <cell r="A7740">
            <v>11921</v>
          </cell>
          <cell r="B7740" t="str">
            <v>CABO TELEFONICO CI 50, 30 PARES, USO INTERNO</v>
          </cell>
          <cell r="C7740" t="str">
            <v xml:space="preserve">M     </v>
          </cell>
          <cell r="D7740">
            <v>19.78</v>
          </cell>
        </row>
        <row r="7741">
          <cell r="A7741">
            <v>11922</v>
          </cell>
          <cell r="B7741" t="str">
            <v>CABO TELEFONICO CI 50, 50 PARES, USO INTERNO</v>
          </cell>
          <cell r="C7741" t="str">
            <v xml:space="preserve">M     </v>
          </cell>
          <cell r="D7741">
            <v>35.119999999999997</v>
          </cell>
        </row>
        <row r="7742">
          <cell r="A7742">
            <v>11923</v>
          </cell>
          <cell r="B7742" t="str">
            <v>CABO TELEFONICO CI 50, 75 PARES, USO INTERNO</v>
          </cell>
          <cell r="C7742" t="str">
            <v xml:space="preserve">M     </v>
          </cell>
          <cell r="D7742">
            <v>57.36</v>
          </cell>
        </row>
        <row r="7743">
          <cell r="A7743">
            <v>11916</v>
          </cell>
          <cell r="B7743" t="str">
            <v>CABO TELEFONICO CTP - APL - 50, 10 PARES, USO EXTERNO</v>
          </cell>
          <cell r="C7743" t="str">
            <v xml:space="preserve">M     </v>
          </cell>
          <cell r="D7743">
            <v>9.73</v>
          </cell>
        </row>
        <row r="7744">
          <cell r="A7744">
            <v>11914</v>
          </cell>
          <cell r="B7744" t="str">
            <v>CABO TELEFONICO CTP - APL - 50, 100 PARES, USO EXTERNO</v>
          </cell>
          <cell r="C7744" t="str">
            <v xml:space="preserve">M     </v>
          </cell>
          <cell r="D7744">
            <v>70.67</v>
          </cell>
        </row>
        <row r="7745">
          <cell r="A7745">
            <v>11917</v>
          </cell>
          <cell r="B7745" t="str">
            <v>CABO TELEFONICO CTP - APL - 50, 20 PARES, USO EXTERNO</v>
          </cell>
          <cell r="C7745" t="str">
            <v xml:space="preserve">M     </v>
          </cell>
          <cell r="D7745">
            <v>16.940000000000001</v>
          </cell>
        </row>
        <row r="7746">
          <cell r="A7746">
            <v>11918</v>
          </cell>
          <cell r="B7746" t="str">
            <v>CABO TELEFONICO CTP - APL - 50, 30 PARES, USO EXTERNO</v>
          </cell>
          <cell r="C7746" t="str">
            <v xml:space="preserve">M     </v>
          </cell>
          <cell r="D7746">
            <v>22.98</v>
          </cell>
        </row>
        <row r="7747">
          <cell r="A7747">
            <v>37734</v>
          </cell>
          <cell r="B7747" t="str">
            <v>CACAMBA METALICA BASCULANTE COM CAPACIDADE DE 10 M3 (INCLUI MONTAGEM, NAO INCLUI CAMINHAO)</v>
          </cell>
          <cell r="C7747" t="str">
            <v xml:space="preserve">UN    </v>
          </cell>
          <cell r="D7747">
            <v>53627.62</v>
          </cell>
        </row>
        <row r="7748">
          <cell r="A7748">
            <v>42251</v>
          </cell>
          <cell r="B7748" t="str">
            <v>CACAMBA METALICA BASCULANTE COM CAPACIDADE DE 12 M3 (INCLUI MONTAGEM, NAO INCLUI CAMINHAO)</v>
          </cell>
          <cell r="C7748" t="str">
            <v xml:space="preserve">UN    </v>
          </cell>
          <cell r="D7748">
            <v>60897.43</v>
          </cell>
        </row>
        <row r="7749">
          <cell r="A7749">
            <v>37733</v>
          </cell>
          <cell r="B7749" t="str">
            <v>CACAMBA METALICA BASCULANTE COM CAPACIDADE DE 6 M3 (INCLUI MONTAGEM, NAO INCLUI CAMINHAO)</v>
          </cell>
          <cell r="C7749" t="str">
            <v xml:space="preserve">UN    </v>
          </cell>
          <cell r="D7749">
            <v>40209.79</v>
          </cell>
        </row>
        <row r="7750">
          <cell r="A7750">
            <v>37735</v>
          </cell>
          <cell r="B7750" t="str">
            <v>CACAMBA METALICA BASCULANTE COM CAPACIDADE DE 8 M3 (INCLUI MONTAGEM, NAO INCLUI CAMINHAO)</v>
          </cell>
          <cell r="C7750" t="str">
            <v xml:space="preserve">UN    </v>
          </cell>
          <cell r="D7750">
            <v>48452.79</v>
          </cell>
        </row>
        <row r="7751">
          <cell r="A7751">
            <v>5090</v>
          </cell>
          <cell r="B7751" t="str">
            <v>CADEADO SIMPLES, CORPO EM LATAO MACICO, COM LARGURA DE 25 MM E ALTURA DE APROX 25 MM, HASTE CEMENTADA (NAO LONGA), EM ACO TEMPERADO COM DIAMETRO DE APROX 5,0 MM, INCLUINDO 2 CHAVES</v>
          </cell>
          <cell r="C7751" t="str">
            <v xml:space="preserve">UN    </v>
          </cell>
          <cell r="D7751">
            <v>17.5</v>
          </cell>
        </row>
        <row r="7752">
          <cell r="A7752">
            <v>5085</v>
          </cell>
          <cell r="B7752" t="str">
            <v>CADEADO SIMPLES, CORPO EM LATAO MACICO, COM LARGURA DE 35 MM E ALTURA DE APROX 30 MM, HASTE CEMENTADA (NAO LONGA), EM ACO TEMPERADO COM DIAMETRO DE APROX 6,0 MM, INCLUINDO 2 CHAVES</v>
          </cell>
          <cell r="C7752" t="str">
            <v xml:space="preserve">UN    </v>
          </cell>
          <cell r="D7752">
            <v>26.05</v>
          </cell>
        </row>
        <row r="7753">
          <cell r="A7753">
            <v>43603</v>
          </cell>
          <cell r="B7753" t="str">
            <v>CADEADO SIMPLES, CORPO EM LATAO MACICO, COM LARGURA DE 50 MM E ALTURA DE APROX 40 MM, HASTE CEMENTADA EM ACO TEMPERADO COM DIAMETRO DE APROX 8,0 MM, INCLUINDO 2 CHAVES</v>
          </cell>
          <cell r="C7753" t="str">
            <v xml:space="preserve">UN    </v>
          </cell>
          <cell r="D7753">
            <v>37.22</v>
          </cell>
        </row>
        <row r="7754">
          <cell r="A7754">
            <v>38374</v>
          </cell>
          <cell r="B7754" t="str">
            <v>CADEIRA SUSPENSA MANUAL / BALANCIM INDIVIDUAL (NBR 14751)</v>
          </cell>
          <cell r="C7754" t="str">
            <v xml:space="preserve">UN    </v>
          </cell>
          <cell r="D7754">
            <v>869.95</v>
          </cell>
        </row>
        <row r="7755">
          <cell r="A7755">
            <v>20209</v>
          </cell>
          <cell r="B7755" t="str">
            <v>CAIBRO APARELHADO  *7,5 X 7,5* CM, EM MACARANDUBA, ANGELIM OU EQUIVALENTE DA REGIAO</v>
          </cell>
          <cell r="C7755" t="str">
            <v xml:space="preserve">M     </v>
          </cell>
          <cell r="D7755">
            <v>11.41</v>
          </cell>
        </row>
        <row r="7756">
          <cell r="A7756">
            <v>20212</v>
          </cell>
          <cell r="B7756" t="str">
            <v>CAIBRO APARELHADO *6 X 8* CM, EM MACARANDUBA, ANGELIM OU EQUIVALENTE DA REGIAO</v>
          </cell>
          <cell r="C7756" t="str">
            <v xml:space="preserve">M     </v>
          </cell>
          <cell r="D7756">
            <v>9.5500000000000007</v>
          </cell>
        </row>
        <row r="7757">
          <cell r="A7757">
            <v>4433</v>
          </cell>
          <cell r="B7757" t="str">
            <v>CAIBRO NAO APARELHADO  *7,5 X 7,5* CM, EM MACARANDUBA, ANGELIM OU EQUIVALENTE DA REGIAO -  BRUTA</v>
          </cell>
          <cell r="C7757" t="str">
            <v xml:space="preserve">M     </v>
          </cell>
          <cell r="D7757">
            <v>10.93</v>
          </cell>
        </row>
        <row r="7758">
          <cell r="A7758">
            <v>4430</v>
          </cell>
          <cell r="B7758" t="str">
            <v>CAIBRO NAO APARELHADO *5 X 6* CM, EM MACARANDUBA, ANGELIM OU EQUIVALENTE DA REGIAO -  BRUTA</v>
          </cell>
          <cell r="C7758" t="str">
            <v xml:space="preserve">M     </v>
          </cell>
          <cell r="D7758">
            <v>5.59</v>
          </cell>
        </row>
        <row r="7759">
          <cell r="A7759">
            <v>4400</v>
          </cell>
          <cell r="B7759" t="str">
            <v>CAIBRO NAO APARELHADO,  *6 X 8* CM,  EM MACARANDUBA, ANGELIM OU EQUIVALENTE DA REGIAO -  BRUTA</v>
          </cell>
          <cell r="C7759" t="str">
            <v xml:space="preserve">M     </v>
          </cell>
          <cell r="D7759">
            <v>8.89</v>
          </cell>
        </row>
        <row r="7760">
          <cell r="A7760">
            <v>2729</v>
          </cell>
          <cell r="B7760" t="str">
            <v>CAIBRO ROLICO DE MADEIRA TRATADA, D = 4 A 7 CM, H = 3,00 M, EM EUCALIPTO OU EQUIVALENTE DA REGIAO</v>
          </cell>
          <cell r="C7760" t="str">
            <v xml:space="preserve">UN    </v>
          </cell>
          <cell r="D7760">
            <v>18.739999999999998</v>
          </cell>
        </row>
        <row r="7761">
          <cell r="A7761">
            <v>4513</v>
          </cell>
          <cell r="B7761" t="str">
            <v>CAIBRO 5 X 5 CM EM PINUS, MISTA OU EQUIVALENTE DA REGIAO - BRUTA</v>
          </cell>
          <cell r="C7761" t="str">
            <v xml:space="preserve">M     </v>
          </cell>
          <cell r="D7761">
            <v>5.03</v>
          </cell>
        </row>
        <row r="7762">
          <cell r="A7762">
            <v>11871</v>
          </cell>
          <cell r="B7762" t="str">
            <v>CAIXA D'AGUA DE FIBRA DE VIDRO, PARA 500 LITROS, COM TAMPA</v>
          </cell>
          <cell r="C7762" t="str">
            <v xml:space="preserve">UN    </v>
          </cell>
          <cell r="D7762">
            <v>283.5</v>
          </cell>
        </row>
        <row r="7763">
          <cell r="A7763">
            <v>34636</v>
          </cell>
          <cell r="B7763" t="str">
            <v>CAIXA D'AGUA EM POLIETILENO 1000 LITROS, COM TAMPA</v>
          </cell>
          <cell r="C7763" t="str">
            <v xml:space="preserve">UN    </v>
          </cell>
          <cell r="D7763">
            <v>299.99</v>
          </cell>
        </row>
        <row r="7764">
          <cell r="A7764">
            <v>34639</v>
          </cell>
          <cell r="B7764" t="str">
            <v>CAIXA D'AGUA EM POLIETILENO 1500 LITROS, COM TAMPA</v>
          </cell>
          <cell r="C7764" t="str">
            <v xml:space="preserve">UN    </v>
          </cell>
          <cell r="D7764">
            <v>609.27</v>
          </cell>
        </row>
        <row r="7765">
          <cell r="A7765">
            <v>34640</v>
          </cell>
          <cell r="B7765" t="str">
            <v>CAIXA D'AGUA EM POLIETILENO 2000 LITROS, COM TAMPA</v>
          </cell>
          <cell r="C7765" t="str">
            <v xml:space="preserve">UN    </v>
          </cell>
          <cell r="D7765">
            <v>684.37</v>
          </cell>
        </row>
        <row r="7766">
          <cell r="A7766">
            <v>34637</v>
          </cell>
          <cell r="B7766" t="str">
            <v>CAIXA D'AGUA EM POLIETILENO 500 LITROS, COM TAMPA</v>
          </cell>
          <cell r="C7766" t="str">
            <v xml:space="preserve">UN    </v>
          </cell>
          <cell r="D7766">
            <v>172.24</v>
          </cell>
        </row>
        <row r="7767">
          <cell r="A7767">
            <v>34638</v>
          </cell>
          <cell r="B7767" t="str">
            <v>CAIXA D'AGUA EM POLIETILENO 750 LITROS, COM TAMPA</v>
          </cell>
          <cell r="C7767" t="str">
            <v xml:space="preserve">UN    </v>
          </cell>
          <cell r="D7767">
            <v>295.36</v>
          </cell>
        </row>
        <row r="7768">
          <cell r="A7768">
            <v>11868</v>
          </cell>
          <cell r="B7768" t="str">
            <v>CAIXA D'AGUA FIBRA DE VIDRO PARA 1000 LITROS, COM TAMPA</v>
          </cell>
          <cell r="C7768" t="str">
            <v xml:space="preserve">UN    </v>
          </cell>
          <cell r="D7768">
            <v>389.63</v>
          </cell>
        </row>
        <row r="7769">
          <cell r="A7769">
            <v>37106</v>
          </cell>
          <cell r="B7769" t="str">
            <v>CAIXA D'AGUA FIBRA DE VIDRO PARA 10000 LITROS, COM TAMPA</v>
          </cell>
          <cell r="C7769" t="str">
            <v xml:space="preserve">UN    </v>
          </cell>
          <cell r="D7769">
            <v>3763.4</v>
          </cell>
        </row>
        <row r="7770">
          <cell r="A7770">
            <v>11869</v>
          </cell>
          <cell r="B7770" t="str">
            <v>CAIXA D'AGUA FIBRA DE VIDRO PARA 1500 LITROS, COM TAMPA</v>
          </cell>
          <cell r="C7770" t="str">
            <v xml:space="preserve">UN    </v>
          </cell>
          <cell r="D7770">
            <v>632.16999999999996</v>
          </cell>
        </row>
        <row r="7771">
          <cell r="A7771">
            <v>37104</v>
          </cell>
          <cell r="B7771" t="str">
            <v>CAIXA D'AGUA FIBRA DE VIDRO PARA 2000 LITROS, COM TAMPA</v>
          </cell>
          <cell r="C7771" t="str">
            <v xml:space="preserve">UN    </v>
          </cell>
          <cell r="D7771">
            <v>814.91</v>
          </cell>
        </row>
        <row r="7772">
          <cell r="A7772">
            <v>37105</v>
          </cell>
          <cell r="B7772" t="str">
            <v>CAIXA D'AGUA FIBRA DE VIDRO PARA 5000 LITROS, COM TAMPA</v>
          </cell>
          <cell r="C7772" t="str">
            <v xml:space="preserve">UN    </v>
          </cell>
          <cell r="D7772">
            <v>1814.92</v>
          </cell>
        </row>
        <row r="7773">
          <cell r="A7773">
            <v>34641</v>
          </cell>
          <cell r="B7773" t="str">
            <v>CAIXA DE ATERRAMENTO EM CONCRETO PRÃ-MOLDADO, DIAMETRO DE 0,30 M E ALTURA DE 0,35 M, SEM FUNDO E COM TAMPA</v>
          </cell>
          <cell r="C7773" t="str">
            <v xml:space="preserve">UN    </v>
          </cell>
          <cell r="D7773">
            <v>65.28</v>
          </cell>
        </row>
        <row r="7774">
          <cell r="A7774">
            <v>43434</v>
          </cell>
          <cell r="B7774" t="str">
            <v>CAIXA DE CONCRETO ARMADO PRE-MOLDADO, COM FUNDO E SEM TAMPA, DIMENSOES DE 0,30 X 0,30 X 0,30 M</v>
          </cell>
          <cell r="C7774" t="str">
            <v xml:space="preserve">UN    </v>
          </cell>
          <cell r="D7774">
            <v>70.58</v>
          </cell>
        </row>
        <row r="7775">
          <cell r="A7775">
            <v>43435</v>
          </cell>
          <cell r="B7775" t="str">
            <v>CAIXA DE CONCRETO ARMADO PRE-MOLDADO, COM FUNDO E SEM TAMPA, DIMENSOES DE 0,40 X 0,40 X 0,40 M</v>
          </cell>
          <cell r="C7775" t="str">
            <v xml:space="preserve">UN    </v>
          </cell>
          <cell r="D7775">
            <v>129.41</v>
          </cell>
        </row>
        <row r="7776">
          <cell r="A7776">
            <v>43436</v>
          </cell>
          <cell r="B7776" t="str">
            <v>CAIXA DE CONCRETO ARMADO PRE-MOLDADO, COM FUNDO E SEM TAMPA, DIMENSOES DE 0,60 X 0,60 X 0,50 M</v>
          </cell>
          <cell r="C7776" t="str">
            <v xml:space="preserve">UN    </v>
          </cell>
          <cell r="D7776">
            <v>226.47</v>
          </cell>
        </row>
        <row r="7777">
          <cell r="A7777">
            <v>43437</v>
          </cell>
          <cell r="B7777" t="str">
            <v>CAIXA DE CONCRETO ARMADO PRE-MOLDADO, COM FUNDO E SEM TAMPA, DIMENSOES DE 0,80 X 0,80 X 0,50 M</v>
          </cell>
          <cell r="C7777" t="str">
            <v xml:space="preserve">UN    </v>
          </cell>
          <cell r="D7777">
            <v>410.58</v>
          </cell>
        </row>
        <row r="7778">
          <cell r="A7778">
            <v>43438</v>
          </cell>
          <cell r="B7778" t="str">
            <v>CAIXA DE CONCRETO ARMADO PRE-MOLDADO, COM FUNDO E SEM TAMPA, DIMENSOES DE 1,00 X 1,00 X 0,50 M</v>
          </cell>
          <cell r="C7778" t="str">
            <v xml:space="preserve">UN    </v>
          </cell>
          <cell r="D7778">
            <v>735.29</v>
          </cell>
        </row>
        <row r="7779">
          <cell r="A7779">
            <v>41627</v>
          </cell>
          <cell r="B7779" t="str">
            <v>CAIXA DE CONCRETO ARMADO PRE-MOLDADO, COM FUNDO E TAMPA, DIMENSOES DE 0,30 X 0,30 X 0,30 M</v>
          </cell>
          <cell r="C7779" t="str">
            <v xml:space="preserve">UN    </v>
          </cell>
          <cell r="D7779">
            <v>108.82</v>
          </cell>
        </row>
        <row r="7780">
          <cell r="A7780">
            <v>41628</v>
          </cell>
          <cell r="B7780" t="str">
            <v>CAIXA DE CONCRETO ARMADO PRE-MOLDADO, COM FUNDO E TAMPA, DIMENSOES DE 0,40 X 0,40 X 0,40 M</v>
          </cell>
          <cell r="C7780" t="str">
            <v xml:space="preserve">UN    </v>
          </cell>
          <cell r="D7780">
            <v>199.99</v>
          </cell>
        </row>
        <row r="7781">
          <cell r="A7781">
            <v>41629</v>
          </cell>
          <cell r="B7781" t="str">
            <v>CAIXA DE CONCRETO ARMADO PRE-MOLDADO, COM FUNDO E TAMPA, DIMENSOES DE 0,60 X 0,60 X 0,50 M</v>
          </cell>
          <cell r="C7781" t="str">
            <v xml:space="preserve">UN    </v>
          </cell>
          <cell r="D7781">
            <v>254.11</v>
          </cell>
        </row>
        <row r="7782">
          <cell r="A7782">
            <v>43429</v>
          </cell>
          <cell r="B7782" t="str">
            <v>CAIXA DE CONCRETO ARMADO PRE-MOLDADO, SEM FUNDO, QUADRADA, DIMENSOES DE 0,30 X 0,30 X 0,30 M</v>
          </cell>
          <cell r="C7782" t="str">
            <v xml:space="preserve">UN    </v>
          </cell>
          <cell r="D7782">
            <v>56.3</v>
          </cell>
        </row>
        <row r="7783">
          <cell r="A7783">
            <v>43430</v>
          </cell>
          <cell r="B7783" t="str">
            <v>CAIXA DE CONCRETO ARMADO PRE-MOLDADO, SEM FUNDO, QUADRADA, DIMENSOES DE 0,40 X 0,40 X 0,40 M</v>
          </cell>
          <cell r="C7783" t="str">
            <v xml:space="preserve">UN    </v>
          </cell>
          <cell r="D7783">
            <v>93.52</v>
          </cell>
        </row>
        <row r="7784">
          <cell r="A7784">
            <v>43431</v>
          </cell>
          <cell r="B7784" t="str">
            <v>CAIXA DE CONCRETO ARMADO PRE-MOLDADO, SEM FUNDO, QUADRADA, DIMENSOES DE 0,60 X 0,60 X 0,50 M</v>
          </cell>
          <cell r="C7784" t="str">
            <v xml:space="preserve">UN    </v>
          </cell>
          <cell r="D7784">
            <v>181.17</v>
          </cell>
        </row>
        <row r="7785">
          <cell r="A7785">
            <v>43432</v>
          </cell>
          <cell r="B7785" t="str">
            <v>CAIXA DE CONCRETO ARMADO PRE-MOLDADO, SEM FUNDO, QUADRADA, DIMENSOES DE 0,80 X 0,80 X 0,50 M</v>
          </cell>
          <cell r="C7785" t="str">
            <v xml:space="preserve">UN    </v>
          </cell>
          <cell r="D7785">
            <v>376.47</v>
          </cell>
        </row>
        <row r="7786">
          <cell r="A7786">
            <v>43433</v>
          </cell>
          <cell r="B7786" t="str">
            <v>CAIXA DE CONCRETO ARMADO PRE-MOLDADO, SEM FUNDO, QUADRADA, DIMENSOES DE 1,00 X 1,00 X 0,50 M</v>
          </cell>
          <cell r="C7786" t="str">
            <v xml:space="preserve">UN    </v>
          </cell>
          <cell r="D7786">
            <v>593.52</v>
          </cell>
        </row>
        <row r="7787">
          <cell r="A7787">
            <v>43094</v>
          </cell>
          <cell r="B7787" t="str">
            <v>CAIXA DE DERIVACAO PARA MEDIDOR DE ENERGIA, COM BARRAMENTO MONOFASICO, EM POLICARBONATO / TERMOPLASTICO - MODULO (PADRAO CONCESSIONARIA LOCAL)</v>
          </cell>
          <cell r="C7787" t="str">
            <v xml:space="preserve">UN    </v>
          </cell>
          <cell r="D7787">
            <v>191.49</v>
          </cell>
        </row>
        <row r="7788">
          <cell r="A7788">
            <v>43093</v>
          </cell>
          <cell r="B7788" t="str">
            <v>CAIXA DE DERIVACAO PARA MEDIDOR DE ENERGIA, COM BARRAMENTO POLIFASICO, EM POLICARBONATO / TERMOPLASTICO - MODULO (PADRAO CONCESSIONARIA LOCAL)</v>
          </cell>
          <cell r="C7788" t="str">
            <v xml:space="preserve">UN    </v>
          </cell>
          <cell r="D7788">
            <v>203.5</v>
          </cell>
        </row>
        <row r="7789">
          <cell r="A7789">
            <v>1030</v>
          </cell>
          <cell r="B7789" t="str">
            <v>CAIXA DE DESCARGA DE PLASTICO EXTERNA, DE *9* L, PUXADOR FIO DE NYLON, NAO INCLUSO CANO, BOLSA, ENGATE</v>
          </cell>
          <cell r="C7789" t="str">
            <v xml:space="preserve">UN    </v>
          </cell>
          <cell r="D7789">
            <v>35.5</v>
          </cell>
        </row>
        <row r="7790">
          <cell r="A7790">
            <v>11694</v>
          </cell>
          <cell r="B7790" t="str">
            <v>CAIXA DE DESCARGA PLASTICA DE EMBUTIR COMPLETA, COM ESPELHO PLASTICO, CAPACIDADE 6 A 10 L, ACESSORIOS INCLUSOS</v>
          </cell>
          <cell r="C7790" t="str">
            <v xml:space="preserve">UN    </v>
          </cell>
          <cell r="D7790">
            <v>784.73</v>
          </cell>
        </row>
        <row r="7791">
          <cell r="A7791">
            <v>11881</v>
          </cell>
          <cell r="B7791" t="str">
            <v>CAIXA DE GORDURA CILINDRICA EM CONCRETO SIMPLES,  PRE-MOLDADA, COM DIAMETRO DE 40 CM E ALTURA DE 45 CM, COM TAMPA</v>
          </cell>
          <cell r="C7791" t="str">
            <v xml:space="preserve">UN    </v>
          </cell>
          <cell r="D7791">
            <v>99.99</v>
          </cell>
        </row>
        <row r="7792">
          <cell r="A7792">
            <v>35277</v>
          </cell>
          <cell r="B7792" t="str">
            <v>CAIXA DE GORDURA EM PVC, DIAMETRO MINIMO 300 MM, DIAMETRO DE SAIDA 100 MM, CAPACIDADE  APROXIMADA 18 LITROS, COM TAMPA</v>
          </cell>
          <cell r="C7792" t="str">
            <v xml:space="preserve">UN    </v>
          </cell>
          <cell r="D7792">
            <v>439.9</v>
          </cell>
        </row>
        <row r="7793">
          <cell r="A7793">
            <v>10521</v>
          </cell>
          <cell r="B7793" t="str">
            <v>CAIXA DE INCENDIO/ABRIGO PARA MANGUEIRA, DE EMBUTIR/INTERNA, COM 75 X 45 X 17 CM, EM CHAPA DE ACO, PORTA COM VENTILACAO, VISOR COM A INSCRICAO "INCENDIO", SUPORTE/CESTA INTERNA PARA A MANGUEIRA, PINTURA ELETROSTATICA VERMELHA</v>
          </cell>
          <cell r="C7793" t="str">
            <v xml:space="preserve">UN    </v>
          </cell>
          <cell r="D7793">
            <v>192.63</v>
          </cell>
        </row>
        <row r="7794">
          <cell r="A7794">
            <v>10885</v>
          </cell>
          <cell r="B7794" t="str">
            <v>CAIXA DE INCENDIO/ABRIGO PARA MANGUEIRA, DE EMBUTIR/INTERNA, COM 90 X 60 X 17 CM, EM CHAPA DE ACO, PORTA COM VENTILACAO, VISOR COM A INSCRICAO "INCENDIO", SUPORTE/CESTA INTERNA PARA A MANGUEIRA, PINTURA ELETROSTATICA VERMELHA</v>
          </cell>
          <cell r="C7794" t="str">
            <v xml:space="preserve">UN    </v>
          </cell>
          <cell r="D7794">
            <v>243.66</v>
          </cell>
        </row>
        <row r="7795">
          <cell r="A7795">
            <v>20962</v>
          </cell>
          <cell r="B7795" t="str">
            <v>CAIXA DE INCENDIO/ABRIGO PARA MANGUEIRA, DE SOBREPOR/EXTERNA, COM 75 X 45 X 17 CM, EM CHAPA DE ACO, PORTA COM VENTILACAO, VISOR COM A INSCRICAO "INCENDIO", SUPORTE/CESTA INTERNA PARA A MANGUEIRA, PINTURA ELETROSTATICA VERMELHA</v>
          </cell>
          <cell r="C7795" t="str">
            <v xml:space="preserve">UN    </v>
          </cell>
          <cell r="D7795">
            <v>201.81</v>
          </cell>
        </row>
        <row r="7796">
          <cell r="A7796">
            <v>20963</v>
          </cell>
          <cell r="B7796" t="str">
            <v>CAIXA DE INCENDIO/ABRIGO PARA MANGUEIRA, DE SOBREPOR/EXTERNA, COM 90 X 60 X 17 CM, EM CHAPA DE ACO, PORTA COM VENTILACAO, VISOR COM A INSCRICAO "INCENDIO", SUPORTE/CESTA INTERNA PARA A MANGUEIRA, PINTURA ELETROSTATICA VERMELHA</v>
          </cell>
          <cell r="C7796" t="str">
            <v xml:space="preserve">UN    </v>
          </cell>
          <cell r="D7796">
            <v>246.52</v>
          </cell>
        </row>
        <row r="7797">
          <cell r="A7797">
            <v>2555</v>
          </cell>
          <cell r="B7797" t="str">
            <v>CAIXA DE LUZ "3 X 3" EM ACO ESMALTADA</v>
          </cell>
          <cell r="C7797" t="str">
            <v xml:space="preserve">UN    </v>
          </cell>
          <cell r="D7797">
            <v>1.24</v>
          </cell>
        </row>
        <row r="7798">
          <cell r="A7798">
            <v>2556</v>
          </cell>
          <cell r="B7798" t="str">
            <v>CAIXA DE LUZ "4 X 2" EM ACO ESMALTADA</v>
          </cell>
          <cell r="C7798" t="str">
            <v xml:space="preserve">UN    </v>
          </cell>
          <cell r="D7798">
            <v>1.28</v>
          </cell>
        </row>
        <row r="7799">
          <cell r="A7799">
            <v>2557</v>
          </cell>
          <cell r="B7799" t="str">
            <v>CAIXA DE LUZ "4 X 4" EM ACO ESMALTADA</v>
          </cell>
          <cell r="C7799" t="str">
            <v xml:space="preserve">UN    </v>
          </cell>
          <cell r="D7799">
            <v>2.71</v>
          </cell>
        </row>
        <row r="7800">
          <cell r="A7800">
            <v>10569</v>
          </cell>
          <cell r="B7800" t="str">
            <v>CAIXA DE PASSAGEM / DERIVACAO / LUZ, OCTOGONAL 4 X4, EM ACO ESMALTADA, COM FUNDO MOVEL SIMPLES (FMS)</v>
          </cell>
          <cell r="C7800" t="str">
            <v xml:space="preserve">UN    </v>
          </cell>
          <cell r="D7800">
            <v>2.71</v>
          </cell>
        </row>
        <row r="7801">
          <cell r="A7801">
            <v>39810</v>
          </cell>
          <cell r="B7801" t="str">
            <v>CAIXA DE PASSAGEM ELETRICA DE PAREDE, DE EMBUTIR, EM PVC, COM TAMPA APARAFUSADA, DIMENSOES 120 X 120 X *75* MM</v>
          </cell>
          <cell r="C7801" t="str">
            <v xml:space="preserve">UN    </v>
          </cell>
          <cell r="D7801">
            <v>25.84</v>
          </cell>
        </row>
        <row r="7802">
          <cell r="A7802">
            <v>39811</v>
          </cell>
          <cell r="B7802" t="str">
            <v>CAIXA DE PASSAGEM ELETRICA DE PAREDE, DE EMBUTIR, EM PVC, COM TAMPA APARAFUSADA, DIMENSOES 150 X 150 X *75* MM</v>
          </cell>
          <cell r="C7802" t="str">
            <v xml:space="preserve">UN    </v>
          </cell>
          <cell r="D7802">
            <v>31.61</v>
          </cell>
        </row>
        <row r="7803">
          <cell r="A7803">
            <v>39812</v>
          </cell>
          <cell r="B7803" t="str">
            <v>CAIXA DE PASSAGEM ELETRICA DE PAREDE, DE EMBUTIR, EM PVC, COM TAMPA APARAFUSADA, DIMENSOES 200 X 200 X *90* MM</v>
          </cell>
          <cell r="C7803" t="str">
            <v xml:space="preserve">UN    </v>
          </cell>
          <cell r="D7803">
            <v>51.97</v>
          </cell>
        </row>
        <row r="7804">
          <cell r="A7804">
            <v>43096</v>
          </cell>
          <cell r="B7804" t="str">
            <v>CAIXA DE PASSAGEM ELETRICA DE PAREDE, DE EMBUTIR, EM TERMOPLASTICO / PVC, COM TAMPA APARAFUSADA, DIMENSOES 400 X 400 X *120* MM</v>
          </cell>
          <cell r="C7804" t="str">
            <v xml:space="preserve">UN    </v>
          </cell>
          <cell r="D7804">
            <v>172.28</v>
          </cell>
        </row>
        <row r="7805">
          <cell r="A7805">
            <v>43102</v>
          </cell>
          <cell r="B7805" t="str">
            <v>CAIXA DE PASSAGEM ELETRICA DE PAREDE, DE SOBREPOR, EM PVC, COM TAMPA APARAFUSADA, DIMENSOES 300 X 300 X *100* MM</v>
          </cell>
          <cell r="C7805" t="str">
            <v xml:space="preserve">UN    </v>
          </cell>
          <cell r="D7805">
            <v>104.76</v>
          </cell>
        </row>
        <row r="7806">
          <cell r="A7806">
            <v>43103</v>
          </cell>
          <cell r="B7806" t="str">
            <v>CAIXA DE PASSAGEM ELETRICA DE PAREDE, DE SOBREPOR, EM PVC, COM TAMPA APARAFUSADA, DIMENSOES, 400 X 400 X *120* MM</v>
          </cell>
          <cell r="C7806" t="str">
            <v xml:space="preserve">UN    </v>
          </cell>
          <cell r="D7806">
            <v>154.26</v>
          </cell>
        </row>
        <row r="7807">
          <cell r="A7807">
            <v>43098</v>
          </cell>
          <cell r="B7807" t="str">
            <v>CAIXA DE PASSAGEM ELETRICA DE PAREDE, DE SOBREPOR, EM TERMOPLASTICO / PVC, COM TAMPA APARAFUSA, DIMENSOES 200 X 200 X *100* MM</v>
          </cell>
          <cell r="C7807" t="str">
            <v xml:space="preserve">UN    </v>
          </cell>
          <cell r="D7807">
            <v>58.36</v>
          </cell>
        </row>
        <row r="7808">
          <cell r="A7808">
            <v>43097</v>
          </cell>
          <cell r="B7808" t="str">
            <v>CAIXA DE PASSAGEM ELETRICA DE PAREDE, DE SOBREPOR, EM TERMOPLASTICO / PVC, COM TAMPA APARAFUSADA, DIMENSOES, 150 X 150 X *100* MM</v>
          </cell>
          <cell r="C7808" t="str">
            <v xml:space="preserve">UN    </v>
          </cell>
          <cell r="D7808">
            <v>34.57</v>
          </cell>
        </row>
        <row r="7809">
          <cell r="A7809">
            <v>43104</v>
          </cell>
          <cell r="B7809" t="str">
            <v>CAIXA DE PASSAGEM ELETRICA, PARA PISO, EM PVC, DIMENSOES DE 3/4" A 4"</v>
          </cell>
          <cell r="C7809" t="str">
            <v xml:space="preserve">UN    </v>
          </cell>
          <cell r="D7809">
            <v>408.98</v>
          </cell>
        </row>
        <row r="7810">
          <cell r="A7810">
            <v>39771</v>
          </cell>
          <cell r="B7810" t="str">
            <v>CAIXA DE PASSAGEM METALICA DE SOBREPOR COM TAMPA PARAFUSADA, DIMENSOES 20 X 20 X 10 CM</v>
          </cell>
          <cell r="C7810" t="str">
            <v xml:space="preserve">UN    </v>
          </cell>
          <cell r="D7810">
            <v>26.1</v>
          </cell>
        </row>
        <row r="7811">
          <cell r="A7811">
            <v>39772</v>
          </cell>
          <cell r="B7811" t="str">
            <v>CAIXA DE PASSAGEM METALICA DE SOBREPOR COM TAMPA PARAFUSADA, DIMENSOES 30 X 30 X 10 CM</v>
          </cell>
          <cell r="C7811" t="str">
            <v xml:space="preserve">UN    </v>
          </cell>
          <cell r="D7811">
            <v>51.31</v>
          </cell>
        </row>
        <row r="7812">
          <cell r="A7812">
            <v>39773</v>
          </cell>
          <cell r="B7812" t="str">
            <v>CAIXA DE PASSAGEM METALICA DE SOBREPOR COM TAMPA PARAFUSADA, DIMENSOES 40 X 40 X 15 CM</v>
          </cell>
          <cell r="C7812" t="str">
            <v xml:space="preserve">UN    </v>
          </cell>
          <cell r="D7812">
            <v>82.47</v>
          </cell>
        </row>
        <row r="7813">
          <cell r="A7813">
            <v>39774</v>
          </cell>
          <cell r="B7813" t="str">
            <v>CAIXA DE PASSAGEM METALICA DE SOBREPOR COM TAMPA PARAFUSADA, DIMENSOES 50 X 50 X 15 CM</v>
          </cell>
          <cell r="C7813" t="str">
            <v xml:space="preserve">UN    </v>
          </cell>
          <cell r="D7813">
            <v>123.36</v>
          </cell>
        </row>
        <row r="7814">
          <cell r="A7814">
            <v>39775</v>
          </cell>
          <cell r="B7814" t="str">
            <v>CAIXA DE PASSAGEM METALICA DE SOBREPOR COM TAMPA PARAFUSADA, DIMENSOES 60 X 60 X 20 CM</v>
          </cell>
          <cell r="C7814" t="str">
            <v xml:space="preserve">UN    </v>
          </cell>
          <cell r="D7814">
            <v>164.65</v>
          </cell>
        </row>
        <row r="7815">
          <cell r="A7815">
            <v>39776</v>
          </cell>
          <cell r="B7815" t="str">
            <v>CAIXA DE PASSAGEM METALICA DE SOBREPOR COM TAMPA PARAFUSADA, DIMENSOES 70 X 70 X 20 CM</v>
          </cell>
          <cell r="C7815" t="str">
            <v xml:space="preserve">UN    </v>
          </cell>
          <cell r="D7815">
            <v>198.98</v>
          </cell>
        </row>
        <row r="7816">
          <cell r="A7816">
            <v>39777</v>
          </cell>
          <cell r="B7816" t="str">
            <v>CAIXA DE PASSAGEM METALICA DE SOBREPOR COM TAMPA PARAFUSADA, DIMENSOES 80 X 80 X 20 CM</v>
          </cell>
          <cell r="C7816" t="str">
            <v xml:space="preserve">UN    </v>
          </cell>
          <cell r="D7816">
            <v>252.2</v>
          </cell>
        </row>
        <row r="7817">
          <cell r="A7817">
            <v>20254</v>
          </cell>
          <cell r="B7817" t="str">
            <v>CAIXA DE PASSAGEM METALICA, DE SOBREPOR, COM TAMPA APARAFUSADA, DIMENSOES 15 X 15 X *10* CM</v>
          </cell>
          <cell r="C7817" t="str">
            <v xml:space="preserve">UN    </v>
          </cell>
          <cell r="D7817">
            <v>18.3</v>
          </cell>
        </row>
        <row r="7818">
          <cell r="A7818">
            <v>20253</v>
          </cell>
          <cell r="B7818" t="str">
            <v>CAIXA DE PASSAGEM METALICA, DE SOBREPOR, COM TAMPA APARAFUSADA, DIMENSOES 35 X 35 X *12* CM</v>
          </cell>
          <cell r="C7818" t="str">
            <v xml:space="preserve">UN    </v>
          </cell>
          <cell r="D7818">
            <v>60.11</v>
          </cell>
        </row>
        <row r="7819">
          <cell r="A7819">
            <v>11247</v>
          </cell>
          <cell r="B7819" t="str">
            <v>CAIXA DE PASSAGEM/ LUZ / TELEFONIA, DE EMBUTIR,  EM CHAPA DE ACO GALVANIZADO, DIMENSOES 150 X 150 X 15 CM (PADRAO CONCESSIONARIA LOCAL)</v>
          </cell>
          <cell r="C7819" t="str">
            <v xml:space="preserve">UN    </v>
          </cell>
          <cell r="D7819">
            <v>1155.83</v>
          </cell>
        </row>
        <row r="7820">
          <cell r="A7820">
            <v>11250</v>
          </cell>
          <cell r="B7820" t="str">
            <v>CAIXA DE PASSAGEM/ LUZ / TELEFONIA, DE EMBUTIR,  EM CHAPA DE ACO GALVANIZADO, DIMENSOES 20 X 20 X *12* CM (PADRAO CONCESSIONARIA LOCAL)</v>
          </cell>
          <cell r="C7820" t="str">
            <v xml:space="preserve">UN    </v>
          </cell>
          <cell r="D7820">
            <v>49.76</v>
          </cell>
        </row>
        <row r="7821">
          <cell r="A7821">
            <v>11249</v>
          </cell>
          <cell r="B7821" t="str">
            <v>CAIXA DE PASSAGEM/ LUZ / TELEFONIA, DE EMBUTIR,  EM CHAPA DE ACO GALVANIZADO, DIMENSOES 200 X 200 X 20 CM (PADRAO CONCESSIONARIA LOCAL)</v>
          </cell>
          <cell r="C7821" t="str">
            <v xml:space="preserve">UN    </v>
          </cell>
          <cell r="D7821">
            <v>2257.7399999999998</v>
          </cell>
        </row>
        <row r="7822">
          <cell r="A7822">
            <v>11251</v>
          </cell>
          <cell r="B7822" t="str">
            <v>CAIXA DE PASSAGEM/ LUZ / TELEFONIA, DE EMBUTIR,  EM CHAPA DE ACO GALVANIZADO, DIMENSOES 40 X 40 X *12* CM (PADRAO CONCESSIONARIA LOCAL)</v>
          </cell>
          <cell r="C7822" t="str">
            <v xml:space="preserve">UN    </v>
          </cell>
          <cell r="D7822">
            <v>110.22</v>
          </cell>
        </row>
        <row r="7823">
          <cell r="A7823">
            <v>11253</v>
          </cell>
          <cell r="B7823" t="str">
            <v>CAIXA DE PASSAGEM/ LUZ / TELEFONIA, DE EMBUTIR,  EM CHAPA DE ACO GALVANIZADO, DIMENSOES 60 X 60 X *12* CM (PADRAO CONCESSIONARIA LOCAL)</v>
          </cell>
          <cell r="C7823" t="str">
            <v xml:space="preserve">UN    </v>
          </cell>
          <cell r="D7823">
            <v>182.65</v>
          </cell>
        </row>
        <row r="7824">
          <cell r="A7824">
            <v>11255</v>
          </cell>
          <cell r="B7824" t="str">
            <v>CAIXA DE PASSAGEM/ LUZ / TELEFONIA, DE EMBUTIR,  EM CHAPA DE ACO GALVANIZADO, DIMENSOES 80 X 80 X *12* CM (PADRAO CONCESSIONARIA LOCAL)</v>
          </cell>
          <cell r="C7824" t="str">
            <v xml:space="preserve">UN    </v>
          </cell>
          <cell r="D7824">
            <v>273.05</v>
          </cell>
        </row>
        <row r="7825">
          <cell r="A7825">
            <v>14055</v>
          </cell>
          <cell r="B7825" t="str">
            <v>CAIXA DE PASSAGEM/ LUZ / TELEFONIA, DE EMBUTIR, EM CHAPA DE ACO GALVANIZADO, DIMENSOES 120 X 120 X *12* CM (PADRAO CONCESSIONARIA LOCAL)</v>
          </cell>
          <cell r="C7825" t="str">
            <v xml:space="preserve">UN    </v>
          </cell>
          <cell r="D7825">
            <v>549.29</v>
          </cell>
        </row>
        <row r="7826">
          <cell r="A7826">
            <v>11256</v>
          </cell>
          <cell r="B7826" t="str">
            <v>CAIXA DE PASSAGEM/ LUZ / TELEFONIA, DE SOBREPOR,  EM CHAPA DE ACO GALVANIZADO, DIMENSOES 80 X 80 X *12* CM (PADRAO CONCESSIONARIA LOCAL)</v>
          </cell>
          <cell r="C7826" t="str">
            <v xml:space="preserve">UN    </v>
          </cell>
          <cell r="D7826">
            <v>342.03</v>
          </cell>
        </row>
        <row r="7827">
          <cell r="A7827">
            <v>1872</v>
          </cell>
          <cell r="B7827" t="str">
            <v>CAIXA DE PASSAGEM, EM PVC, DE 4" X 2", PARA ELETRODUTO FLEXIVEL CORRUGADO</v>
          </cell>
          <cell r="C7827" t="str">
            <v xml:space="preserve">UN    </v>
          </cell>
          <cell r="D7827">
            <v>1.61</v>
          </cell>
        </row>
        <row r="7828">
          <cell r="A7828">
            <v>1873</v>
          </cell>
          <cell r="B7828" t="str">
            <v>CAIXA DE PASSAGEM, EM PVC, DE 4" X 4", PARA ELETRODUTO FLEXIVEL CORRUGADO</v>
          </cell>
          <cell r="C7828" t="str">
            <v xml:space="preserve">UN    </v>
          </cell>
          <cell r="D7828">
            <v>3.19</v>
          </cell>
        </row>
        <row r="7829">
          <cell r="A7829">
            <v>39693</v>
          </cell>
          <cell r="B7829" t="str">
            <v>CAIXA DE PROTECAO EXTERNA PARA MEDIDOR HOROSAZONAL, DE BAIXA TENSAO, COM MODULO, EM CHAPA DE ACO (PADRAO DA CONCESSIONARIA LOCAL)</v>
          </cell>
          <cell r="C7829" t="str">
            <v xml:space="preserve">UN    </v>
          </cell>
          <cell r="D7829">
            <v>2148.11</v>
          </cell>
        </row>
        <row r="7830">
          <cell r="A7830">
            <v>39692</v>
          </cell>
          <cell r="B7830" t="str">
            <v>CAIXA DE PROTECAO PARA TRANSFORMADOR CORRENTE, EM CHAPA DE ACO 18 USG (PADRAO DA CONCESSIONARIA LOCAL)</v>
          </cell>
          <cell r="C7830" t="str">
            <v xml:space="preserve">UN    </v>
          </cell>
          <cell r="D7830">
            <v>687.35</v>
          </cell>
        </row>
        <row r="7831">
          <cell r="A7831">
            <v>34643</v>
          </cell>
          <cell r="B7831" t="str">
            <v>CAIXA INSPECAO EM POLIETILENO PARA ATERRAMENTO E PARA RAIOS DIAMETRO = 300 MM</v>
          </cell>
          <cell r="C7831" t="str">
            <v xml:space="preserve">UN    </v>
          </cell>
          <cell r="D7831">
            <v>14.24</v>
          </cell>
        </row>
        <row r="7832">
          <cell r="A7832">
            <v>1062</v>
          </cell>
          <cell r="B7832" t="str">
            <v>CAIXA INTERNA/EXTERNA DE MEDICAO PARA 1 MEDIDOR TRIFASICO, COM VISOR, EM CHAPA DE ACO 18 USG (PADRAO DA CONCESSIONARIA LOCAL)</v>
          </cell>
          <cell r="C7832" t="str">
            <v xml:space="preserve">UN    </v>
          </cell>
          <cell r="D7832">
            <v>217.83</v>
          </cell>
        </row>
        <row r="7833">
          <cell r="A7833">
            <v>39686</v>
          </cell>
          <cell r="B7833" t="str">
            <v>CAIXA INTERNA/EXTERNA DE MEDICAO PARA 4 MEDIDORES MONOFASICOS, COM VISOR, EM CHAPA DE ACO 18 USG (PADRAO DA CONCESSIONARIA LOCAL)</v>
          </cell>
          <cell r="C7833" t="str">
            <v xml:space="preserve">UN    </v>
          </cell>
          <cell r="D7833">
            <v>352.71</v>
          </cell>
        </row>
        <row r="7834">
          <cell r="A7834">
            <v>43095</v>
          </cell>
          <cell r="B7834" t="str">
            <v>CAIXA MODULAR PARA MEDIDOR DE ENERGIA AGRUPADA, EM POLICARBONATO /  TERMOPLASTICO, COM SUPORTE PARA DISJUNTOR (PADRAO DA CONCESSIONARIA LOCAL)</v>
          </cell>
          <cell r="C7834" t="str">
            <v xml:space="preserve">UN    </v>
          </cell>
          <cell r="D7834">
            <v>113.52</v>
          </cell>
        </row>
        <row r="7835">
          <cell r="A7835">
            <v>1871</v>
          </cell>
          <cell r="B7835" t="str">
            <v>CAIXA OCTOGONAL DE FUNDO MOVEL, EM PVC, DE 3" X 3", PARA ELETRODUTO FLEXIVEL CORRUGADO</v>
          </cell>
          <cell r="C7835" t="str">
            <v xml:space="preserve">UN    </v>
          </cell>
          <cell r="D7835">
            <v>2.88</v>
          </cell>
        </row>
        <row r="7836">
          <cell r="A7836">
            <v>12001</v>
          </cell>
          <cell r="B7836" t="str">
            <v>CAIXA OCTOGONAL DE FUNDO MOVEL, EM PVC, DE 4" X 4", PARA ELETRODUTO FLEXIVEL CORRUGADO</v>
          </cell>
          <cell r="C7836" t="str">
            <v xml:space="preserve">UN    </v>
          </cell>
          <cell r="D7836">
            <v>4.16</v>
          </cell>
        </row>
        <row r="7837">
          <cell r="A7837">
            <v>11882</v>
          </cell>
          <cell r="B7837" t="str">
            <v>CAIXA PARA HIDROMETRO CONCRETO PRE MOLDADO, *0,24 M X 0,45 M X 0,30* M (L X C X A)</v>
          </cell>
          <cell r="C7837" t="str">
            <v xml:space="preserve">UN    </v>
          </cell>
          <cell r="D7837">
            <v>71.760000000000005</v>
          </cell>
        </row>
        <row r="7838">
          <cell r="A7838">
            <v>1068</v>
          </cell>
          <cell r="B7838" t="str">
            <v>CAIXA PARA MEDICAO COLETIVA TIPO L, PADRAO BIFASICO OU TRIFASICO, PARA ATE 4 MEDIDORES, SEM BARRAMENTO E COM PORTAS INFERIOR E SUPERIOR</v>
          </cell>
          <cell r="C7838" t="str">
            <v xml:space="preserve">UN    </v>
          </cell>
          <cell r="D7838">
            <v>1436.83</v>
          </cell>
        </row>
        <row r="7839">
          <cell r="A7839">
            <v>39690</v>
          </cell>
          <cell r="B7839" t="str">
            <v>CAIXA PARA MEDICAO COLETIVA TIPO M, PADRAO BIFASICO OU TRIFASICO, PARA ATE 8 MEDIDORES, SEM BARRAMENTO E COM PORTAS INFERIOR E SUPERIOR</v>
          </cell>
          <cell r="C7839" t="str">
            <v xml:space="preserve">UN    </v>
          </cell>
          <cell r="D7839">
            <v>2410.52</v>
          </cell>
        </row>
        <row r="7840">
          <cell r="A7840">
            <v>39691</v>
          </cell>
          <cell r="B7840" t="str">
            <v>CAIXA PARA MEDICAO COLETIVA TIPO N, PADRAO BIFASICO OU TRIFASICO, PARA ATE 12 MEDIDORES, SEM BARRAMENTO E COM PORTAS INFERIOR E SUPERIOR</v>
          </cell>
          <cell r="C7840" t="str">
            <v xml:space="preserve">UN    </v>
          </cell>
          <cell r="D7840">
            <v>3031.76</v>
          </cell>
        </row>
        <row r="7841">
          <cell r="A7841">
            <v>39808</v>
          </cell>
          <cell r="B7841" t="str">
            <v>CAIXA PARA MEDIDOR MONOFASICO, EM POLICARBONATO / TERMOPLASTICO, PARA ALOJAR 1 DISJUNTOR (PADRAO DA CONCESSIONARIA LOCAL)</v>
          </cell>
          <cell r="C7841" t="str">
            <v xml:space="preserve">UN    </v>
          </cell>
          <cell r="D7841">
            <v>59.27</v>
          </cell>
        </row>
        <row r="7842">
          <cell r="A7842">
            <v>39809</v>
          </cell>
          <cell r="B7842" t="str">
            <v>CAIXA PARA MEDIDOR POLIFASICO, EM POLICARBONATO / TERMOPLASTICO, PARA ALOJAR 1 DISJUNTOR (PADRAO DA CONCESSIONARIA LOCAL)</v>
          </cell>
          <cell r="C7842" t="str">
            <v xml:space="preserve">UN    </v>
          </cell>
          <cell r="D7842">
            <v>140.58000000000001</v>
          </cell>
        </row>
        <row r="7843">
          <cell r="A7843">
            <v>43439</v>
          </cell>
          <cell r="B7843" t="str">
            <v>CAIXA PRE-MOLDADA PARA BOCA DE LOBO, EM CONCRETO ARMADO, COM FCK DE 25 MPA, COM DIMENSOES 1,10 X 0,65 X 1,00 M (COMPRIMENTO X LARGURA X ALTURA)</v>
          </cell>
          <cell r="C7843" t="str">
            <v xml:space="preserve">UN    </v>
          </cell>
          <cell r="D7843">
            <v>329.41</v>
          </cell>
        </row>
        <row r="7844">
          <cell r="A7844">
            <v>11713</v>
          </cell>
          <cell r="B7844" t="str">
            <v>CAIXA SIFONADA PVC 150 X 150 X 50MM COM TAMPA CEGA QUADRADA BRANCA</v>
          </cell>
          <cell r="C7844" t="str">
            <v xml:space="preserve">UN    </v>
          </cell>
          <cell r="D7844">
            <v>30.9</v>
          </cell>
        </row>
        <row r="7845">
          <cell r="A7845">
            <v>11716</v>
          </cell>
          <cell r="B7845" t="str">
            <v>CAIXA SIFONADA PVC, 100 X 100 X 40 MM, COM GRELHA REDONDA BRANCA</v>
          </cell>
          <cell r="C7845" t="str">
            <v xml:space="preserve">UN    </v>
          </cell>
          <cell r="D7845">
            <v>13.19</v>
          </cell>
        </row>
        <row r="7846">
          <cell r="A7846">
            <v>5103</v>
          </cell>
          <cell r="B7846" t="str">
            <v>CAIXA SIFONADA PVC, 100 X 100 X 50 MM, COM GRELHA REDONDA BRANCA</v>
          </cell>
          <cell r="C7846" t="str">
            <v xml:space="preserve">UN    </v>
          </cell>
          <cell r="D7846">
            <v>13.38</v>
          </cell>
        </row>
        <row r="7847">
          <cell r="A7847">
            <v>11712</v>
          </cell>
          <cell r="B7847" t="str">
            <v>CAIXA SIFONADA PVC, 150 X 150 X 50 MM, COM GRELHA QUADRADA BRANCA (NBR 5688)</v>
          </cell>
          <cell r="C7847" t="str">
            <v xml:space="preserve">UN    </v>
          </cell>
          <cell r="D7847">
            <v>31.16</v>
          </cell>
        </row>
        <row r="7848">
          <cell r="A7848">
            <v>11717</v>
          </cell>
          <cell r="B7848" t="str">
            <v>CAIXA SIFONADA PVC, 150 X 150 X 50 MM, COM GRELHA REDONDA BRANCA</v>
          </cell>
          <cell r="C7848" t="str">
            <v xml:space="preserve">UN    </v>
          </cell>
          <cell r="D7848">
            <v>33.86</v>
          </cell>
        </row>
        <row r="7849">
          <cell r="A7849">
            <v>11714</v>
          </cell>
          <cell r="B7849" t="str">
            <v>CAIXA SIFONADA PVC, 150 X 185 X 75 MM, COM GRELHA QUADRADA BRANCA</v>
          </cell>
          <cell r="C7849" t="str">
            <v xml:space="preserve">UN    </v>
          </cell>
          <cell r="D7849">
            <v>42.12</v>
          </cell>
        </row>
        <row r="7850">
          <cell r="A7850">
            <v>11715</v>
          </cell>
          <cell r="B7850" t="str">
            <v>CAIXA SIFONADA PVC, 150 X 185 X 75 MM, COM TAMPA CEGA QUADRADA BRANCA</v>
          </cell>
          <cell r="C7850" t="str">
            <v xml:space="preserve">UN    </v>
          </cell>
          <cell r="D7850">
            <v>48.47</v>
          </cell>
        </row>
        <row r="7851">
          <cell r="A7851">
            <v>11880</v>
          </cell>
          <cell r="B7851" t="str">
            <v>CAIXA SIFONADA PVC, 250 X 230 X 75 MM, COM TAMPA E PORTA TAMPA QUADRADA BRANCA</v>
          </cell>
          <cell r="C7851" t="str">
            <v xml:space="preserve">UN    </v>
          </cell>
          <cell r="D7851">
            <v>87.13</v>
          </cell>
        </row>
        <row r="7852">
          <cell r="A7852">
            <v>1106</v>
          </cell>
          <cell r="B7852" t="str">
            <v>CAL HIDRATADA CH-I PARA ARGAMASSAS</v>
          </cell>
          <cell r="C7852" t="str">
            <v xml:space="preserve">KG    </v>
          </cell>
          <cell r="D7852">
            <v>0.7</v>
          </cell>
        </row>
        <row r="7853">
          <cell r="A7853">
            <v>11161</v>
          </cell>
          <cell r="B7853" t="str">
            <v>CAL HIDRATADA PARA PINTURA</v>
          </cell>
          <cell r="C7853" t="str">
            <v xml:space="preserve">KG    </v>
          </cell>
          <cell r="D7853">
            <v>1.17</v>
          </cell>
        </row>
        <row r="7854">
          <cell r="A7854">
            <v>1107</v>
          </cell>
          <cell r="B7854" t="str">
            <v>CAL VIRGEM COMUM PARA ARGAMASSAS (NBR 6453)</v>
          </cell>
          <cell r="C7854" t="str">
            <v xml:space="preserve">KG    </v>
          </cell>
          <cell r="D7854">
            <v>0.59</v>
          </cell>
        </row>
        <row r="7855">
          <cell r="A7855">
            <v>4758</v>
          </cell>
          <cell r="B7855" t="str">
            <v>CALAFETADOR / CALAFATE</v>
          </cell>
          <cell r="C7855" t="str">
            <v xml:space="preserve">H     </v>
          </cell>
          <cell r="D7855">
            <v>15.55</v>
          </cell>
        </row>
        <row r="7856">
          <cell r="A7856">
            <v>41080</v>
          </cell>
          <cell r="B7856" t="str">
            <v>CALAFETADOR / CALAFATE (MENSALISTA)</v>
          </cell>
          <cell r="C7856" t="str">
            <v xml:space="preserve">MES   </v>
          </cell>
          <cell r="D7856">
            <v>2758.67</v>
          </cell>
        </row>
        <row r="7857">
          <cell r="A7857">
            <v>25963</v>
          </cell>
          <cell r="B7857" t="str">
            <v>CALCARIO DOLOMITICO A (POSTO PEDREIRA/FORNECEDOR, SEM FRETE)</v>
          </cell>
          <cell r="C7857" t="str">
            <v xml:space="preserve">KG    </v>
          </cell>
          <cell r="D7857">
            <v>0.12</v>
          </cell>
        </row>
        <row r="7858">
          <cell r="A7858">
            <v>4759</v>
          </cell>
          <cell r="B7858" t="str">
            <v>CALCETEIRO</v>
          </cell>
          <cell r="C7858" t="str">
            <v xml:space="preserve">H     </v>
          </cell>
          <cell r="D7858">
            <v>12.63</v>
          </cell>
        </row>
        <row r="7859">
          <cell r="A7859">
            <v>41068</v>
          </cell>
          <cell r="B7859" t="str">
            <v>CALCETEIRO  (MENSALISTA)</v>
          </cell>
          <cell r="C7859" t="str">
            <v xml:space="preserve">MES   </v>
          </cell>
          <cell r="D7859">
            <v>2239.33</v>
          </cell>
        </row>
        <row r="7860">
          <cell r="A7860">
            <v>1108</v>
          </cell>
          <cell r="B7860" t="str">
            <v>CALHA MOLDURA AMERICANA DE CHAPA DE ACO GALVANIZADA NUM 26, CORTE 33 CM</v>
          </cell>
          <cell r="C7860" t="str">
            <v xml:space="preserve">M     </v>
          </cell>
          <cell r="D7860">
            <v>23.43</v>
          </cell>
        </row>
        <row r="7861">
          <cell r="A7861">
            <v>1117</v>
          </cell>
          <cell r="B7861" t="str">
            <v>CALHA PARA AGUA FURTADA DE CHAPA DE ACO GALVANIZADA NUM 26, CORTE 40 CM</v>
          </cell>
          <cell r="C7861" t="str">
            <v xml:space="preserve">M     </v>
          </cell>
          <cell r="D7861">
            <v>23.61</v>
          </cell>
        </row>
        <row r="7862">
          <cell r="A7862">
            <v>1118</v>
          </cell>
          <cell r="B7862" t="str">
            <v>CALHA PARA AGUA FURTADA DE CHAPA DE ACO GALVANIZADA NUM 26, CORTE 50 CM</v>
          </cell>
          <cell r="C7862" t="str">
            <v xml:space="preserve">M     </v>
          </cell>
          <cell r="D7862">
            <v>27.91</v>
          </cell>
        </row>
        <row r="7863">
          <cell r="A7863">
            <v>1110</v>
          </cell>
          <cell r="B7863" t="str">
            <v>CALHA PLATIBANDA DE CHAPA DE ACO GALVANIZADA NUM 26, CORTE 45 CM</v>
          </cell>
          <cell r="C7863" t="str">
            <v xml:space="preserve">M     </v>
          </cell>
          <cell r="D7863">
            <v>27.91</v>
          </cell>
        </row>
        <row r="7864">
          <cell r="A7864">
            <v>12618</v>
          </cell>
          <cell r="B7864" t="str">
            <v>CALHA PLUVIAL DE PVC, DIAMETRO ENTRE 119 E 170 MM, COMPRIMENTO DE 3 M, PARA DRENAGEM PREDIAL</v>
          </cell>
          <cell r="C7864" t="str">
            <v xml:space="preserve">UN    </v>
          </cell>
          <cell r="D7864">
            <v>38.18</v>
          </cell>
        </row>
        <row r="7865">
          <cell r="A7865">
            <v>40784</v>
          </cell>
          <cell r="B7865" t="str">
            <v>CALHA QUADRADA DE CHAPA DE ACO GALVANIZADA NUM 24, CORTE 100 CM</v>
          </cell>
          <cell r="C7865" t="str">
            <v xml:space="preserve">M     </v>
          </cell>
          <cell r="D7865">
            <v>76.98</v>
          </cell>
        </row>
        <row r="7866">
          <cell r="A7866">
            <v>40782</v>
          </cell>
          <cell r="B7866" t="str">
            <v>CALHA QUADRADA DE CHAPA DE ACO GALVANIZADA NUM 24, CORTE 33 CM</v>
          </cell>
          <cell r="C7866" t="str">
            <v xml:space="preserve">M     </v>
          </cell>
          <cell r="D7866">
            <v>30.21</v>
          </cell>
        </row>
        <row r="7867">
          <cell r="A7867">
            <v>40783</v>
          </cell>
          <cell r="B7867" t="str">
            <v>CALHA QUADRADA DE CHAPA DE ACO GALVANIZADA NUM 24, CORTE 50 CM</v>
          </cell>
          <cell r="C7867" t="str">
            <v xml:space="preserve">M     </v>
          </cell>
          <cell r="D7867">
            <v>39.35</v>
          </cell>
        </row>
        <row r="7868">
          <cell r="A7868">
            <v>1109</v>
          </cell>
          <cell r="B7868" t="str">
            <v>CALHA QUADRADA DE CHAPA DE ACO GALVANIZADA NUM 26, CORTE 33 CM</v>
          </cell>
          <cell r="C7868" t="str">
            <v xml:space="preserve">M     </v>
          </cell>
          <cell r="D7868">
            <v>23.43</v>
          </cell>
        </row>
        <row r="7869">
          <cell r="A7869">
            <v>1119</v>
          </cell>
          <cell r="B7869" t="str">
            <v>CALHA QUADRADA DE CHAPA DE ACO GALVANIZADA NUM 28, CORTE 25 CM</v>
          </cell>
          <cell r="C7869" t="str">
            <v xml:space="preserve">M     </v>
          </cell>
          <cell r="D7869">
            <v>15.1</v>
          </cell>
        </row>
        <row r="7870">
          <cell r="A7870">
            <v>13115</v>
          </cell>
          <cell r="B7870" t="str">
            <v>CALHA/CANALETA DE CONCRETO SIMPLES, TIPO MEIA CANA, DIAMETRO DE 20 CM, PARA AGUA PLUVIAL</v>
          </cell>
          <cell r="C7870" t="str">
            <v xml:space="preserve">M     </v>
          </cell>
          <cell r="D7870">
            <v>13.54</v>
          </cell>
        </row>
        <row r="7871">
          <cell r="A7871">
            <v>10541</v>
          </cell>
          <cell r="B7871" t="str">
            <v>CALHA/CANALETA DE CONCRETO SIMPLES, TIPO MEIA CANA, DIAMETRO DE 30 CM, PARA AGUA PLUVIAL</v>
          </cell>
          <cell r="C7871" t="str">
            <v xml:space="preserve">M     </v>
          </cell>
          <cell r="D7871">
            <v>16.54</v>
          </cell>
        </row>
        <row r="7872">
          <cell r="A7872">
            <v>10542</v>
          </cell>
          <cell r="B7872" t="str">
            <v>CALHA/CANALETA DE CONCRETO SIMPLES, TIPO MEIA CANA, DIAMETRO DE 40 CM, PARA AGUA PLUVIAL</v>
          </cell>
          <cell r="C7872" t="str">
            <v xml:space="preserve">M     </v>
          </cell>
          <cell r="D7872">
            <v>21.63</v>
          </cell>
        </row>
        <row r="7873">
          <cell r="A7873">
            <v>10543</v>
          </cell>
          <cell r="B7873" t="str">
            <v>CALHA/CANALETA DE CONCRETO SIMPLES, TIPO MEIA CANA, DIAMETRO DE 50 CM, PARA AGUA PLUVIAL</v>
          </cell>
          <cell r="C7873" t="str">
            <v xml:space="preserve">M     </v>
          </cell>
          <cell r="D7873">
            <v>35.1</v>
          </cell>
        </row>
        <row r="7874">
          <cell r="A7874">
            <v>10544</v>
          </cell>
          <cell r="B7874" t="str">
            <v>CALHA/CANALETA DE CONCRETO SIMPLES, TIPO MEIA CANA, DIAMETRO DE 60 CM, PARA AGUA PLUVIAL</v>
          </cell>
          <cell r="C7874" t="str">
            <v xml:space="preserve">M     </v>
          </cell>
          <cell r="D7874">
            <v>45.4</v>
          </cell>
        </row>
        <row r="7875">
          <cell r="A7875">
            <v>10545</v>
          </cell>
          <cell r="B7875" t="str">
            <v>CALHA/CANALETA DE CONCRETO SIMPLES, TIPO MEIA CANA, DIAMETRO DE 80 CM, PARA AGUA PLUVIAL</v>
          </cell>
          <cell r="C7875" t="str">
            <v xml:space="preserve">M     </v>
          </cell>
          <cell r="D7875">
            <v>84.85</v>
          </cell>
        </row>
        <row r="7876">
          <cell r="A7876">
            <v>38365</v>
          </cell>
          <cell r="B7876" t="str">
            <v>CAMADA SEPARADORA DE FILME DE POLIETILENO 20 A 25 MICRA</v>
          </cell>
          <cell r="C7876" t="str">
            <v xml:space="preserve">M2    </v>
          </cell>
          <cell r="D7876">
            <v>1.97</v>
          </cell>
        </row>
        <row r="7877">
          <cell r="A7877">
            <v>37745</v>
          </cell>
          <cell r="B7877" t="str">
            <v>CAMINHAO TOCO, PESO BRUTO TOTAL 13000 KG, CARGA UTIL MAXIMA 7925 KG, DISTANCIA ENTRE EIXOS 4,80 M, POTENCIA 189 CV (INCLUI CABINE E CHASSI, NAO INCLUI CARROCERIA)</v>
          </cell>
          <cell r="C7877" t="str">
            <v xml:space="preserve">UN    </v>
          </cell>
          <cell r="D7877">
            <v>270000</v>
          </cell>
        </row>
        <row r="7878">
          <cell r="A7878">
            <v>37754</v>
          </cell>
          <cell r="B7878" t="str">
            <v>CAMINHAO TOCO, PESO BRUTO TOTAL 14300 KG, CARGA UTIL MAXIMA 9590 KG, DISTANCIA ENTRE EIXOS 4,76 M, POTENCIA 185 CV (INCLUI CABINE E CHASSI, NAO INCLUI CARROCERIA)</v>
          </cell>
          <cell r="C7878" t="str">
            <v xml:space="preserve">UN    </v>
          </cell>
          <cell r="D7878">
            <v>281962.02</v>
          </cell>
        </row>
        <row r="7879">
          <cell r="A7879">
            <v>37748</v>
          </cell>
          <cell r="B7879" t="str">
            <v>CAMINHAO TOCO, PESO BRUTO TOTAL 14300 KG, CARGA UTIL MAXIMA 9710 KG, DISTANCIA ENTRE EIXOS 3,56 M, POTENCIA 185 CV (INCLUI CABINE E CHASSI, NAO INCLUI CARROCERIA)</v>
          </cell>
          <cell r="C7879" t="str">
            <v xml:space="preserve">UN    </v>
          </cell>
          <cell r="D7879">
            <v>287045.88</v>
          </cell>
        </row>
        <row r="7880">
          <cell r="A7880">
            <v>37761</v>
          </cell>
          <cell r="B7880" t="str">
            <v>CAMINHAO TOCO, PESO BRUTO TOTAL 16000 KG, CARGA UTIL MAXIMA DE 10685 KG, DISTANCIA ENTRE EIXOS 4,8M, POTENCIA 189 CV (INCLUI CABINE E CHASSI, NAO INCLUI CARROCERIA)</v>
          </cell>
          <cell r="C7880" t="str">
            <v xml:space="preserve">UN    </v>
          </cell>
          <cell r="D7880">
            <v>237531.63</v>
          </cell>
        </row>
        <row r="7881">
          <cell r="A7881">
            <v>37757</v>
          </cell>
          <cell r="B7881" t="str">
            <v>CAMINHAO TOCO, PESO BRUTO TOTAL 16000 KG, CARGA UTIL MAXIMA 10600 KG, DISTANCIA ENTRE EIXOS 4,80 M, POTENCIA 275 CV (INCLUI CABINE E CHASSI, NAO INCLUI CARROCERIA)</v>
          </cell>
          <cell r="C7881" t="str">
            <v xml:space="preserve">UN    </v>
          </cell>
          <cell r="D7881">
            <v>330664.53999999998</v>
          </cell>
        </row>
        <row r="7882">
          <cell r="A7882">
            <v>37759</v>
          </cell>
          <cell r="B7882" t="str">
            <v>CAMINHAO TOCO, PESO BRUTO TOTAL 16000 KG, CARGA UTIL MAXIMA 10780 KG, DISTANCIA ENTRE EIXOS 3,56 M, POTENCIA 275 CV (INCLUI CABINE E CHASSI, NAO INCLUI CARROCERIA)</v>
          </cell>
          <cell r="C7882" t="str">
            <v xml:space="preserve">UN    </v>
          </cell>
          <cell r="D7882">
            <v>331946.2</v>
          </cell>
        </row>
        <row r="7883">
          <cell r="A7883">
            <v>37766</v>
          </cell>
          <cell r="B7883" t="str">
            <v>CAMINHAO TOCO, PESO BRUTO TOTAL 16000 KG, CARGA UTIL MAXIMA 11030 KG, DISTANCIA ENTRE EIXOS 3,56M, POTENCIA 186 CV (INCLUI CABINE E CHASSI, NAO INCLUI CARROCERIA)</v>
          </cell>
          <cell r="C7883" t="str">
            <v xml:space="preserve">UN    </v>
          </cell>
          <cell r="D7883">
            <v>331946.18</v>
          </cell>
        </row>
        <row r="7884">
          <cell r="A7884">
            <v>37752</v>
          </cell>
          <cell r="B7884" t="str">
            <v>CAMINHAO TOCO, PESO BRUTO TOTAL 16000 KG, CARGA UTIL MAXIMA 11130 KG, DISTANCIA ENTRE EIXOS 5,36 M, POTENCIA 185 CV (INCLUI CABINE E CHASSI, NAO INCLUI CARROCERIA)</v>
          </cell>
          <cell r="C7884" t="str">
            <v xml:space="preserve">UN    </v>
          </cell>
          <cell r="D7884">
            <v>301015.81</v>
          </cell>
        </row>
        <row r="7885">
          <cell r="A7885">
            <v>37760</v>
          </cell>
          <cell r="B7885" t="str">
            <v>CAMINHAO TOCO, PESO BRUTO TOTAL 16000 KG, CARGA UTIL MAXIMA 13071 KG, DISTANCIA ENTRE EIXOS 4,80 M, POTENCIA 230 CV (INCLUI CABINE E CHASSI, NAO INCLUI CARROCERIA)</v>
          </cell>
          <cell r="C7885" t="str">
            <v xml:space="preserve">UN    </v>
          </cell>
          <cell r="D7885">
            <v>316993.65999999997</v>
          </cell>
        </row>
        <row r="7886">
          <cell r="A7886">
            <v>37765</v>
          </cell>
          <cell r="B7886" t="str">
            <v>CAMINHAO TOCO, PESO BRUTO TOTAL 8250 KG, CARGA UTIL MAXIMA 5110 KG, DISTANCIA ENTRE EIXOS 4,30 M, POTENCIA 162 CV (INCLUI CABINE E CHASSI, NAO INCLUI CARROCERIA)</v>
          </cell>
          <cell r="C7886" t="str">
            <v xml:space="preserve">UN    </v>
          </cell>
          <cell r="D7886">
            <v>221297.48</v>
          </cell>
        </row>
        <row r="7887">
          <cell r="A7887">
            <v>37746</v>
          </cell>
          <cell r="B7887" t="str">
            <v>CAMINHAO TOCO, PESO BRUTO TOTAL 9000 KG, CARGA UTIL MAXIMA 5940 KG, DISTANCIA ENTRE EIXOS 3,69 M, POTENCIA 177 CV (INCLUI CABINE E CHASSI, NAO INCLUI CARROCERIA)</v>
          </cell>
          <cell r="C7887" t="str">
            <v xml:space="preserve">UN    </v>
          </cell>
          <cell r="D7887">
            <v>242615.49</v>
          </cell>
        </row>
        <row r="7888">
          <cell r="A7888">
            <v>37750</v>
          </cell>
          <cell r="B7888" t="str">
            <v>CAMINHAO TOCO, PESO BRUTO TOTAL 9600 KG, CARGA UTIL MAXIMA 6110 KG, DISTANCIA ENTRE EIXOS 3,70 M, POTENCIA 156 CV (INCLUI CABINE E CHASSI, NAO INCLUI CARROCERIA)</v>
          </cell>
          <cell r="C7888" t="str">
            <v xml:space="preserve">UN    </v>
          </cell>
          <cell r="D7888">
            <v>241761.07</v>
          </cell>
        </row>
        <row r="7889">
          <cell r="A7889">
            <v>37753</v>
          </cell>
          <cell r="B7889" t="str">
            <v>CAMINHAO TOCO, PESO BRUTO TOTAL 9600 KG, CARGA UTIL MAXIMA 6200 KG, DISTANCIA ENTRE EIXOS 3,10 M, POTENCIA 156 CV (INCLUI CABINE E CHASSI, NAO INCLUI CARROCERIA)</v>
          </cell>
          <cell r="C7889" t="str">
            <v xml:space="preserve">UN    </v>
          </cell>
          <cell r="D7889">
            <v>240906.63</v>
          </cell>
        </row>
        <row r="7890">
          <cell r="A7890">
            <v>37756</v>
          </cell>
          <cell r="B7890" t="str">
            <v>CAMINHAO TOCO, PESO BRUTO TOTAL 9700 KG, CARGA UTIL MAXIMA 6360 KG, DISTANCIA ENTRE EIXOS 4,30 M, POTENCIA 160 CV (INCLUI CABINE E CHASSI, NAO INCLUI CARROCERIA)</v>
          </cell>
          <cell r="C7890" t="str">
            <v xml:space="preserve">UN    </v>
          </cell>
          <cell r="D7890">
            <v>237531.63</v>
          </cell>
        </row>
        <row r="7891">
          <cell r="A7891">
            <v>37755</v>
          </cell>
          <cell r="B7891" t="str">
            <v>CAMINHAO TRUCADO, PESO BRUTO TOTAL 22000 KG, CARGA UTIL MAXIMA 15350 KG, DISTANCIA ENTRE EIXOS 5,17 M, POTENCIA 238 CV (INCLUI CABINE E CHASSI, NAO INCLUI CARROCERIA)</v>
          </cell>
          <cell r="C7891" t="str">
            <v xml:space="preserve">UN    </v>
          </cell>
          <cell r="D7891">
            <v>345189.87</v>
          </cell>
        </row>
        <row r="7892">
          <cell r="A7892">
            <v>37758</v>
          </cell>
          <cell r="B7892" t="str">
            <v>CAMINHAO TRUCADO, PESO BRUTO TOTAL 23000 KG, CARGA UTIL MAXIMA 15378 KG, DISTANCIA ENTRE EIXOS 4,80 M, POTENCIA 326 CV (INCLUI CABINE E CHASSI, NAO INCLUI CARROCERIA)</v>
          </cell>
          <cell r="C7892" t="str">
            <v xml:space="preserve">UN    </v>
          </cell>
          <cell r="D7892">
            <v>389620.26</v>
          </cell>
        </row>
        <row r="7893">
          <cell r="A7893">
            <v>37747</v>
          </cell>
          <cell r="B7893" t="str">
            <v>CAMINHAO TRUCADO, PESO BRUTO TOTAL 23000 KG, CARGA UTIL MAXIMA 15935 KG, DISTANCIA ENTRE EIXOS 4,80 M, POTENCIA 230 CV (INCLUI CABINE E CHASSI, NAO INCLUI CARROCERIA)</v>
          </cell>
          <cell r="C7893" t="str">
            <v xml:space="preserve">UN    </v>
          </cell>
          <cell r="D7893">
            <v>350572.77</v>
          </cell>
        </row>
        <row r="7894">
          <cell r="A7894">
            <v>37767</v>
          </cell>
          <cell r="B7894" t="str">
            <v>CAMINHAO TRUCADO, PESO BRUTO TOTAL 23000 KG, CARGA UTIL MAXIMA 15940 KG, DISTANCIA ENTRE EIXOS 3,60 M, POTENCIA 286 CV (INCLUI CABINE E CHASSI, NAO INCLUI CARROCERIA)</v>
          </cell>
          <cell r="C7894" t="str">
            <v xml:space="preserve">UN    </v>
          </cell>
          <cell r="D7894">
            <v>369968.36</v>
          </cell>
        </row>
        <row r="7895">
          <cell r="A7895">
            <v>37751</v>
          </cell>
          <cell r="B7895" t="str">
            <v>CAMINHAO TRUCADO, PESO BRUTO TOTAL 23000 KG, CARGA UTIL MAXIMA 16190 KG, DISTANCIA ENTRE EIXOS 3,60 M, POTENCIA 286 CV (INCLUI CABINE E CHASSI, NAO INCLUI CARROCERIA)</v>
          </cell>
          <cell r="C7895" t="str">
            <v xml:space="preserve">UN    </v>
          </cell>
          <cell r="D7895">
            <v>369968.36</v>
          </cell>
        </row>
        <row r="7896">
          <cell r="A7896">
            <v>37749</v>
          </cell>
          <cell r="B7896" t="str">
            <v>CAMINHAO TRUCADO, PESO BRUTO TOTAL 23000 KG, CARGA UTIL MAXIMA 16360 KG, CABINE ESTENDIDA, DISTANCIA ENTRE EIXOS 3,56 M, POTENCIA 275 CV (INCLUI CABINE E CHASSI, NAO INCLUI CARROCERIA)</v>
          </cell>
          <cell r="C7896" t="str">
            <v xml:space="preserve">UN    </v>
          </cell>
          <cell r="D7896">
            <v>365696.2</v>
          </cell>
        </row>
        <row r="7897">
          <cell r="A7897">
            <v>1159</v>
          </cell>
          <cell r="B7897" t="str">
            <v>CAMINHONETE COM MOTOR A DIESEL, POTENCIA *160* CV, CABINE DUPLA, 4X4</v>
          </cell>
          <cell r="C7897" t="str">
            <v xml:space="preserve">UN    </v>
          </cell>
          <cell r="D7897">
            <v>177058</v>
          </cell>
        </row>
        <row r="7898">
          <cell r="A7898">
            <v>12114</v>
          </cell>
          <cell r="B7898" t="str">
            <v>CAMPAINHA ALTA POTENCIA 110V / 220V, DIAMETRO 150 MM</v>
          </cell>
          <cell r="C7898" t="str">
            <v xml:space="preserve">UN    </v>
          </cell>
          <cell r="D7898">
            <v>88.33</v>
          </cell>
        </row>
        <row r="7899">
          <cell r="A7899">
            <v>38106</v>
          </cell>
          <cell r="B7899" t="str">
            <v>CAMPAINHA CIGARRA 127 V / 220 V (APENAS MODULO)</v>
          </cell>
          <cell r="C7899" t="str">
            <v xml:space="preserve">UN    </v>
          </cell>
          <cell r="D7899">
            <v>12</v>
          </cell>
        </row>
        <row r="7900">
          <cell r="A7900">
            <v>38085</v>
          </cell>
          <cell r="B7900" t="str">
            <v>CAMPAINHA CIGARRA 127 V / 220 V, CONJUNTO MONTADO PARA EMBUTIR 4" X 2" (PLACA + SUPORTE + MODULO)</v>
          </cell>
          <cell r="C7900" t="str">
            <v xml:space="preserve">UN    </v>
          </cell>
          <cell r="D7900">
            <v>14.18</v>
          </cell>
        </row>
        <row r="7901">
          <cell r="A7901">
            <v>38599</v>
          </cell>
          <cell r="B7901" t="str">
            <v>CANALETA DE CONCRETO ESTRUTURAL 14 X 19 X 29 CM, FBK 14 MPA (NBR 6136)</v>
          </cell>
          <cell r="C7901" t="str">
            <v xml:space="preserve">UN    </v>
          </cell>
          <cell r="D7901">
            <v>3.81</v>
          </cell>
        </row>
        <row r="7902">
          <cell r="A7902">
            <v>38596</v>
          </cell>
          <cell r="B7902" t="str">
            <v>CANALETA DE CONCRETO ESTRUTURAL 14 X 19 X 29 CM, FBK 4,5 MPA (NBR 6136)</v>
          </cell>
          <cell r="C7902" t="str">
            <v xml:space="preserve">UN    </v>
          </cell>
          <cell r="D7902">
            <v>3.16</v>
          </cell>
        </row>
        <row r="7903">
          <cell r="A7903">
            <v>38600</v>
          </cell>
          <cell r="B7903" t="str">
            <v>CANALETA DE CONCRETO ESTRUTURAL 14 X 19 X 39 CM, FBK 14 MPA (NBR 6136)</v>
          </cell>
          <cell r="C7903" t="str">
            <v xml:space="preserve">UN    </v>
          </cell>
          <cell r="D7903">
            <v>4.04</v>
          </cell>
        </row>
        <row r="7904">
          <cell r="A7904">
            <v>38597</v>
          </cell>
          <cell r="B7904" t="str">
            <v>CANALETA DE CONCRETO ESTRUTURAL 14 X 19 X 39 CM, FBK 4,5 MPA (NBR 6136)</v>
          </cell>
          <cell r="C7904" t="str">
            <v xml:space="preserve">UN    </v>
          </cell>
          <cell r="D7904">
            <v>3.18</v>
          </cell>
        </row>
        <row r="7905">
          <cell r="A7905">
            <v>659</v>
          </cell>
          <cell r="B7905" t="str">
            <v>CANALETA DE CONCRETO 14 X 19 X 19 CM (CLASSE C - NBR 6136)</v>
          </cell>
          <cell r="C7905" t="str">
            <v xml:space="preserve">UN    </v>
          </cell>
          <cell r="D7905">
            <v>1.83</v>
          </cell>
        </row>
        <row r="7906">
          <cell r="A7906">
            <v>660</v>
          </cell>
          <cell r="B7906" t="str">
            <v>CANALETA DE CONCRETO 19 X 19 X 19 CM (CLASSE C - NBR 6136)</v>
          </cell>
          <cell r="C7906" t="str">
            <v xml:space="preserve">UN    </v>
          </cell>
          <cell r="D7906">
            <v>2.19</v>
          </cell>
        </row>
        <row r="7907">
          <cell r="A7907">
            <v>658</v>
          </cell>
          <cell r="B7907" t="str">
            <v>CANALETA DE CONCRETO 9 X 19 X 19 CM (CLASSE C - NBR 6136)</v>
          </cell>
          <cell r="C7907" t="str">
            <v xml:space="preserve">UN    </v>
          </cell>
          <cell r="D7907">
            <v>1.23</v>
          </cell>
        </row>
        <row r="7908">
          <cell r="A7908">
            <v>38548</v>
          </cell>
          <cell r="B7908" t="str">
            <v>CANALETA ESTRUTURAL CERAMICA, 14 X 19 X 19 CM, 6,0 MPA (NBR 15270)</v>
          </cell>
          <cell r="C7908" t="str">
            <v xml:space="preserve">UN    </v>
          </cell>
          <cell r="D7908">
            <v>2.11</v>
          </cell>
        </row>
        <row r="7909">
          <cell r="A7909">
            <v>34649</v>
          </cell>
          <cell r="B7909" t="str">
            <v>CANALETA ESTRUTURAL CERAMICA, 14 X 19 X 29 CM, 6,0 MPA (NBR 15270)</v>
          </cell>
          <cell r="C7909" t="str">
            <v xml:space="preserve">UN    </v>
          </cell>
          <cell r="D7909">
            <v>2.85</v>
          </cell>
        </row>
        <row r="7910">
          <cell r="A7910">
            <v>34655</v>
          </cell>
          <cell r="B7910" t="str">
            <v>CANALETA ESTRUTURAL CERAMICA, 14 X 19 X 39 CM, 6,0 MPA (NBR 15270)</v>
          </cell>
          <cell r="C7910" t="str">
            <v xml:space="preserve">UN    </v>
          </cell>
          <cell r="D7910">
            <v>3.79</v>
          </cell>
        </row>
        <row r="7911">
          <cell r="A7911">
            <v>40607</v>
          </cell>
          <cell r="B7911" t="str">
            <v>CANOPLA ACABAMENTO CROMADO PARA INSTALACAO DE SPRINKLER, SOB FORRO, 15 MM</v>
          </cell>
          <cell r="C7911" t="str">
            <v xml:space="preserve">UN    </v>
          </cell>
          <cell r="D7911">
            <v>5.0199999999999996</v>
          </cell>
        </row>
        <row r="7912">
          <cell r="A7912">
            <v>569</v>
          </cell>
          <cell r="B7912" t="str">
            <v>CANTONEIRA (ABAS IGUAIS) EM FERRO GALVANIZADO, 25,4 MM X 3,17 MM (L X E), 0,86 KG/M</v>
          </cell>
          <cell r="C7912" t="str">
            <v xml:space="preserve">KG    </v>
          </cell>
          <cell r="D7912">
            <v>6.94</v>
          </cell>
        </row>
        <row r="7913">
          <cell r="A7913">
            <v>567</v>
          </cell>
          <cell r="B7913" t="str">
            <v>CANTONEIRA (ABAS IGUAIS) EM FERRO GALVANIZADO, 25,4 MM X 3,17 MM (L X E), 1,27KG/M</v>
          </cell>
          <cell r="C7913" t="str">
            <v xml:space="preserve">M     </v>
          </cell>
          <cell r="D7913">
            <v>10.14</v>
          </cell>
        </row>
        <row r="7914">
          <cell r="A7914">
            <v>574</v>
          </cell>
          <cell r="B7914" t="str">
            <v>CANTONEIRA (ABAS IGUAIS) EM FERRO GALVANIZADO, 38,1 MM X 3,17 MM (L X E), 3,48 KG/M</v>
          </cell>
          <cell r="C7914" t="str">
            <v xml:space="preserve">M     </v>
          </cell>
          <cell r="D7914">
            <v>26.67</v>
          </cell>
        </row>
        <row r="7915">
          <cell r="A7915">
            <v>568</v>
          </cell>
          <cell r="B7915" t="str">
            <v>CANTONEIRA (ABAS IGUAIS) EM FERRO GALVANIZADO, 50,8 MM X 9,53 MM (L X E), 6,99 KG/M</v>
          </cell>
          <cell r="C7915" t="str">
            <v xml:space="preserve">M     </v>
          </cell>
          <cell r="D7915">
            <v>56.2</v>
          </cell>
        </row>
        <row r="7916">
          <cell r="A7916">
            <v>585</v>
          </cell>
          <cell r="B7916" t="str">
            <v>CANTONEIRA "U" ALUMINIO ABAS IGUAIS 1 ", E = 3/32 "</v>
          </cell>
          <cell r="C7916" t="str">
            <v xml:space="preserve">KG    </v>
          </cell>
          <cell r="D7916">
            <v>27.85</v>
          </cell>
        </row>
        <row r="7917">
          <cell r="A7917">
            <v>4777</v>
          </cell>
          <cell r="B7917" t="str">
            <v>CANTONEIRA ACO ABAS IGUAIS (QUALQUER BITOLA), ESPESSURA ENTRE 1/8" E 1/4"</v>
          </cell>
          <cell r="C7917" t="str">
            <v xml:space="preserve">KG    </v>
          </cell>
          <cell r="D7917">
            <v>6.3</v>
          </cell>
        </row>
        <row r="7918">
          <cell r="A7918">
            <v>587</v>
          </cell>
          <cell r="B7918" t="str">
            <v>CANTONEIRA ALUMINIO ABAS DESIGUAIS 1" X 3/4 ", E = 1/8 "</v>
          </cell>
          <cell r="C7918" t="str">
            <v xml:space="preserve">KG    </v>
          </cell>
          <cell r="D7918">
            <v>29.85</v>
          </cell>
        </row>
        <row r="7919">
          <cell r="A7919">
            <v>590</v>
          </cell>
          <cell r="B7919" t="str">
            <v>CANTONEIRA ALUMINIO ABAS DESIGUAIS 2 1/2" X 1/2 ", E = 3/16 "</v>
          </cell>
          <cell r="C7919" t="str">
            <v xml:space="preserve">KG    </v>
          </cell>
          <cell r="D7919">
            <v>28.85</v>
          </cell>
        </row>
        <row r="7920">
          <cell r="A7920">
            <v>592</v>
          </cell>
          <cell r="B7920" t="str">
            <v>CANTONEIRA ALUMINIO ABAS IGUAIS 1 ", E = 1/8 ", 25,40 X 3,17 MM (0,408 KG/M)</v>
          </cell>
          <cell r="C7920" t="str">
            <v xml:space="preserve">KG    </v>
          </cell>
          <cell r="D7920">
            <v>29.85</v>
          </cell>
        </row>
        <row r="7921">
          <cell r="A7921">
            <v>586</v>
          </cell>
          <cell r="B7921" t="str">
            <v>CANTONEIRA ALUMINIO ABAS IGUAIS 1 ", E = 3 /16 "</v>
          </cell>
          <cell r="C7921" t="str">
            <v xml:space="preserve">M     </v>
          </cell>
          <cell r="D7921">
            <v>17.55</v>
          </cell>
        </row>
        <row r="7922">
          <cell r="A7922">
            <v>591</v>
          </cell>
          <cell r="B7922" t="str">
            <v>CANTONEIRA ALUMINIO ABAS IGUAIS 1 1/2 ", E = 3/16 "</v>
          </cell>
          <cell r="C7922" t="str">
            <v xml:space="preserve">KG    </v>
          </cell>
          <cell r="D7922">
            <v>27.85</v>
          </cell>
        </row>
        <row r="7923">
          <cell r="A7923">
            <v>588</v>
          </cell>
          <cell r="B7923" t="str">
            <v>CANTONEIRA ALUMINIO ABAS IGUAIS 1 1/4 ", E = 3/16 "</v>
          </cell>
          <cell r="C7923" t="str">
            <v xml:space="preserve">M     </v>
          </cell>
          <cell r="D7923">
            <v>27.76</v>
          </cell>
        </row>
        <row r="7924">
          <cell r="A7924">
            <v>589</v>
          </cell>
          <cell r="B7924" t="str">
            <v>CANTONEIRA ALUMINIO ABAS IGUAIS 2 ", E = 1/4 "</v>
          </cell>
          <cell r="C7924" t="str">
            <v xml:space="preserve">M     </v>
          </cell>
          <cell r="D7924">
            <v>46.92</v>
          </cell>
        </row>
        <row r="7925">
          <cell r="A7925">
            <v>584</v>
          </cell>
          <cell r="B7925" t="str">
            <v>CANTONEIRA ALUMINIO ABAS IGUAIS 2 ", E = 1/8 "</v>
          </cell>
          <cell r="C7925" t="str">
            <v xml:space="preserve">M     </v>
          </cell>
          <cell r="D7925">
            <v>29.65</v>
          </cell>
        </row>
        <row r="7926">
          <cell r="A7926">
            <v>1165</v>
          </cell>
          <cell r="B7926" t="str">
            <v>CAP OU TAMPAO DE FERRO GALVANIZADO, COM ROSCA BSP, DE 1 1/2"</v>
          </cell>
          <cell r="C7926" t="str">
            <v xml:space="preserve">UN    </v>
          </cell>
          <cell r="D7926">
            <v>10.73</v>
          </cell>
        </row>
        <row r="7927">
          <cell r="A7927">
            <v>1164</v>
          </cell>
          <cell r="B7927" t="str">
            <v>CAP OU TAMPAO DE FERRO GALVANIZADO, COM ROSCA BSP, DE 1 1/4"</v>
          </cell>
          <cell r="C7927" t="str">
            <v xml:space="preserve">UN    </v>
          </cell>
          <cell r="D7927">
            <v>8.69</v>
          </cell>
        </row>
        <row r="7928">
          <cell r="A7928">
            <v>1162</v>
          </cell>
          <cell r="B7928" t="str">
            <v>CAP OU TAMPAO DE FERRO GALVANIZADO, COM ROSCA BSP, DE 1/2"</v>
          </cell>
          <cell r="C7928" t="str">
            <v xml:space="preserve">UN    </v>
          </cell>
          <cell r="D7928">
            <v>3.02</v>
          </cell>
        </row>
        <row r="7929">
          <cell r="A7929">
            <v>12395</v>
          </cell>
          <cell r="B7929" t="str">
            <v>CAP OU TAMPAO DE FERRO GALVANIZADO, COM ROSCA BSP, DE 1/4"</v>
          </cell>
          <cell r="C7929" t="str">
            <v xml:space="preserve">UN    </v>
          </cell>
          <cell r="D7929">
            <v>2.94</v>
          </cell>
        </row>
        <row r="7930">
          <cell r="A7930">
            <v>1170</v>
          </cell>
          <cell r="B7930" t="str">
            <v>CAP OU TAMPAO DE FERRO GALVANIZADO, COM ROSCA BSP, DE 1"</v>
          </cell>
          <cell r="C7930" t="str">
            <v xml:space="preserve">UN    </v>
          </cell>
          <cell r="D7930">
            <v>5.7</v>
          </cell>
        </row>
        <row r="7931">
          <cell r="A7931">
            <v>1169</v>
          </cell>
          <cell r="B7931" t="str">
            <v>CAP OU TAMPAO DE FERRO GALVANIZADO, COM ROSCA BSP, DE 2 1/2"</v>
          </cell>
          <cell r="C7931" t="str">
            <v xml:space="preserve">UN    </v>
          </cell>
          <cell r="D7931">
            <v>27.97</v>
          </cell>
        </row>
        <row r="7932">
          <cell r="A7932">
            <v>1166</v>
          </cell>
          <cell r="B7932" t="str">
            <v>CAP OU TAMPAO DE FERRO GALVANIZADO, COM ROSCA BSP, DE 2"</v>
          </cell>
          <cell r="C7932" t="str">
            <v xml:space="preserve">UN    </v>
          </cell>
          <cell r="D7932">
            <v>15.51</v>
          </cell>
        </row>
        <row r="7933">
          <cell r="A7933">
            <v>1163</v>
          </cell>
          <cell r="B7933" t="str">
            <v>CAP OU TAMPAO DE FERRO GALVANIZADO, COM ROSCA BSP, DE 3/4"</v>
          </cell>
          <cell r="C7933" t="str">
            <v xml:space="preserve">UN    </v>
          </cell>
          <cell r="D7933">
            <v>3.91</v>
          </cell>
        </row>
        <row r="7934">
          <cell r="A7934">
            <v>12396</v>
          </cell>
          <cell r="B7934" t="str">
            <v>CAP OU TAMPAO DE FERRO GALVANIZADO, COM ROSCA BSP, DE 3/8"</v>
          </cell>
          <cell r="C7934" t="str">
            <v xml:space="preserve">UN    </v>
          </cell>
          <cell r="D7934">
            <v>2.94</v>
          </cell>
        </row>
        <row r="7935">
          <cell r="A7935">
            <v>1168</v>
          </cell>
          <cell r="B7935" t="str">
            <v>CAP OU TAMPAO DE FERRO GALVANIZADO, COM ROSCA BSP, DE 3"</v>
          </cell>
          <cell r="C7935" t="str">
            <v xml:space="preserve">UN    </v>
          </cell>
          <cell r="D7935">
            <v>39.880000000000003</v>
          </cell>
        </row>
        <row r="7936">
          <cell r="A7936">
            <v>1167</v>
          </cell>
          <cell r="B7936" t="str">
            <v>CAP OU TAMPAO DE FERRO GALVANIZADO, COM ROSCA BSP, DE 4"</v>
          </cell>
          <cell r="C7936" t="str">
            <v xml:space="preserve">UN    </v>
          </cell>
          <cell r="D7936">
            <v>66.709999999999994</v>
          </cell>
        </row>
        <row r="7937">
          <cell r="A7937">
            <v>36331</v>
          </cell>
          <cell r="B7937" t="str">
            <v>CAP PPR DN 20 MM, PARA AGUA QUENTE PREDIAL</v>
          </cell>
          <cell r="C7937" t="str">
            <v xml:space="preserve">UN    </v>
          </cell>
          <cell r="D7937">
            <v>1.31</v>
          </cell>
        </row>
        <row r="7938">
          <cell r="A7938">
            <v>36346</v>
          </cell>
          <cell r="B7938" t="str">
            <v>CAP PPR DN 25 MM, PARA AGUA QUENTE PREDIAL</v>
          </cell>
          <cell r="C7938" t="str">
            <v xml:space="preserve">UN    </v>
          </cell>
          <cell r="D7938">
            <v>2.25</v>
          </cell>
        </row>
        <row r="7939">
          <cell r="A7939">
            <v>1210</v>
          </cell>
          <cell r="B7939" t="str">
            <v>CAP PVC, ROSCAVEL, 1 1/2",  AGUA FRIA PREDIAL</v>
          </cell>
          <cell r="C7939" t="str">
            <v xml:space="preserve">UN    </v>
          </cell>
          <cell r="D7939">
            <v>9.74</v>
          </cell>
        </row>
        <row r="7940">
          <cell r="A7940">
            <v>1203</v>
          </cell>
          <cell r="B7940" t="str">
            <v>CAP PVC, ROSCAVEL, 1 1/4",  AGUA FRIA PREDIAL</v>
          </cell>
          <cell r="C7940" t="str">
            <v xml:space="preserve">UN    </v>
          </cell>
          <cell r="D7940">
            <v>9.44</v>
          </cell>
        </row>
        <row r="7941">
          <cell r="A7941">
            <v>1197</v>
          </cell>
          <cell r="B7941" t="str">
            <v>CAP PVC, ROSCAVEL, 1/2", PARA AGUA FRIA PREDIAL</v>
          </cell>
          <cell r="C7941" t="str">
            <v xml:space="preserve">UN    </v>
          </cell>
          <cell r="D7941">
            <v>1.2</v>
          </cell>
        </row>
        <row r="7942">
          <cell r="A7942">
            <v>1202</v>
          </cell>
          <cell r="B7942" t="str">
            <v>CAP PVC, ROSCAVEL, 1",  PARA AGUA FRIA PREDIAL</v>
          </cell>
          <cell r="C7942" t="str">
            <v xml:space="preserve">UN    </v>
          </cell>
          <cell r="D7942">
            <v>3.24</v>
          </cell>
        </row>
        <row r="7943">
          <cell r="A7943">
            <v>1188</v>
          </cell>
          <cell r="B7943" t="str">
            <v>CAP PVC, ROSCAVEL, 2 1/2",  AGUA FRIA PREDIAL</v>
          </cell>
          <cell r="C7943" t="str">
            <v xml:space="preserve">UN    </v>
          </cell>
          <cell r="D7943">
            <v>19.18</v>
          </cell>
        </row>
        <row r="7944">
          <cell r="A7944">
            <v>1211</v>
          </cell>
          <cell r="B7944" t="str">
            <v>CAP PVC, ROSCAVEL, 2",  AGUA FRIA PREDIAL</v>
          </cell>
          <cell r="C7944" t="str">
            <v xml:space="preserve">UN    </v>
          </cell>
          <cell r="D7944">
            <v>9.9</v>
          </cell>
        </row>
        <row r="7945">
          <cell r="A7945">
            <v>1198</v>
          </cell>
          <cell r="B7945" t="str">
            <v>CAP PVC, ROSCAVEL, 3/4",  PARA AGUA FRIA PREDIAL</v>
          </cell>
          <cell r="C7945" t="str">
            <v xml:space="preserve">UN    </v>
          </cell>
          <cell r="D7945">
            <v>1.78</v>
          </cell>
        </row>
        <row r="7946">
          <cell r="A7946">
            <v>1199</v>
          </cell>
          <cell r="B7946" t="str">
            <v>CAP PVC, ROSCAVEL, 3",  AGUA FRIA PREDIAL</v>
          </cell>
          <cell r="C7946" t="str">
            <v xml:space="preserve">UN    </v>
          </cell>
          <cell r="D7946">
            <v>25.06</v>
          </cell>
        </row>
        <row r="7947">
          <cell r="A7947">
            <v>20088</v>
          </cell>
          <cell r="B7947" t="str">
            <v>CAP PVC, SERIE R, DN 100 MM, PARA ESGOTO OU AGUAS PLUVIAIS PREDIAIS</v>
          </cell>
          <cell r="C7947" t="str">
            <v xml:space="preserve">UN    </v>
          </cell>
          <cell r="D7947">
            <v>11.26</v>
          </cell>
        </row>
        <row r="7948">
          <cell r="A7948">
            <v>20089</v>
          </cell>
          <cell r="B7948" t="str">
            <v>CAP PVC, SERIE R, DN 150 MM, PARA ESGOTO OU AGUAS PLUVIAIS PREDIAIS</v>
          </cell>
          <cell r="C7948" t="str">
            <v xml:space="preserve">UN    </v>
          </cell>
          <cell r="D7948">
            <v>53.7</v>
          </cell>
        </row>
        <row r="7949">
          <cell r="A7949">
            <v>20087</v>
          </cell>
          <cell r="B7949" t="str">
            <v>CAP PVC, SERIE R, DN 75 MM, PARA ESGOTO OU AGUAS PLUVIAIS PREDIAIS</v>
          </cell>
          <cell r="C7949" t="str">
            <v xml:space="preserve">UN    </v>
          </cell>
          <cell r="D7949">
            <v>8.11</v>
          </cell>
        </row>
        <row r="7950">
          <cell r="A7950">
            <v>1200</v>
          </cell>
          <cell r="B7950" t="str">
            <v>CAP PVC, SOLDAVEL, DN 100 MM, SERIE NORMAL, PARA ESGOTO PREDIAL</v>
          </cell>
          <cell r="C7950" t="str">
            <v xml:space="preserve">UN    </v>
          </cell>
          <cell r="D7950">
            <v>6.59</v>
          </cell>
        </row>
        <row r="7951">
          <cell r="A7951">
            <v>12909</v>
          </cell>
          <cell r="B7951" t="str">
            <v>CAP PVC, SOLDAVEL, DN 50 MM, SERIE NORMAL, PARA ESGOTO PREDIAL</v>
          </cell>
          <cell r="C7951" t="str">
            <v xml:space="preserve">UN    </v>
          </cell>
          <cell r="D7951">
            <v>2.99</v>
          </cell>
        </row>
        <row r="7952">
          <cell r="A7952">
            <v>12910</v>
          </cell>
          <cell r="B7952" t="str">
            <v>CAP PVC, SOLDAVEL, DN 75 MM, SERIE NORMAL, PARA ESGOTO PREDIAL</v>
          </cell>
          <cell r="C7952" t="str">
            <v xml:space="preserve">UN    </v>
          </cell>
          <cell r="D7952">
            <v>4.9800000000000004</v>
          </cell>
        </row>
        <row r="7953">
          <cell r="A7953">
            <v>1184</v>
          </cell>
          <cell r="B7953" t="str">
            <v>CAP PVC, SOLDAVEL, 110 MM, PARA AGUA FRIA PREDIAL</v>
          </cell>
          <cell r="C7953" t="str">
            <v xml:space="preserve">UN    </v>
          </cell>
          <cell r="D7953">
            <v>61.61</v>
          </cell>
        </row>
        <row r="7954">
          <cell r="A7954">
            <v>1191</v>
          </cell>
          <cell r="B7954" t="str">
            <v>CAP PVC, SOLDAVEL, 20 MM, PARA AGUA FRIA PREDIAL</v>
          </cell>
          <cell r="C7954" t="str">
            <v xml:space="preserve">UN    </v>
          </cell>
          <cell r="D7954">
            <v>0.87</v>
          </cell>
        </row>
        <row r="7955">
          <cell r="A7955">
            <v>1185</v>
          </cell>
          <cell r="B7955" t="str">
            <v>CAP PVC, SOLDAVEL, 25 MM, PARA AGUA FRIA PREDIAL</v>
          </cell>
          <cell r="C7955" t="str">
            <v xml:space="preserve">UN    </v>
          </cell>
          <cell r="D7955">
            <v>1</v>
          </cell>
        </row>
        <row r="7956">
          <cell r="A7956">
            <v>1189</v>
          </cell>
          <cell r="B7956" t="str">
            <v>CAP PVC, SOLDAVEL, 32 MM, PARA AGUA FRIA PREDIAL</v>
          </cell>
          <cell r="C7956" t="str">
            <v xml:space="preserve">UN    </v>
          </cell>
          <cell r="D7956">
            <v>1.73</v>
          </cell>
        </row>
        <row r="7957">
          <cell r="A7957">
            <v>1193</v>
          </cell>
          <cell r="B7957" t="str">
            <v>CAP PVC, SOLDAVEL, 40 MM, PARA AGUA FRIA PREDIAL</v>
          </cell>
          <cell r="C7957" t="str">
            <v xml:space="preserve">UN    </v>
          </cell>
          <cell r="D7957">
            <v>3.34</v>
          </cell>
        </row>
        <row r="7958">
          <cell r="A7958">
            <v>1194</v>
          </cell>
          <cell r="B7958" t="str">
            <v>CAP PVC, SOLDAVEL, 50 MM, PARA AGUA FRIA PREDIAL</v>
          </cell>
          <cell r="C7958" t="str">
            <v xml:space="preserve">UN    </v>
          </cell>
          <cell r="D7958">
            <v>6.32</v>
          </cell>
        </row>
        <row r="7959">
          <cell r="A7959">
            <v>1195</v>
          </cell>
          <cell r="B7959" t="str">
            <v>CAP PVC, SOLDAVEL, 60 MM, PARA AGUA FRIA PREDIAL</v>
          </cell>
          <cell r="C7959" t="str">
            <v xml:space="preserve">UN    </v>
          </cell>
          <cell r="D7959">
            <v>9.5</v>
          </cell>
        </row>
        <row r="7960">
          <cell r="A7960">
            <v>1204</v>
          </cell>
          <cell r="B7960" t="str">
            <v>CAP PVC, SOLDAVEL, 75 MM, PARA AGUA FRIA PREDIAL</v>
          </cell>
          <cell r="C7960" t="str">
            <v xml:space="preserve">UN    </v>
          </cell>
          <cell r="D7960">
            <v>17.28</v>
          </cell>
        </row>
        <row r="7961">
          <cell r="A7961">
            <v>1205</v>
          </cell>
          <cell r="B7961" t="str">
            <v>CAP PVC, SOLDAVEL, 85 MM, PARA AGUA FRIA PREDIAL</v>
          </cell>
          <cell r="C7961" t="str">
            <v xml:space="preserve">UN    </v>
          </cell>
          <cell r="D7961">
            <v>40.99</v>
          </cell>
        </row>
        <row r="7962">
          <cell r="A7962">
            <v>1207</v>
          </cell>
          <cell r="B7962" t="str">
            <v>CAP, PVC PBA, JE, DN 100 / DE 110 MM,  PARA REDE DE AGUA (NBR 10351)</v>
          </cell>
          <cell r="C7962" t="str">
            <v xml:space="preserve">UN    </v>
          </cell>
          <cell r="D7962">
            <v>30.19</v>
          </cell>
        </row>
        <row r="7963">
          <cell r="A7963">
            <v>1206</v>
          </cell>
          <cell r="B7963" t="str">
            <v>CAP, PVC PBA, JE, DN 50 / DE 60 MM,  PARA REDE DE AGUA (NBR 10351)</v>
          </cell>
          <cell r="C7963" t="str">
            <v xml:space="preserve">UN    </v>
          </cell>
          <cell r="D7963">
            <v>7.57</v>
          </cell>
        </row>
        <row r="7964">
          <cell r="A7964">
            <v>1183</v>
          </cell>
          <cell r="B7964" t="str">
            <v>CAP, PVC PBA, JE, DN 75 / DE 85 MM,  PARA REDE DE AGUA (NBR 10351)</v>
          </cell>
          <cell r="C7964" t="str">
            <v xml:space="preserve">UN    </v>
          </cell>
          <cell r="D7964">
            <v>19.72</v>
          </cell>
        </row>
        <row r="7965">
          <cell r="A7965">
            <v>42685</v>
          </cell>
          <cell r="B7965" t="str">
            <v>CAP, PVC, JE, OCRE, DN 150 MM (CONEXAO PARA TUBO COLETOR DE ESGOTO)</v>
          </cell>
          <cell r="C7965" t="str">
            <v xml:space="preserve">UN    </v>
          </cell>
          <cell r="D7965">
            <v>67.8</v>
          </cell>
        </row>
        <row r="7966">
          <cell r="A7966">
            <v>42686</v>
          </cell>
          <cell r="B7966" t="str">
            <v>CAP, PVC, JE, OCRE, DN 200 MM (CONEXAO PARA TUBO COLETOR DE ESGOTO)</v>
          </cell>
          <cell r="C7966" t="str">
            <v xml:space="preserve">UN    </v>
          </cell>
          <cell r="D7966">
            <v>105.55</v>
          </cell>
        </row>
        <row r="7967">
          <cell r="A7967">
            <v>12894</v>
          </cell>
          <cell r="B7967" t="str">
            <v>CAPA PARA CHUVA EM PVC COM FORRO DE POLIESTER, COM CAPUZ (AMARELA OU AZUL)</v>
          </cell>
          <cell r="C7967" t="str">
            <v xml:space="preserve">UN    </v>
          </cell>
          <cell r="D7967">
            <v>15.66</v>
          </cell>
        </row>
        <row r="7968">
          <cell r="A7968">
            <v>12895</v>
          </cell>
          <cell r="B7968" t="str">
            <v>CAPACETE DE SEGURANCA ABA FRONTAL COM SUSPENSAO DE POLIETILENO, SEM JUGULAR (CLASSE B)</v>
          </cell>
          <cell r="C7968" t="str">
            <v xml:space="preserve">UN    </v>
          </cell>
          <cell r="D7968">
            <v>12.05</v>
          </cell>
        </row>
        <row r="7969">
          <cell r="A7969">
            <v>1631</v>
          </cell>
          <cell r="B7969" t="str">
            <v>CAPACITOR TRIFASICO, POTENCIA 2,5 KVAR, TENSAO 220 V, FORNECIDO COM CAPA PROTETORA, RESISTOR INTERNO A UNIDADE CAPACITIVA</v>
          </cell>
          <cell r="C7969" t="str">
            <v xml:space="preserve">UN    </v>
          </cell>
          <cell r="D7969">
            <v>129.07</v>
          </cell>
        </row>
        <row r="7970">
          <cell r="A7970">
            <v>1633</v>
          </cell>
          <cell r="B7970" t="str">
            <v>CAPACITOR TRIFASICO, POTENCIA 5 KVAR, TENSAO 220 V, FORNECIDO COM CAPA PROTETORA, RESISTOR INTERNO A UNIDADE CAPACITIVA</v>
          </cell>
          <cell r="C7970" t="str">
            <v xml:space="preserve">UN    </v>
          </cell>
          <cell r="D7970">
            <v>219.29</v>
          </cell>
        </row>
        <row r="7971">
          <cell r="A7971">
            <v>10818</v>
          </cell>
          <cell r="B7971" t="str">
            <v>CAPIM BRAQUIARIA DECUMBENS/ BRAQUIARINHA, VC *70*% MINIMO</v>
          </cell>
          <cell r="C7971" t="str">
            <v xml:space="preserve">KG    </v>
          </cell>
          <cell r="D7971">
            <v>28.75</v>
          </cell>
        </row>
        <row r="7972">
          <cell r="A7972">
            <v>39359</v>
          </cell>
          <cell r="B7972" t="str">
            <v>CARENAGEM /TAMPA, EM PLASTICO, COR BRANCA, UTILIZADO EM KIT CHASSI METALICO PARA INSTALACAO HIDRAULICA DE CUBA SIMPLES SEM MAQUINA DE LAVAR ROUPA, LARGURA *355* MM X ALTURA *670* MM (COM FUROS E DEMAIS ENCAIXES)</v>
          </cell>
          <cell r="C7972" t="str">
            <v xml:space="preserve">UN    </v>
          </cell>
          <cell r="D7972">
            <v>30.3</v>
          </cell>
        </row>
        <row r="7973">
          <cell r="A7973">
            <v>39360</v>
          </cell>
          <cell r="B7973" t="str">
            <v>CARENAGEM /TAMPA, EM PLASTICO, COR BRANCA, UTILIZADO EM KIT CHASSI METALICO PARA INSTALACAO HIDRAULICA DE TANQUE COM MAQUINA DE LAVAR ROUPA, LARGURA *360* MM X ALTURA *470* MM (COM FUROS E DEMAIS ENCAIXES)</v>
          </cell>
          <cell r="C7973" t="str">
            <v xml:space="preserve">UN    </v>
          </cell>
          <cell r="D7973">
            <v>27.53</v>
          </cell>
        </row>
        <row r="7974">
          <cell r="A7974">
            <v>10710</v>
          </cell>
          <cell r="B7974" t="str">
            <v>CARPETE DE NYLON EM MANTA PARA TRAFEGO COMERCIAL PESADO, E = 6 A 7 MM (INSTALADO)</v>
          </cell>
          <cell r="C7974" t="str">
            <v xml:space="preserve">M2    </v>
          </cell>
          <cell r="D7974">
            <v>126.5</v>
          </cell>
        </row>
        <row r="7975">
          <cell r="A7975">
            <v>10709</v>
          </cell>
          <cell r="B7975" t="str">
            <v>CARPETE DE NYLON EM MANTA PARA TRAFEGO COMERCIAL PESADO, E = 9 A 10 MM (INSTALADO)</v>
          </cell>
          <cell r="C7975" t="str">
            <v xml:space="preserve">M2    </v>
          </cell>
          <cell r="D7975">
            <v>155.41</v>
          </cell>
        </row>
        <row r="7976">
          <cell r="A7976">
            <v>39636</v>
          </cell>
          <cell r="B7976" t="str">
            <v>CARPETE DE NYLON EM PLACAS 50 X 50 CM PARA TRAFEGO COMERCIAL PESADO, E = 6,5 MM (INSTALADO)</v>
          </cell>
          <cell r="C7976" t="str">
            <v xml:space="preserve">M2    </v>
          </cell>
          <cell r="D7976">
            <v>158.69999999999999</v>
          </cell>
        </row>
        <row r="7977">
          <cell r="A7977">
            <v>10708</v>
          </cell>
          <cell r="B7977" t="str">
            <v>CARPETE DE POLIESTER EM MANTA PARA TRAFEGO COMERCIAL PESADO, E = 4 A 5 MM (INSTALADO)</v>
          </cell>
          <cell r="C7977" t="str">
            <v xml:space="preserve">M2    </v>
          </cell>
          <cell r="D7977">
            <v>48.97</v>
          </cell>
        </row>
        <row r="7978">
          <cell r="A7978">
            <v>39635</v>
          </cell>
          <cell r="B7978" t="str">
            <v>CARPETE DE POLIPROPILENO EM MANTA PARA TRAFEGO COMERCIAL MEDIO, E = 5 A 6 MM (INSTALADO)</v>
          </cell>
          <cell r="C7978" t="str">
            <v xml:space="preserve">M2    </v>
          </cell>
          <cell r="D7978">
            <v>83.37</v>
          </cell>
        </row>
        <row r="7979">
          <cell r="A7979">
            <v>6117</v>
          </cell>
          <cell r="B7979" t="str">
            <v>CARPINTEIRO AUXILIAR</v>
          </cell>
          <cell r="C7979" t="str">
            <v xml:space="preserve">H     </v>
          </cell>
          <cell r="D7979">
            <v>10.06</v>
          </cell>
        </row>
        <row r="7980">
          <cell r="A7980">
            <v>40913</v>
          </cell>
          <cell r="B7980" t="str">
            <v>CARPINTEIRO AUXILIAR (MENSALISTA)</v>
          </cell>
          <cell r="C7980" t="str">
            <v xml:space="preserve">MES   </v>
          </cell>
          <cell r="D7980">
            <v>1784.05</v>
          </cell>
        </row>
        <row r="7981">
          <cell r="A7981">
            <v>1214</v>
          </cell>
          <cell r="B7981" t="str">
            <v>CARPINTEIRO DE ESQUADRIAS</v>
          </cell>
          <cell r="C7981" t="str">
            <v xml:space="preserve">H     </v>
          </cell>
          <cell r="D7981">
            <v>13.94</v>
          </cell>
        </row>
        <row r="7982">
          <cell r="A7982">
            <v>40915</v>
          </cell>
          <cell r="B7982" t="str">
            <v>CARPINTEIRO DE ESQUADRIAS (MENSALISTA)</v>
          </cell>
          <cell r="C7982" t="str">
            <v xml:space="preserve">MES   </v>
          </cell>
          <cell r="D7982">
            <v>2472.58</v>
          </cell>
        </row>
        <row r="7983">
          <cell r="A7983">
            <v>1213</v>
          </cell>
          <cell r="B7983" t="str">
            <v>CARPINTEIRO DE FORMAS</v>
          </cell>
          <cell r="C7983" t="str">
            <v xml:space="preserve">H     </v>
          </cell>
          <cell r="D7983">
            <v>12.78</v>
          </cell>
        </row>
        <row r="7984">
          <cell r="A7984">
            <v>40914</v>
          </cell>
          <cell r="B7984" t="str">
            <v>CARPINTEIRO DE FORMAS (MENSALISTA)</v>
          </cell>
          <cell r="C7984" t="str">
            <v xml:space="preserve">MES   </v>
          </cell>
          <cell r="D7984">
            <v>2264.44</v>
          </cell>
        </row>
        <row r="7985">
          <cell r="A7985">
            <v>5091</v>
          </cell>
          <cell r="B7985" t="str">
            <v>CARRANCA PARA JANELA VENEZIANA DE ABRIR, EM LATAO CROMADO, SIMPLES, PARA APARAFUSAR NA PAREDE</v>
          </cell>
          <cell r="C7985" t="str">
            <v xml:space="preserve">UN    </v>
          </cell>
          <cell r="D7985">
            <v>17.079999999999998</v>
          </cell>
        </row>
        <row r="7986">
          <cell r="A7986">
            <v>14615</v>
          </cell>
          <cell r="B7986" t="str">
            <v>CARRINHO COM 2 PNEUS PARA TRANSPORTAR TUBO CONCRETO, ALTURA ATE 1,0 M E DIAMETRO ATE 1000MM, COM ESTRUTURA EM PERFIL OU TUBO METALICO</v>
          </cell>
          <cell r="C7986" t="str">
            <v xml:space="preserve">UN    </v>
          </cell>
          <cell r="D7986">
            <v>3488.12</v>
          </cell>
        </row>
        <row r="7987">
          <cell r="A7987">
            <v>2711</v>
          </cell>
          <cell r="B7987" t="str">
            <v>CARRINHO DE MAO DE ACO CAPACIDADE 50 A 60 L, PNEU COM CAMARA</v>
          </cell>
          <cell r="C7987" t="str">
            <v xml:space="preserve">UN    </v>
          </cell>
          <cell r="D7987">
            <v>130</v>
          </cell>
        </row>
        <row r="7988">
          <cell r="A7988">
            <v>37727</v>
          </cell>
          <cell r="B7988" t="str">
            <v>CARROCERIA FIXA ABERTA DE MADEIRA PARA TRANSPORTE GERAL DE CARGA SECA DIMENSOES APROXIMADAS 2,25 X 4,10 X 0,50 M (INCLUI MONTAGEM, NAO INCLUI CAMINHAO)</v>
          </cell>
          <cell r="C7988" t="str">
            <v xml:space="preserve">UN    </v>
          </cell>
          <cell r="D7988">
            <v>12500</v>
          </cell>
        </row>
        <row r="7989">
          <cell r="A7989">
            <v>37728</v>
          </cell>
          <cell r="B7989" t="str">
            <v>CARROCERIA FIXA ABERTA DE MADEIRA PARA TRANSPORTE GERAL DE CARGA SECA DIMENSOES APROXIMADAS 2,5 X 5,5 X 0,50 M (INCLUI MONTAGEM, NAO INCLUI CAMINHAO)</v>
          </cell>
          <cell r="C7989" t="str">
            <v xml:space="preserve">UN    </v>
          </cell>
          <cell r="D7989">
            <v>16958.04</v>
          </cell>
        </row>
        <row r="7990">
          <cell r="A7990">
            <v>37729</v>
          </cell>
          <cell r="B7990" t="str">
            <v>CARROCERIA FIXA ABERTA DE MADEIRA PARA TRANSPORTE GERAL DE CARGA SECA DIMENSOES APROXIMADAS 2,5 X 6,00 X 0,50 M (INCLUI MONTAGEM, NAO INCLUI CAMINHAO)</v>
          </cell>
          <cell r="C7990" t="str">
            <v xml:space="preserve">UN    </v>
          </cell>
          <cell r="D7990">
            <v>18356.64</v>
          </cell>
        </row>
        <row r="7991">
          <cell r="A7991">
            <v>37730</v>
          </cell>
          <cell r="B7991" t="str">
            <v>CARROCERIA FIXA ABERTA DE MADEIRA PARA TRANSPORTE GERAL DE CARGA SECA DIMENSOES APROXIMADAS 2,5 X 6,5 X 0,50 M (INCLUI MONTAGEM, NAO INCLUI CAMINHAO)</v>
          </cell>
          <cell r="C7991" t="str">
            <v xml:space="preserve">UN    </v>
          </cell>
          <cell r="D7991">
            <v>19755.240000000002</v>
          </cell>
        </row>
        <row r="7992">
          <cell r="A7992">
            <v>37731</v>
          </cell>
          <cell r="B7992" t="str">
            <v>CARROCERIA FIXA ABERTA DE MADEIRA PARA TRANSPORTE GERAL DE CARGA SECA DIMENSOES APROXIMADAS 2,5 X 7,00 X 0,50 M (INCLUI MONTAGEM, NAO INCLUI CAMINHAO)</v>
          </cell>
          <cell r="C7992" t="str">
            <v xml:space="preserve">UN    </v>
          </cell>
          <cell r="D7992">
            <v>21153.84</v>
          </cell>
        </row>
        <row r="7993">
          <cell r="A7993">
            <v>37732</v>
          </cell>
          <cell r="B7993" t="str">
            <v>CARROCERIA FIXA ABERTA DE MADEIRA PARA TRANSPORTE GERAL DE CARGA SECA DIMENSOES APROXIMADAS 2,5 X 7,5 X 0,50 M (INCLUI MONTAGEM, NAO INCLUI CAMINHAO)</v>
          </cell>
          <cell r="C7993" t="str">
            <v xml:space="preserve">UN    </v>
          </cell>
          <cell r="D7993">
            <v>24125.87</v>
          </cell>
        </row>
        <row r="7994">
          <cell r="A7994">
            <v>42250</v>
          </cell>
          <cell r="B7994" t="str">
            <v>CARVAO ANTRACITO PARA FILTRO, GRAO VARIANDO DE 0,8 ATE 1,1 MM, COEFICIENTE DE UNIFORMIDADE MENOR QUE 1,7 MM</v>
          </cell>
          <cell r="C7994" t="str">
            <v xml:space="preserve">T     </v>
          </cell>
          <cell r="D7994">
            <v>2138.77</v>
          </cell>
        </row>
        <row r="7995">
          <cell r="A7995">
            <v>42256</v>
          </cell>
          <cell r="B7995" t="str">
            <v>CARVAO ANTRACITO PARA FILTRO, GRAO VARIANDO DE 0,8 ATE 1,1 MM, COEFICIENTE DE UNIFORMIDADE MENOR QUE 1,7 MM (DISTRIBUIDOR)</v>
          </cell>
          <cell r="C7995" t="str">
            <v xml:space="preserve">KG    </v>
          </cell>
          <cell r="D7995">
            <v>6.02</v>
          </cell>
        </row>
        <row r="7996">
          <cell r="A7996">
            <v>4743</v>
          </cell>
          <cell r="B7996" t="str">
            <v>CASCALHO DE CAVA</v>
          </cell>
          <cell r="C7996" t="str">
            <v xml:space="preserve">M3    </v>
          </cell>
          <cell r="D7996">
            <v>46.4</v>
          </cell>
        </row>
        <row r="7997">
          <cell r="A7997">
            <v>4744</v>
          </cell>
          <cell r="B7997" t="str">
            <v>CASCALHO DE RIO</v>
          </cell>
          <cell r="C7997" t="str">
            <v xml:space="preserve">M3    </v>
          </cell>
          <cell r="D7997">
            <v>74.239999999999995</v>
          </cell>
        </row>
        <row r="7998">
          <cell r="A7998">
            <v>4745</v>
          </cell>
          <cell r="B7998" t="str">
            <v>CASCALHO LAVADO</v>
          </cell>
          <cell r="C7998" t="str">
            <v xml:space="preserve">M3    </v>
          </cell>
          <cell r="D7998">
            <v>89.04</v>
          </cell>
        </row>
        <row r="7999">
          <cell r="A7999">
            <v>36496</v>
          </cell>
          <cell r="B7999" t="str">
            <v>CAVALETE PARA TALHA COM ESTRUTURA EM TUBO METALICO ALTURA MINIMA 3,2 M EQUIPADO COM RODAS DE BORRACHA PARA MOVIMENTACAO DE TUBOS DE CONCRETO NA CENTRAL DE PREMOLDADOS COM CAPACIDADE DE CARGA DE 3 TONELADAS</v>
          </cell>
          <cell r="C7999" t="str">
            <v xml:space="preserve">UN    </v>
          </cell>
          <cell r="D7999">
            <v>8856.2900000000009</v>
          </cell>
        </row>
        <row r="8000">
          <cell r="A8000">
            <v>10630</v>
          </cell>
          <cell r="B8000" t="str">
            <v>CAVALO MECANICO TRACAO 4X2, PESO BRUTO TOTAL COMBINADO 49000 KG, CAPACIDADE MAXIMA DE TRACAO *66000* KG, POTENCIA *360* CV (INCLUI CABINE E CHASSI, NAO INCLUI SEMIRREBOQUE)</v>
          </cell>
          <cell r="C8000" t="str">
            <v xml:space="preserve">UN    </v>
          </cell>
          <cell r="D8000">
            <v>471876.11</v>
          </cell>
        </row>
        <row r="8001">
          <cell r="A8001">
            <v>37762</v>
          </cell>
          <cell r="B8001" t="str">
            <v>CAVALO MECANICO TRACAO 4X2, PESO BRUTO TOTAL 16000 KG, CAPACIDADE MAXIMA DE TRACAO *36000* KG, DISTANCIA ENTRE EIXOS *3,56* M, POTENCIA *286* CV (INCLUI CABINE E CHASSI, NAO INCLUI SEMIRREBOQUE)</v>
          </cell>
          <cell r="C8001" t="str">
            <v xml:space="preserve">UN    </v>
          </cell>
          <cell r="D8001">
            <v>404699.34</v>
          </cell>
        </row>
        <row r="8002">
          <cell r="A8002">
            <v>37763</v>
          </cell>
          <cell r="B8002" t="str">
            <v>CAVALO MECANICO TRACAO 4X2, PESO BRUTO TOTAL 16000 KG, CAPACIDADE MAXIMA DE TRACAO *45000* KG, DISTANCIA ENTRE EIXOS *3,56* M, POTENCIA *330* CV (INCLUI CABINE E CHASSI, NAO INCLUI SEMIRREBOQUE)</v>
          </cell>
          <cell r="C8002" t="str">
            <v xml:space="preserve">UN    </v>
          </cell>
          <cell r="D8002">
            <v>409614.7</v>
          </cell>
        </row>
        <row r="8003">
          <cell r="A8003">
            <v>41992</v>
          </cell>
          <cell r="B8003" t="str">
            <v>CAVALO MECANICO TRACAO 4X2, PESO BRUTO TOTAL 16000 KG, CAPACIDADE MAXIMA DE TRACAO *80000* KG, POTENCIA *380* CV (INCLUI CABINE E CHASSI, NAO INCLUI SEMIRREBOQUE)</v>
          </cell>
          <cell r="C8003" t="str">
            <v xml:space="preserve">UN    </v>
          </cell>
          <cell r="D8003">
            <v>465650</v>
          </cell>
        </row>
        <row r="8004">
          <cell r="A8004">
            <v>13215</v>
          </cell>
          <cell r="B8004" t="str">
            <v>CAVALO MECANICO TRACAO 6X2, PESO BRUTO TOTAL COMBINADO 56000 KG, CAPACIDADE MAXIMA DE TRACAO *66000* KG, POTENCIA *360* CV (INCLUI CABINE E CHASSI, NAO INCLUI SEMIRREBOQUE)</v>
          </cell>
          <cell r="C8004" t="str">
            <v xml:space="preserve">UN    </v>
          </cell>
          <cell r="D8004">
            <v>571002.89</v>
          </cell>
        </row>
        <row r="8005">
          <cell r="A8005">
            <v>4235</v>
          </cell>
          <cell r="B8005" t="str">
            <v>CAVOUQUEIRO OU OPERADOR DE PERFURATRIZ / ROMPEDOR</v>
          </cell>
          <cell r="C8005" t="str">
            <v xml:space="preserve">H     </v>
          </cell>
          <cell r="D8005">
            <v>7.59</v>
          </cell>
        </row>
        <row r="8006">
          <cell r="A8006">
            <v>40976</v>
          </cell>
          <cell r="B8006" t="str">
            <v>CAVOUQUEIRO OU OPERADOR DE PERFURATRIZ / ROMPEDOR (MENSALISTA)</v>
          </cell>
          <cell r="C8006" t="str">
            <v xml:space="preserve">MES   </v>
          </cell>
          <cell r="D8006">
            <v>1347.51</v>
          </cell>
        </row>
        <row r="8007">
          <cell r="A8007">
            <v>39013</v>
          </cell>
          <cell r="B8007" t="str">
            <v>CENTRALIZADOR DE BARRA DE ACO (CHUMBADOR TIPO CARAMBOLA), PARA ACO ATE 20 MM</v>
          </cell>
          <cell r="C8007" t="str">
            <v xml:space="preserve">UN    </v>
          </cell>
          <cell r="D8007">
            <v>1.02</v>
          </cell>
        </row>
        <row r="8008">
          <cell r="A8008">
            <v>43091</v>
          </cell>
          <cell r="B8008" t="str">
            <v>CENTRO DE MEDICAO AGRUPADA, EM POLICARBONATO / PVC, COM 12 MEDIDORES E PROTECAO GERAL (INCLUI BARRAMENTO, DISJUNTORES E ACESSORIOS DE FIXACAO) (PADRAO CONCESSIONARIA LOCAL)</v>
          </cell>
          <cell r="C8008" t="str">
            <v xml:space="preserve">UN    </v>
          </cell>
          <cell r="D8008">
            <v>4741.8100000000004</v>
          </cell>
        </row>
        <row r="8009">
          <cell r="A8009">
            <v>43092</v>
          </cell>
          <cell r="B8009" t="str">
            <v>CENTRO DE MEDICAO AGRUPADA, EM POLICARBONATO / PVC, COM 16 MEDIDORES E PROTECAO GERAL (INCLUI BARRAMENTO, DISJUNTORES E ACESSORIOS DE FIXACAO) (PADRAO CONCESSIONARIA LOCAL)</v>
          </cell>
          <cell r="C8009" t="str">
            <v xml:space="preserve">UN    </v>
          </cell>
          <cell r="D8009">
            <v>6322.41</v>
          </cell>
        </row>
        <row r="8010">
          <cell r="A8010">
            <v>43089</v>
          </cell>
          <cell r="B8010" t="str">
            <v>CENTRO DE MEDICAO AGRUPADA, EM POLICARBONATO / PVC, COM 4 MEDIDORES E PROTECAO GERAL (INCLUI BARRAMENTO, DISJUNTORES E ACESSORIOS DE FIXACAO) (PADRAO CONCESSIONARIA LOCAL)</v>
          </cell>
          <cell r="C8010" t="str">
            <v xml:space="preserve">UN    </v>
          </cell>
          <cell r="D8010">
            <v>1101.8599999999999</v>
          </cell>
        </row>
        <row r="8011">
          <cell r="A8011">
            <v>43090</v>
          </cell>
          <cell r="B8011" t="str">
            <v>CENTRO DE MEDICAO AGRUPADA, EM POLICARBONATO / PVC, COM 8 MEDIDORES E PROTECAO GERAL (INCLUI BARRAMENTO, DISJUNTORES E ACESSORIOS DE FIXACAO) (PADRAO CONCESSIONARIA LOCAL)</v>
          </cell>
          <cell r="C8011" t="str">
            <v xml:space="preserve">UN    </v>
          </cell>
          <cell r="D8011">
            <v>2431.69</v>
          </cell>
        </row>
        <row r="8012">
          <cell r="A8012">
            <v>41967</v>
          </cell>
          <cell r="B8012" t="str">
            <v>CERA  LIQUIDA</v>
          </cell>
          <cell r="C8012" t="str">
            <v xml:space="preserve">L     </v>
          </cell>
          <cell r="D8012">
            <v>7.27</v>
          </cell>
        </row>
        <row r="8013">
          <cell r="A8013">
            <v>12760</v>
          </cell>
          <cell r="B8013" t="str">
            <v>CHAPA ACO INOX AISI 304 NUMERO 4 (E = 6 MM), ACABAMENTO NUMERO 1 (LAMINADO A QUENTE, FOSCO)</v>
          </cell>
          <cell r="C8013" t="str">
            <v xml:space="preserve">M2    </v>
          </cell>
          <cell r="D8013">
            <v>1436.3</v>
          </cell>
        </row>
        <row r="8014">
          <cell r="A8014">
            <v>12759</v>
          </cell>
          <cell r="B8014" t="str">
            <v>CHAPA ACO INOX AISI 304 NUMERO 9 (E = 4 MM), ACABAMENTO NUMERO 1 (LAMINADO A QUENTE, FOSCO)</v>
          </cell>
          <cell r="C8014" t="str">
            <v xml:space="preserve">M2    </v>
          </cell>
          <cell r="D8014">
            <v>957.52</v>
          </cell>
        </row>
        <row r="8015">
          <cell r="A8015">
            <v>43105</v>
          </cell>
          <cell r="B8015" t="str">
            <v>CHAPA DE ACO CARBONO GALVANIZADA, PERFURADA (GRADE FUROS) E = 1,5 MM, DIAMETRO DO FURO = 9,52 MM (FUROS ALTERNADOS HORIZ.)</v>
          </cell>
          <cell r="C8015" t="str">
            <v xml:space="preserve">KG    </v>
          </cell>
          <cell r="D8015">
            <v>30.47</v>
          </cell>
        </row>
        <row r="8016">
          <cell r="A8016">
            <v>40424</v>
          </cell>
          <cell r="B8016" t="str">
            <v>CHAPA DE ACO CARBONO LAMINADO A QUENTE, QUALIDADE ESTRUTURAL, BITOLA 3/16", E =4,75 MM (37,29 KG/M2)</v>
          </cell>
          <cell r="C8016" t="str">
            <v xml:space="preserve">KG    </v>
          </cell>
          <cell r="D8016">
            <v>7.74</v>
          </cell>
        </row>
        <row r="8017">
          <cell r="A8017">
            <v>1325</v>
          </cell>
          <cell r="B8017" t="str">
            <v>CHAPA DE ACO FINA A FRIO BITOLA MSG 20, E = 0,90 MM (7,20 KG/M2)</v>
          </cell>
          <cell r="C8017" t="str">
            <v xml:space="preserve">KG    </v>
          </cell>
          <cell r="D8017">
            <v>8.48</v>
          </cell>
        </row>
        <row r="8018">
          <cell r="A8018">
            <v>1327</v>
          </cell>
          <cell r="B8018" t="str">
            <v>CHAPA DE ACO FINA A FRIO BITOLA MSG 24, E = 0,60 MM (4,80 KG/M2)</v>
          </cell>
          <cell r="C8018" t="str">
            <v xml:space="preserve">KG    </v>
          </cell>
          <cell r="D8018">
            <v>9.0299999999999994</v>
          </cell>
        </row>
        <row r="8019">
          <cell r="A8019">
            <v>1328</v>
          </cell>
          <cell r="B8019" t="str">
            <v>CHAPA DE ACO FINA A FRIO BITOLA MSG 26, E = 0,45 MM (3,60 KG/M2)</v>
          </cell>
          <cell r="C8019" t="str">
            <v xml:space="preserve">KG    </v>
          </cell>
          <cell r="D8019">
            <v>8.5</v>
          </cell>
        </row>
        <row r="8020">
          <cell r="A8020">
            <v>1321</v>
          </cell>
          <cell r="B8020" t="str">
            <v>CHAPA DE ACO FINA A QUENTE BITOLA MSG 13, E = 2,25 MM (18,00 KG/M2)</v>
          </cell>
          <cell r="C8020" t="str">
            <v xml:space="preserve">KG    </v>
          </cell>
          <cell r="D8020">
            <v>7.87</v>
          </cell>
        </row>
        <row r="8021">
          <cell r="A8021">
            <v>1318</v>
          </cell>
          <cell r="B8021" t="str">
            <v>CHAPA DE ACO FINA A QUENTE BITOLA MSG 14, E = 2,00 MM (16,0 KG/M2)</v>
          </cell>
          <cell r="C8021" t="str">
            <v xml:space="preserve">KG    </v>
          </cell>
          <cell r="D8021">
            <v>7.88</v>
          </cell>
        </row>
        <row r="8022">
          <cell r="A8022">
            <v>1322</v>
          </cell>
          <cell r="B8022" t="str">
            <v>CHAPA DE ACO FINA A QUENTE BITOLA MSG 16, E = 1,50 MM (12,00 KG/M2)</v>
          </cell>
          <cell r="C8022" t="str">
            <v xml:space="preserve">KG    </v>
          </cell>
          <cell r="D8022">
            <v>8.32</v>
          </cell>
        </row>
        <row r="8023">
          <cell r="A8023">
            <v>1323</v>
          </cell>
          <cell r="B8023" t="str">
            <v>CHAPA DE ACO FINA A QUENTE BITOLA MSG 18, E = 1,20 MM (9,60 KG/M2)</v>
          </cell>
          <cell r="C8023" t="str">
            <v xml:space="preserve">KG    </v>
          </cell>
          <cell r="D8023">
            <v>8.32</v>
          </cell>
        </row>
        <row r="8024">
          <cell r="A8024">
            <v>1319</v>
          </cell>
          <cell r="B8024" t="str">
            <v>CHAPA DE ACO FINA A QUENTE BITOLA MSG 3/16 ", E = 4,75 MM (38,00 KG/M2)</v>
          </cell>
          <cell r="C8024" t="str">
            <v xml:space="preserve">KG    </v>
          </cell>
          <cell r="D8024">
            <v>7.01</v>
          </cell>
        </row>
        <row r="8025">
          <cell r="A8025">
            <v>11026</v>
          </cell>
          <cell r="B8025" t="str">
            <v>CHAPA DE ACO GALVANIZADA BITOLA GSG 14, E = 1,95 MM (15,60 KG/M2)</v>
          </cell>
          <cell r="C8025" t="str">
            <v xml:space="preserve">KG    </v>
          </cell>
          <cell r="D8025">
            <v>9.64</v>
          </cell>
        </row>
        <row r="8026">
          <cell r="A8026">
            <v>11027</v>
          </cell>
          <cell r="B8026" t="str">
            <v>CHAPA DE ACO GALVANIZADA BITOLA GSG 16, E = 1,55 MM (12,40 KG/M2)</v>
          </cell>
          <cell r="C8026" t="str">
            <v xml:space="preserve">KG    </v>
          </cell>
          <cell r="D8026">
            <v>10.039999999999999</v>
          </cell>
        </row>
        <row r="8027">
          <cell r="A8027">
            <v>11046</v>
          </cell>
          <cell r="B8027" t="str">
            <v>CHAPA DE ACO GALVANIZADA BITOLA GSG 18, E = 1,25 MM (10,00 KG/M2)</v>
          </cell>
          <cell r="C8027" t="str">
            <v xml:space="preserve">KG    </v>
          </cell>
          <cell r="D8027">
            <v>9.61</v>
          </cell>
        </row>
        <row r="8028">
          <cell r="A8028">
            <v>11047</v>
          </cell>
          <cell r="B8028" t="str">
            <v>CHAPA DE ACO GALVANIZADA BITOLA GSG 19, E = 1,11 MM (8,88 KG/M2)</v>
          </cell>
          <cell r="C8028" t="str">
            <v xml:space="preserve">KG    </v>
          </cell>
          <cell r="D8028">
            <v>10.48</v>
          </cell>
        </row>
        <row r="8029">
          <cell r="A8029">
            <v>43668</v>
          </cell>
          <cell r="B8029" t="str">
            <v>CHAPA DE ACO GALVANIZADA BITOLA GSG 20, E = 0,95 MM (7,60 KG/M2)</v>
          </cell>
          <cell r="C8029" t="str">
            <v xml:space="preserve">KG    </v>
          </cell>
          <cell r="D8029">
            <v>9.25</v>
          </cell>
        </row>
        <row r="8030">
          <cell r="A8030">
            <v>11049</v>
          </cell>
          <cell r="B8030" t="str">
            <v>CHAPA DE ACO GALVANIZADA BITOLA GSG 22, E = 0,80 MM (6,40 KG/M2)</v>
          </cell>
          <cell r="C8030" t="str">
            <v xml:space="preserve">KG    </v>
          </cell>
          <cell r="D8030">
            <v>10.02</v>
          </cell>
        </row>
        <row r="8031">
          <cell r="A8031">
            <v>43106</v>
          </cell>
          <cell r="B8031" t="str">
            <v>CHAPA DE ACO GALVANIZADA BITOLA GSG 24, E = 0,64 (5,12 KG/M2)</v>
          </cell>
          <cell r="C8031" t="str">
            <v xml:space="preserve">KG    </v>
          </cell>
          <cell r="D8031">
            <v>10.08</v>
          </cell>
        </row>
        <row r="8032">
          <cell r="A8032">
            <v>11051</v>
          </cell>
          <cell r="B8032" t="str">
            <v>CHAPA DE ACO GALVANIZADA BITOLA GSG 26, E = 0,50 MM (4,00 KG/M2)</v>
          </cell>
          <cell r="C8032" t="str">
            <v xml:space="preserve">KG    </v>
          </cell>
          <cell r="D8032">
            <v>10.52</v>
          </cell>
        </row>
        <row r="8033">
          <cell r="A8033">
            <v>11061</v>
          </cell>
          <cell r="B8033" t="str">
            <v>CHAPA DE ACO GALVANIZADA BITOLA GSG 30, E = 0,35 MM (2,80 KG/M2)</v>
          </cell>
          <cell r="C8033" t="str">
            <v xml:space="preserve">KG    </v>
          </cell>
          <cell r="D8033">
            <v>12.62</v>
          </cell>
        </row>
        <row r="8034">
          <cell r="A8034">
            <v>43667</v>
          </cell>
          <cell r="B8034" t="str">
            <v>CHAPA DE ACO GROSSA, ASTM A36, E = 1 " (25,40 MM) 199,18 KG/M2</v>
          </cell>
          <cell r="C8034" t="str">
            <v xml:space="preserve">KG    </v>
          </cell>
          <cell r="D8034">
            <v>9.17</v>
          </cell>
        </row>
        <row r="8035">
          <cell r="A8035">
            <v>1333</v>
          </cell>
          <cell r="B8035" t="str">
            <v>CHAPA DE ACO GROSSA, ASTM A36, E = 1/2 " (12,70 MM) 99,59 KG/M2</v>
          </cell>
          <cell r="C8035" t="str">
            <v xml:space="preserve">KG    </v>
          </cell>
          <cell r="D8035">
            <v>7.64</v>
          </cell>
        </row>
        <row r="8036">
          <cell r="A8036">
            <v>1330</v>
          </cell>
          <cell r="B8036" t="str">
            <v>CHAPA DE ACO GROSSA, ASTM A36, E = 1/4 " (6,35 MM) 49,79 KG/M2</v>
          </cell>
          <cell r="C8036" t="str">
            <v xml:space="preserve">KG    </v>
          </cell>
          <cell r="D8036">
            <v>7.57</v>
          </cell>
        </row>
        <row r="8037">
          <cell r="A8037">
            <v>10957</v>
          </cell>
          <cell r="B8037" t="str">
            <v>CHAPA DE ACO GROSSA, ASTM A36, E = 3/4 " (19,05 MM) 149,39 KG/M2</v>
          </cell>
          <cell r="C8037" t="str">
            <v xml:space="preserve">KG    </v>
          </cell>
          <cell r="D8037">
            <v>8.73</v>
          </cell>
        </row>
        <row r="8038">
          <cell r="A8038">
            <v>1332</v>
          </cell>
          <cell r="B8038" t="str">
            <v>CHAPA DE ACO GROSSA, ASTM A36, E = 3/8 " (9,53 MM) 74,69 KG/M2</v>
          </cell>
          <cell r="C8038" t="str">
            <v xml:space="preserve">KG    </v>
          </cell>
          <cell r="D8038">
            <v>7.76</v>
          </cell>
        </row>
        <row r="8039">
          <cell r="A8039">
            <v>1334</v>
          </cell>
          <cell r="B8039" t="str">
            <v>CHAPA DE ACO GROSSA, ASTM A36, E = 5/8 " (15,88 MM) 124,49 KG/M2</v>
          </cell>
          <cell r="C8039" t="str">
            <v xml:space="preserve">KG    </v>
          </cell>
          <cell r="D8039">
            <v>8.61</v>
          </cell>
        </row>
        <row r="8040">
          <cell r="A8040">
            <v>1335</v>
          </cell>
          <cell r="B8040" t="str">
            <v>CHAPA DE ACO GROSSA, ASTM A36, E = 7/8 " (22,23 MM) 174,28 KG/M2</v>
          </cell>
          <cell r="C8040" t="str">
            <v xml:space="preserve">KG    </v>
          </cell>
          <cell r="D8040">
            <v>8.89</v>
          </cell>
        </row>
        <row r="8041">
          <cell r="A8041">
            <v>40425</v>
          </cell>
          <cell r="B8041" t="str">
            <v>CHAPA DE ACO GROSSA, SAE 1020, BITOLA 1/4", E = 6,35 MM (49,85 KG/M2)</v>
          </cell>
          <cell r="C8041" t="str">
            <v xml:space="preserve">KG    </v>
          </cell>
          <cell r="D8041">
            <v>7.61</v>
          </cell>
        </row>
        <row r="8042">
          <cell r="A8042">
            <v>1337</v>
          </cell>
          <cell r="B8042" t="str">
            <v>CHAPA DE ACO XADREZ PARA PISOS, E = 1/4 " (6,30 MM) 54,53 KG/M2</v>
          </cell>
          <cell r="C8042" t="str">
            <v xml:space="preserve">KG    </v>
          </cell>
          <cell r="D8042">
            <v>8.73</v>
          </cell>
        </row>
        <row r="8043">
          <cell r="A8043">
            <v>1338</v>
          </cell>
          <cell r="B8043" t="str">
            <v>CHAPA DE LAMINADO MELAMINICO, LISO BRILHANTE, DE *1,25 X 3,08* M, E = 0,8 MM</v>
          </cell>
          <cell r="C8043" t="str">
            <v xml:space="preserve">M2    </v>
          </cell>
          <cell r="D8043">
            <v>33.1</v>
          </cell>
        </row>
        <row r="8044">
          <cell r="A8044">
            <v>1340</v>
          </cell>
          <cell r="B8044" t="str">
            <v>CHAPA DE LAMINADO MELAMINICO, LISO FOSCO, DE *1,25 X 3,08* M, E = 0,8 MM</v>
          </cell>
          <cell r="C8044" t="str">
            <v xml:space="preserve">M2    </v>
          </cell>
          <cell r="D8044">
            <v>38.26</v>
          </cell>
        </row>
        <row r="8045">
          <cell r="A8045">
            <v>1341</v>
          </cell>
          <cell r="B8045" t="str">
            <v>CHAPA DE LAMINADO MELAMINICO, TEXTURIZADO, DE *1,25 X 3,08* M, E = 0,8 MM</v>
          </cell>
          <cell r="C8045" t="str">
            <v xml:space="preserve">M2    </v>
          </cell>
          <cell r="D8045">
            <v>36.85</v>
          </cell>
        </row>
        <row r="8046">
          <cell r="A8046">
            <v>11134</v>
          </cell>
          <cell r="B8046" t="str">
            <v>CHAPA DE MADEIRA COMPENSADA NAVAL (COM COLA FENOLICA), E = 10 MM, DE *1,60 X 2,20* M</v>
          </cell>
          <cell r="C8046" t="str">
            <v xml:space="preserve">M2    </v>
          </cell>
          <cell r="D8046">
            <v>31.28</v>
          </cell>
        </row>
        <row r="8047">
          <cell r="A8047">
            <v>11135</v>
          </cell>
          <cell r="B8047" t="str">
            <v>CHAPA DE MADEIRA COMPENSADA NAVAL (COM COLA FENOLICA), E = 12 MM, DE *1,60 X 2,20* M</v>
          </cell>
          <cell r="C8047" t="str">
            <v xml:space="preserve">M2    </v>
          </cell>
          <cell r="D8047">
            <v>38.130000000000003</v>
          </cell>
        </row>
        <row r="8048">
          <cell r="A8048">
            <v>11136</v>
          </cell>
          <cell r="B8048" t="str">
            <v>CHAPA DE MADEIRA COMPENSADA NAVAL (COM COLA FENOLICA), E = 15 MM, DE *1,60 X 2,20* M</v>
          </cell>
          <cell r="C8048" t="str">
            <v xml:space="preserve">M2    </v>
          </cell>
          <cell r="D8048">
            <v>41.24</v>
          </cell>
        </row>
        <row r="8049">
          <cell r="A8049">
            <v>34743</v>
          </cell>
          <cell r="B8049" t="str">
            <v>CHAPA DE MADEIRA COMPENSADA NAVAL (COM COLA FENOLICA), E = 18 MM, DE *1,60 X 2,20* M</v>
          </cell>
          <cell r="C8049" t="str">
            <v xml:space="preserve">M2    </v>
          </cell>
          <cell r="D8049">
            <v>52.5</v>
          </cell>
        </row>
        <row r="8050">
          <cell r="A8050">
            <v>11137</v>
          </cell>
          <cell r="B8050" t="str">
            <v>CHAPA DE MADEIRA COMPENSADA NAVAL (COM COLA FENOLICA), E = 20 MM, DE *1,60 X 2,20* M</v>
          </cell>
          <cell r="C8050" t="str">
            <v xml:space="preserve">M2    </v>
          </cell>
          <cell r="D8050">
            <v>58.55</v>
          </cell>
        </row>
        <row r="8051">
          <cell r="A8051">
            <v>34745</v>
          </cell>
          <cell r="B8051" t="str">
            <v>CHAPA DE MADEIRA COMPENSADA NAVAL (COM COLA FENOLICA), E = 25 MM, DE *1,60 X 2,20* M</v>
          </cell>
          <cell r="C8051" t="str">
            <v xml:space="preserve">M2    </v>
          </cell>
          <cell r="D8051">
            <v>66.73</v>
          </cell>
        </row>
        <row r="8052">
          <cell r="A8052">
            <v>34746</v>
          </cell>
          <cell r="B8052" t="str">
            <v>CHAPA DE MADEIRA COMPENSADA NAVAL (COM COLA FENOLICA), E = 4 MM, DE *1,60 X 2,20* M</v>
          </cell>
          <cell r="C8052" t="str">
            <v xml:space="preserve">M2    </v>
          </cell>
          <cell r="D8052">
            <v>17.18</v>
          </cell>
        </row>
        <row r="8053">
          <cell r="A8053">
            <v>1360</v>
          </cell>
          <cell r="B8053" t="str">
            <v>CHAPA DE MADEIRA COMPENSADA NAVAL (COM COLA FENOLICA), E = 6 MM, DE *1,60 X 2,20* M</v>
          </cell>
          <cell r="C8053" t="str">
            <v xml:space="preserve">M2    </v>
          </cell>
          <cell r="D8053">
            <v>21.22</v>
          </cell>
        </row>
        <row r="8054">
          <cell r="A8054">
            <v>1346</v>
          </cell>
          <cell r="B8054" t="str">
            <v>CHAPA DE MADEIRA COMPENSADA PLASTIFICADA PARA FORMA DE CONCRETO, DE 2,20 x 1,10 M, E = 10 MM</v>
          </cell>
          <cell r="C8054" t="str">
            <v xml:space="preserve">M2    </v>
          </cell>
          <cell r="D8054">
            <v>26.28</v>
          </cell>
        </row>
        <row r="8055">
          <cell r="A8055">
            <v>1345</v>
          </cell>
          <cell r="B8055" t="str">
            <v>CHAPA DE MADEIRA COMPENSADA PLASTIFICADA PARA FORMA DE CONCRETO, DE 2,20 x 1,10 M, E = 18 MM</v>
          </cell>
          <cell r="C8055" t="str">
            <v xml:space="preserve">M2    </v>
          </cell>
          <cell r="D8055">
            <v>42.58</v>
          </cell>
        </row>
        <row r="8056">
          <cell r="A8056">
            <v>1347</v>
          </cell>
          <cell r="B8056" t="str">
            <v>CHAPA DE MADEIRA COMPENSADA PLASTIFICADA PARA FORMA DE CONCRETO, DE 2,20 X 1,10 M, E = 12 MM</v>
          </cell>
          <cell r="C8056" t="str">
            <v xml:space="preserve">M2    </v>
          </cell>
          <cell r="D8056">
            <v>31.4</v>
          </cell>
        </row>
        <row r="8057">
          <cell r="A8057">
            <v>1355</v>
          </cell>
          <cell r="B8057" t="str">
            <v>CHAPA DE MADEIRA COMPENSADA RESINADA PARA FORMA DE CONCRETO, DE *2,2 X 1,1* M, E = 14 MM</v>
          </cell>
          <cell r="C8057" t="str">
            <v xml:space="preserve">M2    </v>
          </cell>
          <cell r="D8057">
            <v>23.59</v>
          </cell>
        </row>
        <row r="8058">
          <cell r="A8058">
            <v>1358</v>
          </cell>
          <cell r="B8058" t="str">
            <v>CHAPA DE MADEIRA COMPENSADA RESINADA PARA FORMA DE CONCRETO, DE *2,2 X 1,1* M, E = 17 MM</v>
          </cell>
          <cell r="C8058" t="str">
            <v xml:space="preserve">M2    </v>
          </cell>
          <cell r="D8058">
            <v>27.33</v>
          </cell>
        </row>
        <row r="8059">
          <cell r="A8059">
            <v>34659</v>
          </cell>
          <cell r="B8059" t="str">
            <v>CHAPA DE MDF BRANCO LISO 1 FACE, E = 12 MM, DE *2,75 X 1,85* M</v>
          </cell>
          <cell r="C8059" t="str">
            <v xml:space="preserve">M2    </v>
          </cell>
          <cell r="D8059">
            <v>36.36</v>
          </cell>
        </row>
        <row r="8060">
          <cell r="A8060">
            <v>34514</v>
          </cell>
          <cell r="B8060" t="str">
            <v>CHAPA DE MDF BRANCO LISO 1 FACE, E = 15 MM, DE *2,75 X 1,85* M</v>
          </cell>
          <cell r="C8060" t="str">
            <v xml:space="preserve">M2    </v>
          </cell>
          <cell r="D8060">
            <v>40.28</v>
          </cell>
        </row>
        <row r="8061">
          <cell r="A8061">
            <v>34660</v>
          </cell>
          <cell r="B8061" t="str">
            <v>CHAPA DE MDF BRANCO LISO 1 FACE, E = 18 MM, DE *2,75 X 1,85* M</v>
          </cell>
          <cell r="C8061" t="str">
            <v xml:space="preserve">M2    </v>
          </cell>
          <cell r="D8061">
            <v>51.12</v>
          </cell>
        </row>
        <row r="8062">
          <cell r="A8062">
            <v>34661</v>
          </cell>
          <cell r="B8062" t="str">
            <v>CHAPA DE MDF BRANCO LISO 1 FACE, E = 25 MM, DE *2,75 X 1,85* M</v>
          </cell>
          <cell r="C8062" t="str">
            <v xml:space="preserve">M2    </v>
          </cell>
          <cell r="D8062">
            <v>73.42</v>
          </cell>
        </row>
        <row r="8063">
          <cell r="A8063">
            <v>34667</v>
          </cell>
          <cell r="B8063" t="str">
            <v>CHAPA DE MDF BRANCO LISO 1 FACE, E = 6 MM, DE *2,75 X 1,85* M</v>
          </cell>
          <cell r="C8063" t="str">
            <v xml:space="preserve">M2    </v>
          </cell>
          <cell r="D8063">
            <v>26.59</v>
          </cell>
        </row>
        <row r="8064">
          <cell r="A8064">
            <v>34668</v>
          </cell>
          <cell r="B8064" t="str">
            <v>CHAPA DE MDF BRANCO LISO 1 FACE, E = 9 MM, DE *2,75 X 1,85* M</v>
          </cell>
          <cell r="C8064" t="str">
            <v xml:space="preserve">M2    </v>
          </cell>
          <cell r="D8064">
            <v>34.74</v>
          </cell>
        </row>
        <row r="8065">
          <cell r="A8065">
            <v>34741</v>
          </cell>
          <cell r="B8065" t="str">
            <v>CHAPA DE MDF BRANCO LISO 2 FACES, E = 12 MM, DE *2,75 X 1,85* M</v>
          </cell>
          <cell r="C8065" t="str">
            <v xml:space="preserve">M2    </v>
          </cell>
          <cell r="D8065">
            <v>38.229999999999997</v>
          </cell>
        </row>
        <row r="8066">
          <cell r="A8066">
            <v>34664</v>
          </cell>
          <cell r="B8066" t="str">
            <v>CHAPA DE MDF BRANCO LISO 2 FACES, E = 15 MM, DE *2,75 X 1,85* M</v>
          </cell>
          <cell r="C8066" t="str">
            <v xml:space="preserve">M2    </v>
          </cell>
          <cell r="D8066">
            <v>41.72</v>
          </cell>
        </row>
        <row r="8067">
          <cell r="A8067">
            <v>34665</v>
          </cell>
          <cell r="B8067" t="str">
            <v>CHAPA DE MDF BRANCO LISO 2 FACES, E = 18 MM, DE *2,75 X 1,85* M</v>
          </cell>
          <cell r="C8067" t="str">
            <v xml:space="preserve">M2    </v>
          </cell>
          <cell r="D8067">
            <v>51.79</v>
          </cell>
        </row>
        <row r="8068">
          <cell r="A8068">
            <v>34666</v>
          </cell>
          <cell r="B8068" t="str">
            <v>CHAPA DE MDF BRANCO LISO 2 FACES, E = 25 MM, DE *2,75 X 1,85* M</v>
          </cell>
          <cell r="C8068" t="str">
            <v xml:space="preserve">M2    </v>
          </cell>
          <cell r="D8068">
            <v>78.22</v>
          </cell>
        </row>
        <row r="8069">
          <cell r="A8069">
            <v>34669</v>
          </cell>
          <cell r="B8069" t="str">
            <v>CHAPA DE MDF BRANCO LISO 2 FACES, E = 6 MM, DE *2,75 X 1,85* M</v>
          </cell>
          <cell r="C8069" t="str">
            <v xml:space="preserve">M2    </v>
          </cell>
          <cell r="D8069">
            <v>28.68</v>
          </cell>
        </row>
        <row r="8070">
          <cell r="A8070">
            <v>34670</v>
          </cell>
          <cell r="B8070" t="str">
            <v>CHAPA DE MDF BRANCO LISO 2 FACES, E = 9 MM, DE *2,75 X 1,85* M</v>
          </cell>
          <cell r="C8070" t="str">
            <v xml:space="preserve">M2    </v>
          </cell>
          <cell r="D8070">
            <v>35.08</v>
          </cell>
        </row>
        <row r="8071">
          <cell r="A8071">
            <v>34671</v>
          </cell>
          <cell r="B8071" t="str">
            <v>CHAPA DE MDF CRU, E = 12 MM, DE *2,75 X 1,85* M</v>
          </cell>
          <cell r="C8071" t="str">
            <v xml:space="preserve">M2    </v>
          </cell>
          <cell r="D8071">
            <v>29.28</v>
          </cell>
        </row>
        <row r="8072">
          <cell r="A8072">
            <v>34672</v>
          </cell>
          <cell r="B8072" t="str">
            <v>CHAPA DE MDF CRU, E = 15 MM, DE *2,75 X 1,85* M</v>
          </cell>
          <cell r="C8072" t="str">
            <v xml:space="preserve">M2    </v>
          </cell>
          <cell r="D8072">
            <v>30.87</v>
          </cell>
        </row>
        <row r="8073">
          <cell r="A8073">
            <v>34673</v>
          </cell>
          <cell r="B8073" t="str">
            <v>CHAPA DE MDF CRU, E = 18 MM, DE *2,75 X 1,85* M</v>
          </cell>
          <cell r="C8073" t="str">
            <v xml:space="preserve">M2    </v>
          </cell>
          <cell r="D8073">
            <v>37.67</v>
          </cell>
        </row>
        <row r="8074">
          <cell r="A8074">
            <v>34674</v>
          </cell>
          <cell r="B8074" t="str">
            <v>CHAPA DE MDF CRU, E = 20 MM, DE *2,75 X 1,85* M</v>
          </cell>
          <cell r="C8074" t="str">
            <v xml:space="preserve">M2    </v>
          </cell>
          <cell r="D8074">
            <v>50.09</v>
          </cell>
        </row>
        <row r="8075">
          <cell r="A8075">
            <v>34675</v>
          </cell>
          <cell r="B8075" t="str">
            <v>CHAPA DE MDF CRU, E = 25 MM, DE *2,75 X 1,85* M</v>
          </cell>
          <cell r="C8075" t="str">
            <v xml:space="preserve">M2    </v>
          </cell>
          <cell r="D8075">
            <v>61.07</v>
          </cell>
        </row>
        <row r="8076">
          <cell r="A8076">
            <v>34676</v>
          </cell>
          <cell r="B8076" t="str">
            <v>CHAPA DE MDF CRU, E = 6 MM, DE *2,75 X 1,85* M</v>
          </cell>
          <cell r="C8076" t="str">
            <v xml:space="preserve">M2    </v>
          </cell>
          <cell r="D8076">
            <v>17.579999999999998</v>
          </cell>
        </row>
        <row r="8077">
          <cell r="A8077">
            <v>34677</v>
          </cell>
          <cell r="B8077" t="str">
            <v>CHAPA DE MDF CRU, E = 9 MM, DE *2,75 X 1,85* M</v>
          </cell>
          <cell r="C8077" t="str">
            <v xml:space="preserve">M2    </v>
          </cell>
          <cell r="D8077">
            <v>23.63</v>
          </cell>
        </row>
        <row r="8078">
          <cell r="A8078">
            <v>43126</v>
          </cell>
          <cell r="B8078" t="str">
            <v>CHAPA EM ACO GALVANIZADO PARA STEEL DECK, COM NERVURAS TRAPEZOIDAIS, LARGURA UTIL DE 915 MM E ESPESSURA DE 0,80 MM</v>
          </cell>
          <cell r="C8078" t="str">
            <v xml:space="preserve">M2    </v>
          </cell>
          <cell r="D8078">
            <v>104.92</v>
          </cell>
        </row>
        <row r="8079">
          <cell r="A8079">
            <v>43124</v>
          </cell>
          <cell r="B8079" t="str">
            <v>CHAPA EM ACO GALVANIZADO PARA STEEL DECK, COM NERVURAS TRAPEZOIDAIS, LARGURA UTIL DE 915 MM E ESPESSURA DE 0,95 MM</v>
          </cell>
          <cell r="C8079" t="str">
            <v xml:space="preserve">M2    </v>
          </cell>
          <cell r="D8079">
            <v>122.51</v>
          </cell>
        </row>
        <row r="8080">
          <cell r="A8080">
            <v>43125</v>
          </cell>
          <cell r="B8080" t="str">
            <v>CHAPA EM ACO GALVANIZADO PARA STEEL DECK, COM NERVURAS TRAPEZOIDAIS, LARGURA UTIL DE 915 MM E ESPESSURA DE 1,25 MM</v>
          </cell>
          <cell r="C8080" t="str">
            <v xml:space="preserve">M2    </v>
          </cell>
          <cell r="D8080">
            <v>158.88</v>
          </cell>
        </row>
        <row r="8081">
          <cell r="A8081">
            <v>40623</v>
          </cell>
          <cell r="B8081" t="str">
            <v>CHAPA PARA EMENDA DE VIGA, EM ACO GROSSO, QUALIDADE ESTRUTURAL, BITOLA 3/16 ", E= 4,75 MM, 4 FUROS, LARGURA 45 MM, COMPRIMENTO 500 MM</v>
          </cell>
          <cell r="C8081" t="str">
            <v xml:space="preserve">PAR   </v>
          </cell>
          <cell r="D8081">
            <v>84.99</v>
          </cell>
        </row>
        <row r="8082">
          <cell r="A8082">
            <v>43701</v>
          </cell>
          <cell r="B8082" t="str">
            <v>CHAPA/BOBINA LISA EM ALUMINIO, LIGA 1.200 - H14, QUALQUER ESPESSURA, QUALQUER LARGURA</v>
          </cell>
          <cell r="C8082" t="str">
            <v xml:space="preserve">KG    </v>
          </cell>
          <cell r="D8082">
            <v>29.33</v>
          </cell>
        </row>
        <row r="8083">
          <cell r="A8083">
            <v>12083</v>
          </cell>
          <cell r="B8083" t="str">
            <v>CHAVE BLINDADA TRIPOLAR PARA MOTORES, DO TIPO FACA, COM PORTA FUSIVEL DO TIPO CARTUCHO, CORRENTE NOMINAL DE 100 A, TENSAO NOMINAL DE 250 V</v>
          </cell>
          <cell r="C8083" t="str">
            <v xml:space="preserve">UN    </v>
          </cell>
          <cell r="D8083">
            <v>694.92</v>
          </cell>
        </row>
        <row r="8084">
          <cell r="A8084">
            <v>12081</v>
          </cell>
          <cell r="B8084" t="str">
            <v>CHAVE BLINDADA TRIPOLAR PARA MOTORES, DO TIPO FACA, COM PORTA FUSIVEL DO TIPO CARTUCHO, CORRENTE NOMINAL DE 30 A, TENSAO NOMINAL DE 250 V</v>
          </cell>
          <cell r="C8084" t="str">
            <v xml:space="preserve">UN    </v>
          </cell>
          <cell r="D8084">
            <v>235</v>
          </cell>
        </row>
        <row r="8085">
          <cell r="A8085">
            <v>12082</v>
          </cell>
          <cell r="B8085" t="str">
            <v>CHAVE BLINDADA TRIPOLAR PARA MOTORES, DO TIPO FACA, COM PORTA FUSIVEL DO TIPO CARTUCHO, CORRENTE NOMINAL DE 60 A, TENSAO NOMINAL DE 250 V</v>
          </cell>
          <cell r="C8085" t="str">
            <v xml:space="preserve">UN    </v>
          </cell>
          <cell r="D8085">
            <v>369.33</v>
          </cell>
        </row>
        <row r="8086">
          <cell r="A8086">
            <v>13354</v>
          </cell>
          <cell r="B8086" t="str">
            <v>CHAVE DE PARTIDA DIRETA TRIFASICA, COM CAIXA TERMOPLASTICA, COM FUSIVEL DE 25 A, PARA MOTOR COM POTENCIA DE 7,5 CV E TENSAO DE 380 V</v>
          </cell>
          <cell r="C8086" t="str">
            <v xml:space="preserve">UN    </v>
          </cell>
          <cell r="D8086">
            <v>551.6</v>
          </cell>
        </row>
        <row r="8087">
          <cell r="A8087">
            <v>14057</v>
          </cell>
          <cell r="B8087" t="str">
            <v>CHAVE DE PARTIDA DIRETA TRIFASICA, COM CAIXA TERMOPLASTICA, COM FUSIVEL DE 35 A, PARA MOTOR COM POTENCIA DE 5 CV E TENSAO DE 220 V</v>
          </cell>
          <cell r="C8087" t="str">
            <v xml:space="preserve">UN    </v>
          </cell>
          <cell r="D8087">
            <v>307.97000000000003</v>
          </cell>
        </row>
        <row r="8088">
          <cell r="A8088">
            <v>14058</v>
          </cell>
          <cell r="B8088" t="str">
            <v>CHAVE DE PARTIDA DIRETA TRIFASICA, COM CAIXA TERMOPLASTICA, COM FUSIVEL DE 63 A, PARA MOTOR COM POTENCIA DE 10 CV E TENSAO DE 220 V</v>
          </cell>
          <cell r="C8088" t="str">
            <v xml:space="preserve">UN    </v>
          </cell>
          <cell r="D8088">
            <v>485.81</v>
          </cell>
        </row>
        <row r="8089">
          <cell r="A8089">
            <v>20971</v>
          </cell>
          <cell r="B8089" t="str">
            <v>CHAVE DUPLA PARA CONEXOES TIPO STORZ, ENGATE RAPIDO 1 1/2" X 2 1/2", EM LATAO, PARA INSTALACAO PREDIAL COMBATE A INCENDIO</v>
          </cell>
          <cell r="C8089" t="str">
            <v xml:space="preserve">UN    </v>
          </cell>
          <cell r="D8089">
            <v>15.04</v>
          </cell>
        </row>
        <row r="8090">
          <cell r="A8090">
            <v>5047</v>
          </cell>
          <cell r="B8090" t="str">
            <v>CHAVE FUSIVEL PARA REDES DE DISTRIBUICAO, TENSAO DE 15,0 KV, CORRENTE NOMINAL DO PORTA FUSIVEL DE 100 A, CAPACIDADE DE INTERRUPCAO SIMETRICA DE 7,10 KA, CAPACIDADE DE INTERRUPCAO ASSIMETRICA 10,00 KA</v>
          </cell>
          <cell r="C8090" t="str">
            <v xml:space="preserve">UN    </v>
          </cell>
          <cell r="D8090">
            <v>330.99</v>
          </cell>
        </row>
        <row r="8091">
          <cell r="A8091">
            <v>13369</v>
          </cell>
          <cell r="B8091" t="str">
            <v>CHAVE SECCIONADORA-FUSIVEL BLINDADA TRIPOLAR, ABERTURA COM CARGA, PARA FUSIVEL NH00, CORRENTE NOMINAL DE 160 A, TENSAO DE 500 V</v>
          </cell>
          <cell r="C8091" t="str">
            <v xml:space="preserve">UN    </v>
          </cell>
          <cell r="D8091">
            <v>359.04</v>
          </cell>
        </row>
        <row r="8092">
          <cell r="A8092">
            <v>13370</v>
          </cell>
          <cell r="B8092" t="str">
            <v>CHAVE SECCIONADORA-FUSIVEL BLINDADA TRIPOLAR, ABERTURA COM CARGA, PARA FUSIVEL NH01, CORRENTE NOMINAL DE 250 A, TENSAO DE 500 V</v>
          </cell>
          <cell r="C8092" t="str">
            <v xml:space="preserve">UN    </v>
          </cell>
          <cell r="D8092">
            <v>497.71</v>
          </cell>
        </row>
        <row r="8093">
          <cell r="A8093">
            <v>13279</v>
          </cell>
          <cell r="B8093" t="str">
            <v>CHUMBADOR DE ACO TIPO PARABOLT, * 5/8" X 200* MM,  COM PORCA E ARRUELA</v>
          </cell>
          <cell r="C8093" t="str">
            <v xml:space="preserve">KG    </v>
          </cell>
          <cell r="D8093">
            <v>10.61</v>
          </cell>
        </row>
        <row r="8094">
          <cell r="A8094">
            <v>11977</v>
          </cell>
          <cell r="B8094" t="str">
            <v>CHUMBADOR DE ACO, DIAMETRO 1/2", COMPRIMENTO 75 MM</v>
          </cell>
          <cell r="C8094" t="str">
            <v xml:space="preserve">UN    </v>
          </cell>
          <cell r="D8094">
            <v>5.5</v>
          </cell>
        </row>
        <row r="8095">
          <cell r="A8095">
            <v>11975</v>
          </cell>
          <cell r="B8095" t="str">
            <v>CHUMBADOR DE ACO, DIAMETRO 5/8", COMPRIMENTO 6", COM PORCA</v>
          </cell>
          <cell r="C8095" t="str">
            <v xml:space="preserve">UN    </v>
          </cell>
          <cell r="D8095">
            <v>12.05</v>
          </cell>
        </row>
        <row r="8096">
          <cell r="A8096">
            <v>39746</v>
          </cell>
          <cell r="B8096" t="str">
            <v>CHUMBADOR DE ACO, 1" X 600 MM, PARA POSTES DE ACO COM BASE, INCLUSO PORCA E ARRUELA</v>
          </cell>
          <cell r="C8096" t="str">
            <v xml:space="preserve">UN    </v>
          </cell>
          <cell r="D8096">
            <v>134.13999999999999</v>
          </cell>
        </row>
        <row r="8097">
          <cell r="A8097">
            <v>11976</v>
          </cell>
          <cell r="B8097" t="str">
            <v>CHUMBADOR, DIAMETRO 1/4" COM PARAFUSO 1/4" X 40 MM</v>
          </cell>
          <cell r="C8097" t="str">
            <v xml:space="preserve">UN    </v>
          </cell>
          <cell r="D8097">
            <v>0.61</v>
          </cell>
        </row>
        <row r="8098">
          <cell r="A8098">
            <v>1368</v>
          </cell>
          <cell r="B8098" t="str">
            <v>CHUVEIRO COMUM EM PLASTICO BRANCO, COM CANO, 3 TEMPERATURAS, 5500 W (110/220 V)</v>
          </cell>
          <cell r="C8098" t="str">
            <v xml:space="preserve">UN    </v>
          </cell>
          <cell r="D8098">
            <v>67</v>
          </cell>
        </row>
        <row r="8099">
          <cell r="A8099">
            <v>1367</v>
          </cell>
          <cell r="B8099" t="str">
            <v>CHUVEIRO COMUM EM PLASTICO CROMADO, COM CANO, 4 TEMPERATURAS (110/220 V)</v>
          </cell>
          <cell r="C8099" t="str">
            <v xml:space="preserve">UN    </v>
          </cell>
          <cell r="D8099">
            <v>216.72</v>
          </cell>
        </row>
        <row r="8100">
          <cell r="A8100">
            <v>7608</v>
          </cell>
          <cell r="B8100" t="str">
            <v>CHUVEIRO PLASTICO BRANCO SIMPLES 5 '' PARA ACOPLAR EM HASTE 1/2 ", AGUA FRIA</v>
          </cell>
          <cell r="C8100" t="str">
            <v xml:space="preserve">UN    </v>
          </cell>
          <cell r="D8100">
            <v>5.35</v>
          </cell>
        </row>
        <row r="8101">
          <cell r="A8101">
            <v>41900</v>
          </cell>
          <cell r="B8101" t="str">
            <v>CIMENTO ASFALTICO DE PETROLEO A GRANEL (CAP) 30/45 (COLETADO CAIXA NA ANP ACRESCIDO DE ICMS)</v>
          </cell>
          <cell r="C8101" t="str">
            <v xml:space="preserve">KG    </v>
          </cell>
          <cell r="D8101">
            <v>3.65</v>
          </cell>
        </row>
        <row r="8102">
          <cell r="A8102">
            <v>41899</v>
          </cell>
          <cell r="B8102" t="str">
            <v>CIMENTO ASFALTICO DE PETROLEO A GRANEL (CAP) 50/70 (COLETADO CAIXA NA ANP ACRESCIDO DE ICMS)</v>
          </cell>
          <cell r="C8102" t="str">
            <v xml:space="preserve">T     </v>
          </cell>
          <cell r="D8102">
            <v>3516.93</v>
          </cell>
        </row>
        <row r="8103">
          <cell r="A8103">
            <v>1380</v>
          </cell>
          <cell r="B8103" t="str">
            <v>CIMENTO BRANCO</v>
          </cell>
          <cell r="C8103" t="str">
            <v xml:space="preserve">KG    </v>
          </cell>
          <cell r="D8103">
            <v>3.34</v>
          </cell>
        </row>
        <row r="8104">
          <cell r="A8104">
            <v>1375</v>
          </cell>
          <cell r="B8104" t="str">
            <v>CIMENTO IMPERMEABILIZANTE DE PEGA ULTRARRAPIDA PARA TAMPONAMENTOS</v>
          </cell>
          <cell r="C8104" t="str">
            <v xml:space="preserve">KG    </v>
          </cell>
          <cell r="D8104">
            <v>11.84</v>
          </cell>
        </row>
        <row r="8105">
          <cell r="A8105">
            <v>1379</v>
          </cell>
          <cell r="B8105" t="str">
            <v>CIMENTO PORTLAND COMPOSTO CP II-32</v>
          </cell>
          <cell r="C8105" t="str">
            <v xml:space="preserve">KG    </v>
          </cell>
          <cell r="D8105">
            <v>0.56000000000000005</v>
          </cell>
        </row>
        <row r="8106">
          <cell r="A8106">
            <v>10511</v>
          </cell>
          <cell r="B8106" t="str">
            <v>CIMENTO PORTLAND COMPOSTO CP II-32 (SACO DE 50 KG)</v>
          </cell>
          <cell r="C8106" t="str">
            <v xml:space="preserve">50KG  </v>
          </cell>
          <cell r="D8106">
            <v>28.49</v>
          </cell>
        </row>
        <row r="8107">
          <cell r="A8107">
            <v>13284</v>
          </cell>
          <cell r="B8107" t="str">
            <v>CIMENTO PORTLAND DE ALTO FORNO (AF) CP III-32</v>
          </cell>
          <cell r="C8107" t="str">
            <v xml:space="preserve">KG    </v>
          </cell>
          <cell r="D8107">
            <v>0.48</v>
          </cell>
        </row>
        <row r="8108">
          <cell r="A8108">
            <v>25974</v>
          </cell>
          <cell r="B8108" t="str">
            <v>CIMENTO PORTLAND ESTRUTURAL BRANCO CPB-32</v>
          </cell>
          <cell r="C8108" t="str">
            <v xml:space="preserve">KG    </v>
          </cell>
          <cell r="D8108">
            <v>1.91</v>
          </cell>
        </row>
        <row r="8109">
          <cell r="A8109">
            <v>1382</v>
          </cell>
          <cell r="B8109" t="str">
            <v>CIMENTO PORTLAND POZOLANICO CP IV- 32</v>
          </cell>
          <cell r="C8109" t="str">
            <v xml:space="preserve">50KG  </v>
          </cell>
          <cell r="D8109">
            <v>27.45</v>
          </cell>
        </row>
        <row r="8110">
          <cell r="A8110">
            <v>34753</v>
          </cell>
          <cell r="B8110" t="str">
            <v>CIMENTO PORTLAND POZOLANICO CP IV-32</v>
          </cell>
          <cell r="C8110" t="str">
            <v xml:space="preserve">KG    </v>
          </cell>
          <cell r="D8110">
            <v>0.54</v>
          </cell>
        </row>
        <row r="8111">
          <cell r="A8111">
            <v>420</v>
          </cell>
          <cell r="B8111" t="str">
            <v>CINTA CIRCULAR EM ACO GALVANIZADO DE 150 MM DE DIAMETRO PARA FIXACAO DE CAIXA MEDICAO, INCLUI PARAFUSOS E PORCAS</v>
          </cell>
          <cell r="C8111" t="str">
            <v xml:space="preserve">UN    </v>
          </cell>
          <cell r="D8111">
            <v>22.35</v>
          </cell>
        </row>
        <row r="8112">
          <cell r="A8112">
            <v>12327</v>
          </cell>
          <cell r="B8112" t="str">
            <v>CINTA CIRCULAR EM ACO GALVANIZADO DE 210 MM DE DIAMETRO PARA INSTALACAO DE TRANSFORMADOR EM POSTE DE CONCRETO</v>
          </cell>
          <cell r="C8112" t="str">
            <v xml:space="preserve">UN    </v>
          </cell>
          <cell r="D8112">
            <v>26.63</v>
          </cell>
        </row>
        <row r="8113">
          <cell r="A8113">
            <v>36148</v>
          </cell>
          <cell r="B8113" t="str">
            <v>CINTURAO DE SEGURANCA TIPO PARAQUEDISTA, FIVELA EM ACO, AJUSTE NO SUSPENSARIO, CINTURA E PERNAS</v>
          </cell>
          <cell r="C8113" t="str">
            <v xml:space="preserve">UN    </v>
          </cell>
          <cell r="D8113">
            <v>57.84</v>
          </cell>
        </row>
        <row r="8114">
          <cell r="A8114">
            <v>12329</v>
          </cell>
          <cell r="B8114" t="str">
            <v>COBRE ELETROLITICO EM BARRA OU CHAPA</v>
          </cell>
          <cell r="C8114" t="str">
            <v xml:space="preserve">KG    </v>
          </cell>
          <cell r="D8114">
            <v>91.63</v>
          </cell>
        </row>
        <row r="8115">
          <cell r="A8115">
            <v>1339</v>
          </cell>
          <cell r="B8115" t="str">
            <v>COLA A BASE DE RESINA SINTETICA PARA CHAPA DE LAMINADO MELAMINICO</v>
          </cell>
          <cell r="C8115" t="str">
            <v xml:space="preserve">KG    </v>
          </cell>
          <cell r="D8115">
            <v>33.18</v>
          </cell>
        </row>
        <row r="8116">
          <cell r="A8116">
            <v>11849</v>
          </cell>
          <cell r="B8116" t="str">
            <v>COLA BRANCA BASE PVA</v>
          </cell>
          <cell r="C8116" t="str">
            <v xml:space="preserve">L     </v>
          </cell>
          <cell r="D8116">
            <v>8.6</v>
          </cell>
        </row>
        <row r="8117">
          <cell r="A8117">
            <v>37418</v>
          </cell>
          <cell r="B8117" t="str">
            <v>COLAR DE TOMADA EM POLIPROPILENO, PP, COM PARAFUSOS, PARA PEAD, 63 X 1/2" - LIGACAO PREDIAL DE AGUA</v>
          </cell>
          <cell r="C8117" t="str">
            <v xml:space="preserve">UN    </v>
          </cell>
          <cell r="D8117">
            <v>15.12</v>
          </cell>
        </row>
        <row r="8118">
          <cell r="A8118">
            <v>37419</v>
          </cell>
          <cell r="B8118" t="str">
            <v>COLAR DE TOMADA EM POLIPROPILENO, PP, COM PARAFUSOS, PARA PEAD, 63 X 3/4" - LIGACAO PREDIAL DE AGUA</v>
          </cell>
          <cell r="C8118" t="str">
            <v xml:space="preserve">UN    </v>
          </cell>
          <cell r="D8118">
            <v>15.53</v>
          </cell>
        </row>
        <row r="8119">
          <cell r="A8119">
            <v>1427</v>
          </cell>
          <cell r="B8119" t="str">
            <v>COLAR TOMADA PVC, COM TRAVAS, SAIDA COM ROSCA, DE 110 MM X 1/2" OU 110 MM X 3/4", PARA LIGACAO PREDIAL DE AGUA</v>
          </cell>
          <cell r="C8119" t="str">
            <v xml:space="preserve">UN    </v>
          </cell>
          <cell r="D8119">
            <v>17.760000000000002</v>
          </cell>
        </row>
        <row r="8120">
          <cell r="A8120">
            <v>1402</v>
          </cell>
          <cell r="B8120" t="str">
            <v>COLAR TOMADA PVC, COM TRAVAS, SAIDA COM ROSCA, DE 32 MM X 1/2" OU 32 MM X 3/4", PARA LIGACAO PREDIAL DE AGUA</v>
          </cell>
          <cell r="C8120" t="str">
            <v xml:space="preserve">UN    </v>
          </cell>
          <cell r="D8120">
            <v>6.14</v>
          </cell>
        </row>
        <row r="8121">
          <cell r="A8121">
            <v>1420</v>
          </cell>
          <cell r="B8121" t="str">
            <v>COLAR TOMADA PVC, COM TRAVAS, SAIDA COM ROSCA, DE 40 MM X 1/2" OU 40 MM X 3/4", PARA LIGACAO PREDIAL DE AGUA</v>
          </cell>
          <cell r="C8121" t="str">
            <v xml:space="preserve">UN    </v>
          </cell>
          <cell r="D8121">
            <v>7.9</v>
          </cell>
        </row>
        <row r="8122">
          <cell r="A8122">
            <v>1419</v>
          </cell>
          <cell r="B8122" t="str">
            <v>COLAR TOMADA PVC, COM TRAVAS, SAIDA COM ROSCA, DE 50 MM X 1/2" OU 50 MM X 3/4", PARA LIGACAO PREDIAL DE AGUA</v>
          </cell>
          <cell r="C8122" t="str">
            <v xml:space="preserve">UN    </v>
          </cell>
          <cell r="D8122">
            <v>9.5399999999999991</v>
          </cell>
        </row>
        <row r="8123">
          <cell r="A8123">
            <v>1414</v>
          </cell>
          <cell r="B8123" t="str">
            <v>COLAR TOMADA PVC, COM TRAVAS, SAIDA COM ROSCA, DE 60 MM X 1/2" OU 60 MM X 3/4", PARA LIGACAO PREDIAL DE AGUA</v>
          </cell>
          <cell r="C8123" t="str">
            <v xml:space="preserve">UN    </v>
          </cell>
          <cell r="D8123">
            <v>9.34</v>
          </cell>
        </row>
        <row r="8124">
          <cell r="A8124">
            <v>1413</v>
          </cell>
          <cell r="B8124" t="str">
            <v>COLAR TOMADA PVC, COM TRAVAS, SAIDA COM ROSCA, DE 75 MM X 1/2" OU 75 MM X 3/4", PARA LIGACAO PREDIAL DE AGUA</v>
          </cell>
          <cell r="C8124" t="str">
            <v xml:space="preserve">UN    </v>
          </cell>
          <cell r="D8124">
            <v>13.79</v>
          </cell>
        </row>
        <row r="8125">
          <cell r="A8125">
            <v>1412</v>
          </cell>
          <cell r="B8125" t="str">
            <v>COLAR TOMADA PVC, COM TRAVAS, SAIDA COM ROSCA, DE 85 MM X 1/2" OU 85 MM X 3/4", PARA LIGACAO PREDIAL DE AGUA</v>
          </cell>
          <cell r="C8125" t="str">
            <v xml:space="preserve">UN    </v>
          </cell>
          <cell r="D8125">
            <v>11.69</v>
          </cell>
        </row>
        <row r="8126">
          <cell r="A8126">
            <v>1411</v>
          </cell>
          <cell r="B8126" t="str">
            <v>COLAR TOMADA PVC, COM TRAVAS, SAIDA ROSCAVEL COM BUCHA DE LATAO, DE 110 MM X 1/2" OU 110 MM X 3/4", PARA LIGACAO PREDIAL DE AGUA</v>
          </cell>
          <cell r="C8126" t="str">
            <v xml:space="preserve">UN    </v>
          </cell>
          <cell r="D8126">
            <v>21.26</v>
          </cell>
        </row>
        <row r="8127">
          <cell r="A8127">
            <v>1406</v>
          </cell>
          <cell r="B8127" t="str">
            <v>COLAR TOMADA PVC, COM TRAVAS, SAIDA ROSCAVEL COM BUCHA DE LATAO, DE 60 MM X 1/2" OU 60 MM X 3/4", PARA LIGACAO PREDIAL DE AGUA</v>
          </cell>
          <cell r="C8127" t="str">
            <v xml:space="preserve">UN    </v>
          </cell>
          <cell r="D8127">
            <v>14.1</v>
          </cell>
        </row>
        <row r="8128">
          <cell r="A8128">
            <v>1407</v>
          </cell>
          <cell r="B8128" t="str">
            <v>COLAR TOMADA PVC, COM TRAVAS, SAIDA ROSCAVEL COM BUCHA DE LATAO, DE 75 MM X 1/2" OU 75 MM X 3/4", PARA LIGACAO PREDIAL DE AGUA</v>
          </cell>
          <cell r="C8128" t="str">
            <v xml:space="preserve">UN    </v>
          </cell>
          <cell r="D8128">
            <v>17.579999999999998</v>
          </cell>
        </row>
        <row r="8129">
          <cell r="A8129">
            <v>1404</v>
          </cell>
          <cell r="B8129" t="str">
            <v>COLAR TOMADA PVC, COM TRAVAS, SAIDA ROSCAVEL COM BUCHA DE LATAO, DE 85 MM X 1/2" OU 85 MM X 3/4", PARA LIGACAO PREDIAL DE AGUA</v>
          </cell>
          <cell r="C8129" t="str">
            <v xml:space="preserve">UN    </v>
          </cell>
          <cell r="D8129">
            <v>18.690000000000001</v>
          </cell>
        </row>
        <row r="8130">
          <cell r="A8130">
            <v>11281</v>
          </cell>
          <cell r="B8130" t="str">
            <v>COMPACTADOR DE SOLO A PERCUSSAO (SOQUETE), COM MOTOR GASOLINA DE 4 TEMPOS, PESO ENTRE 55 E 65 KG, FORCA DE IMPACTO DE 1.000 A 1.500 KGF, FREQUENCIA DE 600 A 700 GOLPES POR MINUTO, VELOCIDADE DE TRABALHO ENTRE 10 E 15 M/MIN, POTENCIA ENTRE 2,00 E 3,00 HP</v>
          </cell>
          <cell r="C8130" t="str">
            <v xml:space="preserve">UN    </v>
          </cell>
          <cell r="D8130">
            <v>10890</v>
          </cell>
        </row>
        <row r="8131">
          <cell r="A8131">
            <v>1442</v>
          </cell>
          <cell r="B8131" t="str">
            <v>COMPACTADOR DE SOLO TIPO PLACA VIBRATORIA REVERSIVEL, A GASOLINA, 4 TEMPOS, PESO DE 125 A 150 KG, FORCA CENTRIFUGA DE 2500 A 2800 KGF, LARG. TRABALHO DE 400 A 450 MM, FREQ VIBRACAO DE 4300 A 4500 RPM, VELOC. TRABALHO DE 15 A 20 M/MIN, POT. DE 5,5 A 6,0 HP</v>
          </cell>
          <cell r="C8131" t="str">
            <v xml:space="preserve">UN    </v>
          </cell>
          <cell r="D8131">
            <v>9142.07</v>
          </cell>
        </row>
        <row r="8132">
          <cell r="A8132">
            <v>13457</v>
          </cell>
          <cell r="B8132" t="str">
            <v>COMPACTADOR DE SOLO TIPO PLACA VIBRATORIA REVERSIVEL, A GASOLINA, 4 TEMPOS, PESO DE 150 A 175 KG, FORCA CENTRIFUGA DE 2800 A 3100 KGF, LARG. TRABALHO DE 450 A 520 MM, FREQ VIBRACAO DE 4000 A 4300 RPM, VELOC. TRABALHO DE 15 A 20 M/MIN, POT. DE 6,0 A 7,0 HP</v>
          </cell>
          <cell r="C8132" t="str">
            <v xml:space="preserve">UN    </v>
          </cell>
          <cell r="D8132">
            <v>7891.3</v>
          </cell>
        </row>
        <row r="8133">
          <cell r="A8133">
            <v>40699</v>
          </cell>
          <cell r="B8133"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8133" t="str">
            <v xml:space="preserve">UN    </v>
          </cell>
          <cell r="D8133">
            <v>6100.27</v>
          </cell>
        </row>
        <row r="8134">
          <cell r="A8134">
            <v>40701</v>
          </cell>
          <cell r="B8134"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8134" t="str">
            <v xml:space="preserve">UN    </v>
          </cell>
          <cell r="D8134">
            <v>107861.26</v>
          </cell>
        </row>
        <row r="8135">
          <cell r="A8135">
            <v>40700</v>
          </cell>
          <cell r="B8135"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8135" t="str">
            <v xml:space="preserve">UN    </v>
          </cell>
          <cell r="D8135">
            <v>14200.65</v>
          </cell>
        </row>
        <row r="8136">
          <cell r="A8136">
            <v>13458</v>
          </cell>
          <cell r="B8136" t="str">
            <v>COMPACTADOR DE SOLOS DE PERCURSAO (SOQUETE) COM MOTOR A GASOLINA 4 TEMPOS DE 4 HP (4 CV)</v>
          </cell>
          <cell r="C8136" t="str">
            <v xml:space="preserve">UN    </v>
          </cell>
          <cell r="D8136">
            <v>13494.13</v>
          </cell>
        </row>
        <row r="8137">
          <cell r="A8137">
            <v>36524</v>
          </cell>
          <cell r="B8137" t="str">
            <v>COMPRESSOR DE AR ESTACIONARIO, VAZAO 620 PCM, PRESSAO EFETIVA DE TRABALHO 109 PSI, MOTOR ELETRICO, POTENCIA 127 CV</v>
          </cell>
          <cell r="C8137" t="str">
            <v xml:space="preserve">UN    </v>
          </cell>
          <cell r="D8137">
            <v>107200.11</v>
          </cell>
        </row>
        <row r="8138">
          <cell r="A8138">
            <v>36526</v>
          </cell>
          <cell r="B8138" t="str">
            <v>COMPRESSOR DE AR REBOCAVEL VAZAO 400 PCM, PRESSAO EFETIVA DE TRABALHO 102 PSI, MOTOR DIESEL, POTENCIA 110 CV</v>
          </cell>
          <cell r="C8138" t="str">
            <v xml:space="preserve">UN    </v>
          </cell>
          <cell r="D8138">
            <v>86386.21</v>
          </cell>
        </row>
        <row r="8139">
          <cell r="A8139">
            <v>36523</v>
          </cell>
          <cell r="B8139" t="str">
            <v>COMPRESSOR DE AR REBOCAVEL VAZAO 748 PCM, PRESSAO EFETIVA DE TRABALHO 102 PSI, MOTOR DIESEL, POTENCIA 210 CV</v>
          </cell>
          <cell r="C8139" t="str">
            <v xml:space="preserve">UN    </v>
          </cell>
          <cell r="D8139">
            <v>184941.22</v>
          </cell>
        </row>
        <row r="8140">
          <cell r="A8140">
            <v>36527</v>
          </cell>
          <cell r="B8140" t="str">
            <v>COMPRESSOR DE AR REBOCAVEL VAZAO 860 PCM, PRESSAO EFETIVA DE TRABALHO 102 PSI, MOTOR DIESEL, POTENCIA 250 CV</v>
          </cell>
          <cell r="C8140" t="str">
            <v xml:space="preserve">UN    </v>
          </cell>
          <cell r="D8140">
            <v>200884.26</v>
          </cell>
        </row>
        <row r="8141">
          <cell r="A8141">
            <v>13803</v>
          </cell>
          <cell r="B8141" t="str">
            <v>COMPRESSOR DE AR REBOCAVEL, VAZAO *89* PCM, PRESSAO EFETIVA DE TRABALHO *102* PSI, MOTOR DIESEL, POTENCIA *20* CV</v>
          </cell>
          <cell r="C8141" t="str">
            <v xml:space="preserve">UN    </v>
          </cell>
          <cell r="D8141">
            <v>72638</v>
          </cell>
        </row>
        <row r="8142">
          <cell r="A8142">
            <v>38642</v>
          </cell>
          <cell r="B8142" t="str">
            <v>COMPRESSOR DE AR REBOCAVEL, VAZAO 152 PCM, PRESSAO EFETIVA DE TRABALHO 102 PSI, MOTOR DIESEL, POTENCIA 31,5 KW</v>
          </cell>
          <cell r="C8142" t="str">
            <v xml:space="preserve">UN    </v>
          </cell>
          <cell r="D8142">
            <v>46771.01</v>
          </cell>
        </row>
        <row r="8143">
          <cell r="A8143">
            <v>36522</v>
          </cell>
          <cell r="B8143" t="str">
            <v>COMPRESSOR DE AR REBOCAVEL, VAZAO 189 PCM, PRESSAO EFETIVA DE TRABALHO 102 PSI, MOTOR DIESEL, POTENCIA 63 CV</v>
          </cell>
          <cell r="C8143" t="str">
            <v xml:space="preserve">UN    </v>
          </cell>
          <cell r="D8143">
            <v>54394.13</v>
          </cell>
        </row>
        <row r="8144">
          <cell r="A8144">
            <v>36525</v>
          </cell>
          <cell r="B8144" t="str">
            <v>COMPRESSOR DE AR REBOCAVEL, VAZAO 250 PCM, PRESSAO EFETIVA DE TRABALHO 102 PSI, MOTOR DIESEL, POTENCIA 81 CV</v>
          </cell>
          <cell r="C8144" t="str">
            <v xml:space="preserve">UN    </v>
          </cell>
          <cell r="D8144">
            <v>72846.44</v>
          </cell>
        </row>
        <row r="8145">
          <cell r="A8145">
            <v>41991</v>
          </cell>
          <cell r="B8145" t="str">
            <v>COMPRESSOR DE AR, VAZAO DE 10 PCM, RESERVATORIO 100 L, PRESSAO DE TRABALHO ENTRE 6,9 E 9,7 BAR,  POTENCIA 2 HP, TENSAO 110/220 V (COLETADO CAIXA)</v>
          </cell>
          <cell r="C8145" t="str">
            <v xml:space="preserve">UN    </v>
          </cell>
          <cell r="D8145">
            <v>2691.78</v>
          </cell>
        </row>
        <row r="8146">
          <cell r="A8146">
            <v>34348</v>
          </cell>
          <cell r="B8146" t="str">
            <v>CONCERTINA CLIPADA (DUPLA) EM ACO GALVANIZADO DE ALTA RESISTENCIA, COM ESPIRAL DE 300 MM, D = 2,76 MM</v>
          </cell>
          <cell r="C8146" t="str">
            <v xml:space="preserve">M     </v>
          </cell>
          <cell r="D8146">
            <v>17.79</v>
          </cell>
        </row>
        <row r="8147">
          <cell r="A8147">
            <v>34347</v>
          </cell>
          <cell r="B8147" t="str">
            <v>CONCERTINA SIMPLES EM ACO GALVANIZADO DE ALTA RESISTENCIA, COM ESPIRAL DE 300 MM, D = 2,76 MM</v>
          </cell>
          <cell r="C8147" t="str">
            <v xml:space="preserve">M     </v>
          </cell>
          <cell r="D8147">
            <v>12.72</v>
          </cell>
        </row>
        <row r="8148">
          <cell r="A8148">
            <v>11146</v>
          </cell>
          <cell r="B8148" t="str">
            <v>CONCRETO AUTOADENSAVEL (CAA) CLASSE DE RESISTENCIA C15, ESPALHAMENTO SF2, INCLUI SERVICO DE BOMBEAMENTO (NBR 15823)</v>
          </cell>
          <cell r="C8148" t="str">
            <v xml:space="preserve">M3    </v>
          </cell>
          <cell r="D8148">
            <v>429.94</v>
          </cell>
        </row>
        <row r="8149">
          <cell r="A8149">
            <v>11147</v>
          </cell>
          <cell r="B8149" t="str">
            <v>CONCRETO AUTOADENSAVEL (CAA) CLASSE DE RESISTENCIA C20, ESPALHAMENTO SF2, INCLUI SERVICO DE BOMBEAMENTO (NBR 15823)</v>
          </cell>
          <cell r="C8149" t="str">
            <v xml:space="preserve">M3    </v>
          </cell>
          <cell r="D8149">
            <v>446.77</v>
          </cell>
        </row>
        <row r="8150">
          <cell r="A8150">
            <v>34872</v>
          </cell>
          <cell r="B8150" t="str">
            <v>CONCRETO AUTOADENSAVEL (CAA) CLASSE DE RESISTENCIA C25, ESPALHAMENTO SF2, INCLUI SERVICO DE BOMBEAMENTO (NBR 15823)</v>
          </cell>
          <cell r="C8150" t="str">
            <v xml:space="preserve">M3    </v>
          </cell>
          <cell r="D8150">
            <v>451.78</v>
          </cell>
        </row>
        <row r="8151">
          <cell r="A8151">
            <v>34491</v>
          </cell>
          <cell r="B8151" t="str">
            <v>CONCRETO AUTOADENSAVEL (CAA) CLASSE DE RESISTENCIA C30, ESPALHAMENTO SF2, INCLUI SERVICO DE BOMBEAMENTO (NBR 15823)</v>
          </cell>
          <cell r="C8151" t="str">
            <v xml:space="preserve">M3    </v>
          </cell>
          <cell r="D8151">
            <v>464.88</v>
          </cell>
        </row>
        <row r="8152">
          <cell r="A8152">
            <v>34770</v>
          </cell>
          <cell r="B8152" t="str">
            <v>CONCRETO BETUMINOSO USINADO A QUENTE (CBUQ) PARA PAVIMENTACAO ASFALTICA, PADRAO DNIT, FAIXA C, COM CAP 30/45 - AQUISICAO POSTO USINA</v>
          </cell>
          <cell r="C8152" t="str">
            <v xml:space="preserve">T     </v>
          </cell>
          <cell r="D8152">
            <v>321.24</v>
          </cell>
        </row>
        <row r="8153">
          <cell r="A8153">
            <v>1518</v>
          </cell>
          <cell r="B8153" t="str">
            <v>CONCRETO BETUMINOSO USINADO A QUENTE (CBUQ) PARA PAVIMENTACAO ASFALTICA, PADRAO DNIT, FAIXA C, COM CAP 50/70 - AQUISICAO POSTO USINA</v>
          </cell>
          <cell r="C8153" t="str">
            <v xml:space="preserve">T     </v>
          </cell>
          <cell r="D8153">
            <v>327.5</v>
          </cell>
        </row>
        <row r="8154">
          <cell r="A8154">
            <v>41965</v>
          </cell>
          <cell r="B8154" t="str">
            <v>CONCRETO BETUMINOSO USINADO A QUENTE (CBUQ) PARA PAVIMENTACAO ASFALTICA, PADRAO DNIT, PARA BINDER, COM CAP 50/70 - AQUISICAO POSTO USINA</v>
          </cell>
          <cell r="C8154" t="str">
            <v xml:space="preserve">T     </v>
          </cell>
          <cell r="D8154">
            <v>317.27999999999997</v>
          </cell>
        </row>
        <row r="8155">
          <cell r="A8155">
            <v>34492</v>
          </cell>
          <cell r="B8155" t="str">
            <v>CONCRETO USINADO BOMBEAVEL, CLASSE DE RESISTENCIA C20, COM BRITA 0 E 1, SLUMP = 100 +/- 20 MM, EXCLUI SERVICO DE BOMBEAMENTO (NBR 8953)</v>
          </cell>
          <cell r="C8155" t="str">
            <v xml:space="preserve">M3    </v>
          </cell>
          <cell r="D8155">
            <v>382.08</v>
          </cell>
        </row>
        <row r="8156">
          <cell r="A8156">
            <v>1524</v>
          </cell>
          <cell r="B8156" t="str">
            <v>CONCRETO USINADO BOMBEAVEL, CLASSE DE RESISTENCIA C20, COM BRITA 0 E 1, SLUMP = 100 +/- 20 MM, INCLUI SERVICO DE BOMBEAMENTO (NBR 8953)</v>
          </cell>
          <cell r="C8156" t="str">
            <v xml:space="preserve">M3    </v>
          </cell>
          <cell r="D8156">
            <v>412.5</v>
          </cell>
        </row>
        <row r="8157">
          <cell r="A8157">
            <v>38404</v>
          </cell>
          <cell r="B8157" t="str">
            <v>CONCRETO USINADO BOMBEAVEL, CLASSE DE RESISTENCIA C20, COM BRITA 0 E 1, SLUMP = 130 +/- 20 MM, EXCLUI SERVICO DE BOMBEAMENTO (NBR 8953)</v>
          </cell>
          <cell r="C8157" t="str">
            <v xml:space="preserve">M3    </v>
          </cell>
          <cell r="D8157">
            <v>395.77</v>
          </cell>
        </row>
        <row r="8158">
          <cell r="A8158">
            <v>39849</v>
          </cell>
          <cell r="B8158" t="str">
            <v>CONCRETO USINADO BOMBEAVEL, CLASSE DE RESISTENCIA C20, COM BRITA 0 E 1, SLUMP = 190 +/- 20 MM, INCLUI SERVICO DE BOMBEAMENTO (NBR 8953)</v>
          </cell>
          <cell r="C8158" t="str">
            <v xml:space="preserve">M3    </v>
          </cell>
          <cell r="D8158">
            <v>453.55</v>
          </cell>
        </row>
        <row r="8159">
          <cell r="A8159">
            <v>38464</v>
          </cell>
          <cell r="B8159" t="str">
            <v>CONCRETO USINADO BOMBEAVEL, CLASSE DE RESISTENCIA C20, COM BRITA 0, SLUMP = 220 +/- 20 MM, INCLUI SERVICO DE BOMBEAMENTO (NBR 8953)</v>
          </cell>
          <cell r="C8159" t="str">
            <v xml:space="preserve">M3    </v>
          </cell>
          <cell r="D8159">
            <v>460.13</v>
          </cell>
        </row>
        <row r="8160">
          <cell r="A8160">
            <v>34493</v>
          </cell>
          <cell r="B8160" t="str">
            <v>CONCRETO USINADO BOMBEAVEL, CLASSE DE RESISTENCIA C25, COM BRITA 0 E 1, SLUMP = 100 +/- 20 MM, EXCLUI SERVICO DE BOMBEAMENTO (NBR 8953)</v>
          </cell>
          <cell r="C8160" t="str">
            <v xml:space="preserve">M3    </v>
          </cell>
          <cell r="D8160">
            <v>392.85</v>
          </cell>
        </row>
        <row r="8161">
          <cell r="A8161">
            <v>1527</v>
          </cell>
          <cell r="B8161" t="str">
            <v>CONCRETO USINADO BOMBEAVEL, CLASSE DE RESISTENCIA C25, COM BRITA 0 E 1, SLUMP = 100 +/- 20 MM, INCLUI SERVICO DE BOMBEAMENTO (NBR 8953)</v>
          </cell>
          <cell r="C8161" t="str">
            <v xml:space="preserve">M3    </v>
          </cell>
          <cell r="D8161">
            <v>425.59</v>
          </cell>
        </row>
        <row r="8162">
          <cell r="A8162">
            <v>38405</v>
          </cell>
          <cell r="B8162" t="str">
            <v>CONCRETO USINADO BOMBEAVEL, CLASSE DE RESISTENCIA C25, COM BRITA 0 E 1, SLUMP = 130 +/- 20 MM, EXCLUI SERVICO DE BOMBEAMENTO (NBR 8953)</v>
          </cell>
          <cell r="C8162" t="str">
            <v xml:space="preserve">M3    </v>
          </cell>
          <cell r="D8162">
            <v>407.97</v>
          </cell>
        </row>
        <row r="8163">
          <cell r="A8163">
            <v>38408</v>
          </cell>
          <cell r="B8163" t="str">
            <v>CONCRETO USINADO BOMBEAVEL, CLASSE DE RESISTENCIA C25, COM BRITA 0 E 1, SLUMP = 190 +/- 20 MM, EXCLUI SERVICO DE BOMBEAMENTO (NBR 8953)</v>
          </cell>
          <cell r="C8163" t="str">
            <v xml:space="preserve">M3    </v>
          </cell>
          <cell r="D8163">
            <v>451.58</v>
          </cell>
        </row>
        <row r="8164">
          <cell r="A8164">
            <v>34494</v>
          </cell>
          <cell r="B8164" t="str">
            <v>CONCRETO USINADO BOMBEAVEL, CLASSE DE RESISTENCIA C30, COM BRITA 0 E 1, SLUMP = 100 +/- 20 MM, EXCLUI SERVICO DE BOMBEAMENTO (NBR 8953)</v>
          </cell>
          <cell r="C8164" t="str">
            <v xml:space="preserve">M3    </v>
          </cell>
          <cell r="D8164">
            <v>405.95</v>
          </cell>
        </row>
        <row r="8165">
          <cell r="A8165">
            <v>1525</v>
          </cell>
          <cell r="B8165" t="str">
            <v>CONCRETO USINADO BOMBEAVEL, CLASSE DE RESISTENCIA C30, COM BRITA 0 E 1, SLUMP = 100 +/- 20 MM, INCLUI SERVICO DE BOMBEAMENTO (NBR 8953)</v>
          </cell>
          <cell r="C8165" t="str">
            <v xml:space="preserve">M3    </v>
          </cell>
          <cell r="D8165">
            <v>438.69</v>
          </cell>
        </row>
        <row r="8166">
          <cell r="A8166">
            <v>38406</v>
          </cell>
          <cell r="B8166" t="str">
            <v>CONCRETO USINADO BOMBEAVEL, CLASSE DE RESISTENCIA C30, COM BRITA 0 E 1, SLUMP = 130 +/- 20 MM, EXCLUI SERVICO DE BOMBEAMENTO (NBR 8953)</v>
          </cell>
          <cell r="C8166" t="str">
            <v xml:space="preserve">M3    </v>
          </cell>
          <cell r="D8166">
            <v>430.79</v>
          </cell>
        </row>
        <row r="8167">
          <cell r="A8167">
            <v>38409</v>
          </cell>
          <cell r="B8167" t="str">
            <v>CONCRETO USINADO BOMBEAVEL, CLASSE DE RESISTENCIA C30, COM BRITA 0 E 1, SLUMP = 190 +/- 20 MM, EXCLUI SERVICO DE BOMBEAMENTO (NBR 8953)</v>
          </cell>
          <cell r="C8167" t="str">
            <v xml:space="preserve">M3    </v>
          </cell>
          <cell r="D8167">
            <v>454.66</v>
          </cell>
        </row>
        <row r="8168">
          <cell r="A8168">
            <v>43360</v>
          </cell>
          <cell r="B8168" t="str">
            <v>CONCRETO USINADO BOMBEAVEL, CLASSE DE RESISTENCIA C30, COM BRITA 0 E 1, SLUMP = 220 +/- 30 MM, EXCLUI SERVICO DE BOMBEAMENTO (NBR 8953)</v>
          </cell>
          <cell r="C8168" t="str">
            <v xml:space="preserve">M3    </v>
          </cell>
          <cell r="D8168">
            <v>474.08</v>
          </cell>
        </row>
        <row r="8169">
          <cell r="A8169">
            <v>34495</v>
          </cell>
          <cell r="B8169" t="str">
            <v>CONCRETO USINADO BOMBEAVEL, CLASSE DE RESISTENCIA C35, COM BRITA 0 E 1, SLUMP = 100 +/- 20 MM, EXCLUI SERVICO DE BOMBEAMENTO (NBR 8953)</v>
          </cell>
          <cell r="C8169" t="str">
            <v xml:space="preserve">M3    </v>
          </cell>
          <cell r="D8169">
            <v>419.04</v>
          </cell>
        </row>
        <row r="8170">
          <cell r="A8170">
            <v>11145</v>
          </cell>
          <cell r="B8170" t="str">
            <v>CONCRETO USINADO BOMBEAVEL, CLASSE DE RESISTENCIA C35, COM BRITA 0 E 1, SLUMP = 100 +/- 20 MM, INCLUI SERVICO DE BOMBEAMENTO (NBR 8953)</v>
          </cell>
          <cell r="C8170" t="str">
            <v xml:space="preserve">M3    </v>
          </cell>
          <cell r="D8170">
            <v>451.78</v>
          </cell>
        </row>
        <row r="8171">
          <cell r="A8171">
            <v>34496</v>
          </cell>
          <cell r="B8171" t="str">
            <v>CONCRETO USINADO BOMBEAVEL, CLASSE DE RESISTENCIA C40, COM BRITA 0 E 1, SLUMP = 100 +/- 20 MM, EXCLUI SERVICO DE BOMBEAMENTO (NBR 8953)</v>
          </cell>
          <cell r="C8171" t="str">
            <v xml:space="preserve">M3    </v>
          </cell>
          <cell r="D8171">
            <v>437.13</v>
          </cell>
        </row>
        <row r="8172">
          <cell r="A8172">
            <v>34479</v>
          </cell>
          <cell r="B8172" t="str">
            <v>CONCRETO USINADO BOMBEAVEL, CLASSE DE RESISTENCIA C40, COM BRITA 0 E 1, SLUMP = 100 +/- 20 MM, INCLUI SERVICO DE BOMBEAMENTO (NBR 8953)</v>
          </cell>
          <cell r="C8172" t="str">
            <v xml:space="preserve">M3    </v>
          </cell>
          <cell r="D8172">
            <v>464.88</v>
          </cell>
        </row>
        <row r="8173">
          <cell r="A8173">
            <v>34481</v>
          </cell>
          <cell r="B8173" t="str">
            <v>CONCRETO USINADO BOMBEAVEL, CLASSE DE RESISTENCIA C45, COM BRITA 0 E 1, SLUMP = 100 +/- 20 MM, INCLUI SERVICO DE BOMBEAMENTO (NBR 8953)</v>
          </cell>
          <cell r="C8173" t="str">
            <v xml:space="preserve">M3    </v>
          </cell>
          <cell r="D8173">
            <v>485.74</v>
          </cell>
        </row>
        <row r="8174">
          <cell r="A8174">
            <v>34483</v>
          </cell>
          <cell r="B8174" t="str">
            <v>CONCRETO USINADO BOMBEAVEL, CLASSE DE RESISTENCIA C50, COM BRITA 0 E 1, SLUMP = 100 +/- 20 MM, INCLUI SERVICO DE BOMBEAMENTO (NBR 8953)</v>
          </cell>
          <cell r="C8174" t="str">
            <v xml:space="preserve">M3    </v>
          </cell>
          <cell r="D8174">
            <v>518.98</v>
          </cell>
        </row>
        <row r="8175">
          <cell r="A8175">
            <v>34485</v>
          </cell>
          <cell r="B8175" t="str">
            <v>CONCRETO USINADO BOMBEAVEL, CLASSE DE RESISTENCIA C60, COM BRITA 0 E 1, SLUMP = 100 +/- 20 MM, INCLUI SERVICO DE BOMBEAMENTO (NBR 8953)</v>
          </cell>
          <cell r="C8175" t="str">
            <v xml:space="preserve">M3    </v>
          </cell>
          <cell r="D8175">
            <v>554.99</v>
          </cell>
        </row>
        <row r="8176">
          <cell r="A8176">
            <v>14041</v>
          </cell>
          <cell r="B8176" t="str">
            <v>CONCRETO USINADO CONVENCIONAL (NAO BOMBEAVEL) CLASSE DE RESISTENCIA C10, COM BRITA 1 E 2, SLUMP = 80 MM +/- 10 MM (NBR 8953)</v>
          </cell>
          <cell r="C8176" t="str">
            <v xml:space="preserve">M3    </v>
          </cell>
          <cell r="D8176">
            <v>360.77</v>
          </cell>
        </row>
        <row r="8177">
          <cell r="A8177">
            <v>1523</v>
          </cell>
          <cell r="B8177" t="str">
            <v>CONCRETO USINADO CONVENCIONAL (NAO BOMBEAVEL) CLASSE DE RESISTENCIA C15, COM BRITA 1 E 2, SLUMP = 80 MM +/- 10 MM (NBR 8953)</v>
          </cell>
          <cell r="C8177" t="str">
            <v xml:space="preserve">M3    </v>
          </cell>
          <cell r="D8177">
            <v>366.66</v>
          </cell>
        </row>
        <row r="8178">
          <cell r="A8178">
            <v>14052</v>
          </cell>
          <cell r="B8178" t="str">
            <v>CONDULETE DE ALUMINIO TIPO B, PARA ELETRODUTO ROSCAVEL DE 1/2", COM TAMPA CEGA</v>
          </cell>
          <cell r="C8178" t="str">
            <v xml:space="preserve">UN    </v>
          </cell>
          <cell r="D8178">
            <v>8.1300000000000008</v>
          </cell>
        </row>
        <row r="8179">
          <cell r="A8179">
            <v>14054</v>
          </cell>
          <cell r="B8179" t="str">
            <v>CONDULETE DE ALUMINIO TIPO B, PARA ELETRODUTO ROSCAVEL DE 1", COM TAMPA CEGA</v>
          </cell>
          <cell r="C8179" t="str">
            <v xml:space="preserve">UN    </v>
          </cell>
          <cell r="D8179">
            <v>10.57</v>
          </cell>
        </row>
        <row r="8180">
          <cell r="A8180">
            <v>14053</v>
          </cell>
          <cell r="B8180" t="str">
            <v>CONDULETE DE ALUMINIO TIPO B, PARA ELETRODUTO ROSCAVEL DE 3/4", COM TAMPA CEGA</v>
          </cell>
          <cell r="C8180" t="str">
            <v xml:space="preserve">UN    </v>
          </cell>
          <cell r="D8180">
            <v>8.25</v>
          </cell>
        </row>
        <row r="8181">
          <cell r="A8181">
            <v>2558</v>
          </cell>
          <cell r="B8181" t="str">
            <v>CONDULETE DE ALUMINIO TIPO C, PARA ELETRODUTO ROSCAVEL DE 1/2", COM TAMPA CEGA</v>
          </cell>
          <cell r="C8181" t="str">
            <v xml:space="preserve">UN    </v>
          </cell>
          <cell r="D8181">
            <v>6.21</v>
          </cell>
        </row>
        <row r="8182">
          <cell r="A8182">
            <v>2560</v>
          </cell>
          <cell r="B8182" t="str">
            <v>CONDULETE DE ALUMINIO TIPO C, PARA ELETRODUTO ROSCAVEL DE 1", COM TAMPA CEGA</v>
          </cell>
          <cell r="C8182" t="str">
            <v xml:space="preserve">UN    </v>
          </cell>
          <cell r="D8182">
            <v>10.94</v>
          </cell>
        </row>
        <row r="8183">
          <cell r="A8183">
            <v>2559</v>
          </cell>
          <cell r="B8183" t="str">
            <v>CONDULETE DE ALUMINIO TIPO C, PARA ELETRODUTO ROSCAVEL DE 3/4", COM TAMPA CEGA</v>
          </cell>
          <cell r="C8183" t="str">
            <v xml:space="preserve">UN    </v>
          </cell>
          <cell r="D8183">
            <v>8.75</v>
          </cell>
        </row>
        <row r="8184">
          <cell r="A8184">
            <v>2592</v>
          </cell>
          <cell r="B8184" t="str">
            <v>CONDULETE DE ALUMINIO TIPO C, PARA ELETRODUTO ROSCAVEL DE 4", COM TAMPA CEGA</v>
          </cell>
          <cell r="C8184" t="str">
            <v xml:space="preserve">UN    </v>
          </cell>
          <cell r="D8184">
            <v>145.05000000000001</v>
          </cell>
        </row>
        <row r="8185">
          <cell r="A8185">
            <v>2566</v>
          </cell>
          <cell r="B8185" t="str">
            <v>CONDULETE DE ALUMINIO TIPO E, PARA ELETRODUTO ROSCAVEL DE 1  1/4", COM TAMPA CEGA</v>
          </cell>
          <cell r="C8185" t="str">
            <v xml:space="preserve">UN    </v>
          </cell>
          <cell r="D8185">
            <v>14.59</v>
          </cell>
        </row>
        <row r="8186">
          <cell r="A8186">
            <v>2589</v>
          </cell>
          <cell r="B8186" t="str">
            <v>CONDULETE DE ALUMINIO TIPO E, PARA ELETRODUTO ROSCAVEL DE 1 1/2", COM TAMPA CEGA</v>
          </cell>
          <cell r="C8186" t="str">
            <v xml:space="preserve">UN    </v>
          </cell>
          <cell r="D8186">
            <v>19.399999999999999</v>
          </cell>
        </row>
        <row r="8187">
          <cell r="A8187">
            <v>2591</v>
          </cell>
          <cell r="B8187" t="str">
            <v>CONDULETE DE ALUMINIO TIPO E, PARA ELETRODUTO ROSCAVEL DE 1/2", COM TAMPA CEGA</v>
          </cell>
          <cell r="C8187" t="str">
            <v xml:space="preserve">UN    </v>
          </cell>
          <cell r="D8187">
            <v>7.07</v>
          </cell>
        </row>
        <row r="8188">
          <cell r="A8188">
            <v>2590</v>
          </cell>
          <cell r="B8188" t="str">
            <v>CONDULETE DE ALUMINIO TIPO E, PARA ELETRODUTO ROSCAVEL DE 1", COM TAMPA CEGA</v>
          </cell>
          <cell r="C8188" t="str">
            <v xml:space="preserve">UN    </v>
          </cell>
          <cell r="D8188">
            <v>11.9</v>
          </cell>
        </row>
        <row r="8189">
          <cell r="A8189">
            <v>2567</v>
          </cell>
          <cell r="B8189" t="str">
            <v>CONDULETE DE ALUMINIO TIPO E, PARA ELETRODUTO ROSCAVEL DE 2", COM TAMPA CEGA</v>
          </cell>
          <cell r="C8189" t="str">
            <v xml:space="preserve">UN    </v>
          </cell>
          <cell r="D8189">
            <v>28.46</v>
          </cell>
        </row>
        <row r="8190">
          <cell r="A8190">
            <v>2565</v>
          </cell>
          <cell r="B8190" t="str">
            <v>CONDULETE DE ALUMINIO TIPO E, PARA ELETRODUTO ROSCAVEL DE 3/4", COM TAMPA CEGA</v>
          </cell>
          <cell r="C8190" t="str">
            <v xml:space="preserve">UN    </v>
          </cell>
          <cell r="D8190">
            <v>7.09</v>
          </cell>
        </row>
        <row r="8191">
          <cell r="A8191">
            <v>2568</v>
          </cell>
          <cell r="B8191" t="str">
            <v>CONDULETE DE ALUMINIO TIPO E, PARA ELETRODUTO ROSCAVEL DE 3", COM TAMPA CEGA</v>
          </cell>
          <cell r="C8191" t="str">
            <v xml:space="preserve">UN    </v>
          </cell>
          <cell r="D8191">
            <v>79.03</v>
          </cell>
        </row>
        <row r="8192">
          <cell r="A8192">
            <v>2594</v>
          </cell>
          <cell r="B8192" t="str">
            <v>CONDULETE DE ALUMINIO TIPO E, PARA ELETRODUTO ROSCAVEL DE 4", COM TAMPA CEGA</v>
          </cell>
          <cell r="C8192" t="str">
            <v xml:space="preserve">UN    </v>
          </cell>
          <cell r="D8192">
            <v>131.66</v>
          </cell>
        </row>
        <row r="8193">
          <cell r="A8193">
            <v>2587</v>
          </cell>
          <cell r="B8193" t="str">
            <v>CONDULETE DE ALUMINIO TIPO LR, PARA ELETRODUTO ROSCAVEL DE 1 1/2", COM TAMPA CEGA</v>
          </cell>
          <cell r="C8193" t="str">
            <v xml:space="preserve">UN    </v>
          </cell>
          <cell r="D8193">
            <v>22.44</v>
          </cell>
        </row>
        <row r="8194">
          <cell r="A8194">
            <v>2588</v>
          </cell>
          <cell r="B8194" t="str">
            <v>CONDULETE DE ALUMINIO TIPO LR, PARA ELETRODUTO ROSCAVEL DE 1 1/4", COM TAMPA CEGA</v>
          </cell>
          <cell r="C8194" t="str">
            <v xml:space="preserve">UN    </v>
          </cell>
          <cell r="D8194">
            <v>17.82</v>
          </cell>
        </row>
        <row r="8195">
          <cell r="A8195">
            <v>2569</v>
          </cell>
          <cell r="B8195" t="str">
            <v>CONDULETE DE ALUMINIO TIPO LR, PARA ELETRODUTO ROSCAVEL DE 1/2", COM TAMPA CEGA</v>
          </cell>
          <cell r="C8195" t="str">
            <v xml:space="preserve">UN    </v>
          </cell>
          <cell r="D8195">
            <v>6.86</v>
          </cell>
        </row>
        <row r="8196">
          <cell r="A8196">
            <v>2570</v>
          </cell>
          <cell r="B8196" t="str">
            <v>CONDULETE DE ALUMINIO TIPO LR, PARA ELETRODUTO ROSCAVEL DE 1", COM TAMPA CEGA</v>
          </cell>
          <cell r="C8196" t="str">
            <v xml:space="preserve">UN    </v>
          </cell>
          <cell r="D8196">
            <v>11.51</v>
          </cell>
        </row>
        <row r="8197">
          <cell r="A8197">
            <v>2571</v>
          </cell>
          <cell r="B8197" t="str">
            <v>CONDULETE DE ALUMINIO TIPO LR, PARA ELETRODUTO ROSCAVEL DE 2", COM TAMPA CEGA</v>
          </cell>
          <cell r="C8197" t="str">
            <v xml:space="preserve">UN    </v>
          </cell>
          <cell r="D8197">
            <v>34.17</v>
          </cell>
        </row>
        <row r="8198">
          <cell r="A8198">
            <v>2593</v>
          </cell>
          <cell r="B8198" t="str">
            <v>CONDULETE DE ALUMINIO TIPO LR, PARA ELETRODUTO ROSCAVEL DE 3/4", COM TAMPA CEGA</v>
          </cell>
          <cell r="C8198" t="str">
            <v xml:space="preserve">UN    </v>
          </cell>
          <cell r="D8198">
            <v>7.32</v>
          </cell>
        </row>
        <row r="8199">
          <cell r="A8199">
            <v>2572</v>
          </cell>
          <cell r="B8199" t="str">
            <v>CONDULETE DE ALUMINIO TIPO LR, PARA ELETRODUTO ROSCAVEL DE 3", COM TAMPA CEGA</v>
          </cell>
          <cell r="C8199" t="str">
            <v xml:space="preserve">UN    </v>
          </cell>
          <cell r="D8199">
            <v>101.06</v>
          </cell>
        </row>
        <row r="8200">
          <cell r="A8200">
            <v>2595</v>
          </cell>
          <cell r="B8200" t="str">
            <v>CONDULETE DE ALUMINIO TIPO LR, PARA ELETRODUTO ROSCAVEL DE 4", COM TAMPA CEGA</v>
          </cell>
          <cell r="C8200" t="str">
            <v xml:space="preserve">UN    </v>
          </cell>
          <cell r="D8200">
            <v>157.68</v>
          </cell>
        </row>
        <row r="8201">
          <cell r="A8201">
            <v>2576</v>
          </cell>
          <cell r="B8201" t="str">
            <v>CONDULETE DE ALUMINIO TIPO T, PARA ELETRODUTO ROSCAVEL DE 1 1/2", COM TAMPA CEGA</v>
          </cell>
          <cell r="C8201" t="str">
            <v xml:space="preserve">UN    </v>
          </cell>
          <cell r="D8201">
            <v>26.88</v>
          </cell>
        </row>
        <row r="8202">
          <cell r="A8202">
            <v>2575</v>
          </cell>
          <cell r="B8202" t="str">
            <v>CONDULETE DE ALUMINIO TIPO T, PARA ELETRODUTO ROSCAVEL DE 1 1/4", COM TAMPA CEGA</v>
          </cell>
          <cell r="C8202" t="str">
            <v xml:space="preserve">UN    </v>
          </cell>
          <cell r="D8202">
            <v>20.2</v>
          </cell>
        </row>
        <row r="8203">
          <cell r="A8203">
            <v>2573</v>
          </cell>
          <cell r="B8203" t="str">
            <v>CONDULETE DE ALUMINIO TIPO T, PARA ELETRODUTO ROSCAVEL DE 1/2", COM TAMPA CEGA</v>
          </cell>
          <cell r="C8203" t="str">
            <v xml:space="preserve">UN    </v>
          </cell>
          <cell r="D8203">
            <v>8.39</v>
          </cell>
        </row>
        <row r="8204">
          <cell r="A8204">
            <v>2586</v>
          </cell>
          <cell r="B8204" t="str">
            <v>CONDULETE DE ALUMINIO TIPO T, PARA ELETRODUTO ROSCAVEL DE 1", COM TAMPA CEGA</v>
          </cell>
          <cell r="C8204" t="str">
            <v xml:space="preserve">UN    </v>
          </cell>
          <cell r="D8204">
            <v>13.6</v>
          </cell>
        </row>
        <row r="8205">
          <cell r="A8205">
            <v>2577</v>
          </cell>
          <cell r="B8205" t="str">
            <v>CONDULETE DE ALUMINIO TIPO T, PARA ELETRODUTO ROSCAVEL DE 2", COM TAMPA CEGA</v>
          </cell>
          <cell r="C8205" t="str">
            <v xml:space="preserve">UN    </v>
          </cell>
          <cell r="D8205">
            <v>36.42</v>
          </cell>
        </row>
        <row r="8206">
          <cell r="A8206">
            <v>2574</v>
          </cell>
          <cell r="B8206" t="str">
            <v>CONDULETE DE ALUMINIO TIPO T, PARA ELETRODUTO ROSCAVEL DE 3/4", COM TAMPA CEGA</v>
          </cell>
          <cell r="C8206" t="str">
            <v xml:space="preserve">UN    </v>
          </cell>
          <cell r="D8206">
            <v>8.44</v>
          </cell>
        </row>
        <row r="8207">
          <cell r="A8207">
            <v>2578</v>
          </cell>
          <cell r="B8207" t="str">
            <v>CONDULETE DE ALUMINIO TIPO T, PARA ELETRODUTO ROSCAVEL DE 3", COM TAMPA CEGA</v>
          </cell>
          <cell r="C8207" t="str">
            <v xml:space="preserve">UN    </v>
          </cell>
          <cell r="D8207">
            <v>113.71</v>
          </cell>
        </row>
        <row r="8208">
          <cell r="A8208">
            <v>2585</v>
          </cell>
          <cell r="B8208" t="str">
            <v>CONDULETE DE ALUMINIO TIPO T, PARA ELETRODUTO ROSCAVEL DE 4", COM TAMPA CEGA</v>
          </cell>
          <cell r="C8208" t="str">
            <v xml:space="preserve">UN    </v>
          </cell>
          <cell r="D8208">
            <v>156.04</v>
          </cell>
        </row>
        <row r="8209">
          <cell r="A8209">
            <v>12008</v>
          </cell>
          <cell r="B8209" t="str">
            <v>CONDULETE DE ALUMINIO TIPO TB, PARA ELETRODUTO ROSCAVEL DE 3", COM TAMPA CEGA</v>
          </cell>
          <cell r="C8209" t="str">
            <v xml:space="preserve">UN    </v>
          </cell>
          <cell r="D8209">
            <v>83.72</v>
          </cell>
        </row>
        <row r="8210">
          <cell r="A8210">
            <v>2582</v>
          </cell>
          <cell r="B8210" t="str">
            <v>CONDULETE DE ALUMINIO TIPO X, PARA ELETRODUTO ROSCAVEL DE 1 1/2", COM TAMPA CEGA</v>
          </cell>
          <cell r="C8210" t="str">
            <v xml:space="preserve">UN    </v>
          </cell>
          <cell r="D8210">
            <v>24.93</v>
          </cell>
        </row>
        <row r="8211">
          <cell r="A8211">
            <v>2597</v>
          </cell>
          <cell r="B8211" t="str">
            <v>CONDULETE DE ALUMINIO TIPO X, PARA ELETRODUTO ROSCAVEL DE 1 1/4", COM TAMPA CEGA</v>
          </cell>
          <cell r="C8211" t="str">
            <v xml:space="preserve">UN    </v>
          </cell>
          <cell r="D8211">
            <v>21.37</v>
          </cell>
        </row>
        <row r="8212">
          <cell r="A8212">
            <v>2579</v>
          </cell>
          <cell r="B8212" t="str">
            <v>CONDULETE DE ALUMINIO TIPO X, PARA ELETRODUTO ROSCAVEL DE 1/2", COM TAMPA CEGA</v>
          </cell>
          <cell r="C8212" t="str">
            <v xml:space="preserve">UN    </v>
          </cell>
          <cell r="D8212">
            <v>10.17</v>
          </cell>
        </row>
        <row r="8213">
          <cell r="A8213">
            <v>2581</v>
          </cell>
          <cell r="B8213" t="str">
            <v>CONDULETE DE ALUMINIO TIPO X, PARA ELETRODUTO ROSCAVEL DE 1", COM TAMPA CEGA</v>
          </cell>
          <cell r="C8213" t="str">
            <v xml:space="preserve">UN    </v>
          </cell>
          <cell r="D8213">
            <v>13.02</v>
          </cell>
        </row>
        <row r="8214">
          <cell r="A8214">
            <v>2596</v>
          </cell>
          <cell r="B8214" t="str">
            <v>CONDULETE DE ALUMINIO TIPO X, PARA ELETRODUTO ROSCAVEL DE 2", COM TAMPA CEGA</v>
          </cell>
          <cell r="C8214" t="str">
            <v xml:space="preserve">UN    </v>
          </cell>
          <cell r="D8214">
            <v>38.5</v>
          </cell>
        </row>
        <row r="8215">
          <cell r="A8215">
            <v>2580</v>
          </cell>
          <cell r="B8215" t="str">
            <v>CONDULETE DE ALUMINIO TIPO X, PARA ELETRODUTO ROSCAVEL DE 3/4", COM TAMPA CEGA</v>
          </cell>
          <cell r="C8215" t="str">
            <v xml:space="preserve">UN    </v>
          </cell>
          <cell r="D8215">
            <v>11.15</v>
          </cell>
        </row>
        <row r="8216">
          <cell r="A8216">
            <v>2583</v>
          </cell>
          <cell r="B8216" t="str">
            <v>CONDULETE DE ALUMINIO TIPO X, PARA ELETRODUTO ROSCAVEL DE 3", COM TAMPA CEGA</v>
          </cell>
          <cell r="C8216" t="str">
            <v xml:space="preserve">UN    </v>
          </cell>
          <cell r="D8216">
            <v>93.64</v>
          </cell>
        </row>
        <row r="8217">
          <cell r="A8217">
            <v>2584</v>
          </cell>
          <cell r="B8217" t="str">
            <v>CONDULETE DE ALUMINIO TIPO X, PARA ELETRODUTO ROSCAVEL DE 4", COM TAMPA CEGA</v>
          </cell>
          <cell r="C8217" t="str">
            <v xml:space="preserve">UN    </v>
          </cell>
          <cell r="D8217">
            <v>155.88999999999999</v>
          </cell>
        </row>
        <row r="8218">
          <cell r="A8218">
            <v>12010</v>
          </cell>
          <cell r="B8218" t="str">
            <v>CONDULETE EM PVC, TIPO "B", SEM TAMPA, DE 1/2" OU 3/4"</v>
          </cell>
          <cell r="C8218" t="str">
            <v xml:space="preserve">UN    </v>
          </cell>
          <cell r="D8218">
            <v>6.76</v>
          </cell>
        </row>
        <row r="8219">
          <cell r="A8219">
            <v>39329</v>
          </cell>
          <cell r="B8219" t="str">
            <v>CONDULETE EM PVC, TIPO "B", SEM TAMPA, DE 1"</v>
          </cell>
          <cell r="C8219" t="str">
            <v xml:space="preserve">UN    </v>
          </cell>
          <cell r="D8219">
            <v>7.07</v>
          </cell>
        </row>
        <row r="8220">
          <cell r="A8220">
            <v>39330</v>
          </cell>
          <cell r="B8220" t="str">
            <v>CONDULETE EM PVC, TIPO "C", SEM TAMPA, DE 1/2"</v>
          </cell>
          <cell r="C8220" t="str">
            <v xml:space="preserve">UN    </v>
          </cell>
          <cell r="D8220">
            <v>7.44</v>
          </cell>
        </row>
        <row r="8221">
          <cell r="A8221">
            <v>39332</v>
          </cell>
          <cell r="B8221" t="str">
            <v>CONDULETE EM PVC, TIPO "C", SEM TAMPA, DE 1"</v>
          </cell>
          <cell r="C8221" t="str">
            <v xml:space="preserve">UN    </v>
          </cell>
          <cell r="D8221">
            <v>8.31</v>
          </cell>
        </row>
        <row r="8222">
          <cell r="A8222">
            <v>39331</v>
          </cell>
          <cell r="B8222" t="str">
            <v>CONDULETE EM PVC, TIPO "C", SEM TAMPA, DE 3/4"</v>
          </cell>
          <cell r="C8222" t="str">
            <v xml:space="preserve">UN    </v>
          </cell>
          <cell r="D8222">
            <v>6.61</v>
          </cell>
        </row>
        <row r="8223">
          <cell r="A8223">
            <v>39333</v>
          </cell>
          <cell r="B8223" t="str">
            <v>CONDULETE EM PVC, TIPO "E", SEM TAMPA, DE 1/2"</v>
          </cell>
          <cell r="C8223" t="str">
            <v xml:space="preserve">UN    </v>
          </cell>
          <cell r="D8223">
            <v>6.45</v>
          </cell>
        </row>
        <row r="8224">
          <cell r="A8224">
            <v>39335</v>
          </cell>
          <cell r="B8224" t="str">
            <v>CONDULETE EM PVC, TIPO "E", SEM TAMPA, DE 1"</v>
          </cell>
          <cell r="C8224" t="str">
            <v xml:space="preserve">UN    </v>
          </cell>
          <cell r="D8224">
            <v>7.46</v>
          </cell>
        </row>
        <row r="8225">
          <cell r="A8225">
            <v>39334</v>
          </cell>
          <cell r="B8225" t="str">
            <v>CONDULETE EM PVC, TIPO "E", SEM TAMPA, DE 3/4"</v>
          </cell>
          <cell r="C8225" t="str">
            <v xml:space="preserve">UN    </v>
          </cell>
          <cell r="D8225">
            <v>5.93</v>
          </cell>
        </row>
        <row r="8226">
          <cell r="A8226">
            <v>12016</v>
          </cell>
          <cell r="B8226" t="str">
            <v>CONDULETE EM PVC, TIPO "LB", SEM TAMPA, DE 1/2" OU 3/4"</v>
          </cell>
          <cell r="C8226" t="str">
            <v xml:space="preserve">UN    </v>
          </cell>
          <cell r="D8226">
            <v>7.45</v>
          </cell>
        </row>
        <row r="8227">
          <cell r="A8227">
            <v>12015</v>
          </cell>
          <cell r="B8227" t="str">
            <v>CONDULETE EM PVC, TIPO "LB", SEM TAMPA, DE 1"</v>
          </cell>
          <cell r="C8227" t="str">
            <v xml:space="preserve">UN    </v>
          </cell>
          <cell r="D8227">
            <v>8.67</v>
          </cell>
        </row>
        <row r="8228">
          <cell r="A8228">
            <v>12020</v>
          </cell>
          <cell r="B8228" t="str">
            <v>CONDULETE EM PVC, TIPO "LL", SEM TAMPA, DE 1/2" OU 3/4"</v>
          </cell>
          <cell r="C8228" t="str">
            <v xml:space="preserve">UN    </v>
          </cell>
          <cell r="D8228">
            <v>7.45</v>
          </cell>
        </row>
        <row r="8229">
          <cell r="A8229">
            <v>12019</v>
          </cell>
          <cell r="B8229" t="str">
            <v>CONDULETE EM PVC, TIPO "LL", SEM TAMPA, DE 1"</v>
          </cell>
          <cell r="C8229" t="str">
            <v xml:space="preserve">UN    </v>
          </cell>
          <cell r="D8229">
            <v>8.67</v>
          </cell>
        </row>
        <row r="8230">
          <cell r="A8230">
            <v>39336</v>
          </cell>
          <cell r="B8230" t="str">
            <v>CONDULETE EM PVC, TIPO "LR", SEM TAMPA, DE 1/2"</v>
          </cell>
          <cell r="C8230" t="str">
            <v xml:space="preserve">UN    </v>
          </cell>
          <cell r="D8230">
            <v>7.44</v>
          </cell>
        </row>
        <row r="8231">
          <cell r="A8231">
            <v>39338</v>
          </cell>
          <cell r="B8231" t="str">
            <v>CONDULETE EM PVC, TIPO "LR", SEM TAMPA, DE 1"</v>
          </cell>
          <cell r="C8231" t="str">
            <v xml:space="preserve">UN    </v>
          </cell>
          <cell r="D8231">
            <v>8.31</v>
          </cell>
        </row>
        <row r="8232">
          <cell r="A8232">
            <v>39337</v>
          </cell>
          <cell r="B8232" t="str">
            <v>CONDULETE EM PVC, TIPO "LR", SEM TAMPA, DE 3/4"</v>
          </cell>
          <cell r="C8232" t="str">
            <v xml:space="preserve">UN    </v>
          </cell>
          <cell r="D8232">
            <v>6.61</v>
          </cell>
        </row>
        <row r="8233">
          <cell r="A8233">
            <v>39341</v>
          </cell>
          <cell r="B8233" t="str">
            <v>CONDULETE EM PVC, TIPO "T", SEM TAMPA, DE 1"</v>
          </cell>
          <cell r="C8233" t="str">
            <v xml:space="preserve">UN    </v>
          </cell>
          <cell r="D8233">
            <v>10.83</v>
          </cell>
        </row>
        <row r="8234">
          <cell r="A8234">
            <v>39340</v>
          </cell>
          <cell r="B8234" t="str">
            <v>CONDULETE EM PVC, TIPO "T", SEM TAMPA, DE 3/4"</v>
          </cell>
          <cell r="C8234" t="str">
            <v xml:space="preserve">UN    </v>
          </cell>
          <cell r="D8234">
            <v>7.95</v>
          </cell>
        </row>
        <row r="8235">
          <cell r="A8235">
            <v>12025</v>
          </cell>
          <cell r="B8235" t="str">
            <v>CONDULETE EM PVC, TIPO "TB", SEM TAMPA, DE 1/2" OU 3/4"</v>
          </cell>
          <cell r="C8235" t="str">
            <v xml:space="preserve">UN    </v>
          </cell>
          <cell r="D8235">
            <v>8.2100000000000009</v>
          </cell>
        </row>
        <row r="8236">
          <cell r="A8236">
            <v>39342</v>
          </cell>
          <cell r="B8236" t="str">
            <v>CONDULETE EM PVC, TIPO "TB", SEM TAMPA, DE 1"</v>
          </cell>
          <cell r="C8236" t="str">
            <v xml:space="preserve">UN    </v>
          </cell>
          <cell r="D8236">
            <v>10.83</v>
          </cell>
        </row>
        <row r="8237">
          <cell r="A8237">
            <v>39343</v>
          </cell>
          <cell r="B8237" t="str">
            <v>CONDULETE EM PVC, TIPO "X", SEM TAMPA, DE 1/2"</v>
          </cell>
          <cell r="C8237" t="str">
            <v xml:space="preserve">UN    </v>
          </cell>
          <cell r="D8237">
            <v>9.15</v>
          </cell>
        </row>
        <row r="8238">
          <cell r="A8238">
            <v>39345</v>
          </cell>
          <cell r="B8238" t="str">
            <v>CONDULETE EM PVC, TIPO "X", SEM TAMPA, DE 1"</v>
          </cell>
          <cell r="C8238" t="str">
            <v xml:space="preserve">UN    </v>
          </cell>
          <cell r="D8238">
            <v>12.38</v>
          </cell>
        </row>
        <row r="8239">
          <cell r="A8239">
            <v>39344</v>
          </cell>
          <cell r="B8239" t="str">
            <v>CONDULETE EM PVC, TIPO "X", SEM TAMPA, DE 3/4"</v>
          </cell>
          <cell r="C8239" t="str">
            <v xml:space="preserve">UN    </v>
          </cell>
          <cell r="D8239">
            <v>8.84</v>
          </cell>
        </row>
        <row r="8240">
          <cell r="A8240">
            <v>12623</v>
          </cell>
          <cell r="B8240" t="str">
            <v>CONDUTOR PLUVIAL, PVC, CIRCULAR, DIAMETRO ENTRE 80 E 100 MM, PARA DRENAGEM PREDIAL</v>
          </cell>
          <cell r="C8240" t="str">
            <v xml:space="preserve">M     </v>
          </cell>
          <cell r="D8240">
            <v>9.94</v>
          </cell>
        </row>
        <row r="8241">
          <cell r="A8241">
            <v>34498</v>
          </cell>
          <cell r="B8241" t="str">
            <v>CONE DE SINALIZACAO EM PVC FLEXIVEL, H = 70 / 76 CM (NBR 15071)</v>
          </cell>
          <cell r="C8241" t="str">
            <v xml:space="preserve">UN    </v>
          </cell>
          <cell r="D8241">
            <v>74.239999999999995</v>
          </cell>
        </row>
        <row r="8242">
          <cell r="A8242">
            <v>13244</v>
          </cell>
          <cell r="B8242" t="str">
            <v>CONE DE SINALIZACAO EM PVC RIGIDO COM FAIXA REFLETIVA, H = 70 / 76 CM</v>
          </cell>
          <cell r="C8242" t="str">
            <v xml:space="preserve">UN    </v>
          </cell>
          <cell r="D8242">
            <v>31.25</v>
          </cell>
        </row>
        <row r="8243">
          <cell r="A8243">
            <v>38998</v>
          </cell>
          <cell r="B8243" t="str">
            <v>CONECTOR / ADAPTADOR FEMEA, COM INSERTO METALICO, PPR, DN 25 MM X 1/2", PARA AGUA QUENTE E FRIA PREDIAL</v>
          </cell>
          <cell r="C8243" t="str">
            <v xml:space="preserve">UN    </v>
          </cell>
          <cell r="D8243">
            <v>9.5299999999999994</v>
          </cell>
        </row>
        <row r="8244">
          <cell r="A8244">
            <v>38999</v>
          </cell>
          <cell r="B8244" t="str">
            <v>CONECTOR / ADAPTADOR FEMEA, COM INSERTO METALICO, PPR, DN 32 MM X 3/4", PARA AGUA QUENTE E FRIA PREDIAL</v>
          </cell>
          <cell r="C8244" t="str">
            <v xml:space="preserve">UN    </v>
          </cell>
          <cell r="D8244">
            <v>15.76</v>
          </cell>
        </row>
        <row r="8245">
          <cell r="A8245">
            <v>38996</v>
          </cell>
          <cell r="B8245" t="str">
            <v>CONECTOR / ADAPTADOR MACHO, COM INSERTO METALICO, PPR, DN 25 MM X 1/2", PARA AGUA QUENTE E FRIA PREDIAL</v>
          </cell>
          <cell r="C8245" t="str">
            <v xml:space="preserve">UN    </v>
          </cell>
          <cell r="D8245">
            <v>13.76</v>
          </cell>
        </row>
        <row r="8246">
          <cell r="A8246">
            <v>38997</v>
          </cell>
          <cell r="B8246" t="str">
            <v>CONECTOR / ADAPTADOR MACHO, COM INSERTO METALICO, PPR, DN 32 MM X 3/4", PARA AGUA QUENTE E FRIA PREDIAL</v>
          </cell>
          <cell r="C8246" t="str">
            <v xml:space="preserve">UN    </v>
          </cell>
          <cell r="D8246">
            <v>22.28</v>
          </cell>
        </row>
        <row r="8247">
          <cell r="A8247">
            <v>39862</v>
          </cell>
          <cell r="B8247" t="str">
            <v>CONECTOR BRONZE/LATAO (REF 603) SEM ANEL DE SOLDA, BOLSA X ROSCA F, 15 MM X 1/2"</v>
          </cell>
          <cell r="C8247" t="str">
            <v xml:space="preserve">UN    </v>
          </cell>
          <cell r="D8247">
            <v>9.73</v>
          </cell>
        </row>
        <row r="8248">
          <cell r="A8248">
            <v>39863</v>
          </cell>
          <cell r="B8248" t="str">
            <v>CONECTOR BRONZE/LATAO (REF 603) SEM ANEL DE SOLDA, BOLSA X ROSCA F, 22 MM X 1/2"</v>
          </cell>
          <cell r="C8248" t="str">
            <v xml:space="preserve">UN    </v>
          </cell>
          <cell r="D8248">
            <v>9.8699999999999992</v>
          </cell>
        </row>
        <row r="8249">
          <cell r="A8249">
            <v>39864</v>
          </cell>
          <cell r="B8249" t="str">
            <v>CONECTOR BRONZE/LATAO (REF 603) SEM ANEL DE SOLDA, BOLSA X ROSCA F, 22 MM X 3/4"</v>
          </cell>
          <cell r="C8249" t="str">
            <v xml:space="preserve">UN    </v>
          </cell>
          <cell r="D8249">
            <v>12.25</v>
          </cell>
        </row>
        <row r="8250">
          <cell r="A8250">
            <v>39865</v>
          </cell>
          <cell r="B8250" t="str">
            <v>CONECTOR BRONZE/LATAO (REF 603) SEM ANEL DE SOLDA, BOLSA X ROSCA F, 28 MM X 1/2"</v>
          </cell>
          <cell r="C8250" t="str">
            <v xml:space="preserve">UN    </v>
          </cell>
          <cell r="D8250">
            <v>17.27</v>
          </cell>
        </row>
        <row r="8251">
          <cell r="A8251">
            <v>2517</v>
          </cell>
          <cell r="B8251" t="str">
            <v>CONECTOR CURVO 90 GRAUS DE ALUMINIO, BITOLA 1 1/2", PARA ADAPTAR ENTRADA DE ELETRODUTO METALICO FLEXIVEL EM QUADROS</v>
          </cell>
          <cell r="C8251" t="str">
            <v xml:space="preserve">UN    </v>
          </cell>
          <cell r="D8251">
            <v>15.53</v>
          </cell>
        </row>
        <row r="8252">
          <cell r="A8252">
            <v>2522</v>
          </cell>
          <cell r="B8252" t="str">
            <v>CONECTOR CURVO 90 GRAUS DE ALUMINIO, BITOLA 1 1/4", PARA ADAPTAR ENTRADA DE ELETRODUTO METALICO FLEXIVEL EM QUADROS</v>
          </cell>
          <cell r="C8252" t="str">
            <v xml:space="preserve">UN    </v>
          </cell>
          <cell r="D8252">
            <v>10.039999999999999</v>
          </cell>
        </row>
        <row r="8253">
          <cell r="A8253">
            <v>2548</v>
          </cell>
          <cell r="B8253" t="str">
            <v>CONECTOR CURVO 90 GRAUS DE ALUMINIO, BITOLA 1/2", PARA ADAPTAR ENTRADA DE ELETRODUTO METALICO FLEXIVEL EM QUADROS</v>
          </cell>
          <cell r="C8253" t="str">
            <v xml:space="preserve">UN    </v>
          </cell>
          <cell r="D8253">
            <v>6.17</v>
          </cell>
        </row>
        <row r="8254">
          <cell r="A8254">
            <v>2516</v>
          </cell>
          <cell r="B8254" t="str">
            <v>CONECTOR CURVO 90 GRAUS DE ALUMINIO, BITOLA 1", PARA ADAPTAR ENTRADA DE ELETRODUTO METALICO FLEXIVEL EM QUADROS</v>
          </cell>
          <cell r="C8254" t="str">
            <v xml:space="preserve">UN    </v>
          </cell>
          <cell r="D8254">
            <v>8.06</v>
          </cell>
        </row>
        <row r="8255">
          <cell r="A8255">
            <v>2518</v>
          </cell>
          <cell r="B8255" t="str">
            <v>CONECTOR CURVO 90 GRAUS DE ALUMINIO, BITOLA 2 1/2", PARA ADAPTAR ENTRADA DE ELETRODUTO METALICO FLEXIVEL EM QUADROS</v>
          </cell>
          <cell r="C8255" t="str">
            <v xml:space="preserve">UN    </v>
          </cell>
          <cell r="D8255">
            <v>73.930000000000007</v>
          </cell>
        </row>
        <row r="8256">
          <cell r="A8256">
            <v>2521</v>
          </cell>
          <cell r="B8256" t="str">
            <v>CONECTOR CURVO 90 GRAUS DE ALUMINIO, BITOLA 2", PARA ADAPTAR ENTRADA DE ELETRODUTO METALICO FLEXIVEL EM QUADROS</v>
          </cell>
          <cell r="C8256" t="str">
            <v xml:space="preserve">UN    </v>
          </cell>
          <cell r="D8256">
            <v>31.47</v>
          </cell>
        </row>
        <row r="8257">
          <cell r="A8257">
            <v>2515</v>
          </cell>
          <cell r="B8257" t="str">
            <v>CONECTOR CURVO 90 GRAUS DE ALUMINIO, BITOLA 3/4", PARA ADAPTAR ENTRADA DE ELETRODUTO METALICO FLEXIVEL EM QUADROS</v>
          </cell>
          <cell r="C8257" t="str">
            <v xml:space="preserve">UN    </v>
          </cell>
          <cell r="D8257">
            <v>6.7</v>
          </cell>
        </row>
        <row r="8258">
          <cell r="A8258">
            <v>2519</v>
          </cell>
          <cell r="B8258" t="str">
            <v>CONECTOR CURVO 90 GRAUS DE ALUMINIO, BITOLA 3", PARA ADAPTAR ENTRADA DE ELETRODUTO METALICO FLEXIVEL EM QUADROS</v>
          </cell>
          <cell r="C8258" t="str">
            <v xml:space="preserve">UN    </v>
          </cell>
          <cell r="D8258">
            <v>89.14</v>
          </cell>
        </row>
        <row r="8259">
          <cell r="A8259">
            <v>2520</v>
          </cell>
          <cell r="B8259" t="str">
            <v>CONECTOR CURVO 90 GRAUS DE ALUMINIO, BITOLA 4", PARA ADAPTAR ENTRADA DE ELETRODUTO METALICO FLEXIVEL EM QUADROS</v>
          </cell>
          <cell r="C8259" t="str">
            <v xml:space="preserve">UN    </v>
          </cell>
          <cell r="D8259">
            <v>164.07</v>
          </cell>
        </row>
        <row r="8260">
          <cell r="A8260">
            <v>1602</v>
          </cell>
          <cell r="B8260" t="str">
            <v>CONECTOR DE ALUMINIO TIPO PRENSA CABO, BITOLA 1 1/2", PARA CABOS DE DIAMETRO DE 37 A 40 MM</v>
          </cell>
          <cell r="C8260" t="str">
            <v xml:space="preserve">UN    </v>
          </cell>
          <cell r="D8260">
            <v>34.54</v>
          </cell>
        </row>
        <row r="8261">
          <cell r="A8261">
            <v>1601</v>
          </cell>
          <cell r="B8261" t="str">
            <v>CONECTOR DE ALUMINIO TIPO PRENSA CABO, BITOLA 1 1/4", PARA CABOS DE DIAMETRO DE 31 A 34 MM</v>
          </cell>
          <cell r="C8261" t="str">
            <v xml:space="preserve">UN    </v>
          </cell>
          <cell r="D8261">
            <v>30.79</v>
          </cell>
        </row>
        <row r="8262">
          <cell r="A8262">
            <v>1598</v>
          </cell>
          <cell r="B8262" t="str">
            <v>CONECTOR DE ALUMINIO TIPO PRENSA CABO, BITOLA 1/2", PARA CABOS DE DIAMETRO DE 12,5 A 15 MM</v>
          </cell>
          <cell r="C8262" t="str">
            <v xml:space="preserve">UN    </v>
          </cell>
          <cell r="D8262">
            <v>9.11</v>
          </cell>
        </row>
        <row r="8263">
          <cell r="A8263">
            <v>1600</v>
          </cell>
          <cell r="B8263" t="str">
            <v>CONECTOR DE ALUMINIO TIPO PRENSA CABO, BITOLA 1", PARA CABOS DE DIAMETRO DE 22,5 A 25 MM</v>
          </cell>
          <cell r="C8263" t="str">
            <v xml:space="preserve">UN    </v>
          </cell>
          <cell r="D8263">
            <v>13.45</v>
          </cell>
        </row>
        <row r="8264">
          <cell r="A8264">
            <v>1603</v>
          </cell>
          <cell r="B8264" t="str">
            <v>CONECTOR DE ALUMINIO TIPO PRENSA CABO, BITOLA 2", PARA CABOS DE DIAMETRO DE 47,5 A 50 MM</v>
          </cell>
          <cell r="C8264" t="str">
            <v xml:space="preserve">UN    </v>
          </cell>
          <cell r="D8264">
            <v>52.16</v>
          </cell>
        </row>
        <row r="8265">
          <cell r="A8265">
            <v>1599</v>
          </cell>
          <cell r="B8265" t="str">
            <v>CONECTOR DE ALUMINIO TIPO PRENSA CABO, BITOLA 3/4", PARA CABOS DE DIAMETRO DE 17,5 A 20 MM</v>
          </cell>
          <cell r="C8265" t="str">
            <v xml:space="preserve">UN    </v>
          </cell>
          <cell r="D8265">
            <v>10.57</v>
          </cell>
        </row>
        <row r="8266">
          <cell r="A8266">
            <v>1597</v>
          </cell>
          <cell r="B8266" t="str">
            <v>CONECTOR DE ALUMINIO TIPO PRENSA CABO, BITOLA 3/8", PARA CABOS DE DIAMETRO DE 9 A 10 MM</v>
          </cell>
          <cell r="C8266" t="str">
            <v xml:space="preserve">UN    </v>
          </cell>
          <cell r="D8266">
            <v>8.56</v>
          </cell>
        </row>
        <row r="8267">
          <cell r="A8267">
            <v>39600</v>
          </cell>
          <cell r="B8267" t="str">
            <v>CONECTOR FEMEA RJ - 45, CATEGORIA 5 E</v>
          </cell>
          <cell r="C8267" t="str">
            <v xml:space="preserve">UN    </v>
          </cell>
          <cell r="D8267">
            <v>8.81</v>
          </cell>
        </row>
        <row r="8268">
          <cell r="A8268">
            <v>39601</v>
          </cell>
          <cell r="B8268" t="str">
            <v>CONECTOR FEMEA RJ - 45, CATEGORIA 6</v>
          </cell>
          <cell r="C8268" t="str">
            <v xml:space="preserve">UN    </v>
          </cell>
          <cell r="D8268">
            <v>15.32</v>
          </cell>
        </row>
        <row r="8269">
          <cell r="A8269">
            <v>39602</v>
          </cell>
          <cell r="B8269" t="str">
            <v>CONECTOR MACHO RJ - 45, CATEGORIA 5 E</v>
          </cell>
          <cell r="C8269" t="str">
            <v xml:space="preserve">UN    </v>
          </cell>
          <cell r="D8269">
            <v>1</v>
          </cell>
        </row>
        <row r="8270">
          <cell r="A8270">
            <v>39603</v>
          </cell>
          <cell r="B8270" t="str">
            <v>CONECTOR MACHO RJ - 45, CATEGORIA 6</v>
          </cell>
          <cell r="C8270" t="str">
            <v xml:space="preserve">UN    </v>
          </cell>
          <cell r="D8270">
            <v>1.72</v>
          </cell>
        </row>
        <row r="8271">
          <cell r="A8271">
            <v>11821</v>
          </cell>
          <cell r="B8271" t="str">
            <v>CONECTOR METALICO TIPO PARAFUSO FENDIDO (SPLIT BOLT), COM SEPARADOR DE CABOS BIMETALICOS, PARA CABOS ATE 25 MM2</v>
          </cell>
          <cell r="C8271" t="str">
            <v xml:space="preserve">UN    </v>
          </cell>
          <cell r="D8271">
            <v>7.03</v>
          </cell>
        </row>
        <row r="8272">
          <cell r="A8272">
            <v>1562</v>
          </cell>
          <cell r="B8272" t="str">
            <v>CONECTOR METALICO TIPO PARAFUSO FENDIDO (SPLIT BOLT), COM SEPARADOR DE CABOS BIMETALICOS, PARA CABOS ATE 50 MM2</v>
          </cell>
          <cell r="C8272" t="str">
            <v xml:space="preserve">UN    </v>
          </cell>
          <cell r="D8272">
            <v>11.52</v>
          </cell>
        </row>
        <row r="8273">
          <cell r="A8273">
            <v>1563</v>
          </cell>
          <cell r="B8273" t="str">
            <v>CONECTOR METALICO TIPO PARAFUSO FENDIDO (SPLIT BOLT), COM SEPARADOR DE CABOS BIMETALICOS, PARA CABOS ATE 70 MM2</v>
          </cell>
          <cell r="C8273" t="str">
            <v xml:space="preserve">UN    </v>
          </cell>
          <cell r="D8273">
            <v>15.46</v>
          </cell>
        </row>
        <row r="8274">
          <cell r="A8274">
            <v>11856</v>
          </cell>
          <cell r="B8274" t="str">
            <v>CONECTOR METALICO TIPO PARAFUSO FENDIDO (SPLIT BOLT), PARA CABOS ATE 10 MM2</v>
          </cell>
          <cell r="C8274" t="str">
            <v xml:space="preserve">UN    </v>
          </cell>
          <cell r="D8274">
            <v>4.6100000000000003</v>
          </cell>
        </row>
        <row r="8275">
          <cell r="A8275">
            <v>11857</v>
          </cell>
          <cell r="B8275" t="str">
            <v>CONECTOR METALICO TIPO PARAFUSO FENDIDO (SPLIT BOLT), PARA CABOS ATE 120 MM2</v>
          </cell>
          <cell r="C8275" t="str">
            <v xml:space="preserve">UN    </v>
          </cell>
          <cell r="D8275">
            <v>24.26</v>
          </cell>
        </row>
        <row r="8276">
          <cell r="A8276">
            <v>11858</v>
          </cell>
          <cell r="B8276" t="str">
            <v>CONECTOR METALICO TIPO PARAFUSO FENDIDO (SPLIT BOLT), PARA CABOS ATE 150 MM2</v>
          </cell>
          <cell r="C8276" t="str">
            <v xml:space="preserve">UN    </v>
          </cell>
          <cell r="D8276">
            <v>30.11</v>
          </cell>
        </row>
        <row r="8277">
          <cell r="A8277">
            <v>1539</v>
          </cell>
          <cell r="B8277" t="str">
            <v>CONECTOR METALICO TIPO PARAFUSO FENDIDO (SPLIT BOLT), PARA CABOS ATE 16 MM2</v>
          </cell>
          <cell r="C8277" t="str">
            <v xml:space="preserve">UN    </v>
          </cell>
          <cell r="D8277">
            <v>5.41</v>
          </cell>
        </row>
        <row r="8278">
          <cell r="A8278">
            <v>11859</v>
          </cell>
          <cell r="B8278" t="str">
            <v>CONECTOR METALICO TIPO PARAFUSO FENDIDO (SPLIT BOLT), PARA CABOS ATE 185 MM2</v>
          </cell>
          <cell r="C8278" t="str">
            <v xml:space="preserve">UN    </v>
          </cell>
          <cell r="D8278">
            <v>40.97</v>
          </cell>
        </row>
        <row r="8279">
          <cell r="A8279">
            <v>1550</v>
          </cell>
          <cell r="B8279" t="str">
            <v>CONECTOR METALICO TIPO PARAFUSO FENDIDO (SPLIT BOLT), PARA CABOS ATE 25 MM2</v>
          </cell>
          <cell r="C8279" t="str">
            <v xml:space="preserve">UN    </v>
          </cell>
          <cell r="D8279">
            <v>5.71</v>
          </cell>
        </row>
        <row r="8280">
          <cell r="A8280">
            <v>11854</v>
          </cell>
          <cell r="B8280" t="str">
            <v>CONECTOR METALICO TIPO PARAFUSO FENDIDO (SPLIT BOLT), PARA CABOS ATE 35 MM2</v>
          </cell>
          <cell r="C8280" t="str">
            <v xml:space="preserve">UN    </v>
          </cell>
          <cell r="D8280">
            <v>7.14</v>
          </cell>
        </row>
        <row r="8281">
          <cell r="A8281">
            <v>11862</v>
          </cell>
          <cell r="B8281" t="str">
            <v>CONECTOR METALICO TIPO PARAFUSO FENDIDO (SPLIT BOLT), PARA CABOS ATE 50 MM2</v>
          </cell>
          <cell r="C8281" t="str">
            <v xml:space="preserve">UN    </v>
          </cell>
          <cell r="D8281">
            <v>10.02</v>
          </cell>
        </row>
        <row r="8282">
          <cell r="A8282">
            <v>11863</v>
          </cell>
          <cell r="B8282" t="str">
            <v>CONECTOR METALICO TIPO PARAFUSO FENDIDO (SPLIT BOLT), PARA CABOS ATE 6 MM2</v>
          </cell>
          <cell r="C8282" t="str">
            <v xml:space="preserve">UN    </v>
          </cell>
          <cell r="D8282">
            <v>4.04</v>
          </cell>
        </row>
        <row r="8283">
          <cell r="A8283">
            <v>11855</v>
          </cell>
          <cell r="B8283" t="str">
            <v>CONECTOR METALICO TIPO PARAFUSO FENDIDO (SPLIT BOLT), PARA CABOS ATE 70 MM2</v>
          </cell>
          <cell r="C8283" t="str">
            <v xml:space="preserve">UN    </v>
          </cell>
          <cell r="D8283">
            <v>14.95</v>
          </cell>
        </row>
        <row r="8284">
          <cell r="A8284">
            <v>11864</v>
          </cell>
          <cell r="B8284" t="str">
            <v>CONECTOR METALICO TIPO PARAFUSO FENDIDO (SPLIT BOLT), PARA CABOS ATE 95 MM2</v>
          </cell>
          <cell r="C8284" t="str">
            <v xml:space="preserve">UN    </v>
          </cell>
          <cell r="D8284">
            <v>22.61</v>
          </cell>
        </row>
        <row r="8285">
          <cell r="A8285">
            <v>2527</v>
          </cell>
          <cell r="B8285" t="str">
            <v>CONECTOR RETO DE ALUMINIO PARA ELETRODUTO DE 1 1/2", PARA ADAPTAR ENTRADA DE ELETRODUTO METALICO FLEXIVEL EM QUADROS</v>
          </cell>
          <cell r="C8285" t="str">
            <v xml:space="preserve">UN    </v>
          </cell>
          <cell r="D8285">
            <v>5.56</v>
          </cell>
        </row>
        <row r="8286">
          <cell r="A8286">
            <v>2526</v>
          </cell>
          <cell r="B8286" t="str">
            <v>CONECTOR RETO DE ALUMINIO PARA ELETRODUTO DE 1 1/4", PARA ADAPTAR ENTRADA DE ELETRODUTO METALICO FLEXIVEL EM QUADROS</v>
          </cell>
          <cell r="C8286" t="str">
            <v xml:space="preserve">UN    </v>
          </cell>
          <cell r="D8286">
            <v>3.56</v>
          </cell>
        </row>
        <row r="8287">
          <cell r="A8287">
            <v>2487</v>
          </cell>
          <cell r="B8287" t="str">
            <v>CONECTOR RETO DE ALUMINIO PARA ELETRODUTO DE 1/2", PARA ADAPTAR ENTRADA DE ELETRODUTO METALICO FLEXIVEL EM QUADROS</v>
          </cell>
          <cell r="C8287" t="str">
            <v xml:space="preserve">UN    </v>
          </cell>
          <cell r="D8287">
            <v>1.21</v>
          </cell>
        </row>
        <row r="8288">
          <cell r="A8288">
            <v>2483</v>
          </cell>
          <cell r="B8288" t="str">
            <v>CONECTOR RETO DE ALUMINIO PARA ELETRODUTO DE 1", PARA ADAPTAR ENTRADA DE ELETRODUTO METALICO FLEXIVEL EM QUADROS</v>
          </cell>
          <cell r="C8288" t="str">
            <v xml:space="preserve">UN    </v>
          </cell>
          <cell r="D8288">
            <v>2.5299999999999998</v>
          </cell>
        </row>
        <row r="8289">
          <cell r="A8289">
            <v>2528</v>
          </cell>
          <cell r="B8289" t="str">
            <v>CONECTOR RETO DE ALUMINIO PARA ELETRODUTO DE 2 1/2", PARA ADAPTAR ENTRADA DE ELETRODUTO METALICO FLEXIVEL EM QUADROS</v>
          </cell>
          <cell r="C8289" t="str">
            <v xml:space="preserve">UN    </v>
          </cell>
          <cell r="D8289">
            <v>13.99</v>
          </cell>
        </row>
        <row r="8290">
          <cell r="A8290">
            <v>2489</v>
          </cell>
          <cell r="B8290" t="str">
            <v>CONECTOR RETO DE ALUMINIO PARA ELETRODUTO DE 2", PARA ADAPTAR ENTRADA DE ELETRODUTO METALICO FLEXIVEL EM QUADROS</v>
          </cell>
          <cell r="C8290" t="str">
            <v xml:space="preserve">UN    </v>
          </cell>
          <cell r="D8290">
            <v>6.16</v>
          </cell>
        </row>
        <row r="8291">
          <cell r="A8291">
            <v>2488</v>
          </cell>
          <cell r="B8291" t="str">
            <v>CONECTOR RETO DE ALUMINIO PARA ELETRODUTO DE 3/4", PARA ADAPTAR ENTRADA DE ELETRODUTO METALICO FLEXIVEL EM QUADROS</v>
          </cell>
          <cell r="C8291" t="str">
            <v xml:space="preserve">UN    </v>
          </cell>
          <cell r="D8291">
            <v>1.42</v>
          </cell>
        </row>
        <row r="8292">
          <cell r="A8292">
            <v>2484</v>
          </cell>
          <cell r="B8292" t="str">
            <v>CONECTOR RETO DE ALUMINIO PARA ELETRODUTO DE 3", PARA ADAPTAR ENTRADA DE ELETRODUTO METALICO FLEXIVEL EM QUADROS</v>
          </cell>
          <cell r="C8292" t="str">
            <v xml:space="preserve">UN    </v>
          </cell>
          <cell r="D8292">
            <v>20.32</v>
          </cell>
        </row>
        <row r="8293">
          <cell r="A8293">
            <v>2485</v>
          </cell>
          <cell r="B8293" t="str">
            <v>CONECTOR RETO DE ALUMINIO PARA ELETRODUTO DE 4", PARA ADAPTAR ENTRADA DE ELETRODUTO METALICO FLEXIVEL EM QUADROS</v>
          </cell>
          <cell r="C8293" t="str">
            <v xml:space="preserve">UN    </v>
          </cell>
          <cell r="D8293">
            <v>31.84</v>
          </cell>
        </row>
        <row r="8294">
          <cell r="A8294">
            <v>38005</v>
          </cell>
          <cell r="B8294" t="str">
            <v>CONECTOR, CPVC, SOLDAVEL, 15 MM X 1/2", PARA AGUA QUENTE</v>
          </cell>
          <cell r="C8294" t="str">
            <v xml:space="preserve">UN    </v>
          </cell>
          <cell r="D8294">
            <v>23.51</v>
          </cell>
        </row>
        <row r="8295">
          <cell r="A8295">
            <v>38006</v>
          </cell>
          <cell r="B8295" t="str">
            <v>CONECTOR, CPVC, SOLDAVEL, 22 MM X 1/2", PARA AGUA QUENTE</v>
          </cell>
          <cell r="C8295" t="str">
            <v xml:space="preserve">UN    </v>
          </cell>
          <cell r="D8295">
            <v>28.86</v>
          </cell>
        </row>
        <row r="8296">
          <cell r="A8296">
            <v>38428</v>
          </cell>
          <cell r="B8296" t="str">
            <v>CONECTOR, CPVC, SOLDAVEL, 22 MM X 3/4", PARA AGUA QUENTE</v>
          </cell>
          <cell r="C8296" t="str">
            <v xml:space="preserve">UN    </v>
          </cell>
          <cell r="D8296">
            <v>27.03</v>
          </cell>
        </row>
        <row r="8297">
          <cell r="A8297">
            <v>38007</v>
          </cell>
          <cell r="B8297" t="str">
            <v>CONECTOR, CPVC, SOLDAVEL, 28 MM X 1", PARA AGUA QUENTE</v>
          </cell>
          <cell r="C8297" t="str">
            <v xml:space="preserve">UN    </v>
          </cell>
          <cell r="D8297">
            <v>44.17</v>
          </cell>
        </row>
        <row r="8298">
          <cell r="A8298">
            <v>38008</v>
          </cell>
          <cell r="B8298" t="str">
            <v>CONECTOR, CPVC, SOLDAVEL, 35 MM X 1 1/4", PARA AGUA QUENTE</v>
          </cell>
          <cell r="C8298" t="str">
            <v xml:space="preserve">UN    </v>
          </cell>
          <cell r="D8298">
            <v>177.89</v>
          </cell>
        </row>
        <row r="8299">
          <cell r="A8299">
            <v>38009</v>
          </cell>
          <cell r="B8299" t="str">
            <v>CONECTOR, CPVC, SOLDAVEL, 42 MM X 1 1/2", PARA AGUA QUENTE</v>
          </cell>
          <cell r="C8299" t="str">
            <v xml:space="preserve">UN    </v>
          </cell>
          <cell r="D8299">
            <v>217.41</v>
          </cell>
        </row>
        <row r="8300">
          <cell r="A8300">
            <v>39279</v>
          </cell>
          <cell r="B8300" t="str">
            <v>CONEXAO FIXA, ROSCA FEMEA, EM PLASTICO, DN 16 MM X 1/2", PARA CONEXAO COM CRIMPAGEM EM TUBO PEX</v>
          </cell>
          <cell r="C8300" t="str">
            <v xml:space="preserve">UN    </v>
          </cell>
          <cell r="D8300">
            <v>13.46</v>
          </cell>
        </row>
        <row r="8301">
          <cell r="A8301">
            <v>38845</v>
          </cell>
          <cell r="B8301" t="str">
            <v>CONEXAO FIXA, ROSCA FEMEA, EM PLASTICO, DN 16 MM X 3/4", PARA CONEXAO COM CRIMPAGEM EM TUBO PEX</v>
          </cell>
          <cell r="C8301" t="str">
            <v xml:space="preserve">UN    </v>
          </cell>
          <cell r="D8301">
            <v>19.489999999999998</v>
          </cell>
        </row>
        <row r="8302">
          <cell r="A8302">
            <v>39280</v>
          </cell>
          <cell r="B8302" t="str">
            <v>CONEXAO FIXA, ROSCA FEMEA, EM PLASTICO, DN 20 MM X 1/2", PARA CONEXAO COM CRIMPAGEM EM TUBO PEX</v>
          </cell>
          <cell r="C8302" t="str">
            <v xml:space="preserve">UN    </v>
          </cell>
          <cell r="D8302">
            <v>17.46</v>
          </cell>
        </row>
        <row r="8303">
          <cell r="A8303">
            <v>39281</v>
          </cell>
          <cell r="B8303" t="str">
            <v>CONEXAO FIXA, ROSCA FEMEA, EM PLASTICO, DN 20 MM X 3/4", PARA CONEXAO COM CRIMPAGEM EM TUBO PEX</v>
          </cell>
          <cell r="C8303" t="str">
            <v xml:space="preserve">UN    </v>
          </cell>
          <cell r="D8303">
            <v>22.99</v>
          </cell>
        </row>
        <row r="8304">
          <cell r="A8304">
            <v>38849</v>
          </cell>
          <cell r="B8304" t="str">
            <v>CONEXAO FIXA, ROSCA FEMEA, EM PLASTICO, DN 25 MM X 1/2", PARA CONEXAO COM CRIMPAGEM EM TUBO PEX</v>
          </cell>
          <cell r="C8304" t="str">
            <v xml:space="preserve">UN    </v>
          </cell>
          <cell r="D8304">
            <v>19.690000000000001</v>
          </cell>
        </row>
        <row r="8305">
          <cell r="A8305">
            <v>39282</v>
          </cell>
          <cell r="B8305" t="str">
            <v>CONEXAO FIXA, ROSCA FEMEA, EM PLASTICO, DN 25 MM X 3/4", PARA CONEXAO COM CRIMPAGEM EM TUBO PEX</v>
          </cell>
          <cell r="C8305" t="str">
            <v xml:space="preserve">UN    </v>
          </cell>
          <cell r="D8305">
            <v>23.54</v>
          </cell>
        </row>
        <row r="8306">
          <cell r="A8306">
            <v>38852</v>
          </cell>
          <cell r="B8306" t="str">
            <v>CONEXAO FIXA, ROSCA FEMEA, EM PLASTICO, DN 32 MM X 3/4", PARA CONEXAO COM CRIMPAGEM EM TUBO PEX</v>
          </cell>
          <cell r="C8306" t="str">
            <v xml:space="preserve">UN    </v>
          </cell>
          <cell r="D8306">
            <v>32.020000000000003</v>
          </cell>
        </row>
        <row r="8307">
          <cell r="A8307">
            <v>38844</v>
          </cell>
          <cell r="B8307" t="str">
            <v>CONEXAO FIXA, ROSCA FEMEA, METALICA, COM ANEL DESLIZANTE, DN 16 MM X 1/2", PARA TUBO PEX</v>
          </cell>
          <cell r="C8307" t="str">
            <v xml:space="preserve">UN    </v>
          </cell>
          <cell r="D8307">
            <v>9.84</v>
          </cell>
        </row>
        <row r="8308">
          <cell r="A8308">
            <v>38846</v>
          </cell>
          <cell r="B8308" t="str">
            <v>CONEXAO FIXA, ROSCA FEMEA, METALICA, COM ANEL DESLIZANTE, DN 20 MM X 1/2", PARA TUBO PEX</v>
          </cell>
          <cell r="C8308" t="str">
            <v xml:space="preserve">UN    </v>
          </cell>
          <cell r="D8308">
            <v>10.76</v>
          </cell>
        </row>
        <row r="8309">
          <cell r="A8309">
            <v>38847</v>
          </cell>
          <cell r="B8309" t="str">
            <v>CONEXAO FIXA, ROSCA FEMEA, METALICA, COM ANEL DESLIZANTE, DN 20 MM X 3/4", PARA TUBO PEX</v>
          </cell>
          <cell r="C8309" t="str">
            <v xml:space="preserve">UN    </v>
          </cell>
          <cell r="D8309">
            <v>13.24</v>
          </cell>
        </row>
        <row r="8310">
          <cell r="A8310">
            <v>38850</v>
          </cell>
          <cell r="B8310" t="str">
            <v>CONEXAO FIXA, ROSCA FEMEA, METALICA, COM ANEL DESLIZANTE, DN 25 MM X 1", PARA TUBO PEX</v>
          </cell>
          <cell r="C8310" t="str">
            <v xml:space="preserve">UN    </v>
          </cell>
          <cell r="D8310">
            <v>18.41</v>
          </cell>
        </row>
        <row r="8311">
          <cell r="A8311">
            <v>38848</v>
          </cell>
          <cell r="B8311" t="str">
            <v>CONEXAO FIXA, ROSCA FEMEA, METALICA, COM ANEL DESLIZANTE, DN 25 MM X 3/4", PARA TUBO PEX</v>
          </cell>
          <cell r="C8311" t="str">
            <v xml:space="preserve">UN    </v>
          </cell>
          <cell r="D8311">
            <v>15.39</v>
          </cell>
        </row>
        <row r="8312">
          <cell r="A8312">
            <v>38851</v>
          </cell>
          <cell r="B8312" t="str">
            <v>CONEXAO FIXA, ROSCA FEMEA, METALICA, COM ANEL DESLIZANTE, DN 32 MM X 1", PARA TUBO PEX</v>
          </cell>
          <cell r="C8312" t="str">
            <v xml:space="preserve">UN    </v>
          </cell>
          <cell r="D8312">
            <v>27.98</v>
          </cell>
        </row>
        <row r="8313">
          <cell r="A8313">
            <v>38860</v>
          </cell>
          <cell r="B8313" t="str">
            <v>CONEXAO FIXA, ROSCA MACHO, METALICA, PARA TUBO PEX, DN 16 MM X 1/2"</v>
          </cell>
          <cell r="C8313" t="str">
            <v xml:space="preserve">UN    </v>
          </cell>
          <cell r="D8313">
            <v>7.9</v>
          </cell>
        </row>
        <row r="8314">
          <cell r="A8314">
            <v>38861</v>
          </cell>
          <cell r="B8314" t="str">
            <v>CONEXAO FIXA, ROSCA MACHO, METALICA, PARA TUBO PEX, DN 16 MM X 3/4"</v>
          </cell>
          <cell r="C8314" t="str">
            <v xml:space="preserve">UN    </v>
          </cell>
          <cell r="D8314">
            <v>10.64</v>
          </cell>
        </row>
        <row r="8315">
          <cell r="A8315">
            <v>38862</v>
          </cell>
          <cell r="B8315" t="str">
            <v>CONEXAO FIXA, ROSCA MACHO, METALICA, PARA TUBO PEX, DN 20 MM X 1/2"</v>
          </cell>
          <cell r="C8315" t="str">
            <v xml:space="preserve">UN    </v>
          </cell>
          <cell r="D8315">
            <v>8.9700000000000006</v>
          </cell>
        </row>
        <row r="8316">
          <cell r="A8316">
            <v>38863</v>
          </cell>
          <cell r="B8316" t="str">
            <v>CONEXAO FIXA, ROSCA MACHO, METALICA, PARA TUBO PEX, DN 20 MM X 3/4"</v>
          </cell>
          <cell r="C8316" t="str">
            <v xml:space="preserve">UN    </v>
          </cell>
          <cell r="D8316">
            <v>10.31</v>
          </cell>
        </row>
        <row r="8317">
          <cell r="A8317">
            <v>38865</v>
          </cell>
          <cell r="B8317" t="str">
            <v>CONEXAO FIXA, ROSCA MACHO, METALICA, PARA TUBO PEX, DN 25 MM X 1/2"</v>
          </cell>
          <cell r="C8317" t="str">
            <v xml:space="preserve">UN    </v>
          </cell>
          <cell r="D8317">
            <v>14</v>
          </cell>
        </row>
        <row r="8318">
          <cell r="A8318">
            <v>38864</v>
          </cell>
          <cell r="B8318" t="str">
            <v>CONEXAO FIXA, ROSCA MACHO, METALICA, PARA TUBO PEX, DN 25 MM X 1"</v>
          </cell>
          <cell r="C8318" t="str">
            <v xml:space="preserve">UN    </v>
          </cell>
          <cell r="D8318">
            <v>21.39</v>
          </cell>
        </row>
        <row r="8319">
          <cell r="A8319">
            <v>38866</v>
          </cell>
          <cell r="B8319" t="str">
            <v>CONEXAO FIXA, ROSCA MACHO, METALICA, PARA TUBO PEX, DN 25 MM X 3/4"</v>
          </cell>
          <cell r="C8319" t="str">
            <v xml:space="preserve">UN    </v>
          </cell>
          <cell r="D8319">
            <v>15.06</v>
          </cell>
        </row>
        <row r="8320">
          <cell r="A8320">
            <v>38868</v>
          </cell>
          <cell r="B8320" t="str">
            <v>CONEXAO FIXA, ROSCA MACHO, METALICA, PARA TUBO PEX, DN 32 MM X 1"</v>
          </cell>
          <cell r="C8320" t="str">
            <v xml:space="preserve">UN    </v>
          </cell>
          <cell r="D8320">
            <v>25.11</v>
          </cell>
        </row>
        <row r="8321">
          <cell r="A8321">
            <v>38853</v>
          </cell>
          <cell r="B8321" t="str">
            <v>CONEXAO MOVEL, ROSCA FEMEA, METALICA, COM ANEL DESLIZANTE, PARA TUBO PEX, DN 16 MM X 1/2"</v>
          </cell>
          <cell r="C8321" t="str">
            <v xml:space="preserve">UN    </v>
          </cell>
          <cell r="D8321">
            <v>8.11</v>
          </cell>
        </row>
        <row r="8322">
          <cell r="A8322">
            <v>38854</v>
          </cell>
          <cell r="B8322" t="str">
            <v>CONEXAO MOVEL, ROSCA FEMEA, METALICA, COM ANEL DESLIZANTE, PARA TUBO PEX, DN 16 MM X 3/4"</v>
          </cell>
          <cell r="C8322" t="str">
            <v xml:space="preserve">UN    </v>
          </cell>
          <cell r="D8322">
            <v>11.09</v>
          </cell>
        </row>
        <row r="8323">
          <cell r="A8323">
            <v>38855</v>
          </cell>
          <cell r="B8323" t="str">
            <v>CONEXAO MOVEL, ROSCA FEMEA, METALICA, COM ANEL DESLIZANTE, PARA TUBO PEX, DN 20 MM X 1/2"</v>
          </cell>
          <cell r="C8323" t="str">
            <v xml:space="preserve">UN    </v>
          </cell>
          <cell r="D8323">
            <v>8.2200000000000006</v>
          </cell>
        </row>
        <row r="8324">
          <cell r="A8324">
            <v>38856</v>
          </cell>
          <cell r="B8324" t="str">
            <v>CONEXAO MOVEL, ROSCA FEMEA, METALICA, COM ANEL DESLIZANTE, PARA TUBO PEX, DN 20 MM X 3/4"</v>
          </cell>
          <cell r="C8324" t="str">
            <v xml:space="preserve">UN    </v>
          </cell>
          <cell r="D8324">
            <v>13.21</v>
          </cell>
        </row>
        <row r="8325">
          <cell r="A8325">
            <v>38857</v>
          </cell>
          <cell r="B8325" t="str">
            <v>CONEXAO MOVEL, ROSCA FEMEA, METALICA, COM ANEL DESLIZANTE, PARA TUBO PEX, DN 25 MM X 1"</v>
          </cell>
          <cell r="C8325" t="str">
            <v xml:space="preserve">UN    </v>
          </cell>
          <cell r="D8325">
            <v>17.47</v>
          </cell>
        </row>
        <row r="8326">
          <cell r="A8326">
            <v>38858</v>
          </cell>
          <cell r="B8326" t="str">
            <v>CONEXAO MOVEL, ROSCA FEMEA, METALICA, COM ANEL DESLIZANTE, PARA TUBO PEX, DN 25 MM X 3/4"</v>
          </cell>
          <cell r="C8326" t="str">
            <v xml:space="preserve">UN    </v>
          </cell>
          <cell r="D8326">
            <v>15.88</v>
          </cell>
        </row>
        <row r="8327">
          <cell r="A8327">
            <v>38859</v>
          </cell>
          <cell r="B8327" t="str">
            <v>CONEXAO MOVEL, ROSCA FEMEA, METALICA, COM ANEL DESLIZANTE, PARA TUBO PEX, DN 32 MM X 1"</v>
          </cell>
          <cell r="C8327" t="str">
            <v xml:space="preserve">UN    </v>
          </cell>
          <cell r="D8327">
            <v>25.72</v>
          </cell>
        </row>
        <row r="8328">
          <cell r="A8328">
            <v>3104</v>
          </cell>
          <cell r="B8328" t="str">
            <v>CONJ. DE FERRAGENS PARA PORTA DE VIDRO TEMPERADO, EM ZAMAC CROMADO, CONTEMPLANDO: DOBRADICA INF.; DOBRADICA SUP.; PIVO PARA DOBRADICA INF.; PIVO PARA DOBRADICA SUP.; FECHADURA CENTRAL EM ZAMC CROMADO; CONTRA FECHADURA DE PRESSAO</v>
          </cell>
          <cell r="C8328" t="str">
            <v xml:space="preserve">CJ    </v>
          </cell>
          <cell r="D8328">
            <v>103.69</v>
          </cell>
        </row>
        <row r="8329">
          <cell r="A8329">
            <v>1607</v>
          </cell>
          <cell r="B8329" t="str">
            <v>CONJUNTO ARRUELAS DE VEDACAO 5/16" PARA TELHA FIBROCIMENTO (UMA ARRUELA METALICA E UMA ARRUELA PVC - CONICAS)</v>
          </cell>
          <cell r="C8329" t="str">
            <v xml:space="preserve">CJ    </v>
          </cell>
          <cell r="D8329">
            <v>0.17</v>
          </cell>
        </row>
        <row r="8330">
          <cell r="A8330">
            <v>38169</v>
          </cell>
          <cell r="B8330" t="str">
            <v>CONJUNTO DE FERRAGENS PIVO, PARA PORTA PIVOTANTE DE ATE 100 KG, REGULAVEL COM ESFERA , CROMADO - SUPERIOR E INFERIOR - COMPLETO</v>
          </cell>
          <cell r="C8330" t="str">
            <v xml:space="preserve">CJ    </v>
          </cell>
          <cell r="D8330">
            <v>69.16</v>
          </cell>
        </row>
        <row r="8331">
          <cell r="A8331">
            <v>6142</v>
          </cell>
          <cell r="B8331" t="str">
            <v>CONJUNTO DE LIGACAO PARA BACIA SANITARIA AJUSTAVEL, EM PLASTICO BRANCO, COM TUBO, CANOPLA E ESPUDE</v>
          </cell>
          <cell r="C8331" t="str">
            <v xml:space="preserve">UN    </v>
          </cell>
          <cell r="D8331">
            <v>6.71</v>
          </cell>
        </row>
        <row r="8332">
          <cell r="A8332">
            <v>11686</v>
          </cell>
          <cell r="B8332" t="str">
            <v>CONJUNTO DE LIGACAO PARA BACIA SANITARIA EM PLASTICO BRANCO COM TUBO, CANOPLA E ANEL DE EXPANSAO (TUBO 1.1/2 '' X 20 CM)</v>
          </cell>
          <cell r="C8332" t="str">
            <v xml:space="preserve">UN    </v>
          </cell>
          <cell r="D8332">
            <v>9.32</v>
          </cell>
        </row>
        <row r="8333">
          <cell r="A8333">
            <v>37598</v>
          </cell>
          <cell r="B8333" t="str">
            <v>CONJUNTO MONTADO ESTOPIM COM ESPOLETA COMUM NUMERO 8, COM CABECA ACENDEDORA, 1,5 M</v>
          </cell>
          <cell r="C8333" t="str">
            <v xml:space="preserve">UN    </v>
          </cell>
          <cell r="D8333">
            <v>24.49</v>
          </cell>
        </row>
        <row r="8334">
          <cell r="A8334">
            <v>25398</v>
          </cell>
          <cell r="B8334" t="str">
            <v>CONJUNTO PARA FUTSAL COM TRAVES OFICIAIS DE 3,00 X 2,00 M EM TUBO DE ACO GALVANIZADO 3" COM REQUADRO EM TUBO DE 1", PINTURA EM PRIMER COM TINTA ESMALTE SINTETICO E REDES DE POLIETILENO FIO 4 MM</v>
          </cell>
          <cell r="C8334" t="str">
            <v xml:space="preserve">UN    </v>
          </cell>
          <cell r="D8334">
            <v>3229.92</v>
          </cell>
        </row>
        <row r="8335">
          <cell r="A8335">
            <v>25399</v>
          </cell>
          <cell r="B8335" t="str">
            <v>CONJUNTO PARA QUADRA DE  VOLEI COM POSTES EM TUBO DE ACO GALVANIZADO 3", H = *255* CM, PINTURA EM TINTA ESMALTE SINTETICO, REDE DE NYLON COM 2 MM, MALHA 10 X 10 CM E ANTENAS OFICIAIS EM FIBRA DE VIDRO</v>
          </cell>
          <cell r="C8335" t="str">
            <v xml:space="preserve">UN    </v>
          </cell>
          <cell r="D8335">
            <v>1960.84</v>
          </cell>
        </row>
        <row r="8336">
          <cell r="A8336">
            <v>43440</v>
          </cell>
          <cell r="B8336" t="str">
            <v>CONJUNTO PRE-MOLDADO COMPOSTO POR GRELHA (0,99 X 0,45 M), QUADRO (1,10 X 0,52 M) E CANTONEIRA (1,10 X 0,35 M), EM CONCRETO ARMADO, COM FCK DE 21 MPA</v>
          </cell>
          <cell r="C8336" t="str">
            <v xml:space="preserve">UN    </v>
          </cell>
          <cell r="D8336">
            <v>284.11</v>
          </cell>
        </row>
        <row r="8337">
          <cell r="A8337">
            <v>10667</v>
          </cell>
          <cell r="B8337" t="str">
            <v>CONTAINER ALMOXARIFADO, DE *2,40* X *6,00* M, PADRAO SIMPLES, SEM REVESTIMENTO E SEM DIVISORIAS INTERNOS E SEM SANITARIO, PARA USO EM CANTEIRO DE OBRAS</v>
          </cell>
          <cell r="C8337" t="str">
            <v xml:space="preserve">UN    </v>
          </cell>
          <cell r="D8337">
            <v>12745</v>
          </cell>
        </row>
        <row r="8338">
          <cell r="A8338">
            <v>1613</v>
          </cell>
          <cell r="B8338" t="str">
            <v>CONTATOR TRIPOLAR, CORRENTE DE *110* A, TENSAO NOMINAL DE *500* V, CATEGORIA AC-2 E AC-3</v>
          </cell>
          <cell r="C8338" t="str">
            <v xml:space="preserve">UN    </v>
          </cell>
          <cell r="D8338">
            <v>1295.4100000000001</v>
          </cell>
        </row>
        <row r="8339">
          <cell r="A8339">
            <v>1626</v>
          </cell>
          <cell r="B8339" t="str">
            <v>CONTATOR TRIPOLAR, CORRENTE DE *185* A, TENSAO NOMINAL DE *500* V, CATEGORIA AC-2 E AC-3</v>
          </cell>
          <cell r="C8339" t="str">
            <v xml:space="preserve">UN    </v>
          </cell>
          <cell r="D8339">
            <v>1937.44</v>
          </cell>
        </row>
        <row r="8340">
          <cell r="A8340">
            <v>1625</v>
          </cell>
          <cell r="B8340" t="str">
            <v>CONTATOR TRIPOLAR, CORRENTE DE *22* A, TENSAO NOMINAL DE *500* V, CATEGORIA AC-2 E AC-3</v>
          </cell>
          <cell r="C8340" t="str">
            <v xml:space="preserve">UN    </v>
          </cell>
          <cell r="D8340">
            <v>135.32</v>
          </cell>
        </row>
        <row r="8341">
          <cell r="A8341">
            <v>1622</v>
          </cell>
          <cell r="B8341" t="str">
            <v>CONTATOR TRIPOLAR, CORRENTE DE *265* A, TENSAO NOMINAL DE *500* V, CATEGORIA AC-2 E AC-3</v>
          </cell>
          <cell r="C8341" t="str">
            <v xml:space="preserve">UN    </v>
          </cell>
          <cell r="D8341">
            <v>4372.01</v>
          </cell>
        </row>
        <row r="8342">
          <cell r="A8342">
            <v>1620</v>
          </cell>
          <cell r="B8342" t="str">
            <v>CONTATOR TRIPOLAR, CORRENTE DE *38* A, TENSAO NOMINAL DE *500* V, CATEGORIA AC-2 E AC-3</v>
          </cell>
          <cell r="C8342" t="str">
            <v xml:space="preserve">UN    </v>
          </cell>
          <cell r="D8342">
            <v>285.06</v>
          </cell>
        </row>
        <row r="8343">
          <cell r="A8343">
            <v>1629</v>
          </cell>
          <cell r="B8343" t="str">
            <v>CONTATOR TRIPOLAR, CORRENTE DE *500* A, TENSAO NOMINAL DE *500* V, CATEGORIA AC-2 E AC-3</v>
          </cell>
          <cell r="C8343" t="str">
            <v xml:space="preserve">UN    </v>
          </cell>
          <cell r="D8343">
            <v>10640.45</v>
          </cell>
        </row>
        <row r="8344">
          <cell r="A8344">
            <v>1627</v>
          </cell>
          <cell r="B8344" t="str">
            <v>CONTATOR TRIPOLAR, CORRENTE DE *65* A, TENSAO NOMINAL DE *500* V, CATEGORIA AC-2 E AC-3</v>
          </cell>
          <cell r="C8344" t="str">
            <v xml:space="preserve">UN    </v>
          </cell>
          <cell r="D8344">
            <v>544.89</v>
          </cell>
        </row>
        <row r="8345">
          <cell r="A8345">
            <v>1623</v>
          </cell>
          <cell r="B8345" t="str">
            <v>CONTATOR TRIPOLAR, CORRENTE DE 12 A, TENSAO NOMINAL DE *500* V, CATEGORIA AC-2 E AC-3</v>
          </cell>
          <cell r="C8345" t="str">
            <v xml:space="preserve">UN    </v>
          </cell>
          <cell r="D8345">
            <v>110.36</v>
          </cell>
        </row>
        <row r="8346">
          <cell r="A8346">
            <v>1619</v>
          </cell>
          <cell r="B8346" t="str">
            <v>CONTATOR TRIPOLAR, CORRENTE DE 25 A, TENSAO NOMINAL DE *500* V, CATEGORIA AC-2 E AC-3</v>
          </cell>
          <cell r="C8346" t="str">
            <v xml:space="preserve">UN    </v>
          </cell>
          <cell r="D8346">
            <v>151.81</v>
          </cell>
        </row>
        <row r="8347">
          <cell r="A8347">
            <v>1630</v>
          </cell>
          <cell r="B8347" t="str">
            <v>CONTATOR TRIPOLAR, CORRENTE DE 250 A, TENSAO NOMINAL DE *500* V, PARA ACIONAMENTO DE CAPACITORES</v>
          </cell>
          <cell r="C8347" t="str">
            <v xml:space="preserve">UN    </v>
          </cell>
          <cell r="D8347">
            <v>3342.5</v>
          </cell>
        </row>
        <row r="8348">
          <cell r="A8348">
            <v>1616</v>
          </cell>
          <cell r="B8348" t="str">
            <v>CONTATOR TRIPOLAR, CORRENTE DE 300 A, TENSAO NOMINAL DE *500* V, CATEGORIA AC-2 E AC-3</v>
          </cell>
          <cell r="C8348" t="str">
            <v xml:space="preserve">UN    </v>
          </cell>
          <cell r="D8348">
            <v>5140.82</v>
          </cell>
        </row>
        <row r="8349">
          <cell r="A8349">
            <v>1614</v>
          </cell>
          <cell r="B8349" t="str">
            <v>CONTATOR TRIPOLAR, CORRENTE DE 32 A, TENSAO NOMINAL DE *500* V, CATEGORIA AC-2 E AC-3</v>
          </cell>
          <cell r="C8349" t="str">
            <v xml:space="preserve">UN    </v>
          </cell>
          <cell r="D8349">
            <v>234.95</v>
          </cell>
        </row>
        <row r="8350">
          <cell r="A8350">
            <v>1617</v>
          </cell>
          <cell r="B8350" t="str">
            <v>CONTATOR TRIPOLAR, CORRENTE DE 400 A, TENSAO NOMINAL DE *500* V, CATEGORIA AC-2 E AC-3</v>
          </cell>
          <cell r="C8350" t="str">
            <v xml:space="preserve">UN    </v>
          </cell>
          <cell r="D8350">
            <v>6137.02</v>
          </cell>
        </row>
        <row r="8351">
          <cell r="A8351">
            <v>1621</v>
          </cell>
          <cell r="B8351" t="str">
            <v>CONTATOR TRIPOLAR, CORRENTE DE 45 A, TENSAO NOMINAL DE *500* V, CATEGORIA AC-2 E AC-3</v>
          </cell>
          <cell r="C8351" t="str">
            <v xml:space="preserve">UN    </v>
          </cell>
          <cell r="D8351">
            <v>420.21</v>
          </cell>
        </row>
        <row r="8352">
          <cell r="A8352">
            <v>1624</v>
          </cell>
          <cell r="B8352" t="str">
            <v>CONTATOR TRIPOLAR, CORRENTE DE 630 A, TENSAO NOMINAL DE *500* V, CATEGORIA AC-2 E AC-3</v>
          </cell>
          <cell r="C8352" t="str">
            <v xml:space="preserve">UN    </v>
          </cell>
          <cell r="D8352">
            <v>15085.11</v>
          </cell>
        </row>
        <row r="8353">
          <cell r="A8353">
            <v>1615</v>
          </cell>
          <cell r="B8353" t="str">
            <v>CONTATOR TRIPOLAR, CORRENTE DE 75 A, TENSAO NOMINAL DE *500* V, CATEGORIA AC-2 E AC-3</v>
          </cell>
          <cell r="C8353" t="str">
            <v xml:space="preserve">UN    </v>
          </cell>
          <cell r="D8353">
            <v>789.08</v>
          </cell>
        </row>
        <row r="8354">
          <cell r="A8354">
            <v>1612</v>
          </cell>
          <cell r="B8354" t="str">
            <v>CONTATOR TRIPOLAR, CORRENTE DE 9 A, TENSAO NOMINAL DE *500* V, CATEGORIA AC-2 E AC-3</v>
          </cell>
          <cell r="C8354" t="str">
            <v xml:space="preserve">UN    </v>
          </cell>
          <cell r="D8354">
            <v>103.93</v>
          </cell>
        </row>
        <row r="8355">
          <cell r="A8355">
            <v>1618</v>
          </cell>
          <cell r="B8355" t="str">
            <v>CONTATOR TRIPOLAR, CORRENTE DE 95 A, TENSAO NOMINAL DE *500* V, CATEGORIA AC-2 E AC-3</v>
          </cell>
          <cell r="C8355" t="str">
            <v xml:space="preserve">UN    </v>
          </cell>
          <cell r="D8355">
            <v>1084.32</v>
          </cell>
        </row>
        <row r="8356">
          <cell r="A8356">
            <v>14211</v>
          </cell>
          <cell r="B8356" t="str">
            <v>CONTRA-PORCA SEXTAVADA, DIAMETRO NOMINAL 1 3/8", ALTURA 35 MM</v>
          </cell>
          <cell r="C8356" t="str">
            <v xml:space="preserve">UN    </v>
          </cell>
          <cell r="D8356">
            <v>22.97</v>
          </cell>
        </row>
        <row r="8357">
          <cell r="A8357">
            <v>34500</v>
          </cell>
          <cell r="B8357" t="str">
            <v>COORDENADOR / GERENTE DE OBRA</v>
          </cell>
          <cell r="C8357" t="str">
            <v xml:space="preserve">H     </v>
          </cell>
          <cell r="D8357">
            <v>113.36</v>
          </cell>
        </row>
        <row r="8358">
          <cell r="A8358">
            <v>40934</v>
          </cell>
          <cell r="B8358" t="str">
            <v>COORDENADOR / GERENTE DE OBRA (MENSALISTA)</v>
          </cell>
          <cell r="C8358" t="str">
            <v xml:space="preserve">MES   </v>
          </cell>
          <cell r="D8358">
            <v>20084.009999999998</v>
          </cell>
        </row>
        <row r="8359">
          <cell r="A8359">
            <v>5328</v>
          </cell>
          <cell r="B8359" t="str">
            <v>CORANTE LIQUIDO PARA TINTA PVA, BISNAGA 50 ML</v>
          </cell>
          <cell r="C8359" t="str">
            <v xml:space="preserve">UN    </v>
          </cell>
          <cell r="D8359">
            <v>4.34</v>
          </cell>
        </row>
        <row r="8360">
          <cell r="A8360">
            <v>38200</v>
          </cell>
          <cell r="B8360" t="str">
            <v>CORDA DE POLIAMIDA 12 MM TIPO BOMBEIRO, PARA TRABALHO EM ALTURA</v>
          </cell>
          <cell r="C8360" t="str">
            <v xml:space="preserve">100M  </v>
          </cell>
          <cell r="D8360">
            <v>514.32000000000005</v>
          </cell>
        </row>
        <row r="8361">
          <cell r="A8361">
            <v>39269</v>
          </cell>
          <cell r="B8361" t="str">
            <v>CORDAO DE COBRE, FLEXIVEL, TORCIDO, CLASSE 4 OU 5, ISOLACAO EM PVC/D, 300 V, 2 CONDUTORES DE 0,5 MM2</v>
          </cell>
          <cell r="C8361" t="str">
            <v xml:space="preserve">M     </v>
          </cell>
          <cell r="D8361">
            <v>0.96</v>
          </cell>
        </row>
        <row r="8362">
          <cell r="A8362">
            <v>11889</v>
          </cell>
          <cell r="B8362" t="str">
            <v>CORDAO DE COBRE, FLEXIVEL, TORCIDO, CLASSE 4 OU 5, ISOLACAO EM PVC/D, 300 V, 2 CONDUTORES DE 0,75 MM2</v>
          </cell>
          <cell r="C8362" t="str">
            <v xml:space="preserve">M     </v>
          </cell>
          <cell r="D8362">
            <v>1.33</v>
          </cell>
        </row>
        <row r="8363">
          <cell r="A8363">
            <v>39270</v>
          </cell>
          <cell r="B8363" t="str">
            <v>CORDAO DE COBRE, FLEXIVEL, TORCIDO, CLASSE 4 OU 5, ISOLACAO EM PVC/D, 300 V, 2 CONDUTORES DE 1,0 MM2</v>
          </cell>
          <cell r="C8363" t="str">
            <v xml:space="preserve">M     </v>
          </cell>
          <cell r="D8363">
            <v>1.59</v>
          </cell>
        </row>
        <row r="8364">
          <cell r="A8364">
            <v>11890</v>
          </cell>
          <cell r="B8364" t="str">
            <v>CORDAO DE COBRE, FLEXIVEL, TORCIDO, CLASSE 4 OU 5, ISOLACAO EM PVC/D, 300 V, 2 CONDUTORES DE 1,5 MM2</v>
          </cell>
          <cell r="C8364" t="str">
            <v xml:space="preserve">M     </v>
          </cell>
          <cell r="D8364">
            <v>2.0699999999999998</v>
          </cell>
        </row>
        <row r="8365">
          <cell r="A8365">
            <v>11891</v>
          </cell>
          <cell r="B8365" t="str">
            <v>CORDAO DE COBRE, FLEXIVEL, TORCIDO, CLASSE 4 OU 5, ISOLACAO EM PVC/D, 300 V, 2 CONDUTORES DE 2,5 MM2</v>
          </cell>
          <cell r="C8365" t="str">
            <v xml:space="preserve">M     </v>
          </cell>
          <cell r="D8365">
            <v>3.41</v>
          </cell>
        </row>
        <row r="8366">
          <cell r="A8366">
            <v>11892</v>
          </cell>
          <cell r="B8366" t="str">
            <v>CORDAO DE COBRE, FLEXIVEL, TORCIDO, CLASSE 4 OU 5, ISOLACAO EM PVC/D, 300 V, 2 CONDUTORES DE 4 MM2</v>
          </cell>
          <cell r="C8366" t="str">
            <v xml:space="preserve">M     </v>
          </cell>
          <cell r="D8366">
            <v>5.26</v>
          </cell>
        </row>
        <row r="8367">
          <cell r="A8367">
            <v>37601</v>
          </cell>
          <cell r="B8367" t="str">
            <v>CORDEL DETONANTE, NP 05 G/M</v>
          </cell>
          <cell r="C8367" t="str">
            <v xml:space="preserve">M     </v>
          </cell>
          <cell r="D8367">
            <v>5.44</v>
          </cell>
        </row>
        <row r="8368">
          <cell r="A8368">
            <v>1634</v>
          </cell>
          <cell r="B8368" t="str">
            <v>CORDEL DETONANTE, NP 10 G/M</v>
          </cell>
          <cell r="C8368" t="str">
            <v xml:space="preserve">M     </v>
          </cell>
          <cell r="D8368">
            <v>5.62</v>
          </cell>
        </row>
        <row r="8369">
          <cell r="A8369">
            <v>5086</v>
          </cell>
          <cell r="B8369" t="str">
            <v>CORRENTE DE ELO CURTO COMUM, SOLDADA, GALVANIZADA, ESPESSURA DO ELO = 1/2" (12,5 MM)</v>
          </cell>
          <cell r="C8369" t="str">
            <v xml:space="preserve">KG    </v>
          </cell>
          <cell r="D8369">
            <v>28.63</v>
          </cell>
        </row>
        <row r="8370">
          <cell r="A8370">
            <v>11280</v>
          </cell>
          <cell r="B8370" t="str">
            <v>CORTADEIRA DE PISO DE CONCRETO E ASFALTO, PARA DISCO PADRAO DE DIAMETRO 350 MM (14") OU 450 MM (18") , MOTOR A GASOLINA, POTENCIA 13 HP, SEM DISCO</v>
          </cell>
          <cell r="C8370" t="str">
            <v xml:space="preserve">UN    </v>
          </cell>
          <cell r="D8370">
            <v>12503.08</v>
          </cell>
        </row>
        <row r="8371">
          <cell r="A8371">
            <v>40519</v>
          </cell>
          <cell r="B8371" t="str">
            <v>CORTADEIRA HIDRAULICA DE VERGALHAO, PARA ACO DE DIAMETRO ATE 50 MM, MOTOR ELETRICO TRIFASICO, POTENCIA DE 5,5 HP A 7,5 HP</v>
          </cell>
          <cell r="C8371" t="str">
            <v xml:space="preserve">UN    </v>
          </cell>
          <cell r="D8371">
            <v>103071.13</v>
          </cell>
        </row>
        <row r="8372">
          <cell r="A8372">
            <v>39869</v>
          </cell>
          <cell r="B8372" t="str">
            <v>COTOVELO BRONZE/LATAO (REF 707-3) SEM ANEL DE SOLDA, BOLSA X ROSCA F, 15MM X 1/2"</v>
          </cell>
          <cell r="C8372" t="str">
            <v xml:space="preserve">UN    </v>
          </cell>
          <cell r="D8372">
            <v>9.67</v>
          </cell>
        </row>
        <row r="8373">
          <cell r="A8373">
            <v>39870</v>
          </cell>
          <cell r="B8373" t="str">
            <v>COTOVELO BRONZE/LATAO (REF 707-3) SEM ANEL DE SOLDA, BOLSA X ROSCA F, 22MM X 1/2"</v>
          </cell>
          <cell r="C8373" t="str">
            <v xml:space="preserve">UN    </v>
          </cell>
          <cell r="D8373">
            <v>14.79</v>
          </cell>
        </row>
        <row r="8374">
          <cell r="A8374">
            <v>39871</v>
          </cell>
          <cell r="B8374" t="str">
            <v>COTOVELO BRONZE/LATAO (REF 707-3) SEM ANEL DE SOLDA, BOLSA X ROSCA F, 22MM X 3/4"</v>
          </cell>
          <cell r="C8374" t="str">
            <v xml:space="preserve">UN    </v>
          </cell>
          <cell r="D8374">
            <v>16.57</v>
          </cell>
        </row>
        <row r="8375">
          <cell r="A8375">
            <v>12722</v>
          </cell>
          <cell r="B8375" t="str">
            <v>COTOVELO DE COBRE 90 GRAUS (REF 607) SEM ANEL DE SOLDA, BOLSA X BOLSA, 104 MM</v>
          </cell>
          <cell r="C8375" t="str">
            <v xml:space="preserve">UN    </v>
          </cell>
          <cell r="D8375">
            <v>554.70000000000005</v>
          </cell>
        </row>
        <row r="8376">
          <cell r="A8376">
            <v>12714</v>
          </cell>
          <cell r="B8376" t="str">
            <v>COTOVELO DE COBRE 90 GRAUS (REF 607) SEM ANEL DE SOLDA, BOLSA X BOLSA, 15 MM</v>
          </cell>
          <cell r="C8376" t="str">
            <v xml:space="preserve">UN    </v>
          </cell>
          <cell r="D8376">
            <v>3.62</v>
          </cell>
        </row>
        <row r="8377">
          <cell r="A8377">
            <v>12715</v>
          </cell>
          <cell r="B8377" t="str">
            <v>COTOVELO DE COBRE 90 GRAUS (REF 607) SEM ANEL DE SOLDA, BOLSA X BOLSA, 22 MM</v>
          </cell>
          <cell r="C8377" t="str">
            <v xml:space="preserve">UN    </v>
          </cell>
          <cell r="D8377">
            <v>8.17</v>
          </cell>
        </row>
        <row r="8378">
          <cell r="A8378">
            <v>12716</v>
          </cell>
          <cell r="B8378" t="str">
            <v>COTOVELO DE COBRE 90 GRAUS (REF 607) SEM ANEL DE SOLDA, BOLSA X BOLSA, 28 MM</v>
          </cell>
          <cell r="C8378" t="str">
            <v xml:space="preserve">UN    </v>
          </cell>
          <cell r="D8378">
            <v>14.04</v>
          </cell>
        </row>
        <row r="8379">
          <cell r="A8379">
            <v>12717</v>
          </cell>
          <cell r="B8379" t="str">
            <v>COTOVELO DE COBRE 90 GRAUS (REF 607) SEM ANEL DE SOLDA, BOLSA X BOLSA, 35 MM</v>
          </cell>
          <cell r="C8379" t="str">
            <v xml:space="preserve">UN    </v>
          </cell>
          <cell r="D8379">
            <v>27.59</v>
          </cell>
        </row>
        <row r="8380">
          <cell r="A8380">
            <v>12718</v>
          </cell>
          <cell r="B8380" t="str">
            <v>COTOVELO DE COBRE 90 GRAUS (REF 607) SEM ANEL DE SOLDA, BOLSA X BOLSA, 42 MM</v>
          </cell>
          <cell r="C8380" t="str">
            <v xml:space="preserve">UN    </v>
          </cell>
          <cell r="D8380">
            <v>42.35</v>
          </cell>
        </row>
        <row r="8381">
          <cell r="A8381">
            <v>12719</v>
          </cell>
          <cell r="B8381" t="str">
            <v>COTOVELO DE COBRE 90 GRAUS (REF 607) SEM ANEL DE SOLDA, BOLSA X BOLSA, 54 MM</v>
          </cell>
          <cell r="C8381" t="str">
            <v xml:space="preserve">UN    </v>
          </cell>
          <cell r="D8381">
            <v>67.23</v>
          </cell>
        </row>
        <row r="8382">
          <cell r="A8382">
            <v>12720</v>
          </cell>
          <cell r="B8382" t="str">
            <v>COTOVELO DE COBRE 90 GRAUS (REF 607) SEM ANEL DE SOLDA, BOLSA X BOLSA, 66 MM</v>
          </cell>
          <cell r="C8382" t="str">
            <v xml:space="preserve">UN    </v>
          </cell>
          <cell r="D8382">
            <v>234.1</v>
          </cell>
        </row>
        <row r="8383">
          <cell r="A8383">
            <v>12721</v>
          </cell>
          <cell r="B8383" t="str">
            <v>COTOVELO DE COBRE 90 GRAUS (REF 607) SEM ANEL DE SOLDA, BOLSA X BOLSA, 79 MM</v>
          </cell>
          <cell r="C8383" t="str">
            <v xml:space="preserve">UN    </v>
          </cell>
          <cell r="D8383">
            <v>224.48</v>
          </cell>
        </row>
        <row r="8384">
          <cell r="A8384">
            <v>3468</v>
          </cell>
          <cell r="B8384" t="str">
            <v>COTOVELO DE REDUCAO 90 GRAUS DE FERRO GALVANIZADO, COM ROSCA BSP, DE 1 1/2" X 1"</v>
          </cell>
          <cell r="C8384" t="str">
            <v xml:space="preserve">UN    </v>
          </cell>
          <cell r="D8384">
            <v>23.75</v>
          </cell>
        </row>
        <row r="8385">
          <cell r="A8385">
            <v>3465</v>
          </cell>
          <cell r="B8385" t="str">
            <v>COTOVELO DE REDUCAO 90 GRAUS DE FERRO GALVANIZADO, COM ROSCA BSP, DE 1 1/2" X 3/4"</v>
          </cell>
          <cell r="C8385" t="str">
            <v xml:space="preserve">UN    </v>
          </cell>
          <cell r="D8385">
            <v>23.75</v>
          </cell>
        </row>
        <row r="8386">
          <cell r="A8386">
            <v>12403</v>
          </cell>
          <cell r="B8386" t="str">
            <v>COTOVELO DE REDUCAO 90 GRAUS DE FERRO GALVANIZADO, COM ROSCA BSP, DE 1 1/4" X 1"</v>
          </cell>
          <cell r="C8386" t="str">
            <v xml:space="preserve">UN    </v>
          </cell>
          <cell r="D8386">
            <v>16.920000000000002</v>
          </cell>
        </row>
        <row r="8387">
          <cell r="A8387">
            <v>3463</v>
          </cell>
          <cell r="B8387" t="str">
            <v>COTOVELO DE REDUCAO 90 GRAUS DE FERRO GALVANIZADO, COM ROSCA BSP, DE 1" X 1/2"</v>
          </cell>
          <cell r="C8387" t="str">
            <v xml:space="preserve">UN    </v>
          </cell>
          <cell r="D8387">
            <v>9.89</v>
          </cell>
        </row>
        <row r="8388">
          <cell r="A8388">
            <v>3464</v>
          </cell>
          <cell r="B8388" t="str">
            <v>COTOVELO DE REDUCAO 90 GRAUS DE FERRO GALVANIZADO, COM ROSCA BSP, DE 1" X 3/4"</v>
          </cell>
          <cell r="C8388" t="str">
            <v xml:space="preserve">UN    </v>
          </cell>
          <cell r="D8388">
            <v>9.89</v>
          </cell>
        </row>
        <row r="8389">
          <cell r="A8389">
            <v>3466</v>
          </cell>
          <cell r="B8389" t="str">
            <v>COTOVELO DE REDUCAO 90 GRAUS DE FERRO GALVANIZADO, COM ROSCA BSP, DE 2 1/2" X 2"</v>
          </cell>
          <cell r="C8389" t="str">
            <v xml:space="preserve">UN    </v>
          </cell>
          <cell r="D8389">
            <v>60.32</v>
          </cell>
        </row>
        <row r="8390">
          <cell r="A8390">
            <v>3467</v>
          </cell>
          <cell r="B8390" t="str">
            <v>COTOVELO DE REDUCAO 90 GRAUS DE FERRO GALVANIZADO, COM ROSCA BSP, DE 2" X 1 1/2"</v>
          </cell>
          <cell r="C8390" t="str">
            <v xml:space="preserve">UN    </v>
          </cell>
          <cell r="D8390">
            <v>34.06</v>
          </cell>
        </row>
        <row r="8391">
          <cell r="A8391">
            <v>3462</v>
          </cell>
          <cell r="B8391" t="str">
            <v>COTOVELO DE REDUCAO 90 GRAUS DE FERRO GALVANIZADO, COM ROSCA BSP, DE 3/4" X 1/2"</v>
          </cell>
          <cell r="C8391" t="str">
            <v xml:space="preserve">UN    </v>
          </cell>
          <cell r="D8391">
            <v>6.52</v>
          </cell>
        </row>
        <row r="8392">
          <cell r="A8392">
            <v>3446</v>
          </cell>
          <cell r="B8392" t="str">
            <v>COTOVELO 45 GRAUS DE FERRO GALVANIZADO, COM ROSCA BSP, DE 1 1/2"</v>
          </cell>
          <cell r="C8392" t="str">
            <v xml:space="preserve">UN    </v>
          </cell>
          <cell r="D8392">
            <v>20.079999999999998</v>
          </cell>
        </row>
        <row r="8393">
          <cell r="A8393">
            <v>3445</v>
          </cell>
          <cell r="B8393" t="str">
            <v>COTOVELO 45 GRAUS DE FERRO GALVANIZADO, COM ROSCA BSP, DE 1 1/4"</v>
          </cell>
          <cell r="C8393" t="str">
            <v xml:space="preserve">UN    </v>
          </cell>
          <cell r="D8393">
            <v>16.39</v>
          </cell>
        </row>
        <row r="8394">
          <cell r="A8394">
            <v>3441</v>
          </cell>
          <cell r="B8394" t="str">
            <v>COTOVELO 45 GRAUS DE FERRO GALVANIZADO, COM ROSCA BSP, DE 1/2"</v>
          </cell>
          <cell r="C8394" t="str">
            <v xml:space="preserve">UN    </v>
          </cell>
          <cell r="D8394">
            <v>4.62</v>
          </cell>
        </row>
        <row r="8395">
          <cell r="A8395">
            <v>3444</v>
          </cell>
          <cell r="B8395" t="str">
            <v>COTOVELO 45 GRAUS DE FERRO GALVANIZADO, COM ROSCA BSP, DE 1"</v>
          </cell>
          <cell r="C8395" t="str">
            <v xml:space="preserve">UN    </v>
          </cell>
          <cell r="D8395">
            <v>10.09</v>
          </cell>
        </row>
        <row r="8396">
          <cell r="A8396">
            <v>12402</v>
          </cell>
          <cell r="B8396" t="str">
            <v>COTOVELO 45 GRAUS DE FERRO GALVANIZADO, COM ROSCA BSP, DE 2 1/2"</v>
          </cell>
          <cell r="C8396" t="str">
            <v xml:space="preserve">UN    </v>
          </cell>
          <cell r="D8396">
            <v>56.45</v>
          </cell>
        </row>
        <row r="8397">
          <cell r="A8397">
            <v>3447</v>
          </cell>
          <cell r="B8397" t="str">
            <v>COTOVELO 45 GRAUS DE FERRO GALVANIZADO, COM ROSCA BSP, DE 2"</v>
          </cell>
          <cell r="C8397" t="str">
            <v xml:space="preserve">UN    </v>
          </cell>
          <cell r="D8397">
            <v>29.2</v>
          </cell>
        </row>
        <row r="8398">
          <cell r="A8398">
            <v>3442</v>
          </cell>
          <cell r="B8398" t="str">
            <v>COTOVELO 45 GRAUS DE FERRO GALVANIZADO, COM ROSCA BSP, DE 3/4"</v>
          </cell>
          <cell r="C8398" t="str">
            <v xml:space="preserve">UN    </v>
          </cell>
          <cell r="D8398">
            <v>6.92</v>
          </cell>
        </row>
        <row r="8399">
          <cell r="A8399">
            <v>3448</v>
          </cell>
          <cell r="B8399" t="str">
            <v>COTOVELO 45 GRAUS DE FERRO GALVANIZADO, COM ROSCA BSP, DE 3"</v>
          </cell>
          <cell r="C8399" t="str">
            <v xml:space="preserve">UN    </v>
          </cell>
          <cell r="D8399">
            <v>82.53</v>
          </cell>
        </row>
        <row r="8400">
          <cell r="A8400">
            <v>3449</v>
          </cell>
          <cell r="B8400" t="str">
            <v>COTOVELO 45 GRAUS DE FERRO GALVANIZADO, COM ROSCA BSP, DE 4"</v>
          </cell>
          <cell r="C8400" t="str">
            <v xml:space="preserve">UN    </v>
          </cell>
          <cell r="D8400">
            <v>144.61000000000001</v>
          </cell>
        </row>
        <row r="8401">
          <cell r="A8401">
            <v>37438</v>
          </cell>
          <cell r="B8401" t="str">
            <v>COTOVELO 45 GRAUS, PEAD PE 100, DE 125 MM, PARA ELETROFUSAO</v>
          </cell>
          <cell r="C8401" t="str">
            <v xml:space="preserve">UN    </v>
          </cell>
          <cell r="D8401">
            <v>181.32</v>
          </cell>
        </row>
        <row r="8402">
          <cell r="A8402">
            <v>37439</v>
          </cell>
          <cell r="B8402" t="str">
            <v>COTOVELO 45 GRAUS, PEAD PE 100, DE 200 MM, PARA ELETROFUSAO</v>
          </cell>
          <cell r="C8402" t="str">
            <v xml:space="preserve">UN    </v>
          </cell>
          <cell r="D8402">
            <v>1185.46</v>
          </cell>
        </row>
        <row r="8403">
          <cell r="A8403">
            <v>37435</v>
          </cell>
          <cell r="B8403" t="str">
            <v>COTOVELO 45 GRAUS, PEAD PE 100, DE 32 MM, PARA ELETROFUSAO</v>
          </cell>
          <cell r="C8403" t="str">
            <v xml:space="preserve">UN    </v>
          </cell>
          <cell r="D8403">
            <v>21.31</v>
          </cell>
        </row>
        <row r="8404">
          <cell r="A8404">
            <v>37436</v>
          </cell>
          <cell r="B8404" t="str">
            <v>COTOVELO 45 GRAUS, PEAD PE 100, DE 40 MM, PARA ELETROFUSAO</v>
          </cell>
          <cell r="C8404" t="str">
            <v xml:space="preserve">UN    </v>
          </cell>
          <cell r="D8404">
            <v>25.14</v>
          </cell>
        </row>
        <row r="8405">
          <cell r="A8405">
            <v>37437</v>
          </cell>
          <cell r="B8405" t="str">
            <v>COTOVELO 45 GRAUS, PEAD PE 100, DE 63 MM, PARA ELETROFUSAO</v>
          </cell>
          <cell r="C8405" t="str">
            <v xml:space="preserve">UN    </v>
          </cell>
          <cell r="D8405">
            <v>36.369999999999997</v>
          </cell>
        </row>
        <row r="8406">
          <cell r="A8406">
            <v>3473</v>
          </cell>
          <cell r="B8406" t="str">
            <v>COTOVELO 90 GRAUS DE FERRO GALVANIZADO, COM ROSCA BSP MACHO/FEMEA, DE 1 1/2"</v>
          </cell>
          <cell r="C8406" t="str">
            <v xml:space="preserve">UN    </v>
          </cell>
          <cell r="D8406">
            <v>22.7</v>
          </cell>
        </row>
        <row r="8407">
          <cell r="A8407">
            <v>3474</v>
          </cell>
          <cell r="B8407" t="str">
            <v>COTOVELO 90 GRAUS DE FERRO GALVANIZADO, COM ROSCA BSP MACHO/FEMEA, DE 1 1/4"</v>
          </cell>
          <cell r="C8407" t="str">
            <v xml:space="preserve">UN    </v>
          </cell>
          <cell r="D8407">
            <v>18.71</v>
          </cell>
        </row>
        <row r="8408">
          <cell r="A8408">
            <v>3450</v>
          </cell>
          <cell r="B8408" t="str">
            <v>COTOVELO 90 GRAUS DE FERRO GALVANIZADO, COM ROSCA BSP MACHO/FEMEA, DE 1/2"</v>
          </cell>
          <cell r="C8408" t="str">
            <v xml:space="preserve">UN    </v>
          </cell>
          <cell r="D8408">
            <v>5.42</v>
          </cell>
        </row>
        <row r="8409">
          <cell r="A8409">
            <v>3443</v>
          </cell>
          <cell r="B8409" t="str">
            <v>COTOVELO 90 GRAUS DE FERRO GALVANIZADO, COM ROSCA BSP MACHO/FEMEA, DE 1"</v>
          </cell>
          <cell r="C8409" t="str">
            <v xml:space="preserve">UN    </v>
          </cell>
          <cell r="D8409">
            <v>11.64</v>
          </cell>
        </row>
        <row r="8410">
          <cell r="A8410">
            <v>3453</v>
          </cell>
          <cell r="B8410" t="str">
            <v>COTOVELO 90 GRAUS DE FERRO GALVANIZADO, COM ROSCA BSP MACHO/FEMEA, DE 2 1/2"</v>
          </cell>
          <cell r="C8410" t="str">
            <v xml:space="preserve">UN    </v>
          </cell>
          <cell r="D8410">
            <v>66.27</v>
          </cell>
        </row>
        <row r="8411">
          <cell r="A8411">
            <v>3452</v>
          </cell>
          <cell r="B8411" t="str">
            <v>COTOVELO 90 GRAUS DE FERRO GALVANIZADO, COM ROSCA BSP MACHO/FEMEA, DE 2"</v>
          </cell>
          <cell r="C8411" t="str">
            <v xml:space="preserve">UN    </v>
          </cell>
          <cell r="D8411">
            <v>32.71</v>
          </cell>
        </row>
        <row r="8412">
          <cell r="A8412">
            <v>3451</v>
          </cell>
          <cell r="B8412" t="str">
            <v>COTOVELO 90 GRAUS DE FERRO GALVANIZADO, COM ROSCA BSP MACHO/FEMEA, DE 3/4"</v>
          </cell>
          <cell r="C8412" t="str">
            <v xml:space="preserve">UN    </v>
          </cell>
          <cell r="D8412">
            <v>6.49</v>
          </cell>
        </row>
        <row r="8413">
          <cell r="A8413">
            <v>3454</v>
          </cell>
          <cell r="B8413" t="str">
            <v>COTOVELO 90 GRAUS DE FERRO GALVANIZADO, COM ROSCA BSP MACHO/FEMEA, DE 3"</v>
          </cell>
          <cell r="C8413" t="str">
            <v xml:space="preserve">UN    </v>
          </cell>
          <cell r="D8413">
            <v>100.8</v>
          </cell>
        </row>
        <row r="8414">
          <cell r="A8414">
            <v>3458</v>
          </cell>
          <cell r="B8414" t="str">
            <v>COTOVELO 90 GRAUS DE FERRO GALVANIZADO, COM ROSCA BSP, DE 1 1/2"</v>
          </cell>
          <cell r="C8414" t="str">
            <v xml:space="preserve">UN    </v>
          </cell>
          <cell r="D8414">
            <v>18.2</v>
          </cell>
        </row>
        <row r="8415">
          <cell r="A8415">
            <v>3457</v>
          </cell>
          <cell r="B8415" t="str">
            <v>COTOVELO 90 GRAUS DE FERRO GALVANIZADO, COM ROSCA BSP, DE 1 1/4"</v>
          </cell>
          <cell r="C8415" t="str">
            <v xml:space="preserve">UN    </v>
          </cell>
          <cell r="D8415">
            <v>13.66</v>
          </cell>
        </row>
        <row r="8416">
          <cell r="A8416">
            <v>3455</v>
          </cell>
          <cell r="B8416" t="str">
            <v>COTOVELO 90 GRAUS DE FERRO GALVANIZADO, COM ROSCA BSP, DE 1/2"</v>
          </cell>
          <cell r="C8416" t="str">
            <v xml:space="preserve">UN    </v>
          </cell>
          <cell r="D8416">
            <v>3.88</v>
          </cell>
        </row>
        <row r="8417">
          <cell r="A8417">
            <v>3472</v>
          </cell>
          <cell r="B8417" t="str">
            <v>COTOVELO 90 GRAUS DE FERRO GALVANIZADO, COM ROSCA BSP, DE 1"</v>
          </cell>
          <cell r="C8417" t="str">
            <v xml:space="preserve">UN    </v>
          </cell>
          <cell r="D8417">
            <v>8.7100000000000009</v>
          </cell>
        </row>
        <row r="8418">
          <cell r="A8418">
            <v>3470</v>
          </cell>
          <cell r="B8418" t="str">
            <v>COTOVELO 90 GRAUS DE FERRO GALVANIZADO, COM ROSCA BSP, DE 2 1/2"</v>
          </cell>
          <cell r="C8418" t="str">
            <v xml:space="preserve">UN    </v>
          </cell>
          <cell r="D8418">
            <v>50.82</v>
          </cell>
        </row>
        <row r="8419">
          <cell r="A8419">
            <v>3471</v>
          </cell>
          <cell r="B8419" t="str">
            <v>COTOVELO 90 GRAUS DE FERRO GALVANIZADO, COM ROSCA BSP, DE 2"</v>
          </cell>
          <cell r="C8419" t="str">
            <v xml:space="preserve">UN    </v>
          </cell>
          <cell r="D8419">
            <v>27.92</v>
          </cell>
        </row>
        <row r="8420">
          <cell r="A8420">
            <v>3456</v>
          </cell>
          <cell r="B8420" t="str">
            <v>COTOVELO 90 GRAUS DE FERRO GALVANIZADO, COM ROSCA BSP, DE 3/4"</v>
          </cell>
          <cell r="C8420" t="str">
            <v xml:space="preserve">UN    </v>
          </cell>
          <cell r="D8420">
            <v>5.8</v>
          </cell>
        </row>
        <row r="8421">
          <cell r="A8421">
            <v>3459</v>
          </cell>
          <cell r="B8421" t="str">
            <v>COTOVELO 90 GRAUS DE FERRO GALVANIZADO, COM ROSCA BSP, DE 3"</v>
          </cell>
          <cell r="C8421" t="str">
            <v xml:space="preserve">UN    </v>
          </cell>
          <cell r="D8421">
            <v>71.680000000000007</v>
          </cell>
        </row>
        <row r="8422">
          <cell r="A8422">
            <v>3469</v>
          </cell>
          <cell r="B8422" t="str">
            <v>COTOVELO 90 GRAUS DE FERRO GALVANIZADO, COM ROSCA BSP, DE 4"</v>
          </cell>
          <cell r="C8422" t="str">
            <v xml:space="preserve">UN    </v>
          </cell>
          <cell r="D8422">
            <v>136.32</v>
          </cell>
        </row>
        <row r="8423">
          <cell r="A8423">
            <v>3460</v>
          </cell>
          <cell r="B8423" t="str">
            <v>COTOVELO 90 GRAUS DE FERRO GALVANIZADO, COM ROSCA BSP, DE 5"</v>
          </cell>
          <cell r="C8423" t="str">
            <v xml:space="preserve">UN    </v>
          </cell>
          <cell r="D8423">
            <v>198.91</v>
          </cell>
        </row>
        <row r="8424">
          <cell r="A8424">
            <v>3461</v>
          </cell>
          <cell r="B8424" t="str">
            <v>COTOVELO 90 GRAUS DE FERRO GALVANIZADO, COM ROSCA BSP, DE 6"</v>
          </cell>
          <cell r="C8424" t="str">
            <v xml:space="preserve">UN    </v>
          </cell>
          <cell r="D8424">
            <v>508.42</v>
          </cell>
        </row>
        <row r="8425">
          <cell r="A8425">
            <v>37433</v>
          </cell>
          <cell r="B8425" t="str">
            <v>COTOVELO 90 GRAUS, PEAD PE 100, DE 125 MM, PARA ELETROFUSAO</v>
          </cell>
          <cell r="C8425" t="str">
            <v xml:space="preserve">UN    </v>
          </cell>
          <cell r="D8425">
            <v>181.32</v>
          </cell>
        </row>
        <row r="8426">
          <cell r="A8426">
            <v>37430</v>
          </cell>
          <cell r="B8426" t="str">
            <v>COTOVELO 90 GRAUS, PEAD PE 100, DE 20 MM, PARA ELETROFUSAO</v>
          </cell>
          <cell r="C8426" t="str">
            <v xml:space="preserve">UN    </v>
          </cell>
          <cell r="D8426">
            <v>22.72</v>
          </cell>
        </row>
        <row r="8427">
          <cell r="A8427">
            <v>37434</v>
          </cell>
          <cell r="B8427" t="str">
            <v>COTOVELO 90 GRAUS, PEAD PE 100, DE 200 MM, PARA ELETROFUSAO</v>
          </cell>
          <cell r="C8427" t="str">
            <v xml:space="preserve">UN    </v>
          </cell>
          <cell r="D8427">
            <v>1690.63</v>
          </cell>
        </row>
        <row r="8428">
          <cell r="A8428">
            <v>37431</v>
          </cell>
          <cell r="B8428" t="str">
            <v>COTOVELO 90 GRAUS, PEAD PE 100, DE 32 MM, PARA ELETROFUSAO</v>
          </cell>
          <cell r="C8428" t="str">
            <v xml:space="preserve">UN    </v>
          </cell>
          <cell r="D8428">
            <v>30.82</v>
          </cell>
        </row>
        <row r="8429">
          <cell r="A8429">
            <v>37432</v>
          </cell>
          <cell r="B8429" t="str">
            <v>COTOVELO 90 GRAUS, PEAD PE 100, DE 63 MM, PARA ELETROFUSAO</v>
          </cell>
          <cell r="C8429" t="str">
            <v xml:space="preserve">UN    </v>
          </cell>
          <cell r="D8429">
            <v>56.85</v>
          </cell>
        </row>
        <row r="8430">
          <cell r="A8430">
            <v>37413</v>
          </cell>
          <cell r="B8430" t="str">
            <v>COTOVELO/JOELHO COM ADAPTADOR, 90 GRAUS, EM POLIPROPILENO, PN 16, PARA TUBOS PEAD, 20 MM X 1/2" - LIGACAO PREDIAL DE AGUA</v>
          </cell>
          <cell r="C8430" t="str">
            <v xml:space="preserve">UN    </v>
          </cell>
          <cell r="D8430">
            <v>3.46</v>
          </cell>
        </row>
        <row r="8431">
          <cell r="A8431">
            <v>37414</v>
          </cell>
          <cell r="B8431" t="str">
            <v>COTOVELO/JOELHO COM ADAPTADOR, 90 GRAUS, EM POLIPROPILENO, PN 16, PARA TUBOS PEAD, 20 MM X 3/4" - LIGACAO PREDIAL DE AGUA</v>
          </cell>
          <cell r="C8431" t="str">
            <v xml:space="preserve">UN    </v>
          </cell>
          <cell r="D8431">
            <v>3.93</v>
          </cell>
        </row>
        <row r="8432">
          <cell r="A8432">
            <v>37415</v>
          </cell>
          <cell r="B8432" t="str">
            <v>COTOVELO/JOELHO COM ADAPTADOR, 90 GRAUS, EM POLIPROPILENO, PN 16, PARA TUBOS PEAD, 32 MM X 1" - LIGACAO PREDIAL DE AGUA</v>
          </cell>
          <cell r="C8432" t="str">
            <v xml:space="preserve">UN    </v>
          </cell>
          <cell r="D8432">
            <v>7.15</v>
          </cell>
        </row>
        <row r="8433">
          <cell r="A8433">
            <v>37416</v>
          </cell>
          <cell r="B8433" t="str">
            <v>COTOVELO/JOELHO 90 GRAUS, EM POLIPROPILENO, PN 16, PARA TUBOS PEAD, 20 X 20 MM - LIGACAO PREDIAL DE AGUA</v>
          </cell>
          <cell r="C8433" t="str">
            <v xml:space="preserve">UN    </v>
          </cell>
          <cell r="D8433">
            <v>3.24</v>
          </cell>
        </row>
        <row r="8434">
          <cell r="A8434">
            <v>37417</v>
          </cell>
          <cell r="B8434" t="str">
            <v>COTOVELO/JOELHO 90 GRAUS, EM POLIPROPILENO, PN 16, PARA TUBOS PEAD, 32 X 32 MM - LIGACAO PREDIAL DE AGUA</v>
          </cell>
          <cell r="C8434" t="str">
            <v xml:space="preserve">UN    </v>
          </cell>
          <cell r="D8434">
            <v>4.66</v>
          </cell>
        </row>
        <row r="8435">
          <cell r="A8435">
            <v>43590</v>
          </cell>
          <cell r="B8435" t="str">
            <v>CREMONA RETANGULAR INJETADA LISA COM CHAVE, COM CASTANHA / ALCA, EM LATAO, COM ACABAMENTO CROMADO, DE SOBREPOR / EMBUTIR</v>
          </cell>
          <cell r="C8435" t="str">
            <v xml:space="preserve">UN    </v>
          </cell>
          <cell r="D8435">
            <v>133.11000000000001</v>
          </cell>
        </row>
        <row r="8436">
          <cell r="A8436">
            <v>43589</v>
          </cell>
          <cell r="B8436" t="str">
            <v>CREMONA RETANGULAR INJETADA LISA, COM CASTANHA / ALCA, EM LATAO, COM ACABAMENTO CROMADO, DE SOBREPOR / EMBUTIR</v>
          </cell>
          <cell r="C8436" t="str">
            <v xml:space="preserve">UN    </v>
          </cell>
          <cell r="D8436">
            <v>24.08</v>
          </cell>
        </row>
        <row r="8437">
          <cell r="A8437">
            <v>34519</v>
          </cell>
          <cell r="B8437" t="str">
            <v>CRUZETA DE CONCRETO LEVE, COMP. 2000 MM SECAO, 90 X 90 MM</v>
          </cell>
          <cell r="C8437" t="str">
            <v xml:space="preserve">UN    </v>
          </cell>
          <cell r="D8437">
            <v>80.73</v>
          </cell>
        </row>
        <row r="8438">
          <cell r="A8438">
            <v>1649</v>
          </cell>
          <cell r="B8438" t="str">
            <v>CRUZETA DE FERRO GALVANIZADO, COM ROSCA BSP, DE 1 1/2"</v>
          </cell>
          <cell r="C8438" t="str">
            <v xml:space="preserve">UN    </v>
          </cell>
          <cell r="D8438">
            <v>42.92</v>
          </cell>
        </row>
        <row r="8439">
          <cell r="A8439">
            <v>1653</v>
          </cell>
          <cell r="B8439" t="str">
            <v>CRUZETA DE FERRO GALVANIZADO, COM ROSCA BSP, DE 1 1/4"</v>
          </cell>
          <cell r="C8439" t="str">
            <v xml:space="preserve">UN    </v>
          </cell>
          <cell r="D8439">
            <v>33.619999999999997</v>
          </cell>
        </row>
        <row r="8440">
          <cell r="A8440">
            <v>1647</v>
          </cell>
          <cell r="B8440" t="str">
            <v>CRUZETA DE FERRO GALVANIZADO, COM ROSCA BSP, DE 1/2"</v>
          </cell>
          <cell r="C8440" t="str">
            <v xml:space="preserve">UN    </v>
          </cell>
          <cell r="D8440">
            <v>12.04</v>
          </cell>
        </row>
        <row r="8441">
          <cell r="A8441">
            <v>1648</v>
          </cell>
          <cell r="B8441" t="str">
            <v>CRUZETA DE FERRO GALVANIZADO, COM ROSCA BSP, DE 1"</v>
          </cell>
          <cell r="C8441" t="str">
            <v xml:space="preserve">UN    </v>
          </cell>
          <cell r="D8441">
            <v>23.11</v>
          </cell>
        </row>
        <row r="8442">
          <cell r="A8442">
            <v>1651</v>
          </cell>
          <cell r="B8442" t="str">
            <v>CRUZETA DE FERRO GALVANIZADO, COM ROSCA BSP, DE 2 1/2"</v>
          </cell>
          <cell r="C8442" t="str">
            <v xml:space="preserve">UN    </v>
          </cell>
          <cell r="D8442">
            <v>107.24</v>
          </cell>
        </row>
        <row r="8443">
          <cell r="A8443">
            <v>1650</v>
          </cell>
          <cell r="B8443" t="str">
            <v>CRUZETA DE FERRO GALVANIZADO, COM ROSCA BSP, DE 2"</v>
          </cell>
          <cell r="C8443" t="str">
            <v xml:space="preserve">UN    </v>
          </cell>
          <cell r="D8443">
            <v>59.27</v>
          </cell>
        </row>
        <row r="8444">
          <cell r="A8444">
            <v>1654</v>
          </cell>
          <cell r="B8444" t="str">
            <v>CRUZETA DE FERRO GALVANIZADO, COM ROSCA BSP, DE 3/4"</v>
          </cell>
          <cell r="C8444" t="str">
            <v xml:space="preserve">UN    </v>
          </cell>
          <cell r="D8444">
            <v>16.52</v>
          </cell>
        </row>
        <row r="8445">
          <cell r="A8445">
            <v>1652</v>
          </cell>
          <cell r="B8445" t="str">
            <v>CRUZETA DE FERRO GALVANIZADO, COM ROSCA BSP, DE 3"</v>
          </cell>
          <cell r="C8445" t="str">
            <v xml:space="preserve">UN    </v>
          </cell>
          <cell r="D8445">
            <v>153.91</v>
          </cell>
        </row>
        <row r="8446">
          <cell r="A8446">
            <v>10510</v>
          </cell>
          <cell r="B8446" t="str">
            <v>CRUZETA DE MADEIRA TRATADA, *90 X 115 X 2400* MM, EM EUCALIPTO OU EQUIVALENTE DA REGIAO</v>
          </cell>
          <cell r="C8446" t="str">
            <v xml:space="preserve">UN    </v>
          </cell>
          <cell r="D8446">
            <v>97.05</v>
          </cell>
        </row>
        <row r="8447">
          <cell r="A8447">
            <v>1747</v>
          </cell>
          <cell r="B8447" t="str">
            <v>CUBA ACO INOX (AISI 304) DE EMBUTIR COM VALVULA DE 3 1/2 ", DE *56 X 33 X 12* CM</v>
          </cell>
          <cell r="C8447" t="str">
            <v xml:space="preserve">UN    </v>
          </cell>
          <cell r="D8447">
            <v>197.02</v>
          </cell>
        </row>
        <row r="8448">
          <cell r="A8448">
            <v>1744</v>
          </cell>
          <cell r="B8448" t="str">
            <v>CUBA ACO INOX (AISI 304) DE EMBUTIR COM VALVULA 3 1/2 ", DE *40 X 34 X 12* CM</v>
          </cell>
          <cell r="C8448" t="str">
            <v xml:space="preserve">UN    </v>
          </cell>
          <cell r="D8448">
            <v>136.47</v>
          </cell>
        </row>
        <row r="8449">
          <cell r="A8449">
            <v>1743</v>
          </cell>
          <cell r="B8449" t="str">
            <v>CUBA ACO INOX (AISI 304) DE EMBUTIR COM VALVULA 3 1/2 ", DE *46 X 30 X 12* CM</v>
          </cell>
          <cell r="C8449" t="str">
            <v xml:space="preserve">UN    </v>
          </cell>
          <cell r="D8449">
            <v>179.21</v>
          </cell>
        </row>
        <row r="8450">
          <cell r="A8450">
            <v>39640</v>
          </cell>
          <cell r="B8450" t="str">
            <v>CUMEEIRA ARTICULADA (ABA INFERIOR) PARA TELHA ONDULADA DE FIBROCIMENTO E = 4 MM, ABA *330* MM, COMPRIMENTO 500 MM (SEM AMIANTO)</v>
          </cell>
          <cell r="C8450" t="str">
            <v xml:space="preserve">UN    </v>
          </cell>
          <cell r="D8450">
            <v>6.89</v>
          </cell>
        </row>
        <row r="8451">
          <cell r="A8451">
            <v>11013</v>
          </cell>
          <cell r="B8451" t="str">
            <v>CUMEEIRA ARTICULADA (ABA INTERNA INFERIOR OU EXTERNA SUPERIOR) PARA TELHA ESTRUTURAL DE FIBROCIMENTO, 1 ABA, E = 6 MM (SEM AMIANTO)</v>
          </cell>
          <cell r="C8451" t="str">
            <v xml:space="preserve">UN    </v>
          </cell>
          <cell r="D8451">
            <v>14.18</v>
          </cell>
        </row>
        <row r="8452">
          <cell r="A8452">
            <v>11017</v>
          </cell>
          <cell r="B8452" t="str">
            <v>CUMEEIRA ARTICULADA (ABA SUPERIOR) PARA TELHA ONDULADA DE FIBROCIMENTO E = 4 MM, ABA *330* MM, COMPRIMENTO 500 MM (SEM AMIANTO)</v>
          </cell>
          <cell r="C8452" t="str">
            <v xml:space="preserve">UN    </v>
          </cell>
          <cell r="D8452">
            <v>6.05</v>
          </cell>
        </row>
        <row r="8453">
          <cell r="A8453">
            <v>20236</v>
          </cell>
          <cell r="B8453" t="str">
            <v>CUMEEIRA ARTICULADA (PAR) PARA TELHA ONDULADA DE FIBROCIMENTO, E = 6 MM, ABA 350 MM, COMPRIMENTO 1100 MM (SEM AMIANTO)</v>
          </cell>
          <cell r="C8453" t="str">
            <v xml:space="preserve">UN    </v>
          </cell>
          <cell r="D8453">
            <v>26.64</v>
          </cell>
        </row>
        <row r="8454">
          <cell r="A8454">
            <v>7215</v>
          </cell>
          <cell r="B8454" t="str">
            <v>CUMEEIRA NORMAL PARA TELHA ESTRUTURAL DE FIBROCIMENTO 1 ABA, E = 6 MM, COMPRIMENTO 608 MM (SEM AMIANTO)</v>
          </cell>
          <cell r="C8454" t="str">
            <v xml:space="preserve">UN    </v>
          </cell>
          <cell r="D8454">
            <v>22.81</v>
          </cell>
        </row>
        <row r="8455">
          <cell r="A8455">
            <v>7216</v>
          </cell>
          <cell r="B8455" t="str">
            <v>CUMEEIRA NORMAL PARA TELHA ESTRUTURAL DE FIBROCIMENTO 2 ABAS, E = 6 MM, DE 1050 X 935 MM (SEM AMIANTO)</v>
          </cell>
          <cell r="C8455" t="str">
            <v xml:space="preserve">UN    </v>
          </cell>
          <cell r="D8455">
            <v>95.35</v>
          </cell>
        </row>
        <row r="8456">
          <cell r="A8456">
            <v>20235</v>
          </cell>
          <cell r="B8456" t="str">
            <v>CUMEEIRA NORMAL PARA TELHA ONDULADA DE FIBROCIMENTO, E = 6 MM, ABA 300 MM, COMPRIMENTO 1100 MM (SEM AMIANTO)</v>
          </cell>
          <cell r="C8456" t="str">
            <v xml:space="preserve">UN    </v>
          </cell>
          <cell r="D8456">
            <v>48.21</v>
          </cell>
        </row>
        <row r="8457">
          <cell r="A8457">
            <v>7181</v>
          </cell>
          <cell r="B8457" t="str">
            <v>CUMEEIRA PARA TELHA CERAMICA, COMPRIMENTO DE *41* CM, RENDIMENTO DE *3* TELHAS/M</v>
          </cell>
          <cell r="C8457" t="str">
            <v xml:space="preserve">UN    </v>
          </cell>
          <cell r="D8457">
            <v>3.86</v>
          </cell>
        </row>
        <row r="8458">
          <cell r="A8458">
            <v>40742</v>
          </cell>
          <cell r="B8458" t="str">
            <v>CUMEEIRA PARA TELHA DE CONCRETO, PARA 2 AGUAS DE TELHADO, COR CINZA, RENDIMENTO DE *3* TELHAS/M</v>
          </cell>
          <cell r="C8458" t="str">
            <v xml:space="preserve">UN    </v>
          </cell>
          <cell r="D8458">
            <v>7.4</v>
          </cell>
        </row>
        <row r="8459">
          <cell r="A8459">
            <v>7214</v>
          </cell>
          <cell r="B8459" t="str">
            <v>CUMEEIRA SHED PARA TELHA ONDULADA DE FIBROCIMENTO, E = 6 MM, ABA 280 MM, COMPRIMENTO 1100 MM (SEM AMIANTO)</v>
          </cell>
          <cell r="C8459" t="str">
            <v xml:space="preserve">UN    </v>
          </cell>
          <cell r="D8459">
            <v>32.67</v>
          </cell>
        </row>
        <row r="8460">
          <cell r="A8460">
            <v>7219</v>
          </cell>
          <cell r="B8460" t="str">
            <v>CUMEEIRA UNIVERSAL PARA TELHA ONDULADA DE FIBROCIMENTO, E = 6 MM, ABA 210 MM, COMPRIMENTO 1100 MM (SEM AMIANTO)</v>
          </cell>
          <cell r="C8460" t="str">
            <v xml:space="preserve">UN    </v>
          </cell>
          <cell r="D8460">
            <v>33.81</v>
          </cell>
        </row>
        <row r="8461">
          <cell r="A8461">
            <v>37972</v>
          </cell>
          <cell r="B8461" t="str">
            <v>CURVA CPVC, 90 GRAUS, SOLDAVEL, 22 MM, PARA AGUA QUENTE</v>
          </cell>
          <cell r="C8461" t="str">
            <v xml:space="preserve">UN    </v>
          </cell>
          <cell r="D8461">
            <v>8.42</v>
          </cell>
        </row>
        <row r="8462">
          <cell r="A8462">
            <v>37973</v>
          </cell>
          <cell r="B8462" t="str">
            <v>CURVA CPVC, 90 GRAUS, SOLDAVEL, 28 MM, PARA AGUA QUENTE</v>
          </cell>
          <cell r="C8462" t="str">
            <v xml:space="preserve">UN    </v>
          </cell>
          <cell r="D8462">
            <v>13.48</v>
          </cell>
        </row>
        <row r="8463">
          <cell r="A8463">
            <v>37971</v>
          </cell>
          <cell r="B8463" t="str">
            <v>CURVA CPVC, 90 GRAUS, SOLDAVEL,15 MM, PARA AGUA QUENTE</v>
          </cell>
          <cell r="C8463" t="str">
            <v xml:space="preserve">UN    </v>
          </cell>
          <cell r="D8463">
            <v>5.0599999999999996</v>
          </cell>
        </row>
        <row r="8464">
          <cell r="A8464">
            <v>20094</v>
          </cell>
          <cell r="B8464" t="str">
            <v>CURVA CURTA PVC, PB, JE, 45 GRAUS, DN 100 MM, PARA REDE COLETORA ESGOTO (NBR 10569)</v>
          </cell>
          <cell r="C8464" t="str">
            <v xml:space="preserve">UN    </v>
          </cell>
          <cell r="D8464">
            <v>21.91</v>
          </cell>
        </row>
        <row r="8465">
          <cell r="A8465">
            <v>20095</v>
          </cell>
          <cell r="B8465" t="str">
            <v>CURVA CURTA PVC, PB, JE, 90 GRAUS, DN 100 MM, PARA REDE COLETORA ESGOTO (NBR 10569)</v>
          </cell>
          <cell r="C8465" t="str">
            <v xml:space="preserve">UN    </v>
          </cell>
          <cell r="D8465">
            <v>27.9</v>
          </cell>
        </row>
        <row r="8466">
          <cell r="A8466">
            <v>1954</v>
          </cell>
          <cell r="B8466" t="str">
            <v>CURVA DE PVC 45 GRAUS, SOLDAVEL, 110 MM, PARA AGUA FRIA PREDIAL (NBR 5648)</v>
          </cell>
          <cell r="C8466" t="str">
            <v xml:space="preserve">UN    </v>
          </cell>
          <cell r="D8466">
            <v>109.89</v>
          </cell>
        </row>
        <row r="8467">
          <cell r="A8467">
            <v>1926</v>
          </cell>
          <cell r="B8467" t="str">
            <v>CURVA DE PVC 45 GRAUS, SOLDAVEL, 20 MM, PARA AGUA FRIA PREDIAL (NBR 5648)</v>
          </cell>
          <cell r="C8467" t="str">
            <v xml:space="preserve">UN    </v>
          </cell>
          <cell r="D8467">
            <v>1.45</v>
          </cell>
        </row>
        <row r="8468">
          <cell r="A8468">
            <v>1927</v>
          </cell>
          <cell r="B8468" t="str">
            <v>CURVA DE PVC 45 GRAUS, SOLDAVEL, 25 MM, PARA AGUA FRIA PREDIAL (NBR 5648)</v>
          </cell>
          <cell r="C8468" t="str">
            <v xml:space="preserve">UN    </v>
          </cell>
          <cell r="D8468">
            <v>1.91</v>
          </cell>
        </row>
        <row r="8469">
          <cell r="A8469">
            <v>1923</v>
          </cell>
          <cell r="B8469" t="str">
            <v>CURVA DE PVC 45 GRAUS, SOLDAVEL, 32 MM, PARA AGUA FRIA PREDIAL (NBR 5648)</v>
          </cell>
          <cell r="C8469" t="str">
            <v xml:space="preserve">UN    </v>
          </cell>
          <cell r="D8469">
            <v>3.13</v>
          </cell>
        </row>
        <row r="8470">
          <cell r="A8470">
            <v>1929</v>
          </cell>
          <cell r="B8470" t="str">
            <v>CURVA DE PVC 45 GRAUS, SOLDAVEL, 40 MM, PARA AGUA FRIA PREDIAL (NBR 5648)</v>
          </cell>
          <cell r="C8470" t="str">
            <v xml:space="preserve">UN    </v>
          </cell>
          <cell r="D8470">
            <v>5.13</v>
          </cell>
        </row>
        <row r="8471">
          <cell r="A8471">
            <v>1930</v>
          </cell>
          <cell r="B8471" t="str">
            <v>CURVA DE PVC 45 GRAUS, SOLDAVEL, 50 MM, PARA AGUA FRIA PREDIAL (NBR 5648)</v>
          </cell>
          <cell r="C8471" t="str">
            <v xml:space="preserve">UN    </v>
          </cell>
          <cell r="D8471">
            <v>9.9499999999999993</v>
          </cell>
        </row>
        <row r="8472">
          <cell r="A8472">
            <v>1924</v>
          </cell>
          <cell r="B8472" t="str">
            <v>CURVA DE PVC 45 GRAUS, SOLDAVEL, 60 MM, PARA AGUA FRIA PREDIAL (NBR 5648)</v>
          </cell>
          <cell r="C8472" t="str">
            <v xml:space="preserve">UN    </v>
          </cell>
          <cell r="D8472">
            <v>17.149999999999999</v>
          </cell>
        </row>
        <row r="8473">
          <cell r="A8473">
            <v>1922</v>
          </cell>
          <cell r="B8473" t="str">
            <v>CURVA DE PVC 45 GRAUS, SOLDAVEL, 75 MM, PARA AGUA FRIA PREDIAL (NBR 5648)</v>
          </cell>
          <cell r="C8473" t="str">
            <v xml:space="preserve">UN    </v>
          </cell>
          <cell r="D8473">
            <v>25.48</v>
          </cell>
        </row>
        <row r="8474">
          <cell r="A8474">
            <v>1953</v>
          </cell>
          <cell r="B8474" t="str">
            <v>CURVA DE PVC 45 GRAUS, SOLDAVEL, 85 MM, PARA AGUA FRIA PREDIAL (NBR 5648)</v>
          </cell>
          <cell r="C8474" t="str">
            <v xml:space="preserve">UN    </v>
          </cell>
          <cell r="D8474">
            <v>44.52</v>
          </cell>
        </row>
        <row r="8475">
          <cell r="A8475">
            <v>1962</v>
          </cell>
          <cell r="B8475" t="str">
            <v>CURVA DE PVC 90 GRAUS, SOLDAVEL, 110 MM, PARA AGUA FRIA PREDIAL (NBR 5648)</v>
          </cell>
          <cell r="C8475" t="str">
            <v xml:space="preserve">UN    </v>
          </cell>
          <cell r="D8475">
            <v>145.66999999999999</v>
          </cell>
        </row>
        <row r="8476">
          <cell r="A8476">
            <v>1955</v>
          </cell>
          <cell r="B8476" t="str">
            <v>CURVA DE PVC 90 GRAUS, SOLDAVEL, 20 MM, PARA AGUA FRIA PREDIAL (NBR 5648)</v>
          </cell>
          <cell r="C8476" t="str">
            <v xml:space="preserve">UN    </v>
          </cell>
          <cell r="D8476">
            <v>1.92</v>
          </cell>
        </row>
        <row r="8477">
          <cell r="A8477">
            <v>1956</v>
          </cell>
          <cell r="B8477" t="str">
            <v>CURVA DE PVC 90 GRAUS, SOLDAVEL, 25 MM, PARA AGUA FRIA PREDIAL (NBR 5648)</v>
          </cell>
          <cell r="C8477" t="str">
            <v xml:space="preserve">UN    </v>
          </cell>
          <cell r="D8477">
            <v>2.48</v>
          </cell>
        </row>
        <row r="8478">
          <cell r="A8478">
            <v>1957</v>
          </cell>
          <cell r="B8478" t="str">
            <v>CURVA DE PVC 90 GRAUS, SOLDAVEL, 32 MM, PARA AGUA FRIA PREDIAL (NBR 5648)</v>
          </cell>
          <cell r="C8478" t="str">
            <v xml:space="preserve">UN    </v>
          </cell>
          <cell r="D8478">
            <v>5.64</v>
          </cell>
        </row>
        <row r="8479">
          <cell r="A8479">
            <v>1958</v>
          </cell>
          <cell r="B8479" t="str">
            <v>CURVA DE PVC 90 GRAUS, SOLDAVEL, 40 MM, PARA AGUA FRIA PREDIAL (NBR 5648)</v>
          </cell>
          <cell r="C8479" t="str">
            <v xml:space="preserve">UN    </v>
          </cell>
          <cell r="D8479">
            <v>10.02</v>
          </cell>
        </row>
        <row r="8480">
          <cell r="A8480">
            <v>1959</v>
          </cell>
          <cell r="B8480" t="str">
            <v>CURVA DE PVC 90 GRAUS, SOLDAVEL, 50 MM, PARA AGUA FRIA PREDIAL (NBR 5648)</v>
          </cell>
          <cell r="C8480" t="str">
            <v xml:space="preserve">UN    </v>
          </cell>
          <cell r="D8480">
            <v>12.22</v>
          </cell>
        </row>
        <row r="8481">
          <cell r="A8481">
            <v>1925</v>
          </cell>
          <cell r="B8481" t="str">
            <v>CURVA DE PVC 90 GRAUS, SOLDAVEL, 60 MM, PARA AGUA FRIA PREDIAL (NBR 5648)</v>
          </cell>
          <cell r="C8481" t="str">
            <v xml:space="preserve">UN    </v>
          </cell>
          <cell r="D8481">
            <v>30.2</v>
          </cell>
        </row>
        <row r="8482">
          <cell r="A8482">
            <v>1960</v>
          </cell>
          <cell r="B8482" t="str">
            <v>CURVA DE PVC 90 GRAUS, SOLDAVEL, 75 MM, PARA AGUA FRIA PREDIAL (NBR 5648)</v>
          </cell>
          <cell r="C8482" t="str">
            <v xml:space="preserve">UN    </v>
          </cell>
          <cell r="D8482">
            <v>42.94</v>
          </cell>
        </row>
        <row r="8483">
          <cell r="A8483">
            <v>1961</v>
          </cell>
          <cell r="B8483" t="str">
            <v>CURVA DE PVC 90 GRAUS, SOLDAVEL, 85 MM, PARA AGUA FRIA PREDIAL (NBR 5648)</v>
          </cell>
          <cell r="C8483" t="str">
            <v xml:space="preserve">UN    </v>
          </cell>
          <cell r="D8483">
            <v>61.7</v>
          </cell>
        </row>
        <row r="8484">
          <cell r="A8484">
            <v>38426</v>
          </cell>
          <cell r="B8484" t="str">
            <v>CURVA DE PVC, 45 GRAUS, SERIE R, DN 100 MM, PARA ESGOTO OU AGUAS PLUVIAIS PREDIAIS</v>
          </cell>
          <cell r="C8484" t="str">
            <v xml:space="preserve">UN    </v>
          </cell>
          <cell r="D8484">
            <v>18.45</v>
          </cell>
        </row>
        <row r="8485">
          <cell r="A8485">
            <v>38423</v>
          </cell>
          <cell r="B8485" t="str">
            <v>CURVA DE PVC, 90 GRAUS, SERIE R, DN 100 MM, PARA ESGOTO OU AGUAS PLUVIAIS PREDIAIS</v>
          </cell>
          <cell r="C8485" t="str">
            <v xml:space="preserve">UN    </v>
          </cell>
          <cell r="D8485">
            <v>41.85</v>
          </cell>
        </row>
        <row r="8486">
          <cell r="A8486">
            <v>38421</v>
          </cell>
          <cell r="B8486" t="str">
            <v>CURVA DE PVC, 90 GRAUS, SERIE R, DN 50 MM, PARA ESGOTO OU AGUAS PLUVIAIS PREDIAIS</v>
          </cell>
          <cell r="C8486" t="str">
            <v xml:space="preserve">UN    </v>
          </cell>
          <cell r="D8486">
            <v>19.75</v>
          </cell>
        </row>
        <row r="8487">
          <cell r="A8487">
            <v>38422</v>
          </cell>
          <cell r="B8487" t="str">
            <v>CURVA DE PVC, 90 GRAUS, SERIE R, DN 75 MM, PARA ESGOTO OU AGUAS PLUVIAIS PREDIAIS</v>
          </cell>
          <cell r="C8487" t="str">
            <v xml:space="preserve">UN    </v>
          </cell>
          <cell r="D8487">
            <v>28.88</v>
          </cell>
        </row>
        <row r="8488">
          <cell r="A8488">
            <v>39866</v>
          </cell>
          <cell r="B8488" t="str">
            <v>CURVA DE TRANSPOSICAO BRONZE/LATAO (REF 736) SEM ANEL DE SOLDA, BOLSA X BOLSA, 15 MM</v>
          </cell>
          <cell r="C8488" t="str">
            <v xml:space="preserve">UN    </v>
          </cell>
          <cell r="D8488">
            <v>12.8</v>
          </cell>
        </row>
        <row r="8489">
          <cell r="A8489">
            <v>39867</v>
          </cell>
          <cell r="B8489" t="str">
            <v>CURVA DE TRANSPOSICAO BRONZE/LATAO (REF 736) SEM ANEL DE SOLDA, BOLSA X BOLSA, 22 MM</v>
          </cell>
          <cell r="C8489" t="str">
            <v xml:space="preserve">UN    </v>
          </cell>
          <cell r="D8489">
            <v>28.47</v>
          </cell>
        </row>
        <row r="8490">
          <cell r="A8490">
            <v>39868</v>
          </cell>
          <cell r="B8490" t="str">
            <v>CURVA DE TRANSPOSICAO BRONZE/LATAO (REF 736) SEM ANEL DE SOLDA, BOLSA X BOLSA, 28 MM</v>
          </cell>
          <cell r="C8490" t="str">
            <v xml:space="preserve">UN    </v>
          </cell>
          <cell r="D8490">
            <v>51.28</v>
          </cell>
        </row>
        <row r="8491">
          <cell r="A8491">
            <v>37999</v>
          </cell>
          <cell r="B8491" t="str">
            <v>CURVA DE TRANSPOSICAO, CPVC, SOLDAVEL, 15 MM</v>
          </cell>
          <cell r="C8491" t="str">
            <v xml:space="preserve">UN    </v>
          </cell>
          <cell r="D8491">
            <v>8.08</v>
          </cell>
        </row>
        <row r="8492">
          <cell r="A8492">
            <v>38000</v>
          </cell>
          <cell r="B8492" t="str">
            <v>CURVA DE TRANSPOSICAO, CPVC, SOLDAVEL, 22 MM</v>
          </cell>
          <cell r="C8492" t="str">
            <v xml:space="preserve">UN    </v>
          </cell>
          <cell r="D8492">
            <v>10.69</v>
          </cell>
        </row>
        <row r="8493">
          <cell r="A8493">
            <v>38129</v>
          </cell>
          <cell r="B8493" t="str">
            <v>CURVA DE TRANSPOSICAO, PVC SOLDAVEL, 20 MM, PARA AGUA FRIA PREDIAL</v>
          </cell>
          <cell r="C8493" t="str">
            <v xml:space="preserve">UN    </v>
          </cell>
          <cell r="D8493">
            <v>3.34</v>
          </cell>
        </row>
        <row r="8494">
          <cell r="A8494">
            <v>38025</v>
          </cell>
          <cell r="B8494" t="str">
            <v>CURVA DE TRANSPOSICAO, PVC, SOLDAVEL, 25 MM, PARA AGUA FRIA PREDIAL</v>
          </cell>
          <cell r="C8494" t="str">
            <v xml:space="preserve">UN    </v>
          </cell>
          <cell r="D8494">
            <v>5.57</v>
          </cell>
        </row>
        <row r="8495">
          <cell r="A8495">
            <v>38026</v>
          </cell>
          <cell r="B8495" t="str">
            <v>CURVA DE TRANSPOSICAO, PVC, SOLDAVEL, 32 MM, PARA AGUA FRIA PREDIAL</v>
          </cell>
          <cell r="C8495" t="str">
            <v xml:space="preserve">UN    </v>
          </cell>
          <cell r="D8495">
            <v>14.93</v>
          </cell>
        </row>
        <row r="8496">
          <cell r="A8496">
            <v>1858</v>
          </cell>
          <cell r="B8496" t="str">
            <v>CURVA LONGA PVC, PB, JE, 45 GRAUS, DN 100 MM, PARA REDE COLETORA ESGOTO (NBR 10569)</v>
          </cell>
          <cell r="C8496" t="str">
            <v xml:space="preserve">UN    </v>
          </cell>
          <cell r="D8496">
            <v>30.68</v>
          </cell>
        </row>
        <row r="8497">
          <cell r="A8497">
            <v>1844</v>
          </cell>
          <cell r="B8497" t="str">
            <v>CURVA LONGA PVC, PB, JE, 45 GRAUS, DN 150 MM, PARA REDE COLETORA ESGOTO (NBR 10569)</v>
          </cell>
          <cell r="C8497" t="str">
            <v xml:space="preserve">UN    </v>
          </cell>
          <cell r="D8497">
            <v>113.12</v>
          </cell>
        </row>
        <row r="8498">
          <cell r="A8498">
            <v>1863</v>
          </cell>
          <cell r="B8498" t="str">
            <v>CURVA LONGA PVC, PB, JE, 90 GRAUS, DN 100 MM, PARA REDE COLETORA ESGOTO (NBR 10569)</v>
          </cell>
          <cell r="C8498" t="str">
            <v xml:space="preserve">UN    </v>
          </cell>
          <cell r="D8498">
            <v>44.52</v>
          </cell>
        </row>
        <row r="8499">
          <cell r="A8499">
            <v>1865</v>
          </cell>
          <cell r="B8499" t="str">
            <v>CURVA LONGA PVC, PB, JE, 90 GRAUS, DN 150 MM, PARA REDE COLETORA ESGOTO (NBR 10569)</v>
          </cell>
          <cell r="C8499" t="str">
            <v xml:space="preserve">UN    </v>
          </cell>
          <cell r="D8499">
            <v>162.43</v>
          </cell>
        </row>
        <row r="8500">
          <cell r="A8500">
            <v>36355</v>
          </cell>
          <cell r="B8500" t="str">
            <v>CURVA PPR 90 GRAUS, DN 20 MM, PARA AGUA QUENTE PREDIAL</v>
          </cell>
          <cell r="C8500" t="str">
            <v xml:space="preserve">UN    </v>
          </cell>
          <cell r="D8500">
            <v>5.27</v>
          </cell>
        </row>
        <row r="8501">
          <cell r="A8501">
            <v>36356</v>
          </cell>
          <cell r="B8501" t="str">
            <v>CURVA PPR 90 GRAUS, DN 25 MM, PARA AGUA QUENTE PREDIAL</v>
          </cell>
          <cell r="C8501" t="str">
            <v xml:space="preserve">UN    </v>
          </cell>
          <cell r="D8501">
            <v>8.86</v>
          </cell>
        </row>
        <row r="8502">
          <cell r="A8502">
            <v>1932</v>
          </cell>
          <cell r="B8502" t="str">
            <v>CURVA PVC CURTA 90 G, DN 50 MM, PARA ESGOTO PREDIAL</v>
          </cell>
          <cell r="C8502" t="str">
            <v xml:space="preserve">UN    </v>
          </cell>
          <cell r="D8502">
            <v>7.13</v>
          </cell>
        </row>
        <row r="8503">
          <cell r="A8503">
            <v>1933</v>
          </cell>
          <cell r="B8503" t="str">
            <v>CURVA PVC CURTA 90 GRAUS, DN 40 MM, PARA ESGOTO PREDIAL</v>
          </cell>
          <cell r="C8503" t="str">
            <v xml:space="preserve">UN    </v>
          </cell>
          <cell r="D8503">
            <v>3.13</v>
          </cell>
        </row>
        <row r="8504">
          <cell r="A8504">
            <v>1951</v>
          </cell>
          <cell r="B8504" t="str">
            <v>CURVA PVC CURTA 90 GRAUS, DN 75 MM, PARA ESGOTO PREDIAL</v>
          </cell>
          <cell r="C8504" t="str">
            <v xml:space="preserve">UN    </v>
          </cell>
          <cell r="D8504">
            <v>13.94</v>
          </cell>
        </row>
        <row r="8505">
          <cell r="A8505">
            <v>1966</v>
          </cell>
          <cell r="B8505" t="str">
            <v>CURVA PVC CURTA 90 GRAUS, 100 MM, PARA ESGOTO PREDIAL</v>
          </cell>
          <cell r="C8505" t="str">
            <v xml:space="preserve">UN    </v>
          </cell>
          <cell r="D8505">
            <v>16.04</v>
          </cell>
        </row>
        <row r="8506">
          <cell r="A8506">
            <v>1952</v>
          </cell>
          <cell r="B8506" t="str">
            <v>CURVA PVC LEVE, 90 GRAUS, COM PONTA E BOLSA LISA, DN 150 MM</v>
          </cell>
          <cell r="C8506" t="str">
            <v xml:space="preserve">UN    </v>
          </cell>
          <cell r="D8506">
            <v>60.25</v>
          </cell>
        </row>
        <row r="8507">
          <cell r="A8507">
            <v>20104</v>
          </cell>
          <cell r="B8507" t="str">
            <v>CURVA PVC LEVE, 90 GRAUS, COM PONTA E BOLSA LISA, DN 250 MM</v>
          </cell>
          <cell r="C8507" t="str">
            <v xml:space="preserve">UN    </v>
          </cell>
          <cell r="D8507">
            <v>445.21</v>
          </cell>
        </row>
        <row r="8508">
          <cell r="A8508">
            <v>20105</v>
          </cell>
          <cell r="B8508" t="str">
            <v>CURVA PVC LEVE, 90 GRAUS, COM PONTA E BOLSA LISA, DN 300 MM</v>
          </cell>
          <cell r="C8508" t="str">
            <v xml:space="preserve">UN    </v>
          </cell>
          <cell r="D8508">
            <v>693.45</v>
          </cell>
        </row>
        <row r="8509">
          <cell r="A8509">
            <v>1965</v>
          </cell>
          <cell r="B8509" t="str">
            <v>CURVA PVC LONGA 45 GRAUS, 100 MM, PARA ESGOTO PREDIAL</v>
          </cell>
          <cell r="C8509" t="str">
            <v xml:space="preserve">UN    </v>
          </cell>
          <cell r="D8509">
            <v>32.53</v>
          </cell>
        </row>
        <row r="8510">
          <cell r="A8510">
            <v>10765</v>
          </cell>
          <cell r="B8510" t="str">
            <v>CURVA PVC LONGA 45G, DN 50 MM, PARA ESGOTO PREDIAL</v>
          </cell>
          <cell r="C8510" t="str">
            <v xml:space="preserve">UN    </v>
          </cell>
          <cell r="D8510">
            <v>8.2200000000000006</v>
          </cell>
        </row>
        <row r="8511">
          <cell r="A8511">
            <v>10767</v>
          </cell>
          <cell r="B8511" t="str">
            <v>CURVA PVC LONGA 45G, DN 75 MM, PARA ESGOTO PREDIAL</v>
          </cell>
          <cell r="C8511" t="str">
            <v xml:space="preserve">UN    </v>
          </cell>
          <cell r="D8511">
            <v>26.94</v>
          </cell>
        </row>
        <row r="8512">
          <cell r="A8512">
            <v>1970</v>
          </cell>
          <cell r="B8512" t="str">
            <v>CURVA PVC LONGA 90 GRAUS, 100 MM, PARA ESGOTO PREDIAL</v>
          </cell>
          <cell r="C8512" t="str">
            <v xml:space="preserve">UN    </v>
          </cell>
          <cell r="D8512">
            <v>33.76</v>
          </cell>
        </row>
        <row r="8513">
          <cell r="A8513">
            <v>1967</v>
          </cell>
          <cell r="B8513" t="str">
            <v>CURVA PVC LONGA 90 GRAUS, 40 MM, PARA ESGOTO PREDIAL</v>
          </cell>
          <cell r="C8513" t="str">
            <v xml:space="preserve">UN    </v>
          </cell>
          <cell r="D8513">
            <v>3.75</v>
          </cell>
        </row>
        <row r="8514">
          <cell r="A8514">
            <v>1968</v>
          </cell>
          <cell r="B8514" t="str">
            <v>CURVA PVC LONGA 90 GRAUS, 50 MM, PARA ESGOTO PREDIAL</v>
          </cell>
          <cell r="C8514" t="str">
            <v xml:space="preserve">UN    </v>
          </cell>
          <cell r="D8514">
            <v>7.87</v>
          </cell>
        </row>
        <row r="8515">
          <cell r="A8515">
            <v>1969</v>
          </cell>
          <cell r="B8515" t="str">
            <v>CURVA PVC LONGA 90 GRAUS, 75 MM, PARA ESGOTO PREDIAL</v>
          </cell>
          <cell r="C8515" t="str">
            <v xml:space="preserve">UN    </v>
          </cell>
          <cell r="D8515">
            <v>23.15</v>
          </cell>
        </row>
        <row r="8516">
          <cell r="A8516">
            <v>1839</v>
          </cell>
          <cell r="B8516" t="str">
            <v>CURVA PVC PBA, JE, PB, 22 GRAUS, DN 100 / DE 110 MM, PARA REDE AGUA (NBR 10351)</v>
          </cell>
          <cell r="C8516" t="str">
            <v xml:space="preserve">UN    </v>
          </cell>
          <cell r="D8516">
            <v>127.25</v>
          </cell>
        </row>
        <row r="8517">
          <cell r="A8517">
            <v>1835</v>
          </cell>
          <cell r="B8517" t="str">
            <v>CURVA PVC PBA, JE, PB, 22 GRAUS, DN 50 / DE 60 MM, PARA REDE AGUA (NBR 10351)</v>
          </cell>
          <cell r="C8517" t="str">
            <v xml:space="preserve">UN    </v>
          </cell>
          <cell r="D8517">
            <v>27.05</v>
          </cell>
        </row>
        <row r="8518">
          <cell r="A8518">
            <v>1823</v>
          </cell>
          <cell r="B8518" t="str">
            <v>CURVA PVC PBA, JE, PB, 22 GRAUS, DN 75 / DE 85 MM, PARA REDE AGUA (NBR 10351)</v>
          </cell>
          <cell r="C8518" t="str">
            <v xml:space="preserve">UN    </v>
          </cell>
          <cell r="D8518">
            <v>52.31</v>
          </cell>
        </row>
        <row r="8519">
          <cell r="A8519">
            <v>1827</v>
          </cell>
          <cell r="B8519" t="str">
            <v>CURVA PVC PBA, JE, PB, 45 GRAUS, DN 100 / DE 110 MM, PARA REDE AGUA (NBR 10351)</v>
          </cell>
          <cell r="C8519" t="str">
            <v xml:space="preserve">UN    </v>
          </cell>
          <cell r="D8519">
            <v>126.01</v>
          </cell>
        </row>
        <row r="8520">
          <cell r="A8520">
            <v>1831</v>
          </cell>
          <cell r="B8520" t="str">
            <v>CURVA PVC PBA, JE, PB, 45 GRAUS, DN 50 / DE 60 MM, PARA REDE AGUA (NBR 10351)</v>
          </cell>
          <cell r="C8520" t="str">
            <v xml:space="preserve">UN    </v>
          </cell>
          <cell r="D8520">
            <v>27.51</v>
          </cell>
        </row>
        <row r="8521">
          <cell r="A8521">
            <v>1825</v>
          </cell>
          <cell r="B8521" t="str">
            <v>CURVA PVC PBA, JE, PB, 45 GRAUS, DN 75 / DE 85 MM, PARA REDE AGUA (NBR 10351)</v>
          </cell>
          <cell r="C8521" t="str">
            <v xml:space="preserve">UN    </v>
          </cell>
          <cell r="D8521">
            <v>67.89</v>
          </cell>
        </row>
        <row r="8522">
          <cell r="A8522">
            <v>1828</v>
          </cell>
          <cell r="B8522" t="str">
            <v>CURVA PVC PBA, JE, PB, 90 GRAUS, DN 100 / DE 110 MM, PARA REDE AGUA (NBR 10351)</v>
          </cell>
          <cell r="C8522" t="str">
            <v xml:space="preserve">UN    </v>
          </cell>
          <cell r="D8522">
            <v>153.78</v>
          </cell>
        </row>
        <row r="8523">
          <cell r="A8523">
            <v>1845</v>
          </cell>
          <cell r="B8523" t="str">
            <v>CURVA PVC PBA, JE, PB, 90 GRAUS, DN 50 / DE 60 MM, PARA REDE AGUA (NBR 10351)</v>
          </cell>
          <cell r="C8523" t="str">
            <v xml:space="preserve">UN    </v>
          </cell>
          <cell r="D8523">
            <v>34.47</v>
          </cell>
        </row>
        <row r="8524">
          <cell r="A8524">
            <v>1824</v>
          </cell>
          <cell r="B8524" t="str">
            <v>CURVA PVC PBA, JE, PB, 90 GRAUS, DN 75 / DE 85 MM, PARA REDE AGUA (NBR 10351)</v>
          </cell>
          <cell r="C8524" t="str">
            <v xml:space="preserve">UN    </v>
          </cell>
          <cell r="D8524">
            <v>81.39</v>
          </cell>
        </row>
        <row r="8525">
          <cell r="A8525">
            <v>1941</v>
          </cell>
          <cell r="B8525" t="str">
            <v>CURVA PVC 90 GRAUS, ROSCAVEL, 1 1/2",  AGUA FRIA PREDIAL</v>
          </cell>
          <cell r="C8525" t="str">
            <v xml:space="preserve">UN    </v>
          </cell>
          <cell r="D8525">
            <v>21.53</v>
          </cell>
        </row>
        <row r="8526">
          <cell r="A8526">
            <v>1940</v>
          </cell>
          <cell r="B8526" t="str">
            <v>CURVA PVC 90 GRAUS, ROSCAVEL, 1 1/4",  AGUA FRIA PREDIAL</v>
          </cell>
          <cell r="C8526" t="str">
            <v xml:space="preserve">UN    </v>
          </cell>
          <cell r="D8526">
            <v>16.27</v>
          </cell>
        </row>
        <row r="8527">
          <cell r="A8527">
            <v>1937</v>
          </cell>
          <cell r="B8527" t="str">
            <v>CURVA PVC 90 GRAUS, ROSCAVEL, 1/2",  AGUA FRIA PREDIAL</v>
          </cell>
          <cell r="C8527" t="str">
            <v xml:space="preserve">UN    </v>
          </cell>
          <cell r="D8527">
            <v>3.37</v>
          </cell>
        </row>
        <row r="8528">
          <cell r="A8528">
            <v>1939</v>
          </cell>
          <cell r="B8528" t="str">
            <v>CURVA PVC 90 GRAUS, ROSCAVEL, 1",  AGUA FRIA PREDIAL</v>
          </cell>
          <cell r="C8528" t="str">
            <v xml:space="preserve">UN    </v>
          </cell>
          <cell r="D8528">
            <v>6.69</v>
          </cell>
        </row>
        <row r="8529">
          <cell r="A8529">
            <v>1942</v>
          </cell>
          <cell r="B8529" t="str">
            <v>CURVA PVC 90 GRAUS, ROSCAVEL, 2",  AGUA FRIA PREDIAL</v>
          </cell>
          <cell r="C8529" t="str">
            <v xml:space="preserve">UN    </v>
          </cell>
          <cell r="D8529">
            <v>30.72</v>
          </cell>
        </row>
        <row r="8530">
          <cell r="A8530">
            <v>1938</v>
          </cell>
          <cell r="B8530" t="str">
            <v>CURVA PVC 90 GRAUS, ROSCAVEL, 3/4",  AGUA FRIA PREDIAL</v>
          </cell>
          <cell r="C8530" t="str">
            <v xml:space="preserve">UN    </v>
          </cell>
          <cell r="D8530">
            <v>4.28</v>
          </cell>
        </row>
        <row r="8531">
          <cell r="A8531">
            <v>42692</v>
          </cell>
          <cell r="B8531" t="str">
            <v>CURVA PVC, BB, JE, 45 GRAUS, DN 200 MM, PARA TUBO CORRUGADO E/OU LISO, REDE COLETORA ESGOTO (NBR 10569)</v>
          </cell>
          <cell r="C8531" t="str">
            <v xml:space="preserve">UN    </v>
          </cell>
          <cell r="D8531">
            <v>360.38</v>
          </cell>
        </row>
        <row r="8532">
          <cell r="A8532">
            <v>42693</v>
          </cell>
          <cell r="B8532" t="str">
            <v>CURVA PVC, BB, JE, 45 GRAUS, DN 250 MM, PARA TUBO CORRUGADO E/OU LISO, REDE COLETORA ESGOTO (NBR 10569)</v>
          </cell>
          <cell r="C8532" t="str">
            <v xml:space="preserve">UN    </v>
          </cell>
          <cell r="D8532">
            <v>592.80999999999995</v>
          </cell>
        </row>
        <row r="8533">
          <cell r="A8533">
            <v>42695</v>
          </cell>
          <cell r="B8533" t="str">
            <v>CURVA PVC, BB, JE, 90 GRAUS, DN 200 MM, PARA TUBO CORRUGADO E/OU LISO, REDE COLETORA ESGOTO (NBR 10569)</v>
          </cell>
          <cell r="C8533" t="str">
            <v xml:space="preserve">UN    </v>
          </cell>
          <cell r="D8533">
            <v>450.74</v>
          </cell>
        </row>
        <row r="8534">
          <cell r="A8534">
            <v>42694</v>
          </cell>
          <cell r="B8534" t="str">
            <v>CURVA PVC, BB, JE, 90 GRAUS, DN 250 MM, PARA TUBO CORRUGADO E/OU LISO, REDE COLETORA ESGOTO (NBR 10569)</v>
          </cell>
          <cell r="C8534" t="str">
            <v xml:space="preserve">UN    </v>
          </cell>
          <cell r="D8534">
            <v>666.37</v>
          </cell>
        </row>
        <row r="8535">
          <cell r="A8535">
            <v>20097</v>
          </cell>
          <cell r="B8535" t="str">
            <v>CURVA PVC, SERIE R, 87.30 GRAUS, CURTA, 100 MM, PARA ESGOTO OU AGUAS PLUVIAIS PREDIAIS (PARA PE-DE-COLUNA)</v>
          </cell>
          <cell r="C8535" t="str">
            <v xml:space="preserve">UN    </v>
          </cell>
          <cell r="D8535">
            <v>31.89</v>
          </cell>
        </row>
        <row r="8536">
          <cell r="A8536">
            <v>20098</v>
          </cell>
          <cell r="B8536" t="str">
            <v>CURVA PVC, SERIE R, 87.30 GRAUS, CURTA, 150 MM, PARA ESGOTO OU AGUAS PLUVIAIS PREDIAIS (PARA PE-DE-COLUNA)</v>
          </cell>
          <cell r="C8536" t="str">
            <v xml:space="preserve">UN    </v>
          </cell>
          <cell r="D8536">
            <v>107.54</v>
          </cell>
        </row>
        <row r="8537">
          <cell r="A8537">
            <v>20096</v>
          </cell>
          <cell r="B8537" t="str">
            <v>CURVA PVC, SERIE R, 87.30 GRAUS, CURTA, 75 MM, PARA ESGOTO OU AGUAS PLUVIAIS PREDIAIS (PARA PE-DE-COLUNA)</v>
          </cell>
          <cell r="C8537" t="str">
            <v xml:space="preserve">UN    </v>
          </cell>
          <cell r="D8537">
            <v>20.87</v>
          </cell>
        </row>
        <row r="8538">
          <cell r="A8538">
            <v>1964</v>
          </cell>
          <cell r="B8538" t="str">
            <v>CURVA PVC, 45 GRAUS, CURTA, PB, DN 100 MM, PARA ESGOTO PREDIAL</v>
          </cell>
          <cell r="C8538" t="str">
            <v xml:space="preserve">UN    </v>
          </cell>
          <cell r="D8538">
            <v>19.29</v>
          </cell>
        </row>
        <row r="8539">
          <cell r="A8539">
            <v>1880</v>
          </cell>
          <cell r="B8539" t="str">
            <v>CURVA 135 GRAUS, DE PVC RIGIDO ROSCAVEL, DE 1", PARA ELETRODUTO</v>
          </cell>
          <cell r="C8539" t="str">
            <v xml:space="preserve">UN    </v>
          </cell>
          <cell r="D8539">
            <v>2.21</v>
          </cell>
        </row>
        <row r="8540">
          <cell r="A8540">
            <v>39274</v>
          </cell>
          <cell r="B8540" t="str">
            <v>CURVA 135 GRAUS, DE PVC RIGIDO ROSCAVEL, DE 3/4", PARA ELETRODUTO</v>
          </cell>
          <cell r="C8540" t="str">
            <v xml:space="preserve">UN    </v>
          </cell>
          <cell r="D8540">
            <v>1.71</v>
          </cell>
        </row>
        <row r="8541">
          <cell r="A8541">
            <v>2628</v>
          </cell>
          <cell r="B8541" t="str">
            <v>CURVA 135 GRAUS, PARA ELETRODUTO, EM ACO GALVANIZADO ELETROLITICO, DIAMETRO DE 100 MM (4")</v>
          </cell>
          <cell r="C8541" t="str">
            <v xml:space="preserve">UN    </v>
          </cell>
          <cell r="D8541">
            <v>177.59</v>
          </cell>
        </row>
        <row r="8542">
          <cell r="A8542">
            <v>2622</v>
          </cell>
          <cell r="B8542" t="str">
            <v>CURVA 135 GRAUS, PARA ELETRODUTO, EM ACO GALVANIZADO ELETROLITICO, DIAMETRO DE 15 MM (1/2")</v>
          </cell>
          <cell r="C8542" t="str">
            <v xml:space="preserve">UN    </v>
          </cell>
          <cell r="D8542">
            <v>4.21</v>
          </cell>
        </row>
        <row r="8543">
          <cell r="A8543">
            <v>2623</v>
          </cell>
          <cell r="B8543" t="str">
            <v>CURVA 135 GRAUS, PARA ELETRODUTO, EM ACO GALVANIZADO ELETROLITICO, DIAMETRO DE 20 MM (3/4")</v>
          </cell>
          <cell r="C8543" t="str">
            <v xml:space="preserve">UN    </v>
          </cell>
          <cell r="D8543">
            <v>5.07</v>
          </cell>
        </row>
        <row r="8544">
          <cell r="A8544">
            <v>2624</v>
          </cell>
          <cell r="B8544" t="str">
            <v>CURVA 135 GRAUS, PARA ELETRODUTO, EM ACO GALVANIZADO ELETROLITICO, DIAMETRO DE 25 MM (1")</v>
          </cell>
          <cell r="C8544" t="str">
            <v xml:space="preserve">UN    </v>
          </cell>
          <cell r="D8544">
            <v>8.07</v>
          </cell>
        </row>
        <row r="8545">
          <cell r="A8545">
            <v>2625</v>
          </cell>
          <cell r="B8545" t="str">
            <v>CURVA 135 GRAUS, PARA ELETRODUTO, EM ACO GALVANIZADO ELETROLITICO, DIAMETRO DE 32 MM (1 1/4")</v>
          </cell>
          <cell r="C8545" t="str">
            <v xml:space="preserve">UN    </v>
          </cell>
          <cell r="D8545">
            <v>17.04</v>
          </cell>
        </row>
        <row r="8546">
          <cell r="A8546">
            <v>2626</v>
          </cell>
          <cell r="B8546" t="str">
            <v>CURVA 135 GRAUS, PARA ELETRODUTO, EM ACO GALVANIZADO ELETROLITICO, DIAMETRO DE 40 MM (1 1/2")</v>
          </cell>
          <cell r="C8546" t="str">
            <v xml:space="preserve">UN    </v>
          </cell>
          <cell r="D8546">
            <v>24.97</v>
          </cell>
        </row>
        <row r="8547">
          <cell r="A8547">
            <v>2630</v>
          </cell>
          <cell r="B8547" t="str">
            <v>CURVA 135 GRAUS, PARA ELETRODUTO, EM ACO GALVANIZADO ELETROLITICO, DIAMETRO DE 50 MM (2")</v>
          </cell>
          <cell r="C8547" t="str">
            <v xml:space="preserve">UN    </v>
          </cell>
          <cell r="D8547">
            <v>37.97</v>
          </cell>
        </row>
        <row r="8548">
          <cell r="A8548">
            <v>2627</v>
          </cell>
          <cell r="B8548" t="str">
            <v>CURVA 135 GRAUS, PARA ELETRODUTO, EM ACO GALVANIZADO ELETROLITICO, DIAMETRO DE 65 MM (2 1/2")</v>
          </cell>
          <cell r="C8548" t="str">
            <v xml:space="preserve">UN    </v>
          </cell>
          <cell r="D8548">
            <v>66.89</v>
          </cell>
        </row>
        <row r="8549">
          <cell r="A8549">
            <v>2629</v>
          </cell>
          <cell r="B8549" t="str">
            <v>CURVA 135 GRAUS, PARA ELETRODUTO, EM ACO GALVANIZADO ELETROLITICO, DIAMETRO DE 80 MM (3")</v>
          </cell>
          <cell r="C8549" t="str">
            <v xml:space="preserve">UN    </v>
          </cell>
          <cell r="D8549">
            <v>90.47</v>
          </cell>
        </row>
        <row r="8550">
          <cell r="A8550">
            <v>12033</v>
          </cell>
          <cell r="B8550" t="str">
            <v>CURVA 180 GRAUS, DE PVC RIGIDO ROSCAVEL, DE 1 1/2", PARA ELETRODUTO</v>
          </cell>
          <cell r="C8550" t="str">
            <v xml:space="preserve">UN    </v>
          </cell>
          <cell r="D8550">
            <v>7.06</v>
          </cell>
        </row>
        <row r="8551">
          <cell r="A8551">
            <v>40408</v>
          </cell>
          <cell r="B8551" t="str">
            <v>CURVA 180 GRAUS, DE PVC RIGIDO ROSCAVEL, DE 1 1/4", PARA ELETRODUTO</v>
          </cell>
          <cell r="C8551" t="str">
            <v xml:space="preserve">UN    </v>
          </cell>
          <cell r="D8551">
            <v>4.63</v>
          </cell>
        </row>
        <row r="8552">
          <cell r="A8552">
            <v>40409</v>
          </cell>
          <cell r="B8552" t="str">
            <v>CURVA 180 GRAUS, DE PVC RIGIDO ROSCAVEL, DE 1/2", PARA ELETRODUTO</v>
          </cell>
          <cell r="C8552" t="str">
            <v xml:space="preserve">UN    </v>
          </cell>
          <cell r="D8552">
            <v>1.64</v>
          </cell>
        </row>
        <row r="8553">
          <cell r="A8553">
            <v>39276</v>
          </cell>
          <cell r="B8553" t="str">
            <v>CURVA 180 GRAUS, DE PVC RIGIDO ROSCAVEL, DE 1", PARA ELETRODUTO</v>
          </cell>
          <cell r="C8553" t="str">
            <v xml:space="preserve">UN    </v>
          </cell>
          <cell r="D8553">
            <v>4.18</v>
          </cell>
        </row>
        <row r="8554">
          <cell r="A8554">
            <v>39277</v>
          </cell>
          <cell r="B8554" t="str">
            <v>CURVA 180 GRAUS, DE PVC RIGIDO ROSCAVEL, DE 2", PARA ELETRODUTO</v>
          </cell>
          <cell r="C8554" t="str">
            <v xml:space="preserve">UN    </v>
          </cell>
          <cell r="D8554">
            <v>11.28</v>
          </cell>
        </row>
        <row r="8555">
          <cell r="A8555">
            <v>12034</v>
          </cell>
          <cell r="B8555" t="str">
            <v>CURVA 180 GRAUS, DE PVC RIGIDO ROSCAVEL, DE 3/4", PARA ELETRODUTO</v>
          </cell>
          <cell r="C8555" t="str">
            <v xml:space="preserve">UN    </v>
          </cell>
          <cell r="D8555">
            <v>3.19</v>
          </cell>
        </row>
        <row r="8556">
          <cell r="A8556">
            <v>39879</v>
          </cell>
          <cell r="B8556" t="str">
            <v>CURVA 45 GRAUS DE COBRE (REF 606) SEM ANEL DE SOLDA, BOLSA X BOLSA, 15 MM</v>
          </cell>
          <cell r="C8556" t="str">
            <v xml:space="preserve">UN    </v>
          </cell>
          <cell r="D8556">
            <v>3.6</v>
          </cell>
        </row>
        <row r="8557">
          <cell r="A8557">
            <v>39880</v>
          </cell>
          <cell r="B8557" t="str">
            <v>CURVA 45 GRAUS DE COBRE (REF 606) SEM ANEL DE SOLDA, BOLSA X BOLSA, 22 MM</v>
          </cell>
          <cell r="C8557" t="str">
            <v xml:space="preserve">UN    </v>
          </cell>
          <cell r="D8557">
            <v>7.97</v>
          </cell>
        </row>
        <row r="8558">
          <cell r="A8558">
            <v>39881</v>
          </cell>
          <cell r="B8558" t="str">
            <v>CURVA 45 GRAUS DE COBRE (REF 606) SEM ANEL DE SOLDA, BOLSA X BOLSA, 28 MM</v>
          </cell>
          <cell r="C8558" t="str">
            <v xml:space="preserve">UN    </v>
          </cell>
          <cell r="D8558">
            <v>12.79</v>
          </cell>
        </row>
        <row r="8559">
          <cell r="A8559">
            <v>39882</v>
          </cell>
          <cell r="B8559" t="str">
            <v>CURVA 45 GRAUS DE COBRE (REF 606) SEM ANEL DE SOLDA, BOLSA X BOLSA, 35 MM</v>
          </cell>
          <cell r="C8559" t="str">
            <v xml:space="preserve">UN    </v>
          </cell>
          <cell r="D8559">
            <v>33.700000000000003</v>
          </cell>
        </row>
        <row r="8560">
          <cell r="A8560">
            <v>39883</v>
          </cell>
          <cell r="B8560" t="str">
            <v>CURVA 45 GRAUS DE COBRE (REF 606) SEM ANEL DE SOLDA, BOLSA X BOLSA, 42 MM</v>
          </cell>
          <cell r="C8560" t="str">
            <v xml:space="preserve">UN    </v>
          </cell>
          <cell r="D8560">
            <v>53.81</v>
          </cell>
        </row>
        <row r="8561">
          <cell r="A8561">
            <v>39884</v>
          </cell>
          <cell r="B8561" t="str">
            <v>CURVA 45 GRAUS DE COBRE (REF 606) SEM ANEL DE SOLDA, BOLSA X BOLSA, 54 MM</v>
          </cell>
          <cell r="C8561" t="str">
            <v xml:space="preserve">UN    </v>
          </cell>
          <cell r="D8561">
            <v>79.92</v>
          </cell>
        </row>
        <row r="8562">
          <cell r="A8562">
            <v>39885</v>
          </cell>
          <cell r="B8562" t="str">
            <v>CURVA 45 GRAUS DE COBRE (REF 606) SEM ANEL DE SOLDA, BOLSA X BOLSA, 66 MM</v>
          </cell>
          <cell r="C8562" t="str">
            <v xml:space="preserve">UN    </v>
          </cell>
          <cell r="D8562">
            <v>189.96</v>
          </cell>
        </row>
        <row r="8563">
          <cell r="A8563">
            <v>1777</v>
          </cell>
          <cell r="B8563" t="str">
            <v>CURVA 45 GRAUS DE FERRO GALVANIZADO, COM ROSCA BSP FEMEA, DE 1 1/2"</v>
          </cell>
          <cell r="C8563" t="str">
            <v xml:space="preserve">UN    </v>
          </cell>
          <cell r="D8563">
            <v>46.28</v>
          </cell>
        </row>
        <row r="8564">
          <cell r="A8564">
            <v>1819</v>
          </cell>
          <cell r="B8564" t="str">
            <v>CURVA 45 GRAUS DE FERRO GALVANIZADO, COM ROSCA BSP FEMEA, DE 1 1/4"</v>
          </cell>
          <cell r="C8564" t="str">
            <v xml:space="preserve">UN    </v>
          </cell>
          <cell r="D8564">
            <v>33.67</v>
          </cell>
        </row>
        <row r="8565">
          <cell r="A8565">
            <v>1775</v>
          </cell>
          <cell r="B8565" t="str">
            <v>CURVA 45 GRAUS DE FERRO GALVANIZADO, COM ROSCA BSP FEMEA, DE 1/2"</v>
          </cell>
          <cell r="C8565" t="str">
            <v xml:space="preserve">UN    </v>
          </cell>
          <cell r="D8565">
            <v>10.07</v>
          </cell>
        </row>
        <row r="8566">
          <cell r="A8566">
            <v>1776</v>
          </cell>
          <cell r="B8566" t="str">
            <v>CURVA 45 GRAUS DE FERRO GALVANIZADO, COM ROSCA BSP FEMEA, DE 1"</v>
          </cell>
          <cell r="C8566" t="str">
            <v xml:space="preserve">UN    </v>
          </cell>
          <cell r="D8566">
            <v>27.39</v>
          </cell>
        </row>
        <row r="8567">
          <cell r="A8567">
            <v>1778</v>
          </cell>
          <cell r="B8567" t="str">
            <v>CURVA 45 GRAUS DE FERRO GALVANIZADO, COM ROSCA BSP FEMEA, DE 2 1/2"</v>
          </cell>
          <cell r="C8567" t="str">
            <v xml:space="preserve">UN    </v>
          </cell>
          <cell r="D8567">
            <v>112.02</v>
          </cell>
        </row>
        <row r="8568">
          <cell r="A8568">
            <v>1818</v>
          </cell>
          <cell r="B8568" t="str">
            <v>CURVA 45 GRAUS DE FERRO GALVANIZADO, COM ROSCA BSP FEMEA, DE 2"</v>
          </cell>
          <cell r="C8568" t="str">
            <v xml:space="preserve">UN    </v>
          </cell>
          <cell r="D8568">
            <v>74.349999999999994</v>
          </cell>
        </row>
        <row r="8569">
          <cell r="A8569">
            <v>1820</v>
          </cell>
          <cell r="B8569" t="str">
            <v>CURVA 45 GRAUS DE FERRO GALVANIZADO, COM ROSCA BSP FEMEA, DE 3/4"</v>
          </cell>
          <cell r="C8569" t="str">
            <v xml:space="preserve">UN    </v>
          </cell>
          <cell r="D8569">
            <v>14.54</v>
          </cell>
        </row>
        <row r="8570">
          <cell r="A8570">
            <v>1779</v>
          </cell>
          <cell r="B8570" t="str">
            <v>CURVA 45 GRAUS DE FERRO GALVANIZADO, COM ROSCA BSP FEMEA, DE 3"</v>
          </cell>
          <cell r="C8570" t="str">
            <v xml:space="preserve">UN    </v>
          </cell>
          <cell r="D8570">
            <v>162.91</v>
          </cell>
        </row>
        <row r="8571">
          <cell r="A8571">
            <v>1780</v>
          </cell>
          <cell r="B8571" t="str">
            <v>CURVA 45 GRAUS DE FERRO GALVANIZADO, COM ROSCA BSP FEMEA, DE 4"</v>
          </cell>
          <cell r="C8571" t="str">
            <v xml:space="preserve">UN    </v>
          </cell>
          <cell r="D8571">
            <v>335.85</v>
          </cell>
        </row>
        <row r="8572">
          <cell r="A8572">
            <v>1783</v>
          </cell>
          <cell r="B8572" t="str">
            <v>CURVA 45 GRAUS DE FERRO GALVANIZADO, COM ROSCA BSP MACHO/FEMEA, DE 1 1/2"</v>
          </cell>
          <cell r="C8572" t="str">
            <v xml:space="preserve">UN    </v>
          </cell>
          <cell r="D8572">
            <v>35.51</v>
          </cell>
        </row>
        <row r="8573">
          <cell r="A8573">
            <v>1782</v>
          </cell>
          <cell r="B8573" t="str">
            <v>CURVA 45 GRAUS DE FERRO GALVANIZADO, COM ROSCA BSP MACHO/FEMEA, DE 1 1/4"</v>
          </cell>
          <cell r="C8573" t="str">
            <v xml:space="preserve">UN    </v>
          </cell>
          <cell r="D8573">
            <v>28.07</v>
          </cell>
        </row>
        <row r="8574">
          <cell r="A8574">
            <v>1817</v>
          </cell>
          <cell r="B8574" t="str">
            <v>CURVA 45 GRAUS DE FERRO GALVANIZADO, COM ROSCA BSP MACHO/FEMEA, DE 1/2"</v>
          </cell>
          <cell r="C8574" t="str">
            <v xml:space="preserve">UN    </v>
          </cell>
          <cell r="D8574">
            <v>8.36</v>
          </cell>
        </row>
        <row r="8575">
          <cell r="A8575">
            <v>1781</v>
          </cell>
          <cell r="B8575" t="str">
            <v>CURVA 45 GRAUS DE FERRO GALVANIZADO, COM ROSCA BSP MACHO/FEMEA, DE 1"</v>
          </cell>
          <cell r="C8575" t="str">
            <v xml:space="preserve">UN    </v>
          </cell>
          <cell r="D8575">
            <v>18.29</v>
          </cell>
        </row>
        <row r="8576">
          <cell r="A8576">
            <v>1784</v>
          </cell>
          <cell r="B8576" t="str">
            <v>CURVA 45 GRAUS DE FERRO GALVANIZADO, COM ROSCA BSP MACHO/FEMEA, DE 2 1/2"</v>
          </cell>
          <cell r="C8576" t="str">
            <v xml:space="preserve">UN    </v>
          </cell>
          <cell r="D8576">
            <v>100.27</v>
          </cell>
        </row>
        <row r="8577">
          <cell r="A8577">
            <v>1810</v>
          </cell>
          <cell r="B8577" t="str">
            <v>CURVA 45 GRAUS DE FERRO GALVANIZADO, COM ROSCA BSP MACHO/FEMEA, DE 2"</v>
          </cell>
          <cell r="C8577" t="str">
            <v xml:space="preserve">UN    </v>
          </cell>
          <cell r="D8577">
            <v>55.61</v>
          </cell>
        </row>
        <row r="8578">
          <cell r="A8578">
            <v>1811</v>
          </cell>
          <cell r="B8578" t="str">
            <v>CURVA 45 GRAUS DE FERRO GALVANIZADO, COM ROSCA BSP MACHO/FEMEA, DE 3/4"</v>
          </cell>
          <cell r="C8578" t="str">
            <v xml:space="preserve">UN    </v>
          </cell>
          <cell r="D8578">
            <v>12.03</v>
          </cell>
        </row>
        <row r="8579">
          <cell r="A8579">
            <v>1812</v>
          </cell>
          <cell r="B8579" t="str">
            <v>CURVA 45 GRAUS DE FERRO GALVANIZADO, COM ROSCA BSP MACHO/FEMEA, DE 3"</v>
          </cell>
          <cell r="C8579" t="str">
            <v xml:space="preserve">UN    </v>
          </cell>
          <cell r="D8579">
            <v>140.4</v>
          </cell>
        </row>
        <row r="8580">
          <cell r="A8580">
            <v>40386</v>
          </cell>
          <cell r="B8580" t="str">
            <v>CURVA 45 GRAUS EM ACO CARBONO, SOLDAVEL, PRESSAO 3.000 LBS, DN 1 1/2"</v>
          </cell>
          <cell r="C8580" t="str">
            <v xml:space="preserve">UN    </v>
          </cell>
          <cell r="D8580">
            <v>51.13</v>
          </cell>
        </row>
        <row r="8581">
          <cell r="A8581">
            <v>40384</v>
          </cell>
          <cell r="B8581" t="str">
            <v>CURVA 45 GRAUS EM ACO CARBONO, SOLDAVEL, PRESSAO 3.000 LBS, DN 1 1/4"</v>
          </cell>
          <cell r="C8581" t="str">
            <v xml:space="preserve">UN    </v>
          </cell>
          <cell r="D8581">
            <v>35</v>
          </cell>
        </row>
        <row r="8582">
          <cell r="A8582">
            <v>40379</v>
          </cell>
          <cell r="B8582" t="str">
            <v>CURVA 45 GRAUS EM ACO CARBONO, SOLDAVEL, PRESSAO 3.000 LBS, DN 1/2"</v>
          </cell>
          <cell r="C8582" t="str">
            <v xml:space="preserve">UN    </v>
          </cell>
          <cell r="D8582">
            <v>12.1</v>
          </cell>
        </row>
        <row r="8583">
          <cell r="A8583">
            <v>40423</v>
          </cell>
          <cell r="B8583" t="str">
            <v>CURVA 45 GRAUS EM ACO CARBONO, SOLDAVEL, PRESSAO 3.000 LBS, DN 1"</v>
          </cell>
          <cell r="C8583" t="str">
            <v xml:space="preserve">UN    </v>
          </cell>
          <cell r="D8583">
            <v>22.9</v>
          </cell>
        </row>
        <row r="8584">
          <cell r="A8584">
            <v>40389</v>
          </cell>
          <cell r="B8584" t="str">
            <v>CURVA 45 GRAUS EM ACO CARBONO, SOLDAVEL, PRESSAO 3.000 LBS, DN 2 1/2"</v>
          </cell>
          <cell r="C8584" t="str">
            <v xml:space="preserve">UN    </v>
          </cell>
          <cell r="D8584">
            <v>145.22999999999999</v>
          </cell>
        </row>
        <row r="8585">
          <cell r="A8585">
            <v>40388</v>
          </cell>
          <cell r="B8585" t="str">
            <v>CURVA 45 GRAUS EM ACO CARBONO, SOLDAVEL, PRESSAO 3.000 LBS, DN 2"</v>
          </cell>
          <cell r="C8585" t="str">
            <v xml:space="preserve">UN    </v>
          </cell>
          <cell r="D8585">
            <v>72.69</v>
          </cell>
        </row>
        <row r="8586">
          <cell r="A8586">
            <v>40381</v>
          </cell>
          <cell r="B8586" t="str">
            <v>CURVA 45 GRAUS EM ACO CARBONO, SOLDAVEL, PRESSAO 3.000 LBS, DN 3/4"</v>
          </cell>
          <cell r="C8586" t="str">
            <v xml:space="preserve">UN    </v>
          </cell>
          <cell r="D8586">
            <v>16.13</v>
          </cell>
        </row>
        <row r="8587">
          <cell r="A8587">
            <v>40391</v>
          </cell>
          <cell r="B8587" t="str">
            <v>CURVA 45 GRAUS EM ACO CARBONO, SOLDAVEL, PRESSAO 3.000 LBS, DN 3"</v>
          </cell>
          <cell r="C8587" t="str">
            <v xml:space="preserve">UN    </v>
          </cell>
          <cell r="D8587">
            <v>376.95</v>
          </cell>
        </row>
        <row r="8588">
          <cell r="A8588">
            <v>40414</v>
          </cell>
          <cell r="B8588" t="str">
            <v>CURVA 45 GRAUS RANHURADA EM FERRO FUNDIDO, DN 50 MM (2")</v>
          </cell>
          <cell r="C8588" t="str">
            <v xml:space="preserve">UN    </v>
          </cell>
          <cell r="D8588">
            <v>16.39</v>
          </cell>
        </row>
        <row r="8589">
          <cell r="A8589">
            <v>40416</v>
          </cell>
          <cell r="B8589" t="str">
            <v>CURVA 45 GRAUS RANHURADA EM FERRO FUNDIDO, DN 65 MM (2 1/2")</v>
          </cell>
          <cell r="C8589" t="str">
            <v xml:space="preserve">UN    </v>
          </cell>
          <cell r="D8589">
            <v>22.65</v>
          </cell>
        </row>
        <row r="8590">
          <cell r="A8590">
            <v>40418</v>
          </cell>
          <cell r="B8590" t="str">
            <v>CURVA 45 GRAUS RANHURADA EM FERRO FUNDIDO, DN 80 MM (3")</v>
          </cell>
          <cell r="C8590" t="str">
            <v xml:space="preserve">UN    </v>
          </cell>
          <cell r="D8590">
            <v>27.02</v>
          </cell>
        </row>
        <row r="8591">
          <cell r="A8591">
            <v>2609</v>
          </cell>
          <cell r="B8591" t="str">
            <v>CURVA 45 GRAUS, PARA ELETRODUTO, EM ACO GALVANIZADO ELETROLITICO, DIAMETRO DE 20 MM (3/4")</v>
          </cell>
          <cell r="C8591" t="str">
            <v xml:space="preserve">UN    </v>
          </cell>
          <cell r="D8591">
            <v>3.96</v>
          </cell>
        </row>
        <row r="8592">
          <cell r="A8592">
            <v>2634</v>
          </cell>
          <cell r="B8592" t="str">
            <v>CURVA 45 GRAUS, PARA ELETRODUTO, EM ACO GALVANIZADO ELETROLITICO, DIAMETRO DE 25 MM (1")</v>
          </cell>
          <cell r="C8592" t="str">
            <v xml:space="preserve">UN    </v>
          </cell>
          <cell r="D8592">
            <v>5.2</v>
          </cell>
        </row>
        <row r="8593">
          <cell r="A8593">
            <v>2611</v>
          </cell>
          <cell r="B8593" t="str">
            <v>CURVA 45 GRAUS, PARA ELETRODUTO, EM ACO GALVANIZADO ELETROLITICO, DIAMETRO DE 40 MM (1 1/2")</v>
          </cell>
          <cell r="C8593" t="str">
            <v xml:space="preserve">UN    </v>
          </cell>
          <cell r="D8593">
            <v>14.66</v>
          </cell>
        </row>
        <row r="8594">
          <cell r="A8594">
            <v>34359</v>
          </cell>
          <cell r="B8594" t="str">
            <v>CURVA 90 GRAUS DE BARRA CHATA EM ALUMINIO 3/4 " X 1/4 " X 300 MM</v>
          </cell>
          <cell r="C8594" t="str">
            <v xml:space="preserve">UN    </v>
          </cell>
          <cell r="D8594">
            <v>8.85</v>
          </cell>
        </row>
        <row r="8595">
          <cell r="A8595">
            <v>1789</v>
          </cell>
          <cell r="B8595" t="str">
            <v>CURVA 90 GRAUS DE FERRO GALVANIZADO, COM ROSCA BSP FEMEA, DE 1 1/2"</v>
          </cell>
          <cell r="C8595" t="str">
            <v xml:space="preserve">UN    </v>
          </cell>
          <cell r="D8595">
            <v>44.41</v>
          </cell>
        </row>
        <row r="8596">
          <cell r="A8596">
            <v>1788</v>
          </cell>
          <cell r="B8596" t="str">
            <v>CURVA 90 GRAUS DE FERRO GALVANIZADO, COM ROSCA BSP FEMEA, DE 1 1/4"</v>
          </cell>
          <cell r="C8596" t="str">
            <v xml:space="preserve">UN    </v>
          </cell>
          <cell r="D8596">
            <v>35.6</v>
          </cell>
        </row>
        <row r="8597">
          <cell r="A8597">
            <v>1786</v>
          </cell>
          <cell r="B8597" t="str">
            <v>CURVA 90 GRAUS DE FERRO GALVANIZADO, COM ROSCA BSP FEMEA, DE 1/2"</v>
          </cell>
          <cell r="C8597" t="str">
            <v xml:space="preserve">UN    </v>
          </cell>
          <cell r="D8597">
            <v>8.84</v>
          </cell>
        </row>
        <row r="8598">
          <cell r="A8598">
            <v>1787</v>
          </cell>
          <cell r="B8598" t="str">
            <v>CURVA 90 GRAUS DE FERRO GALVANIZADO, COM ROSCA BSP FEMEA, DE 1"</v>
          </cell>
          <cell r="C8598" t="str">
            <v xml:space="preserve">UN    </v>
          </cell>
          <cell r="D8598">
            <v>21.17</v>
          </cell>
        </row>
        <row r="8599">
          <cell r="A8599">
            <v>1791</v>
          </cell>
          <cell r="B8599" t="str">
            <v>CURVA 90 GRAUS DE FERRO GALVANIZADO, COM ROSCA BSP FEMEA, DE 2 1/2"</v>
          </cell>
          <cell r="C8599" t="str">
            <v xml:space="preserve">UN    </v>
          </cell>
          <cell r="D8599">
            <v>128.36000000000001</v>
          </cell>
        </row>
        <row r="8600">
          <cell r="A8600">
            <v>1790</v>
          </cell>
          <cell r="B8600" t="str">
            <v>CURVA 90 GRAUS DE FERRO GALVANIZADO, COM ROSCA BSP FEMEA, DE 2"</v>
          </cell>
          <cell r="C8600" t="str">
            <v xml:space="preserve">UN    </v>
          </cell>
          <cell r="D8600">
            <v>73.97</v>
          </cell>
        </row>
        <row r="8601">
          <cell r="A8601">
            <v>1813</v>
          </cell>
          <cell r="B8601" t="str">
            <v>CURVA 90 GRAUS DE FERRO GALVANIZADO, COM ROSCA BSP FEMEA, DE 3/4"</v>
          </cell>
          <cell r="C8601" t="str">
            <v xml:space="preserve">UN    </v>
          </cell>
          <cell r="D8601">
            <v>14.03</v>
          </cell>
        </row>
        <row r="8602">
          <cell r="A8602">
            <v>1792</v>
          </cell>
          <cell r="B8602" t="str">
            <v>CURVA 90 GRAUS DE FERRO GALVANIZADO, COM ROSCA BSP FEMEA, DE 3"</v>
          </cell>
          <cell r="C8602" t="str">
            <v xml:space="preserve">UN    </v>
          </cell>
          <cell r="D8602">
            <v>173.27</v>
          </cell>
        </row>
        <row r="8603">
          <cell r="A8603">
            <v>1793</v>
          </cell>
          <cell r="B8603" t="str">
            <v>CURVA 90 GRAUS DE FERRO GALVANIZADO, COM ROSCA BSP FEMEA, DE 4"</v>
          </cell>
          <cell r="C8603" t="str">
            <v xml:space="preserve">UN    </v>
          </cell>
          <cell r="D8603">
            <v>350.13</v>
          </cell>
        </row>
        <row r="8604">
          <cell r="A8604">
            <v>1809</v>
          </cell>
          <cell r="B8604" t="str">
            <v>CURVA 90 GRAUS DE FERRO GALVANIZADO, COM ROSCA BSP MACHO/FEMEA, DE 1 1/2"</v>
          </cell>
          <cell r="C8604" t="str">
            <v xml:space="preserve">UN    </v>
          </cell>
          <cell r="D8604">
            <v>41.64</v>
          </cell>
        </row>
        <row r="8605">
          <cell r="A8605">
            <v>1814</v>
          </cell>
          <cell r="B8605" t="str">
            <v>CURVA 90 GRAUS DE FERRO GALVANIZADO, COM ROSCA BSP MACHO/FEMEA, DE 1 1/4"</v>
          </cell>
          <cell r="C8605" t="str">
            <v xml:space="preserve">UN    </v>
          </cell>
          <cell r="D8605">
            <v>34.21</v>
          </cell>
        </row>
        <row r="8606">
          <cell r="A8606">
            <v>1803</v>
          </cell>
          <cell r="B8606" t="str">
            <v>CURVA 90 GRAUS DE FERRO GALVANIZADO, COM ROSCA BSP MACHO/FEMEA, DE 1/2"</v>
          </cell>
          <cell r="C8606" t="str">
            <v xml:space="preserve">UN    </v>
          </cell>
          <cell r="D8606">
            <v>8.64</v>
          </cell>
        </row>
        <row r="8607">
          <cell r="A8607">
            <v>1805</v>
          </cell>
          <cell r="B8607" t="str">
            <v>CURVA 90 GRAUS DE FERRO GALVANIZADO, COM ROSCA BSP MACHO/FEMEA, DE 1"</v>
          </cell>
          <cell r="C8607" t="str">
            <v xml:space="preserve">UN    </v>
          </cell>
          <cell r="D8607">
            <v>19.850000000000001</v>
          </cell>
        </row>
        <row r="8608">
          <cell r="A8608">
            <v>1821</v>
          </cell>
          <cell r="B8608" t="str">
            <v>CURVA 90 GRAUS DE FERRO GALVANIZADO, COM ROSCA BSP MACHO/FEMEA, DE 2 1/2"</v>
          </cell>
          <cell r="C8608" t="str">
            <v xml:space="preserve">UN    </v>
          </cell>
          <cell r="D8608">
            <v>117.28</v>
          </cell>
        </row>
        <row r="8609">
          <cell r="A8609">
            <v>1806</v>
          </cell>
          <cell r="B8609" t="str">
            <v>CURVA 90 GRAUS DE FERRO GALVANIZADO, COM ROSCA BSP MACHO/FEMEA, DE 2"</v>
          </cell>
          <cell r="C8609" t="str">
            <v xml:space="preserve">UN    </v>
          </cell>
          <cell r="D8609">
            <v>69.8</v>
          </cell>
        </row>
        <row r="8610">
          <cell r="A8610">
            <v>1804</v>
          </cell>
          <cell r="B8610" t="str">
            <v>CURVA 90 GRAUS DE FERRO GALVANIZADO, COM ROSCA BSP MACHO/FEMEA, DE 3/4"</v>
          </cell>
          <cell r="C8610" t="str">
            <v xml:space="preserve">UN    </v>
          </cell>
          <cell r="D8610">
            <v>12.3</v>
          </cell>
        </row>
        <row r="8611">
          <cell r="A8611">
            <v>1807</v>
          </cell>
          <cell r="B8611" t="str">
            <v>CURVA 90 GRAUS DE FERRO GALVANIZADO, COM ROSCA BSP MACHO/FEMEA, DE 3"</v>
          </cell>
          <cell r="C8611" t="str">
            <v xml:space="preserve">UN    </v>
          </cell>
          <cell r="D8611">
            <v>167.73</v>
          </cell>
        </row>
        <row r="8612">
          <cell r="A8612">
            <v>1808</v>
          </cell>
          <cell r="B8612" t="str">
            <v>CURVA 90 GRAUS DE FERRO GALVANIZADO, COM ROSCA BSP MACHO/FEMEA, DE 4"</v>
          </cell>
          <cell r="C8612" t="str">
            <v xml:space="preserve">UN    </v>
          </cell>
          <cell r="D8612">
            <v>336.27</v>
          </cell>
        </row>
        <row r="8613">
          <cell r="A8613">
            <v>1797</v>
          </cell>
          <cell r="B8613" t="str">
            <v>CURVA 90 GRAUS DE FERRO GALVANIZADO, COM ROSCA BSP MACHO, DE 1 1/2"</v>
          </cell>
          <cell r="C8613" t="str">
            <v xml:space="preserve">UN    </v>
          </cell>
          <cell r="D8613">
            <v>50.43</v>
          </cell>
        </row>
        <row r="8614">
          <cell r="A8614">
            <v>1796</v>
          </cell>
          <cell r="B8614" t="str">
            <v>CURVA 90 GRAUS DE FERRO GALVANIZADO, COM ROSCA BSP MACHO, DE 1 1/4"</v>
          </cell>
          <cell r="C8614" t="str">
            <v xml:space="preserve">UN    </v>
          </cell>
          <cell r="D8614">
            <v>38.68</v>
          </cell>
        </row>
        <row r="8615">
          <cell r="A8615">
            <v>1794</v>
          </cell>
          <cell r="B8615" t="str">
            <v>CURVA 90 GRAUS DE FERRO GALVANIZADO, COM ROSCA BSP MACHO, DE 1/2"</v>
          </cell>
          <cell r="C8615" t="str">
            <v xml:space="preserve">UN    </v>
          </cell>
          <cell r="D8615">
            <v>9.23</v>
          </cell>
        </row>
        <row r="8616">
          <cell r="A8616">
            <v>1816</v>
          </cell>
          <cell r="B8616" t="str">
            <v>CURVA 90 GRAUS DE FERRO GALVANIZADO, COM ROSCA BSP MACHO, DE 1"</v>
          </cell>
          <cell r="C8616" t="str">
            <v xml:space="preserve">UN    </v>
          </cell>
          <cell r="D8616">
            <v>20.82</v>
          </cell>
        </row>
        <row r="8617">
          <cell r="A8617">
            <v>1815</v>
          </cell>
          <cell r="B8617" t="str">
            <v>CURVA 90 GRAUS DE FERRO GALVANIZADO, COM ROSCA BSP MACHO, DE 2 1/2"</v>
          </cell>
          <cell r="C8617" t="str">
            <v xml:space="preserve">UN    </v>
          </cell>
          <cell r="D8617">
            <v>159.91</v>
          </cell>
        </row>
        <row r="8618">
          <cell r="A8618">
            <v>1798</v>
          </cell>
          <cell r="B8618" t="str">
            <v>CURVA 90 GRAUS DE FERRO GALVANIZADO, COM ROSCA BSP MACHO, DE 2"</v>
          </cell>
          <cell r="C8618" t="str">
            <v xml:space="preserve">UN    </v>
          </cell>
          <cell r="D8618">
            <v>71.55</v>
          </cell>
        </row>
        <row r="8619">
          <cell r="A8619">
            <v>1795</v>
          </cell>
          <cell r="B8619" t="str">
            <v>CURVA 90 GRAUS DE FERRO GALVANIZADO, COM ROSCA BSP MACHO, DE 3/4"</v>
          </cell>
          <cell r="C8619" t="str">
            <v xml:space="preserve">UN    </v>
          </cell>
          <cell r="D8619">
            <v>12.79</v>
          </cell>
        </row>
        <row r="8620">
          <cell r="A8620">
            <v>1799</v>
          </cell>
          <cell r="B8620" t="str">
            <v>CURVA 90 GRAUS DE FERRO GALVANIZADO, COM ROSCA BSP MACHO, DE 3"</v>
          </cell>
          <cell r="C8620" t="str">
            <v xml:space="preserve">UN    </v>
          </cell>
          <cell r="D8620">
            <v>208.27</v>
          </cell>
        </row>
        <row r="8621">
          <cell r="A8621">
            <v>1800</v>
          </cell>
          <cell r="B8621" t="str">
            <v>CURVA 90 GRAUS DE FERRO GALVANIZADO, COM ROSCA BSP MACHO, DE 4"</v>
          </cell>
          <cell r="C8621" t="str">
            <v xml:space="preserve">UN    </v>
          </cell>
          <cell r="D8621">
            <v>397.62</v>
          </cell>
        </row>
        <row r="8622">
          <cell r="A8622">
            <v>1802</v>
          </cell>
          <cell r="B8622" t="str">
            <v>CURVA 90 GRAUS DE FERRO GALVANIZADO, COM ROSCA BSP MACHO, DE 6"</v>
          </cell>
          <cell r="C8622" t="str">
            <v xml:space="preserve">UN    </v>
          </cell>
          <cell r="D8622">
            <v>994.6</v>
          </cell>
        </row>
        <row r="8623">
          <cell r="A8623">
            <v>40385</v>
          </cell>
          <cell r="B8623" t="str">
            <v>CURVA 90 GRAUS EM ACO CARBONO, RAIO CURTO, SOLDAVEL, PRESSAO 3.000 LBS, DN 1 1/2"</v>
          </cell>
          <cell r="C8623" t="str">
            <v xml:space="preserve">UN    </v>
          </cell>
          <cell r="D8623">
            <v>51.13</v>
          </cell>
        </row>
        <row r="8624">
          <cell r="A8624">
            <v>40383</v>
          </cell>
          <cell r="B8624" t="str">
            <v>CURVA 90 GRAUS EM ACO CARBONO, RAIO CURTO, SOLDAVEL, PRESSAO 3.000 LBS, DN 1 1/4"</v>
          </cell>
          <cell r="C8624" t="str">
            <v xml:space="preserve">UN    </v>
          </cell>
          <cell r="D8624">
            <v>35</v>
          </cell>
        </row>
        <row r="8625">
          <cell r="A8625">
            <v>40378</v>
          </cell>
          <cell r="B8625" t="str">
            <v>CURVA 90 GRAUS EM ACO CARBONO, RAIO CURTO, SOLDAVEL, PRESSAO 3.000 LBS, DN 1/2"</v>
          </cell>
          <cell r="C8625" t="str">
            <v xml:space="preserve">UN    </v>
          </cell>
          <cell r="D8625">
            <v>12.1</v>
          </cell>
        </row>
        <row r="8626">
          <cell r="A8626">
            <v>40382</v>
          </cell>
          <cell r="B8626" t="str">
            <v>CURVA 90 GRAUS EM ACO CARBONO, RAIO CURTO, SOLDAVEL, PRESSAO 3.000 LBS, DN 1"</v>
          </cell>
          <cell r="C8626" t="str">
            <v xml:space="preserve">UN    </v>
          </cell>
          <cell r="D8626">
            <v>22.9</v>
          </cell>
        </row>
        <row r="8627">
          <cell r="A8627">
            <v>40422</v>
          </cell>
          <cell r="B8627" t="str">
            <v>CURVA 90 GRAUS EM ACO CARBONO, RAIO CURTO, SOLDAVEL, PRESSAO 3.000 LBS, DN 2 1/2"</v>
          </cell>
          <cell r="C8627" t="str">
            <v xml:space="preserve">UN    </v>
          </cell>
          <cell r="D8627">
            <v>156.01</v>
          </cell>
        </row>
        <row r="8628">
          <cell r="A8628">
            <v>40387</v>
          </cell>
          <cell r="B8628" t="str">
            <v>CURVA 90 GRAUS EM ACO CARBONO, RAIO CURTO, SOLDAVEL, PRESSAO 3.000 LBS, DN 2"</v>
          </cell>
          <cell r="C8628" t="str">
            <v xml:space="preserve">UN    </v>
          </cell>
          <cell r="D8628">
            <v>79.430000000000007</v>
          </cell>
        </row>
        <row r="8629">
          <cell r="A8629">
            <v>40380</v>
          </cell>
          <cell r="B8629" t="str">
            <v>CURVA 90 GRAUS EM ACO CARBONO, RAIO CURTO, SOLDAVEL, PRESSAO 3.000 LBS, DN 3/4"</v>
          </cell>
          <cell r="C8629" t="str">
            <v xml:space="preserve">UN    </v>
          </cell>
          <cell r="D8629">
            <v>16.13</v>
          </cell>
        </row>
        <row r="8630">
          <cell r="A8630">
            <v>40390</v>
          </cell>
          <cell r="B8630" t="str">
            <v>CURVA 90 GRAUS EM ACO CARBONO, RAIO CURTO, SOLDAVEL, PRESSAO 3.000 LBS, DN 3"</v>
          </cell>
          <cell r="C8630" t="str">
            <v xml:space="preserve">UN    </v>
          </cell>
          <cell r="D8630">
            <v>328.58</v>
          </cell>
        </row>
        <row r="8631">
          <cell r="A8631">
            <v>40413</v>
          </cell>
          <cell r="B8631" t="str">
            <v>CURVA 90 GRAUS RANHURADA EM FERRO FUNDIDO, DN 50 MM (2")</v>
          </cell>
          <cell r="C8631" t="str">
            <v xml:space="preserve">UN    </v>
          </cell>
          <cell r="D8631">
            <v>17.8</v>
          </cell>
        </row>
        <row r="8632">
          <cell r="A8632">
            <v>40415</v>
          </cell>
          <cell r="B8632" t="str">
            <v>CURVA 90 GRAUS RANHURADA EM FERRO FUNDIDO, DN 65 MM (2 1/2")</v>
          </cell>
          <cell r="C8632" t="str">
            <v xml:space="preserve">UN    </v>
          </cell>
          <cell r="D8632">
            <v>25.37</v>
          </cell>
        </row>
        <row r="8633">
          <cell r="A8633">
            <v>40417</v>
          </cell>
          <cell r="B8633" t="str">
            <v>CURVA 90 GRAUS RANHURADA EM FERRO FUNDIDO, DN 80 MM (3")</v>
          </cell>
          <cell r="C8633" t="str">
            <v xml:space="preserve">UN    </v>
          </cell>
          <cell r="D8633">
            <v>29.93</v>
          </cell>
        </row>
        <row r="8634">
          <cell r="A8634">
            <v>39271</v>
          </cell>
          <cell r="B8634" t="str">
            <v>CURVA 90 GRAUS, CURTA, DE PVC RIGIDO ROSCAVEL, DE 1/2", PARA ELETRODUTO</v>
          </cell>
          <cell r="C8634" t="str">
            <v xml:space="preserve">UN    </v>
          </cell>
          <cell r="D8634">
            <v>1.42</v>
          </cell>
        </row>
        <row r="8635">
          <cell r="A8635">
            <v>39273</v>
          </cell>
          <cell r="B8635" t="str">
            <v>CURVA 90 GRAUS, CURTA, DE PVC RIGIDO ROSCAVEL, DE 1", PARA ELETRODUTO</v>
          </cell>
          <cell r="C8635" t="str">
            <v xml:space="preserve">UN    </v>
          </cell>
          <cell r="D8635">
            <v>2.41</v>
          </cell>
        </row>
        <row r="8636">
          <cell r="A8636">
            <v>39272</v>
          </cell>
          <cell r="B8636" t="str">
            <v>CURVA 90 GRAUS, CURTA, DE PVC RIGIDO ROSCAVEL, DE 3/4", PARA ELETRODUTO</v>
          </cell>
          <cell r="C8636" t="str">
            <v xml:space="preserve">UN    </v>
          </cell>
          <cell r="D8636">
            <v>1.74</v>
          </cell>
        </row>
        <row r="8637">
          <cell r="A8637">
            <v>1875</v>
          </cell>
          <cell r="B8637" t="str">
            <v>CURVA 90 GRAUS, LONGA, DE PVC RIGIDO ROSCAVEL, DE 1 1/2", PARA ELETRODUTO</v>
          </cell>
          <cell r="C8637" t="str">
            <v xml:space="preserve">UN    </v>
          </cell>
          <cell r="D8637">
            <v>3.86</v>
          </cell>
        </row>
        <row r="8638">
          <cell r="A8638">
            <v>1874</v>
          </cell>
          <cell r="B8638" t="str">
            <v>CURVA 90 GRAUS, LONGA, DE PVC RIGIDO ROSCAVEL, DE 1 1/4", PARA ELETRODUTO</v>
          </cell>
          <cell r="C8638" t="str">
            <v xml:space="preserve">UN    </v>
          </cell>
          <cell r="D8638">
            <v>3.18</v>
          </cell>
        </row>
        <row r="8639">
          <cell r="A8639">
            <v>1870</v>
          </cell>
          <cell r="B8639" t="str">
            <v>CURVA 90 GRAUS, LONGA, DE PVC RIGIDO ROSCAVEL, DE 1/2", PARA ELETRODUTO</v>
          </cell>
          <cell r="C8639" t="str">
            <v xml:space="preserve">UN    </v>
          </cell>
          <cell r="D8639">
            <v>1.84</v>
          </cell>
        </row>
        <row r="8640">
          <cell r="A8640">
            <v>1884</v>
          </cell>
          <cell r="B8640" t="str">
            <v>CURVA 90 GRAUS, LONGA, DE PVC RIGIDO ROSCAVEL, DE 1", PARA ELETRODUTO</v>
          </cell>
          <cell r="C8640" t="str">
            <v xml:space="preserve">UN    </v>
          </cell>
          <cell r="D8640">
            <v>2.82</v>
          </cell>
        </row>
        <row r="8641">
          <cell r="A8641">
            <v>1887</v>
          </cell>
          <cell r="B8641" t="str">
            <v>CURVA 90 GRAUS, LONGA, DE PVC RIGIDO ROSCAVEL, DE 2 1/2", PARA ELETRODUTO</v>
          </cell>
          <cell r="C8641" t="str">
            <v xml:space="preserve">UN    </v>
          </cell>
          <cell r="D8641">
            <v>16</v>
          </cell>
        </row>
        <row r="8642">
          <cell r="A8642">
            <v>1876</v>
          </cell>
          <cell r="B8642" t="str">
            <v>CURVA 90 GRAUS, LONGA, DE PVC RIGIDO ROSCAVEL, DE 2", PARA ELETRODUTO</v>
          </cell>
          <cell r="C8642" t="str">
            <v xml:space="preserve">UN    </v>
          </cell>
          <cell r="D8642">
            <v>6.27</v>
          </cell>
        </row>
        <row r="8643">
          <cell r="A8643">
            <v>1879</v>
          </cell>
          <cell r="B8643" t="str">
            <v>CURVA 90 GRAUS, LONGA, DE PVC RIGIDO ROSCAVEL, DE 3/4", PARA ELETRODUTO</v>
          </cell>
          <cell r="C8643" t="str">
            <v xml:space="preserve">UN    </v>
          </cell>
          <cell r="D8643">
            <v>1.86</v>
          </cell>
        </row>
        <row r="8644">
          <cell r="A8644">
            <v>1877</v>
          </cell>
          <cell r="B8644" t="str">
            <v>CURVA 90 GRAUS, LONGA, DE PVC RIGIDO ROSCAVEL, DE 3", PARA ELETRODUTO</v>
          </cell>
          <cell r="C8644" t="str">
            <v xml:space="preserve">UN    </v>
          </cell>
          <cell r="D8644">
            <v>16.02</v>
          </cell>
        </row>
        <row r="8645">
          <cell r="A8645">
            <v>1878</v>
          </cell>
          <cell r="B8645" t="str">
            <v>CURVA 90 GRAUS, LONGA, DE PVC RIGIDO ROSCAVEL, DE 4", PARA ELETRODUTO</v>
          </cell>
          <cell r="C8645" t="str">
            <v xml:space="preserve">UN    </v>
          </cell>
          <cell r="D8645">
            <v>32.18</v>
          </cell>
        </row>
        <row r="8646">
          <cell r="A8646">
            <v>2621</v>
          </cell>
          <cell r="B8646" t="str">
            <v>CURVA 90 GRAUS, PARA ELETRODUTO, EM ACO GALVANIZADO ELETROLITICO, DIAMETRO DE 100 MM (4")</v>
          </cell>
          <cell r="C8646" t="str">
            <v xml:space="preserve">UN    </v>
          </cell>
          <cell r="D8646">
            <v>125.47</v>
          </cell>
        </row>
        <row r="8647">
          <cell r="A8647">
            <v>2616</v>
          </cell>
          <cell r="B8647" t="str">
            <v>CURVA 90 GRAUS, PARA ELETRODUTO, EM ACO GALVANIZADO ELETROLITICO, DIAMETRO DE 15 MM (1/2")</v>
          </cell>
          <cell r="C8647" t="str">
            <v xml:space="preserve">UN    </v>
          </cell>
          <cell r="D8647">
            <v>3.55</v>
          </cell>
        </row>
        <row r="8648">
          <cell r="A8648">
            <v>2633</v>
          </cell>
          <cell r="B8648" t="str">
            <v>CURVA 90 GRAUS, PARA ELETRODUTO, EM ACO GALVANIZADO ELETROLITICO, DIAMETRO DE 20 MM (3/4")</v>
          </cell>
          <cell r="C8648" t="str">
            <v xml:space="preserve">UN    </v>
          </cell>
          <cell r="D8648">
            <v>4.01</v>
          </cell>
        </row>
        <row r="8649">
          <cell r="A8649">
            <v>2617</v>
          </cell>
          <cell r="B8649" t="str">
            <v>CURVA 90 GRAUS, PARA ELETRODUTO, EM ACO GALVANIZADO ELETROLITICO, DIAMETRO DE 25 MM (1")</v>
          </cell>
          <cell r="C8649" t="str">
            <v xml:space="preserve">UN    </v>
          </cell>
          <cell r="D8649">
            <v>5.46</v>
          </cell>
        </row>
        <row r="8650">
          <cell r="A8650">
            <v>2618</v>
          </cell>
          <cell r="B8650" t="str">
            <v>CURVA 90 GRAUS, PARA ELETRODUTO, EM ACO GALVANIZADO ELETROLITICO, DIAMETRO DE 32 MM (1 1/4")</v>
          </cell>
          <cell r="C8650" t="str">
            <v xml:space="preserve">UN    </v>
          </cell>
          <cell r="D8650">
            <v>12.43</v>
          </cell>
        </row>
        <row r="8651">
          <cell r="A8651">
            <v>2632</v>
          </cell>
          <cell r="B8651" t="str">
            <v>CURVA 90 GRAUS, PARA ELETRODUTO, EM ACO GALVANIZADO ELETROLITICO, DIAMETRO DE 40 MM (1 1/2")</v>
          </cell>
          <cell r="C8651" t="str">
            <v xml:space="preserve">UN    </v>
          </cell>
          <cell r="D8651">
            <v>15.16</v>
          </cell>
        </row>
        <row r="8652">
          <cell r="A8652">
            <v>2631</v>
          </cell>
          <cell r="B8652" t="str">
            <v>CURVA 90 GRAUS, PARA ELETRODUTO, EM ACO GALVANIZADO ELETROLITICO, DIAMETRO DE 50 MM (2")</v>
          </cell>
          <cell r="C8652" t="str">
            <v xml:space="preserve">UN    </v>
          </cell>
          <cell r="D8652">
            <v>22.25</v>
          </cell>
        </row>
        <row r="8653">
          <cell r="A8653">
            <v>2619</v>
          </cell>
          <cell r="B8653" t="str">
            <v>CURVA 90 GRAUS, PARA ELETRODUTO, EM ACO GALVANIZADO ELETROLITICO, DIAMETRO DE 65 MM (2 1/2")</v>
          </cell>
          <cell r="C8653" t="str">
            <v xml:space="preserve">UN    </v>
          </cell>
          <cell r="D8653">
            <v>56.35</v>
          </cell>
        </row>
        <row r="8654">
          <cell r="A8654">
            <v>2620</v>
          </cell>
          <cell r="B8654" t="str">
            <v>CURVA 90 GRAUS, PARA ELETRODUTO, EM ACO GALVANIZADO ELETROLITICO, DIAMETRO DE 80 MM (3")</v>
          </cell>
          <cell r="C8654" t="str">
            <v xml:space="preserve">UN    </v>
          </cell>
          <cell r="D8654">
            <v>73.98</v>
          </cell>
        </row>
        <row r="8655">
          <cell r="A8655">
            <v>25968</v>
          </cell>
          <cell r="B8655" t="str">
            <v>DENTE PARA FRESADORA</v>
          </cell>
          <cell r="C8655" t="str">
            <v xml:space="preserve">UN    </v>
          </cell>
          <cell r="D8655">
            <v>41.06</v>
          </cell>
        </row>
        <row r="8656">
          <cell r="A8656">
            <v>38369</v>
          </cell>
          <cell r="B8656" t="str">
            <v>DESEMPENADEIRA DE ACO DENTADA 12 X *25* CM, DENTES 8 X 8 MM, CABO FECHADO DE MADEIRA</v>
          </cell>
          <cell r="C8656" t="str">
            <v xml:space="preserve">UN    </v>
          </cell>
          <cell r="D8656">
            <v>13.01</v>
          </cell>
        </row>
        <row r="8657">
          <cell r="A8657">
            <v>38370</v>
          </cell>
          <cell r="B8657" t="str">
            <v>DESEMPENADEIRA DE ACO LISA 12 X *25* CM COM CABO FECHADO DE MADEIRA</v>
          </cell>
          <cell r="C8657" t="str">
            <v xml:space="preserve">UN    </v>
          </cell>
          <cell r="D8657">
            <v>13.01</v>
          </cell>
        </row>
        <row r="8658">
          <cell r="A8658">
            <v>38372</v>
          </cell>
          <cell r="B8658" t="str">
            <v>DESEMPENADEIRA PLASTICA LISA *14 X 27* CM</v>
          </cell>
          <cell r="C8658" t="str">
            <v xml:space="preserve">UN    </v>
          </cell>
          <cell r="D8658">
            <v>19.46</v>
          </cell>
        </row>
        <row r="8659">
          <cell r="A8659">
            <v>2357</v>
          </cell>
          <cell r="B8659" t="str">
            <v>DESENHISTA COPISTA</v>
          </cell>
          <cell r="C8659" t="str">
            <v xml:space="preserve">H     </v>
          </cell>
          <cell r="D8659">
            <v>14.49</v>
          </cell>
        </row>
        <row r="8660">
          <cell r="A8660">
            <v>40806</v>
          </cell>
          <cell r="B8660" t="str">
            <v>DESENHISTA COPISTA (MENSALISTA)</v>
          </cell>
          <cell r="C8660" t="str">
            <v xml:space="preserve">MES   </v>
          </cell>
          <cell r="D8660">
            <v>2569.83</v>
          </cell>
        </row>
        <row r="8661">
          <cell r="A8661">
            <v>2355</v>
          </cell>
          <cell r="B8661" t="str">
            <v>DESENHISTA DETALHISTA</v>
          </cell>
          <cell r="C8661" t="str">
            <v xml:space="preserve">H     </v>
          </cell>
          <cell r="D8661">
            <v>19.21</v>
          </cell>
        </row>
        <row r="8662">
          <cell r="A8662">
            <v>40805</v>
          </cell>
          <cell r="B8662" t="str">
            <v>DESENHISTA DETALHISTA (MENSALISTA)</v>
          </cell>
          <cell r="C8662" t="str">
            <v xml:space="preserve">MES   </v>
          </cell>
          <cell r="D8662">
            <v>3406.92</v>
          </cell>
        </row>
        <row r="8663">
          <cell r="A8663">
            <v>2358</v>
          </cell>
          <cell r="B8663" t="str">
            <v>DESENHISTA PROJETISTA</v>
          </cell>
          <cell r="C8663" t="str">
            <v xml:space="preserve">H     </v>
          </cell>
          <cell r="D8663">
            <v>15.35</v>
          </cell>
        </row>
        <row r="8664">
          <cell r="A8664">
            <v>40807</v>
          </cell>
          <cell r="B8664" t="str">
            <v>DESENHISTA PROJETISTA (MENSALISTA)</v>
          </cell>
          <cell r="C8664" t="str">
            <v xml:space="preserve">MES   </v>
          </cell>
          <cell r="D8664">
            <v>2723.26</v>
          </cell>
        </row>
        <row r="8665">
          <cell r="A8665">
            <v>2359</v>
          </cell>
          <cell r="B8665" t="str">
            <v>DESENHISTA TECNICO AUXILIAR</v>
          </cell>
          <cell r="C8665" t="str">
            <v xml:space="preserve">H     </v>
          </cell>
          <cell r="D8665">
            <v>15.35</v>
          </cell>
        </row>
        <row r="8666">
          <cell r="A8666">
            <v>40808</v>
          </cell>
          <cell r="B8666" t="str">
            <v>DESENHISTA TECNICO AUXILIAR (MENSALISTA)</v>
          </cell>
          <cell r="C8666" t="str">
            <v xml:space="preserve">MES   </v>
          </cell>
          <cell r="D8666">
            <v>2722.5</v>
          </cell>
        </row>
        <row r="8667">
          <cell r="A8667">
            <v>43144</v>
          </cell>
          <cell r="B8667" t="str">
            <v>DESMOLDANTE PARA CONCRETO ESTAMPADO</v>
          </cell>
          <cell r="C8667" t="str">
            <v xml:space="preserve">KG    </v>
          </cell>
          <cell r="D8667">
            <v>26.28</v>
          </cell>
        </row>
        <row r="8668">
          <cell r="A8668">
            <v>39397</v>
          </cell>
          <cell r="B8668" t="str">
            <v>DESMOLDANTE PARA FORMAS METALICAS A BASE DE OLEO VEGETAL</v>
          </cell>
          <cell r="C8668" t="str">
            <v xml:space="preserve">L     </v>
          </cell>
          <cell r="D8668">
            <v>11.98</v>
          </cell>
        </row>
        <row r="8669">
          <cell r="A8669">
            <v>2692</v>
          </cell>
          <cell r="B8669" t="str">
            <v>DESMOLDANTE PROTETOR PARA FORMAS DE MADEIRA, DE BASE OLEOSA EMULSIONADA EM AGUA</v>
          </cell>
          <cell r="C8669" t="str">
            <v xml:space="preserve">L     </v>
          </cell>
          <cell r="D8669">
            <v>4.83</v>
          </cell>
        </row>
        <row r="8670">
          <cell r="A8670">
            <v>5330</v>
          </cell>
          <cell r="B8670" t="str">
            <v>DILUENTE EPOXI</v>
          </cell>
          <cell r="C8670" t="str">
            <v xml:space="preserve">L     </v>
          </cell>
          <cell r="D8670">
            <v>36.729999999999997</v>
          </cell>
        </row>
        <row r="8671">
          <cell r="A8671">
            <v>26017</v>
          </cell>
          <cell r="B8671" t="str">
            <v>DISCO DE BORRACHA PARA LIXADEIRA RIGIDO 7 " COM ARRUELA CENTRAL</v>
          </cell>
          <cell r="C8671" t="str">
            <v xml:space="preserve">UN    </v>
          </cell>
          <cell r="D8671">
            <v>36.33</v>
          </cell>
        </row>
        <row r="8672">
          <cell r="A8672">
            <v>25931</v>
          </cell>
          <cell r="B8672" t="str">
            <v>DISCO DE CORTE DIAMANTADO SEGMENTADO DIAMETRO DE 180 MM PARA ESMERILHADEIRA 7 "</v>
          </cell>
          <cell r="C8672" t="str">
            <v xml:space="preserve">UN    </v>
          </cell>
          <cell r="D8672">
            <v>115.46</v>
          </cell>
        </row>
        <row r="8673">
          <cell r="A8673">
            <v>38140</v>
          </cell>
          <cell r="B8673" t="str">
            <v>DISCO DE CORTE DIAMANTADO SEGMENTADO PARA CONCRETO, DIAMETRO DE 110 MM, FURO DE 20 MM</v>
          </cell>
          <cell r="C8673" t="str">
            <v xml:space="preserve">UN    </v>
          </cell>
          <cell r="D8673">
            <v>28</v>
          </cell>
        </row>
        <row r="8674">
          <cell r="A8674">
            <v>13887</v>
          </cell>
          <cell r="B8674" t="str">
            <v>DISCO DE CORTE DIAMANTADO SEGMENTADO PARA CONCRETO, DIAMETRO DE 350 MM, FURO DE 1 " (14 X 1 ")</v>
          </cell>
          <cell r="C8674" t="str">
            <v xml:space="preserve">UN    </v>
          </cell>
          <cell r="D8674">
            <v>662.92</v>
          </cell>
        </row>
        <row r="8675">
          <cell r="A8675">
            <v>26018</v>
          </cell>
          <cell r="B8675" t="str">
            <v>DISCO DE CORTE PARA METAL COM DUAS TELAS 12 X 1/8 X 3/4 " (300 X 3,2 X 19,05 MM)</v>
          </cell>
          <cell r="C8675" t="str">
            <v xml:space="preserve">UN    </v>
          </cell>
          <cell r="D8675">
            <v>29.51</v>
          </cell>
        </row>
        <row r="8676">
          <cell r="A8676">
            <v>26019</v>
          </cell>
          <cell r="B8676" t="str">
            <v>DISCO DE DESBASTE PARA METAL FERROSO EM GERAL, COM TRES TELAS,  9 X 1/4 X 7/8 " (228,6 X 6,4 X 22,2 MM)</v>
          </cell>
          <cell r="C8676" t="str">
            <v xml:space="preserve">UN    </v>
          </cell>
          <cell r="D8676">
            <v>27.87</v>
          </cell>
        </row>
        <row r="8677">
          <cell r="A8677">
            <v>26020</v>
          </cell>
          <cell r="B8677" t="str">
            <v>DISCO DE LIXA PARA METAL, DIAMETRO = 180 MM, GRAO 120</v>
          </cell>
          <cell r="C8677" t="str">
            <v xml:space="preserve">UN    </v>
          </cell>
          <cell r="D8677">
            <v>7.26</v>
          </cell>
        </row>
        <row r="8678">
          <cell r="A8678">
            <v>34544</v>
          </cell>
          <cell r="B8678" t="str">
            <v>DISJUNTOR  TERMOMAGNETICO TRIPOLAR 3 X 400 A / ICC - 25 KA</v>
          </cell>
          <cell r="C8678" t="str">
            <v xml:space="preserve">UN    </v>
          </cell>
          <cell r="D8678">
            <v>1192.3499999999999</v>
          </cell>
        </row>
        <row r="8679">
          <cell r="A8679">
            <v>34729</v>
          </cell>
          <cell r="B8679" t="str">
            <v>DISJUNTOR TERMICO E MAGNETICO AJUSTAVEIS, TRIPOLAR DE 100 ATE 250A, CAPACIDADE DE INTERRUPCAO DE 35KA</v>
          </cell>
          <cell r="C8679" t="str">
            <v xml:space="preserve">UN    </v>
          </cell>
          <cell r="D8679">
            <v>937.96</v>
          </cell>
        </row>
        <row r="8680">
          <cell r="A8680">
            <v>34734</v>
          </cell>
          <cell r="B8680" t="str">
            <v>DISJUNTOR TERMICO E MAGNETICO AJUSTAVEIS, TRIPOLAR DE 300 ATE 400A, CAPACIDADE DE INTERRUPCAO DE 35KA</v>
          </cell>
          <cell r="C8680" t="str">
            <v xml:space="preserve">UN    </v>
          </cell>
          <cell r="D8680">
            <v>1452.27</v>
          </cell>
        </row>
        <row r="8681">
          <cell r="A8681">
            <v>34738</v>
          </cell>
          <cell r="B8681" t="str">
            <v>DISJUNTOR TERMICO E MAGNETICO AJUSTAVEIS, TRIPOLAR DE 450 ATE 600A, CAPACIDADE DE INTERRUPCAO DE 35KA</v>
          </cell>
          <cell r="C8681" t="str">
            <v xml:space="preserve">UN    </v>
          </cell>
          <cell r="D8681">
            <v>3392.96</v>
          </cell>
        </row>
        <row r="8682">
          <cell r="A8682">
            <v>2391</v>
          </cell>
          <cell r="B8682" t="str">
            <v>DISJUNTOR TERMOMAGNETICO TRIPOLAR 125A</v>
          </cell>
          <cell r="C8682" t="str">
            <v xml:space="preserve">UN    </v>
          </cell>
          <cell r="D8682">
            <v>275.95999999999998</v>
          </cell>
        </row>
        <row r="8683">
          <cell r="A8683">
            <v>2374</v>
          </cell>
          <cell r="B8683" t="str">
            <v>DISJUNTOR TERMOMAGNETICO TRIPOLAR 150 A / 600 V, TIPO FXD / ICC - 35 KA</v>
          </cell>
          <cell r="C8683" t="str">
            <v xml:space="preserve">UN    </v>
          </cell>
          <cell r="D8683">
            <v>313.07</v>
          </cell>
        </row>
        <row r="8684">
          <cell r="A8684">
            <v>2377</v>
          </cell>
          <cell r="B8684" t="str">
            <v>DISJUNTOR TERMOMAGNETICO TRIPOLAR 200 A / 600 V, TIPO FXD / ICC - 35 KA</v>
          </cell>
          <cell r="C8684" t="str">
            <v xml:space="preserve">UN    </v>
          </cell>
          <cell r="D8684">
            <v>439.36</v>
          </cell>
        </row>
        <row r="8685">
          <cell r="A8685">
            <v>2393</v>
          </cell>
          <cell r="B8685" t="str">
            <v>DISJUNTOR TERMOMAGNETICO TRIPOLAR 250 A / 600 V, TIPO FXD</v>
          </cell>
          <cell r="C8685" t="str">
            <v xml:space="preserve">UN    </v>
          </cell>
          <cell r="D8685">
            <v>735.76</v>
          </cell>
        </row>
        <row r="8686">
          <cell r="A8686">
            <v>34705</v>
          </cell>
          <cell r="B8686" t="str">
            <v>DISJUNTOR TERMOMAGNETICO TRIPOLAR 3  X 250 A/ICC - 25 KA</v>
          </cell>
          <cell r="C8686" t="str">
            <v xml:space="preserve">UN    </v>
          </cell>
          <cell r="D8686">
            <v>643.53</v>
          </cell>
        </row>
        <row r="8687">
          <cell r="A8687">
            <v>34707</v>
          </cell>
          <cell r="B8687" t="str">
            <v>DISJUNTOR TERMOMAGNETICO TRIPOLAR 3 X 350 A/ICC - 25 KA</v>
          </cell>
          <cell r="C8687" t="str">
            <v xml:space="preserve">UN    </v>
          </cell>
          <cell r="D8687">
            <v>1192.47</v>
          </cell>
        </row>
        <row r="8688">
          <cell r="A8688">
            <v>2378</v>
          </cell>
          <cell r="B8688" t="str">
            <v>DISJUNTOR TERMOMAGNETICO TRIPOLAR 300 A / 600 V, TIPO JXD / ICC - 40 KA</v>
          </cell>
          <cell r="C8688" t="str">
            <v xml:space="preserve">UN    </v>
          </cell>
          <cell r="D8688">
            <v>1010.67</v>
          </cell>
        </row>
        <row r="8689">
          <cell r="A8689">
            <v>2379</v>
          </cell>
          <cell r="B8689" t="str">
            <v>DISJUNTOR TERMOMAGNETICO TRIPOLAR 400 A / 600 V, TIPO JXD / ICC - 40 KA</v>
          </cell>
          <cell r="C8689" t="str">
            <v xml:space="preserve">UN    </v>
          </cell>
          <cell r="D8689">
            <v>1010.67</v>
          </cell>
        </row>
        <row r="8690">
          <cell r="A8690">
            <v>2376</v>
          </cell>
          <cell r="B8690" t="str">
            <v>DISJUNTOR TERMOMAGNETICO TRIPOLAR 600 A / 600 V, TIPO LXD / ICC - 40 KA</v>
          </cell>
          <cell r="C8690" t="str">
            <v xml:space="preserve">UN    </v>
          </cell>
          <cell r="D8690">
            <v>1664.56</v>
          </cell>
        </row>
        <row r="8691">
          <cell r="A8691">
            <v>2394</v>
          </cell>
          <cell r="B8691" t="str">
            <v>DISJUNTOR TERMOMAGNETICO TRIPOLAR 800 A / 600 V, TIPO LMXD</v>
          </cell>
          <cell r="C8691" t="str">
            <v xml:space="preserve">UN    </v>
          </cell>
          <cell r="D8691">
            <v>3558.53</v>
          </cell>
        </row>
        <row r="8692">
          <cell r="A8692">
            <v>34686</v>
          </cell>
          <cell r="B8692" t="str">
            <v>DISJUNTOR TIPO DIN / IEC, MONOPOLAR DE 40  ATE 50A</v>
          </cell>
          <cell r="C8692" t="str">
            <v xml:space="preserve">UN    </v>
          </cell>
          <cell r="D8692">
            <v>10.68</v>
          </cell>
        </row>
        <row r="8693">
          <cell r="A8693">
            <v>34616</v>
          </cell>
          <cell r="B8693" t="str">
            <v>DISJUNTOR TIPO DIN/IEC, BIPOLAR DE 6 ATE 32A</v>
          </cell>
          <cell r="C8693" t="str">
            <v xml:space="preserve">UN    </v>
          </cell>
          <cell r="D8693">
            <v>41.29</v>
          </cell>
        </row>
        <row r="8694">
          <cell r="A8694">
            <v>34623</v>
          </cell>
          <cell r="B8694" t="str">
            <v>DISJUNTOR TIPO DIN/IEC, BIPOLAR 40 ATE 50A</v>
          </cell>
          <cell r="C8694" t="str">
            <v xml:space="preserve">UN    </v>
          </cell>
          <cell r="D8694">
            <v>40.659999999999997</v>
          </cell>
        </row>
        <row r="8695">
          <cell r="A8695">
            <v>34628</v>
          </cell>
          <cell r="B8695" t="str">
            <v>DISJUNTOR TIPO DIN/IEC, BIPOLAR 63 A</v>
          </cell>
          <cell r="C8695" t="str">
            <v xml:space="preserve">UN    </v>
          </cell>
          <cell r="D8695">
            <v>58.24</v>
          </cell>
        </row>
        <row r="8696">
          <cell r="A8696">
            <v>34653</v>
          </cell>
          <cell r="B8696" t="str">
            <v>DISJUNTOR TIPO DIN/IEC, MONOPOLAR DE 6  ATE  32A</v>
          </cell>
          <cell r="C8696" t="str">
            <v xml:space="preserve">UN    </v>
          </cell>
          <cell r="D8696">
            <v>7.2</v>
          </cell>
        </row>
        <row r="8697">
          <cell r="A8697">
            <v>34688</v>
          </cell>
          <cell r="B8697" t="str">
            <v>DISJUNTOR TIPO DIN/IEC, MONOPOLAR DE 63 A</v>
          </cell>
          <cell r="C8697" t="str">
            <v xml:space="preserve">UN    </v>
          </cell>
          <cell r="D8697">
            <v>13.05</v>
          </cell>
        </row>
        <row r="8698">
          <cell r="A8698">
            <v>34709</v>
          </cell>
          <cell r="B8698" t="str">
            <v>DISJUNTOR TIPO DIN/IEC, TRIPOLAR DE 10 ATE 50A</v>
          </cell>
          <cell r="C8698" t="str">
            <v xml:space="preserve">UN    </v>
          </cell>
          <cell r="D8698">
            <v>50.59</v>
          </cell>
        </row>
        <row r="8699">
          <cell r="A8699">
            <v>34714</v>
          </cell>
          <cell r="B8699" t="str">
            <v>DISJUNTOR TIPO DIN/IEC, TRIPOLAR 63 A</v>
          </cell>
          <cell r="C8699" t="str">
            <v xml:space="preserve">UN    </v>
          </cell>
          <cell r="D8699">
            <v>60.42</v>
          </cell>
        </row>
        <row r="8700">
          <cell r="A8700">
            <v>2388</v>
          </cell>
          <cell r="B8700" t="str">
            <v>DISJUNTOR TIPO NEMA, BIPOLAR 10  ATE  50 A, TENSAO MAXIMA 415 V</v>
          </cell>
          <cell r="C8700" t="str">
            <v xml:space="preserve">UN    </v>
          </cell>
          <cell r="D8700">
            <v>50.21</v>
          </cell>
        </row>
        <row r="8701">
          <cell r="A8701">
            <v>34606</v>
          </cell>
          <cell r="B8701" t="str">
            <v>DISJUNTOR TIPO NEMA, BIPOLAR 60 ATE 100A, TENSAO MAXIMA 415 V</v>
          </cell>
          <cell r="C8701" t="str">
            <v xml:space="preserve">UN    </v>
          </cell>
          <cell r="D8701">
            <v>77.02</v>
          </cell>
        </row>
        <row r="8702">
          <cell r="A8702">
            <v>34689</v>
          </cell>
          <cell r="B8702" t="str">
            <v>DISJUNTOR TIPO NEMA, MONOPOLAR DE 60 ATE 70A, TENSAO MAXIMA DE 240 V</v>
          </cell>
          <cell r="C8702" t="str">
            <v xml:space="preserve">UN    </v>
          </cell>
          <cell r="D8702">
            <v>24.52</v>
          </cell>
        </row>
        <row r="8703">
          <cell r="A8703">
            <v>2370</v>
          </cell>
          <cell r="B8703" t="str">
            <v>DISJUNTOR TIPO NEMA, MONOPOLAR 10 ATE 30A, TENSAO MAXIMA DE 240 V</v>
          </cell>
          <cell r="C8703" t="str">
            <v xml:space="preserve">UN    </v>
          </cell>
          <cell r="D8703">
            <v>9.33</v>
          </cell>
        </row>
        <row r="8704">
          <cell r="A8704">
            <v>2386</v>
          </cell>
          <cell r="B8704" t="str">
            <v>DISJUNTOR TIPO NEMA, MONOPOLAR 35  ATE  50 A, TENSAO MAXIMA DE 240 V</v>
          </cell>
          <cell r="C8704" t="str">
            <v xml:space="preserve">UN    </v>
          </cell>
          <cell r="D8704">
            <v>15.65</v>
          </cell>
        </row>
        <row r="8705">
          <cell r="A8705">
            <v>2392</v>
          </cell>
          <cell r="B8705" t="str">
            <v>DISJUNTOR TIPO NEMA, TRIPOLAR 10  ATE  50A, TENSAO MAXIMA DE 415 V</v>
          </cell>
          <cell r="C8705" t="str">
            <v xml:space="preserve">UN    </v>
          </cell>
          <cell r="D8705">
            <v>62.63</v>
          </cell>
        </row>
        <row r="8706">
          <cell r="A8706">
            <v>2373</v>
          </cell>
          <cell r="B8706" t="str">
            <v>DISJUNTOR TIPO NEMA, TRIPOLAR 60 ATE 100 A, TENSAO MAXIMA DE 415 V</v>
          </cell>
          <cell r="C8706" t="str">
            <v xml:space="preserve">UN    </v>
          </cell>
          <cell r="D8706">
            <v>88.24</v>
          </cell>
        </row>
        <row r="8707">
          <cell r="A8707">
            <v>39465</v>
          </cell>
          <cell r="B8707" t="str">
            <v>DISPOSITIVO DPS CLASSE II, 1 POLO, TENSAO MAXIMA DE 175 V, CORRENTE MAXIMA DE *20* KA (TIPO AC)</v>
          </cell>
          <cell r="C8707" t="str">
            <v xml:space="preserve">UN    </v>
          </cell>
          <cell r="D8707">
            <v>53.9</v>
          </cell>
        </row>
        <row r="8708">
          <cell r="A8708">
            <v>39466</v>
          </cell>
          <cell r="B8708" t="str">
            <v>DISPOSITIVO DPS CLASSE II, 1 POLO, TENSAO MAXIMA DE 175 V, CORRENTE MAXIMA DE *30* KA (TIPO AC)</v>
          </cell>
          <cell r="C8708" t="str">
            <v xml:space="preserve">UN    </v>
          </cell>
          <cell r="D8708">
            <v>60.64</v>
          </cell>
        </row>
        <row r="8709">
          <cell r="A8709">
            <v>39467</v>
          </cell>
          <cell r="B8709" t="str">
            <v>DISPOSITIVO DPS CLASSE II, 1 POLO, TENSAO MAXIMA DE 175 V, CORRENTE MAXIMA DE *45* KA (TIPO AC)</v>
          </cell>
          <cell r="C8709" t="str">
            <v xml:space="preserve">UN    </v>
          </cell>
          <cell r="D8709">
            <v>77.569999999999993</v>
          </cell>
        </row>
        <row r="8710">
          <cell r="A8710">
            <v>39468</v>
          </cell>
          <cell r="B8710" t="str">
            <v>DISPOSITIVO DPS CLASSE II, 1 POLO, TENSAO MAXIMA DE 175 V, CORRENTE MAXIMA DE *90* KA (TIPO AC)</v>
          </cell>
          <cell r="C8710" t="str">
            <v xml:space="preserve">UN    </v>
          </cell>
          <cell r="D8710">
            <v>137.88</v>
          </cell>
        </row>
        <row r="8711">
          <cell r="A8711">
            <v>39469</v>
          </cell>
          <cell r="B8711" t="str">
            <v>DISPOSITIVO DPS CLASSE II, 1 POLO, TENSAO MAXIMA DE 275 V, CORRENTE MAXIMA DE *20* KA (TIPO AC)</v>
          </cell>
          <cell r="C8711" t="str">
            <v xml:space="preserve">UN    </v>
          </cell>
          <cell r="D8711">
            <v>56.16</v>
          </cell>
        </row>
        <row r="8712">
          <cell r="A8712">
            <v>39470</v>
          </cell>
          <cell r="B8712" t="str">
            <v>DISPOSITIVO DPS CLASSE II, 1 POLO, TENSAO MAXIMA DE 275 V, CORRENTE MAXIMA DE *30* KA (TIPO AC)</v>
          </cell>
          <cell r="C8712" t="str">
            <v xml:space="preserve">UN    </v>
          </cell>
          <cell r="D8712">
            <v>69.010000000000005</v>
          </cell>
        </row>
        <row r="8713">
          <cell r="A8713">
            <v>39471</v>
          </cell>
          <cell r="B8713" t="str">
            <v>DISPOSITIVO DPS CLASSE II, 1 POLO, TENSAO MAXIMA DE 275 V, CORRENTE MAXIMA DE *45* KA (TIPO AC)</v>
          </cell>
          <cell r="C8713" t="str">
            <v xml:space="preserve">UN    </v>
          </cell>
          <cell r="D8713">
            <v>82.93</v>
          </cell>
        </row>
        <row r="8714">
          <cell r="A8714">
            <v>39472</v>
          </cell>
          <cell r="B8714" t="str">
            <v>DISPOSITIVO DPS CLASSE II, 1 POLO, TENSAO MAXIMA DE 275 V, CORRENTE MAXIMA DE *90* KA (TIPO AC)</v>
          </cell>
          <cell r="C8714" t="str">
            <v xml:space="preserve">UN    </v>
          </cell>
          <cell r="D8714">
            <v>144.09</v>
          </cell>
        </row>
        <row r="8715">
          <cell r="A8715">
            <v>39473</v>
          </cell>
          <cell r="B8715" t="str">
            <v>DISPOSITIVO DPS CLASSE II, 1 POLO, TENSAO MAXIMA DE 385 V, CORRENTE MAXIMA DE *20* KA (TIPO AC)</v>
          </cell>
          <cell r="C8715" t="str">
            <v xml:space="preserve">UN    </v>
          </cell>
          <cell r="D8715">
            <v>93.08</v>
          </cell>
        </row>
        <row r="8716">
          <cell r="A8716">
            <v>39474</v>
          </cell>
          <cell r="B8716" t="str">
            <v>DISPOSITIVO DPS CLASSE II, 1 POLO, TENSAO MAXIMA DE 385 V, CORRENTE MAXIMA DE *30* KA (TIPO AC)</v>
          </cell>
          <cell r="C8716" t="str">
            <v xml:space="preserve">UN    </v>
          </cell>
          <cell r="D8716">
            <v>99.23</v>
          </cell>
        </row>
        <row r="8717">
          <cell r="A8717">
            <v>39475</v>
          </cell>
          <cell r="B8717" t="str">
            <v>DISPOSITIVO DPS CLASSE II, 1 POLO, TENSAO MAXIMA DE 385 V, CORRENTE MAXIMA DE *45* KA (TIPO AC)</v>
          </cell>
          <cell r="C8717" t="str">
            <v xml:space="preserve">UN    </v>
          </cell>
          <cell r="D8717">
            <v>112.59</v>
          </cell>
        </row>
        <row r="8718">
          <cell r="A8718">
            <v>39476</v>
          </cell>
          <cell r="B8718" t="str">
            <v>DISPOSITIVO DPS CLASSE II, 1 POLO, TENSAO MAXIMA DE 385 V, CORRENTE MAXIMA DE *90* KA (TIPO AC)</v>
          </cell>
          <cell r="C8718" t="str">
            <v xml:space="preserve">UN    </v>
          </cell>
          <cell r="D8718">
            <v>211.94</v>
          </cell>
        </row>
        <row r="8719">
          <cell r="A8719">
            <v>39477</v>
          </cell>
          <cell r="B8719" t="str">
            <v>DISPOSITIVO DPS CLASSE II, 1 POLO, TENSAO MAXIMA DE 460 V, CORRENTE MAXIMA DE *20* KA (TIPO AC)</v>
          </cell>
          <cell r="C8719" t="str">
            <v xml:space="preserve">UN    </v>
          </cell>
          <cell r="D8719">
            <v>103.84</v>
          </cell>
        </row>
        <row r="8720">
          <cell r="A8720">
            <v>39478</v>
          </cell>
          <cell r="B8720" t="str">
            <v>DISPOSITIVO DPS CLASSE II, 1 POLO, TENSAO MAXIMA DE 460 V, CORRENTE MAXIMA DE *30* KA (TIPO AC)</v>
          </cell>
          <cell r="C8720" t="str">
            <v xml:space="preserve">UN    </v>
          </cell>
          <cell r="D8720">
            <v>107.06</v>
          </cell>
        </row>
        <row r="8721">
          <cell r="A8721">
            <v>39479</v>
          </cell>
          <cell r="B8721" t="str">
            <v>DISPOSITIVO DPS CLASSE II, 1 POLO, TENSAO MAXIMA DE 460 V, CORRENTE MAXIMA DE *45* KA (TIPO AC)</v>
          </cell>
          <cell r="C8721" t="str">
            <v xml:space="preserve">UN    </v>
          </cell>
          <cell r="D8721">
            <v>126.14</v>
          </cell>
        </row>
        <row r="8722">
          <cell r="A8722">
            <v>39480</v>
          </cell>
          <cell r="B8722" t="str">
            <v>DISPOSITIVO DPS CLASSE II, 1 POLO, TENSAO MAXIMA DE 460 V, CORRENTE MAXIMA DE *90* KA (TIPO AC)</v>
          </cell>
          <cell r="C8722" t="str">
            <v xml:space="preserve">UN    </v>
          </cell>
          <cell r="D8722">
            <v>260.27999999999997</v>
          </cell>
        </row>
        <row r="8723">
          <cell r="A8723">
            <v>39459</v>
          </cell>
          <cell r="B8723" t="str">
            <v>DISPOSITIVO DR, 2 POLOS, SENSIBILIDADE DE 30 MA, CORRENTE DE 100 A, TIPO AC</v>
          </cell>
          <cell r="C8723" t="str">
            <v xml:space="preserve">UN    </v>
          </cell>
          <cell r="D8723">
            <v>220.91</v>
          </cell>
        </row>
        <row r="8724">
          <cell r="A8724">
            <v>39445</v>
          </cell>
          <cell r="B8724" t="str">
            <v>DISPOSITIVO DR, 2 POLOS, SENSIBILIDADE DE 30 MA, CORRENTE DE 25 A, TIPO AC</v>
          </cell>
          <cell r="C8724" t="str">
            <v xml:space="preserve">UN    </v>
          </cell>
          <cell r="D8724">
            <v>110.92</v>
          </cell>
        </row>
        <row r="8725">
          <cell r="A8725">
            <v>39446</v>
          </cell>
          <cell r="B8725" t="str">
            <v>DISPOSITIVO DR, 2 POLOS, SENSIBILIDADE DE 30 MA, CORRENTE DE 40 A, TIPO AC</v>
          </cell>
          <cell r="C8725" t="str">
            <v xml:space="preserve">UN    </v>
          </cell>
          <cell r="D8725">
            <v>112.89</v>
          </cell>
        </row>
        <row r="8726">
          <cell r="A8726">
            <v>39447</v>
          </cell>
          <cell r="B8726" t="str">
            <v>DISPOSITIVO DR, 2 POLOS, SENSIBILIDADE DE 30 MA, CORRENTE DE 63 A, TIPO AC</v>
          </cell>
          <cell r="C8726" t="str">
            <v xml:space="preserve">UN    </v>
          </cell>
          <cell r="D8726">
            <v>120.73</v>
          </cell>
        </row>
        <row r="8727">
          <cell r="A8727">
            <v>39448</v>
          </cell>
          <cell r="B8727" t="str">
            <v>DISPOSITIVO DR, 2 POLOS, SENSIBILIDADE DE 30 MA, CORRENTE DE 80 A, TIPO AC</v>
          </cell>
          <cell r="C8727" t="str">
            <v xml:space="preserve">UN    </v>
          </cell>
          <cell r="D8727">
            <v>205.86</v>
          </cell>
        </row>
        <row r="8728">
          <cell r="A8728">
            <v>39450</v>
          </cell>
          <cell r="B8728" t="str">
            <v>DISPOSITIVO DR, 2 POLOS, SENSIBILIDADE DE 300 MA, CORRENTE DE 25 A, TIPO AC</v>
          </cell>
          <cell r="C8728" t="str">
            <v xml:space="preserve">UN    </v>
          </cell>
          <cell r="D8728">
            <v>125.6</v>
          </cell>
        </row>
        <row r="8729">
          <cell r="A8729">
            <v>39451</v>
          </cell>
          <cell r="B8729" t="str">
            <v>DISPOSITIVO DR, 2 POLOS, SENSIBILIDADE DE 300 MA, CORRENTE DE 40 A, TIPO AC</v>
          </cell>
          <cell r="C8729" t="str">
            <v xml:space="preserve">UN    </v>
          </cell>
          <cell r="D8729">
            <v>136.99</v>
          </cell>
        </row>
        <row r="8730">
          <cell r="A8730">
            <v>39452</v>
          </cell>
          <cell r="B8730" t="str">
            <v>DISPOSITIVO DR, 2 POLOS, SENSIBILIDADE DE 300 MA, CORRENTE DE 63 A, TIPO AC</v>
          </cell>
          <cell r="C8730" t="str">
            <v xml:space="preserve">UN    </v>
          </cell>
          <cell r="D8730">
            <v>137.81</v>
          </cell>
        </row>
        <row r="8731">
          <cell r="A8731">
            <v>39523</v>
          </cell>
          <cell r="B8731" t="str">
            <v>DISPOSITIVO DR, 2 POLOS, SENSIBILIDADE DE 300 MA, CORRENTE DE 80 A, TIPO  AC</v>
          </cell>
          <cell r="C8731" t="str">
            <v xml:space="preserve">UN    </v>
          </cell>
          <cell r="D8731">
            <v>230.62</v>
          </cell>
        </row>
        <row r="8732">
          <cell r="A8732">
            <v>39449</v>
          </cell>
          <cell r="B8732" t="str">
            <v>DISPOSITIVO DR, 4 POLOS, SENSIBILIDADE DE 30 MA, CORRENTE DE 100 A, TIPO AC</v>
          </cell>
          <cell r="C8732" t="str">
            <v xml:space="preserve">UN    </v>
          </cell>
          <cell r="D8732">
            <v>255.4</v>
          </cell>
        </row>
        <row r="8733">
          <cell r="A8733">
            <v>39455</v>
          </cell>
          <cell r="B8733" t="str">
            <v>DISPOSITIVO DR, 4 POLOS, SENSIBILIDADE DE 30 MA, CORRENTE DE 25 A, TIPO AC</v>
          </cell>
          <cell r="C8733" t="str">
            <v xml:space="preserve">UN    </v>
          </cell>
          <cell r="D8733">
            <v>126.38</v>
          </cell>
        </row>
        <row r="8734">
          <cell r="A8734">
            <v>39456</v>
          </cell>
          <cell r="B8734" t="str">
            <v>DISPOSITIVO DR, 4 POLOS, SENSIBILIDADE DE 30 MA, CORRENTE DE 40 A, TIPO AC</v>
          </cell>
          <cell r="C8734" t="str">
            <v xml:space="preserve">UN    </v>
          </cell>
          <cell r="D8734">
            <v>126.47</v>
          </cell>
        </row>
        <row r="8735">
          <cell r="A8735">
            <v>39457</v>
          </cell>
          <cell r="B8735" t="str">
            <v>DISPOSITIVO DR, 4 POLOS, SENSIBILIDADE DE 30 MA, CORRENTE DE 63 A, TIPO AC</v>
          </cell>
          <cell r="C8735" t="str">
            <v xml:space="preserve">UN    </v>
          </cell>
          <cell r="D8735">
            <v>137.87</v>
          </cell>
        </row>
        <row r="8736">
          <cell r="A8736">
            <v>39458</v>
          </cell>
          <cell r="B8736" t="str">
            <v>DISPOSITIVO DR, 4 POLOS, SENSIBILIDADE DE 30 MA, CORRENTE DE 80 A, TIPO AC</v>
          </cell>
          <cell r="C8736" t="str">
            <v xml:space="preserve">UN    </v>
          </cell>
          <cell r="D8736">
            <v>257.27999999999997</v>
          </cell>
        </row>
        <row r="8737">
          <cell r="A8737">
            <v>39464</v>
          </cell>
          <cell r="B8737" t="str">
            <v>DISPOSITIVO DR, 4 POLOS, SENSIBILIDADE DE 300 MA, CORRENTE DE 100 A, TIPO AC</v>
          </cell>
          <cell r="C8737" t="str">
            <v xml:space="preserve">UN    </v>
          </cell>
          <cell r="D8737">
            <v>413.73</v>
          </cell>
        </row>
        <row r="8738">
          <cell r="A8738">
            <v>39460</v>
          </cell>
          <cell r="B8738" t="str">
            <v>DISPOSITIVO DR, 4 POLOS, SENSIBILIDADE DE 300 MA, CORRENTE DE 25 A, TIPO AC</v>
          </cell>
          <cell r="C8738" t="str">
            <v xml:space="preserve">UN    </v>
          </cell>
          <cell r="D8738">
            <v>156.91999999999999</v>
          </cell>
        </row>
        <row r="8739">
          <cell r="A8739">
            <v>39461</v>
          </cell>
          <cell r="B8739" t="str">
            <v>DISPOSITIVO DR, 4 POLOS, SENSIBILIDADE DE 300 MA, CORRENTE DE 40 A, TIPO AC</v>
          </cell>
          <cell r="C8739" t="str">
            <v xml:space="preserve">UN    </v>
          </cell>
          <cell r="D8739">
            <v>183.87</v>
          </cell>
        </row>
        <row r="8740">
          <cell r="A8740">
            <v>39462</v>
          </cell>
          <cell r="B8740" t="str">
            <v>DISPOSITIVO DR, 4 POLOS, SENSIBILIDADE DE 300 MA, CORRENTE DE 63 A, TIPO AC</v>
          </cell>
          <cell r="C8740" t="str">
            <v xml:space="preserve">UN    </v>
          </cell>
          <cell r="D8740">
            <v>177.2</v>
          </cell>
        </row>
        <row r="8741">
          <cell r="A8741">
            <v>39463</v>
          </cell>
          <cell r="B8741" t="str">
            <v>DISPOSITIVO DR, 4 POLOS, SENSIBILIDADE DE 300 MA, CORRENTE DE 80 A, TIPO AC</v>
          </cell>
          <cell r="C8741" t="str">
            <v xml:space="preserve">UN    </v>
          </cell>
          <cell r="D8741">
            <v>410.52</v>
          </cell>
        </row>
        <row r="8742">
          <cell r="A8742">
            <v>26039</v>
          </cell>
          <cell r="B8742" t="str">
            <v>DISTRIBUIDOR DE AGREGADOS AUTOPROPELIDO, CAP 3 M3, A DIESEL, 6 CC, 176 CV</v>
          </cell>
          <cell r="C8742" t="str">
            <v xml:space="preserve">UN    </v>
          </cell>
          <cell r="D8742">
            <v>249588.52</v>
          </cell>
        </row>
        <row r="8743">
          <cell r="A8743">
            <v>2401</v>
          </cell>
          <cell r="B8743" t="str">
            <v>DISTRIBUIDOR DE AGREGADOS REBOCAVEL, CAPACIDADE 1,9 M3, LARGURA DE TRABALHO 3,66 M</v>
          </cell>
          <cell r="C8743" t="str">
            <v xml:space="preserve">UN    </v>
          </cell>
          <cell r="D8743">
            <v>57408.12</v>
          </cell>
        </row>
        <row r="8744">
          <cell r="A8744">
            <v>38870</v>
          </cell>
          <cell r="B8744" t="str">
            <v>DISTRIBUIDOR METALICO, COM ROSCA, 2 SAIDAS, DN 1" X 1/2", PARA CONEXAO COM ANEL DESLIZANTE EM TUBO PEX</v>
          </cell>
          <cell r="C8744" t="str">
            <v xml:space="preserve">UN    </v>
          </cell>
          <cell r="D8744">
            <v>46.05</v>
          </cell>
        </row>
        <row r="8745">
          <cell r="A8745">
            <v>38869</v>
          </cell>
          <cell r="B8745" t="str">
            <v>DISTRIBUIDOR METALICO, COM ROSCA, 2 SAIDAS, DN 3/4" X 1/2", PARA CONEXAO COM ANEL DESLIZANTE EM TUBO PEX</v>
          </cell>
          <cell r="C8745" t="str">
            <v xml:space="preserve">UN    </v>
          </cell>
          <cell r="D8745">
            <v>40.619999999999997</v>
          </cell>
        </row>
        <row r="8746">
          <cell r="A8746">
            <v>38872</v>
          </cell>
          <cell r="B8746" t="str">
            <v>DISTRIBUIDOR METALICO, COM ROSCA, 3 SAIDAS, DN 1" X 1/2", PARA CONEXAO COM ANEL DESLIZANTE EM TUBO PEX</v>
          </cell>
          <cell r="C8746" t="str">
            <v xml:space="preserve">UN    </v>
          </cell>
          <cell r="D8746">
            <v>62.9</v>
          </cell>
        </row>
        <row r="8747">
          <cell r="A8747">
            <v>38871</v>
          </cell>
          <cell r="B8747" t="str">
            <v>DISTRIBUIDOR METALICO, COM ROSCA, 3 SAIDAS, DN 3/4" X 1/2", PARA CONEXAO COM ANEL DESLIZANTE EM TUBO PEX</v>
          </cell>
          <cell r="C8747" t="str">
            <v xml:space="preserve">UN    </v>
          </cell>
          <cell r="D8747">
            <v>50.59</v>
          </cell>
        </row>
        <row r="8748">
          <cell r="A8748">
            <v>39283</v>
          </cell>
          <cell r="B8748" t="str">
            <v>DISTRIBUIDOR, PLASTICO, 2 SAIDAS, DN 32 X 16 MM, PARA CONEXAO COM CRIMPAGEM EM TUBO PEX</v>
          </cell>
          <cell r="C8748" t="str">
            <v xml:space="preserve">UN    </v>
          </cell>
          <cell r="D8748">
            <v>157.59</v>
          </cell>
        </row>
        <row r="8749">
          <cell r="A8749">
            <v>39284</v>
          </cell>
          <cell r="B8749" t="str">
            <v>DISTRIBUIDOR, PLASTICO, 2 SAIDAS, DN 32 X 20 MM, PARA CONEXAO COM CRIMPAGEM EM TUBO PEX</v>
          </cell>
          <cell r="C8749" t="str">
            <v xml:space="preserve">UN    </v>
          </cell>
          <cell r="D8749">
            <v>170.78</v>
          </cell>
        </row>
        <row r="8750">
          <cell r="A8750">
            <v>39285</v>
          </cell>
          <cell r="B8750" t="str">
            <v>DISTRIBUIDOR, PLASTICO, 2 SAIDAS, DN 32 X 25 MM, PARA CONEXAO COM CRIMPAGEM EM TUBO PEX</v>
          </cell>
          <cell r="C8750" t="str">
            <v xml:space="preserve">UN    </v>
          </cell>
          <cell r="D8750">
            <v>173.24</v>
          </cell>
        </row>
        <row r="8751">
          <cell r="A8751">
            <v>39286</v>
          </cell>
          <cell r="B8751" t="str">
            <v>DISTRIBUIDOR, PLASTICO, 3 SAIDAS, DN 32 X 16 MM, PARA CONEXAO COM CRIMPAGEM EM TUBO PEX</v>
          </cell>
          <cell r="C8751" t="str">
            <v xml:space="preserve">UN    </v>
          </cell>
          <cell r="D8751">
            <v>169.46</v>
          </cell>
        </row>
        <row r="8752">
          <cell r="A8752">
            <v>39287</v>
          </cell>
          <cell r="B8752" t="str">
            <v>DISTRIBUIDOR, PLASTICO, 3 SAIDAS, DN 32 X 20 MM, PARA CONEXAO COM CRIMPAGEM EM TUBO PEX</v>
          </cell>
          <cell r="C8752" t="str">
            <v xml:space="preserve">UN    </v>
          </cell>
          <cell r="D8752">
            <v>198.98</v>
          </cell>
        </row>
        <row r="8753">
          <cell r="A8753">
            <v>39288</v>
          </cell>
          <cell r="B8753" t="str">
            <v>DISTRIBUIDOR, PLASTICO, 3 SAIDAS, DN 32 X 25 MM, PARA CONEXAO COM CRIMPAGEM EM TUBO PEX</v>
          </cell>
          <cell r="C8753" t="str">
            <v xml:space="preserve">UN    </v>
          </cell>
          <cell r="D8753">
            <v>212.36</v>
          </cell>
        </row>
        <row r="8754">
          <cell r="A8754">
            <v>2414</v>
          </cell>
          <cell r="B8754" t="str">
            <v>DIVISORIA (N2) PAINEL/VIDRO - PAINEL C/ MSO/COMEIA E=35MM - MONTANTE/RODAPE DUPLO ACO GALV PINTADO - COLOCADA</v>
          </cell>
          <cell r="C8754" t="str">
            <v xml:space="preserve">M2    </v>
          </cell>
          <cell r="D8754">
            <v>104.95</v>
          </cell>
        </row>
        <row r="8755">
          <cell r="A8755">
            <v>2413</v>
          </cell>
          <cell r="B8755" t="str">
            <v>DIVISORIA (N2) PAINEL/VIDRO - PAINEL C/ MSO/COMEIA E=35MM - PERFIS SIMPLES ACO GALV PINTADO - COLOCADA</v>
          </cell>
          <cell r="C8755" t="str">
            <v xml:space="preserve">M2    </v>
          </cell>
          <cell r="D8755">
            <v>100.97</v>
          </cell>
        </row>
        <row r="8756">
          <cell r="A8756">
            <v>2405</v>
          </cell>
          <cell r="B8756" t="str">
            <v>DIVISORIA (N2) PAINEL/VIDRO - PAINEL MSO/COMEIA E=35MM - MONTANTE/RODAPE DUPLO ALUMINIO ANOD NAT - COLOCADA</v>
          </cell>
          <cell r="C8756" t="str">
            <v xml:space="preserve">M2    </v>
          </cell>
          <cell r="D8756">
            <v>117.52</v>
          </cell>
        </row>
        <row r="8757">
          <cell r="A8757">
            <v>13361</v>
          </cell>
          <cell r="B8757" t="str">
            <v>DIVISORIA (N2) PAINEL/VIDRO - PAINEL MSO/COMEIA E=35MM - PERFIS SIMPLES ALUMINIO ANOD NAT - COLOCADA</v>
          </cell>
          <cell r="C8757" t="str">
            <v xml:space="preserve">M2    </v>
          </cell>
          <cell r="D8757">
            <v>98.31</v>
          </cell>
        </row>
        <row r="8758">
          <cell r="A8758">
            <v>11987</v>
          </cell>
          <cell r="B8758" t="str">
            <v>DIVISORIA (N2) PAINEL/VIDRO - PAINEL VERMICULITA E=35MM - PERFIS SIMPLES ALUMINIO ANOD NATURAL - COLOCADA</v>
          </cell>
          <cell r="C8758" t="str">
            <v xml:space="preserve">M2    </v>
          </cell>
          <cell r="D8758">
            <v>263.05</v>
          </cell>
        </row>
        <row r="8759">
          <cell r="A8759">
            <v>2416</v>
          </cell>
          <cell r="B8759" t="str">
            <v>DIVISORIA (N3) PAINEL/VIDRO/PAINEL MSO/COMEIA E=35MM - MONTANTE/RODAPE DUPLO ACO GALV PINTADO - COLOCADA</v>
          </cell>
          <cell r="C8759" t="str">
            <v xml:space="preserve">M2    </v>
          </cell>
          <cell r="D8759">
            <v>116.38</v>
          </cell>
        </row>
        <row r="8760">
          <cell r="A8760">
            <v>2412</v>
          </cell>
          <cell r="B8760" t="str">
            <v>DIVISORIA (N3) PAINEL/VIDRO/PAINEL MSO/COMEIA E=35MM - MONTANTE/RODAPE DUPLO ALUMINIO ANOD NAT - COLOCADA</v>
          </cell>
          <cell r="C8760" t="str">
            <v xml:space="preserve">M2    </v>
          </cell>
          <cell r="D8760">
            <v>112.39</v>
          </cell>
        </row>
        <row r="8761">
          <cell r="A8761">
            <v>2411</v>
          </cell>
          <cell r="B8761" t="str">
            <v>DIVISORIA (N3) PAINEL/VIDRO/PAINEL MSO/COMEIA E=35MM - PERFIS SIMPLES ACO GALV PINTADO - COLOCADA</v>
          </cell>
          <cell r="C8761" t="str">
            <v xml:space="preserve">M2    </v>
          </cell>
          <cell r="D8761">
            <v>98.31</v>
          </cell>
        </row>
        <row r="8762">
          <cell r="A8762">
            <v>2406</v>
          </cell>
          <cell r="B8762" t="str">
            <v>DIVISORIA (N3) PAINEL/VIDRO/PAINEL MSO/COMEIA E=35MM - PERFIS SIMPLES ALUMINIO ANOD NAT - COLOCADA</v>
          </cell>
          <cell r="C8762" t="str">
            <v xml:space="preserve">M2    </v>
          </cell>
          <cell r="D8762">
            <v>95.65</v>
          </cell>
        </row>
        <row r="8763">
          <cell r="A8763">
            <v>10571</v>
          </cell>
          <cell r="B8763" t="str">
            <v>DIVISORIA (N3) PAINEL/VIDRO/PAINEL VERMICULITA E=35MM - MONTANTE/RODAPE DUPLO ALUMINIO ANOD NATURAL - COLOCADA</v>
          </cell>
          <cell r="C8763" t="str">
            <v xml:space="preserve">M2    </v>
          </cell>
          <cell r="D8763">
            <v>233.82</v>
          </cell>
        </row>
        <row r="8764">
          <cell r="A8764">
            <v>11985</v>
          </cell>
          <cell r="B8764" t="str">
            <v>DIVISORIA (N3) PAINEL/VIDRO/PAINEL VERMICULITA E=35MM - MONTANTE/RODAPE PERFIL DUPLO ACO GALV PINTADO - COLOCADA</v>
          </cell>
          <cell r="C8764" t="str">
            <v xml:space="preserve">M2    </v>
          </cell>
          <cell r="D8764">
            <v>225.85</v>
          </cell>
        </row>
        <row r="8765">
          <cell r="A8765">
            <v>2410</v>
          </cell>
          <cell r="B8765" t="str">
            <v>DIVISORIA CEGA (N1) - PAINEL MSO/COMEIA E=35MM - MONTANTE/RODAPE DUPLO   ACO GALV PINTADO - COLOCADA</v>
          </cell>
          <cell r="C8765" t="str">
            <v xml:space="preserve">M2    </v>
          </cell>
          <cell r="D8765">
            <v>99.64</v>
          </cell>
        </row>
        <row r="8766">
          <cell r="A8766">
            <v>2417</v>
          </cell>
          <cell r="B8766" t="str">
            <v>DIVISORIA CEGA (N1) - PAINEL MSO/COMEIA E=35MM - MONTANTE/RODAPE DUPLO ALUMINIO ANOD NAT - COLOCADA</v>
          </cell>
          <cell r="C8766" t="str">
            <v xml:space="preserve">M2    </v>
          </cell>
          <cell r="D8766">
            <v>106.28</v>
          </cell>
        </row>
        <row r="8767">
          <cell r="A8767">
            <v>2415</v>
          </cell>
          <cell r="B8767" t="str">
            <v>DIVISORIA CEGA (N1) - PAINEL MSO/COMEIA E=35MM - PERFIS SIMPLES ACO GALV PINTADO   - COLOCADA</v>
          </cell>
          <cell r="C8767" t="str">
            <v xml:space="preserve">M2    </v>
          </cell>
          <cell r="D8767">
            <v>85.02</v>
          </cell>
        </row>
        <row r="8768">
          <cell r="A8768">
            <v>13360</v>
          </cell>
          <cell r="B8768" t="str">
            <v>DIVISORIA CEGA (N1) - PAINEL MSO/COMEIA E=35MM - PERFIS SIMPLES ALUMINIO ANOD NAT - COLOCADA</v>
          </cell>
          <cell r="C8768" t="str">
            <v xml:space="preserve">M2    </v>
          </cell>
          <cell r="D8768">
            <v>85.02</v>
          </cell>
        </row>
        <row r="8769">
          <cell r="A8769">
            <v>11983</v>
          </cell>
          <cell r="B8769" t="str">
            <v>DIVISORIA CEGA (N1) - PAINEL VERMICULITA E=35MM - MONTANTE/RODAPE PERFIS SIMPLES ACO GALV PINTADO - COLOCADA</v>
          </cell>
          <cell r="C8769" t="str">
            <v xml:space="preserve">M2    </v>
          </cell>
          <cell r="D8769">
            <v>207.25</v>
          </cell>
        </row>
        <row r="8770">
          <cell r="A8770">
            <v>11986</v>
          </cell>
          <cell r="B8770" t="str">
            <v>DIVISORIA CEGA (N1) - PAINEL VERMICULITA E=35MM - PERFIS SIMPLES ALUMINIO ANOD NATURAL - COLOCADA</v>
          </cell>
          <cell r="C8770" t="str">
            <v xml:space="preserve">M2    </v>
          </cell>
          <cell r="D8770">
            <v>252.42</v>
          </cell>
        </row>
        <row r="8771">
          <cell r="A8771">
            <v>25976</v>
          </cell>
          <cell r="B8771" t="str">
            <v>DIVISORIA EM GRANITO, COM DUAS FACES POLIDAS, TIPO ANDORINHA/ QUARTZ/ CASTELO/ CORUMBA OU OUTROS EQUIVALENTES DA REGIAO, E=  *3,0* CM</v>
          </cell>
          <cell r="C8771" t="str">
            <v xml:space="preserve">M2    </v>
          </cell>
          <cell r="D8771">
            <v>535.34</v>
          </cell>
        </row>
        <row r="8772">
          <cell r="A8772">
            <v>10629</v>
          </cell>
          <cell r="B8772" t="str">
            <v>DIVISORIA EM MARMORE, COM DUAS FACES POLIDAS, BRANCO COMUM, E=  *3,0* CM</v>
          </cell>
          <cell r="C8772" t="str">
            <v xml:space="preserve">M2    </v>
          </cell>
          <cell r="D8772">
            <v>522.07000000000005</v>
          </cell>
        </row>
        <row r="8773">
          <cell r="A8773">
            <v>10698</v>
          </cell>
          <cell r="B8773" t="str">
            <v>DIVISORIA, PLACA  PRE-MOLDADA EM GRANILITE, MARMORITE OU GRANITINA,  E = *3 CM</v>
          </cell>
          <cell r="C8773" t="str">
            <v xml:space="preserve">M2    </v>
          </cell>
          <cell r="D8773">
            <v>156.86000000000001</v>
          </cell>
        </row>
        <row r="8774">
          <cell r="A8774">
            <v>40521</v>
          </cell>
          <cell r="B8774" t="str">
            <v>DOBRADEIRA ELETROMECANICA DE VERGALHAO, PARA ACO DE DIAMETRO ATE 1 1/2 "Â, MOTOR ELETRICO TRIFASICO, POTENCIA DE 3 HP ATE 5 HP</v>
          </cell>
          <cell r="C8774" t="str">
            <v xml:space="preserve">UN    </v>
          </cell>
          <cell r="D8774">
            <v>109238.82</v>
          </cell>
        </row>
        <row r="8775">
          <cell r="A8775">
            <v>2432</v>
          </cell>
          <cell r="B8775" t="str">
            <v>DOBRADICA EM ACO/FERRO, 3 1/2" X  3", E= 1,9  A 2 MM, COM ANEL,  CROMADO OU ZINCADO, TAMPA BOLA, COM PARAFUSOS</v>
          </cell>
          <cell r="C8775" t="str">
            <v xml:space="preserve">UN    </v>
          </cell>
          <cell r="D8775">
            <v>17.52</v>
          </cell>
        </row>
        <row r="8776">
          <cell r="A8776">
            <v>2433</v>
          </cell>
          <cell r="B8776" t="str">
            <v>DOBRADICA EM ACO/FERRO, 3" X 2 1/2", E= 1,2 A 1,8 MM, SEM ANEL,  CROMADO OU ZINCADO, TAMPA CHATA, COM PARAFUSOS</v>
          </cell>
          <cell r="C8776" t="str">
            <v xml:space="preserve">UN    </v>
          </cell>
          <cell r="D8776">
            <v>5.93</v>
          </cell>
        </row>
        <row r="8777">
          <cell r="A8777">
            <v>2420</v>
          </cell>
          <cell r="B8777" t="str">
            <v>DOBRADICA EM ACO/FERRO, 3" X 2 1/2", E= 1,9 A 2 MM, SEM ANEL,  CROMADO OU ZINCADO, TAMPA BOLA, COM PARAFUSOS</v>
          </cell>
          <cell r="C8777" t="str">
            <v xml:space="preserve">UN    </v>
          </cell>
          <cell r="D8777">
            <v>10.19</v>
          </cell>
        </row>
        <row r="8778">
          <cell r="A8778">
            <v>11447</v>
          </cell>
          <cell r="B8778" t="str">
            <v>DOBRADICA EM LATAO, 3 " X 2 1/2 ", E= 1,9 A 2 MM, COM ANEL, CROMADO, TAMPA BOLA, COM PARAFUSOS</v>
          </cell>
          <cell r="C8778" t="str">
            <v xml:space="preserve">UN    </v>
          </cell>
          <cell r="D8778">
            <v>20.149999999999999</v>
          </cell>
        </row>
        <row r="8779">
          <cell r="A8779">
            <v>11451</v>
          </cell>
          <cell r="B8779" t="str">
            <v>DOBRADICA TIPO VAI-E-VEM EM ACO/FERRO, TAMANHO 3'', GALVANIZADO, COM PARAFUSOS</v>
          </cell>
          <cell r="C8779" t="str">
            <v xml:space="preserve">UN    </v>
          </cell>
          <cell r="D8779">
            <v>54.02</v>
          </cell>
        </row>
        <row r="8780">
          <cell r="A8780">
            <v>11116</v>
          </cell>
          <cell r="B8780" t="str">
            <v>DOMOS INDIVIDUAL EM ACRILICO BRANCO *95 X 95* CM, SEM INSTALACAO</v>
          </cell>
          <cell r="C8780" t="str">
            <v xml:space="preserve">UN    </v>
          </cell>
          <cell r="D8780">
            <v>534.88</v>
          </cell>
        </row>
        <row r="8781">
          <cell r="A8781">
            <v>38411</v>
          </cell>
          <cell r="B8781" t="str">
            <v>DOSADOR DE AREIA, CAPACIDADE DE *26* LITROS</v>
          </cell>
          <cell r="C8781" t="str">
            <v xml:space="preserve">UN    </v>
          </cell>
          <cell r="D8781">
            <v>1244.3599999999999</v>
          </cell>
        </row>
        <row r="8782">
          <cell r="A8782">
            <v>1370</v>
          </cell>
          <cell r="B8782" t="str">
            <v>DUCHA HIGIENICA PLASTICA COM REGISTRO METALICO 1/2 "</v>
          </cell>
          <cell r="C8782" t="str">
            <v xml:space="preserve">UN    </v>
          </cell>
          <cell r="D8782">
            <v>91.23</v>
          </cell>
        </row>
        <row r="8783">
          <cell r="A8783">
            <v>38189</v>
          </cell>
          <cell r="B8783" t="str">
            <v>DUCHA METALICA DE PAREDE, ARTICULAVEL, COM BRACO/CANO, SEM DESVIADOR</v>
          </cell>
          <cell r="C8783" t="str">
            <v xml:space="preserve">UN    </v>
          </cell>
          <cell r="D8783">
            <v>190.16</v>
          </cell>
        </row>
        <row r="8784">
          <cell r="A8784">
            <v>38190</v>
          </cell>
          <cell r="B8784" t="str">
            <v>DUCHA METALICA DE PAREDE, ARTICULAVEL, COM DESVIADOR E DUCHA MANUAL</v>
          </cell>
          <cell r="C8784" t="str">
            <v xml:space="preserve">UN    </v>
          </cell>
          <cell r="D8784">
            <v>427.63</v>
          </cell>
        </row>
        <row r="8785">
          <cell r="A8785">
            <v>36516</v>
          </cell>
          <cell r="B8785" t="str">
            <v>DUMPER COM CAPACIDADE DE CARGA DE 1700 KG, PARTIDA ELETRICA, MOTOR DIESEL COM POTENCIA DE 16 CV</v>
          </cell>
          <cell r="C8785" t="str">
            <v xml:space="preserve">UN    </v>
          </cell>
          <cell r="D8785">
            <v>87126.15</v>
          </cell>
        </row>
        <row r="8786">
          <cell r="A8786">
            <v>34777</v>
          </cell>
          <cell r="B8786" t="str">
            <v>ELEMENTO VAZADO CERAMICO DIAGONAL (TIPO FLOR/QUADRADO/XIS) 25 X 18 X 7 CM</v>
          </cell>
          <cell r="C8786" t="str">
            <v xml:space="preserve">UN    </v>
          </cell>
          <cell r="D8786">
            <v>3.23</v>
          </cell>
        </row>
        <row r="8787">
          <cell r="A8787">
            <v>7272</v>
          </cell>
          <cell r="B8787" t="str">
            <v>ELEMENTO VAZADO CERAMICO QUADRADO (RETO OU REDONDO), *7 A 9 X 20 X 20* CM (L X A X C)</v>
          </cell>
          <cell r="C8787" t="str">
            <v xml:space="preserve">UN    </v>
          </cell>
          <cell r="D8787">
            <v>2.72</v>
          </cell>
        </row>
        <row r="8788">
          <cell r="A8788">
            <v>10605</v>
          </cell>
          <cell r="B8788" t="str">
            <v>ELEMENTO VAZADO DE CONCRETO, QUADRICULADO, 1 FURO *10 X 10 X 10* CM</v>
          </cell>
          <cell r="C8788" t="str">
            <v xml:space="preserve">UN    </v>
          </cell>
          <cell r="D8788">
            <v>3.46</v>
          </cell>
        </row>
        <row r="8789">
          <cell r="A8789">
            <v>10604</v>
          </cell>
          <cell r="B8789" t="str">
            <v>ELEMENTO VAZADO DE CONCRETO, QUADRICULADO, 1 FURO *20 X 10 X 7* CM</v>
          </cell>
          <cell r="C8789" t="str">
            <v xml:space="preserve">UN    </v>
          </cell>
          <cell r="D8789">
            <v>8.08</v>
          </cell>
        </row>
        <row r="8790">
          <cell r="A8790">
            <v>672</v>
          </cell>
          <cell r="B8790" t="str">
            <v>ELEMENTO VAZADO DE CONCRETO, QUADRICULADO, 1 FURO *20 X 20 X 6,5* CM</v>
          </cell>
          <cell r="C8790" t="str">
            <v xml:space="preserve">UN    </v>
          </cell>
          <cell r="D8790">
            <v>11.11</v>
          </cell>
        </row>
        <row r="8791">
          <cell r="A8791">
            <v>668</v>
          </cell>
          <cell r="B8791" t="str">
            <v>ELEMENTO VAZADO DE CONCRETO, QUADRICULADO, 16 FUROS *29 X 29 X 6* CM</v>
          </cell>
          <cell r="C8791" t="str">
            <v xml:space="preserve">UN    </v>
          </cell>
          <cell r="D8791">
            <v>13.41</v>
          </cell>
        </row>
        <row r="8792">
          <cell r="A8792">
            <v>10578</v>
          </cell>
          <cell r="B8792" t="str">
            <v>ELEMENTO VAZADO DE CONCRETO, QUADRICULADO, 16 FUROS *33 X 33 X 10* CM</v>
          </cell>
          <cell r="C8792" t="str">
            <v xml:space="preserve">UN    </v>
          </cell>
          <cell r="D8792">
            <v>15.62</v>
          </cell>
        </row>
        <row r="8793">
          <cell r="A8793">
            <v>666</v>
          </cell>
          <cell r="B8793" t="str">
            <v>ELEMENTO VAZADO DE CONCRETO, QUADRICULADO, 16 FUROS *40 X 40 X 7* CM</v>
          </cell>
          <cell r="C8793" t="str">
            <v xml:space="preserve">UN    </v>
          </cell>
          <cell r="D8793">
            <v>17.37</v>
          </cell>
        </row>
        <row r="8794">
          <cell r="A8794">
            <v>665</v>
          </cell>
          <cell r="B8794" t="str">
            <v>ELEMENTO VAZADO DE CONCRETO, QUADRICULADO, 16 FUROS *50 X 50 X 7* CM</v>
          </cell>
          <cell r="C8794" t="str">
            <v xml:space="preserve">UN    </v>
          </cell>
          <cell r="D8794">
            <v>23.23</v>
          </cell>
        </row>
        <row r="8795">
          <cell r="A8795">
            <v>10577</v>
          </cell>
          <cell r="B8795" t="str">
            <v>ELEMENTO VAZADO DE CONCRETO, QUADRICULADO, 25 FUROS *50 X 50 X 5* CM</v>
          </cell>
          <cell r="C8795" t="str">
            <v xml:space="preserve">UN    </v>
          </cell>
          <cell r="D8795">
            <v>20.6</v>
          </cell>
        </row>
        <row r="8796">
          <cell r="A8796">
            <v>10583</v>
          </cell>
          <cell r="B8796" t="str">
            <v>ELEMENTO VAZADO DE CONCRETO, VENEZIANA *39 X 22 X 15* CM</v>
          </cell>
          <cell r="C8796" t="str">
            <v xml:space="preserve">UN    </v>
          </cell>
          <cell r="D8796">
            <v>10.7</v>
          </cell>
        </row>
        <row r="8797">
          <cell r="A8797">
            <v>10579</v>
          </cell>
          <cell r="B8797" t="str">
            <v>ELEMENTO VAZADO DE CONCRETO, VENEZIANA *39 X 29 X 10* CM</v>
          </cell>
          <cell r="C8797" t="str">
            <v xml:space="preserve">UN    </v>
          </cell>
          <cell r="D8797">
            <v>18.66</v>
          </cell>
        </row>
        <row r="8798">
          <cell r="A8798">
            <v>10582</v>
          </cell>
          <cell r="B8798" t="str">
            <v>ELEMENTO VAZADO DE CONCRETO, VENEZIANA *40 X 10 X 10* CM</v>
          </cell>
          <cell r="C8798" t="str">
            <v xml:space="preserve">UN    </v>
          </cell>
          <cell r="D8798">
            <v>9.42</v>
          </cell>
        </row>
        <row r="8799">
          <cell r="A8799">
            <v>2436</v>
          </cell>
          <cell r="B8799" t="str">
            <v>ELETRICISTA</v>
          </cell>
          <cell r="C8799" t="str">
            <v xml:space="preserve">H     </v>
          </cell>
          <cell r="D8799">
            <v>13.22</v>
          </cell>
        </row>
        <row r="8800">
          <cell r="A8800">
            <v>40918</v>
          </cell>
          <cell r="B8800" t="str">
            <v>ELETRICISTA (MENSALISTA)</v>
          </cell>
          <cell r="C8800" t="str">
            <v xml:space="preserve">MES   </v>
          </cell>
          <cell r="D8800">
            <v>2342.64</v>
          </cell>
        </row>
        <row r="8801">
          <cell r="A8801">
            <v>2439</v>
          </cell>
          <cell r="B8801" t="str">
            <v>ELETRICISTA DE MANUTENCAO INDUSTRIAL</v>
          </cell>
          <cell r="C8801" t="str">
            <v xml:space="preserve">H     </v>
          </cell>
          <cell r="D8801">
            <v>13.22</v>
          </cell>
        </row>
        <row r="8802">
          <cell r="A8802">
            <v>40923</v>
          </cell>
          <cell r="B8802" t="str">
            <v>ELETRICISTA DE MANUTENCAO INDUSTRIAL (MENSALISTA)</v>
          </cell>
          <cell r="C8802" t="str">
            <v xml:space="preserve">MES   </v>
          </cell>
          <cell r="D8802">
            <v>2342.64</v>
          </cell>
        </row>
        <row r="8803">
          <cell r="A8803">
            <v>10998</v>
          </cell>
          <cell r="B8803" t="str">
            <v>ELETRODO REVESTIDO AWS - E-6010, DIAMETRO IGUAL A 4,00 MM</v>
          </cell>
          <cell r="C8803" t="str">
            <v xml:space="preserve">KG    </v>
          </cell>
          <cell r="D8803">
            <v>15.2</v>
          </cell>
        </row>
        <row r="8804">
          <cell r="A8804">
            <v>11002</v>
          </cell>
          <cell r="B8804" t="str">
            <v>ELETRODO REVESTIDO AWS - E6013, DIAMETRO IGUAL A 2,50 MM</v>
          </cell>
          <cell r="C8804" t="str">
            <v xml:space="preserve">KG    </v>
          </cell>
          <cell r="D8804">
            <v>13.92</v>
          </cell>
        </row>
        <row r="8805">
          <cell r="A8805">
            <v>10999</v>
          </cell>
          <cell r="B8805" t="str">
            <v>ELETRODO REVESTIDO AWS - E6013, DIAMETRO IGUAL A 4,00 MM</v>
          </cell>
          <cell r="C8805" t="str">
            <v xml:space="preserve">KG    </v>
          </cell>
          <cell r="D8805">
            <v>13.37</v>
          </cell>
        </row>
        <row r="8806">
          <cell r="A8806">
            <v>10997</v>
          </cell>
          <cell r="B8806" t="str">
            <v>ELETRODO REVESTIDO AWS - E7018, DIAMETRO IGUAL A 4,00 MM</v>
          </cell>
          <cell r="C8806" t="str">
            <v xml:space="preserve">KG    </v>
          </cell>
          <cell r="D8806">
            <v>14.5</v>
          </cell>
        </row>
        <row r="8807">
          <cell r="A8807">
            <v>2685</v>
          </cell>
          <cell r="B8807" t="str">
            <v>ELETRODUTO DE PVC RIGIDO ROSCAVEL DE 1 ", SEM LUVA</v>
          </cell>
          <cell r="C8807" t="str">
            <v xml:space="preserve">M     </v>
          </cell>
          <cell r="D8807">
            <v>3.89</v>
          </cell>
        </row>
        <row r="8808">
          <cell r="A8808">
            <v>2680</v>
          </cell>
          <cell r="B8808" t="str">
            <v>ELETRODUTO DE PVC RIGIDO ROSCAVEL DE 1 1/2 ", SEM LUVA</v>
          </cell>
          <cell r="C8808" t="str">
            <v xml:space="preserve">M     </v>
          </cell>
          <cell r="D8808">
            <v>5.69</v>
          </cell>
        </row>
        <row r="8809">
          <cell r="A8809">
            <v>2684</v>
          </cell>
          <cell r="B8809" t="str">
            <v>ELETRODUTO DE PVC RIGIDO ROSCAVEL DE 1 1/4 ", SEM LUVA</v>
          </cell>
          <cell r="C8809" t="str">
            <v xml:space="preserve">M     </v>
          </cell>
          <cell r="D8809">
            <v>5.18</v>
          </cell>
        </row>
        <row r="8810">
          <cell r="A8810">
            <v>2673</v>
          </cell>
          <cell r="B8810" t="str">
            <v>ELETRODUTO DE PVC RIGIDO ROSCAVEL DE 1/2 ", SEM LUVA</v>
          </cell>
          <cell r="C8810" t="str">
            <v xml:space="preserve">M     </v>
          </cell>
          <cell r="D8810">
            <v>2</v>
          </cell>
        </row>
        <row r="8811">
          <cell r="A8811">
            <v>2681</v>
          </cell>
          <cell r="B8811" t="str">
            <v>ELETRODUTO DE PVC RIGIDO ROSCAVEL DE 2 ", SEM LUVA</v>
          </cell>
          <cell r="C8811" t="str">
            <v xml:space="preserve">M     </v>
          </cell>
          <cell r="D8811">
            <v>9.3000000000000007</v>
          </cell>
        </row>
        <row r="8812">
          <cell r="A8812">
            <v>2682</v>
          </cell>
          <cell r="B8812" t="str">
            <v>ELETRODUTO DE PVC RIGIDO ROSCAVEL DE 2 1/2 ", SEM LUVA</v>
          </cell>
          <cell r="C8812" t="str">
            <v xml:space="preserve">M     </v>
          </cell>
          <cell r="D8812">
            <v>13.57</v>
          </cell>
        </row>
        <row r="8813">
          <cell r="A8813">
            <v>2686</v>
          </cell>
          <cell r="B8813" t="str">
            <v>ELETRODUTO DE PVC RIGIDO ROSCAVEL DE 3 ", SEM LUVA</v>
          </cell>
          <cell r="C8813" t="str">
            <v xml:space="preserve">M     </v>
          </cell>
          <cell r="D8813">
            <v>17.02</v>
          </cell>
        </row>
        <row r="8814">
          <cell r="A8814">
            <v>2674</v>
          </cell>
          <cell r="B8814" t="str">
            <v>ELETRODUTO DE PVC RIGIDO ROSCAVEL DE 3/4 ", SEM LUVA</v>
          </cell>
          <cell r="C8814" t="str">
            <v xml:space="preserve">M     </v>
          </cell>
          <cell r="D8814">
            <v>2.4900000000000002</v>
          </cell>
        </row>
        <row r="8815">
          <cell r="A8815">
            <v>2683</v>
          </cell>
          <cell r="B8815" t="str">
            <v>ELETRODUTO DE PVC RIGIDO ROSCAVEL DE 4 ", SEM LUVA</v>
          </cell>
          <cell r="C8815" t="str">
            <v xml:space="preserve">M     </v>
          </cell>
          <cell r="D8815">
            <v>26.83</v>
          </cell>
        </row>
        <row r="8816">
          <cell r="A8816">
            <v>2676</v>
          </cell>
          <cell r="B8816" t="str">
            <v>ELETRODUTO DE PVC RIGIDO SOLDAVEL, CLASSE B, DE 20 MM</v>
          </cell>
          <cell r="C8816" t="str">
            <v xml:space="preserve">M     </v>
          </cell>
          <cell r="D8816">
            <v>1.1599999999999999</v>
          </cell>
        </row>
        <row r="8817">
          <cell r="A8817">
            <v>2678</v>
          </cell>
          <cell r="B8817" t="str">
            <v>ELETRODUTO DE PVC RIGIDO SOLDAVEL, CLASSE B, DE 25 MM</v>
          </cell>
          <cell r="C8817" t="str">
            <v xml:space="preserve">M     </v>
          </cell>
          <cell r="D8817">
            <v>1.45</v>
          </cell>
        </row>
        <row r="8818">
          <cell r="A8818">
            <v>2679</v>
          </cell>
          <cell r="B8818" t="str">
            <v>ELETRODUTO DE PVC RIGIDO SOLDAVEL, CLASSE B, DE 32 MM</v>
          </cell>
          <cell r="C8818" t="str">
            <v xml:space="preserve">M     </v>
          </cell>
          <cell r="D8818">
            <v>2.2400000000000002</v>
          </cell>
        </row>
        <row r="8819">
          <cell r="A8819">
            <v>12070</v>
          </cell>
          <cell r="B8819" t="str">
            <v>ELETRODUTO DE PVC RIGIDO SOLDAVEL, CLASSE B, DE 40 MM</v>
          </cell>
          <cell r="C8819" t="str">
            <v xml:space="preserve">M     </v>
          </cell>
          <cell r="D8819">
            <v>3.12</v>
          </cell>
        </row>
        <row r="8820">
          <cell r="A8820">
            <v>2675</v>
          </cell>
          <cell r="B8820" t="str">
            <v>ELETRODUTO DE PVC RIGIDO SOLDAVEL, CLASSE B, DE 50 MM</v>
          </cell>
          <cell r="C8820" t="str">
            <v xml:space="preserve">M     </v>
          </cell>
          <cell r="D8820">
            <v>4.0599999999999996</v>
          </cell>
        </row>
        <row r="8821">
          <cell r="A8821">
            <v>12067</v>
          </cell>
          <cell r="B8821" t="str">
            <v>ELETRODUTO DE PVC RIGIDO SOLDAVEL, CLASSE B, DE 60 MM</v>
          </cell>
          <cell r="C8821" t="str">
            <v xml:space="preserve">M     </v>
          </cell>
          <cell r="D8821">
            <v>5.51</v>
          </cell>
        </row>
        <row r="8822">
          <cell r="A8822">
            <v>40401</v>
          </cell>
          <cell r="B8822" t="str">
            <v>ELETRODUTO FLEXIVEL PLANO EM PEAD, COR PRETA E LARANJA,  DIAMETRO 32 MM</v>
          </cell>
          <cell r="C8822" t="str">
            <v xml:space="preserve">M     </v>
          </cell>
          <cell r="D8822">
            <v>1.95</v>
          </cell>
        </row>
        <row r="8823">
          <cell r="A8823">
            <v>40402</v>
          </cell>
          <cell r="B8823" t="str">
            <v>ELETRODUTO FLEXIVEL PLANO EM PEAD, COR PRETA E LARANJA,  DIAMETRO 40 MM</v>
          </cell>
          <cell r="C8823" t="str">
            <v xml:space="preserve">M     </v>
          </cell>
          <cell r="D8823">
            <v>2.5</v>
          </cell>
        </row>
        <row r="8824">
          <cell r="A8824">
            <v>40400</v>
          </cell>
          <cell r="B8824" t="str">
            <v>ELETRODUTO FLEXIVEL PLANO EM PEAD, COR PRETA E LARANJA, DIAMETRO 25 MM</v>
          </cell>
          <cell r="C8824" t="str">
            <v xml:space="preserve">M     </v>
          </cell>
          <cell r="D8824">
            <v>1.32</v>
          </cell>
        </row>
        <row r="8825">
          <cell r="A8825">
            <v>2504</v>
          </cell>
          <cell r="B8825" t="str">
            <v>ELETRODUTO FLEXIVEL, EM ACO GALVANIZADO, REVESTIDO EXTERNAMENTE COM PVC PRETO, DIAMETRO EXTERNO DE 25 MM (3/4"), TIPO SEALTUBO</v>
          </cell>
          <cell r="C8825" t="str">
            <v xml:space="preserve">M     </v>
          </cell>
          <cell r="D8825">
            <v>9.1199999999999992</v>
          </cell>
        </row>
        <row r="8826">
          <cell r="A8826">
            <v>2501</v>
          </cell>
          <cell r="B8826" t="str">
            <v>ELETRODUTO FLEXIVEL, EM ACO GALVANIZADO, REVESTIDO EXTERNAMENTE COM PVC PRETO, DIAMETRO EXTERNO DE 32 MM (1"), TIPO SEALTUBO</v>
          </cell>
          <cell r="C8826" t="str">
            <v xml:space="preserve">M     </v>
          </cell>
          <cell r="D8826">
            <v>11.96</v>
          </cell>
        </row>
        <row r="8827">
          <cell r="A8827">
            <v>2502</v>
          </cell>
          <cell r="B8827" t="str">
            <v>ELETRODUTO FLEXIVEL, EM ACO GALVANIZADO, REVESTIDO EXTERNAMENTE COM PVC PRETO, DIAMETRO EXTERNO DE 40 MM (1 1/4"), TIPO SEALTUBO</v>
          </cell>
          <cell r="C8827" t="str">
            <v xml:space="preserve">M     </v>
          </cell>
          <cell r="D8827">
            <v>18.05</v>
          </cell>
        </row>
        <row r="8828">
          <cell r="A8828">
            <v>2503</v>
          </cell>
          <cell r="B8828" t="str">
            <v>ELETRODUTO FLEXIVEL, EM ACO GALVANIZADO, REVESTIDO EXTERNAMENTE COM PVC PRETO, DIAMETRO EXTERNO DE 50 MM( 1 1/2"), TIPO SEALTUBO</v>
          </cell>
          <cell r="C8828" t="str">
            <v xml:space="preserve">M     </v>
          </cell>
          <cell r="D8828">
            <v>23.23</v>
          </cell>
        </row>
        <row r="8829">
          <cell r="A8829">
            <v>2500</v>
          </cell>
          <cell r="B8829" t="str">
            <v>ELETRODUTO FLEXIVEL, EM ACO GALVANIZADO, REVESTIDO EXTERNAMENTE COM PVC PRETO, DIAMETRO EXTERNO DE 60 MM (2"), TIPO SEALTUBO</v>
          </cell>
          <cell r="C8829" t="str">
            <v xml:space="preserve">M     </v>
          </cell>
          <cell r="D8829">
            <v>30.94</v>
          </cell>
        </row>
        <row r="8830">
          <cell r="A8830">
            <v>2505</v>
          </cell>
          <cell r="B8830" t="str">
            <v>ELETRODUTO FLEXIVEL, EM ACO GALVANIZADO, REVESTIDO EXTERNAMENTE COM PVC PRETO, DIAMETRO EXTERNO DE 75 MM (2 1/2"), TIPO SEALTUBO</v>
          </cell>
          <cell r="C8830" t="str">
            <v xml:space="preserve">M     </v>
          </cell>
          <cell r="D8830">
            <v>48.21</v>
          </cell>
        </row>
        <row r="8831">
          <cell r="A8831">
            <v>12056</v>
          </cell>
          <cell r="B8831" t="str">
            <v>ELETRODUTO FLEXIVEL, EM ACO, TIPO CONDUITE, DIAMETRO DE 1 1/2"</v>
          </cell>
          <cell r="C8831" t="str">
            <v xml:space="preserve">M     </v>
          </cell>
          <cell r="D8831">
            <v>19.48</v>
          </cell>
        </row>
        <row r="8832">
          <cell r="A8832">
            <v>12057</v>
          </cell>
          <cell r="B8832" t="str">
            <v>ELETRODUTO FLEXIVEL, EM ACO, TIPO CONDUITE, DIAMETRO DE 1 1/4"</v>
          </cell>
          <cell r="C8832" t="str">
            <v xml:space="preserve">M     </v>
          </cell>
          <cell r="D8832">
            <v>16.55</v>
          </cell>
        </row>
        <row r="8833">
          <cell r="A8833">
            <v>12059</v>
          </cell>
          <cell r="B8833" t="str">
            <v>ELETRODUTO FLEXIVEL, EM ACO, TIPO CONDUITE, DIAMETRO DE 1/2"</v>
          </cell>
          <cell r="C8833" t="str">
            <v xml:space="preserve">M     </v>
          </cell>
          <cell r="D8833">
            <v>5.8</v>
          </cell>
        </row>
        <row r="8834">
          <cell r="A8834">
            <v>12058</v>
          </cell>
          <cell r="B8834" t="str">
            <v>ELETRODUTO FLEXIVEL, EM ACO, TIPO CONDUITE, DIAMETRO DE 1"</v>
          </cell>
          <cell r="C8834" t="str">
            <v xml:space="preserve">M     </v>
          </cell>
          <cell r="D8834">
            <v>10.31</v>
          </cell>
        </row>
        <row r="8835">
          <cell r="A8835">
            <v>12060</v>
          </cell>
          <cell r="B8835" t="str">
            <v>ELETRODUTO FLEXIVEL, EM ACO, TIPO CONDUITE, DIAMETRO DE 2 1/2"</v>
          </cell>
          <cell r="C8835" t="str">
            <v xml:space="preserve">M     </v>
          </cell>
          <cell r="D8835">
            <v>42.99</v>
          </cell>
        </row>
        <row r="8836">
          <cell r="A8836">
            <v>12061</v>
          </cell>
          <cell r="B8836" t="str">
            <v>ELETRODUTO FLEXIVEL, EM ACO, TIPO CONDUITE, DIAMETRO DE 2"</v>
          </cell>
          <cell r="C8836" t="str">
            <v xml:space="preserve">M     </v>
          </cell>
          <cell r="D8836">
            <v>26.25</v>
          </cell>
        </row>
        <row r="8837">
          <cell r="A8837">
            <v>12062</v>
          </cell>
          <cell r="B8837" t="str">
            <v>ELETRODUTO FLEXIVEL, EM ACO, TIPO CONDUITE, DIAMETRO DE 3"</v>
          </cell>
          <cell r="C8837" t="str">
            <v xml:space="preserve">M     </v>
          </cell>
          <cell r="D8837">
            <v>48.41</v>
          </cell>
        </row>
        <row r="8838">
          <cell r="A8838">
            <v>21137</v>
          </cell>
          <cell r="B8838" t="str">
            <v>ELETRODUTO METALICO FLEXIVEL REVESTIDO COM PVC PRETO, DIAMETRO EXTERNO DE 15 MM (3/8"), TIPO COPEX</v>
          </cell>
          <cell r="C8838" t="str">
            <v xml:space="preserve">M     </v>
          </cell>
          <cell r="D8838">
            <v>8.41</v>
          </cell>
        </row>
        <row r="8839">
          <cell r="A8839">
            <v>2687</v>
          </cell>
          <cell r="B8839" t="str">
            <v>ELETRODUTO PVC FLEXIVEL CORRUGADO, COR AMARELA, DE 16 MM</v>
          </cell>
          <cell r="C8839" t="str">
            <v xml:space="preserve">M     </v>
          </cell>
          <cell r="D8839">
            <v>1.01</v>
          </cell>
        </row>
        <row r="8840">
          <cell r="A8840">
            <v>2689</v>
          </cell>
          <cell r="B8840" t="str">
            <v>ELETRODUTO PVC FLEXIVEL CORRUGADO, COR AMARELA, DE 20 MM</v>
          </cell>
          <cell r="C8840" t="str">
            <v xml:space="preserve">M     </v>
          </cell>
          <cell r="D8840">
            <v>1.21</v>
          </cell>
        </row>
        <row r="8841">
          <cell r="A8841">
            <v>2688</v>
          </cell>
          <cell r="B8841" t="str">
            <v>ELETRODUTO PVC FLEXIVEL CORRUGADO, COR AMARELA, DE 25 MM</v>
          </cell>
          <cell r="C8841" t="str">
            <v xml:space="preserve">M     </v>
          </cell>
          <cell r="D8841">
            <v>1.31</v>
          </cell>
        </row>
        <row r="8842">
          <cell r="A8842">
            <v>2690</v>
          </cell>
          <cell r="B8842" t="str">
            <v>ELETRODUTO PVC FLEXIVEL CORRUGADO, COR AMARELA, DE 32 MM</v>
          </cell>
          <cell r="C8842" t="str">
            <v xml:space="preserve">M     </v>
          </cell>
          <cell r="D8842">
            <v>2.2400000000000002</v>
          </cell>
        </row>
        <row r="8843">
          <cell r="A8843">
            <v>39243</v>
          </cell>
          <cell r="B8843" t="str">
            <v>ELETRODUTO PVC FLEXIVEL CORRUGADO, REFORCADO, COR LARANJA, DE 20 MM, PARA LAJES E PISOS</v>
          </cell>
          <cell r="C8843" t="str">
            <v xml:space="preserve">M     </v>
          </cell>
          <cell r="D8843">
            <v>1.47</v>
          </cell>
        </row>
        <row r="8844">
          <cell r="A8844">
            <v>39244</v>
          </cell>
          <cell r="B8844" t="str">
            <v>ELETRODUTO PVC FLEXIVEL CORRUGADO, REFORCADO, COR LARANJA, DE 25 MM, PARA LAJES E PISOS</v>
          </cell>
          <cell r="C8844" t="str">
            <v xml:space="preserve">M     </v>
          </cell>
          <cell r="D8844">
            <v>1.99</v>
          </cell>
        </row>
        <row r="8845">
          <cell r="A8845">
            <v>39245</v>
          </cell>
          <cell r="B8845" t="str">
            <v>ELETRODUTO PVC FLEXIVEL CORRUGADO, REFORCADO, COR LARANJA, DE 32 MM, PARA LAJES E PISOS</v>
          </cell>
          <cell r="C8845" t="str">
            <v xml:space="preserve">M     </v>
          </cell>
          <cell r="D8845">
            <v>3.84</v>
          </cell>
        </row>
        <row r="8846">
          <cell r="A8846">
            <v>39254</v>
          </cell>
          <cell r="B8846" t="str">
            <v>ELETRODUTO/CONDULETE DE PVC RIGIDO, LISO, COR CINZA, DE 1/2", PARA INSTALACOES APARENTES (NBR 5410)</v>
          </cell>
          <cell r="C8846" t="str">
            <v xml:space="preserve">M     </v>
          </cell>
          <cell r="D8846">
            <v>5.74</v>
          </cell>
        </row>
        <row r="8847">
          <cell r="A8847">
            <v>39255</v>
          </cell>
          <cell r="B8847" t="str">
            <v>ELETRODUTO/CONDULETE DE PVC RIGIDO, LISO, COR CINZA, DE 1", PARA INSTALACOES APARENTES (NBR 5410)</v>
          </cell>
          <cell r="C8847" t="str">
            <v xml:space="preserve">M     </v>
          </cell>
          <cell r="D8847">
            <v>10.63</v>
          </cell>
        </row>
        <row r="8848">
          <cell r="A8848">
            <v>39253</v>
          </cell>
          <cell r="B8848" t="str">
            <v>ELETRODUTO/CONDULETE DE PVC RIGIDO, LISO, COR CINZA, DE 3/4", PARA INSTALACOES APARENTES (NBR 5410)</v>
          </cell>
          <cell r="C8848" t="str">
            <v xml:space="preserve">M     </v>
          </cell>
          <cell r="D8848">
            <v>7.32</v>
          </cell>
        </row>
        <row r="8849">
          <cell r="A8849">
            <v>2446</v>
          </cell>
          <cell r="B8849" t="str">
            <v>ELETRODUTO/DUTO PEAD FLEXIVEL PAREDE SIMPLES, CORRUGACAO HELICOIDAL, COR PRETA, SEM ROSCA, DE 2",  PARA CABEAMENTO SUBTERRANEO (NBR 15715)</v>
          </cell>
          <cell r="C8849" t="str">
            <v xml:space="preserve">M     </v>
          </cell>
          <cell r="D8849">
            <v>4.8600000000000003</v>
          </cell>
        </row>
        <row r="8850">
          <cell r="A8850">
            <v>2442</v>
          </cell>
          <cell r="B8850" t="str">
            <v>ELETRODUTO/DUTO PEAD FLEXIVEL PAREDE SIMPLES, CORRUGACAO HELICOIDAL, COR PRETA, SEM ROSCA, DE 3",  PARA CABEAMENTO SUBTERRANEO (NBR 15715)</v>
          </cell>
          <cell r="C8850" t="str">
            <v xml:space="preserve">M     </v>
          </cell>
          <cell r="D8850">
            <v>6.81</v>
          </cell>
        </row>
        <row r="8851">
          <cell r="A8851">
            <v>39246</v>
          </cell>
          <cell r="B8851" t="str">
            <v>ELETRODUTODUTO PEAD FLEXIVEL PAREDE SIMPLES, CORRUGACAO HELICOIDAL, COR PRETA, SEM ROSCA, DE 1 1/2",  PARA CABEAMENTO SUBTERRANEO (NBR 15715)</v>
          </cell>
          <cell r="C8851" t="str">
            <v xml:space="preserve">M     </v>
          </cell>
          <cell r="D8851">
            <v>3.38</v>
          </cell>
        </row>
        <row r="8852">
          <cell r="A8852">
            <v>39247</v>
          </cell>
          <cell r="B8852" t="str">
            <v>ELETRODUTODUTO PEAD FLEXIVEL PAREDE SIMPLES, CORRUGACAO HELICOIDAL, COR PRETA, SEM ROSCA, DE 1 1/4",  PARA CABEAMENTO SUBTERRANEO (NBR 15715)</v>
          </cell>
          <cell r="C8852" t="str">
            <v xml:space="preserve">M     </v>
          </cell>
          <cell r="D8852">
            <v>2.95</v>
          </cell>
        </row>
        <row r="8853">
          <cell r="A8853">
            <v>39248</v>
          </cell>
          <cell r="B8853" t="str">
            <v>ELETRODUTODUTO PEAD FLEXIVEL PAREDE SIMPLES, CORRUGACAO HELICOIDAL, COR PRETA, SEM ROSCA, DE 4",  PARA CABEAMENTO SUBTERRANEO (NBR 15715)</v>
          </cell>
          <cell r="C8853" t="str">
            <v xml:space="preserve">M     </v>
          </cell>
          <cell r="D8853">
            <v>9.49</v>
          </cell>
        </row>
        <row r="8854">
          <cell r="A8854">
            <v>2438</v>
          </cell>
          <cell r="B8854" t="str">
            <v>ELETROTECNICO</v>
          </cell>
          <cell r="C8854" t="str">
            <v xml:space="preserve">H     </v>
          </cell>
          <cell r="D8854">
            <v>13.35</v>
          </cell>
        </row>
        <row r="8855">
          <cell r="A8855">
            <v>40922</v>
          </cell>
          <cell r="B8855" t="str">
            <v>ELETROTECNICO (MENSALISTA)</v>
          </cell>
          <cell r="C8855" t="str">
            <v xml:space="preserve">MES   </v>
          </cell>
          <cell r="D8855">
            <v>2368.6799999999998</v>
          </cell>
        </row>
        <row r="8856">
          <cell r="A8856">
            <v>36486</v>
          </cell>
          <cell r="B8856" t="str">
            <v>ELEVADOR DE CARGA A CABO, CABINE SEMI FECHADA 2,0 X 1,5 X 2,0 M, CAPACIDADE DE CARGA 1000 KG, TORRE  2,38 X 2,21 X 15 M, GUINCHO DE EMBREAGEM, FREIO DE SEGURANCA, LIMITADOR DE VELOCIDADE E CANCELA</v>
          </cell>
          <cell r="C8856" t="str">
            <v xml:space="preserve">UN    </v>
          </cell>
          <cell r="D8856">
            <v>39728.28</v>
          </cell>
        </row>
        <row r="8857">
          <cell r="A8857">
            <v>37777</v>
          </cell>
          <cell r="B8857" t="str">
            <v>ELEVADOR DE CREMALHEIRA CABINE FECHADA 1,5 X 2,5 X 2,35 M (UMA POR TORRE), CAPACIDADE DE CARGA 1200 KG (15 PESSOAS), TORRE  24 M (16 MODULOS), FREIO DE SEGURANCA, LIMITADOR DE CARGA</v>
          </cell>
          <cell r="C8857" t="str">
            <v xml:space="preserve">UN    </v>
          </cell>
          <cell r="D8857">
            <v>187039.98</v>
          </cell>
        </row>
        <row r="8858">
          <cell r="A8858">
            <v>12624</v>
          </cell>
          <cell r="B8858" t="str">
            <v>EMENDA PARA CALHA PLUVIAL, PVC, DIAMETRO ENTRE 119 E 170 MM, PARA DRENAGEM PREDIAL</v>
          </cell>
          <cell r="C8858" t="str">
            <v xml:space="preserve">UN    </v>
          </cell>
          <cell r="D8858">
            <v>9.5500000000000007</v>
          </cell>
        </row>
        <row r="8859">
          <cell r="A8859">
            <v>10638</v>
          </cell>
          <cell r="B8859" t="str">
            <v>EMPILHADEIRA SOBRE PNEUS COM TORRE DE TRES ESTAGIOS, 4,70M DE ELEVACAO, C/ DESLOCADOR LATERAL DOS GARFOS, MOTOR GLP 4.3L, CAPACIDADE NOMINAL DE CARGA DE 6T</v>
          </cell>
          <cell r="C8859" t="str">
            <v xml:space="preserve">UN    </v>
          </cell>
          <cell r="D8859">
            <v>439214.28</v>
          </cell>
        </row>
        <row r="8860">
          <cell r="A8860">
            <v>10635</v>
          </cell>
          <cell r="B8860" t="str">
            <v>EMPILHADEIRA SOBRE PNEUS COM TORRE DE TRES ESTAGIOS, 4,80M DE ELEVACAO, C/ DESLOCADOR LATERAL DOS GARFOS, MOTOR GLP 2.2L, CAPACIDADE NOMINAL DE CARGA DE 3T</v>
          </cell>
          <cell r="C8860" t="str">
            <v xml:space="preserve">UN    </v>
          </cell>
          <cell r="D8860">
            <v>151814.79</v>
          </cell>
        </row>
        <row r="8861">
          <cell r="A8861">
            <v>10634</v>
          </cell>
          <cell r="B8861" t="str">
            <v>EMPILHADEIRA SOBRE PNEUS COM TORRE DE TRES ESTAGIOS, 4,80M DE ELEVACAO, C/ DESLOCADOR LATERAL DOS GARFOS, MOTOR GLP 2.4L, CAPACIDADE NOMINAL DE CARGA DE 2,5T</v>
          </cell>
          <cell r="C8861" t="str">
            <v xml:space="preserve">UN    </v>
          </cell>
          <cell r="D8861">
            <v>130000</v>
          </cell>
        </row>
        <row r="8862">
          <cell r="A8862">
            <v>10636</v>
          </cell>
          <cell r="B8862" t="str">
            <v>EMPILHADEIRA SOBRE PNEUS COM TORRE DE TRES ESTAGIOS, 4,80M DE ELEVACAO, C/ DESLOCADOR LATERAL DOS GARFOS, MOTOR GLP 4.3L, CAPACIDADE NOMINAL DE CARGA DE 4T</v>
          </cell>
          <cell r="C8862" t="str">
            <v xml:space="preserve">UN    </v>
          </cell>
          <cell r="D8862">
            <v>286291.83</v>
          </cell>
        </row>
        <row r="8863">
          <cell r="A8863">
            <v>10637</v>
          </cell>
          <cell r="B8863" t="str">
            <v>EMPILHADEIRA SOBRE PNEUS COM TORRE DE TRES ESTAGIOS, 4,80M DE ELEVACAO, C/ DESLOCADOR LATERAL DOS GARFOS, MOTOR GLP 4.3L, CAPACIDADE NOMINAL DE CARGA DE 5T</v>
          </cell>
          <cell r="C8863" t="str">
            <v xml:space="preserve">UN    </v>
          </cell>
          <cell r="D8863">
            <v>299464.28000000003</v>
          </cell>
        </row>
        <row r="8864">
          <cell r="A8864">
            <v>517</v>
          </cell>
          <cell r="B8864" t="str">
            <v>EMULSAO ASFALTICA ANIONICA</v>
          </cell>
          <cell r="C8864" t="str">
            <v xml:space="preserve">L     </v>
          </cell>
          <cell r="D8864">
            <v>6.36</v>
          </cell>
        </row>
        <row r="8865">
          <cell r="A8865">
            <v>41904</v>
          </cell>
          <cell r="B8865" t="str">
            <v>EMULSAO ASFALTICA CATIONICA RL-1C PARA USO EM PAVIMENTACAO ASFALTICA (COLETADO CAIXA NA ANP ACRESCIDO DE ICMS)</v>
          </cell>
          <cell r="C8865" t="str">
            <v xml:space="preserve">T     </v>
          </cell>
          <cell r="D8865">
            <v>2781.44</v>
          </cell>
        </row>
        <row r="8866">
          <cell r="A8866">
            <v>41905</v>
          </cell>
          <cell r="B8866" t="str">
            <v>EMULSAO ASFALTICA CATIONICA RR-1C PARA USO EM PAVIMENTACAO ASFALTICA (COLETADO CAIXA NA ANP ACRESCIDO DE ICMS)</v>
          </cell>
          <cell r="C8866" t="str">
            <v xml:space="preserve">KG    </v>
          </cell>
          <cell r="D8866">
            <v>2.56</v>
          </cell>
        </row>
        <row r="8867">
          <cell r="A8867">
            <v>41903</v>
          </cell>
          <cell r="B8867" t="str">
            <v>EMULSAO ASFALTICA CATIONICA RR-2C PARA USO EM PAVIMENTACAO ASFALTICA (COLETADO CAIXA NA ANP ACRESCIDO DE ICMS)</v>
          </cell>
          <cell r="C8867" t="str">
            <v xml:space="preserve">KG    </v>
          </cell>
          <cell r="D8867">
            <v>2.57</v>
          </cell>
        </row>
        <row r="8868">
          <cell r="A8868">
            <v>37534</v>
          </cell>
          <cell r="B8868" t="str">
            <v>EMULSAO EXPLOSIVA EM CARTUCHOS DE 1" X 12", DENSIDADE 1.15 G/CM3, INICIACAO ESPOLETA N. 8 / CORDEL</v>
          </cell>
          <cell r="C8868" t="str">
            <v xml:space="preserve">KG    </v>
          </cell>
          <cell r="D8868">
            <v>15.19</v>
          </cell>
        </row>
        <row r="8869">
          <cell r="A8869">
            <v>37535</v>
          </cell>
          <cell r="B8869" t="str">
            <v>EMULSAO EXPLOSIVA EM CARTUCHOS DE 1" X 24", DENSIDADE 1.15 G/CM3, INICIACAO ESPOLETA N. 8 / CORDEL</v>
          </cell>
          <cell r="C8869" t="str">
            <v xml:space="preserve">KG    </v>
          </cell>
          <cell r="D8869">
            <v>15.19</v>
          </cell>
        </row>
        <row r="8870">
          <cell r="A8870">
            <v>37533</v>
          </cell>
          <cell r="B8870" t="str">
            <v>EMULSAO EXPLOSIVA EM CARTUCHOS DE 1" X 8", DENSIDADE 1.15 G/CM3, INICIACAO ESPOLETA N. 8 / CORDEL</v>
          </cell>
          <cell r="C8870" t="str">
            <v xml:space="preserve">KG    </v>
          </cell>
          <cell r="D8870">
            <v>15.19</v>
          </cell>
        </row>
        <row r="8871">
          <cell r="A8871">
            <v>37537</v>
          </cell>
          <cell r="B8871" t="str">
            <v>EMULSAO EXPLOSIVA EM CARTUCHOS DE 2 1/2" X 24", DENSIDADE 1.15 G/CM3, INICIACAO ESPOLETA N. 8 / CORDEL</v>
          </cell>
          <cell r="C8871" t="str">
            <v xml:space="preserve">KG    </v>
          </cell>
          <cell r="D8871">
            <v>11.5</v>
          </cell>
        </row>
        <row r="8872">
          <cell r="A8872">
            <v>37536</v>
          </cell>
          <cell r="B8872" t="str">
            <v>EMULSAO EXPLOSIVA EM CARTUCHOS DE 2 1/4" X 24", DENSIDADE 1.15 G/CM3, INICIACAO ESPOLETA N. 8 / CORDEL</v>
          </cell>
          <cell r="C8872" t="str">
            <v xml:space="preserve">KG    </v>
          </cell>
          <cell r="D8872">
            <v>11.5</v>
          </cell>
        </row>
        <row r="8873">
          <cell r="A8873">
            <v>37532</v>
          </cell>
          <cell r="B8873" t="str">
            <v>EMULSAO EXPLOSIVA EM CARTUCHOS DE 2" X 24", DENSIDADE 1.15 G/CM3, INICIACAO ESPOLETA N. 8 / CORDEL</v>
          </cell>
          <cell r="C8873" t="str">
            <v xml:space="preserve">KG    </v>
          </cell>
          <cell r="D8873">
            <v>11.5</v>
          </cell>
        </row>
        <row r="8874">
          <cell r="A8874">
            <v>2696</v>
          </cell>
          <cell r="B8874" t="str">
            <v>ENCANADOR OU BOMBEIRO HIDRAULICO</v>
          </cell>
          <cell r="C8874" t="str">
            <v xml:space="preserve">H     </v>
          </cell>
          <cell r="D8874">
            <v>13.22</v>
          </cell>
        </row>
        <row r="8875">
          <cell r="A8875">
            <v>40928</v>
          </cell>
          <cell r="B8875" t="str">
            <v>ENCANADOR OU BOMBEIRO HIDRAULICO (MENSALISTA)</v>
          </cell>
          <cell r="C8875" t="str">
            <v xml:space="preserve">MES   </v>
          </cell>
          <cell r="D8875">
            <v>2342.64</v>
          </cell>
        </row>
        <row r="8876">
          <cell r="A8876">
            <v>4083</v>
          </cell>
          <cell r="B8876" t="str">
            <v>ENCARREGADO GERAL DE OBRAS</v>
          </cell>
          <cell r="C8876" t="str">
            <v xml:space="preserve">H     </v>
          </cell>
          <cell r="D8876">
            <v>17.12</v>
          </cell>
        </row>
        <row r="8877">
          <cell r="A8877">
            <v>40818</v>
          </cell>
          <cell r="B8877" t="str">
            <v>ENCARREGADO GERAL DE OBRAS (MENSALISTA)</v>
          </cell>
          <cell r="C8877" t="str">
            <v xml:space="preserve">MES   </v>
          </cell>
          <cell r="D8877">
            <v>3033.38</v>
          </cell>
        </row>
        <row r="8878">
          <cell r="A8878">
            <v>43146</v>
          </cell>
          <cell r="B8878" t="str">
            <v>ENDURECEDOR MINERAL DE BASE CIMENTICIA PARA PISO DE CONCRETO</v>
          </cell>
          <cell r="C8878" t="str">
            <v xml:space="preserve">KG    </v>
          </cell>
          <cell r="D8878">
            <v>6.19</v>
          </cell>
        </row>
        <row r="8879">
          <cell r="A8879">
            <v>2705</v>
          </cell>
          <cell r="B8879" t="str">
            <v>ENERGIA ELETRICA ATE 2000 KWH INDUSTRIAL, SEM DEMANDA</v>
          </cell>
          <cell r="C8879" t="str">
            <v xml:space="preserve">KW/H  </v>
          </cell>
          <cell r="D8879">
            <v>0.82</v>
          </cell>
        </row>
        <row r="8880">
          <cell r="A8880">
            <v>14250</v>
          </cell>
          <cell r="B8880" t="str">
            <v>ENERGIA ELETRICA COMERCIAL, BAIXA TENSAO, RELATIVA AO CONSUMO DE ATE 100 KWH, INCLUINDO ICMS, PIS/PASEP E COFINS</v>
          </cell>
          <cell r="C8880" t="str">
            <v xml:space="preserve">KW/H  </v>
          </cell>
          <cell r="D8880">
            <v>0.84</v>
          </cell>
        </row>
        <row r="8881">
          <cell r="A8881">
            <v>11683</v>
          </cell>
          <cell r="B8881" t="str">
            <v>ENGATE / RABICHO FLEXIVEL INOX 1/2 " X 30 CM</v>
          </cell>
          <cell r="C8881" t="str">
            <v xml:space="preserve">UN    </v>
          </cell>
          <cell r="D8881">
            <v>34.17</v>
          </cell>
        </row>
        <row r="8882">
          <cell r="A8882">
            <v>11684</v>
          </cell>
          <cell r="B8882" t="str">
            <v>ENGATE / RABICHO FLEXIVEL INOX 1/2 " X 40 CM</v>
          </cell>
          <cell r="C8882" t="str">
            <v xml:space="preserve">UN    </v>
          </cell>
          <cell r="D8882">
            <v>37.4</v>
          </cell>
        </row>
        <row r="8883">
          <cell r="A8883">
            <v>6141</v>
          </cell>
          <cell r="B8883" t="str">
            <v>ENGATE/RABICHO FLEXIVEL PLASTICO (PVC OU ABS) BRANCO 1/2 " X 30 CM</v>
          </cell>
          <cell r="C8883" t="str">
            <v xml:space="preserve">UN    </v>
          </cell>
          <cell r="D8883">
            <v>3.82</v>
          </cell>
        </row>
        <row r="8884">
          <cell r="A8884">
            <v>11681</v>
          </cell>
          <cell r="B8884" t="str">
            <v>ENGATE/RABICHO FLEXIVEL PLASTICO (PVC OU ABS) BRANCO 1/2 " X 40 CM</v>
          </cell>
          <cell r="C8884" t="str">
            <v xml:space="preserve">UN    </v>
          </cell>
          <cell r="D8884">
            <v>6.39</v>
          </cell>
        </row>
        <row r="8885">
          <cell r="A8885">
            <v>2706</v>
          </cell>
          <cell r="B8885" t="str">
            <v>ENGENHEIRO CIVIL DE OBRA JUNIOR</v>
          </cell>
          <cell r="C8885" t="str">
            <v xml:space="preserve">H     </v>
          </cell>
          <cell r="D8885">
            <v>77.33</v>
          </cell>
        </row>
        <row r="8886">
          <cell r="A8886">
            <v>40811</v>
          </cell>
          <cell r="B8886" t="str">
            <v>ENGENHEIRO CIVIL DE OBRA JUNIOR (MENSALISTA)</v>
          </cell>
          <cell r="C8886" t="str">
            <v xml:space="preserve">MES   </v>
          </cell>
          <cell r="D8886">
            <v>13700.73</v>
          </cell>
        </row>
        <row r="8887">
          <cell r="A8887">
            <v>2707</v>
          </cell>
          <cell r="B8887" t="str">
            <v>ENGENHEIRO CIVIL DE OBRA PLENO</v>
          </cell>
          <cell r="C8887" t="str">
            <v xml:space="preserve">H     </v>
          </cell>
          <cell r="D8887">
            <v>88.02</v>
          </cell>
        </row>
        <row r="8888">
          <cell r="A8888">
            <v>40813</v>
          </cell>
          <cell r="B8888" t="str">
            <v>ENGENHEIRO CIVIL DE OBRA PLENO (MENSALISTA)</v>
          </cell>
          <cell r="C8888" t="str">
            <v xml:space="preserve">MES   </v>
          </cell>
          <cell r="D8888">
            <v>15594.24</v>
          </cell>
        </row>
        <row r="8889">
          <cell r="A8889">
            <v>2708</v>
          </cell>
          <cell r="B8889" t="str">
            <v>ENGENHEIRO CIVIL DE OBRA SENIOR</v>
          </cell>
          <cell r="C8889" t="str">
            <v xml:space="preserve">H     </v>
          </cell>
          <cell r="D8889">
            <v>120.32</v>
          </cell>
        </row>
        <row r="8890">
          <cell r="A8890">
            <v>40814</v>
          </cell>
          <cell r="B8890" t="str">
            <v>ENGENHEIRO CIVIL DE OBRA SENIOR (MENSALISTA)</v>
          </cell>
          <cell r="C8890" t="str">
            <v xml:space="preserve">MES   </v>
          </cell>
          <cell r="D8890">
            <v>21316.92</v>
          </cell>
        </row>
        <row r="8891">
          <cell r="A8891">
            <v>34779</v>
          </cell>
          <cell r="B8891" t="str">
            <v>ENGENHEIRO CIVIL JUNIOR</v>
          </cell>
          <cell r="C8891" t="str">
            <v xml:space="preserve">H     </v>
          </cell>
          <cell r="D8891">
            <v>78.459999999999994</v>
          </cell>
        </row>
        <row r="8892">
          <cell r="A8892">
            <v>40936</v>
          </cell>
          <cell r="B8892" t="str">
            <v>ENGENHEIRO CIVIL JUNIOR (MENSALISTA)</v>
          </cell>
          <cell r="C8892" t="str">
            <v xml:space="preserve">MES   </v>
          </cell>
          <cell r="D8892">
            <v>13900.59</v>
          </cell>
        </row>
        <row r="8893">
          <cell r="A8893">
            <v>34780</v>
          </cell>
          <cell r="B8893" t="str">
            <v>ENGENHEIRO CIVIL PLENO</v>
          </cell>
          <cell r="C8893" t="str">
            <v xml:space="preserve">H     </v>
          </cell>
          <cell r="D8893">
            <v>88.52</v>
          </cell>
        </row>
        <row r="8894">
          <cell r="A8894">
            <v>40937</v>
          </cell>
          <cell r="B8894" t="str">
            <v>ENGENHEIRO CIVIL PLENO (MENSALISTA)</v>
          </cell>
          <cell r="C8894" t="str">
            <v xml:space="preserve">MES   </v>
          </cell>
          <cell r="D8894">
            <v>15682.62</v>
          </cell>
        </row>
        <row r="8895">
          <cell r="A8895">
            <v>34782</v>
          </cell>
          <cell r="B8895" t="str">
            <v>ENGENHEIRO CIVIL SENIOR</v>
          </cell>
          <cell r="C8895" t="str">
            <v xml:space="preserve">H     </v>
          </cell>
          <cell r="D8895">
            <v>121.31</v>
          </cell>
        </row>
        <row r="8896">
          <cell r="A8896">
            <v>40938</v>
          </cell>
          <cell r="B8896" t="str">
            <v>ENGENHEIRO CIVIL SENIOR (MENSALISTA)</v>
          </cell>
          <cell r="C8896" t="str">
            <v xml:space="preserve">MES   </v>
          </cell>
          <cell r="D8896">
            <v>21491.54</v>
          </cell>
        </row>
        <row r="8897">
          <cell r="A8897">
            <v>34783</v>
          </cell>
          <cell r="B8897" t="str">
            <v>ENGENHEIRO ELETRICISTA</v>
          </cell>
          <cell r="C8897" t="str">
            <v xml:space="preserve">H     </v>
          </cell>
          <cell r="D8897">
            <v>73.75</v>
          </cell>
        </row>
        <row r="8898">
          <cell r="A8898">
            <v>40939</v>
          </cell>
          <cell r="B8898" t="str">
            <v>ENGENHEIRO ELETRICISTA (MENSALISTA)</v>
          </cell>
          <cell r="C8898" t="str">
            <v xml:space="preserve">MES   </v>
          </cell>
          <cell r="D8898">
            <v>13068.26</v>
          </cell>
        </row>
        <row r="8899">
          <cell r="A8899">
            <v>34785</v>
          </cell>
          <cell r="B8899" t="str">
            <v>ENGENHEIRO SANITARISTA</v>
          </cell>
          <cell r="C8899" t="str">
            <v xml:space="preserve">H     </v>
          </cell>
          <cell r="D8899">
            <v>73.03</v>
          </cell>
        </row>
        <row r="8900">
          <cell r="A8900">
            <v>40940</v>
          </cell>
          <cell r="B8900" t="str">
            <v>ENGENHEIRO SANITARISTA (MENSALISTA)</v>
          </cell>
          <cell r="C8900" t="str">
            <v xml:space="preserve">MES   </v>
          </cell>
          <cell r="D8900">
            <v>12939.57</v>
          </cell>
        </row>
        <row r="8901">
          <cell r="A8901">
            <v>38403</v>
          </cell>
          <cell r="B8901" t="str">
            <v>ENXADA ESTREITA *25 X 23* CM COM CABO</v>
          </cell>
          <cell r="C8901" t="str">
            <v xml:space="preserve">UN    </v>
          </cell>
          <cell r="D8901">
            <v>32.200000000000003</v>
          </cell>
        </row>
        <row r="8902">
          <cell r="A8902">
            <v>43482</v>
          </cell>
          <cell r="B8902" t="str">
            <v>EPI - FAMILIA ALMOXARIFE - HORISTA (ENCARGOS COMPLEMENTARES - COLETADO CAIXA)</v>
          </cell>
          <cell r="C8902" t="str">
            <v xml:space="preserve">H     </v>
          </cell>
          <cell r="D8902">
            <v>0.57999999999999996</v>
          </cell>
        </row>
        <row r="8903">
          <cell r="A8903">
            <v>43494</v>
          </cell>
          <cell r="B8903" t="str">
            <v>EPI - FAMILIA ALMOXARIFE - MENSALISTA (ENCARGOS COMPLEMENTARES - COLETADO CAIXA)</v>
          </cell>
          <cell r="C8903" t="str">
            <v xml:space="preserve">MES   </v>
          </cell>
          <cell r="D8903">
            <v>108.8</v>
          </cell>
        </row>
        <row r="8904">
          <cell r="A8904">
            <v>43483</v>
          </cell>
          <cell r="B8904" t="str">
            <v>EPI - FAMILIA CARPINTEIRO DE FORMAS - HORISTA (ENCARGOS COMPLEMENTARES - COLETADO CAIXA)</v>
          </cell>
          <cell r="C8904" t="str">
            <v xml:space="preserve">H     </v>
          </cell>
          <cell r="D8904">
            <v>1.05</v>
          </cell>
        </row>
        <row r="8905">
          <cell r="A8905">
            <v>43495</v>
          </cell>
          <cell r="B8905" t="str">
            <v>EPI - FAMILIA CARPINTEIRO DE FORMAS - MENSALISTA (ENCARGOS COMPLEMENTARES - COLETADO CAIXA)</v>
          </cell>
          <cell r="C8905" t="str">
            <v xml:space="preserve">MES   </v>
          </cell>
          <cell r="D8905">
            <v>197.14</v>
          </cell>
        </row>
        <row r="8906">
          <cell r="A8906">
            <v>43484</v>
          </cell>
          <cell r="B8906" t="str">
            <v>EPI - FAMILIA ELETRICISTA - HORISTA (ENCARGOS COMPLEMENTARES - COLETADO CAIXA)</v>
          </cell>
          <cell r="C8906" t="str">
            <v xml:space="preserve">H     </v>
          </cell>
          <cell r="D8906">
            <v>0.91</v>
          </cell>
        </row>
        <row r="8907">
          <cell r="A8907">
            <v>43496</v>
          </cell>
          <cell r="B8907" t="str">
            <v>EPI - FAMILIA ELETRICISTA - MENSALISTA (ENCARGOS COMPLEMENTARES - COLETADO CAIXA)</v>
          </cell>
          <cell r="C8907" t="str">
            <v xml:space="preserve">MES   </v>
          </cell>
          <cell r="D8907">
            <v>171.87</v>
          </cell>
        </row>
        <row r="8908">
          <cell r="A8908">
            <v>43485</v>
          </cell>
          <cell r="B8908" t="str">
            <v>EPI - FAMILIA ENCANADOR - HORISTA (ENCARGOS COMPLEMENTARES - COLETADO CAIXA)</v>
          </cell>
          <cell r="C8908" t="str">
            <v xml:space="preserve">H     </v>
          </cell>
          <cell r="D8908">
            <v>0.8</v>
          </cell>
        </row>
        <row r="8909">
          <cell r="A8909">
            <v>43497</v>
          </cell>
          <cell r="B8909" t="str">
            <v>EPI - FAMILIA ENCANADOR - MENSALISTA (ENCARGOS COMPLEMENTARES - COLETADO CAIXA)</v>
          </cell>
          <cell r="C8909" t="str">
            <v xml:space="preserve">MES   </v>
          </cell>
          <cell r="D8909">
            <v>151.31</v>
          </cell>
        </row>
        <row r="8910">
          <cell r="A8910">
            <v>43487</v>
          </cell>
          <cell r="B8910" t="str">
            <v>EPI - FAMILIA ENCARREGADO GERAL - HORISTA (ENCARGOS COMPLEMENTARES - COLETADO CAIXA)</v>
          </cell>
          <cell r="C8910" t="str">
            <v xml:space="preserve">H     </v>
          </cell>
          <cell r="D8910">
            <v>0.94</v>
          </cell>
        </row>
        <row r="8911">
          <cell r="A8911">
            <v>43499</v>
          </cell>
          <cell r="B8911" t="str">
            <v>EPI - FAMILIA ENCARREGADO GERAL - MENSALISTA (ENCARGOS COMPLEMENTARES - COLETADO CAIXA)</v>
          </cell>
          <cell r="C8911" t="str">
            <v xml:space="preserve">MES   </v>
          </cell>
          <cell r="D8911">
            <v>177.24</v>
          </cell>
        </row>
        <row r="8912">
          <cell r="A8912">
            <v>43486</v>
          </cell>
          <cell r="B8912" t="str">
            <v>EPI - FAMILIA ENGENHEIRO CIVIL - HORISTA (ENCARGOS COMPLEMENTARES - COLETADO CAIXA)</v>
          </cell>
          <cell r="C8912" t="str">
            <v xml:space="preserve">H     </v>
          </cell>
          <cell r="D8912">
            <v>0.55000000000000004</v>
          </cell>
        </row>
        <row r="8913">
          <cell r="A8913">
            <v>43498</v>
          </cell>
          <cell r="B8913" t="str">
            <v>EPI - FAMILIA ENGENHEIRO CIVIL - MENSALISTA (ENCARGOS COMPLEMENTARES - COLETADO CAIXA)</v>
          </cell>
          <cell r="C8913" t="str">
            <v xml:space="preserve">MES   </v>
          </cell>
          <cell r="D8913">
            <v>103.22</v>
          </cell>
        </row>
        <row r="8914">
          <cell r="A8914">
            <v>43488</v>
          </cell>
          <cell r="B8914" t="str">
            <v>EPI - FAMILIA OPERADOR ESCAVADEIRA - HORISTA (ENCARGOS COMPLEMENTARES - COLETADO CAIXA)</v>
          </cell>
          <cell r="C8914" t="str">
            <v xml:space="preserve">H     </v>
          </cell>
          <cell r="D8914">
            <v>0.63</v>
          </cell>
        </row>
        <row r="8915">
          <cell r="A8915">
            <v>43500</v>
          </cell>
          <cell r="B8915" t="str">
            <v>EPI - FAMILIA OPERADOR ESCAVADEIRA - MENSALISTA (ENCARGOS COMPLEMENTARES - COLETADO CAIXA)</v>
          </cell>
          <cell r="C8915" t="str">
            <v xml:space="preserve">MES   </v>
          </cell>
          <cell r="D8915">
            <v>119.49</v>
          </cell>
        </row>
        <row r="8916">
          <cell r="A8916">
            <v>43489</v>
          </cell>
          <cell r="B8916" t="str">
            <v>EPI - FAMILIA PEDREIRO - HORISTA (ENCARGOS COMPLEMENTARES - COLETADO CAIXA)</v>
          </cell>
          <cell r="C8916" t="str">
            <v xml:space="preserve">H     </v>
          </cell>
          <cell r="D8916">
            <v>0.95</v>
          </cell>
        </row>
        <row r="8917">
          <cell r="A8917">
            <v>43501</v>
          </cell>
          <cell r="B8917" t="str">
            <v>EPI - FAMILIA PEDREIRO - MENSALISTA (ENCARGOS COMPLEMENTARES - COLETADO CAIXA)</v>
          </cell>
          <cell r="C8917" t="str">
            <v xml:space="preserve">MES   </v>
          </cell>
          <cell r="D8917">
            <v>178.44</v>
          </cell>
        </row>
        <row r="8918">
          <cell r="A8918">
            <v>43490</v>
          </cell>
          <cell r="B8918" t="str">
            <v>EPI - FAMILIA PINTOR - HORISTA (ENCARGOS COMPLEMENTARES - COLETADO CAIXA)</v>
          </cell>
          <cell r="C8918" t="str">
            <v xml:space="preserve">H     </v>
          </cell>
          <cell r="D8918">
            <v>1.33</v>
          </cell>
        </row>
        <row r="8919">
          <cell r="A8919">
            <v>43502</v>
          </cell>
          <cell r="B8919" t="str">
            <v>EPI - FAMILIA PINTOR - MENSALISTA (ENCARGOS COMPLEMENTARES - COLETADO CAIXA)</v>
          </cell>
          <cell r="C8919" t="str">
            <v xml:space="preserve">MES   </v>
          </cell>
          <cell r="D8919">
            <v>250.26</v>
          </cell>
        </row>
        <row r="8920">
          <cell r="A8920">
            <v>43491</v>
          </cell>
          <cell r="B8920" t="str">
            <v>EPI - FAMILIA SERVENTE - HORISTA (ENCARGOS COMPLEMENTARES - COLETADO CAIXA)</v>
          </cell>
          <cell r="C8920" t="str">
            <v xml:space="preserve">H     </v>
          </cell>
          <cell r="D8920">
            <v>1.01</v>
          </cell>
        </row>
        <row r="8921">
          <cell r="A8921">
            <v>43503</v>
          </cell>
          <cell r="B8921" t="str">
            <v>EPI - FAMILIA SERVENTE - MENSALISTA (ENCARGOS COMPLEMENTARES - COLETADO CAIXA)</v>
          </cell>
          <cell r="C8921" t="str">
            <v xml:space="preserve">MES   </v>
          </cell>
          <cell r="D8921">
            <v>191.25</v>
          </cell>
        </row>
        <row r="8922">
          <cell r="A8922">
            <v>43492</v>
          </cell>
          <cell r="B8922" t="str">
            <v>EPI - FAMILIA SOLDADOR - HORISTA (ENCARGOS COMPLEMENTARES - COLETADO CAIXA)</v>
          </cell>
          <cell r="C8922" t="str">
            <v xml:space="preserve">H     </v>
          </cell>
          <cell r="D8922">
            <v>1.3</v>
          </cell>
        </row>
        <row r="8923">
          <cell r="A8923">
            <v>43504</v>
          </cell>
          <cell r="B8923" t="str">
            <v>EPI - FAMILIA SOLDADOR - MENSALISTA (ENCARGOS COMPLEMENTARES - COLETADO CAIXA)</v>
          </cell>
          <cell r="C8923" t="str">
            <v xml:space="preserve">MES   </v>
          </cell>
          <cell r="D8923">
            <v>244.54</v>
          </cell>
        </row>
        <row r="8924">
          <cell r="A8924">
            <v>43493</v>
          </cell>
          <cell r="B8924" t="str">
            <v>EPI - FAMILIA TOPOGRAFO - HORISTA (ENCARGOS COMPLEMENTARES - COLETADO CAIXA)</v>
          </cell>
          <cell r="C8924" t="str">
            <v xml:space="preserve">H     </v>
          </cell>
          <cell r="D8924">
            <v>0.52</v>
          </cell>
        </row>
        <row r="8925">
          <cell r="A8925">
            <v>43505</v>
          </cell>
          <cell r="B8925" t="str">
            <v>EPI - FAMILIA TOPOGRAFO - MENSALISTA (ENCARGOS COMPLEMENTARES - COLETADO CAIXA)</v>
          </cell>
          <cell r="C8925" t="str">
            <v xml:space="preserve">MES   </v>
          </cell>
          <cell r="D8925">
            <v>98.01</v>
          </cell>
        </row>
        <row r="8926">
          <cell r="A8926">
            <v>37774</v>
          </cell>
          <cell r="B8926" t="str">
            <v>EQUIPAMENTO DE LIMPEZA COMBINADO (VACUO/ALTA PRESSAO) 95% VACUO, TANQUE 7000 L, BOMBA 140 KGF/CM2 66 L/MIN COM MOTOR INDEPENDENTE A DIESEL DE 60 CV (INCLUI MONTAGEM, NAO INCLUI CAMINHAO)</v>
          </cell>
          <cell r="C8926" t="str">
            <v xml:space="preserve">UN    </v>
          </cell>
          <cell r="D8926">
            <v>188694.18</v>
          </cell>
        </row>
        <row r="8927">
          <cell r="A8927">
            <v>38630</v>
          </cell>
          <cell r="B8927" t="str">
            <v>EQUIPAMENTO PARA DEMARCACAO DE FAIXAS DE TRAFEGO A FRIO, A SER MONTADO SOBRE CAMINHAO DE PBT MINIMO DE 9 T E DISTANCIA MINIMA ENTRE EIXOS DE 4,3 M, CAPACIDADE PARA 800 L DE TINTA (INCLUI MONTAGEM, NAO INCLUI CAMINHAO)</v>
          </cell>
          <cell r="C8927" t="str">
            <v xml:space="preserve">UN    </v>
          </cell>
          <cell r="D8927">
            <v>1279296.8700000001</v>
          </cell>
        </row>
        <row r="8928">
          <cell r="A8928">
            <v>38629</v>
          </cell>
          <cell r="B8928" t="str">
            <v>EQUIPAMENTO PARA DEMARCACAO DE FAIXAS DE TRAFEGO A QUENTE, A SER MONTADO SOBRE CAMINHAO DE PBT MINIMO DE 17 T E DISTANCIA MINIMA ENTRE EIXOS DE 5,2 M, CAPACIDADE PARA 1.000 KG DE MATERIAL TERMOPLASTICO (INCLUI MONTAGEM, NAO INCLUI CAMINHAO E NEM COMPRESSOR DE AR)</v>
          </cell>
          <cell r="C8928" t="str">
            <v xml:space="preserve">UN    </v>
          </cell>
          <cell r="D8928">
            <v>1904296.87</v>
          </cell>
        </row>
        <row r="8929">
          <cell r="A8929">
            <v>38476</v>
          </cell>
          <cell r="B8929" t="str">
            <v>ESCADA DUPLA DE ABRIR EM ALUMINIO, MODELO PINTOR, 8 DEGRAUS</v>
          </cell>
          <cell r="C8929" t="str">
            <v xml:space="preserve">UN    </v>
          </cell>
          <cell r="D8929">
            <v>242.04</v>
          </cell>
        </row>
        <row r="8930">
          <cell r="A8930">
            <v>38477</v>
          </cell>
          <cell r="B8930" t="str">
            <v>ESCADA EXTENSIVEL EM ALUMINIO COM 6,00 M ESTENDIDA</v>
          </cell>
          <cell r="C8930" t="str">
            <v xml:space="preserve">UN    </v>
          </cell>
          <cell r="D8930">
            <v>685.46</v>
          </cell>
        </row>
        <row r="8931">
          <cell r="A8931">
            <v>40635</v>
          </cell>
          <cell r="B8931" t="str">
            <v>ESCAVADEIRA HIDRAULICA SOBRE ESTEIRA, COM GARRA GIRATORIA DE MANDIBULAS, PESO OPERACIONAL ENTRE 22,00 E 25,50 TON, POTENCIA LIQUIDA ENTRE 150 E 160 HP</v>
          </cell>
          <cell r="C8931" t="str">
            <v xml:space="preserve">UN    </v>
          </cell>
          <cell r="D8931">
            <v>551089.1</v>
          </cell>
        </row>
        <row r="8932">
          <cell r="A8932">
            <v>36483</v>
          </cell>
          <cell r="B8932" t="str">
            <v>ESCAVADEIRA HIDRAULICA SOBRE ESTEIRAS CACAMBA 0,40 A 1,20 M3, PESO OPERACIONAL 21,19 T, POTENCIA LIQUIDA 173 HP</v>
          </cell>
          <cell r="C8932" t="str">
            <v xml:space="preserve">UN    </v>
          </cell>
          <cell r="D8932">
            <v>499375</v>
          </cell>
        </row>
        <row r="8933">
          <cell r="A8933">
            <v>14525</v>
          </cell>
          <cell r="B8933" t="str">
            <v>ESCAVADEIRA HIDRAULICA SOBRE ESTEIRAS COM CACAMBA DE 1,20 M3, PESO OPERACIONAL 21 T, POTENCIA BRUTA 155 HP</v>
          </cell>
          <cell r="C8933" t="str">
            <v xml:space="preserve">UN    </v>
          </cell>
          <cell r="D8933">
            <v>522875</v>
          </cell>
        </row>
        <row r="8934">
          <cell r="A8934">
            <v>36482</v>
          </cell>
          <cell r="B8934" t="str">
            <v>ESCAVADEIRA HIDRAULICA SOBRE ESTEIRAS, CACAMBA  0,80 M3, PESO OPERACIONAL 17,8 T, POTENCIA LIQUIDA 110 HP</v>
          </cell>
          <cell r="C8934" t="str">
            <v xml:space="preserve">UN    </v>
          </cell>
          <cell r="D8934">
            <v>448438.13</v>
          </cell>
        </row>
        <row r="8935">
          <cell r="A8935">
            <v>36408</v>
          </cell>
          <cell r="B8935" t="str">
            <v>ESCAVADEIRA HIDRAULICA SOBRE ESTEIRAS, CACAMBA 0,4 A 1,70 M3, PESO OPERACIONAL 23,2 T, POTENCIA BRUTA 183 HP</v>
          </cell>
          <cell r="C8935" t="str">
            <v xml:space="preserve">UN    </v>
          </cell>
          <cell r="D8935">
            <v>535800</v>
          </cell>
        </row>
        <row r="8936">
          <cell r="A8936">
            <v>2723</v>
          </cell>
          <cell r="B8936" t="str">
            <v>ESCAVADEIRA HIDRAULICA SOBRE ESTEIRAS, CACAMBA 0,62M3, PESO OPERACIONAL 12,61T, POTENCIA LIQUIDA 95HP</v>
          </cell>
          <cell r="C8936" t="str">
            <v xml:space="preserve">UN    </v>
          </cell>
          <cell r="D8936">
            <v>411250</v>
          </cell>
        </row>
        <row r="8937">
          <cell r="A8937">
            <v>36481</v>
          </cell>
          <cell r="B8937" t="str">
            <v>ESCAVADEIRA HIDRAULICA SOBRE ESTEIRAS, CACAMBA 0,80 A 1,30 M3, PESO OPERACIONAL 22,18 T, POTENCIA LIQUIDA 170 HP</v>
          </cell>
          <cell r="C8937" t="str">
            <v xml:space="preserve">UN    </v>
          </cell>
          <cell r="D8937">
            <v>490562.5</v>
          </cell>
        </row>
        <row r="8938">
          <cell r="A8938">
            <v>10685</v>
          </cell>
          <cell r="B8938" t="str">
            <v>ESCAVADEIRA HIDRAULICA SOBRE ESTEIRAS, CACAMBA 0,80M3, PESO OPERACIONAL 17T, POTENCIA BRUTA 111HP</v>
          </cell>
          <cell r="C8938" t="str">
            <v xml:space="preserve">UN    </v>
          </cell>
          <cell r="D8938">
            <v>470000</v>
          </cell>
        </row>
        <row r="8939">
          <cell r="A8939">
            <v>40636</v>
          </cell>
          <cell r="B8939" t="str">
            <v>ESCAVADEIRA HIDRAULICA SOBRE ESTEIRAS, CAPACIDADE DA CACAMBA ENTRE 1,20 E 1,50 M3, PESO OPERACIONAL ENTRE 20,00 E 22,00 TON, POTENCIA LIQUIDA ENTRE 150 E 155 HP, EQUIPADA COM CLAMSHELL</v>
          </cell>
          <cell r="C8939" t="str">
            <v xml:space="preserve">UN    </v>
          </cell>
          <cell r="D8939">
            <v>530526.6</v>
          </cell>
        </row>
        <row r="8940">
          <cell r="A8940">
            <v>4111</v>
          </cell>
          <cell r="B8940" t="str">
            <v>ESCORA PRE-MOLDADA EM CONCRETO, *10 X 10* CM, H = 2,30M</v>
          </cell>
          <cell r="C8940" t="str">
            <v xml:space="preserve">UN    </v>
          </cell>
          <cell r="D8940">
            <v>32.479999999999997</v>
          </cell>
        </row>
        <row r="8941">
          <cell r="A8941">
            <v>26021</v>
          </cell>
          <cell r="B8941" t="str">
            <v>ESCOVA CIRCULAR EM ACO LATONADO, 6 X 1 " (DIAMETRO X ESPESSURA), FURO DE 1 1/4 ", FIO ONDULADO *0,30* MM</v>
          </cell>
          <cell r="C8941" t="str">
            <v xml:space="preserve">UN    </v>
          </cell>
          <cell r="D8941">
            <v>67.08</v>
          </cell>
        </row>
        <row r="8942">
          <cell r="A8942">
            <v>12</v>
          </cell>
          <cell r="B8942" t="str">
            <v>ESCOVA DE ACO, COM CABO, *4  X 15* FILEIRAS DE CERDAS</v>
          </cell>
          <cell r="C8942" t="str">
            <v xml:space="preserve">UN    </v>
          </cell>
          <cell r="D8942">
            <v>12.99</v>
          </cell>
        </row>
        <row r="8943">
          <cell r="A8943">
            <v>37554</v>
          </cell>
          <cell r="B8943" t="str">
            <v>ESGUICHO JATO REGULAVEL, TIPO ELKHART, ENGATE RAPIDO 1 1/2", PARA COMBATE A INCENDIO</v>
          </cell>
          <cell r="C8943" t="str">
            <v xml:space="preserve">UN    </v>
          </cell>
          <cell r="D8943">
            <v>185.54</v>
          </cell>
        </row>
        <row r="8944">
          <cell r="A8944">
            <v>37555</v>
          </cell>
          <cell r="B8944" t="str">
            <v>ESGUICHO JATO REGULAVEL, TIPO ELKHART, ENGATE RAPIDO 2 1/2", PARA COMBATE A INCENDIO</v>
          </cell>
          <cell r="C8944" t="str">
            <v xml:space="preserve">UN    </v>
          </cell>
          <cell r="D8944">
            <v>225.69</v>
          </cell>
        </row>
        <row r="8945">
          <cell r="A8945">
            <v>10902</v>
          </cell>
          <cell r="B8945" t="str">
            <v>ESGUICHO TIPO JATO SOLIDO, EM LATAO, ENGATE RAPIDO 1 1/2" X 13 MM, PARA MANGUEIRA EM INSTALACAO PREDIAL COMBATE A INCENDIO</v>
          </cell>
          <cell r="C8945" t="str">
            <v xml:space="preserve">UN    </v>
          </cell>
          <cell r="D8945">
            <v>56.63</v>
          </cell>
        </row>
        <row r="8946">
          <cell r="A8946">
            <v>20965</v>
          </cell>
          <cell r="B8946" t="str">
            <v>ESGUICHO TIPO JATO SOLIDO, EM LATAO, ENGATE RAPIDO 1 1/2" X 16 MM, PARA MANGUEIRA EM INSTALACAO PREDIAL COMBATE A INCENDIO</v>
          </cell>
          <cell r="C8946" t="str">
            <v xml:space="preserve">UN    </v>
          </cell>
          <cell r="D8946">
            <v>57.16</v>
          </cell>
        </row>
        <row r="8947">
          <cell r="A8947">
            <v>20966</v>
          </cell>
          <cell r="B8947" t="str">
            <v>ESGUICHO TIPO JATO SOLIDO, EM LATAO, ENGATE RAPIDO 1 1/2" X 19 MM, PARA MANGUEIRA EM INSTALACAO PREDIAL COMBATE A INCENDIO</v>
          </cell>
          <cell r="C8947" t="str">
            <v xml:space="preserve">UN    </v>
          </cell>
          <cell r="D8947">
            <v>61.54</v>
          </cell>
        </row>
        <row r="8948">
          <cell r="A8948">
            <v>10903</v>
          </cell>
          <cell r="B8948" t="str">
            <v>ESGUICHO TIPO JATO SOLIDO, EM LATAO, ENGATE RAPIDO 2 1/2" X 13 MM, PARA MANGUEIRA EM INSTALACAO PREDIAL COMBATE A INCENDIO</v>
          </cell>
          <cell r="C8948" t="str">
            <v xml:space="preserve">UN    </v>
          </cell>
          <cell r="D8948">
            <v>93.28</v>
          </cell>
        </row>
        <row r="8949">
          <cell r="A8949">
            <v>20967</v>
          </cell>
          <cell r="B8949" t="str">
            <v>ESGUICHO TIPO JATO SOLIDO, EM LATAO, ENGATE RAPIDO 2 1/2" X 16 MM, PARA MANGUEIRA EM INSTALACAO PREDIAL COMBATE A INCENDIO</v>
          </cell>
          <cell r="C8949" t="str">
            <v xml:space="preserve">UN    </v>
          </cell>
          <cell r="D8949">
            <v>93.28</v>
          </cell>
        </row>
        <row r="8950">
          <cell r="A8950">
            <v>20968</v>
          </cell>
          <cell r="B8950" t="str">
            <v>ESGUICHO TIPO JATO SOLIDO, EM LATAO, ENGATE RAPIDO 2 1/2" X 19 MM, PARA MANGUEIRA EM INSTALACAO PREDIAL COMBATE A INCENDIO</v>
          </cell>
          <cell r="C8950" t="str">
            <v xml:space="preserve">UN    </v>
          </cell>
          <cell r="D8950">
            <v>102.31</v>
          </cell>
        </row>
        <row r="8951">
          <cell r="A8951">
            <v>11359</v>
          </cell>
          <cell r="B8951" t="str">
            <v>ESMERILHADEIRA ANGULAR ELETRICA, DIAMETRO DO DISCO 7 '' (180 MM), ROTACAO 8500 RPM, POTENCIA 2400 W</v>
          </cell>
          <cell r="C8951" t="str">
            <v xml:space="preserve">UN    </v>
          </cell>
          <cell r="D8951">
            <v>905</v>
          </cell>
        </row>
        <row r="8952">
          <cell r="A8952">
            <v>39017</v>
          </cell>
          <cell r="B8952" t="str">
            <v>ESPACADOR / DISTANCIADOR CIRCULAR COM ENTRADA LATERAL, EM PLASTICO, PARA VERGALHAO *4,2 A 12,5* MM, COBRIMENTO 20 MM</v>
          </cell>
          <cell r="C8952" t="str">
            <v xml:space="preserve">UN    </v>
          </cell>
          <cell r="D8952">
            <v>0.15</v>
          </cell>
        </row>
        <row r="8953">
          <cell r="A8953">
            <v>39315</v>
          </cell>
          <cell r="B8953" t="str">
            <v>ESPACADOR / DISTANCIADOR TIPO GARRA DUPLA, EM PLASTICO, COBRIMENTO *20* MM, PARA FERRAGENS DE LAJES E FUNDO DE VIGAS</v>
          </cell>
          <cell r="C8953" t="str">
            <v xml:space="preserve">UN    </v>
          </cell>
          <cell r="D8953">
            <v>0.24</v>
          </cell>
        </row>
        <row r="8954">
          <cell r="A8954">
            <v>39016</v>
          </cell>
          <cell r="B8954" t="str">
            <v>ESPACADOR / DISTANCIADOR TIPO PINO EM PLASTICO, PARA VERGALHAO ATE 10 MM, PARA APOIO DE ARMADURA</v>
          </cell>
          <cell r="C8954" t="str">
            <v xml:space="preserve">UN    </v>
          </cell>
          <cell r="D8954">
            <v>0.24</v>
          </cell>
        </row>
        <row r="8955">
          <cell r="A8955">
            <v>40432</v>
          </cell>
          <cell r="B8955" t="str">
            <v>ESPACADOR / SEPARADOR DE BARRA , METALICO, TIPO CARAMBOLA, PARA TIRANTES, 25 X 84 MM</v>
          </cell>
          <cell r="C8955" t="str">
            <v xml:space="preserve">UN    </v>
          </cell>
          <cell r="D8955">
            <v>1.91</v>
          </cell>
        </row>
        <row r="8956">
          <cell r="A8956">
            <v>39481</v>
          </cell>
          <cell r="B8956" t="str">
            <v>ESPACADOR OU DISTANCIADOR, EM PLASTICO, TIPO APOIO DE CORDOALHA (CARANGUEJO), PARA ARMADURA NEGATIVA E PROTENSAO, COBRIMENTO 50 MM</v>
          </cell>
          <cell r="C8956" t="str">
            <v xml:space="preserve">UN    </v>
          </cell>
          <cell r="D8956">
            <v>1.2</v>
          </cell>
        </row>
        <row r="8957">
          <cell r="A8957">
            <v>40433</v>
          </cell>
          <cell r="B8957" t="str">
            <v>ESPACADOR/SEPARADOR DE CORDOALHA TIPO DISCO 12 FUROS DE 14 MM, PARA TIRANTES</v>
          </cell>
          <cell r="C8957" t="str">
            <v xml:space="preserve">UN    </v>
          </cell>
          <cell r="D8957">
            <v>1.06</v>
          </cell>
        </row>
        <row r="8958">
          <cell r="A8958">
            <v>20219</v>
          </cell>
          <cell r="B8958" t="str">
            <v>ESPARGIDOR DE ASFALTO PRESSURIZADO, REBOCAVEL, TANQUE DE 2500 L, PNEUMATICO,  COM MOTOR A GASOLINA 3,4HP</v>
          </cell>
          <cell r="C8958" t="str">
            <v xml:space="preserve">UN    </v>
          </cell>
          <cell r="D8958">
            <v>74000</v>
          </cell>
        </row>
        <row r="8959">
          <cell r="A8959">
            <v>36484</v>
          </cell>
          <cell r="B8959" t="str">
            <v>ESPARGIDOR DE ASFALTO PRESSURIZADO, TANQUE 6 M3 COM ISOLACAO TERMICA, AQUECIDO COM 2 MACARICOS, COM BARRA ESPARGIDORA 3,60 M, A SER MONTADO SOBRE CAMINHAO</v>
          </cell>
          <cell r="C8959" t="str">
            <v xml:space="preserve">UN    </v>
          </cell>
          <cell r="D8959">
            <v>157088.51999999999</v>
          </cell>
        </row>
        <row r="8960">
          <cell r="A8960">
            <v>38367</v>
          </cell>
          <cell r="B8960" t="str">
            <v>ESPATULA DE ACO INOX COM CABO DE MADEIRA, LARGURA 8 CM</v>
          </cell>
          <cell r="C8960" t="str">
            <v xml:space="preserve">UN    </v>
          </cell>
          <cell r="D8960">
            <v>13</v>
          </cell>
        </row>
        <row r="8961">
          <cell r="A8961">
            <v>38368</v>
          </cell>
          <cell r="B8961" t="str">
            <v>ESPATULA DE PLASTICO LISA, LARGURA 10 CM</v>
          </cell>
          <cell r="C8961" t="str">
            <v xml:space="preserve">UN    </v>
          </cell>
          <cell r="D8961">
            <v>7.56</v>
          </cell>
        </row>
        <row r="8962">
          <cell r="A8962">
            <v>38091</v>
          </cell>
          <cell r="B8962" t="str">
            <v>ESPELHO / PLACA CEGA 4" X 2", PARA INSTALACAO DE TOMADAS E INTERRUPTORES</v>
          </cell>
          <cell r="C8962" t="str">
            <v xml:space="preserve">UN    </v>
          </cell>
          <cell r="D8962">
            <v>1.58</v>
          </cell>
        </row>
        <row r="8963">
          <cell r="A8963">
            <v>38095</v>
          </cell>
          <cell r="B8963" t="str">
            <v>ESPELHO / PLACA CEGA 4" X 4", PARA INSTALACAO DE TOMADAS E INTERRUPTORES</v>
          </cell>
          <cell r="C8963" t="str">
            <v xml:space="preserve">UN    </v>
          </cell>
          <cell r="D8963">
            <v>3.34</v>
          </cell>
        </row>
        <row r="8964">
          <cell r="A8964">
            <v>38092</v>
          </cell>
          <cell r="B8964" t="str">
            <v>ESPELHO / PLACA DE 1 POSTO 4" X 2", PARA INSTALACAO DE TOMADAS E INTERRUPTORES</v>
          </cell>
          <cell r="C8964" t="str">
            <v xml:space="preserve">UN    </v>
          </cell>
          <cell r="D8964">
            <v>1.5</v>
          </cell>
        </row>
        <row r="8965">
          <cell r="A8965">
            <v>38093</v>
          </cell>
          <cell r="B8965" t="str">
            <v>ESPELHO / PLACA DE 2 POSTOS 4" X 2", PARA INSTALACAO DE TOMADAS E INTERRUPTORES</v>
          </cell>
          <cell r="C8965" t="str">
            <v xml:space="preserve">UN    </v>
          </cell>
          <cell r="D8965">
            <v>1.55</v>
          </cell>
        </row>
        <row r="8966">
          <cell r="A8966">
            <v>38096</v>
          </cell>
          <cell r="B8966" t="str">
            <v>ESPELHO / PLACA DE 2 POSTOS 4" X 4", PARA INSTALACAO DE TOMADAS E INTERRUPTORES</v>
          </cell>
          <cell r="C8966" t="str">
            <v xml:space="preserve">UN    </v>
          </cell>
          <cell r="D8966">
            <v>3.59</v>
          </cell>
        </row>
        <row r="8967">
          <cell r="A8967">
            <v>38094</v>
          </cell>
          <cell r="B8967" t="str">
            <v>ESPELHO / PLACA DE 3 POSTOS 4" X 2", PARA INSTALACAO DE TOMADAS E INTERRUPTORES</v>
          </cell>
          <cell r="C8967" t="str">
            <v xml:space="preserve">UN    </v>
          </cell>
          <cell r="D8967">
            <v>1.9</v>
          </cell>
        </row>
        <row r="8968">
          <cell r="A8968">
            <v>38097</v>
          </cell>
          <cell r="B8968" t="str">
            <v>ESPELHO / PLACA DE 4 POSTOS 4" X 4", PARA INSTALACAO DE TOMADAS E INTERRUPTORES</v>
          </cell>
          <cell r="C8968" t="str">
            <v xml:space="preserve">UN    </v>
          </cell>
          <cell r="D8968">
            <v>3.85</v>
          </cell>
        </row>
        <row r="8969">
          <cell r="A8969">
            <v>38098</v>
          </cell>
          <cell r="B8969" t="str">
            <v>ESPELHO / PLACA DE 6 POSTOS 4" X 4", PARA INSTALACAO DE TOMADAS E INTERRUPTORES</v>
          </cell>
          <cell r="C8969" t="str">
            <v xml:space="preserve">UN    </v>
          </cell>
          <cell r="D8969">
            <v>3.85</v>
          </cell>
        </row>
        <row r="8970">
          <cell r="A8970">
            <v>11186</v>
          </cell>
          <cell r="B8970" t="str">
            <v>ESPELHO CRISTAL E = 4 MM</v>
          </cell>
          <cell r="C8970" t="str">
            <v xml:space="preserve">M2    </v>
          </cell>
          <cell r="D8970">
            <v>435.73</v>
          </cell>
        </row>
        <row r="8971">
          <cell r="A8971">
            <v>11558</v>
          </cell>
          <cell r="B8971" t="str">
            <v>ESPELHO, RETO OU CURVO, EM LATAO CROMADO, ESPESSURA ATE 6 MM, LARGURA *40*MM, ALTURA *180*MM - PARA FECHADURA DE EMBUTIR</v>
          </cell>
          <cell r="C8971" t="str">
            <v xml:space="preserve">PAR   </v>
          </cell>
          <cell r="D8971">
            <v>12.54</v>
          </cell>
        </row>
        <row r="8972">
          <cell r="A8972">
            <v>11557</v>
          </cell>
          <cell r="B8972" t="str">
            <v>ESPELHO, RETO OU CURVO, EM LATAO CROMADO, ESPESSURA MINIMA 6 MM, LARGURA *43*MM, ALTURA *230*MM - PARA FECHADURA DE EMBUTIR</v>
          </cell>
          <cell r="C8972" t="str">
            <v xml:space="preserve">PAR   </v>
          </cell>
          <cell r="D8972">
            <v>31.76</v>
          </cell>
        </row>
        <row r="8973">
          <cell r="A8973">
            <v>2759</v>
          </cell>
          <cell r="B8973" t="str">
            <v>ESPOLETA SIMPLES N 8.</v>
          </cell>
          <cell r="C8973" t="str">
            <v xml:space="preserve">UN    </v>
          </cell>
          <cell r="D8973">
            <v>6.22</v>
          </cell>
        </row>
        <row r="8974">
          <cell r="A8974">
            <v>38124</v>
          </cell>
          <cell r="B8974" t="str">
            <v>ESPUMA EXPANSIVA DE POLIURETANO, APLICACAO MANUAL - 500 ML</v>
          </cell>
          <cell r="C8974" t="str">
            <v xml:space="preserve">UN    </v>
          </cell>
          <cell r="D8974">
            <v>29.95</v>
          </cell>
        </row>
        <row r="8975">
          <cell r="A8975">
            <v>38380</v>
          </cell>
          <cell r="B8975" t="str">
            <v>ESQUADRO DE ACO 12 " (300 MM), CABO DE ALUMINIO</v>
          </cell>
          <cell r="C8975" t="str">
            <v xml:space="preserve">UN    </v>
          </cell>
          <cell r="D8975">
            <v>20.66</v>
          </cell>
        </row>
        <row r="8976">
          <cell r="A8976">
            <v>20059</v>
          </cell>
          <cell r="B8976" t="str">
            <v>ESQUADRO INTERNO OU EXTERNO PARA CALHA PLUVIAL, PVC, DIAMETRO ENTRE 119 E 170 MM, PARA DRENAGEM PREDIAL</v>
          </cell>
          <cell r="C8976" t="str">
            <v xml:space="preserve">UN    </v>
          </cell>
          <cell r="D8976">
            <v>13.54</v>
          </cell>
        </row>
        <row r="8977">
          <cell r="A8977">
            <v>42429</v>
          </cell>
          <cell r="B8977" t="str">
            <v>ESQUI TRIPLO, EM TUBO DE ACO CARBONO, PINTURA NO PROCESSO ELETROSTATICO - EQUIPAMENTO DE GINASTICA PARA ACADEMIA AO AR LIVRE / ACADEMIA DA TERCEIRA IDADE - ATI</v>
          </cell>
          <cell r="C8977" t="str">
            <v xml:space="preserve">UN    </v>
          </cell>
          <cell r="D8977">
            <v>3899.99</v>
          </cell>
        </row>
        <row r="8978">
          <cell r="A8978">
            <v>39616</v>
          </cell>
          <cell r="B8978" t="str">
            <v>ESTABILIZADOR BIVOLT AUTOMATICO, 1000 VA</v>
          </cell>
          <cell r="C8978" t="str">
            <v xml:space="preserve">UN    </v>
          </cell>
          <cell r="D8978">
            <v>499.7</v>
          </cell>
        </row>
        <row r="8979">
          <cell r="A8979">
            <v>39618</v>
          </cell>
          <cell r="B8979" t="str">
            <v>ESTABILIZADOR BIVOLT AUTOMATICO, 1500 VA</v>
          </cell>
          <cell r="C8979" t="str">
            <v xml:space="preserve">UN    </v>
          </cell>
          <cell r="D8979">
            <v>906.37</v>
          </cell>
        </row>
        <row r="8980">
          <cell r="A8980">
            <v>39619</v>
          </cell>
          <cell r="B8980" t="str">
            <v>ESTABILIZADOR BIVOLT AUTOMATICO, 2000 VA</v>
          </cell>
          <cell r="C8980" t="str">
            <v xml:space="preserve">UN    </v>
          </cell>
          <cell r="D8980">
            <v>1241.3599999999999</v>
          </cell>
        </row>
        <row r="8981">
          <cell r="A8981">
            <v>39613</v>
          </cell>
          <cell r="B8981" t="str">
            <v>ESTABILIZADOR BIVOLT AUTOMATICO, 300 VA</v>
          </cell>
          <cell r="C8981" t="str">
            <v xml:space="preserve">UN    </v>
          </cell>
          <cell r="D8981">
            <v>198.49</v>
          </cell>
        </row>
        <row r="8982">
          <cell r="A8982">
            <v>39614</v>
          </cell>
          <cell r="B8982" t="str">
            <v>ESTABILIZADOR BIVOLT AUTOMATICO, 500 VA</v>
          </cell>
          <cell r="C8982" t="str">
            <v xml:space="preserve">UN    </v>
          </cell>
          <cell r="D8982">
            <v>289.58</v>
          </cell>
        </row>
        <row r="8983">
          <cell r="A8983">
            <v>38538</v>
          </cell>
          <cell r="B8983" t="str">
            <v>ESTACA PRE-MOLDADA MACICA DE CONCRETO VIBRADO ARMADO, PARA CARGA DE 25 T, SECAO QUADRADA DE *16 X 16*, COM ANEL METALICO INCORPORADO A PECA (SOMENTE FORNECIMENTO)</v>
          </cell>
          <cell r="C8983" t="str">
            <v xml:space="preserve">M     </v>
          </cell>
          <cell r="D8983">
            <v>46</v>
          </cell>
        </row>
        <row r="8984">
          <cell r="A8984">
            <v>38539</v>
          </cell>
          <cell r="B8984" t="str">
            <v>ESTACA PRE-MOLDADA MACICA DE CONCRETO VIBRADO ARMADO, PARA CARGA DE 50 T, SECAO QUADRADA, COM ANEL METALICO INCORPORADO A PECA (SOMENTE FORNECIMENTO)</v>
          </cell>
          <cell r="C8984" t="str">
            <v xml:space="preserve">M     </v>
          </cell>
          <cell r="D8984">
            <v>62.55</v>
          </cell>
        </row>
        <row r="8985">
          <cell r="A8985">
            <v>38540</v>
          </cell>
          <cell r="B8985" t="str">
            <v>ESTACA PRE-MOLDADA VAZADA DE CONCRETO CENTRIFUGADO, PARA CARGA DE 100 T, SECAO CIRCULAR, COM ANEL METALICO INCORPORADO A PECA (SOMENTE FORNECIMENTO)</v>
          </cell>
          <cell r="C8985" t="str">
            <v xml:space="preserve">M     </v>
          </cell>
          <cell r="D8985">
            <v>160.31</v>
          </cell>
        </row>
        <row r="8986">
          <cell r="A8986">
            <v>38384</v>
          </cell>
          <cell r="B8986" t="str">
            <v>ESTILETE DE METAL, LAMINA 18 MM</v>
          </cell>
          <cell r="C8986" t="str">
            <v xml:space="preserve">UN    </v>
          </cell>
          <cell r="D8986">
            <v>19.61</v>
          </cell>
        </row>
        <row r="8987">
          <cell r="A8987">
            <v>13</v>
          </cell>
          <cell r="B8987" t="str">
            <v>ESTOPA</v>
          </cell>
          <cell r="C8987" t="str">
            <v xml:space="preserve">KG    </v>
          </cell>
          <cell r="D8987">
            <v>20</v>
          </cell>
        </row>
        <row r="8988">
          <cell r="A8988">
            <v>2762</v>
          </cell>
          <cell r="B8988" t="str">
            <v>ESTOPIM SIMPLES</v>
          </cell>
          <cell r="C8988" t="str">
            <v xml:space="preserve">M     </v>
          </cell>
          <cell r="D8988">
            <v>7.77</v>
          </cell>
        </row>
        <row r="8989">
          <cell r="A8989">
            <v>21142</v>
          </cell>
          <cell r="B8989" t="str">
            <v>ESTRIBO COM PARAFUSO EM CHAPA DE FERRO FUNDIDO DE 2" X 3/16" X 35 CM, SECAO "U", PARA MADEIRAMENTO DE TELHADO</v>
          </cell>
          <cell r="C8989" t="str">
            <v xml:space="preserve">UN    </v>
          </cell>
          <cell r="D8989">
            <v>21.21</v>
          </cell>
        </row>
        <row r="8990">
          <cell r="A8990">
            <v>12865</v>
          </cell>
          <cell r="B8990" t="str">
            <v>ESTUCADOR</v>
          </cell>
          <cell r="C8990" t="str">
            <v xml:space="preserve">H     </v>
          </cell>
          <cell r="D8990">
            <v>13.4</v>
          </cell>
        </row>
        <row r="8991">
          <cell r="A8991">
            <v>41074</v>
          </cell>
          <cell r="B8991" t="str">
            <v>ESTUCADOR (MENSALISTA)</v>
          </cell>
          <cell r="C8991" t="str">
            <v xml:space="preserve">MES   </v>
          </cell>
          <cell r="D8991">
            <v>2375.89</v>
          </cell>
        </row>
        <row r="8992">
          <cell r="A8992">
            <v>4223</v>
          </cell>
          <cell r="B8992" t="str">
            <v>ETANOL</v>
          </cell>
          <cell r="C8992" t="str">
            <v xml:space="preserve">L     </v>
          </cell>
          <cell r="D8992">
            <v>3.25</v>
          </cell>
        </row>
        <row r="8993">
          <cell r="A8993">
            <v>37372</v>
          </cell>
          <cell r="B8993" t="str">
            <v>EXAMES - HORISTA (COLETADO CAIXA)</v>
          </cell>
          <cell r="C8993" t="str">
            <v xml:space="preserve">H     </v>
          </cell>
          <cell r="D8993">
            <v>0.55000000000000004</v>
          </cell>
        </row>
        <row r="8994">
          <cell r="A8994">
            <v>40863</v>
          </cell>
          <cell r="B8994" t="str">
            <v>EXAMES - MENSALISTA (COLETADO CAIXA)</v>
          </cell>
          <cell r="C8994" t="str">
            <v xml:space="preserve">MES   </v>
          </cell>
          <cell r="D8994">
            <v>103.7</v>
          </cell>
        </row>
        <row r="8995">
          <cell r="A8995">
            <v>38475</v>
          </cell>
          <cell r="B8995" t="str">
            <v>EXTENSAO DE SOLDA 201 ACETILENO, E = *1,5 A 2,5* MM</v>
          </cell>
          <cell r="C8995" t="str">
            <v xml:space="preserve">UN    </v>
          </cell>
          <cell r="D8995">
            <v>28.65</v>
          </cell>
        </row>
        <row r="8996">
          <cell r="A8996">
            <v>38474</v>
          </cell>
          <cell r="B8996" t="str">
            <v>EXTENSAO DE SOLDA 201 GLP, E = *2,5 A 4,0* MM</v>
          </cell>
          <cell r="C8996" t="str">
            <v xml:space="preserve">UN    </v>
          </cell>
          <cell r="D8996">
            <v>35.409999999999997</v>
          </cell>
        </row>
        <row r="8997">
          <cell r="A8997">
            <v>10886</v>
          </cell>
          <cell r="B8997" t="str">
            <v>EXTINTOR DE INCENDIO PORTATIL COM CARGA DE AGUA PRESSURIZADA DE 10 L, CLASSE A</v>
          </cell>
          <cell r="C8997" t="str">
            <v xml:space="preserve">UN    </v>
          </cell>
          <cell r="D8997">
            <v>141.75</v>
          </cell>
        </row>
        <row r="8998">
          <cell r="A8998">
            <v>10888</v>
          </cell>
          <cell r="B8998" t="str">
            <v>EXTINTOR DE INCENDIO PORTATIL COM CARGA DE GAS CARBONICO CO2 DE 4 KG, CLASSE BC</v>
          </cell>
          <cell r="C8998" t="str">
            <v xml:space="preserve">UN    </v>
          </cell>
          <cell r="D8998">
            <v>448.61</v>
          </cell>
        </row>
        <row r="8999">
          <cell r="A8999">
            <v>10889</v>
          </cell>
          <cell r="B8999" t="str">
            <v>EXTINTOR DE INCENDIO PORTATIL COM CARGA DE GAS CARBONICO CO2 DE 6 KG, CLASSE BC</v>
          </cell>
          <cell r="C8999" t="str">
            <v xml:space="preserve">UN    </v>
          </cell>
          <cell r="D8999">
            <v>486</v>
          </cell>
        </row>
        <row r="9000">
          <cell r="A9000">
            <v>10890</v>
          </cell>
          <cell r="B9000" t="str">
            <v>EXTINTOR DE INCENDIO PORTATIL COM CARGA DE PO QUIMICO SECO (PQS) DE 12 KG, CLASSE BC</v>
          </cell>
          <cell r="C9000" t="str">
            <v xml:space="preserve">UN    </v>
          </cell>
          <cell r="D9000">
            <v>224.3</v>
          </cell>
        </row>
        <row r="9001">
          <cell r="A9001">
            <v>10891</v>
          </cell>
          <cell r="B9001" t="str">
            <v>EXTINTOR DE INCENDIO PORTATIL COM CARGA DE PO QUIMICO SECO (PQS) DE 4 KG, CLASSE BC</v>
          </cell>
          <cell r="C9001" t="str">
            <v xml:space="preserve">UN    </v>
          </cell>
          <cell r="D9001">
            <v>137.07</v>
          </cell>
        </row>
        <row r="9002">
          <cell r="A9002">
            <v>10892</v>
          </cell>
          <cell r="B9002" t="str">
            <v>EXTINTOR DE INCENDIO PORTATIL COM CARGA DE PO QUIMICO SECO (PQS) DE 6 KG, CLASSE BC</v>
          </cell>
          <cell r="C9002" t="str">
            <v xml:space="preserve">UN    </v>
          </cell>
          <cell r="D9002">
            <v>162</v>
          </cell>
        </row>
        <row r="9003">
          <cell r="A9003">
            <v>20977</v>
          </cell>
          <cell r="B9003" t="str">
            <v>EXTINTOR DE INCENDIO PORTATIL COM CARGA DE PO QUIMICO SECO (PQS) DE 8 KG, CLASSE BC</v>
          </cell>
          <cell r="C9003" t="str">
            <v xml:space="preserve">UN    </v>
          </cell>
          <cell r="D9003">
            <v>193.15</v>
          </cell>
        </row>
        <row r="9004">
          <cell r="A9004">
            <v>3073</v>
          </cell>
          <cell r="B9004" t="str">
            <v>EXTREMIDADE PVC PBA, BF, JE, DN 100/ DE 110 MM (NBR 10351)</v>
          </cell>
          <cell r="C9004" t="str">
            <v xml:space="preserve">UN    </v>
          </cell>
          <cell r="D9004">
            <v>185.34</v>
          </cell>
        </row>
        <row r="9005">
          <cell r="A9005">
            <v>3068</v>
          </cell>
          <cell r="B9005" t="str">
            <v>EXTREMIDADE PVC PBA, BF, JE, DN 50 / DE 60 MM (NBR 10351)</v>
          </cell>
          <cell r="C9005" t="str">
            <v xml:space="preserve">UN    </v>
          </cell>
          <cell r="D9005">
            <v>37.049999999999997</v>
          </cell>
        </row>
        <row r="9006">
          <cell r="A9006">
            <v>3074</v>
          </cell>
          <cell r="B9006" t="str">
            <v>EXTREMIDADE PVC PBA, BF, JE, DN 75/ DE 85 MM (NBR 10351)</v>
          </cell>
          <cell r="C9006" t="str">
            <v xml:space="preserve">UN    </v>
          </cell>
          <cell r="D9006">
            <v>117.01</v>
          </cell>
        </row>
        <row r="9007">
          <cell r="A9007">
            <v>3076</v>
          </cell>
          <cell r="B9007" t="str">
            <v>EXTREMIDADE PVC PBA, PF, JE, DN 100 / DE 110 MM (NBR 10351)</v>
          </cell>
          <cell r="C9007" t="str">
            <v xml:space="preserve">UN    </v>
          </cell>
          <cell r="D9007">
            <v>152.37</v>
          </cell>
        </row>
        <row r="9008">
          <cell r="A9008">
            <v>3072</v>
          </cell>
          <cell r="B9008" t="str">
            <v>EXTREMIDADE PVC PBA, PF, JE, DN 50/ DE 60 MM (NBR 10351)</v>
          </cell>
          <cell r="C9008" t="str">
            <v xml:space="preserve">UN    </v>
          </cell>
          <cell r="D9008">
            <v>38.380000000000003</v>
          </cell>
        </row>
        <row r="9009">
          <cell r="A9009">
            <v>3075</v>
          </cell>
          <cell r="B9009" t="str">
            <v>EXTREMIDADE PVC PBA, PF, JE, DN 75 / DE 85 MM (NBR 10351)</v>
          </cell>
          <cell r="C9009" t="str">
            <v xml:space="preserve">UN    </v>
          </cell>
          <cell r="D9009">
            <v>96.29</v>
          </cell>
        </row>
        <row r="9010">
          <cell r="A9010">
            <v>10780</v>
          </cell>
          <cell r="B9010" t="str">
            <v>EXTREMIDADE/TUBETE PARA HIDROMETRO PVC, COM ROSCA, CURTA, COM BUCHA LATAO, 1/2"</v>
          </cell>
          <cell r="C9010" t="str">
            <v xml:space="preserve">UN    </v>
          </cell>
          <cell r="D9010">
            <v>8.14</v>
          </cell>
        </row>
        <row r="9011">
          <cell r="A9011">
            <v>10781</v>
          </cell>
          <cell r="B9011" t="str">
            <v>EXTREMIDADE/TUBETE PARA HIDROMETRO PVC, COM ROSCA, CURTA, COM BUCHA LATAO, 3/4"</v>
          </cell>
          <cell r="C9011" t="str">
            <v xml:space="preserve">UN    </v>
          </cell>
          <cell r="D9011">
            <v>13.06</v>
          </cell>
        </row>
        <row r="9012">
          <cell r="A9012">
            <v>20106</v>
          </cell>
          <cell r="B9012" t="str">
            <v>EXTREMIDADE/TUBETE PARA HIDROMETRO PVC, COM ROSCA, CURTA, SEM BUCHA LATAO, 1/2"</v>
          </cell>
          <cell r="C9012" t="str">
            <v xml:space="preserve">UN    </v>
          </cell>
          <cell r="D9012">
            <v>4.3</v>
          </cell>
        </row>
        <row r="9013">
          <cell r="A9013">
            <v>20107</v>
          </cell>
          <cell r="B9013" t="str">
            <v>EXTREMIDADE/TUBETE PARA HIDROMETRO PVC, COM ROSCA, CURTA, SEM BUCHA LATAO, 3/4"</v>
          </cell>
          <cell r="C9013" t="str">
            <v xml:space="preserve">UN    </v>
          </cell>
          <cell r="D9013">
            <v>4.93</v>
          </cell>
        </row>
        <row r="9014">
          <cell r="A9014">
            <v>20108</v>
          </cell>
          <cell r="B9014" t="str">
            <v>EXTREMIDADE/TUBETE PARA HIDROMETRO PVC, COM ROSCA, LONGA, SEM BUCHA LATAO, 1/2"</v>
          </cell>
          <cell r="C9014" t="str">
            <v xml:space="preserve">UN    </v>
          </cell>
          <cell r="D9014">
            <v>6.51</v>
          </cell>
        </row>
        <row r="9015">
          <cell r="A9015">
            <v>20109</v>
          </cell>
          <cell r="B9015" t="str">
            <v>EXTREMIDADE/TUBETE PARA HIDROMETRO PVC, COM ROSCA, LONGA, SEM BUCHA LATAO, 3/4"</v>
          </cell>
          <cell r="C9015" t="str">
            <v xml:space="preserve">UN    </v>
          </cell>
          <cell r="D9015">
            <v>8.14</v>
          </cell>
        </row>
        <row r="9016">
          <cell r="A9016">
            <v>34795</v>
          </cell>
          <cell r="B9016" t="str">
            <v>FAIXA / FILETE / LISTELO EM CERAMICA, DECORADA, *8 X 30* CM (L X C)</v>
          </cell>
          <cell r="C9016" t="str">
            <v xml:space="preserve">M2    </v>
          </cell>
          <cell r="D9016">
            <v>299.66000000000003</v>
          </cell>
        </row>
        <row r="9017">
          <cell r="A9017">
            <v>34796</v>
          </cell>
          <cell r="B9017" t="str">
            <v>FAIXA / FILETE / LISTELO EM CERAMICA, LISO OU CORDAO, BRANCO, *2 X 30* CM (L X C)</v>
          </cell>
          <cell r="C9017" t="str">
            <v xml:space="preserve">M     </v>
          </cell>
          <cell r="D9017">
            <v>13.15</v>
          </cell>
        </row>
        <row r="9018">
          <cell r="A9018">
            <v>43612</v>
          </cell>
          <cell r="B9018" t="str">
            <v>FECHADRUA BICO DE PAPAGAIO PARA PORTA DE CORRER EXTERNA, EM ACO INOX COM ACABAMENTO CROMADO, MAQUINA COM 45 MM, INCLUINDO CHAVE TIPO CILINDRO</v>
          </cell>
          <cell r="C9018" t="str">
            <v xml:space="preserve">CJ    </v>
          </cell>
          <cell r="D9018">
            <v>65.489999999999995</v>
          </cell>
        </row>
        <row r="9019">
          <cell r="A9019">
            <v>43613</v>
          </cell>
          <cell r="B9019" t="str">
            <v>FECHADRUA BICO DE PAPAGAIO PARA PORTA DE CORRER INTERNA, EM ACO INOX COM ACABAMENTO CROMADO, MAQUINA COM 45 MM, INCLUINDO CHAVE TIPO BIPARTIDA</v>
          </cell>
          <cell r="C9019" t="str">
            <v xml:space="preserve">CJ    </v>
          </cell>
          <cell r="D9019">
            <v>54.22</v>
          </cell>
        </row>
        <row r="9020">
          <cell r="A9020">
            <v>11480</v>
          </cell>
          <cell r="B9020" t="str">
            <v>FECHADURA AUXILIAR DE SEGURANÃA PARA PORTA EXTERNA, EM ACO INOX, BROCA DE 45 A 55 MM, LINGUETA COM 3 AVANCOS, INCLUINDO 2 CHAVES TIPO CILINDRO</v>
          </cell>
          <cell r="C9020" t="str">
            <v xml:space="preserve">CJ    </v>
          </cell>
          <cell r="D9020">
            <v>83.21</v>
          </cell>
        </row>
        <row r="9021">
          <cell r="A9021">
            <v>11469</v>
          </cell>
          <cell r="B9021" t="str">
            <v>FECHADURA DE EMBUTIR PARA GAVETA E MOVEIS DE MADEIRA, EM ACO INOX COM ACABAMENTO CROMADO, COM ABAS LATERAIS, CILINDRO COM 22 MM DE DIAMETRO, INCLUINDO CHAVE COM PERFIL METALICO E CAPA ESCAMOTEAVEL</v>
          </cell>
          <cell r="C9021" t="str">
            <v xml:space="preserve">UN    </v>
          </cell>
          <cell r="D9021">
            <v>8.8800000000000008</v>
          </cell>
        </row>
        <row r="9022">
          <cell r="A9022">
            <v>11468</v>
          </cell>
          <cell r="B9022" t="str">
            <v>FECHADURA DE SOBREPOR PARA GAVETAS E ARMARIOS, EM ACO INOX COM ACABAMENTO CROMADO, COM CILINDRO DE APROX 20 MM</v>
          </cell>
          <cell r="C9022" t="str">
            <v xml:space="preserve">UN    </v>
          </cell>
          <cell r="D9022">
            <v>8.89</v>
          </cell>
        </row>
        <row r="9023">
          <cell r="A9023">
            <v>11484</v>
          </cell>
          <cell r="B9023" t="str">
            <v>FECHADURA DE SOBREPOR PARA PORTAO, EM ACO INOX COM ACABAMENTO CROMADO, CAIXA DE 100 MM, INCLUINDO CHAVE TIPO CILINDRO</v>
          </cell>
          <cell r="C9023" t="str">
            <v xml:space="preserve">UN    </v>
          </cell>
          <cell r="D9023">
            <v>39.04</v>
          </cell>
        </row>
        <row r="9024">
          <cell r="A9024">
            <v>38155</v>
          </cell>
          <cell r="B9024" t="str">
            <v>FECHADURA DE SOBREPOR PARA PORTAO, EM ACO INOX COM ACABAMENTO CROMADO, CAIXA DE 100 MM, INCLUINDO CHAVE TIPO TETRA</v>
          </cell>
          <cell r="C9024" t="str">
            <v xml:space="preserve">UN    </v>
          </cell>
          <cell r="D9024">
            <v>60.61</v>
          </cell>
        </row>
        <row r="9025">
          <cell r="A9025">
            <v>11467</v>
          </cell>
          <cell r="B9025" t="str">
            <v>FECHADURA DE SOBREPOR TIPO CAIXAO, EM FERRO COM ACABAMENTO RESINADO, SEM MACANETA, SEM CILINDRO, INCLUINDO CHAVE TIPO SIMPLES</v>
          </cell>
          <cell r="C9025" t="str">
            <v xml:space="preserve">UN    </v>
          </cell>
          <cell r="D9025">
            <v>13.85</v>
          </cell>
        </row>
        <row r="9026">
          <cell r="A9026">
            <v>38153</v>
          </cell>
          <cell r="B9026" t="str">
            <v>FECHADURA ESPELHO PARA PORTA DE BANHEIRO, EM ACO INOX (MAQUINA, TESTA E CONTRA-TESTA) E EM ZAMAC (MACANETA, LINGUETA E TRINCOS) COM ACABAMENTO CROMADO, MAQUINA DE 40 MM, INCLUINDO CHAVE TIPO TRANQUETA</v>
          </cell>
          <cell r="C9026" t="str">
            <v xml:space="preserve">CJ    </v>
          </cell>
          <cell r="D9026">
            <v>35.369999999999997</v>
          </cell>
        </row>
        <row r="9027">
          <cell r="A9027">
            <v>43607</v>
          </cell>
          <cell r="B9027" t="str">
            <v>FECHADURA ESPELHO PARA PORTA DE BANHEIRO, EM ACO INOX (MAQUINA, TESTA E CONTRA-TESTA) E EM ZAMAC (MACANETA, LINGUETA E TRINCOS) COM ACABAMENTO CROMADO, MAQUINA DE 55 MM, INCLUINDO CHAVE TIPO TRANQUETA</v>
          </cell>
          <cell r="C9027" t="str">
            <v xml:space="preserve">UN    </v>
          </cell>
          <cell r="D9027">
            <v>66.91</v>
          </cell>
        </row>
        <row r="9028">
          <cell r="A9028">
            <v>3080</v>
          </cell>
          <cell r="B9028" t="str">
            <v>FECHADURA ESPELHO PARA PORTA EXTERNA, EM ACO INOX (MAQUINA, TESTA E CONTRA-TESTA) E EM ZAMAC (MACANETA, LINGUETA E TRINCOS) COM ACABAMENTO CROMADO, MAQUINA DE 40 MM, INCLUINDO CHAVE TIPO CILINDRO</v>
          </cell>
          <cell r="C9028" t="str">
            <v xml:space="preserve">CJ    </v>
          </cell>
          <cell r="D9028">
            <v>44.99</v>
          </cell>
        </row>
        <row r="9029">
          <cell r="A9029">
            <v>3081</v>
          </cell>
          <cell r="B9029" t="str">
            <v>FECHADURA ESPELHO PARA PORTA EXTERNA, EM ACO INOX (MAQUINA, TESTA E CONTRA-TESTA) E EM ZAMAC (MACANETA, LINGUETA E TRINCOS) COM ACABAMENTO CROMADO, MAQUINA DE 55 MM, INCLUINDO CHAVE TIPO CILINDRO</v>
          </cell>
          <cell r="C9029" t="str">
            <v xml:space="preserve">CJ    </v>
          </cell>
          <cell r="D9029">
            <v>89.01</v>
          </cell>
        </row>
        <row r="9030">
          <cell r="A9030">
            <v>3090</v>
          </cell>
          <cell r="B9030" t="str">
            <v>FECHADURA ESPELHO PARA PORTA INTERNA, EM ACO INOX (MAQUINA, TESTA E CONTRA-TESTA) E EM ZAMAC (MACANETA, LINGUETA E TRINCOS) COM ACABAMENTO CROMADO, MAQUINA DE 40 MM, INCLUINDO CHAVE TIPO INTERNA</v>
          </cell>
          <cell r="C9030" t="str">
            <v xml:space="preserve">CJ    </v>
          </cell>
          <cell r="D9030">
            <v>40.15</v>
          </cell>
        </row>
        <row r="9031">
          <cell r="A9031">
            <v>43611</v>
          </cell>
          <cell r="B9031" t="str">
            <v>FECHADURA ESPELHO PARA PORTA INTERNA, EM ACO INOX (MAQUINA, TESTA E CONTRA-TESTA) E EM ZAMAC (MACANETA, LINGUETA E TRINCOS) COM ACABAMENTO CROMADO, MAQUINA DE 55 MM, INCLUINDO CHAVE TIPO INTERNA</v>
          </cell>
          <cell r="C9031" t="str">
            <v xml:space="preserve">CJ    </v>
          </cell>
          <cell r="D9031">
            <v>66.63</v>
          </cell>
        </row>
        <row r="9032">
          <cell r="A9032">
            <v>3103</v>
          </cell>
          <cell r="B9032" t="str">
            <v>FECHADURA PARA PORTA PIVOTANTE DE VIDRO TEMPERADO, EM ACO INOX COM ACABAMENTO CROMADO, RECORTE PADRAO SANTA MARINA, COM CILINDRO EM LATAO, INCLUINDO CHAVE TIPO CILINDRO</v>
          </cell>
          <cell r="C9032" t="str">
            <v xml:space="preserve">UN    </v>
          </cell>
          <cell r="D9032">
            <v>33.29</v>
          </cell>
        </row>
        <row r="9033">
          <cell r="A9033">
            <v>3097</v>
          </cell>
          <cell r="B9033" t="str">
            <v>FECHADURA ROSETA REDONDA PARA PORTA DE BANHEIRO, EM ACO INOX (MAQUINA, TESTA E CONTRA-TESTA) E EM ZAMAC (MACANETA, LINGUETA E TRINCOS) COM ACABAMENTO CROMADO, MAQUINA DE 40 MM, INCLUINDO CHAVE TIPO TRANQUETA</v>
          </cell>
          <cell r="C9033" t="str">
            <v xml:space="preserve">CJ    </v>
          </cell>
          <cell r="D9033">
            <v>50.37</v>
          </cell>
        </row>
        <row r="9034">
          <cell r="A9034">
            <v>3099</v>
          </cell>
          <cell r="B9034" t="str">
            <v>FECHADURA ROSETA REDONDA PARA PORTA DE BANHEIRO, EM ACO INOX (MAQUINA, TESTA E CONTRA-TESTA) E EM ZAMAC (MACANETA, LINGUETA E TRINCOS) COM ACABAMENTO CROMADO, MAQUINA DE 55 MM, INCLUINDO CHAVE TIPO TRANQUETA</v>
          </cell>
          <cell r="C9034" t="str">
            <v xml:space="preserve">CJ    </v>
          </cell>
          <cell r="D9034">
            <v>80.650000000000006</v>
          </cell>
        </row>
        <row r="9035">
          <cell r="A9035">
            <v>38151</v>
          </cell>
          <cell r="B9035" t="str">
            <v>FECHADURA ROSETA REDONDA PARA PORTA EXTERNA, EM ACO INOX (MAQUINA, TESTA E CONTRA-TESTA) E EM ZAMAC (MACANETA, LINGUETA E TRINCOS) COM ACABAMENTO CROMADO, MAQUINA DE 40 MM, INCLUINDO CHAVE TIPO CILINDRO</v>
          </cell>
          <cell r="C9035" t="str">
            <v xml:space="preserve">CJ    </v>
          </cell>
          <cell r="D9035">
            <v>58.47</v>
          </cell>
        </row>
        <row r="9036">
          <cell r="A9036">
            <v>38152</v>
          </cell>
          <cell r="B9036" t="str">
            <v>FECHADURA ROSETA REDONDA PARA PORTA EXTERNA, EM ACO INOX (MAQUINA, TESTA E CONTRA-TESTA) E EM ZAMAC (MACANETA, LINGUETA E TRINCOS) COM ACABAMENTO CROMADO, MAQUINA DE 55 MM, INCLUINDO CHAVE TIPO CILINDRO</v>
          </cell>
          <cell r="C9036" t="str">
            <v xml:space="preserve">CJ    </v>
          </cell>
          <cell r="D9036">
            <v>94.32</v>
          </cell>
        </row>
        <row r="9037">
          <cell r="A9037">
            <v>43610</v>
          </cell>
          <cell r="B9037" t="str">
            <v>FECHADURA ROSETA REDONDA PARA PORTA INTERNA, EM ACO INOX (MAQUINA, TESTA E CONTRA-TESTA) E EM ZAMAC (MACANETA, LINGUETA E TRINCOS) COM ACABAMENTO CROMADO, MAQUINA DE 40 MM, INCLUINDO CHAVE TIPO INTERNA</v>
          </cell>
          <cell r="C9037" t="str">
            <v xml:space="preserve">UN    </v>
          </cell>
          <cell r="D9037">
            <v>49.98</v>
          </cell>
        </row>
        <row r="9038">
          <cell r="A9038">
            <v>3093</v>
          </cell>
          <cell r="B9038" t="str">
            <v>FECHADURA ROSETA REDONDA PARA PORTA INTERNA, EM ACO INOX (MAQUINA, TESTA E CONTRA-TESTA) E EM ZAMAC (MACANETA, LINGUETA E TRINCOS) COM ACABAMENTO CROMADO, MAQUINA DE 55 MM, INCLUINDO CHAVE TIPO INTERNA</v>
          </cell>
          <cell r="C9038" t="str">
            <v xml:space="preserve">CJ    </v>
          </cell>
          <cell r="D9038">
            <v>80.650000000000006</v>
          </cell>
        </row>
        <row r="9039">
          <cell r="A9039">
            <v>38165</v>
          </cell>
          <cell r="B9039" t="str">
            <v>FECHO / FECHADURA COM PUXADOR CONCHA, COM TRANCA TIPO TRAVA, PARA JANELA / PORTA DE CORRER (INCLUI TESTA, FECHADURA, PUXADOR) - COMPLETA</v>
          </cell>
          <cell r="C9039" t="str">
            <v xml:space="preserve">CJ    </v>
          </cell>
          <cell r="D9039">
            <v>60.35</v>
          </cell>
        </row>
        <row r="9040">
          <cell r="A9040">
            <v>38177</v>
          </cell>
          <cell r="B9040" t="str">
            <v>FECHO / TRINCO TIPO AVIAO, EM ZAMAC CROMADO, *60* MM, PARA JANELAS - INCLUI PARAFUSOS</v>
          </cell>
          <cell r="C9040" t="str">
            <v xml:space="preserve">UN    </v>
          </cell>
          <cell r="D9040">
            <v>17.93</v>
          </cell>
        </row>
        <row r="9041">
          <cell r="A9041">
            <v>11458</v>
          </cell>
          <cell r="B9041" t="str">
            <v>FECHO DE SEGURANCA, TIPO BATOM, EM LATAO / ZAMAC, CROMADO, PARA PORTAS E JANELAS - INCLUI PARAFUSOS</v>
          </cell>
          <cell r="C9041" t="str">
            <v xml:space="preserve">UN    </v>
          </cell>
          <cell r="D9041">
            <v>21.41</v>
          </cell>
        </row>
        <row r="9042">
          <cell r="A9042">
            <v>3108</v>
          </cell>
          <cell r="B9042" t="str">
            <v>FECHO QUEBRA UNHA, EM LATAO COM ACABAMENTO CROMADO, DE EMBUTIR, COM COMANDO ALAVANCA, ALTURA DE DE 22 CM, LARGURA MINIMA DE 1,90 CM E ESPESSURA MINIMA DE 1,90 MM, PARA PORTAS E JANELAS (INCLUI PARAFUSOS)</v>
          </cell>
          <cell r="C9042" t="str">
            <v xml:space="preserve">UN    </v>
          </cell>
          <cell r="D9042">
            <v>91.01</v>
          </cell>
        </row>
        <row r="9043">
          <cell r="A9043">
            <v>3105</v>
          </cell>
          <cell r="B9043" t="str">
            <v>FECHO QUEBRA UNHA, EM LATAO COM ACABAMENTO CROMADO, DE EMBUTIR, COM COMANDO ALAVANCA, ALTURA DE DE 40 CM, LARGURA MINIMA DE 1,90 CM E ESPESSURA MINIMA DE 1,90 MM, PARA PORTAS E JANELAS (INCLUI PARAFUSOS)</v>
          </cell>
          <cell r="C9043" t="str">
            <v xml:space="preserve">UN    </v>
          </cell>
          <cell r="D9043">
            <v>119.04</v>
          </cell>
        </row>
        <row r="9044">
          <cell r="A9044">
            <v>38178</v>
          </cell>
          <cell r="B9044" t="str">
            <v>FECHO QUEBRA UNHA, EM LATAO COM ACABAMENTO CROMADO, DE EMBUTIR, COM COMANDO DESLIZANTE, ALTURA DE 12 CM, LARGURA MINIMA DE 1,90 CM E ESPESSURA MINIMA DE 1,90 MM</v>
          </cell>
          <cell r="C9044" t="str">
            <v xml:space="preserve">UN    </v>
          </cell>
          <cell r="D9044">
            <v>19.73</v>
          </cell>
        </row>
        <row r="9045">
          <cell r="A9045">
            <v>43575</v>
          </cell>
          <cell r="B9045" t="str">
            <v>FECHO QUEBRA UNHA, EM LATAO COM ACABAMENTO CROMADO, DE EMBUTIR, COM COMANDO DESLIZANTE, ALTURA DE 22 CM, LARGURA MINIMA DE 1,90 CM E ESPESSURA MINIMA DE 1,90 MM</v>
          </cell>
          <cell r="C9045" t="str">
            <v xml:space="preserve">UN    </v>
          </cell>
          <cell r="D9045">
            <v>42.75</v>
          </cell>
        </row>
        <row r="9046">
          <cell r="A9046">
            <v>43577</v>
          </cell>
          <cell r="B9046" t="str">
            <v>FECHO QUEBRA UNHA, EM LATAO COM ACABAMENTO CROMADO, DE EMBUTIR, COM COMANDO DESLIZANTE, ALTURA DE 40 CM, LARGURA MINIMA DE 1,90 CM E ESPESSURA MINIMA DE 1,90 MM</v>
          </cell>
          <cell r="C9046" t="str">
            <v xml:space="preserve">UN    </v>
          </cell>
          <cell r="D9046">
            <v>74.319999999999993</v>
          </cell>
        </row>
        <row r="9047">
          <cell r="A9047">
            <v>42481</v>
          </cell>
          <cell r="B9047" t="str">
            <v>FELTRO EM LA DE ROCHA, 1 FACE REVESTIDA COM PAPEL ALUMINIZADO, EM ROLO, DENSIDADE = 32 KG/M3, E=*50* MM (COLETADO CAIXA)</v>
          </cell>
          <cell r="C9047" t="str">
            <v xml:space="preserve">M2    </v>
          </cell>
          <cell r="D9047">
            <v>21.19</v>
          </cell>
        </row>
        <row r="9048">
          <cell r="A9048">
            <v>43458</v>
          </cell>
          <cell r="B9048" t="str">
            <v>FERRAMENTAS - FAMILIA ALMOXARIFE - HORISTA (ENCARGOS COMPLEMENTARES - COLETADO CAIXA)</v>
          </cell>
          <cell r="C9048" t="str">
            <v xml:space="preserve">H     </v>
          </cell>
          <cell r="D9048">
            <v>0.04</v>
          </cell>
        </row>
        <row r="9049">
          <cell r="A9049">
            <v>43470</v>
          </cell>
          <cell r="B9049" t="str">
            <v>FERRAMENTAS - FAMILIA ALMOXARIFE - MENSALISTA (ENCARGOS COMPLEMENTARES - COLETADO CAIXA)</v>
          </cell>
          <cell r="C9049" t="str">
            <v xml:space="preserve">MES   </v>
          </cell>
          <cell r="D9049">
            <v>7.9</v>
          </cell>
        </row>
        <row r="9050">
          <cell r="A9050">
            <v>43459</v>
          </cell>
          <cell r="B9050" t="str">
            <v>FERRAMENTAS - FAMILIA CARPINTEIRO DE FORMAS - HORISTA (ENCARGOS COMPLEMENTARES - COLETADO CAIXA)</v>
          </cell>
          <cell r="C9050" t="str">
            <v xml:space="preserve">H     </v>
          </cell>
          <cell r="D9050">
            <v>0.38</v>
          </cell>
        </row>
        <row r="9051">
          <cell r="A9051">
            <v>43471</v>
          </cell>
          <cell r="B9051" t="str">
            <v>FERRAMENTAS - FAMILIA CARPINTEIRO DE FORMAS - MENSALISTA (ENCARGOS COMPLEMENTARES - COLETADO CAIXA)</v>
          </cell>
          <cell r="C9051" t="str">
            <v xml:space="preserve">MES   </v>
          </cell>
          <cell r="D9051">
            <v>71.44</v>
          </cell>
        </row>
        <row r="9052">
          <cell r="A9052">
            <v>43460</v>
          </cell>
          <cell r="B9052" t="str">
            <v>FERRAMENTAS - FAMILIA ELETRICISTA - HORISTA (ENCARGOS COMPLEMENTARES - COLETADO CAIXA)</v>
          </cell>
          <cell r="C9052" t="str">
            <v xml:space="preserve">H     </v>
          </cell>
          <cell r="D9052">
            <v>0.62</v>
          </cell>
        </row>
        <row r="9053">
          <cell r="A9053">
            <v>43472</v>
          </cell>
          <cell r="B9053" t="str">
            <v>FERRAMENTAS - FAMILIA ELETRICISTA - MENSALISTA (ENCARGOS COMPLEMENTARES - COLETADO CAIXA)</v>
          </cell>
          <cell r="C9053" t="str">
            <v xml:space="preserve">MES   </v>
          </cell>
          <cell r="D9053">
            <v>117.38</v>
          </cell>
        </row>
        <row r="9054">
          <cell r="A9054">
            <v>43461</v>
          </cell>
          <cell r="B9054" t="str">
            <v>FERRAMENTAS - FAMILIA ENCANADOR - HORISTA (ENCARGOS COMPLEMENTARES - COLETADO CAIXA)</v>
          </cell>
          <cell r="C9054" t="str">
            <v xml:space="preserve">H     </v>
          </cell>
          <cell r="D9054">
            <v>0.28000000000000003</v>
          </cell>
        </row>
        <row r="9055">
          <cell r="A9055">
            <v>43473</v>
          </cell>
          <cell r="B9055" t="str">
            <v>FERRAMENTAS - FAMILIA ENCANADOR - MENSALISTA (ENCARGOS COMPLEMENTARES - COLETADO CAIXA)</v>
          </cell>
          <cell r="C9055" t="str">
            <v xml:space="preserve">MES   </v>
          </cell>
          <cell r="D9055">
            <v>53.34</v>
          </cell>
        </row>
        <row r="9056">
          <cell r="A9056">
            <v>43463</v>
          </cell>
          <cell r="B9056" t="str">
            <v>FERRAMENTAS - FAMILIA ENCARREGADO GERAL - HORISTA (ENCARGOS COMPLEMENTARES - COLETADO CAIXA)</v>
          </cell>
          <cell r="C9056" t="str">
            <v xml:space="preserve">H     </v>
          </cell>
          <cell r="D9056">
            <v>0.08</v>
          </cell>
        </row>
        <row r="9057">
          <cell r="A9057">
            <v>43475</v>
          </cell>
          <cell r="B9057" t="str">
            <v>FERRAMENTAS - FAMILIA ENCARREGADO GERAL - MENSALISTA (ENCARGOS COMPLEMENTARES - COLETADO CAIXA)</v>
          </cell>
          <cell r="C9057" t="str">
            <v xml:space="preserve">MES   </v>
          </cell>
          <cell r="D9057">
            <v>14.97</v>
          </cell>
        </row>
        <row r="9058">
          <cell r="A9058">
            <v>43462</v>
          </cell>
          <cell r="B9058" t="str">
            <v>FERRAMENTAS - FAMILIA ENGENHEIRO CIVIL - HORISTA (ENCARGOS COMPLEMENTARES - COLETADO CAIXA)</v>
          </cell>
          <cell r="C9058" t="str">
            <v xml:space="preserve">H     </v>
          </cell>
          <cell r="D9058">
            <v>0.01</v>
          </cell>
        </row>
        <row r="9059">
          <cell r="A9059">
            <v>43474</v>
          </cell>
          <cell r="B9059" t="str">
            <v>FERRAMENTAS - FAMILIA ENGENHEIRO CIVIL - MENSALISTA (ENCARGOS COMPLEMENTARES - COLETADO CAIXA)</v>
          </cell>
          <cell r="C9059" t="str">
            <v xml:space="preserve">MES   </v>
          </cell>
          <cell r="D9059">
            <v>1.6</v>
          </cell>
        </row>
        <row r="9060">
          <cell r="A9060">
            <v>43464</v>
          </cell>
          <cell r="B9060" t="str">
            <v>FERRAMENTAS - FAMILIA OPERADOR ESCAVADEIRA - HORISTA (ENCARGOS COMPLEMENTARES - COLETADO CAIXA)</v>
          </cell>
          <cell r="C9060" t="str">
            <v xml:space="preserve">H     </v>
          </cell>
          <cell r="D9060">
            <v>0.01</v>
          </cell>
        </row>
        <row r="9061">
          <cell r="A9061">
            <v>43476</v>
          </cell>
          <cell r="B9061" t="str">
            <v>FERRAMENTAS - FAMILIA OPERADOR ESCAVADEIRA - MENSALISTA (ENCARGOS COMPLEMENTARES - COLETADO CAIXA)</v>
          </cell>
          <cell r="C9061" t="str">
            <v xml:space="preserve">MES   </v>
          </cell>
          <cell r="D9061">
            <v>0.01</v>
          </cell>
        </row>
        <row r="9062">
          <cell r="A9062">
            <v>43465</v>
          </cell>
          <cell r="B9062" t="str">
            <v>FERRAMENTAS - FAMILIA PEDREIRO - HORISTA (ENCARGOS COMPLEMENTARES - COLETADO CAIXA)</v>
          </cell>
          <cell r="C9062" t="str">
            <v xml:space="preserve">H     </v>
          </cell>
          <cell r="D9062">
            <v>0.57999999999999996</v>
          </cell>
        </row>
        <row r="9063">
          <cell r="A9063">
            <v>43477</v>
          </cell>
          <cell r="B9063" t="str">
            <v>FERRAMENTAS - FAMILIA PEDREIRO - MENSALISTA (ENCARGOS COMPLEMENTARES - COLETADO CAIXA)</v>
          </cell>
          <cell r="C9063" t="str">
            <v xml:space="preserve">MES   </v>
          </cell>
          <cell r="D9063">
            <v>110.22</v>
          </cell>
        </row>
        <row r="9064">
          <cell r="A9064">
            <v>43466</v>
          </cell>
          <cell r="B9064" t="str">
            <v>FERRAMENTAS - FAMILIA PINTOR - HORISTA (ENCARGOS COMPLEMENTARES - COLETADO CAIXA)</v>
          </cell>
          <cell r="C9064" t="str">
            <v xml:space="preserve">H     </v>
          </cell>
          <cell r="D9064">
            <v>1.27</v>
          </cell>
        </row>
        <row r="9065">
          <cell r="A9065">
            <v>43478</v>
          </cell>
          <cell r="B9065" t="str">
            <v>FERRAMENTAS - FAMILIA PINTOR - MENSALISTA (ENCARGOS COMPLEMENTARES - COLETADO CAIXA)</v>
          </cell>
          <cell r="C9065" t="str">
            <v xml:space="preserve">MES   </v>
          </cell>
          <cell r="D9065">
            <v>240.1</v>
          </cell>
        </row>
        <row r="9066">
          <cell r="A9066">
            <v>43467</v>
          </cell>
          <cell r="B9066" t="str">
            <v>FERRAMENTAS - FAMILIA SERVENTE - HORISTA (ENCARGOS COMPLEMENTARES - COLETADO CAIXA)</v>
          </cell>
          <cell r="C9066" t="str">
            <v xml:space="preserve">H     </v>
          </cell>
          <cell r="D9066">
            <v>0.41</v>
          </cell>
        </row>
        <row r="9067">
          <cell r="A9067">
            <v>43479</v>
          </cell>
          <cell r="B9067" t="str">
            <v>FERRAMENTAS - FAMILIA SERVENTE - MENSALISTA (ENCARGOS COMPLEMENTARES - COLETADO CAIXA)</v>
          </cell>
          <cell r="C9067" t="str">
            <v xml:space="preserve">MES   </v>
          </cell>
          <cell r="D9067">
            <v>76.97</v>
          </cell>
        </row>
        <row r="9068">
          <cell r="A9068">
            <v>43468</v>
          </cell>
          <cell r="B9068" t="str">
            <v>FERRAMENTAS - FAMILIA SOLDADOR - HORISTA (ENCARGOS COMPLEMENTARES - COLETADO CAIXA)</v>
          </cell>
          <cell r="C9068" t="str">
            <v xml:space="preserve">H     </v>
          </cell>
          <cell r="D9068">
            <v>0.89</v>
          </cell>
        </row>
        <row r="9069">
          <cell r="A9069">
            <v>43480</v>
          </cell>
          <cell r="B9069" t="str">
            <v>FERRAMENTAS - FAMILIA SOLDADOR - MENSALISTA (ENCARGOS COMPLEMENTARES - COLETADO CAIXA)</v>
          </cell>
          <cell r="C9069" t="str">
            <v xml:space="preserve">MES   </v>
          </cell>
          <cell r="D9069">
            <v>167.28</v>
          </cell>
        </row>
        <row r="9070">
          <cell r="A9070">
            <v>43469</v>
          </cell>
          <cell r="B9070" t="str">
            <v>FERRAMENTAS - FAMILIA TOPOGRAFO - HORISTA (ENCARGOS COMPLEMENTARES - COLETADO CAIXA)</v>
          </cell>
          <cell r="C9070" t="str">
            <v xml:space="preserve">H     </v>
          </cell>
          <cell r="D9070">
            <v>0.06</v>
          </cell>
        </row>
        <row r="9071">
          <cell r="A9071">
            <v>43481</v>
          </cell>
          <cell r="B9071" t="str">
            <v>FERRAMENTAS - FAMILIA TOPOGRAFO - MENSALISTA (ENCARGOS COMPLEMENTARES - COLETADO CAIXA)</v>
          </cell>
          <cell r="C9071" t="str">
            <v xml:space="preserve">MES   </v>
          </cell>
          <cell r="D9071">
            <v>10.78</v>
          </cell>
        </row>
        <row r="9072">
          <cell r="A9072">
            <v>3119</v>
          </cell>
          <cell r="B9072" t="str">
            <v>FERROLHO COM FECHO / TRINCO REDONDO, EM ACO GALVANIZADO / ZINCADO, DE SOBREPOR, COM COMPRIMENTO DE 2" E ESPESSURA MINIMA DA CHAPA DE 0,90 MM, PARA PORTAS E JANELAS</v>
          </cell>
          <cell r="C9072" t="str">
            <v xml:space="preserve">UN    </v>
          </cell>
          <cell r="D9072">
            <v>2.31</v>
          </cell>
        </row>
        <row r="9073">
          <cell r="A9073">
            <v>3122</v>
          </cell>
          <cell r="B9073" t="str">
            <v>FERROLHO COM FECHO / TRINCO REDONDO, EM ACO GALVANIZADO / ZINCADO, DE SOBREPOR, COM COMPRIMENTO DE 3" A 4" E ESPESSURA MINIMA DA CHAPA DE 0,90 MM</v>
          </cell>
          <cell r="C9073" t="str">
            <v xml:space="preserve">UN    </v>
          </cell>
          <cell r="D9073">
            <v>4.71</v>
          </cell>
        </row>
        <row r="9074">
          <cell r="A9074">
            <v>3121</v>
          </cell>
          <cell r="B9074" t="str">
            <v>FERROLHO COM FECHO / TRINCO REDONDO, EM ACO GALVANIZADO / ZINCADO, DE SOBREPOR, COM COMPRIMENTO DE 5" E ESPESSURA MINIMA DA CHAPA DE 0,90 MM</v>
          </cell>
          <cell r="C9074" t="str">
            <v xml:space="preserve">UN    </v>
          </cell>
          <cell r="D9074">
            <v>5.34</v>
          </cell>
        </row>
        <row r="9075">
          <cell r="A9075">
            <v>3120</v>
          </cell>
          <cell r="B9075" t="str">
            <v>FERROLHO COM FECHO / TRINCO REDONDO, EM ACO GALVANIZADO / ZINCADO, DE SOBREPOR, COM COMPRIMENTO DE 6" E ESPESSURA MINIMA DA CHAPA DE 1,50 MM</v>
          </cell>
          <cell r="C9075" t="str">
            <v xml:space="preserve">UN    </v>
          </cell>
          <cell r="D9075">
            <v>10.130000000000001</v>
          </cell>
        </row>
        <row r="9076">
          <cell r="A9076">
            <v>11455</v>
          </cell>
          <cell r="B9076" t="str">
            <v>FERROLHO COM FECHO / TRINCO REDONDO, EM ACO GALVANIZADO / ZINCADO, DE SOBREPOR, COM COMPRIMENTO DE 8" E ESPESSURA MINIMA DA CHAPA DE 1,50 MM</v>
          </cell>
          <cell r="C9076" t="str">
            <v xml:space="preserve">UN    </v>
          </cell>
          <cell r="D9076">
            <v>14.65</v>
          </cell>
        </row>
        <row r="9077">
          <cell r="A9077">
            <v>11456</v>
          </cell>
          <cell r="B9077" t="str">
            <v>FERROLHO COM FECHO /TRINCO REDONDO, EM ACO GALVANIZADO / ZINCADO, DE SOBREPOR, COM COMPRIMENTO DE 10" A 12" E ESPESSURA MINIMA DA CHAPA DE 1,50 MM</v>
          </cell>
          <cell r="C9077" t="str">
            <v xml:space="preserve">UN    </v>
          </cell>
          <cell r="D9077">
            <v>17.52</v>
          </cell>
        </row>
        <row r="9078">
          <cell r="A9078">
            <v>3107</v>
          </cell>
          <cell r="B9078" t="str">
            <v>FERROLHO COM FECHO CHATO E PORTA CADEADO , EM ACO GALVANIZADO / ZINCADO, DE SOBREPOR, COM COMPRIMENTO DE 3" A 4", CHAPA COM ESPESSURA MINIMA DE 0,90 MM E LARGURA MINIMA DE 3,20 CM (FECHO SIMPLES / LEVE) (INCLUI PARAFUSOS)</v>
          </cell>
          <cell r="C9078" t="str">
            <v xml:space="preserve">UN    </v>
          </cell>
          <cell r="D9078">
            <v>7.39</v>
          </cell>
        </row>
        <row r="9079">
          <cell r="A9079">
            <v>43583</v>
          </cell>
          <cell r="B9079" t="str">
            <v>FERROLHO COM FECHO CHATO E PORTA CADEADO , EM ACO GALVANIZADO / ZINCADO, DE SOBREPOR, COM COMPRIMENTO DE 3" A 4", CHAPA COM ESPESSURA MINIMA DE 1,70 MM E LARGURA MINIMA DE 5,00 CM (FECHO REFORCADO)</v>
          </cell>
          <cell r="C9079" t="str">
            <v xml:space="preserve">UN    </v>
          </cell>
          <cell r="D9079">
            <v>8.33</v>
          </cell>
        </row>
        <row r="9080">
          <cell r="A9080">
            <v>43586</v>
          </cell>
          <cell r="B9080" t="str">
            <v>FERROLHO COM FECHO CHATO E PORTA CADEADO , EM ACO GALVANIZADO / ZINCADO, DE SOBREPOR, COM COMPRIMENTO DE 5", CHAPA COM ESPESSURA MINIMA DE 0,90 MM E LARGURA MINIMA DE 3,20 CM (FECHO SIMPLES)</v>
          </cell>
          <cell r="C9080" t="str">
            <v xml:space="preserve">UN    </v>
          </cell>
          <cell r="D9080">
            <v>8.5399999999999991</v>
          </cell>
        </row>
        <row r="9081">
          <cell r="A9081">
            <v>11461</v>
          </cell>
          <cell r="B9081" t="str">
            <v>FERROLHO COM FECHO CHATO E PORTA CADEADO , EM ACO GALVANIZADO / ZINCADO, DE SOBREPOR, COM COMPRIMENTO DE 5", CHAPA COM ESPESSURA MINIMA DE 1,70 MM E LARGURA MINIMA DE 5,00 CM (FECHO REFORCADO)</v>
          </cell>
          <cell r="C9081" t="str">
            <v xml:space="preserve">UN    </v>
          </cell>
          <cell r="D9081">
            <v>9.31</v>
          </cell>
        </row>
        <row r="9082">
          <cell r="A9082">
            <v>43587</v>
          </cell>
          <cell r="B9082" t="str">
            <v>FERROLHO COM FECHO CHATO E PORTA CADEADO , EM ACO GALVANIZADO / ZINCADO, DE SOBREPOR, COM COMPRIMENTO DE 6", CHAPA COM ESPESSURA MINIMA DE 0,90 MM E LARGURA MINIMA DE 3,80 CM (FECHO SIMPLES)</v>
          </cell>
          <cell r="C9082" t="str">
            <v xml:space="preserve">UN    </v>
          </cell>
          <cell r="D9082">
            <v>10.74</v>
          </cell>
        </row>
        <row r="9083">
          <cell r="A9083">
            <v>3106</v>
          </cell>
          <cell r="B9083" t="str">
            <v>FERROLHO COM FECHO CHATO E PORTA CADEADO , EM ACO GALVANIZADO / ZINCADO, DE SOBREPOR, COM COMPRIMENTO DE 6", CHAPA COM ESPESSURA MINIMA DE 1,70 MM E LARGURA /MINIMA DE 5,00 CM (FECHO REFORCADO) (INCLUI PARAFUSOS)</v>
          </cell>
          <cell r="C9083" t="str">
            <v xml:space="preserve">UN    </v>
          </cell>
          <cell r="D9083">
            <v>13.62</v>
          </cell>
        </row>
        <row r="9084">
          <cell r="A9084">
            <v>25951</v>
          </cell>
          <cell r="B9084" t="str">
            <v>FERTILIZANTE NPK - 10:10:10</v>
          </cell>
          <cell r="C9084" t="str">
            <v xml:space="preserve">KG    </v>
          </cell>
          <cell r="D9084">
            <v>1.84</v>
          </cell>
        </row>
        <row r="9085">
          <cell r="A9085">
            <v>3123</v>
          </cell>
          <cell r="B9085" t="str">
            <v>FERTILIZANTE NPK - 4: 14: 8</v>
          </cell>
          <cell r="C9085" t="str">
            <v xml:space="preserve">KG    </v>
          </cell>
          <cell r="D9085">
            <v>1.72</v>
          </cell>
        </row>
        <row r="9086">
          <cell r="A9086">
            <v>38125</v>
          </cell>
          <cell r="B9086" t="str">
            <v>FERTILIZANTE ORGANICO COMPOSTO, CLASSE A</v>
          </cell>
          <cell r="C9086" t="str">
            <v xml:space="preserve">KG    </v>
          </cell>
          <cell r="D9086">
            <v>0.87</v>
          </cell>
        </row>
        <row r="9087">
          <cell r="A9087">
            <v>39014</v>
          </cell>
          <cell r="B9087" t="str">
            <v>FIBRA DE ACO PARA REFORCO DO CONCRETO, SOLTA, TIPO A-I, FATOR DE FORMA *50* L / D, COMPRIMENTO DE *30* MM E RESISTENCIA A TRACAO DO ACO MAIOR 1000 MPA</v>
          </cell>
          <cell r="C9087" t="str">
            <v xml:space="preserve">KG    </v>
          </cell>
          <cell r="D9087">
            <v>7.76</v>
          </cell>
        </row>
        <row r="9088">
          <cell r="A9088">
            <v>39365</v>
          </cell>
          <cell r="B9088" t="str">
            <v>FILTRO ANAEROBIO, EM POLIETILENO DE ALTA DENSIDADE (PEAD), CAPACIDADE *1100* LITROS (NBR 13969)</v>
          </cell>
          <cell r="C9088" t="str">
            <v xml:space="preserve">UN    </v>
          </cell>
          <cell r="D9088">
            <v>806.48</v>
          </cell>
        </row>
        <row r="9089">
          <cell r="A9089">
            <v>39366</v>
          </cell>
          <cell r="B9089" t="str">
            <v>FILTRO ANAEROBIO, EM POLIETILENO DE ALTA DENSIDADE (PEAD), CAPACIDADE *2800* LITROS (NBR 13969)</v>
          </cell>
          <cell r="C9089" t="str">
            <v xml:space="preserve">UN    </v>
          </cell>
          <cell r="D9089">
            <v>2064.94</v>
          </cell>
        </row>
        <row r="9090">
          <cell r="A9090">
            <v>39367</v>
          </cell>
          <cell r="B9090" t="str">
            <v>FILTRO ANAEROBIO, EM POLIETILENO DE ALTA DENSIDADE (PEAD), CAPACIDADE *5000* LITROS (NBR 13969)</v>
          </cell>
          <cell r="C9090" t="str">
            <v xml:space="preserve">UN    </v>
          </cell>
          <cell r="D9090">
            <v>2822.4</v>
          </cell>
        </row>
        <row r="9091">
          <cell r="A9091">
            <v>37394</v>
          </cell>
          <cell r="B9091" t="str">
            <v>FINCAPINO CURTO CALIBRE 22 VERMELHO, CARGA MEDIA (ACAO DIRETA)</v>
          </cell>
          <cell r="C9091" t="str">
            <v xml:space="preserve">CENTO </v>
          </cell>
          <cell r="D9091">
            <v>40.6</v>
          </cell>
        </row>
        <row r="9092">
          <cell r="A9092">
            <v>14146</v>
          </cell>
          <cell r="B9092" t="str">
            <v>FINCAPINO LONGO CALIBRE 22, CARGA FORTE (ACAO DIRETA)</v>
          </cell>
          <cell r="C9092" t="str">
            <v xml:space="preserve">CENTO </v>
          </cell>
          <cell r="D9092">
            <v>65.3</v>
          </cell>
        </row>
        <row r="9093">
          <cell r="A9093">
            <v>38134</v>
          </cell>
          <cell r="B9093" t="str">
            <v>FIO COBRE NU DE 150 A 500 MM2, PARA TENSOES DE ATE 600 V</v>
          </cell>
          <cell r="C9093" t="str">
            <v xml:space="preserve">KG    </v>
          </cell>
          <cell r="D9093">
            <v>64.92</v>
          </cell>
        </row>
        <row r="9094">
          <cell r="A9094">
            <v>38132</v>
          </cell>
          <cell r="B9094" t="str">
            <v>FIO COBRE NU DE 16 A 35 MM2, PARA TENSOES DE ATE 600 V</v>
          </cell>
          <cell r="C9094" t="str">
            <v xml:space="preserve">KG    </v>
          </cell>
          <cell r="D9094">
            <v>66.22</v>
          </cell>
        </row>
        <row r="9095">
          <cell r="A9095">
            <v>38133</v>
          </cell>
          <cell r="B9095" t="str">
            <v>FIO COBRE NU DE 50 A 120 MM2, PARA TENSOES DE ATE 600 V</v>
          </cell>
          <cell r="C9095" t="str">
            <v xml:space="preserve">KG    </v>
          </cell>
          <cell r="D9095">
            <v>64.05</v>
          </cell>
        </row>
        <row r="9096">
          <cell r="A9096">
            <v>938</v>
          </cell>
          <cell r="B9096" t="str">
            <v>FIO DE COBRE, SOLIDO, CLASSE 1, ISOLACAO EM PVC/A, ANTICHAMA BWF-B, 450/750V, SECAO NOMINAL 1,5 MM2</v>
          </cell>
          <cell r="C9096" t="str">
            <v xml:space="preserve">M     </v>
          </cell>
          <cell r="D9096">
            <v>1.02</v>
          </cell>
        </row>
        <row r="9097">
          <cell r="A9097">
            <v>937</v>
          </cell>
          <cell r="B9097" t="str">
            <v>FIO DE COBRE, SOLIDO, CLASSE 1, ISOLACAO EM PVC/A, ANTICHAMA BWF-B, 450/750V, SECAO NOMINAL 10 MM2</v>
          </cell>
          <cell r="C9097" t="str">
            <v xml:space="preserve">M     </v>
          </cell>
          <cell r="D9097">
            <v>6.33</v>
          </cell>
        </row>
        <row r="9098">
          <cell r="A9098">
            <v>939</v>
          </cell>
          <cell r="B9098" t="str">
            <v>FIO DE COBRE, SOLIDO, CLASSE 1, ISOLACAO EM PVC/A, ANTICHAMA BWF-B, 450/750V, SECAO NOMINAL 2,5 MM2</v>
          </cell>
          <cell r="C9098" t="str">
            <v xml:space="preserve">M     </v>
          </cell>
          <cell r="D9098">
            <v>1.64</v>
          </cell>
        </row>
        <row r="9099">
          <cell r="A9099">
            <v>944</v>
          </cell>
          <cell r="B9099" t="str">
            <v>FIO DE COBRE, SOLIDO, CLASSE 1, ISOLACAO EM PVC/A, ANTICHAMA BWF-B, 450/750V, SECAO NOMINAL 4 MM2</v>
          </cell>
          <cell r="C9099" t="str">
            <v xml:space="preserve">M     </v>
          </cell>
          <cell r="D9099">
            <v>2.8</v>
          </cell>
        </row>
        <row r="9100">
          <cell r="A9100">
            <v>940</v>
          </cell>
          <cell r="B9100" t="str">
            <v>FIO DE COBRE, SOLIDO, CLASSE 1, ISOLACAO EM PVC/A, ANTICHAMA BWF-B, 450/750V, SECAO NOMINAL 6 MM2</v>
          </cell>
          <cell r="C9100" t="str">
            <v xml:space="preserve">M     </v>
          </cell>
          <cell r="D9100">
            <v>3.87</v>
          </cell>
        </row>
        <row r="9101">
          <cell r="A9101">
            <v>936</v>
          </cell>
          <cell r="B9101" t="str">
            <v>FIO TELEFONICO EXTERNO (FE) EM ACO COBREADO, ISOLACAO EM PEAD OU PVC ANTI-CHAMA, 2 CONDUTORES</v>
          </cell>
          <cell r="C9101" t="str">
            <v xml:space="preserve">M     </v>
          </cell>
          <cell r="D9101">
            <v>1.54</v>
          </cell>
        </row>
        <row r="9102">
          <cell r="A9102">
            <v>935</v>
          </cell>
          <cell r="B9102" t="str">
            <v>FIO TELEFONICO INTERNO (FI) EM COBRE ESTANHADO, ISOLACAO EM PVC ANTICHAMA, 2 CONDUTORES DE 0,6 MM (NBR 9115:2005)</v>
          </cell>
          <cell r="C9102" t="str">
            <v xml:space="preserve">M     </v>
          </cell>
          <cell r="D9102">
            <v>1.17</v>
          </cell>
        </row>
        <row r="9103">
          <cell r="A9103">
            <v>406</v>
          </cell>
          <cell r="B9103" t="str">
            <v>FITA ACO INOX PARA CINTAR POSTE, L = 19 MM, E = 0,5 MM (ROLO DE 30M)</v>
          </cell>
          <cell r="C9103" t="str">
            <v xml:space="preserve">UN    </v>
          </cell>
          <cell r="D9103">
            <v>85.14</v>
          </cell>
        </row>
        <row r="9104">
          <cell r="A9104">
            <v>42529</v>
          </cell>
          <cell r="B9104" t="str">
            <v>FITA ADESIVA ALUMINIZADA, PARA INSTALACAO DE MANTAS DE SUBCOBERTURA,  L = *5* CM</v>
          </cell>
          <cell r="C9104" t="str">
            <v xml:space="preserve">M     </v>
          </cell>
          <cell r="D9104">
            <v>1.31</v>
          </cell>
        </row>
        <row r="9105">
          <cell r="A9105">
            <v>39634</v>
          </cell>
          <cell r="B9105" t="str">
            <v>FITA ADESIVA ANTICORROSIVA DE PVC FLEXIVEL, COR PRETA, PARA PROTECAO TUBULACAO, 50 MM X 30 M (L X C), E= *0,25* MM</v>
          </cell>
          <cell r="C9105" t="str">
            <v xml:space="preserve">M     </v>
          </cell>
          <cell r="D9105">
            <v>8.9600000000000009</v>
          </cell>
        </row>
        <row r="9106">
          <cell r="A9106">
            <v>39701</v>
          </cell>
          <cell r="B9106" t="str">
            <v>FITA ADESIVA ASFALTICA ALUMINIZADA MULTIUSO, L = 10 CM, ROLO DE 10 M</v>
          </cell>
          <cell r="C9106" t="str">
            <v xml:space="preserve">UN    </v>
          </cell>
          <cell r="D9106">
            <v>91.45</v>
          </cell>
        </row>
        <row r="9107">
          <cell r="A9107">
            <v>12815</v>
          </cell>
          <cell r="B9107" t="str">
            <v>FITA CREPE ROLO DE 25 MM X 50 M</v>
          </cell>
          <cell r="C9107" t="str">
            <v xml:space="preserve">UN    </v>
          </cell>
          <cell r="D9107">
            <v>8.6300000000000008</v>
          </cell>
        </row>
        <row r="9108">
          <cell r="A9108">
            <v>407</v>
          </cell>
          <cell r="B9108" t="str">
            <v>FITA DE ALUMINIO PARA PROTECAO DO CONDUTOR LARGURA 10 MM</v>
          </cell>
          <cell r="C9108" t="str">
            <v xml:space="preserve">KG    </v>
          </cell>
          <cell r="D9108">
            <v>47.76</v>
          </cell>
        </row>
        <row r="9109">
          <cell r="A9109">
            <v>39431</v>
          </cell>
          <cell r="B9109" t="str">
            <v>FITA DE PAPEL MICROPERFURADO, 50 X 150 MM, PARA TRATAMENTO DE JUNTAS DE CHAPA DE GESSO PARA DRYWALL</v>
          </cell>
          <cell r="C9109" t="str">
            <v xml:space="preserve">M     </v>
          </cell>
          <cell r="D9109">
            <v>0.21</v>
          </cell>
        </row>
        <row r="9110">
          <cell r="A9110">
            <v>39432</v>
          </cell>
          <cell r="B9110" t="str">
            <v>FITA DE PAPEL REFORCADA COM LAMINA DE METAL PARA REFORCO DE CANTOS DE CHAPA DE GESSO PARA DRYWALL</v>
          </cell>
          <cell r="C9110" t="str">
            <v xml:space="preserve">M     </v>
          </cell>
          <cell r="D9110">
            <v>2.77</v>
          </cell>
        </row>
        <row r="9111">
          <cell r="A9111">
            <v>20111</v>
          </cell>
          <cell r="B9111" t="str">
            <v>FITA ISOLANTE ADESIVA ANTICHAMA, USO ATE 750 V, EM ROLO DE 19 MM X 20 M</v>
          </cell>
          <cell r="C9111" t="str">
            <v xml:space="preserve">UN    </v>
          </cell>
          <cell r="D9111">
            <v>10</v>
          </cell>
        </row>
        <row r="9112">
          <cell r="A9112">
            <v>21127</v>
          </cell>
          <cell r="B9112" t="str">
            <v>FITA ISOLANTE ADESIVA ANTICHAMA, USO ATE 750 V, EM ROLO DE 19 MM X 5 M</v>
          </cell>
          <cell r="C9112" t="str">
            <v xml:space="preserve">UN    </v>
          </cell>
          <cell r="D9112">
            <v>3.78</v>
          </cell>
        </row>
        <row r="9113">
          <cell r="A9113">
            <v>404</v>
          </cell>
          <cell r="B9113" t="str">
            <v>FITA ISOLANTE DE BORRACHA AUTOFUSAO, USO ATE 69 KV (ALTA TENSAO)</v>
          </cell>
          <cell r="C9113" t="str">
            <v xml:space="preserve">M     </v>
          </cell>
          <cell r="D9113">
            <v>1.36</v>
          </cell>
        </row>
        <row r="9114">
          <cell r="A9114">
            <v>14151</v>
          </cell>
          <cell r="B9114" t="str">
            <v>FITA METALICA GRAVADA, L = 17 MM, ROLO DE 25 M, CARGA RECOMENDADA = *120* KGF</v>
          </cell>
          <cell r="C9114" t="str">
            <v xml:space="preserve">UN    </v>
          </cell>
          <cell r="D9114">
            <v>46.93</v>
          </cell>
        </row>
        <row r="9115">
          <cell r="A9115">
            <v>14153</v>
          </cell>
          <cell r="B9115" t="str">
            <v>FITA METALICA PERFURADA, L = *18* MM, ROLO DE 30 M, CARGA RECOMENDADA = *30* KGF</v>
          </cell>
          <cell r="C9115" t="str">
            <v xml:space="preserve">UN    </v>
          </cell>
          <cell r="D9115">
            <v>53.05</v>
          </cell>
        </row>
        <row r="9116">
          <cell r="A9116">
            <v>14152</v>
          </cell>
          <cell r="B9116" t="str">
            <v>FITA METALICA PERFURADA, L = 17 MM, ROLO DE 30 M, CARGA RECOMENDADA = *19* KGF</v>
          </cell>
          <cell r="C9116" t="str">
            <v xml:space="preserve">UN    </v>
          </cell>
          <cell r="D9116">
            <v>40.729999999999997</v>
          </cell>
        </row>
        <row r="9117">
          <cell r="A9117">
            <v>14154</v>
          </cell>
          <cell r="B9117" t="str">
            <v>FITA METALICA PERFURADA, L = 25 MM, ROLO DE 30 M, CARGA RECOMENDADA = *222,5* KGF</v>
          </cell>
          <cell r="C9117" t="str">
            <v xml:space="preserve">UN    </v>
          </cell>
          <cell r="D9117">
            <v>142.55000000000001</v>
          </cell>
        </row>
        <row r="9118">
          <cell r="A9118">
            <v>42015</v>
          </cell>
          <cell r="B9118" t="str">
            <v>FITA PLASTICA ZEBRADA PARA DEMARCACAO DE AREAS, LARGURA = 7 CM, SEM ADESIVO (COLETADO CAIXA)</v>
          </cell>
          <cell r="C9118" t="str">
            <v xml:space="preserve">M     </v>
          </cell>
          <cell r="D9118">
            <v>1.6</v>
          </cell>
        </row>
        <row r="9119">
          <cell r="A9119">
            <v>3146</v>
          </cell>
          <cell r="B9119" t="str">
            <v>FITA VEDA ROSCA EM ROLOS DE 18 MM X 10 M (L X C)</v>
          </cell>
          <cell r="C9119" t="str">
            <v xml:space="preserve">UN    </v>
          </cell>
          <cell r="D9119">
            <v>4.5999999999999996</v>
          </cell>
        </row>
        <row r="9120">
          <cell r="A9120">
            <v>3143</v>
          </cell>
          <cell r="B9120" t="str">
            <v>FITA VEDA ROSCA EM ROLOS DE 18 MM X 25 M (L X C)</v>
          </cell>
          <cell r="C9120" t="str">
            <v xml:space="preserve">UN    </v>
          </cell>
          <cell r="D9120">
            <v>10.46</v>
          </cell>
        </row>
        <row r="9121">
          <cell r="A9121">
            <v>3148</v>
          </cell>
          <cell r="B9121" t="str">
            <v>FITA VEDA ROSCA EM ROLOS DE 18 MM X 50 M (L X C)</v>
          </cell>
          <cell r="C9121" t="str">
            <v xml:space="preserve">UN    </v>
          </cell>
          <cell r="D9121">
            <v>16.96</v>
          </cell>
        </row>
        <row r="9122">
          <cell r="A9122">
            <v>4310</v>
          </cell>
          <cell r="B9122" t="str">
            <v>FIXADOR DE ABA AUTOTRAVANTE PARA TELHA DE FIBROCIMENTO, TIPO CANALETE 90 OU KALHETAO</v>
          </cell>
          <cell r="C9122" t="str">
            <v xml:space="preserve">UN    </v>
          </cell>
          <cell r="D9122">
            <v>2.02</v>
          </cell>
        </row>
        <row r="9123">
          <cell r="A9123">
            <v>4311</v>
          </cell>
          <cell r="B9123" t="str">
            <v>FIXADOR DE ABA SIMPLES PARA TELHA DE FIBROCIMENTO, TIPO CANALETA 49 OU KALHETA</v>
          </cell>
          <cell r="C9123" t="str">
            <v xml:space="preserve">UN    </v>
          </cell>
          <cell r="D9123">
            <v>1.42</v>
          </cell>
        </row>
        <row r="9124">
          <cell r="A9124">
            <v>4312</v>
          </cell>
          <cell r="B9124" t="str">
            <v>FIXADOR DE ABA SIMPLES PARA TELHA DE FIBROCIMENTO, TIPO CANALETA 90 OU KALHETAO</v>
          </cell>
          <cell r="C9124" t="str">
            <v xml:space="preserve">UN    </v>
          </cell>
          <cell r="D9124">
            <v>1.99</v>
          </cell>
        </row>
        <row r="9125">
          <cell r="A9125">
            <v>13261</v>
          </cell>
          <cell r="B9125" t="str">
            <v>FLANELA *30 X 40* CM</v>
          </cell>
          <cell r="C9125" t="str">
            <v xml:space="preserve">UN    </v>
          </cell>
          <cell r="D9125">
            <v>3.07</v>
          </cell>
        </row>
        <row r="9126">
          <cell r="A9126">
            <v>3255</v>
          </cell>
          <cell r="B9126" t="str">
            <v>FLANGE PVC, ROSCAVEL SEXTAVADO SEM FUROS 3/4"</v>
          </cell>
          <cell r="C9126" t="str">
            <v xml:space="preserve">UN    </v>
          </cell>
          <cell r="D9126">
            <v>6.14</v>
          </cell>
        </row>
        <row r="9127">
          <cell r="A9127">
            <v>3254</v>
          </cell>
          <cell r="B9127" t="str">
            <v>FLANGE PVC, ROSCAVEL, SEXTAVADO, SEM FUROS 3"</v>
          </cell>
          <cell r="C9127" t="str">
            <v xml:space="preserve">UN    </v>
          </cell>
          <cell r="D9127">
            <v>99.75</v>
          </cell>
        </row>
        <row r="9128">
          <cell r="A9128">
            <v>3259</v>
          </cell>
          <cell r="B9128" t="str">
            <v>FLANGE PVC, ROSCAVEL, SEXTAVADO, SEM FUROS, 1 1/2"</v>
          </cell>
          <cell r="C9128" t="str">
            <v xml:space="preserve">UN    </v>
          </cell>
          <cell r="D9128">
            <v>11.99</v>
          </cell>
        </row>
        <row r="9129">
          <cell r="A9129">
            <v>3258</v>
          </cell>
          <cell r="B9129" t="str">
            <v>FLANGE PVC, ROSCAVEL, SEXTAVADO, SEM FUROS, 1 1/4"</v>
          </cell>
          <cell r="C9129" t="str">
            <v xml:space="preserve">UN    </v>
          </cell>
          <cell r="D9129">
            <v>7.24</v>
          </cell>
        </row>
        <row r="9130">
          <cell r="A9130">
            <v>3251</v>
          </cell>
          <cell r="B9130" t="str">
            <v>FLANGE PVC, ROSCAVEL, SEXTAVADO, SEM FUROS, 1/2"</v>
          </cell>
          <cell r="C9130" t="str">
            <v xml:space="preserve">UN    </v>
          </cell>
          <cell r="D9130">
            <v>4.2699999999999996</v>
          </cell>
        </row>
        <row r="9131">
          <cell r="A9131">
            <v>3256</v>
          </cell>
          <cell r="B9131" t="str">
            <v>FLANGE PVC, ROSCAVEL, SEXTAVADO, SEM FUROS, 1"</v>
          </cell>
          <cell r="C9131" t="str">
            <v xml:space="preserve">UN    </v>
          </cell>
          <cell r="D9131">
            <v>8.09</v>
          </cell>
        </row>
        <row r="9132">
          <cell r="A9132">
            <v>3261</v>
          </cell>
          <cell r="B9132" t="str">
            <v>FLANGE PVC, ROSCAVEL, SEXTAVADO, SEM FUROS, 2 1/2"</v>
          </cell>
          <cell r="C9132" t="str">
            <v xml:space="preserve">UN    </v>
          </cell>
          <cell r="D9132">
            <v>88.22</v>
          </cell>
        </row>
        <row r="9133">
          <cell r="A9133">
            <v>3260</v>
          </cell>
          <cell r="B9133" t="str">
            <v>FLANGE PVC, ROSCAVEL, SEXTAVADO, SEM FUROS, 2"</v>
          </cell>
          <cell r="C9133" t="str">
            <v xml:space="preserve">UN    </v>
          </cell>
          <cell r="D9133">
            <v>15.15</v>
          </cell>
        </row>
        <row r="9134">
          <cell r="A9134">
            <v>3272</v>
          </cell>
          <cell r="B9134" t="str">
            <v>FLANGE SEXTAVADO DE FERRO GALVANIZADO, COM ROSCA BSP, DE 1 1/2"</v>
          </cell>
          <cell r="C9134" t="str">
            <v xml:space="preserve">UN    </v>
          </cell>
          <cell r="D9134">
            <v>29.59</v>
          </cell>
        </row>
        <row r="9135">
          <cell r="A9135">
            <v>3265</v>
          </cell>
          <cell r="B9135" t="str">
            <v>FLANGE SEXTAVADO DE FERRO GALVANIZADO, COM ROSCA BSP, DE 1 1/4"</v>
          </cell>
          <cell r="C9135" t="str">
            <v xml:space="preserve">UN    </v>
          </cell>
          <cell r="D9135">
            <v>23.51</v>
          </cell>
        </row>
        <row r="9136">
          <cell r="A9136">
            <v>3262</v>
          </cell>
          <cell r="B9136" t="str">
            <v>FLANGE SEXTAVADO DE FERRO GALVANIZADO, COM ROSCA BSP, DE 1/2"</v>
          </cell>
          <cell r="C9136" t="str">
            <v xml:space="preserve">UN    </v>
          </cell>
          <cell r="D9136">
            <v>10.29</v>
          </cell>
        </row>
        <row r="9137">
          <cell r="A9137">
            <v>3264</v>
          </cell>
          <cell r="B9137" t="str">
            <v>FLANGE SEXTAVADO DE FERRO GALVANIZADO, COM ROSCA BSP, DE 1"</v>
          </cell>
          <cell r="C9137" t="str">
            <v xml:space="preserve">UN    </v>
          </cell>
          <cell r="D9137">
            <v>16.899999999999999</v>
          </cell>
        </row>
        <row r="9138">
          <cell r="A9138">
            <v>3267</v>
          </cell>
          <cell r="B9138" t="str">
            <v>FLANGE SEXTAVADO DE FERRO GALVANIZADO, COM ROSCA BSP, DE 2 1/2"</v>
          </cell>
          <cell r="C9138" t="str">
            <v xml:space="preserve">UN    </v>
          </cell>
          <cell r="D9138">
            <v>55.21</v>
          </cell>
        </row>
        <row r="9139">
          <cell r="A9139">
            <v>3266</v>
          </cell>
          <cell r="B9139" t="str">
            <v>FLANGE SEXTAVADO DE FERRO GALVANIZADO, COM ROSCA BSP, DE 2"</v>
          </cell>
          <cell r="C9139" t="str">
            <v xml:space="preserve">UN    </v>
          </cell>
          <cell r="D9139">
            <v>35.130000000000003</v>
          </cell>
        </row>
        <row r="9140">
          <cell r="A9140">
            <v>3263</v>
          </cell>
          <cell r="B9140" t="str">
            <v>FLANGE SEXTAVADO DE FERRO GALVANIZADO, COM ROSCA BSP, DE 3/4"</v>
          </cell>
          <cell r="C9140" t="str">
            <v xml:space="preserve">UN    </v>
          </cell>
          <cell r="D9140">
            <v>14.06</v>
          </cell>
        </row>
        <row r="9141">
          <cell r="A9141">
            <v>3268</v>
          </cell>
          <cell r="B9141" t="str">
            <v>FLANGE SEXTAVADO DE FERRO GALVANIZADO, COM ROSCA BSP, DE 3"</v>
          </cell>
          <cell r="C9141" t="str">
            <v xml:space="preserve">UN    </v>
          </cell>
          <cell r="D9141">
            <v>74.650000000000006</v>
          </cell>
        </row>
        <row r="9142">
          <cell r="A9142">
            <v>3271</v>
          </cell>
          <cell r="B9142" t="str">
            <v>FLANGE SEXTAVADO DE FERRO GALVANIZADO, COM ROSCA BSP, DE 4"</v>
          </cell>
          <cell r="C9142" t="str">
            <v xml:space="preserve">UN    </v>
          </cell>
          <cell r="D9142">
            <v>110.36</v>
          </cell>
        </row>
        <row r="9143">
          <cell r="A9143">
            <v>3270</v>
          </cell>
          <cell r="B9143" t="str">
            <v>FLANGE SEXTAVADO DE FERRO GALVANIZADO, COM ROSCA BSP, DE 6"</v>
          </cell>
          <cell r="C9143" t="str">
            <v xml:space="preserve">UN    </v>
          </cell>
          <cell r="D9143">
            <v>185.42</v>
          </cell>
        </row>
        <row r="9144">
          <cell r="A9144">
            <v>3275</v>
          </cell>
          <cell r="B9144" t="str">
            <v>FORRO COMPOSTO POR PAINEIS DE LA DE VIDRO, REVESTIDOS EM PVC MICROPERFURADO, DE *1250 X 625* MM, ESPESSURA 15 MM (COM COLOCACAO)</v>
          </cell>
          <cell r="C9144" t="str">
            <v xml:space="preserve">M2    </v>
          </cell>
          <cell r="D9144">
            <v>92.35</v>
          </cell>
        </row>
        <row r="9145">
          <cell r="A9145">
            <v>39512</v>
          </cell>
          <cell r="B9145" t="str">
            <v>FORRO DE FIBRA MINERAL EM PLACAS DE 1250 X 625 MM, E = 15 MM, BORDA RETA, COM PINTURA ANTIMOFO, APOIADO EM PERFIL DE ACO GALVANIZADO COM 24 MM DE BASE - INSTALADO</v>
          </cell>
          <cell r="C9145" t="str">
            <v xml:space="preserve">M2    </v>
          </cell>
          <cell r="D9145">
            <v>105.98</v>
          </cell>
        </row>
        <row r="9146">
          <cell r="A9146">
            <v>39511</v>
          </cell>
          <cell r="B9146" t="str">
            <v>FORRO DE FIBRA MINERAL EM PLACAS DE 625 X 625 MM, E = 15 MM, BORDA RETA, COM PINTURA ANTIMOFO, APOIADO EM PERFIL DE ACO GALVANIZADO COM 24 MM DE BASE - INSTALADO</v>
          </cell>
          <cell r="C9146" t="str">
            <v xml:space="preserve">M2    </v>
          </cell>
          <cell r="D9146">
            <v>115.6</v>
          </cell>
        </row>
        <row r="9147">
          <cell r="A9147">
            <v>39513</v>
          </cell>
          <cell r="B9147" t="str">
            <v>FORRO DE FIBRA MINERAL EM PLACAS DE 625 X 625 MM, E = 15/16 MM, BORDA REBAIXADA, COM PINTURA ANTIMOFO, APOIADO EM PERFIL DE ACO GALVANIZADO COM 24 MM DE BASE - INSTALADO</v>
          </cell>
          <cell r="C9147" t="str">
            <v xml:space="preserve">M2    </v>
          </cell>
          <cell r="D9147">
            <v>123.99</v>
          </cell>
        </row>
        <row r="9148">
          <cell r="A9148">
            <v>3286</v>
          </cell>
          <cell r="B9148" t="str">
            <v>FORRO DE MADEIRA CEDRINHO OU EQUIVALENTE DA REGIAO, ENCAIXE MACHO/FEMEA COM FRISO, *10 X 1* CM (SEM COLOCACAO)</v>
          </cell>
          <cell r="C9148" t="str">
            <v xml:space="preserve">M2    </v>
          </cell>
          <cell r="D9148">
            <v>56.24</v>
          </cell>
        </row>
        <row r="9149">
          <cell r="A9149">
            <v>3287</v>
          </cell>
          <cell r="B9149" t="str">
            <v>FORRO DE MADEIRA CUMARU/IPE CHAMPANHE OU EQUIVALENTE DA REGIAO, ENCAIXE MACHO/FEMEA COM FRISO, *10 X 1* CM (SEM COLOCACAO)</v>
          </cell>
          <cell r="C9149" t="str">
            <v xml:space="preserve">M2    </v>
          </cell>
          <cell r="D9149">
            <v>85</v>
          </cell>
        </row>
        <row r="9150">
          <cell r="A9150">
            <v>3283</v>
          </cell>
          <cell r="B9150" t="str">
            <v>FORRO DE MADEIRA PINUS OU EQUIVALENTE DA REGIAO, ENCAIXE MACHO/FEMEA COM FRISO, *10 X 1* CM (SEM COLOCACAO)</v>
          </cell>
          <cell r="C9150" t="str">
            <v xml:space="preserve">M2    </v>
          </cell>
          <cell r="D9150">
            <v>17.850000000000001</v>
          </cell>
        </row>
        <row r="9151">
          <cell r="A9151">
            <v>11587</v>
          </cell>
          <cell r="B9151" t="str">
            <v>FORRO DE PVC LISO, BRANCO, REGUA DE 10 CM, ESPESSURA DE 8 MM A 10 MM (COM COLOCACAO / SEM ESTRUTURA METALICA)</v>
          </cell>
          <cell r="C9151" t="str">
            <v xml:space="preserve">M2    </v>
          </cell>
          <cell r="D9151">
            <v>63.32</v>
          </cell>
        </row>
        <row r="9152">
          <cell r="A9152">
            <v>36225</v>
          </cell>
          <cell r="B9152" t="str">
            <v>FORRO DE PVC LISO, BRANCO, REGUA DE 20 CM, ESPESSURA DE 8 MM A 10 MM, COMPRIMENTO 6 M (SEM COLOCACAO)</v>
          </cell>
          <cell r="C9152" t="str">
            <v xml:space="preserve">M2    </v>
          </cell>
          <cell r="D9152">
            <v>25.72</v>
          </cell>
        </row>
        <row r="9153">
          <cell r="A9153">
            <v>36230</v>
          </cell>
          <cell r="B9153" t="str">
            <v>FORRO DE PVC, FRISADO, BRANCO, REGUA DE 10 CM, ESPESSURA DE 8 MM A 10 MM E COMPRIMENTO 6 M (SEM COLOCACAO)</v>
          </cell>
          <cell r="C9153" t="str">
            <v xml:space="preserve">M2    </v>
          </cell>
          <cell r="D9153">
            <v>18.899999999999999</v>
          </cell>
        </row>
        <row r="9154">
          <cell r="A9154">
            <v>36238</v>
          </cell>
          <cell r="B9154" t="str">
            <v>FORRO DE PVC, FRISADO, BRANCO, REGUA DE 20 CM, ESPESSURA DE 8 MM A 10 MM E COMPRIMENTO 6 M (SEM COLOCACAO)</v>
          </cell>
          <cell r="C9154" t="str">
            <v xml:space="preserve">M2    </v>
          </cell>
          <cell r="D9154">
            <v>18.47</v>
          </cell>
        </row>
        <row r="9155">
          <cell r="A9155">
            <v>39363</v>
          </cell>
          <cell r="B9155" t="str">
            <v>FOSSA SEPTICA, SEM FILTRO, PARA 15 A 30 CONTRIBUINTES, CILINDRICA, COM TAMPA, EM POLIETILENO DE ALTA DENSIDADE (PEAD), CAPACIDADE APROXIMADA DE 5500 LITROS (NBR 7229)</v>
          </cell>
          <cell r="C9155" t="str">
            <v xml:space="preserve">UN    </v>
          </cell>
          <cell r="D9155">
            <v>3285.14</v>
          </cell>
        </row>
        <row r="9156">
          <cell r="A9156">
            <v>39361</v>
          </cell>
          <cell r="B9156" t="str">
            <v>FOSSA SEPTICA, SEM FILTRO, PARA 4 A 7 CONTRIBUINTES, CILINDRICA,  COM TAMPA, EM POLIETILENO DE ALTA DENSIDADE (PEAD), CAPACIDADE APROXIMADA DE 1100 LITROS (NBR 7229)</v>
          </cell>
          <cell r="C9156" t="str">
            <v xml:space="preserve">UN    </v>
          </cell>
          <cell r="D9156">
            <v>844.75</v>
          </cell>
        </row>
        <row r="9157">
          <cell r="A9157">
            <v>39362</v>
          </cell>
          <cell r="B9157" t="str">
            <v>FOSSA SEPTICA, SEM FILTRO, PARA 8 A 14 CONTRIBUINTES, CILINDRICA, COM TAMPA, EM POLIETILENO DE ALTA DENSIDADE (PEAD), CAPACIDADE APROXIMADA DE 3000 LITROS (NBR 7229)</v>
          </cell>
          <cell r="C9157" t="str">
            <v xml:space="preserve">UN    </v>
          </cell>
          <cell r="D9157">
            <v>2599.5100000000002</v>
          </cell>
        </row>
        <row r="9158">
          <cell r="A9158">
            <v>39364</v>
          </cell>
          <cell r="B9158" t="str">
            <v>FOSSA SEPTICA,SEM FILTRO, PARA 40 A 52 CONTRIBUINTES, CILINDRICA, COM TAMPA, EM POLIETILENO DE ALTA DENSIDADE (PEAD), CAPACIDADE APROXIMADA DE 10000 LITROS (NBR 7229)</v>
          </cell>
          <cell r="C9158" t="str">
            <v xml:space="preserve">UN    </v>
          </cell>
          <cell r="D9158">
            <v>7508.9</v>
          </cell>
        </row>
        <row r="9159">
          <cell r="A9159">
            <v>14576</v>
          </cell>
          <cell r="B9159" t="str">
            <v>FRESADORA DE ASFALTO A FRIO SOBRE ESTEIRAS, LARG. FRESAGEM 2,00 M, POT. 410 KW/550 HP</v>
          </cell>
          <cell r="C9159" t="str">
            <v xml:space="preserve">UN    </v>
          </cell>
          <cell r="D9159">
            <v>4494313.1100000003</v>
          </cell>
        </row>
        <row r="9160">
          <cell r="A9160">
            <v>13877</v>
          </cell>
          <cell r="B9160" t="str">
            <v>FRESADORA DE ASFALTO A FRIO SOBRE RODAS, LARG. FRESAGEM 1,00 M, POT. 155 KW/208 HP</v>
          </cell>
          <cell r="C9160" t="str">
            <v xml:space="preserve">UN    </v>
          </cell>
          <cell r="D9160">
            <v>1923948.41</v>
          </cell>
        </row>
        <row r="9161">
          <cell r="A9161">
            <v>7307</v>
          </cell>
          <cell r="B9161" t="str">
            <v>FUNDO ANTICORROSIVO PARA METAIS FERROSOS (ZARCAO)</v>
          </cell>
          <cell r="C9161" t="str">
            <v xml:space="preserve">L     </v>
          </cell>
          <cell r="D9161">
            <v>25.46</v>
          </cell>
        </row>
        <row r="9162">
          <cell r="A9162">
            <v>38122</v>
          </cell>
          <cell r="B9162" t="str">
            <v>FUNDO PREPARADOR ACRILICO BASE AGUA</v>
          </cell>
          <cell r="C9162" t="str">
            <v xml:space="preserve">L     </v>
          </cell>
          <cell r="D9162">
            <v>6.53</v>
          </cell>
        </row>
        <row r="9163">
          <cell r="A9163">
            <v>38633</v>
          </cell>
          <cell r="B9163" t="str">
            <v>FURO PARA TORNEIRA OU OUTROS ACESSORIOS  EM BANCADA DE MARMORE/ GRANITO OU OUTRO TIPO DE PEDRA NATURAL</v>
          </cell>
          <cell r="C9163" t="str">
            <v xml:space="preserve">UN    </v>
          </cell>
          <cell r="D9163">
            <v>18.25</v>
          </cell>
        </row>
        <row r="9164">
          <cell r="A9164">
            <v>12344</v>
          </cell>
          <cell r="B9164" t="str">
            <v>FUSIVEL DIAZED 20 A TAMANHO DII, CAPACIDADE DE INTERRUPCAO DE 50 KA EM VCA E 8 KA EM VCC, TENSAO NOMIMNAL DE 500 V</v>
          </cell>
          <cell r="C9164" t="str">
            <v xml:space="preserve">UN    </v>
          </cell>
          <cell r="D9164">
            <v>1.71</v>
          </cell>
        </row>
        <row r="9165">
          <cell r="A9165">
            <v>12343</v>
          </cell>
          <cell r="B9165" t="str">
            <v>FUSIVEL DIAZED 35 A TAMANHO DIII, CAPACIDADE DE INTERRUPCAO DE 50 KA EM VCA E 8 KA EM VCC, TENSAO NOMIMNAL DE 500 V</v>
          </cell>
          <cell r="C9165" t="str">
            <v xml:space="preserve">UN    </v>
          </cell>
          <cell r="D9165">
            <v>2.66</v>
          </cell>
        </row>
        <row r="9166">
          <cell r="A9166">
            <v>3295</v>
          </cell>
          <cell r="B9166" t="str">
            <v>FUSIVEL NH *36* A 80 AMPERES, TAMANHO 00, CAPACIDADE DE INTERRUPCAO DE 120 KA, TENSAO NOMIMNAL DE 500 V</v>
          </cell>
          <cell r="C9166" t="str">
            <v xml:space="preserve">UN    </v>
          </cell>
          <cell r="D9166">
            <v>9.3000000000000007</v>
          </cell>
        </row>
        <row r="9167">
          <cell r="A9167">
            <v>3302</v>
          </cell>
          <cell r="B9167" t="str">
            <v>FUSIVEL NH 100 A TAMANHO 00, CAPACIDADE DE INTERRUPCAO DE 120 KA, TENSAO NOMIMNAL DE 500 V</v>
          </cell>
          <cell r="C9167" t="str">
            <v xml:space="preserve">UN    </v>
          </cell>
          <cell r="D9167">
            <v>9.7200000000000006</v>
          </cell>
        </row>
        <row r="9168">
          <cell r="A9168">
            <v>3297</v>
          </cell>
          <cell r="B9168" t="str">
            <v>FUSIVEL NH 125 A TAMANHO 00, CAPACIDADE DE INTERRUPCAO DE 120 KA, TENSAO NOMIMNAL DE 500 V</v>
          </cell>
          <cell r="C9168" t="str">
            <v xml:space="preserve">UN    </v>
          </cell>
          <cell r="D9168">
            <v>10.38</v>
          </cell>
        </row>
        <row r="9169">
          <cell r="A9169">
            <v>3294</v>
          </cell>
          <cell r="B9169" t="str">
            <v>FUSIVEL NH 160 A TAMANHO 00, CAPACIDADE DE INTERRUPCAO DE 120 KA, TENSAO NOMIMNAL DE 500 V</v>
          </cell>
          <cell r="C9169" t="str">
            <v xml:space="preserve">UN    </v>
          </cell>
          <cell r="D9169">
            <v>10.53</v>
          </cell>
        </row>
        <row r="9170">
          <cell r="A9170">
            <v>3292</v>
          </cell>
          <cell r="B9170" t="str">
            <v>FUSIVEL NH 20 A TAMANHO 000, CAPACIDADE DE INTERRUPCAO DE 120 KA, TENSAO NOMIMNAL DE 500 V</v>
          </cell>
          <cell r="C9170" t="str">
            <v xml:space="preserve">UN    </v>
          </cell>
          <cell r="D9170">
            <v>9.9</v>
          </cell>
        </row>
        <row r="9171">
          <cell r="A9171">
            <v>3298</v>
          </cell>
          <cell r="B9171" t="str">
            <v>FUSIVEL NH 200 A 250 AMPERES, TAMANHO 1, CAPACIDADE DE INTERRUPCAO DE 120 KA, TENSAO NOMIMNAL DE 500 V</v>
          </cell>
          <cell r="C9171" t="str">
            <v xml:space="preserve">UN    </v>
          </cell>
          <cell r="D9171">
            <v>23.2</v>
          </cell>
        </row>
        <row r="9172">
          <cell r="A9172">
            <v>11596</v>
          </cell>
          <cell r="B9172" t="str">
            <v>GABIAO  TIPO CAIXA, MALHA HEXAGONAL 8 X 10 CM (ZN/AL), FIO 2,7 MM, DIMENSOES 2,0 X 1,0 X 0,5 M (C X L X A)</v>
          </cell>
          <cell r="C9172" t="str">
            <v xml:space="preserve">UN    </v>
          </cell>
          <cell r="D9172">
            <v>427.37</v>
          </cell>
        </row>
        <row r="9173">
          <cell r="A9173">
            <v>34802</v>
          </cell>
          <cell r="B9173" t="str">
            <v>GABIAO MANTA (COLCHAO) MALHA HEXAGONAL 6 X 8 CM (ZN/AL REVESTIDO COM POLIMERO), DIMENSOES 4,0 X 2,0 X 0,17 M (C X L X A) FIO 2 MM</v>
          </cell>
          <cell r="C9173" t="str">
            <v xml:space="preserve">UN    </v>
          </cell>
          <cell r="D9173">
            <v>1173.69</v>
          </cell>
        </row>
        <row r="9174">
          <cell r="A9174">
            <v>11588</v>
          </cell>
          <cell r="B9174" t="str">
            <v>GABIAO MANTA (COLCHAO) MALHA HEXAGONAL 6 X 8 CM (ZN/AL REVESTIDO COM POLIMERO), FIO 2 MM, DIMENSOES 4,0 X 2,0 X 0,23 M (C X L X A)</v>
          </cell>
          <cell r="C9174" t="str">
            <v xml:space="preserve">UN    </v>
          </cell>
          <cell r="D9174">
            <v>1266.23</v>
          </cell>
        </row>
        <row r="9175">
          <cell r="A9175">
            <v>34383</v>
          </cell>
          <cell r="B9175" t="str">
            <v>GABIAO MANTA (COLCHAO) MALHA HEXAGONAL 6 X 8 CM (ZN/AL REVESTIDO COM POLIMERO), FIO 2 MM, DIMENSOES 4,0 X 2,0 X 0,3 M (C X L X A)</v>
          </cell>
          <cell r="C9175" t="str">
            <v xml:space="preserve">UN    </v>
          </cell>
          <cell r="D9175">
            <v>1392.94</v>
          </cell>
        </row>
        <row r="9176">
          <cell r="A9176">
            <v>40451</v>
          </cell>
          <cell r="B9176" t="str">
            <v>GABIAO MANTA (COLCHAO) MALHA HEXAGONAL 6 X 8 CM (ZN/AL REVESTIDO COM POLIMERO), FIO 2,0 MM, DIMENSOES 5,0 X 2,0 X 0,17 M (C X L X A)</v>
          </cell>
          <cell r="C9176" t="str">
            <v xml:space="preserve">M2    </v>
          </cell>
          <cell r="D9176">
            <v>112.6</v>
          </cell>
        </row>
        <row r="9177">
          <cell r="A9177">
            <v>40453</v>
          </cell>
          <cell r="B9177" t="str">
            <v>GABIAO MANTA (COLCHAO) MALHA HEXAGONAL 6 X 8 CM (ZN/AL REVESTIDO COM POLIMERO), FIO 2,0 MM, DIMENSOES 5,0 X 2,0 X 0,23 M (C X L X A)</v>
          </cell>
          <cell r="C9177" t="str">
            <v xml:space="preserve">M2    </v>
          </cell>
          <cell r="D9177">
            <v>121.83</v>
          </cell>
        </row>
        <row r="9178">
          <cell r="A9178">
            <v>40452</v>
          </cell>
          <cell r="B9178" t="str">
            <v>GABIAO MANTA (COLCHAO) MALHA HEXAGONAL 6 X 8 CM (ZN/AL REVESTIDO COM POLIMERO), FIO 2,0 MM, DIMENSOES 5,0 X 2,0 X 0,30 M (C X L X A)</v>
          </cell>
          <cell r="C9178" t="str">
            <v xml:space="preserve">M2    </v>
          </cell>
          <cell r="D9178">
            <v>133.63</v>
          </cell>
        </row>
        <row r="9179">
          <cell r="A9179">
            <v>11594</v>
          </cell>
          <cell r="B9179" t="str">
            <v>GABIAO SACO MALHA HEXAGONAL 8 X 10 CM (ZN/AL REVESTIDO COM POLIMERO),  FIO 2,4 MM, DIMENSOES 3,0 X 0,65 M</v>
          </cell>
          <cell r="C9179" t="str">
            <v xml:space="preserve">UN    </v>
          </cell>
          <cell r="D9179">
            <v>403.58</v>
          </cell>
        </row>
        <row r="9180">
          <cell r="A9180">
            <v>3311</v>
          </cell>
          <cell r="B9180" t="str">
            <v>GABIAO SACO MALHA HEXAGONAL 8 X 10 CM (ZN/AL REVESTIDO COM POLIMERO), FIO 2,4 MM, H = 0,65 M</v>
          </cell>
          <cell r="C9180" t="str">
            <v xml:space="preserve">M3    </v>
          </cell>
          <cell r="D9180">
            <v>403.58</v>
          </cell>
        </row>
        <row r="9181">
          <cell r="A9181">
            <v>11599</v>
          </cell>
          <cell r="B9181" t="str">
            <v>GABIAO SACO MALHA HEXAGONAL 8 X 10 CM (ZN/AL), FIO 2,7 MM, DIMENSOES 4,0 X 0,65 M</v>
          </cell>
          <cell r="C9181" t="str">
            <v xml:space="preserve">UN    </v>
          </cell>
          <cell r="D9181">
            <v>536.72</v>
          </cell>
        </row>
        <row r="9182">
          <cell r="A9182">
            <v>11593</v>
          </cell>
          <cell r="B9182" t="str">
            <v>GABIAO TIPO CAIXA MALHA HEXAGONAL 8 X 10 CM (ZN/AL REVESTIDO COM POLIMERO),  FIO 2,4 MM, DIMENSOES 2,0 X 1,0 X 1,0 M (C X L X A)</v>
          </cell>
          <cell r="C9182" t="str">
            <v xml:space="preserve">UN    </v>
          </cell>
          <cell r="D9182">
            <v>752.44</v>
          </cell>
        </row>
        <row r="9183">
          <cell r="A9183">
            <v>3314</v>
          </cell>
          <cell r="B9183" t="str">
            <v>GABIAO TIPO CAIXA MALHA HEXAGONAL 8 X 10 CM (ZN/AL REVESTIDO COM POLIMERO),  FIO 2,4 MM, H = 0,50 M</v>
          </cell>
          <cell r="C9183" t="str">
            <v xml:space="preserve">M3    </v>
          </cell>
          <cell r="D9183">
            <v>538.15</v>
          </cell>
        </row>
        <row r="9184">
          <cell r="A9184">
            <v>11597</v>
          </cell>
          <cell r="B9184" t="str">
            <v>GABIAO TIPO CAIXA MALHA HEXAGONAL 8 X 10 CM (ZN/AL), FIO 2,7 MM, DIMENSOES 2,0 X 1,0 X 1,0 M (C X L X A)</v>
          </cell>
          <cell r="C9184" t="str">
            <v xml:space="preserve">UN    </v>
          </cell>
          <cell r="D9184">
            <v>625.79999999999995</v>
          </cell>
        </row>
        <row r="9185">
          <cell r="A9185">
            <v>3309</v>
          </cell>
          <cell r="B9185" t="str">
            <v>GABIAO TIPO CAIXA MALHA HEXAGONAL 8 X 10 CM (ZN/AL), FIO 2,7 MM, H = 0,50 M</v>
          </cell>
          <cell r="C9185" t="str">
            <v xml:space="preserve">M3    </v>
          </cell>
          <cell r="D9185">
            <v>427.37</v>
          </cell>
        </row>
        <row r="9186">
          <cell r="A9186">
            <v>34612</v>
          </cell>
          <cell r="B9186" t="str">
            <v>GABIAO TIPO CAIXA PARA SOLO REFORCADO, MALHA HEXAGONAL DE DUPLA TORCAO 8 X 10 CM (ZN/AL REVESTIDO COM POLIMERO), FIO 2,7 MM, DIMENSOES 2,0 X 1,0 X 0,5 M, COM CAUDA DE 3,0 M</v>
          </cell>
          <cell r="C9186" t="str">
            <v xml:space="preserve">UN    </v>
          </cell>
          <cell r="D9186">
            <v>774.01</v>
          </cell>
        </row>
        <row r="9187">
          <cell r="A9187">
            <v>34635</v>
          </cell>
          <cell r="B9187" t="str">
            <v>GABIAO TIPO CAIXA PARA SOLO REFORCADO, MALHA HEXAGONAL DE DUPLA TORCAO 8 X 10 CM (ZN/AL REVESTIDO COM POLIMERO), FIO 2,7 MM, DIMENSOES 2,0 X 1,0 X 1,0 M, COM CAUDA DE 3,0 M</v>
          </cell>
          <cell r="C9187" t="str">
            <v xml:space="preserve">UN    </v>
          </cell>
          <cell r="D9187">
            <v>995.34</v>
          </cell>
        </row>
        <row r="9188">
          <cell r="A9188">
            <v>34633</v>
          </cell>
          <cell r="B9188" t="str">
            <v>GABIAO TIPO CAIXA PARA SOLO REFORCADO, MALHA HEXAGONAL DE DUPLA TORCAO 8 X 10 CM (ZN/AL REVESTIDO COM POLIMERO), FIO 2,7 MM, DIMENSOES 2,0 X 1,0 X 1,0 M, COM CAUDA DE 4,0 M</v>
          </cell>
          <cell r="C9188" t="str">
            <v xml:space="preserve">UN    </v>
          </cell>
          <cell r="D9188">
            <v>1097.1300000000001</v>
          </cell>
        </row>
        <row r="9189">
          <cell r="A9189">
            <v>40440</v>
          </cell>
          <cell r="B9189" t="str">
            <v>GABIAO TIPO CAIXA PARA SOLO REFORCADO, MALHA HEXAGONAL 8 X 10 CM (ZN/AL REVESTIDO COM POLIMERO), FIO 2,7 MM, DIMENSOES 2,0 X 1,0 X 0,5 M, COM CAUDA DE 4,0 M</v>
          </cell>
          <cell r="C9189" t="str">
            <v xml:space="preserve">M3    </v>
          </cell>
          <cell r="D9189">
            <v>560.54</v>
          </cell>
        </row>
        <row r="9190">
          <cell r="A9190">
            <v>40441</v>
          </cell>
          <cell r="B9190" t="str">
            <v>GABIAO TIPO CAIXA PARA SOLO REFORCADO, MALHA HEXAGONAL 8 X 10 CM (ZN/AL REVESTIDO COM POLIMERO), FIO 2,7 MM, DIMENSOES 2,0 X 1,0 X 1,0 M, COM CAUDA DE 4,0 M</v>
          </cell>
          <cell r="C9190" t="str">
            <v xml:space="preserve">M3    </v>
          </cell>
          <cell r="D9190">
            <v>357.87</v>
          </cell>
        </row>
        <row r="9191">
          <cell r="A9191">
            <v>40449</v>
          </cell>
          <cell r="B9191" t="str">
            <v>GABIAO TIPO CAIXA TRAPEZOIDAL, MALHA HEXAGONAL 10 X 12 CM (ZN/AL REVESTIDO COM POLIMERO) FIO 2,7 MM, FACE COM 65 GRAUS, COM GEOSSINTETICO, DIMENSOES 2,0 X 1,5 X 1,0 M (C X L X A)</v>
          </cell>
          <cell r="C9191" t="str">
            <v xml:space="preserve">M3    </v>
          </cell>
          <cell r="D9191">
            <v>300.85000000000002</v>
          </cell>
        </row>
        <row r="9192">
          <cell r="A9192">
            <v>34800</v>
          </cell>
          <cell r="B9192" t="str">
            <v>GABIAO TIPO CAIXA, MALHA HEXAGONAL 8 X 10 CM (ZN/AL REVESTIDO COM POLIMERO), FIO DE 2,4 MM, DIMENSOES 2,0 x 1,0 x 1,0 M (C X L X A)</v>
          </cell>
          <cell r="C9192" t="str">
            <v xml:space="preserve">M3    </v>
          </cell>
          <cell r="D9192">
            <v>376.22</v>
          </cell>
        </row>
        <row r="9193">
          <cell r="A9193">
            <v>11592</v>
          </cell>
          <cell r="B9193" t="str">
            <v>GABIAO TIPO CAIXA, MALHA HEXAGONAL 8 X 10 CM (ZN/AL REVESTIDO COM POLIMERO), FIO 2,4 MM, DIMENSOES 2,0 X 1,0 X 0,5 M (C X L X A)</v>
          </cell>
          <cell r="C9193" t="str">
            <v xml:space="preserve">UN    </v>
          </cell>
          <cell r="D9193">
            <v>538.15</v>
          </cell>
        </row>
        <row r="9194">
          <cell r="A9194">
            <v>40438</v>
          </cell>
          <cell r="B9194" t="str">
            <v>GABIAO TIPO CAIXA, MALHA HEXAGONAL 8 X 10 CM (ZN/AL), FIO DE 2,7 MM, DIMENSOES 2,0 X 1,0 X 1,0 M (C X L X A)</v>
          </cell>
          <cell r="C9194" t="str">
            <v xml:space="preserve">M3    </v>
          </cell>
          <cell r="D9194">
            <v>250.64</v>
          </cell>
        </row>
        <row r="9195">
          <cell r="A9195">
            <v>40436</v>
          </cell>
          <cell r="B9195" t="str">
            <v>GABIAO TIPO CAIXA, MALHA HEXAGONAL 8 X 10 CM (ZN/AL), FIO DE 2,7 MM, DIMENSOES 5,0 X 1,0 X 1,0 M (C X L X A)</v>
          </cell>
          <cell r="C9195" t="str">
            <v xml:space="preserve">M3    </v>
          </cell>
          <cell r="D9195">
            <v>312.52999999999997</v>
          </cell>
        </row>
        <row r="9196">
          <cell r="A9196">
            <v>4315</v>
          </cell>
          <cell r="B9196" t="str">
            <v>GANCHO CHATO EM FERRO GALVANIZADO,  L = 110 MM, RECOBRIMENTO = 100MM, SECAO 1/8 X 1/2" (3 MM X 12 MM), PARA FIXAR TELHA DE FIBROCIMENTO ONDULADA</v>
          </cell>
          <cell r="C9196" t="str">
            <v xml:space="preserve">UN    </v>
          </cell>
          <cell r="D9196">
            <v>1.47</v>
          </cell>
        </row>
        <row r="9197">
          <cell r="A9197">
            <v>42482</v>
          </cell>
          <cell r="B9197" t="str">
            <v>GANCHO L COM ROSCA, PARA FIXAR TELHA EM MADEIRA, 1/4" X 350 MM (COLETADO CAIXA)</v>
          </cell>
          <cell r="C9197" t="str">
            <v xml:space="preserve">UN    </v>
          </cell>
          <cell r="D9197">
            <v>1.96</v>
          </cell>
        </row>
        <row r="9198">
          <cell r="A9198">
            <v>402</v>
          </cell>
          <cell r="B9198" t="str">
            <v>GANCHO OLHAL EM ACO GALVANIZADO, ESPESSURA 16MM, ABERTURA 21MM</v>
          </cell>
          <cell r="C9198" t="str">
            <v xml:space="preserve">UN    </v>
          </cell>
          <cell r="D9198">
            <v>9.9499999999999993</v>
          </cell>
        </row>
        <row r="9199">
          <cell r="A9199">
            <v>4226</v>
          </cell>
          <cell r="B9199" t="str">
            <v>GAS DE COZINHA - GLP</v>
          </cell>
          <cell r="C9199" t="str">
            <v xml:space="preserve">KG    </v>
          </cell>
          <cell r="D9199">
            <v>7.27</v>
          </cell>
        </row>
        <row r="9200">
          <cell r="A9200">
            <v>4222</v>
          </cell>
          <cell r="B9200" t="str">
            <v>GASOLINA COMUM</v>
          </cell>
          <cell r="C9200" t="str">
            <v xml:space="preserve">L     </v>
          </cell>
          <cell r="D9200">
            <v>4.5599999999999996</v>
          </cell>
        </row>
        <row r="9201">
          <cell r="A9201">
            <v>34804</v>
          </cell>
          <cell r="B9201" t="str">
            <v>GEOGRELHA TECIDA COM FILAMENTOS DE POLIESTER + PVC, RESISTENCIA LONGITUDINAL: 90 KN/M, RESISTENCIA TRANSVERSAL: 30 KN/M, ALONGAMENTO = 12 POR CENTO</v>
          </cell>
          <cell r="C9201" t="str">
            <v xml:space="preserve">M2    </v>
          </cell>
          <cell r="D9201">
            <v>45.43</v>
          </cell>
        </row>
        <row r="9202">
          <cell r="A9202">
            <v>4013</v>
          </cell>
          <cell r="B9202" t="str">
            <v>GEOTEXTIL NAO TECIDO AGULHADO DE FILAMENTOS CONTINUOS 100% POLIESTER, RESITENCIA A TRACAO = 09 KN/M</v>
          </cell>
          <cell r="C9202" t="str">
            <v xml:space="preserve">M2    </v>
          </cell>
          <cell r="D9202">
            <v>6.45</v>
          </cell>
        </row>
        <row r="9203">
          <cell r="A9203">
            <v>4011</v>
          </cell>
          <cell r="B9203" t="str">
            <v>GEOTEXTIL NAO TECIDO AGULHADO DE FILAMENTOS CONTINUOS 100% POLIESTER, RESITENCIA A TRACAO = 10 KN/M</v>
          </cell>
          <cell r="C9203" t="str">
            <v xml:space="preserve">M2    </v>
          </cell>
          <cell r="D9203">
            <v>7.2</v>
          </cell>
        </row>
        <row r="9204">
          <cell r="A9204">
            <v>4021</v>
          </cell>
          <cell r="B9204" t="str">
            <v>GEOTEXTIL NAO TECIDO AGULHADO DE FILAMENTOS CONTINUOS 100% POLIESTER, RESITENCIA A TRACAO = 14 KN/M</v>
          </cell>
          <cell r="C9204" t="str">
            <v xml:space="preserve">M2    </v>
          </cell>
          <cell r="D9204">
            <v>8.98</v>
          </cell>
        </row>
        <row r="9205">
          <cell r="A9205">
            <v>4019</v>
          </cell>
          <cell r="B9205" t="str">
            <v>GEOTEXTIL NAO TECIDO AGULHADO DE FILAMENTOS CONTINUOS 100% POLIESTER, RESITENCIA A TRACAO = 16 KN/M</v>
          </cell>
          <cell r="C9205" t="str">
            <v xml:space="preserve">M2    </v>
          </cell>
          <cell r="D9205">
            <v>10.78</v>
          </cell>
        </row>
        <row r="9206">
          <cell r="A9206">
            <v>4012</v>
          </cell>
          <cell r="B9206" t="str">
            <v>GEOTEXTIL NAO TECIDO AGULHADO DE FILAMENTOS CONTINUOS 100% POLIESTER, RESITENCIA A TRACAO = 21 KN/M</v>
          </cell>
          <cell r="C9206" t="str">
            <v xml:space="preserve">M2    </v>
          </cell>
          <cell r="D9206">
            <v>14.45</v>
          </cell>
        </row>
        <row r="9207">
          <cell r="A9207">
            <v>4020</v>
          </cell>
          <cell r="B9207" t="str">
            <v>GEOTEXTIL NAO TECIDO AGULHADO DE FILAMENTOS CONTINUOS 100% POLIESTER, RESITENCIA A TRACAO = 26 KN/M</v>
          </cell>
          <cell r="C9207" t="str">
            <v xml:space="preserve">M2    </v>
          </cell>
          <cell r="D9207">
            <v>18.100000000000001</v>
          </cell>
        </row>
        <row r="9208">
          <cell r="A9208">
            <v>4018</v>
          </cell>
          <cell r="B9208" t="str">
            <v>GEOTEXTIL NAO TECIDO AGULHADO DE FILAMENTOS CONTINUOS 100% POLIESTER, RESITENCIA A TRACAO = 31 KN/M</v>
          </cell>
          <cell r="C9208" t="str">
            <v xml:space="preserve">M2    </v>
          </cell>
          <cell r="D9208">
            <v>21.68</v>
          </cell>
        </row>
        <row r="9209">
          <cell r="A9209">
            <v>36498</v>
          </cell>
          <cell r="B9209" t="str">
            <v>GERADOR PORTATIL MONOFASICO, POTENCIA 5500 VA, MOTOR A GASOLINA, POTENCIA DO MOTOR 13 CV</v>
          </cell>
          <cell r="C9209" t="str">
            <v xml:space="preserve">UN    </v>
          </cell>
          <cell r="D9209">
            <v>5282.42</v>
          </cell>
        </row>
        <row r="9210">
          <cell r="A9210">
            <v>12872</v>
          </cell>
          <cell r="B9210" t="str">
            <v>GESSEIRO</v>
          </cell>
          <cell r="C9210" t="str">
            <v xml:space="preserve">H     </v>
          </cell>
          <cell r="D9210">
            <v>12.78</v>
          </cell>
        </row>
        <row r="9211">
          <cell r="A9211">
            <v>41075</v>
          </cell>
          <cell r="B9211" t="str">
            <v>GESSEIRO (MENSALISTA)</v>
          </cell>
          <cell r="C9211" t="str">
            <v xml:space="preserve">MES   </v>
          </cell>
          <cell r="D9211">
            <v>2264.44</v>
          </cell>
        </row>
        <row r="9212">
          <cell r="A9212">
            <v>3315</v>
          </cell>
          <cell r="B9212" t="str">
            <v>GESSO EM PO PARA REVESTIMENTOS/MOLDURAS/SANCAS E USO GERAL</v>
          </cell>
          <cell r="C9212" t="str">
            <v xml:space="preserve">KG    </v>
          </cell>
          <cell r="D9212">
            <v>0.53</v>
          </cell>
        </row>
        <row r="9213">
          <cell r="A9213">
            <v>36870</v>
          </cell>
          <cell r="B9213" t="str">
            <v>GESSO PROJETADO</v>
          </cell>
          <cell r="C9213" t="str">
            <v xml:space="preserve">KG    </v>
          </cell>
          <cell r="D9213">
            <v>0.79</v>
          </cell>
        </row>
        <row r="9214">
          <cell r="A9214">
            <v>5092</v>
          </cell>
          <cell r="B9214" t="str">
            <v>GONZO DE EMBUTIR, EM LATAO / ZAMAC, *20 X 48* MM, PARA JANELA BASCULANTE / PIVOTANTE -  INCLUI PARAFUSOS</v>
          </cell>
          <cell r="C9214" t="str">
            <v xml:space="preserve">PAR   </v>
          </cell>
          <cell r="D9214">
            <v>15.35</v>
          </cell>
        </row>
        <row r="9215">
          <cell r="A9215">
            <v>11462</v>
          </cell>
          <cell r="B9215" t="str">
            <v>GONZO DE SOBREPOR, EM LATAO / ZAMAC, PARA JANELA PIVOTANTE - INCLUI PARAFUSOS</v>
          </cell>
          <cell r="C9215" t="str">
            <v xml:space="preserve">PAR   </v>
          </cell>
          <cell r="D9215">
            <v>15.7</v>
          </cell>
        </row>
        <row r="9216">
          <cell r="A9216">
            <v>36529</v>
          </cell>
          <cell r="B9216" t="str">
            <v>GRADE DE DISCOS COM CONTROLE REMOTO, REBOCAVEL, COM 24 DISCOS 24" X 6 MM, COM PNEUS PARA TRANSPORTE</v>
          </cell>
          <cell r="C9216" t="str">
            <v xml:space="preserve">UN    </v>
          </cell>
          <cell r="D9216">
            <v>38265.300000000003</v>
          </cell>
        </row>
        <row r="9217">
          <cell r="A9217">
            <v>3318</v>
          </cell>
          <cell r="B9217" t="str">
            <v>GRADE DE DISCOS MECANICA 20X24" COM 20 DISCOS 24" X 6MM  COM PNEUS PARA TRANSPORTE</v>
          </cell>
          <cell r="C9217" t="str">
            <v xml:space="preserve">UN    </v>
          </cell>
          <cell r="D9217">
            <v>30000</v>
          </cell>
        </row>
        <row r="9218">
          <cell r="A9218">
            <v>3324</v>
          </cell>
          <cell r="B9218" t="str">
            <v>GRAMA BATATAIS EM PLACAS, SEM PLANTIO</v>
          </cell>
          <cell r="C9218" t="str">
            <v xml:space="preserve">M2    </v>
          </cell>
          <cell r="D9218">
            <v>6.24</v>
          </cell>
        </row>
        <row r="9219">
          <cell r="A9219">
            <v>3322</v>
          </cell>
          <cell r="B9219" t="str">
            <v>GRAMA ESMERALDA OU SAO CARLOS OU CURITIBANA, EM PLACAS, SEM PLANTIO</v>
          </cell>
          <cell r="C9219" t="str">
            <v xml:space="preserve">M2    </v>
          </cell>
          <cell r="D9219">
            <v>8.75</v>
          </cell>
        </row>
        <row r="9220">
          <cell r="A9220">
            <v>5076</v>
          </cell>
          <cell r="B9220" t="str">
            <v>GRAMPO DE ACO POLIDO 1 " X 9</v>
          </cell>
          <cell r="C9220" t="str">
            <v xml:space="preserve">KG    </v>
          </cell>
          <cell r="D9220">
            <v>13.41</v>
          </cell>
        </row>
        <row r="9221">
          <cell r="A9221">
            <v>5077</v>
          </cell>
          <cell r="B9221" t="str">
            <v>GRAMPO DE ACO POLIDO 7/8 " X 9</v>
          </cell>
          <cell r="C9221" t="str">
            <v xml:space="preserve">KG    </v>
          </cell>
          <cell r="D9221">
            <v>14.82</v>
          </cell>
        </row>
        <row r="9222">
          <cell r="A9222">
            <v>11837</v>
          </cell>
          <cell r="B9222" t="str">
            <v>GRAMPO LINHA VIVA DE LATAO ESTANHADO, DIAMETRO DO CONDUTOR PRINCIPAL DE 10 A 120 MM2, DIAMETRO DA DERIVACAO DE 10 A 70 MM2</v>
          </cell>
          <cell r="C9222" t="str">
            <v xml:space="preserve">UN    </v>
          </cell>
          <cell r="D9222">
            <v>39.36</v>
          </cell>
        </row>
        <row r="9223">
          <cell r="A9223">
            <v>38055</v>
          </cell>
          <cell r="B9223" t="str">
            <v>GRAMPO METALICO TIPO OLHAL PARA HASTE DE ATERRAMENTO DE 1/2'', CONDUTOR DE *10* A 50 MM2</v>
          </cell>
          <cell r="C9223" t="str">
            <v xml:space="preserve">UN    </v>
          </cell>
          <cell r="D9223">
            <v>3.57</v>
          </cell>
        </row>
        <row r="9224">
          <cell r="A9224">
            <v>415</v>
          </cell>
          <cell r="B9224" t="str">
            <v>GRAMPO METALICO TIPO OLHAL PARA HASTE DE ATERRAMENTO DE 1'', CONDUTOR DE *10* A 50 MM2</v>
          </cell>
          <cell r="C9224" t="str">
            <v xml:space="preserve">UN    </v>
          </cell>
          <cell r="D9224">
            <v>16.14</v>
          </cell>
        </row>
        <row r="9225">
          <cell r="A9225">
            <v>416</v>
          </cell>
          <cell r="B9225" t="str">
            <v>GRAMPO METALICO TIPO OLHAL PARA HASTE DE ATERRAMENTO DE 3/4'', CONDUTOR DE *10* A 50 MM2</v>
          </cell>
          <cell r="C9225" t="str">
            <v xml:space="preserve">UN    </v>
          </cell>
          <cell r="D9225">
            <v>5.91</v>
          </cell>
        </row>
        <row r="9226">
          <cell r="A9226">
            <v>425</v>
          </cell>
          <cell r="B9226" t="str">
            <v>GRAMPO METALICO TIPO OLHAL PARA HASTE DE ATERRAMENTO DE 5/8'', CONDUTOR DE *10* A 50 MM2</v>
          </cell>
          <cell r="C9226" t="str">
            <v xml:space="preserve">UN    </v>
          </cell>
          <cell r="D9226">
            <v>3.66</v>
          </cell>
        </row>
        <row r="9227">
          <cell r="A9227">
            <v>426</v>
          </cell>
          <cell r="B9227" t="str">
            <v>GRAMPO METALICO TIPO U PARA HASTE DE ATERRAMENTO DE ATE 3/4'', CONDUTOR DE 10 A 25 MM2</v>
          </cell>
          <cell r="C9227" t="str">
            <v xml:space="preserve">UN    </v>
          </cell>
          <cell r="D9227">
            <v>20.170000000000002</v>
          </cell>
        </row>
        <row r="9228">
          <cell r="A9228">
            <v>38056</v>
          </cell>
          <cell r="B9228" t="str">
            <v>GRAMPO METALICO TIPO U PARA HASTE DE ATERRAMENTO DE ATE 5/8'', CONDUTOR DE 10 A 25 MM2</v>
          </cell>
          <cell r="C9228" t="str">
            <v xml:space="preserve">UN    </v>
          </cell>
          <cell r="D9228">
            <v>19.7</v>
          </cell>
        </row>
        <row r="9229">
          <cell r="A9229">
            <v>1564</v>
          </cell>
          <cell r="B9229" t="str">
            <v>GRAMPO PARALELO METALICO PARA CABO DE 6 A 50 MM2, COM 2 PARAFUSOS</v>
          </cell>
          <cell r="C9229" t="str">
            <v xml:space="preserve">UN    </v>
          </cell>
          <cell r="D9229">
            <v>7.52</v>
          </cell>
        </row>
        <row r="9230">
          <cell r="A9230">
            <v>11032</v>
          </cell>
          <cell r="B9230" t="str">
            <v>GRAMPO U DE 5/8 " N8 EM FERRO GALVANIZADO</v>
          </cell>
          <cell r="C9230" t="str">
            <v xml:space="preserve">UN    </v>
          </cell>
          <cell r="D9230">
            <v>8.2799999999999994</v>
          </cell>
        </row>
        <row r="9231">
          <cell r="A9231">
            <v>36786</v>
          </cell>
          <cell r="B9231" t="str">
            <v>GRANALHA DE ACO, ANGULAR (GRIT), PARA JATEAMENTO, PENEIRA 0,117 A 1,00 MM, (SAE G-40 A G-80)</v>
          </cell>
          <cell r="C9231" t="str">
            <v>SC25KG</v>
          </cell>
          <cell r="D9231">
            <v>130.32</v>
          </cell>
        </row>
        <row r="9232">
          <cell r="A9232">
            <v>36785</v>
          </cell>
          <cell r="B9232" t="str">
            <v>GRANALHA DE ACO, ANGULAR (GRIT), PARA JATEAMENTO, PENEIRA 1,41 A 1,19 MM (SAE G16)</v>
          </cell>
          <cell r="C9232" t="str">
            <v>SC25KG</v>
          </cell>
          <cell r="D9232">
            <v>113.24</v>
          </cell>
        </row>
        <row r="9233">
          <cell r="A9233">
            <v>36782</v>
          </cell>
          <cell r="B9233" t="str">
            <v>GRANALHA DE ACO, ESFERICA (SHOT), PARA JATEAMENTO, PENEIRA 0,40 A 1,00 MM (SAE S-170 A S-280)</v>
          </cell>
          <cell r="C9233" t="str">
            <v>SC25KG</v>
          </cell>
          <cell r="D9233">
            <v>135.16999999999999</v>
          </cell>
        </row>
        <row r="9234">
          <cell r="A9234">
            <v>25930</v>
          </cell>
          <cell r="B9234" t="str">
            <v>GRANALHA DE ACO, ESFERICA (SHOT), PARA JATEAMENTO, PENEIRA 1,19 A 1,00 MM (SAE S390)</v>
          </cell>
          <cell r="C9234" t="str">
            <v>SC25KG</v>
          </cell>
          <cell r="D9234">
            <v>152.25</v>
          </cell>
        </row>
        <row r="9235">
          <cell r="A9235">
            <v>4824</v>
          </cell>
          <cell r="B9235" t="str">
            <v>GRANILHA/ GRANA/ PEDRISCO OU AGREGADO EM MARMORE/ GRANITO/ QUARTZO E CALCARIO, PRETO, CINZA, PALHA OU BRANCO</v>
          </cell>
          <cell r="C9235" t="str">
            <v xml:space="preserve">KG    </v>
          </cell>
          <cell r="D9235">
            <v>0.48</v>
          </cell>
        </row>
        <row r="9236">
          <cell r="A9236">
            <v>11795</v>
          </cell>
          <cell r="B9236" t="str">
            <v>GRANITO PARA BANCADA, POLIDO, TIPO ANDORINHA/ QUARTZ/ CASTELO/ CORUMBA OU OUTROS EQUIVALENTES DA REGIAO, E=  *2,5* CM</v>
          </cell>
          <cell r="C9236" t="str">
            <v xml:space="preserve">M2    </v>
          </cell>
          <cell r="D9236">
            <v>483.01</v>
          </cell>
        </row>
        <row r="9237">
          <cell r="A9237">
            <v>134</v>
          </cell>
          <cell r="B9237" t="str">
            <v>GRAUTE CIMENTICIO PARA USO GERAL</v>
          </cell>
          <cell r="C9237" t="str">
            <v xml:space="preserve">KG    </v>
          </cell>
          <cell r="D9237">
            <v>1.18</v>
          </cell>
        </row>
        <row r="9238">
          <cell r="A9238">
            <v>4229</v>
          </cell>
          <cell r="B9238" t="str">
            <v>GRAXA LUBRIFICANTE</v>
          </cell>
          <cell r="C9238" t="str">
            <v xml:space="preserve">KG    </v>
          </cell>
          <cell r="D9238">
            <v>20.45</v>
          </cell>
        </row>
        <row r="9239">
          <cell r="A9239">
            <v>11244</v>
          </cell>
          <cell r="B9239" t="str">
            <v>GRELHA FOFO ARTICULADA, CARGA MAXIMA 1,5 T, *300 X 1000* MM, E= *15* MM</v>
          </cell>
          <cell r="C9239" t="str">
            <v xml:space="preserve">UN    </v>
          </cell>
          <cell r="D9239">
            <v>234.04</v>
          </cell>
        </row>
        <row r="9240">
          <cell r="A9240">
            <v>11245</v>
          </cell>
          <cell r="B9240" t="str">
            <v>GRELHA FOFO SIMPLES COM REQUADRO, CARGA MAXIMA  12,5 T, *300 X 1000* MM, E= *15* MM, AREA ESTACIONAMENTO CARRO PASSEIO</v>
          </cell>
          <cell r="C9240" t="str">
            <v xml:space="preserve">UN    </v>
          </cell>
          <cell r="D9240">
            <v>323.72000000000003</v>
          </cell>
        </row>
        <row r="9241">
          <cell r="A9241">
            <v>11235</v>
          </cell>
          <cell r="B9241" t="str">
            <v>GRELHA FOFO SIMPLES COM REQUADRO, CARGA MAXIMA 1,5 T, 150 X 1000 MM, E= *15* MM</v>
          </cell>
          <cell r="C9241" t="str">
            <v xml:space="preserve">UN    </v>
          </cell>
          <cell r="D9241">
            <v>178.6</v>
          </cell>
        </row>
        <row r="9242">
          <cell r="A9242">
            <v>11236</v>
          </cell>
          <cell r="B9242" t="str">
            <v>GRELHA FOFO SIMPLES COM REQUADRO, CARGA MAXIMA 1,5 T, 200 X 1000 MM, E= *15* MM</v>
          </cell>
          <cell r="C9242" t="str">
            <v xml:space="preserve">UN    </v>
          </cell>
          <cell r="D9242">
            <v>226.97</v>
          </cell>
        </row>
        <row r="9243">
          <cell r="A9243">
            <v>11731</v>
          </cell>
          <cell r="B9243" t="str">
            <v>GRELHA PVC BRANCA QUADRADA, 150 X 150 MM</v>
          </cell>
          <cell r="C9243" t="str">
            <v xml:space="preserve">UN    </v>
          </cell>
          <cell r="D9243">
            <v>5.0199999999999996</v>
          </cell>
        </row>
        <row r="9244">
          <cell r="A9244">
            <v>11732</v>
          </cell>
          <cell r="B9244" t="str">
            <v>GRELHA PVC CROMADA REDONDA, 150 MM</v>
          </cell>
          <cell r="C9244" t="str">
            <v xml:space="preserve">UN    </v>
          </cell>
          <cell r="D9244">
            <v>25.51</v>
          </cell>
        </row>
        <row r="9245">
          <cell r="A9245">
            <v>36494</v>
          </cell>
          <cell r="B9245" t="str">
            <v>GRUA ASCENCIONAL, LANCA DE 30 M, CAPACIDADE DE 1,0 T A 30 M, ALTURA ATE 39 M</v>
          </cell>
          <cell r="C9245" t="str">
            <v xml:space="preserve">UN    </v>
          </cell>
          <cell r="D9245">
            <v>407612.18</v>
          </cell>
        </row>
        <row r="9246">
          <cell r="A9246">
            <v>36493</v>
          </cell>
          <cell r="B9246" t="str">
            <v>GRUA ASCENCIONAL, LANCA DE 42 M, CAPACIDADE DE 1,5 T A 30 M, ALTURA ATE 39 M</v>
          </cell>
          <cell r="C9246" t="str">
            <v xml:space="preserve">UN    </v>
          </cell>
          <cell r="D9246">
            <v>461808.05</v>
          </cell>
        </row>
        <row r="9247">
          <cell r="A9247">
            <v>36492</v>
          </cell>
          <cell r="B9247" t="str">
            <v>GRUA ASCENCIONAL, LANCA DE 50 M, CAPACIDADE DE 2,33 T A 30 M, ALTURA ATE 48 M</v>
          </cell>
          <cell r="C9247" t="str">
            <v xml:space="preserve">UN    </v>
          </cell>
          <cell r="D9247">
            <v>857864.21</v>
          </cell>
        </row>
        <row r="9248">
          <cell r="A9248">
            <v>13333</v>
          </cell>
          <cell r="B9248" t="str">
            <v>GRUPO DE SOLDAGEM C/ GERADOR A DIESEL 60 CV PARA SOLDA ELETRICA, SOBRE 04 RODAS, COM MOTOR 4 CILINDROS</v>
          </cell>
          <cell r="C9248" t="str">
            <v xml:space="preserve">UN    </v>
          </cell>
          <cell r="D9248">
            <v>146282.53</v>
          </cell>
        </row>
        <row r="9249">
          <cell r="A9249">
            <v>13533</v>
          </cell>
          <cell r="B9249" t="str">
            <v>GRUPO DE SOLDAGEM COM GERADOR A DIESEL 30 CV, PARA SOLDA ELETRICA, SOBRE DUAS RODAS</v>
          </cell>
          <cell r="C9249" t="str">
            <v xml:space="preserve">UN    </v>
          </cell>
          <cell r="D9249">
            <v>130760.33</v>
          </cell>
        </row>
        <row r="9250">
          <cell r="A9250">
            <v>36499</v>
          </cell>
          <cell r="B9250" t="str">
            <v>GRUPO GERADOR A GASOLINA, POTENCIA NOMINAL 2,2 KW, TENSAO DE SAIDA 110/220 V, MOTOR POTENCIA 6,5 HP</v>
          </cell>
          <cell r="C9250" t="str">
            <v xml:space="preserve">UN    </v>
          </cell>
          <cell r="D9250">
            <v>2852.51</v>
          </cell>
        </row>
        <row r="9251">
          <cell r="A9251">
            <v>39585</v>
          </cell>
          <cell r="B9251" t="str">
            <v>GRUPO GERADOR DIESEL, COM CARENAGEM, POTENCIA STANDART ENTRE 100 E 110 KVA, VELOCIDADE DE 1800 RPM, FREQUENCIA DE 60 HZ</v>
          </cell>
          <cell r="C9251" t="str">
            <v xml:space="preserve">UN    </v>
          </cell>
          <cell r="D9251">
            <v>94454.63</v>
          </cell>
        </row>
        <row r="9252">
          <cell r="A9252">
            <v>39586</v>
          </cell>
          <cell r="B9252" t="str">
            <v>GRUPO GERADOR DIESEL, COM CARENAGEM, POTENCIA STANDART ENTRE 140 E 150 KVA, VELOCIDADE DE 1800 RPM, FREQUENCIA DE 60 HZ</v>
          </cell>
          <cell r="C9252" t="str">
            <v xml:space="preserve">UN    </v>
          </cell>
          <cell r="D9252">
            <v>110788.88</v>
          </cell>
        </row>
        <row r="9253">
          <cell r="A9253">
            <v>39587</v>
          </cell>
          <cell r="B9253" t="str">
            <v>GRUPO GERADOR DIESEL, COM CARENAGEM, POTENCIA STANDART ENTRE 210 E 220 KVA, VELOCIDADE DE 1800 RPM, FREQUENCIA DE 60 HZ</v>
          </cell>
          <cell r="C9253" t="str">
            <v xml:space="preserve">UN    </v>
          </cell>
          <cell r="D9253">
            <v>134935.18</v>
          </cell>
        </row>
        <row r="9254">
          <cell r="A9254">
            <v>39588</v>
          </cell>
          <cell r="B9254" t="str">
            <v>GRUPO GERADOR DIESEL, COM CARENAGEM, POTENCIA STANDART ENTRE 250 E 260 KVA, VELOCIDADE DE 1800 RPM, FREQUENCIA DE 60 HZ</v>
          </cell>
          <cell r="C9254" t="str">
            <v xml:space="preserve">UN    </v>
          </cell>
          <cell r="D9254">
            <v>156240.73000000001</v>
          </cell>
        </row>
        <row r="9255">
          <cell r="A9255">
            <v>39584</v>
          </cell>
          <cell r="B9255" t="str">
            <v>GRUPO GERADOR DIESEL, COM CARENAGEM, POTENCIA STANDART ENTRE 50 E 55 KVA, VELOCIDADE DE 1800 RPM, FREQUENCIA DE 60 HZ</v>
          </cell>
          <cell r="C9255" t="str">
            <v xml:space="preserve">UN    </v>
          </cell>
          <cell r="D9255">
            <v>84114.33</v>
          </cell>
        </row>
        <row r="9256">
          <cell r="A9256">
            <v>39590</v>
          </cell>
          <cell r="B9256" t="str">
            <v>GRUPO GERADOR DIESEL, SEM CARENAGEM, POTENCIA STANDART ENTRE 100 E 110 KVA, VELOCIDADE DE 1800 RPM, FREQUENCIA DE 60 HZ</v>
          </cell>
          <cell r="C9256" t="str">
            <v xml:space="preserve">UN    </v>
          </cell>
          <cell r="D9256">
            <v>82097.399999999994</v>
          </cell>
        </row>
        <row r="9257">
          <cell r="A9257">
            <v>39592</v>
          </cell>
          <cell r="B9257" t="str">
            <v>GRUPO GERADOR DIESEL, SEM CARENAGEM, POTENCIA STANDART ENTRE 210 E 220 KVA, VELOCIDADE DE 1800 RPM, FREQUENCIA DE 60 HZ</v>
          </cell>
          <cell r="C9257" t="str">
            <v xml:space="preserve">UN    </v>
          </cell>
          <cell r="D9257">
            <v>117975.95</v>
          </cell>
        </row>
        <row r="9258">
          <cell r="A9258">
            <v>39593</v>
          </cell>
          <cell r="B9258" t="str">
            <v>GRUPO GERADOR DIESEL, SEM CARENAGEM, POTENCIA STANDART ENTRE 250 E 260 KVA, VELOCIDADE DE 1800 RPM, FREQUENCIA DE 60 HZ</v>
          </cell>
          <cell r="C9258" t="str">
            <v xml:space="preserve">UN    </v>
          </cell>
          <cell r="D9258">
            <v>134935.18</v>
          </cell>
        </row>
        <row r="9259">
          <cell r="A9259">
            <v>14254</v>
          </cell>
          <cell r="B9259" t="str">
            <v>GRUPO GERADOR DIESEL, SEM CARENAGEM, POTENCIA STANDART ENTRE 80 E 90 KVA, VELOCIDADE DE 1800 RPM, FREQUENCIA DE 60 HZ</v>
          </cell>
          <cell r="C9259" t="str">
            <v xml:space="preserve">UN    </v>
          </cell>
          <cell r="D9259">
            <v>76700</v>
          </cell>
        </row>
        <row r="9260">
          <cell r="A9260">
            <v>25987</v>
          </cell>
          <cell r="B9260" t="str">
            <v>GRUPO GERADOR ESTACIONARIO SILENCIADO, POTENCIA 50 KVA, MOTOR DIESEL</v>
          </cell>
          <cell r="C9260" t="str">
            <v xml:space="preserve">UN    </v>
          </cell>
          <cell r="D9260">
            <v>64050.62</v>
          </cell>
        </row>
        <row r="9261">
          <cell r="A9261">
            <v>25019</v>
          </cell>
          <cell r="B9261" t="str">
            <v>GRUPO GERADOR ESTACIONARIO, MOTOR DIESEL POTENCIA 170 KVA</v>
          </cell>
          <cell r="C9261" t="str">
            <v xml:space="preserve">UN    </v>
          </cell>
          <cell r="D9261">
            <v>109789.92</v>
          </cell>
        </row>
        <row r="9262">
          <cell r="A9262">
            <v>36501</v>
          </cell>
          <cell r="B9262" t="str">
            <v>GRUPO GERADOR ESTACIONARIO, POTENCIA 150 KVA, MOTOR DIESEL</v>
          </cell>
          <cell r="C9262" t="str">
            <v xml:space="preserve">UN    </v>
          </cell>
          <cell r="D9262">
            <v>97750.86</v>
          </cell>
        </row>
        <row r="9263">
          <cell r="A9263">
            <v>25986</v>
          </cell>
          <cell r="B9263" t="str">
            <v>GRUPO GERADOR ESTACIONARIO, SILENCIADO, POTENCIA 180 KVA, MOTOR DIESEL</v>
          </cell>
          <cell r="C9263" t="str">
            <v xml:space="preserve">UN    </v>
          </cell>
          <cell r="D9263">
            <v>117515.26</v>
          </cell>
        </row>
        <row r="9264">
          <cell r="A9264">
            <v>36500</v>
          </cell>
          <cell r="B9264" t="str">
            <v>GRUPO GERADOR REBOCAVEL, POTENCIA *66* KVA, MOTOR A DIESEL</v>
          </cell>
          <cell r="C9264" t="str">
            <v xml:space="preserve">UN    </v>
          </cell>
          <cell r="D9264">
            <v>69077.86</v>
          </cell>
        </row>
        <row r="9265">
          <cell r="A9265">
            <v>20017</v>
          </cell>
          <cell r="B9265" t="str">
            <v>GUARNICAO/ ALIZAR/ VISTA MACICA, E= *1* CM, L= *4,5* CM, EM CEDRINHO/ ANGELIM COMERCIAL/  EUCALIPTO/ CURUPIXA/ PEROBA/ CUMARU OU EQUIVALENTE DA REGIAO</v>
          </cell>
          <cell r="C9265" t="str">
            <v xml:space="preserve">M     </v>
          </cell>
          <cell r="D9265">
            <v>3.29</v>
          </cell>
        </row>
        <row r="9266">
          <cell r="A9266">
            <v>20007</v>
          </cell>
          <cell r="B9266" t="str">
            <v>GUARNICAO/ ALIZAR/ VISTA MACICA, E= *1* CM, L= *4,5* CM, EM PINUS/ TAUARI/ VIROLA OU EQUIVALENTE DA REGIAO</v>
          </cell>
          <cell r="C9266" t="str">
            <v xml:space="preserve">M     </v>
          </cell>
          <cell r="D9266">
            <v>2.5299999999999998</v>
          </cell>
        </row>
        <row r="9267">
          <cell r="A9267">
            <v>39836</v>
          </cell>
          <cell r="B9267" t="str">
            <v>GUARNICAO/ALIZAR/VISTA, E = *1,3* CM, L = *5,0* CM HASTE REGULAVEL = *35* MM, EM MDF/PVC WOOD/ POLIESTIRENO OU MADEIRA LAMINADA, PRIMER BRANCO</v>
          </cell>
          <cell r="C9267" t="str">
            <v xml:space="preserve">JG    </v>
          </cell>
          <cell r="D9267">
            <v>170.18</v>
          </cell>
        </row>
        <row r="9268">
          <cell r="A9268">
            <v>39830</v>
          </cell>
          <cell r="B9268" t="str">
            <v>GUARNICAO/ALIZAR/VISTA, E = *1,3* CM, L = *7,0* CM, EM POLIESTIRENO, BRANCO</v>
          </cell>
          <cell r="C9268" t="str">
            <v xml:space="preserve">JG    </v>
          </cell>
          <cell r="D9268">
            <v>194.09</v>
          </cell>
        </row>
        <row r="9269">
          <cell r="A9269">
            <v>39831</v>
          </cell>
          <cell r="B9269" t="str">
            <v>GUARNICAO/ALIZAR/VISTA, E = *1,5* CM, L = *5,0* CM, EM POLIESTIRENO, BRANCO</v>
          </cell>
          <cell r="C9269" t="str">
            <v xml:space="preserve">JG    </v>
          </cell>
          <cell r="D9269">
            <v>193.67</v>
          </cell>
        </row>
        <row r="9270">
          <cell r="A9270">
            <v>36888</v>
          </cell>
          <cell r="B9270" t="str">
            <v>GUARNICAO/MOLDURA DE ACABAMENTO PARA ESQUADRIA DE ALUMINIO ANODIZADO NATURAL, PARA 1 FACE</v>
          </cell>
          <cell r="C9270" t="str">
            <v xml:space="preserve">M     </v>
          </cell>
          <cell r="D9270">
            <v>16.28</v>
          </cell>
        </row>
        <row r="9271">
          <cell r="A9271">
            <v>40527</v>
          </cell>
          <cell r="B9271" t="str">
            <v>GUINCHO DE ALAVANCA MANUAL, CAPACIDADE DE 1,6 T, COM 20 M DE CABO DE ACO (AQUISICAO)</v>
          </cell>
          <cell r="C9271" t="str">
            <v xml:space="preserve">UN    </v>
          </cell>
          <cell r="D9271">
            <v>2276.73</v>
          </cell>
        </row>
        <row r="9272">
          <cell r="A9272">
            <v>36497</v>
          </cell>
          <cell r="B9272" t="str">
            <v>GUINCHO DE ALAVANCA MANUAL, CAPACIDADE 3,2 T COM 20 M DE CABO DE ACO DIAMETRO 16,3 MM</v>
          </cell>
          <cell r="C9272" t="str">
            <v xml:space="preserve">UN    </v>
          </cell>
          <cell r="D9272">
            <v>2599.14</v>
          </cell>
        </row>
        <row r="9273">
          <cell r="A9273">
            <v>36487</v>
          </cell>
          <cell r="B9273" t="str">
            <v>GUINCHO ELETRICO DE COLUNA, CAPACIDADE 400 KG, COM MOTO FREIO, MOTOR TRIFASICO DE 1,25 CV</v>
          </cell>
          <cell r="C9273" t="str">
            <v xml:space="preserve">UN    </v>
          </cell>
          <cell r="D9273">
            <v>4525.5</v>
          </cell>
        </row>
        <row r="9274">
          <cell r="A9274">
            <v>25952</v>
          </cell>
          <cell r="B9274" t="str">
            <v>GUINDASTE HIDRAULICO AUTOPROPELIDO, COM LANCA TELESCOPICA 28,80 M, CAPACIDADE MAXIMA 30 T, POTENCIA 97 KW, TRACAO 4 X 4</v>
          </cell>
          <cell r="C9274" t="str">
            <v xml:space="preserve">UN    </v>
          </cell>
          <cell r="D9274">
            <v>712772.57</v>
          </cell>
        </row>
        <row r="9275">
          <cell r="A9275">
            <v>25954</v>
          </cell>
          <cell r="B9275" t="str">
            <v>GUINDASTE HIDRAULICO AUTOPROPELIDO, COM LANCA TELESCOPICA 40 M, CAPACIDADE MAXIMA 60 T, POTENCIA 260 KW, TRACAO 6 X 6</v>
          </cell>
          <cell r="C9275" t="str">
            <v xml:space="preserve">UN    </v>
          </cell>
          <cell r="D9275">
            <v>1370716.48</v>
          </cell>
        </row>
        <row r="9276">
          <cell r="A9276">
            <v>25953</v>
          </cell>
          <cell r="B9276" t="str">
            <v>GUINDASTE HIDRAULICO AUTOPROPELIDO, COM LANCA TELESCOPICA 50 M, CAPACIDADE MAXIMA 100 T, POTENCIA 350 KW, TRACAO 10 X 6</v>
          </cell>
          <cell r="C9276" t="str">
            <v xml:space="preserve">UN    </v>
          </cell>
          <cell r="D9276">
            <v>2330218.02</v>
          </cell>
        </row>
        <row r="9277">
          <cell r="A9277">
            <v>37776</v>
          </cell>
          <cell r="B9277" t="str">
            <v>GUINDAUTO HIDRAULICO, CAPACIDADE MAXIMA DE CARGA 10000 KG, MOMENTO MAXIMO DE CARGA 23 TM , ALCANCE MAXIMO HORIZONTAL 11,80 M, PARA MONTAGEM SOBRE CHASSI DE CAMINHAO PBT MINIMO 15000 KG (INCLUI MONTAGEM, NAO INCLUI CAMINHAO)</v>
          </cell>
          <cell r="C9277" t="str">
            <v xml:space="preserve">UN    </v>
          </cell>
          <cell r="D9277">
            <v>142812.57999999999</v>
          </cell>
        </row>
        <row r="9278">
          <cell r="A9278">
            <v>37775</v>
          </cell>
          <cell r="B9278" t="str">
            <v>GUINDAUTO HIDRAULICO, CAPACIDADE MAXIMA DE CARGA 14340 KG, MOMENTO MAXIMO DE CARGA 42,3 TM, ALCANCE MAXIMO HORIZONTAL 16,80 M, PARA MONTAGEM SOBRE CHASSI DE CAMINHAO PBT MINIMO 23000 KG (INCLUI MONTAGEM, NAO INCLUI CAMINHAO)</v>
          </cell>
          <cell r="C9278" t="str">
            <v xml:space="preserve">UN    </v>
          </cell>
          <cell r="D9278">
            <v>224940.62</v>
          </cell>
        </row>
        <row r="9279">
          <cell r="A9279">
            <v>36491</v>
          </cell>
          <cell r="B9279" t="str">
            <v>GUINDAUTO HIDRAULICO, CAPACIDADE MAXIMA DE CARGA 30000 KG, MOMENTO MAXIMO DE CARGA 92,2 TM , ALCANCE MAXIMO HORIZONTAL  22,00 M, PARA MONTAGEM SOBRE CHASSI DE CAMINHAO PBT MINIMO 30000 KG (INCLUI MONTAGEM, NAO INCLUI CAMINHAO)</v>
          </cell>
          <cell r="C9279" t="str">
            <v xml:space="preserve">UN    </v>
          </cell>
          <cell r="D9279">
            <v>833021.87</v>
          </cell>
        </row>
        <row r="9280">
          <cell r="A9280">
            <v>10712</v>
          </cell>
          <cell r="B9280" t="str">
            <v>GUINDAUTO HIDRAULICO, CAPACIDADE MAXIMA DE CARGA 3300 KG, MOMENTO MAXIMO DE CARGA 5,8 TM , ALCANCE MAXIMO HORIZONTAL  7,60 M, PARA MONTAGEM SOBRE CHASSI DE CAMINHAO PBT MINIMO 8000 KG (INCLUI MONTAGEM, NAO INCLUI CAMINHAO)</v>
          </cell>
          <cell r="C9280" t="str">
            <v xml:space="preserve">UN    </v>
          </cell>
          <cell r="D9280">
            <v>56235.15</v>
          </cell>
        </row>
        <row r="9281">
          <cell r="A9281">
            <v>3363</v>
          </cell>
          <cell r="B9281" t="str">
            <v>GUINDAUTO HIDRAULICO, CAPACIDADE MAXIMA DE CARGA 6200 KG, MOMENTO MAXIMO DE CARGA 11,7 TM , ALCANCE MAXIMO HORIZONTAL  9,70 M, PARA MONTAGEM SOBRE CHASSI DE CAMINHAO PBT MINIMO 13000 KG (INCLUI MONTAGEM, NAO INCLUI CAMINHAO)</v>
          </cell>
          <cell r="C9281" t="str">
            <v xml:space="preserve">UN    </v>
          </cell>
          <cell r="D9281">
            <v>79100</v>
          </cell>
        </row>
        <row r="9282">
          <cell r="A9282">
            <v>3365</v>
          </cell>
          <cell r="B9282" t="str">
            <v>GUINDAUTO HIDRAULICO, CAPACIDADE MAXIMA DE CARGA 8500 KG, MOMENTO MAXIMO DE CARGA 30,4 TM , ALCANCE MAXIMO HORIZONTAL  14,30 M, PARA MONTAGEM SOBRE CHASSI DE CAMINHAO PBT MINIMO 23000 KG (INCLUI MONTAGEM, NAO INCLUI CAMINHAO)</v>
          </cell>
          <cell r="C9282" t="str">
            <v xml:space="preserve">UN    </v>
          </cell>
          <cell r="D9282">
            <v>184896.25</v>
          </cell>
        </row>
        <row r="9283">
          <cell r="A9283">
            <v>7569</v>
          </cell>
          <cell r="B9283" t="str">
            <v>HASTE ANCORA EM ACO GALVANIZADO, DIMENSOES 16 MM X 2000 MM</v>
          </cell>
          <cell r="C9283" t="str">
            <v xml:space="preserve">UN    </v>
          </cell>
          <cell r="D9283">
            <v>46.49</v>
          </cell>
        </row>
        <row r="9284">
          <cell r="A9284">
            <v>34349</v>
          </cell>
          <cell r="B9284" t="str">
            <v>HASTE DE ACO GALVANIZADO PARA FIXACAO DE CONCERTINA 2 "/3 M</v>
          </cell>
          <cell r="C9284" t="str">
            <v xml:space="preserve">UN    </v>
          </cell>
          <cell r="D9284">
            <v>21.78</v>
          </cell>
        </row>
        <row r="9285">
          <cell r="A9285">
            <v>11991</v>
          </cell>
          <cell r="B9285" t="str">
            <v>HASTE DE ATERRAMENTO EM ACO GALVANIZADO TIPO CANTONEIRA COM 2,00 M DE COMPRIMENTO, 25 X 25 MM E CHAPA DE 3/16"</v>
          </cell>
          <cell r="C9285" t="str">
            <v xml:space="preserve">UN    </v>
          </cell>
          <cell r="D9285">
            <v>44.84</v>
          </cell>
        </row>
        <row r="9286">
          <cell r="A9286">
            <v>20062</v>
          </cell>
          <cell r="B9286" t="str">
            <v>HASTE METALICA PARA FIXACAO DE CALHA PLUVIAL,  ZINCADA, DOBRADA 90 GRAUS</v>
          </cell>
          <cell r="C9286" t="str">
            <v xml:space="preserve">UN    </v>
          </cell>
          <cell r="D9286">
            <v>11.86</v>
          </cell>
        </row>
        <row r="9287">
          <cell r="A9287">
            <v>11029</v>
          </cell>
          <cell r="B9287" t="str">
            <v>HASTE RETA PARA GANCHO DE FERRO GALVANIZADO, COM ROSCA 1/4 " X 30 CM PARA FIXACAO DE TELHA METALICA, INCLUI PORCA E ARRUELAS DE VEDACAO</v>
          </cell>
          <cell r="C9287" t="str">
            <v xml:space="preserve">CJ    </v>
          </cell>
          <cell r="D9287">
            <v>1.27</v>
          </cell>
        </row>
        <row r="9288">
          <cell r="A9288">
            <v>4316</v>
          </cell>
          <cell r="B9288" t="str">
            <v>HASTE RETA PARA GANCHO DE FERRO GALVANIZADO, COM ROSCA 1/4 " X 40 CM PARA FIXACAO DE TELHA DE FIBROCIMENTO, INCLUI PORCA SEXTAVADA DE  ZINCO</v>
          </cell>
          <cell r="C9288" t="str">
            <v xml:space="preserve">UN    </v>
          </cell>
          <cell r="D9288">
            <v>1.28</v>
          </cell>
        </row>
        <row r="9289">
          <cell r="A9289">
            <v>4313</v>
          </cell>
          <cell r="B9289" t="str">
            <v>HASTE RETA PARA GANCHO DE FERRO GALVANIZADO, COM ROSCA 5/16" X 35 CM PARA FIXACAO DE TELHA DE FIBROCIMENTO, INCLUI PORCA E ARRUELAS DE VEDACAO</v>
          </cell>
          <cell r="C9289" t="str">
            <v xml:space="preserve">CJ    </v>
          </cell>
          <cell r="D9289">
            <v>1.84</v>
          </cell>
        </row>
        <row r="9290">
          <cell r="A9290">
            <v>4317</v>
          </cell>
          <cell r="B9290" t="str">
            <v>HASTE RETA PARA GANCHO DE FERRO GALVANIZADO, COM ROSCA 5/16" X 40 CM PARA FIXACAO DE TELHA DE FIBROCIMENTO, INCLUI PORCA SEXTAVADA DE  ZINCO</v>
          </cell>
          <cell r="C9290" t="str">
            <v xml:space="preserve">UN    </v>
          </cell>
          <cell r="D9290">
            <v>2.09</v>
          </cell>
        </row>
        <row r="9291">
          <cell r="A9291">
            <v>4314</v>
          </cell>
          <cell r="B9291" t="str">
            <v>HASTE RETA PARA GANCHO DE FERRO GALVANIZADO, COM ROSCA 5/16" X 45 CM PARA FIXACAO DE TELHA DE FIBROCIMENTO, INCLUI PORCA E ARRUELAS DE VEDACAO</v>
          </cell>
          <cell r="C9291" t="str">
            <v xml:space="preserve">CJ    </v>
          </cell>
          <cell r="D9291">
            <v>2.4500000000000002</v>
          </cell>
        </row>
        <row r="9292">
          <cell r="A9292">
            <v>10921</v>
          </cell>
          <cell r="B9292" t="str">
            <v>HIDRANTE DE COLUNA COMPLETO, EM FERRO FUNDIDO, DN = 100 MM, COM REGISTRO, CUNHA DE BORRACHA, CURVA DESSIMETRICA, EXTREMIDADE E TAMPAS (INCLUI KIT FIXACAO)</v>
          </cell>
          <cell r="C9292" t="str">
            <v xml:space="preserve">UN    </v>
          </cell>
          <cell r="D9292">
            <v>3555.5</v>
          </cell>
        </row>
        <row r="9293">
          <cell r="A9293">
            <v>10922</v>
          </cell>
          <cell r="B9293" t="str">
            <v>HIDRANTE DE COLUNA COMPLETO, EM FERRO FUNDIDO, DN = 75 MM, COM REGISTRO, CUNHA DE BORRACHA, CURVA DESSIMETRICA, EXTREMIDADE E TAMPAS (INCLUI KIT FIXACAO)</v>
          </cell>
          <cell r="C9293" t="str">
            <v xml:space="preserve">UN    </v>
          </cell>
          <cell r="D9293">
            <v>3220.48</v>
          </cell>
        </row>
        <row r="9294">
          <cell r="A9294">
            <v>10923</v>
          </cell>
          <cell r="B9294" t="str">
            <v>HIDRANTE SUBTERRANEO, EM FERRO FUNDIDO, COM CURVA CURTA E CAIXA, DN 75 MM</v>
          </cell>
          <cell r="C9294" t="str">
            <v xml:space="preserve">UN    </v>
          </cell>
          <cell r="D9294">
            <v>1903.44</v>
          </cell>
        </row>
        <row r="9295">
          <cell r="A9295">
            <v>10924</v>
          </cell>
          <cell r="B9295" t="str">
            <v>HIDRANTE SUBTERRANEO, EM FERRO FUNDIDO, COM CURVA LONGA E CAIXA, DN 75 MM</v>
          </cell>
          <cell r="C9295" t="str">
            <v xml:space="preserve">UN    </v>
          </cell>
          <cell r="D9295">
            <v>2004.69</v>
          </cell>
        </row>
        <row r="9296">
          <cell r="A9296">
            <v>37772</v>
          </cell>
          <cell r="B9296" t="str">
            <v>HIDROJATEADORA PARA DESOBSTRUCAO DE REDES E GALERIAS, TANQUE 7000 L, BOMBA TRIPLEX 120 KGF/CM2 128 L/MIN (INCLUI MONTAGEM, NAO INCLUI CAMINHAO)</v>
          </cell>
          <cell r="C9296" t="str">
            <v xml:space="preserve">UN    </v>
          </cell>
          <cell r="D9296">
            <v>114526.71</v>
          </cell>
        </row>
        <row r="9297">
          <cell r="A9297">
            <v>37771</v>
          </cell>
          <cell r="B9297" t="str">
            <v>HIDROJATEADORA PARA DESOBSTRUCAO DE REDES E GALERIAS, TANQUE 7000 L, BOMBA TRIPLEX 140 KGF/CM2 260 L/MIN ALIMENTADA POR MOTOR INDEPENDENTE A DIESEL POTENCIA 125 CV (INCLUI MONTAGEM, NAO INCLUI CAMINHAO)</v>
          </cell>
          <cell r="C9297" t="str">
            <v xml:space="preserve">UN    </v>
          </cell>
          <cell r="D9297">
            <v>121838.18</v>
          </cell>
        </row>
        <row r="9298">
          <cell r="A9298">
            <v>12770</v>
          </cell>
          <cell r="B9298" t="str">
            <v>HIDROMETRO MULTIJATO, VAZAO MAXIMA DE 10,0 M3/H, DE 1"</v>
          </cell>
          <cell r="C9298" t="str">
            <v xml:space="preserve">UN    </v>
          </cell>
          <cell r="D9298">
            <v>440.19</v>
          </cell>
        </row>
        <row r="9299">
          <cell r="A9299">
            <v>12772</v>
          </cell>
          <cell r="B9299" t="str">
            <v>HIDROMETRO MULTIJATO, VAZAO MAXIMA DE 20,0 M3/H, DE 1 1/2"</v>
          </cell>
          <cell r="C9299" t="str">
            <v xml:space="preserve">UN    </v>
          </cell>
          <cell r="D9299">
            <v>731.6</v>
          </cell>
        </row>
        <row r="9300">
          <cell r="A9300">
            <v>12768</v>
          </cell>
          <cell r="B9300" t="str">
            <v>HIDROMETRO MULTIJATO, VAZAO MAXIMA DE 30,0 M3/H, DE 2"</v>
          </cell>
          <cell r="C9300" t="str">
            <v xml:space="preserve">UN    </v>
          </cell>
          <cell r="D9300">
            <v>1029.2</v>
          </cell>
        </row>
        <row r="9301">
          <cell r="A9301">
            <v>12775</v>
          </cell>
          <cell r="B9301" t="str">
            <v>HIDROMETRO MULTIJATO, VAZAO MAXIMA DE 7,0 M3/H, DE 1"</v>
          </cell>
          <cell r="C9301" t="str">
            <v xml:space="preserve">UN    </v>
          </cell>
          <cell r="D9301">
            <v>322.39</v>
          </cell>
        </row>
        <row r="9302">
          <cell r="A9302">
            <v>12769</v>
          </cell>
          <cell r="B9302" t="str">
            <v>HIDROMETRO UNIJATO, VAZAO MAXIMA DE 1,5 M3/H, DE 1/2"</v>
          </cell>
          <cell r="C9302" t="str">
            <v xml:space="preserve">UN    </v>
          </cell>
          <cell r="D9302">
            <v>84.32</v>
          </cell>
        </row>
        <row r="9303">
          <cell r="A9303">
            <v>12773</v>
          </cell>
          <cell r="B9303" t="str">
            <v>HIDROMETRO UNIJATO, VAZAO MAXIMA DE 3,0 M3/H, DE 1/2"</v>
          </cell>
          <cell r="C9303" t="str">
            <v xml:space="preserve">UN    </v>
          </cell>
          <cell r="D9303">
            <v>90.51</v>
          </cell>
        </row>
        <row r="9304">
          <cell r="A9304">
            <v>12774</v>
          </cell>
          <cell r="B9304" t="str">
            <v>HIDROMETRO UNIJATO, VAZAO MAXIMA DE 5,0 M3/H, DE 3/4"</v>
          </cell>
          <cell r="C9304" t="str">
            <v xml:space="preserve">UN    </v>
          </cell>
          <cell r="D9304">
            <v>111.59</v>
          </cell>
        </row>
        <row r="9305">
          <cell r="A9305">
            <v>12776</v>
          </cell>
          <cell r="B9305" t="str">
            <v>HIDROMETRO WOLTMANN, VAZAO MAXIMA DE 50,0 M3/H, DE 2"</v>
          </cell>
          <cell r="C9305" t="str">
            <v xml:space="preserve">UN    </v>
          </cell>
          <cell r="D9305">
            <v>1661.6</v>
          </cell>
        </row>
        <row r="9306">
          <cell r="A9306">
            <v>12777</v>
          </cell>
          <cell r="B9306" t="str">
            <v>HIDROMETRO WOLTMANN, VAZAO MAXIMA DE 80,0 M3/H, DE 3"</v>
          </cell>
          <cell r="C9306" t="str">
            <v xml:space="preserve">UN    </v>
          </cell>
          <cell r="D9306">
            <v>2169.9899999999998</v>
          </cell>
        </row>
        <row r="9307">
          <cell r="A9307">
            <v>3391</v>
          </cell>
          <cell r="B9307" t="str">
            <v>IGNITOR PARA LAMPADA DE VAPOR DE SODIO / VAPOR METALICO ATE 2000 W, TENSAO DE PULSO ENTRE 600 A 750 V</v>
          </cell>
          <cell r="C9307" t="str">
            <v xml:space="preserve">UN    </v>
          </cell>
          <cell r="D9307">
            <v>49.15</v>
          </cell>
        </row>
        <row r="9308">
          <cell r="A9308">
            <v>3389</v>
          </cell>
          <cell r="B9308" t="str">
            <v>IGNITOR PARA LAMPADA DE VAPOR DE SODIO / VAPOR METALICO ATE 400 W, TENSAO DE PULSO ENTRE 3000 A 4500 V</v>
          </cell>
          <cell r="C9308" t="str">
            <v xml:space="preserve">UN    </v>
          </cell>
          <cell r="D9308">
            <v>25.5</v>
          </cell>
        </row>
        <row r="9309">
          <cell r="A9309">
            <v>3390</v>
          </cell>
          <cell r="B9309" t="str">
            <v>IGNITOR PARA LAMPADA DE VAPOR DE SODIO / VAPOR METALICO ATE 400 W, TENSAO DE PULSO ENTRE 580 A 750 V</v>
          </cell>
          <cell r="C9309" t="str">
            <v xml:space="preserve">UN    </v>
          </cell>
          <cell r="D9309">
            <v>28.7</v>
          </cell>
        </row>
        <row r="9310">
          <cell r="A9310">
            <v>12873</v>
          </cell>
          <cell r="B9310" t="str">
            <v>IMPERMEABILIZADOR</v>
          </cell>
          <cell r="C9310" t="str">
            <v xml:space="preserve">H     </v>
          </cell>
          <cell r="D9310">
            <v>13.53</v>
          </cell>
        </row>
        <row r="9311">
          <cell r="A9311">
            <v>41076</v>
          </cell>
          <cell r="B9311" t="str">
            <v>IMPERMEABILIZADOR (MENSALISTA)</v>
          </cell>
          <cell r="C9311" t="str">
            <v xml:space="preserve">MES   </v>
          </cell>
          <cell r="D9311">
            <v>2399.79</v>
          </cell>
        </row>
        <row r="9312">
          <cell r="A9312">
            <v>140</v>
          </cell>
          <cell r="B9312" t="str">
            <v>IMPERMEABILIZANTE FLEXIVEL BRANCO DE BASE ACRILICA PARA COBERTURAS</v>
          </cell>
          <cell r="C9312" t="str">
            <v xml:space="preserve">KG    </v>
          </cell>
          <cell r="D9312">
            <v>13.22</v>
          </cell>
        </row>
        <row r="9313">
          <cell r="A9313">
            <v>151</v>
          </cell>
          <cell r="B9313" t="str">
            <v>IMPERMEABILIZANTE INCOLOR PARA TRATAMENTO DE FACHADAS E TELHAS, BASE SILICONE</v>
          </cell>
          <cell r="C9313" t="str">
            <v xml:space="preserve">L     </v>
          </cell>
          <cell r="D9313">
            <v>19.510000000000002</v>
          </cell>
        </row>
        <row r="9314">
          <cell r="A9314">
            <v>7340</v>
          </cell>
          <cell r="B9314" t="str">
            <v>IMUNIZANTE PARA MADEIRA, INCOLOR</v>
          </cell>
          <cell r="C9314" t="str">
            <v xml:space="preserve">L     </v>
          </cell>
          <cell r="D9314">
            <v>25.2</v>
          </cell>
        </row>
        <row r="9315">
          <cell r="A9315">
            <v>2701</v>
          </cell>
          <cell r="B9315" t="str">
            <v>INSTALADOR DE TUBULACOES (TUBOS/EQUIPAMENTOS)</v>
          </cell>
          <cell r="C9315" t="str">
            <v xml:space="preserve">H     </v>
          </cell>
          <cell r="D9315">
            <v>9.49</v>
          </cell>
        </row>
        <row r="9316">
          <cell r="A9316">
            <v>40929</v>
          </cell>
          <cell r="B9316" t="str">
            <v>INSTALADOR DE TUBULACOES (TUBOS/EQUIPAMENTOS) (MENSALISTA)</v>
          </cell>
          <cell r="C9316" t="str">
            <v xml:space="preserve">MES   </v>
          </cell>
          <cell r="D9316">
            <v>1682.2</v>
          </cell>
        </row>
        <row r="9317">
          <cell r="A9317">
            <v>38114</v>
          </cell>
          <cell r="B9317" t="str">
            <v>INTERRUPTOR BIPOLAR SIMPLES 10 A, 250 V (APENAS MODULO)</v>
          </cell>
          <cell r="C9317" t="str">
            <v xml:space="preserve">UN    </v>
          </cell>
          <cell r="D9317">
            <v>11.6</v>
          </cell>
        </row>
        <row r="9318">
          <cell r="A9318">
            <v>38064</v>
          </cell>
          <cell r="B9318" t="str">
            <v>INTERRUPTOR BIPOLAR 10A, 250V, CONJUNTO MONTADO PARA EMBUTIR 4" X 2" (PLACA + SUPORTE + MODULO)</v>
          </cell>
          <cell r="C9318" t="str">
            <v xml:space="preserve">UN    </v>
          </cell>
          <cell r="D9318">
            <v>12.97</v>
          </cell>
        </row>
        <row r="9319">
          <cell r="A9319">
            <v>38115</v>
          </cell>
          <cell r="B9319" t="str">
            <v>INTERRUPTOR INTERMEDIARIO 10 A, 250 V (APENAS MODULO)</v>
          </cell>
          <cell r="C9319" t="str">
            <v xml:space="preserve">UN    </v>
          </cell>
          <cell r="D9319">
            <v>12.39</v>
          </cell>
        </row>
        <row r="9320">
          <cell r="A9320">
            <v>38065</v>
          </cell>
          <cell r="B9320" t="str">
            <v>INTERRUPTOR INTERMEDIARIO 10A, 250V, CONJUNTO MONTADO PARA EMBUTIR 4" X 2" (PLACA + SUPORTE + MODULO)</v>
          </cell>
          <cell r="C9320" t="str">
            <v xml:space="preserve">UN    </v>
          </cell>
          <cell r="D9320">
            <v>18.41</v>
          </cell>
        </row>
        <row r="9321">
          <cell r="A9321">
            <v>38078</v>
          </cell>
          <cell r="B9321" t="str">
            <v>INTERRUPTOR PARALELO + TOMADA 2P+T 10A, 250V, CONJUNTO MONTADO PARA EMBUTIR 4" X 2" (PLACA + SUPORTE + MODULOS)</v>
          </cell>
          <cell r="C9321" t="str">
            <v xml:space="preserve">UN    </v>
          </cell>
          <cell r="D9321">
            <v>10.74</v>
          </cell>
        </row>
        <row r="9322">
          <cell r="A9322">
            <v>38113</v>
          </cell>
          <cell r="B9322" t="str">
            <v>INTERRUPTOR PARALELO 10A, 250V (APENAS MODULO)</v>
          </cell>
          <cell r="C9322" t="str">
            <v xml:space="preserve">UN    </v>
          </cell>
          <cell r="D9322">
            <v>5.83</v>
          </cell>
        </row>
        <row r="9323">
          <cell r="A9323">
            <v>38063</v>
          </cell>
          <cell r="B9323" t="str">
            <v>INTERRUPTOR PARALELO 10A, 250V, CONJUNTO MONTADO PARA EMBUTIR 4" X 2" (PLACA + SUPORTE + MODULO)</v>
          </cell>
          <cell r="C9323" t="str">
            <v xml:space="preserve">UN    </v>
          </cell>
          <cell r="D9323">
            <v>6.26</v>
          </cell>
        </row>
        <row r="9324">
          <cell r="A9324">
            <v>38080</v>
          </cell>
          <cell r="B9324" t="str">
            <v>INTERRUPTOR SIMPLES + INTERRUPTOR PARALELO + TOMADA 2P+T 10A, 250V, CONJUNTO MONTADO PARA EMBUTIR 4" X 2" (PLACA + SUPORTE + MODULOS)</v>
          </cell>
          <cell r="C9324" t="str">
            <v xml:space="preserve">UN    </v>
          </cell>
          <cell r="D9324">
            <v>18.649999999999999</v>
          </cell>
        </row>
        <row r="9325">
          <cell r="A9325">
            <v>38069</v>
          </cell>
          <cell r="B9325" t="str">
            <v>INTERRUPTOR SIMPLES + INTERRUPTOR PARALELO 10A, 250V, CONJUNTO MONTADO PARA EMBUTIR 4" X 2" (PLACA + SUPORTE + MODULOS)</v>
          </cell>
          <cell r="C9325" t="str">
            <v xml:space="preserve">UN    </v>
          </cell>
          <cell r="D9325">
            <v>10.199999999999999</v>
          </cell>
        </row>
        <row r="9326">
          <cell r="A9326">
            <v>38077</v>
          </cell>
          <cell r="B9326" t="str">
            <v>INTERRUPTOR SIMPLES + TOMADA 2P+T 10A, 250V, CONJUNTO MONTADO PARA EMBUTIR 4" X 2" (PLACA + SUPORTE + MODULOS)</v>
          </cell>
          <cell r="C9326" t="str">
            <v xml:space="preserve">UN    </v>
          </cell>
          <cell r="D9326">
            <v>9.9700000000000006</v>
          </cell>
        </row>
        <row r="9327">
          <cell r="A9327">
            <v>38073</v>
          </cell>
          <cell r="B9327" t="str">
            <v>INTERRUPTOR SIMPLES + 2 INTERRUPTORES PARALELOS 10A, 250V, CONJUNTO MONTADO PARA EMBUTIR 4" X 2" (PLACA + SUPORTE + MODULOS)</v>
          </cell>
          <cell r="C9327" t="str">
            <v xml:space="preserve">UN    </v>
          </cell>
          <cell r="D9327">
            <v>15.19</v>
          </cell>
        </row>
        <row r="9328">
          <cell r="A9328">
            <v>38112</v>
          </cell>
          <cell r="B9328" t="str">
            <v>INTERRUPTOR SIMPLES 10A, 250V (APENAS MODULO)</v>
          </cell>
          <cell r="C9328" t="str">
            <v xml:space="preserve">UN    </v>
          </cell>
          <cell r="D9328">
            <v>4.4800000000000004</v>
          </cell>
        </row>
        <row r="9329">
          <cell r="A9329">
            <v>38062</v>
          </cell>
          <cell r="B9329" t="str">
            <v>INTERRUPTOR SIMPLES 10A, 250V, CONJUNTO MONTADO PARA EMBUTIR 4" X 2" (PLACA + SUPORTE + MODULO)</v>
          </cell>
          <cell r="C9329" t="str">
            <v xml:space="preserve">UN    </v>
          </cell>
          <cell r="D9329">
            <v>4.5999999999999996</v>
          </cell>
        </row>
        <row r="9330">
          <cell r="A9330">
            <v>12128</v>
          </cell>
          <cell r="B9330" t="str">
            <v>INTERRUPTOR SIMPLES 10A, 250V, CONJUNTO MONTADO PARA SOBREPOR 4" X 2" (CAIXA + MODULO)</v>
          </cell>
          <cell r="C9330" t="str">
            <v xml:space="preserve">UN    </v>
          </cell>
          <cell r="D9330">
            <v>6.14</v>
          </cell>
        </row>
        <row r="9331">
          <cell r="A9331">
            <v>12129</v>
          </cell>
          <cell r="B9331" t="str">
            <v>INTERRUPTOR SIMPLES 10A, 250V, CONJUNTO MONTADO PARA SOBREPOR 4" X 2" (CAIXA + 2 MODULOS)</v>
          </cell>
          <cell r="C9331" t="str">
            <v xml:space="preserve">UN    </v>
          </cell>
          <cell r="D9331">
            <v>8.1199999999999992</v>
          </cell>
        </row>
        <row r="9332">
          <cell r="A9332">
            <v>38081</v>
          </cell>
          <cell r="B9332" t="str">
            <v>INTERRUPTORES PARALELOS (2 MODULOS) + TOMADA 2P+T 10A, 250V, CONJUNTO MONTADO PARA EMBUTIR 4" X 2" (PLACA + SUPORTE + MODULOS)</v>
          </cell>
          <cell r="C9332" t="str">
            <v xml:space="preserve">UN    </v>
          </cell>
          <cell r="D9332">
            <v>15.82</v>
          </cell>
        </row>
        <row r="9333">
          <cell r="A9333">
            <v>38070</v>
          </cell>
          <cell r="B9333" t="str">
            <v>INTERRUPTORES PARALELOS (2 MODULOS) 10A, 250V, CONJUNTO MONTADO PARA EMBUTIR 4" X 2" (PLACA + SUPORTE + MODULOS)</v>
          </cell>
          <cell r="C9333" t="str">
            <v xml:space="preserve">UN    </v>
          </cell>
          <cell r="D9333">
            <v>10.9</v>
          </cell>
        </row>
        <row r="9334">
          <cell r="A9334">
            <v>38074</v>
          </cell>
          <cell r="B9334" t="str">
            <v>INTERRUPTORES PARALELOS (3 MODULOS) 10A, 250V, CONJUNTO MONTADO PARA EMBUTIR 4" X 2" (PLACA + SUPORTE + MODULO)</v>
          </cell>
          <cell r="C9334" t="str">
            <v xml:space="preserve">UN    </v>
          </cell>
          <cell r="D9334">
            <v>16.579999999999998</v>
          </cell>
        </row>
        <row r="9335">
          <cell r="A9335">
            <v>38079</v>
          </cell>
          <cell r="B9335" t="str">
            <v>INTERRUPTORES SIMPLES (2 MODULOS) + TOMADA 2P+T 10A, 250V, CONJUNTO MONTADO PARA EMBUTIR 4" X 2" (PLACA + SUPORTE + MODULOS)</v>
          </cell>
          <cell r="C9335" t="str">
            <v xml:space="preserve">UN    </v>
          </cell>
          <cell r="D9335">
            <v>14.23</v>
          </cell>
        </row>
        <row r="9336">
          <cell r="A9336">
            <v>38072</v>
          </cell>
          <cell r="B9336" t="str">
            <v>INTERRUPTORES SIMPLES (2 MODULOS) + 1 INTERRUPTOR PARALELO 10A, 250V, CONJUNTO MONTADO PARA EMBUTIR 4" X 2" (PLACA + SUPORTE + MODULOS)</v>
          </cell>
          <cell r="C9336" t="str">
            <v xml:space="preserve">UN    </v>
          </cell>
          <cell r="D9336">
            <v>13.67</v>
          </cell>
        </row>
        <row r="9337">
          <cell r="A9337">
            <v>38068</v>
          </cell>
          <cell r="B9337" t="str">
            <v>INTERRUPTORES SIMPLES (2 MODULOS) 10A, 250V, CONJUNTO MONTADO PARA EMBUTIR 4" X 2" (PLACA + SUPORTE + MODULOS)</v>
          </cell>
          <cell r="C9337" t="str">
            <v xml:space="preserve">UN    </v>
          </cell>
          <cell r="D9337">
            <v>9.44</v>
          </cell>
        </row>
        <row r="9338">
          <cell r="A9338">
            <v>38071</v>
          </cell>
          <cell r="B9338" t="str">
            <v>INTERRUPTORES SIMPLES (3 MODULOS) 10A, 250V, CONJUNTO MONTADO PARA EMBUTIR 4" X 2" (PLACA + SUPORTE + MODULOS)</v>
          </cell>
          <cell r="C9338" t="str">
            <v xml:space="preserve">UN    </v>
          </cell>
          <cell r="D9338">
            <v>11.28</v>
          </cell>
        </row>
        <row r="9339">
          <cell r="A9339">
            <v>38412</v>
          </cell>
          <cell r="B9339" t="str">
            <v>INVERSOR DE SOLDA MONOFASICO DE 160 A, POTENCIA DE 5400 W, TENSAO DE 220 V, TURBO VENTILADO, PROTECAO POR FUSIVEL TERMICO, PARA ELETRODOS DE 2,0 A 4,0 MM</v>
          </cell>
          <cell r="C9339" t="str">
            <v xml:space="preserve">UN    </v>
          </cell>
          <cell r="D9339">
            <v>2000</v>
          </cell>
        </row>
        <row r="9340">
          <cell r="A9340">
            <v>3405</v>
          </cell>
          <cell r="B9340" t="str">
            <v>ISOLADOR DE PORCELANA SUSPENSO, DISCO TIPO GARFO OLHAL, DIAMETRO DE 152 MM, PARA TENSAO DE *15* KV</v>
          </cell>
          <cell r="C9340" t="str">
            <v xml:space="preserve">UN    </v>
          </cell>
          <cell r="D9340">
            <v>65.92</v>
          </cell>
        </row>
        <row r="9341">
          <cell r="A9341">
            <v>3394</v>
          </cell>
          <cell r="B9341" t="str">
            <v>ISOLADOR DE PORCELANA, TIPO BUCHA, PARA TENSAO DE *15* KV</v>
          </cell>
          <cell r="C9341" t="str">
            <v xml:space="preserve">UN    </v>
          </cell>
          <cell r="D9341">
            <v>348.01</v>
          </cell>
        </row>
        <row r="9342">
          <cell r="A9342">
            <v>3393</v>
          </cell>
          <cell r="B9342" t="str">
            <v>ISOLADOR DE PORCELANA, TIPO BUCHA, PARA TENSAO DE *35* KV</v>
          </cell>
          <cell r="C9342" t="str">
            <v xml:space="preserve">UN    </v>
          </cell>
          <cell r="D9342">
            <v>592.53</v>
          </cell>
        </row>
        <row r="9343">
          <cell r="A9343">
            <v>3406</v>
          </cell>
          <cell r="B9343" t="str">
            <v>ISOLADOR DE PORCELANA, TIPO PINO MONOCORPO, PARA TENSAO DE *15* KV</v>
          </cell>
          <cell r="C9343" t="str">
            <v xml:space="preserve">UN    </v>
          </cell>
          <cell r="D9343">
            <v>20.18</v>
          </cell>
        </row>
        <row r="9344">
          <cell r="A9344">
            <v>3395</v>
          </cell>
          <cell r="B9344" t="str">
            <v>ISOLADOR DE PORCELANA, TIPO PINO MONOCORPO, PARA TENSAO DE *35* KV</v>
          </cell>
          <cell r="C9344" t="str">
            <v xml:space="preserve">UN    </v>
          </cell>
          <cell r="D9344">
            <v>85.13</v>
          </cell>
        </row>
        <row r="9345">
          <cell r="A9345">
            <v>3398</v>
          </cell>
          <cell r="B9345" t="str">
            <v>ISOLADOR DE PORCELANA, TIPO ROLDANA, DIMENSOES DE *72* X *72* MM, PARA USO EM BAIXA TENSAO</v>
          </cell>
          <cell r="C9345" t="str">
            <v xml:space="preserve">UN    </v>
          </cell>
          <cell r="D9345">
            <v>4.04</v>
          </cell>
        </row>
        <row r="9346">
          <cell r="A9346">
            <v>34379</v>
          </cell>
          <cell r="B9346" t="str">
            <v>JANELA BASCULANTE EM ALUMINIO, 100 X 100 CM (A X L), ACABAMENTO ACET OU BRILHANTE, BATENTE/REQUADRO DE 3 A 14 CM, COM VIDRO, SEM GUARNICAO/ALIZAR</v>
          </cell>
          <cell r="C9346" t="str">
            <v xml:space="preserve">UN    </v>
          </cell>
          <cell r="D9346">
            <v>496.44</v>
          </cell>
        </row>
        <row r="9347">
          <cell r="A9347">
            <v>34378</v>
          </cell>
          <cell r="B9347" t="str">
            <v>JANELA BASCULANTE EM ALUMINIO, 100 X 80 CM (A X L), ACABAMENTO ACET OU BRILHANTE, BATENTE/REQUADRO DE 3 A 14 CM, COM VIDRO, SEM GUARNICAO/ALIZAR</v>
          </cell>
          <cell r="C9347" t="str">
            <v xml:space="preserve">UN    </v>
          </cell>
          <cell r="D9347">
            <v>399.85</v>
          </cell>
        </row>
        <row r="9348">
          <cell r="A9348">
            <v>34377</v>
          </cell>
          <cell r="B9348" t="str">
            <v>JANELA BASCULANTE EM ALUMINIO, 80 X 60 CM (A X L), ACABAMENTO ACET OU BRILHANTE, BATENTE/REQUADRO DE 3 A 14 CM, COM VIDRO, SEM GUARNICAO/ALIZAR</v>
          </cell>
          <cell r="C9348" t="str">
            <v xml:space="preserve">UN    </v>
          </cell>
          <cell r="D9348">
            <v>368.75</v>
          </cell>
        </row>
        <row r="9349">
          <cell r="A9349">
            <v>581</v>
          </cell>
          <cell r="B9349" t="str">
            <v>JANELA BASCULANTE EM ALUMINIO, 80 X 60 CM (A X L), BATENTE/REQUADRO DE 3 A 14 CM, COM VIDRO, SEM GUARNICAO/ALIZAR</v>
          </cell>
          <cell r="C9349" t="str">
            <v xml:space="preserve">M2    </v>
          </cell>
          <cell r="D9349">
            <v>700.38</v>
          </cell>
        </row>
        <row r="9350">
          <cell r="A9350">
            <v>40662</v>
          </cell>
          <cell r="B9350" t="str">
            <v>JANELA BASCULANTE EM MADEIRA PINUS/ EUCALIPTO/ TAUARI/ VIROLA OU EQUIVALENTE DA REGIAO, *60 X 60*, CAIXA DO BATENTE/ MARCO E = *10* CM, 2 BASCULAS PARA VIDRO, COM FERRAGENS (SEM VIDRO, SEM GUARNICAO/ALIZAR E SEM ACABAMENTO)</v>
          </cell>
          <cell r="C9350" t="str">
            <v xml:space="preserve">UN    </v>
          </cell>
          <cell r="D9350">
            <v>201.19</v>
          </cell>
        </row>
        <row r="9351">
          <cell r="A9351">
            <v>3437</v>
          </cell>
          <cell r="B9351" t="str">
            <v>JANELA BASCULANTE EM MADEIRA PINUS/ EUCALIPTO/ TAUARI/ VIROLA OU EQUIVALENTE DA REGIAO, CAIXA DO BATENTE/ MARCO *10* CM, *2* FOLHAS BASCULANTES PARA VIDRO, COM FERRAGENS (SEM VIDRO, SEM GUARNICAO/ALIZAR E SEM ACABAMENTO)</v>
          </cell>
          <cell r="C9351" t="str">
            <v xml:space="preserve">M2    </v>
          </cell>
          <cell r="D9351">
            <v>558.88</v>
          </cell>
        </row>
        <row r="9352">
          <cell r="A9352">
            <v>11190</v>
          </cell>
          <cell r="B9352" t="str">
            <v>JANELA BASCULANTE, ACO, COM BATENTE/REQUADRO, 60 X 60 CM (SEM VIDROS)</v>
          </cell>
          <cell r="C9352" t="str">
            <v xml:space="preserve">UN    </v>
          </cell>
          <cell r="D9352">
            <v>163.44999999999999</v>
          </cell>
        </row>
        <row r="9353">
          <cell r="A9353">
            <v>3428</v>
          </cell>
          <cell r="B9353" t="str">
            <v>JANELA DE ABRIR EM MADEIRA IMBUIA/CEDRO ARANA/CEDRO ROSA OU EQUIVALENTE DA REGIAO, CAIXA DO BATENTE/MARCO *10* CM, 2 FOLHAS DE ABRIR TIPO VENEZIANA E 2 FOLHAS DE ABRIR PARA VIDRO, COM GUARNICAO/ALIZAR, COM FERRAGENS, (SEM VIDRO E SEM ACABAMENTO)</v>
          </cell>
          <cell r="C9353" t="str">
            <v xml:space="preserve">M2    </v>
          </cell>
          <cell r="D9353">
            <v>829</v>
          </cell>
        </row>
        <row r="9354">
          <cell r="A9354">
            <v>3429</v>
          </cell>
          <cell r="B9354" t="str">
            <v>JANELA DE ABRIR EM MADEIRA PINUS/EUCALIPTO/ TAUARI/ VIROLA OU EQUIVALENTE DA REGIAO, CAIXA DO BATENTE/MARCO *10* CM, 2 FOLHAS DE ABRIR TIPO VENEZIANA E 2 FOLHAS GUILHOTINA PARA VIDRO, COM FERRAGENS (SEM VIDRO,SEM GUARNICAO/ALIZAR E SEM ACABAMENTO)</v>
          </cell>
          <cell r="C9354" t="str">
            <v xml:space="preserve">M2    </v>
          </cell>
          <cell r="D9354">
            <v>473.64</v>
          </cell>
        </row>
        <row r="9355">
          <cell r="A9355">
            <v>34371</v>
          </cell>
          <cell r="B9355" t="str">
            <v>JANELA DE CORRER EM ALUMINIO, VENEZIANA, 120  X 150 CM (A X L), 3 FLS (2 VENEZIANAS E 1 VIDRO), SEM BANDEIRA, ACABAMENTO ACET OU BRILHANTE, BATENTE/REQUADRO DE 6 A 14 CM, COM VIDRO, SEM GUARNICAO/ALIZAR</v>
          </cell>
          <cell r="C9355" t="str">
            <v xml:space="preserve">UN    </v>
          </cell>
          <cell r="D9355">
            <v>1349.72</v>
          </cell>
        </row>
        <row r="9356">
          <cell r="A9356">
            <v>34370</v>
          </cell>
          <cell r="B9356" t="str">
            <v>JANELA DE CORRER EM ALUMINIO, VENEZIANA, 120 X 120 CM (A X L), 3 FLS (2 VENEZIANAS E 1 VIDRO), SEM BANDEIRA, ACABAMENTO ACET OU BRILHANTE, BATENTE/REQUADRO DE 6 A 14 CM, COM VIDRO, SEM GUARNICAO/ALIZAR</v>
          </cell>
          <cell r="C9356" t="str">
            <v xml:space="preserve">UN    </v>
          </cell>
          <cell r="D9356">
            <v>1119.32</v>
          </cell>
        </row>
        <row r="9357">
          <cell r="A9357">
            <v>34372</v>
          </cell>
          <cell r="B9357" t="str">
            <v>JANELA DE CORRER EM ALUMINIO, VENEZIANA, 120 X 150 CM (A X L), 6 FLS (4 VENEZIANAS E 2 VIDROS), SEM BANDEIRA, ACABAMENTO ACET OU BRILHANTE, BATENTE/REQUADRO DE 6 A 14 CM, COM VIDRO, SEM GUARNICAO/ALIZAR</v>
          </cell>
          <cell r="C9357" t="str">
            <v xml:space="preserve">UN    </v>
          </cell>
          <cell r="D9357">
            <v>1557.14</v>
          </cell>
        </row>
        <row r="9358">
          <cell r="A9358">
            <v>34373</v>
          </cell>
          <cell r="B9358" t="str">
            <v>JANELA DE CORRER EM ALUMINIO, VENEZIANA, 120 X 200 CM (A X L), 6 FLS (4 VENEZIANAS E 2 VIDROS), SEM BANDEIRA, ACABAMENTO ACET OU BRILHANTE,  BATENTE/REQUADRO DE 6 A 14 CM, COM VIDRO, SEM GUARNICAO/ALIZAR</v>
          </cell>
          <cell r="C9358" t="str">
            <v xml:space="preserve">UN    </v>
          </cell>
          <cell r="D9358">
            <v>1927.51</v>
          </cell>
        </row>
        <row r="9359">
          <cell r="A9359">
            <v>36896</v>
          </cell>
          <cell r="B9359" t="str">
            <v>JANELA DE CORRER EM ALUMINIO, 100 X 120 CM (A X L), 2 FLS,  SEM BANDEIRA,  ACABAMENTO ACET OU BRILHANTE, BATENTE/REQUADRO DE 6 A 14 CM, COM VIDRO, SEM GUARNICAO</v>
          </cell>
          <cell r="C9359" t="str">
            <v xml:space="preserve">UN    </v>
          </cell>
          <cell r="D9359">
            <v>642.25</v>
          </cell>
        </row>
        <row r="9360">
          <cell r="A9360">
            <v>34367</v>
          </cell>
          <cell r="B9360" t="str">
            <v>JANELA DE CORRER EM ALUMINIO, 100 X 150 CM (A X L), 2 FLS,  SEM BANDEIRA,  ACABAMENTO ACET OU BRILHANTE, BATENTE/REQUADRO DE 6 A 14 CM, COM VIDRO, SEM GUARNICAO/ALIZAR</v>
          </cell>
          <cell r="C9360" t="str">
            <v xml:space="preserve">UN    </v>
          </cell>
          <cell r="D9360">
            <v>754.41</v>
          </cell>
        </row>
        <row r="9361">
          <cell r="A9361">
            <v>36897</v>
          </cell>
          <cell r="B9361" t="str">
            <v>JANELA DE CORRER EM ALUMINIO, 100 X 150 CM (A X L), 4 FLS, SEM BANDEIRA, ACABAMENTO ACET OU BRILHANTE, BATENTE/REQUADRO DE 6 A 14 CM, COM VIDRO, SEM GUARNICAO/ALIZAR</v>
          </cell>
          <cell r="C9361" t="str">
            <v xml:space="preserve">UN    </v>
          </cell>
          <cell r="D9361">
            <v>889.62</v>
          </cell>
        </row>
        <row r="9362">
          <cell r="A9362">
            <v>36884</v>
          </cell>
          <cell r="B9362" t="str">
            <v>JANELA DE CORRER EM ALUMINIO, 100 X 150 CM (A X L), 4 FLS, SEM BANDEIRA, ACABAMENTO ACET OU BRILHANTE, BATENTE/REQUADRO DE 6 A 14 CM, COM VIDRO, SEM GUARNICAO/ALIZAR</v>
          </cell>
          <cell r="C9362" t="str">
            <v xml:space="preserve">M2    </v>
          </cell>
          <cell r="D9362">
            <v>624.83000000000004</v>
          </cell>
        </row>
        <row r="9363">
          <cell r="A9363">
            <v>597</v>
          </cell>
          <cell r="B9363" t="str">
            <v>JANELA DE CORRER EM ALUMINIO, 100 X 150 CM (A X L), 4 FLS, SEM BANDEIRA, ACABAMENTO ACET OU BRILHANTE, COM VIDRO, COM GUARNICAO PARA 1 FACE</v>
          </cell>
          <cell r="C9363" t="str">
            <v xml:space="preserve">M2    </v>
          </cell>
          <cell r="D9363">
            <v>657.1</v>
          </cell>
        </row>
        <row r="9364">
          <cell r="A9364">
            <v>34369</v>
          </cell>
          <cell r="B9364" t="str">
            <v>JANELA DE CORRER EM ALUMINIO, 100 X 200 CM, 4 FLS,  BANDEIRA COM BASCULA,  ACABAMENTO ACET OU BRILHANTE, BATENTE/REQUADRO DE 6 A 14 CM, COM VIDRO, SEM GUARNICAO/ALIZAR</v>
          </cell>
          <cell r="C9364" t="str">
            <v xml:space="preserve">UN    </v>
          </cell>
          <cell r="D9364">
            <v>1054.02</v>
          </cell>
        </row>
        <row r="9365">
          <cell r="A9365">
            <v>34362</v>
          </cell>
          <cell r="B9365" t="str">
            <v>JANELA DE CORRER EM ALUMINIO, 120 X 120 CM (A X L), 2 FLS, SEM BANDEIRA, ACABAMENTO ACET OU BRILHANTE,  BATENTE/REQUADRO DE 6 A 14 CM, COM VIDRO, SEM GUARNICAO/ALIZAR</v>
          </cell>
          <cell r="C9365" t="str">
            <v xml:space="preserve">UN    </v>
          </cell>
          <cell r="D9365">
            <v>731.36</v>
          </cell>
        </row>
        <row r="9366">
          <cell r="A9366">
            <v>34363</v>
          </cell>
          <cell r="B9366" t="str">
            <v>JANELA DE CORRER EM ALUMINIO, 120 X 150 CM (A X L), 2 FLS, SEM BANDEIRA, ACABAMENTO ACET OU BRILHANTE, BATENTE/REQUADRO DE 6 A 14 CM, COM VIDRO, SEM GUARNICAO/ALIZAR</v>
          </cell>
          <cell r="C9366" t="str">
            <v xml:space="preserve">UN    </v>
          </cell>
          <cell r="D9366">
            <v>826.62</v>
          </cell>
        </row>
        <row r="9367">
          <cell r="A9367">
            <v>34364</v>
          </cell>
          <cell r="B9367" t="str">
            <v>JANELA DE CORRER EM ALUMINIO, 120 X 150 CM (A X L), 4 FLS, BANDEIRA COM BASCULA,  ACABAMENTO ACET OU BRILHANTE, BATENTE/REQUADRO DE 6 A 14 CM, COM VIDRO, SEM GUARNICAO/ALIZAR</v>
          </cell>
          <cell r="C9367" t="str">
            <v xml:space="preserve">UN    </v>
          </cell>
          <cell r="D9367">
            <v>1030.98</v>
          </cell>
        </row>
        <row r="9368">
          <cell r="A9368">
            <v>34365</v>
          </cell>
          <cell r="B9368" t="str">
            <v>JANELA DE CORRER EM ALUMINIO, 120 X 200 CM (A X L), 4 FLS, BANDEIRA COM BASCULA,  ACABAMENTO ACET OU BRILHANTE, BATENTE/REQUADRO DE 6 A 14 CM, COM VIDRO, SEM GUARNICAO/ALIZAR</v>
          </cell>
          <cell r="C9368" t="str">
            <v xml:space="preserve">UN    </v>
          </cell>
          <cell r="D9368">
            <v>1161.58</v>
          </cell>
        </row>
        <row r="9369">
          <cell r="A9369">
            <v>40659</v>
          </cell>
          <cell r="B9369"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9369" t="str">
            <v xml:space="preserve">M2    </v>
          </cell>
          <cell r="D9369">
            <v>790.73</v>
          </cell>
        </row>
        <row r="9370">
          <cell r="A9370">
            <v>40660</v>
          </cell>
          <cell r="B9370"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9370" t="str">
            <v xml:space="preserve">M2    </v>
          </cell>
          <cell r="D9370">
            <v>1002.16</v>
          </cell>
        </row>
        <row r="9371">
          <cell r="A9371">
            <v>40661</v>
          </cell>
          <cell r="B9371"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9371" t="str">
            <v xml:space="preserve">M2    </v>
          </cell>
          <cell r="D9371">
            <v>616.15</v>
          </cell>
        </row>
        <row r="9372">
          <cell r="A9372">
            <v>3421</v>
          </cell>
          <cell r="B9372" t="str">
            <v>JANELA EM MADEIRA CEDRINHO/ ANGELIM COMERCIAL/ CURUPIXA/ CUMARU OU EQUIVALENTE DA REGIAO, CAIXA DO BATENTE/MARCO *10* CM, 2 FOLHAS DE ABRIR TIPO VENEZIANA E 2 FOLHAS GUILHOTINA PARA VIDRO, COM GUARNICAO/ALIZAR, COM FERRAGENS (SEM VIDRO E SEM ACABAMENTO)</v>
          </cell>
          <cell r="C9372" t="str">
            <v xml:space="preserve">M2    </v>
          </cell>
          <cell r="D9372">
            <v>620.87</v>
          </cell>
        </row>
        <row r="9373">
          <cell r="A9373">
            <v>599</v>
          </cell>
          <cell r="B9373" t="str">
            <v>JANELA FIXA EM ALUMINIO, 60  X 80 CM (A X L), BATENTE/REQUADRO DE 3 A 14 CM, COM VIDRO, SEM GUARNICAO/ALIZAR</v>
          </cell>
          <cell r="C9373" t="str">
            <v xml:space="preserve">M2    </v>
          </cell>
          <cell r="D9373">
            <v>556.97</v>
          </cell>
        </row>
        <row r="9374">
          <cell r="A9374">
            <v>34380</v>
          </cell>
          <cell r="B9374" t="str">
            <v>JANELA FIXA EM ALUMINIO, 60 X 80 CM (A X L), BATENTE/REQUADRO DE 3 A 14 CM, COM VIDRO, SEM GUARNICAO/ALIZAR</v>
          </cell>
          <cell r="C9374" t="str">
            <v xml:space="preserve">UN    </v>
          </cell>
          <cell r="D9374">
            <v>288.85000000000002</v>
          </cell>
        </row>
        <row r="9375">
          <cell r="A9375">
            <v>34381</v>
          </cell>
          <cell r="B9375" t="str">
            <v>JANELA MAXIM AR EM ALUMINIO, 80 X 60 CM (A X L), BATENTE/REQUADRO DE 4 A 14 CM, COM VIDRO, SEM GUARNICAO/ALIZAR</v>
          </cell>
          <cell r="C9375" t="str">
            <v xml:space="preserve">UN    </v>
          </cell>
          <cell r="D9375">
            <v>376.43</v>
          </cell>
        </row>
        <row r="9376">
          <cell r="A9376">
            <v>601</v>
          </cell>
          <cell r="B9376" t="str">
            <v>JANELA MAXIM AR EM ALUMINIO, 80 X 60 CM (A X L), BATENTE/REQUADRO DE 4 A 14 CM, COM VIDRO, SEM GUARNICAO/ALIZAR</v>
          </cell>
          <cell r="C9376" t="str">
            <v xml:space="preserve">M2    </v>
          </cell>
          <cell r="D9376">
            <v>751.35</v>
          </cell>
        </row>
        <row r="9377">
          <cell r="A9377">
            <v>3423</v>
          </cell>
          <cell r="B9377" t="str">
            <v>JANELA MAXIM AR EM MADEIRA CEDRINHO/ ANGELIM COMERCIAL/ CURUPIXA/ CUMARU OU EQUIVALENTE DA REGIAO, CAIXA DO BATENTE/MARCO *10* CM, 1 FOLHA  PARA VIDRO, COM GUARNICAO/ALIZAR, COM FERRAGENS, (SEM VIDRO E SEM ACABAMENTO)</v>
          </cell>
          <cell r="C9377" t="str">
            <v xml:space="preserve">M2    </v>
          </cell>
          <cell r="D9377">
            <v>875.57</v>
          </cell>
        </row>
        <row r="9378">
          <cell r="A9378">
            <v>34797</v>
          </cell>
          <cell r="B9378" t="str">
            <v>JANELA MAXIMO AR, ACO, BATENTE / REQUADRO DE 6 A 14 CM, PINT ANTICORROSIVA, SEM VIDRO, COM GRADE, 1 FL, 60  X 80 CM (A X L)</v>
          </cell>
          <cell r="C9378" t="str">
            <v xml:space="preserve">UN    </v>
          </cell>
          <cell r="D9378">
            <v>356.02</v>
          </cell>
        </row>
        <row r="9379">
          <cell r="A9379">
            <v>25964</v>
          </cell>
          <cell r="B9379" t="str">
            <v>JARDINEIRO</v>
          </cell>
          <cell r="C9379" t="str">
            <v xml:space="preserve">H     </v>
          </cell>
          <cell r="D9379">
            <v>12.35</v>
          </cell>
        </row>
        <row r="9380">
          <cell r="A9380">
            <v>41077</v>
          </cell>
          <cell r="B9380" t="str">
            <v>JARDINEIRO (MENSALISTA)</v>
          </cell>
          <cell r="C9380" t="str">
            <v xml:space="preserve">MES   </v>
          </cell>
          <cell r="D9380">
            <v>2191.7600000000002</v>
          </cell>
        </row>
        <row r="9381">
          <cell r="A9381">
            <v>20159</v>
          </cell>
          <cell r="B9381" t="str">
            <v>JOELHO COM VISITA, PVC SERIE R, 90 GRAUS, 100 X 75 MM, PARA ESGOTO OU AGUAS PLUVIAIS PREDIAIS</v>
          </cell>
          <cell r="C9381" t="str">
            <v xml:space="preserve">UN    </v>
          </cell>
          <cell r="D9381">
            <v>39.81</v>
          </cell>
        </row>
        <row r="9382">
          <cell r="A9382">
            <v>37963</v>
          </cell>
          <cell r="B9382" t="str">
            <v>JOELHO CPVC, SOLDAVEL, 45 GRAUS, 15 MM, PARA AGUA QUENTE</v>
          </cell>
          <cell r="C9382" t="str">
            <v xml:space="preserve">UN    </v>
          </cell>
          <cell r="D9382">
            <v>4.62</v>
          </cell>
        </row>
        <row r="9383">
          <cell r="A9383">
            <v>37964</v>
          </cell>
          <cell r="B9383" t="str">
            <v>JOELHO CPVC, SOLDAVEL, 45 GRAUS, 22 MM, PARA AGUA QUENTE</v>
          </cell>
          <cell r="C9383" t="str">
            <v xml:space="preserve">UN    </v>
          </cell>
          <cell r="D9383">
            <v>7.7</v>
          </cell>
        </row>
        <row r="9384">
          <cell r="A9384">
            <v>37965</v>
          </cell>
          <cell r="B9384" t="str">
            <v>JOELHO CPVC, SOLDAVEL, 45 GRAUS, 28 MM, PARA AGUA QUENTE</v>
          </cell>
          <cell r="C9384" t="str">
            <v xml:space="preserve">UN    </v>
          </cell>
          <cell r="D9384">
            <v>11.16</v>
          </cell>
        </row>
        <row r="9385">
          <cell r="A9385">
            <v>37966</v>
          </cell>
          <cell r="B9385" t="str">
            <v>JOELHO CPVC, SOLDAVEL, 45 GRAUS, 35 MM, PARA AGUA QUENTE</v>
          </cell>
          <cell r="C9385" t="str">
            <v xml:space="preserve">UN    </v>
          </cell>
          <cell r="D9385">
            <v>20.21</v>
          </cell>
        </row>
        <row r="9386">
          <cell r="A9386">
            <v>37967</v>
          </cell>
          <cell r="B9386" t="str">
            <v>JOELHO CPVC, SOLDAVEL, 45 GRAUS, 42 MM, PARA AGUA QUENTE</v>
          </cell>
          <cell r="C9386" t="str">
            <v xml:space="preserve">UN    </v>
          </cell>
          <cell r="D9386">
            <v>32.409999999999997</v>
          </cell>
        </row>
        <row r="9387">
          <cell r="A9387">
            <v>37968</v>
          </cell>
          <cell r="B9387" t="str">
            <v>JOELHO CPVC, SOLDAVEL, 45 GRAUS, 54 MM, PARA AGUA QUENTE</v>
          </cell>
          <cell r="C9387" t="str">
            <v xml:space="preserve">UN    </v>
          </cell>
          <cell r="D9387">
            <v>71.08</v>
          </cell>
        </row>
        <row r="9388">
          <cell r="A9388">
            <v>37969</v>
          </cell>
          <cell r="B9388" t="str">
            <v>JOELHO CPVC, SOLDAVEL, 45 GRAUS, 73 MM, PARA AGUA QUENTE</v>
          </cell>
          <cell r="C9388" t="str">
            <v xml:space="preserve">UN    </v>
          </cell>
          <cell r="D9388">
            <v>189.9</v>
          </cell>
        </row>
        <row r="9389">
          <cell r="A9389">
            <v>37970</v>
          </cell>
          <cell r="B9389" t="str">
            <v>JOELHO CPVC, SOLDAVEL, 45 GRAUS, 89 MM, PARA AGUA QUENTE</v>
          </cell>
          <cell r="C9389" t="str">
            <v xml:space="preserve">UN    </v>
          </cell>
          <cell r="D9389">
            <v>221.53</v>
          </cell>
        </row>
        <row r="9390">
          <cell r="A9390">
            <v>21118</v>
          </cell>
          <cell r="B9390" t="str">
            <v>JOELHO CPVC, SOLDAVEL, 90 GRAUS, 15 MM, PARA AGUA QUENTE</v>
          </cell>
          <cell r="C9390" t="str">
            <v xml:space="preserve">UN    </v>
          </cell>
          <cell r="D9390">
            <v>3.49</v>
          </cell>
        </row>
        <row r="9391">
          <cell r="A9391">
            <v>37956</v>
          </cell>
          <cell r="B9391" t="str">
            <v>JOELHO CPVC, SOLDAVEL, 90 GRAUS, 22 MM, PARA AGUA QUENTE</v>
          </cell>
          <cell r="C9391" t="str">
            <v xml:space="preserve">UN    </v>
          </cell>
          <cell r="D9391">
            <v>5.53</v>
          </cell>
        </row>
        <row r="9392">
          <cell r="A9392">
            <v>37957</v>
          </cell>
          <cell r="B9392" t="str">
            <v>JOELHO CPVC, SOLDAVEL, 90 GRAUS, 28 MM, PARA AGUA QUENTE</v>
          </cell>
          <cell r="C9392" t="str">
            <v xml:space="preserve">UN    </v>
          </cell>
          <cell r="D9392">
            <v>11.66</v>
          </cell>
        </row>
        <row r="9393">
          <cell r="A9393">
            <v>37958</v>
          </cell>
          <cell r="B9393" t="str">
            <v>JOELHO CPVC, SOLDAVEL, 90 GRAUS, 35 MM, PARA AGUA QUENTE</v>
          </cell>
          <cell r="C9393" t="str">
            <v xml:space="preserve">UN    </v>
          </cell>
          <cell r="D9393">
            <v>20.21</v>
          </cell>
        </row>
        <row r="9394">
          <cell r="A9394">
            <v>37959</v>
          </cell>
          <cell r="B9394" t="str">
            <v>JOELHO CPVC, SOLDAVEL, 90 GRAUS, 42 MM, PARA AGUA QUENTE</v>
          </cell>
          <cell r="C9394" t="str">
            <v xml:space="preserve">UN    </v>
          </cell>
          <cell r="D9394">
            <v>32.409999999999997</v>
          </cell>
        </row>
        <row r="9395">
          <cell r="A9395">
            <v>37960</v>
          </cell>
          <cell r="B9395" t="str">
            <v>JOELHO CPVC, SOLDAVEL, 90 GRAUS, 54 MM, PARA AGUA QUENTE</v>
          </cell>
          <cell r="C9395" t="str">
            <v xml:space="preserve">UN    </v>
          </cell>
          <cell r="D9395">
            <v>69.8</v>
          </cell>
        </row>
        <row r="9396">
          <cell r="A9396">
            <v>37961</v>
          </cell>
          <cell r="B9396" t="str">
            <v>JOELHO CPVC, SOLDAVEL, 90 GRAUS, 73 MM, PARA AGUA QUENTE</v>
          </cell>
          <cell r="C9396" t="str">
            <v xml:space="preserve">UN    </v>
          </cell>
          <cell r="D9396">
            <v>185.19</v>
          </cell>
        </row>
        <row r="9397">
          <cell r="A9397">
            <v>37962</v>
          </cell>
          <cell r="B9397" t="str">
            <v>JOELHO CPVC, SOLDAVEL, 90 GRAUS, 89 MM, PARA AGUA QUENTE</v>
          </cell>
          <cell r="C9397" t="str">
            <v xml:space="preserve">UN    </v>
          </cell>
          <cell r="D9397">
            <v>215.18</v>
          </cell>
        </row>
        <row r="9398">
          <cell r="A9398">
            <v>3533</v>
          </cell>
          <cell r="B9398" t="str">
            <v>JOELHO DE REDUCAO, PVC SOLDAVEL, 90 GRAUS,  25 MM X 20 MM, PARA AGUA FRIA PREDIAL</v>
          </cell>
          <cell r="C9398" t="str">
            <v xml:space="preserve">UN    </v>
          </cell>
          <cell r="D9398">
            <v>1.84</v>
          </cell>
        </row>
        <row r="9399">
          <cell r="A9399">
            <v>3538</v>
          </cell>
          <cell r="B9399" t="str">
            <v>JOELHO DE REDUCAO, PVC SOLDAVEL, 90 GRAUS,  32 MM X 25 MM, PARA AGUA FRIA PREDIAL</v>
          </cell>
          <cell r="C9399" t="str">
            <v xml:space="preserve">UN    </v>
          </cell>
          <cell r="D9399">
            <v>3.17</v>
          </cell>
        </row>
        <row r="9400">
          <cell r="A9400">
            <v>3497</v>
          </cell>
          <cell r="B9400" t="str">
            <v>JOELHO DE REDUCAO, PVC, ROSCAVEL COM BUCHA DE LATAO, 90 GRAUS,  3/4" X 1/2", PARA AGUA FRIA PREDIAL</v>
          </cell>
          <cell r="C9400" t="str">
            <v xml:space="preserve">UN    </v>
          </cell>
          <cell r="D9400">
            <v>11.86</v>
          </cell>
        </row>
        <row r="9401">
          <cell r="A9401">
            <v>3498</v>
          </cell>
          <cell r="B9401" t="str">
            <v>JOELHO DE REDUCAO, PVC, ROSCAVEL, 90 GRAUS, 1" X 3/4", PARA AGUA FRIA PREDIAL</v>
          </cell>
          <cell r="C9401" t="str">
            <v xml:space="preserve">UN    </v>
          </cell>
          <cell r="D9401">
            <v>3.76</v>
          </cell>
        </row>
        <row r="9402">
          <cell r="A9402">
            <v>3496</v>
          </cell>
          <cell r="B9402" t="str">
            <v>JOELHO DE REDUCAO, PVC, ROSCAVEL, 90 GRAUS, 3/4" X 1/2", PARA AGUA FRIA PREDIAL</v>
          </cell>
          <cell r="C9402" t="str">
            <v xml:space="preserve">UN    </v>
          </cell>
          <cell r="D9402">
            <v>3.04</v>
          </cell>
        </row>
        <row r="9403">
          <cell r="A9403">
            <v>38429</v>
          </cell>
          <cell r="B9403" t="str">
            <v>JOELHO DE TRANSICAO, CPVC, SOLDAVEL, 90 GRAUS, 15 MM X 1/2", PARA AGUA QUENTE</v>
          </cell>
          <cell r="C9403" t="str">
            <v xml:space="preserve">UN    </v>
          </cell>
          <cell r="D9403">
            <v>11.79</v>
          </cell>
        </row>
        <row r="9404">
          <cell r="A9404">
            <v>38431</v>
          </cell>
          <cell r="B9404" t="str">
            <v>JOELHO DE TRANSICAO, CPVC, SOLDAVEL, 90 GRAUS, 22 MM X 1/2", PARA AGUA QUENTE</v>
          </cell>
          <cell r="C9404" t="str">
            <v xml:space="preserve">UN    </v>
          </cell>
          <cell r="D9404">
            <v>18.670000000000002</v>
          </cell>
        </row>
        <row r="9405">
          <cell r="A9405">
            <v>38430</v>
          </cell>
          <cell r="B9405" t="str">
            <v>JOELHO DE TRANSICAO, CPVC, SOLDAVEL, 90 GRAUS, 22 MM X 3/4", PARA AGUA QUENTE</v>
          </cell>
          <cell r="C9405" t="str">
            <v xml:space="preserve">UN    </v>
          </cell>
          <cell r="D9405">
            <v>23.86</v>
          </cell>
        </row>
        <row r="9406">
          <cell r="A9406">
            <v>36348</v>
          </cell>
          <cell r="B9406" t="str">
            <v>JOELHO PPR 45 GRAUS, SOLDAVEL,  DN 20 MM, PARA AGUA QUENTE PREDIAL</v>
          </cell>
          <cell r="C9406" t="str">
            <v xml:space="preserve">UN    </v>
          </cell>
          <cell r="D9406">
            <v>1.25</v>
          </cell>
        </row>
        <row r="9407">
          <cell r="A9407">
            <v>36349</v>
          </cell>
          <cell r="B9407" t="str">
            <v>JOELHO PPR 45 GRAUS, SOLDAVEL, DN 25 MM, PARA AGUA QUENTE PREDIAL</v>
          </cell>
          <cell r="C9407" t="str">
            <v xml:space="preserve">UN    </v>
          </cell>
          <cell r="D9407">
            <v>1.88</v>
          </cell>
        </row>
        <row r="9408">
          <cell r="A9408">
            <v>38433</v>
          </cell>
          <cell r="B9408" t="str">
            <v>JOELHO PPR, 45 GRAUS, SOLDAVEL, DN 32 MM, PARA AGUA QUENTE PREDIAL</v>
          </cell>
          <cell r="C9408" t="str">
            <v xml:space="preserve">UN    </v>
          </cell>
          <cell r="D9408">
            <v>3.49</v>
          </cell>
        </row>
        <row r="9409">
          <cell r="A9409">
            <v>38440</v>
          </cell>
          <cell r="B9409" t="str">
            <v>JOELHO PPR, 90 GRAUS, SOLDAVEL, DN 110 MM, PARA AGUA QUENTE PREDIAL</v>
          </cell>
          <cell r="C9409" t="str">
            <v xml:space="preserve">UN    </v>
          </cell>
          <cell r="D9409">
            <v>120.46</v>
          </cell>
        </row>
        <row r="9410">
          <cell r="A9410">
            <v>36359</v>
          </cell>
          <cell r="B9410" t="str">
            <v>JOELHO PPR, 90 GRAUS, SOLDAVEL, DN 20 MM, PARA AGUA QUENTE PREDIAL</v>
          </cell>
          <cell r="C9410" t="str">
            <v xml:space="preserve">UN    </v>
          </cell>
          <cell r="D9410">
            <v>1.49</v>
          </cell>
        </row>
        <row r="9411">
          <cell r="A9411">
            <v>36360</v>
          </cell>
          <cell r="B9411" t="str">
            <v>JOELHO PPR, 90 GRAUS, SOLDAVEL, DN 25 MM, PARA AGUA QUENTE PREDIAL</v>
          </cell>
          <cell r="C9411" t="str">
            <v xml:space="preserve">UN    </v>
          </cell>
          <cell r="D9411">
            <v>2.31</v>
          </cell>
        </row>
        <row r="9412">
          <cell r="A9412">
            <v>38434</v>
          </cell>
          <cell r="B9412" t="str">
            <v>JOELHO PPR, 90 GRAUS, SOLDAVEL, DN 32 MM, PARA AGUA QUENTE PREDIAL</v>
          </cell>
          <cell r="C9412" t="str">
            <v xml:space="preserve">UN    </v>
          </cell>
          <cell r="D9412">
            <v>3.54</v>
          </cell>
        </row>
        <row r="9413">
          <cell r="A9413">
            <v>38435</v>
          </cell>
          <cell r="B9413" t="str">
            <v>JOELHO PPR, 90 GRAUS, SOLDAVEL, DN 40 MM, PARA AGUA QUENTE PREDIAL</v>
          </cell>
          <cell r="C9413" t="str">
            <v xml:space="preserve">UN    </v>
          </cell>
          <cell r="D9413">
            <v>6.71</v>
          </cell>
        </row>
        <row r="9414">
          <cell r="A9414">
            <v>38436</v>
          </cell>
          <cell r="B9414" t="str">
            <v>JOELHO PPR, 90 GRAUS, SOLDAVEL, DN 50 MM, PARA AGUA QUENTE PREDIAL</v>
          </cell>
          <cell r="C9414" t="str">
            <v xml:space="preserve">UN    </v>
          </cell>
          <cell r="D9414">
            <v>13.89</v>
          </cell>
        </row>
        <row r="9415">
          <cell r="A9415">
            <v>38437</v>
          </cell>
          <cell r="B9415" t="str">
            <v>JOELHO PPR, 90 GRAUS, SOLDAVEL, DN 63 MM, PARA AGUA QUENTE PREDIAL</v>
          </cell>
          <cell r="C9415" t="str">
            <v xml:space="preserve">UN    </v>
          </cell>
          <cell r="D9415">
            <v>20.85</v>
          </cell>
        </row>
        <row r="9416">
          <cell r="A9416">
            <v>38438</v>
          </cell>
          <cell r="B9416" t="str">
            <v>JOELHO PPR, 90 GRAUS, SOLDAVEL, DN 75 MM, PARA AGUA QUENTE PREDIAL</v>
          </cell>
          <cell r="C9416" t="str">
            <v xml:space="preserve">UN    </v>
          </cell>
          <cell r="D9416">
            <v>52.69</v>
          </cell>
        </row>
        <row r="9417">
          <cell r="A9417">
            <v>38439</v>
          </cell>
          <cell r="B9417" t="str">
            <v>JOELHO PPR, 90 GRAUS, SOLDAVEL, DN 90 MM, PARA AGUA QUENTE PREDIAL</v>
          </cell>
          <cell r="C9417" t="str">
            <v xml:space="preserve">UN    </v>
          </cell>
          <cell r="D9417">
            <v>80.319999999999993</v>
          </cell>
        </row>
        <row r="9418">
          <cell r="A9418">
            <v>10836</v>
          </cell>
          <cell r="B9418" t="str">
            <v>JOELHO PVC COM VISITA, 90 GRAUS, DN 100 X 50 MM, SERIE NORMAL, PARA ESGOTO PREDIAL</v>
          </cell>
          <cell r="C9418" t="str">
            <v xml:space="preserve">UN    </v>
          </cell>
          <cell r="D9418">
            <v>13.96</v>
          </cell>
        </row>
        <row r="9419">
          <cell r="A9419">
            <v>20128</v>
          </cell>
          <cell r="B9419" t="str">
            <v>JOELHO PVC LEVE, 45 GRAUS, DN 150 MM, PARA ESGOTO PREDIAL</v>
          </cell>
          <cell r="C9419" t="str">
            <v xml:space="preserve">UN    </v>
          </cell>
          <cell r="D9419">
            <v>40.909999999999997</v>
          </cell>
        </row>
        <row r="9420">
          <cell r="A9420">
            <v>20131</v>
          </cell>
          <cell r="B9420" t="str">
            <v>JOELHO PVC LEVE, 90 GRAUS, DN 150 MM, PARA ESGOTO PREDIAL</v>
          </cell>
          <cell r="C9420" t="str">
            <v xml:space="preserve">UN    </v>
          </cell>
          <cell r="D9420">
            <v>37.340000000000003</v>
          </cell>
        </row>
        <row r="9421">
          <cell r="A9421">
            <v>3521</v>
          </cell>
          <cell r="B9421" t="str">
            <v>JOELHO PVC,  SOLDAVEL COM ROSCA, 90 GRAUS, 20 MM X 1/2", PARA AGUA FRIA PREDIAL</v>
          </cell>
          <cell r="C9421" t="str">
            <v xml:space="preserve">UN    </v>
          </cell>
          <cell r="D9421">
            <v>1.6</v>
          </cell>
        </row>
        <row r="9422">
          <cell r="A9422">
            <v>3531</v>
          </cell>
          <cell r="B9422" t="str">
            <v>JOELHO PVC,  SOLDAVEL COM ROSCA, 90 GRAUS, 25 MM X 1/2", PARA AGUA FRIA PREDIAL</v>
          </cell>
          <cell r="C9422" t="str">
            <v xml:space="preserve">UN    </v>
          </cell>
          <cell r="D9422">
            <v>1.81</v>
          </cell>
        </row>
        <row r="9423">
          <cell r="A9423">
            <v>3522</v>
          </cell>
          <cell r="B9423" t="str">
            <v>JOELHO PVC,  SOLDAVEL COM ROSCA, 90 GRAUS, 25 MM X 3/4", PARA AGUA FRIA PREDIAL</v>
          </cell>
          <cell r="C9423" t="str">
            <v xml:space="preserve">UN    </v>
          </cell>
          <cell r="D9423">
            <v>2.69</v>
          </cell>
        </row>
        <row r="9424">
          <cell r="A9424">
            <v>3527</v>
          </cell>
          <cell r="B9424" t="str">
            <v>JOELHO PVC,  SOLDAVEL COM ROSCA, 90 GRAUS, 32 MM X 3/4", PARA AGUA FRIA PREDIAL</v>
          </cell>
          <cell r="C9424" t="str">
            <v xml:space="preserve">UN    </v>
          </cell>
          <cell r="D9424">
            <v>9.26</v>
          </cell>
        </row>
        <row r="9425">
          <cell r="A9425">
            <v>10835</v>
          </cell>
          <cell r="B9425" t="str">
            <v>JOELHO PVC, COM BOLSA E ANEL, 90 GRAUS, DN 40 X *38* MM, SERIE NORMAL, PARA ESGOTO PREDIAL</v>
          </cell>
          <cell r="C9425" t="str">
            <v xml:space="preserve">UN    </v>
          </cell>
          <cell r="D9425">
            <v>2.92</v>
          </cell>
        </row>
        <row r="9426">
          <cell r="A9426">
            <v>3475</v>
          </cell>
          <cell r="B9426" t="str">
            <v>JOELHO PVC, ROSCAVEL, 45 GRAUS, 1/2", PARA AGUA FRIA PREDIAL</v>
          </cell>
          <cell r="C9426" t="str">
            <v xml:space="preserve">UN    </v>
          </cell>
          <cell r="D9426">
            <v>3.11</v>
          </cell>
        </row>
        <row r="9427">
          <cell r="A9427">
            <v>3485</v>
          </cell>
          <cell r="B9427" t="str">
            <v>JOELHO PVC, ROSCAVEL, 45 GRAUS, 1", PARA AGUA FRIA PREDIAL</v>
          </cell>
          <cell r="C9427" t="str">
            <v xml:space="preserve">UN    </v>
          </cell>
          <cell r="D9427">
            <v>9.94</v>
          </cell>
        </row>
        <row r="9428">
          <cell r="A9428">
            <v>3534</v>
          </cell>
          <cell r="B9428" t="str">
            <v>JOELHO PVC, ROSCAVEL, 45 GRAUS, 3/4", PARA AGUA FRIA PREDIAL</v>
          </cell>
          <cell r="C9428" t="str">
            <v xml:space="preserve">UN    </v>
          </cell>
          <cell r="D9428">
            <v>3.93</v>
          </cell>
        </row>
        <row r="9429">
          <cell r="A9429">
            <v>3543</v>
          </cell>
          <cell r="B9429" t="str">
            <v>JOELHO PVC, ROSCAVEL, 90 GRAUS, 1/2", PARA AGUA FRIA PREDIAL</v>
          </cell>
          <cell r="C9429" t="str">
            <v xml:space="preserve">UN    </v>
          </cell>
          <cell r="D9429">
            <v>1.97</v>
          </cell>
        </row>
        <row r="9430">
          <cell r="A9430">
            <v>3482</v>
          </cell>
          <cell r="B9430" t="str">
            <v>JOELHO PVC, ROSCAVEL, 90 GRAUS, 1", PARA AGUA FRIA PREDIAL</v>
          </cell>
          <cell r="C9430" t="str">
            <v xml:space="preserve">UN    </v>
          </cell>
          <cell r="D9430">
            <v>4.99</v>
          </cell>
        </row>
        <row r="9431">
          <cell r="A9431">
            <v>3505</v>
          </cell>
          <cell r="B9431" t="str">
            <v>JOELHO PVC, ROSCAVEL, 90 GRAUS, 3/4", PARA AGUA FRIA PREDIAL</v>
          </cell>
          <cell r="C9431" t="str">
            <v xml:space="preserve">UN    </v>
          </cell>
          <cell r="D9431">
            <v>2.83</v>
          </cell>
        </row>
        <row r="9432">
          <cell r="A9432">
            <v>3516</v>
          </cell>
          <cell r="B9432" t="str">
            <v>JOELHO PVC, SOLDAVEL, BB, 45 GRAUS, DN 40 MM, PARA ESGOTO PREDIAL</v>
          </cell>
          <cell r="C9432" t="str">
            <v xml:space="preserve">UN    </v>
          </cell>
          <cell r="D9432">
            <v>0.76</v>
          </cell>
        </row>
        <row r="9433">
          <cell r="A9433">
            <v>3517</v>
          </cell>
          <cell r="B9433" t="str">
            <v>JOELHO PVC, SOLDAVEL, BB, 90 GRAUS, DN 40 MM, PARA ESGOTO PREDIAL</v>
          </cell>
          <cell r="C9433" t="str">
            <v xml:space="preserve">UN    </v>
          </cell>
          <cell r="D9433">
            <v>2.66</v>
          </cell>
        </row>
        <row r="9434">
          <cell r="A9434">
            <v>3515</v>
          </cell>
          <cell r="B9434" t="str">
            <v>JOELHO PVC, SOLDAVEL, COM BUCHA DE LATAO, 90 GRAUS, 20 MM X 1/2", PARA AGUA FRIA PREDIAL</v>
          </cell>
          <cell r="C9434" t="str">
            <v xml:space="preserve">UN    </v>
          </cell>
          <cell r="D9434">
            <v>4.59</v>
          </cell>
        </row>
        <row r="9435">
          <cell r="A9435">
            <v>20147</v>
          </cell>
          <cell r="B9435" t="str">
            <v>JOELHO PVC, SOLDAVEL, COM BUCHA DE LATAO, 90 GRAUS, 25 MM X 1/2", PARA AGUA FRIA PREDIAL</v>
          </cell>
          <cell r="C9435" t="str">
            <v xml:space="preserve">UN    </v>
          </cell>
          <cell r="D9435">
            <v>4.9400000000000004</v>
          </cell>
        </row>
        <row r="9436">
          <cell r="A9436">
            <v>3524</v>
          </cell>
          <cell r="B9436" t="str">
            <v>JOELHO PVC, SOLDAVEL, COM BUCHA DE LATAO, 90 GRAUS, 25 MM X 3/4", PARA AGUA FRIA PREDIAL</v>
          </cell>
          <cell r="C9436" t="str">
            <v xml:space="preserve">UN    </v>
          </cell>
          <cell r="D9436">
            <v>5.85</v>
          </cell>
        </row>
        <row r="9437">
          <cell r="A9437">
            <v>3532</v>
          </cell>
          <cell r="B9437" t="str">
            <v>JOELHO PVC, SOLDAVEL, COM BUCHA DE LATAO, 90 GRAUS, 32 MM X 3/4", PARA AGUA FRIA PREDIAL</v>
          </cell>
          <cell r="C9437" t="str">
            <v xml:space="preserve">UN    </v>
          </cell>
          <cell r="D9437">
            <v>10.71</v>
          </cell>
        </row>
        <row r="9438">
          <cell r="A9438">
            <v>3528</v>
          </cell>
          <cell r="B9438" t="str">
            <v>JOELHO PVC, SOLDAVEL, PB, 45 GRAUS, DN 100 MM, PARA ESGOTO PREDIAL</v>
          </cell>
          <cell r="C9438" t="str">
            <v xml:space="preserve">UN    </v>
          </cell>
          <cell r="D9438">
            <v>6.02</v>
          </cell>
        </row>
        <row r="9439">
          <cell r="A9439">
            <v>37952</v>
          </cell>
          <cell r="B9439" t="str">
            <v>JOELHO PVC, SOLDAVEL, PB, 45 GRAUS, DN 150 MM, PARA ESGOTO PREDIAL</v>
          </cell>
          <cell r="C9439" t="str">
            <v xml:space="preserve">UN    </v>
          </cell>
          <cell r="D9439">
            <v>42.89</v>
          </cell>
        </row>
        <row r="9440">
          <cell r="A9440">
            <v>37951</v>
          </cell>
          <cell r="B9440" t="str">
            <v>JOELHO PVC, SOLDAVEL, PB, 45 GRAUS, DN 40 MM, PARA ESGOTO PREDIAL</v>
          </cell>
          <cell r="C9440" t="str">
            <v xml:space="preserve">UN    </v>
          </cell>
          <cell r="D9440">
            <v>1.56</v>
          </cell>
        </row>
        <row r="9441">
          <cell r="A9441">
            <v>3518</v>
          </cell>
          <cell r="B9441" t="str">
            <v>JOELHO PVC, SOLDAVEL, PB, 45 GRAUS, DN 50 MM, PARA ESGOTO PREDIAL</v>
          </cell>
          <cell r="C9441" t="str">
            <v xml:space="preserve">UN    </v>
          </cell>
          <cell r="D9441">
            <v>2.2799999999999998</v>
          </cell>
        </row>
        <row r="9442">
          <cell r="A9442">
            <v>3519</v>
          </cell>
          <cell r="B9442" t="str">
            <v>JOELHO PVC, SOLDAVEL, PB, 45 GRAUS, DN 75 MM, PARA ESGOTO PREDIAL</v>
          </cell>
          <cell r="C9442" t="str">
            <v xml:space="preserve">UN    </v>
          </cell>
          <cell r="D9442">
            <v>5.41</v>
          </cell>
        </row>
        <row r="9443">
          <cell r="A9443">
            <v>3520</v>
          </cell>
          <cell r="B9443" t="str">
            <v>JOELHO PVC, SOLDAVEL, PB, 90 GRAUS, DN 100 MM, PARA ESGOTO PREDIAL</v>
          </cell>
          <cell r="C9443" t="str">
            <v xml:space="preserve">UN    </v>
          </cell>
          <cell r="D9443">
            <v>6.06</v>
          </cell>
        </row>
        <row r="9444">
          <cell r="A9444">
            <v>37950</v>
          </cell>
          <cell r="B9444" t="str">
            <v>JOELHO PVC, SOLDAVEL, PB, 90 GRAUS, DN 150 MM, PARA ESGOTO PREDIAL</v>
          </cell>
          <cell r="C9444" t="str">
            <v xml:space="preserve">UN    </v>
          </cell>
          <cell r="D9444">
            <v>37.340000000000003</v>
          </cell>
        </row>
        <row r="9445">
          <cell r="A9445">
            <v>37949</v>
          </cell>
          <cell r="B9445" t="str">
            <v>JOELHO PVC, SOLDAVEL, PB, 90 GRAUS, DN 40 MM, PARA ESGOTO PREDIAL</v>
          </cell>
          <cell r="C9445" t="str">
            <v xml:space="preserve">UN    </v>
          </cell>
          <cell r="D9445">
            <v>1.36</v>
          </cell>
        </row>
        <row r="9446">
          <cell r="A9446">
            <v>3526</v>
          </cell>
          <cell r="B9446" t="str">
            <v>JOELHO PVC, SOLDAVEL, PB, 90 GRAUS, DN 50 MM, PARA ESGOTO PREDIAL</v>
          </cell>
          <cell r="C9446" t="str">
            <v xml:space="preserve">UN    </v>
          </cell>
          <cell r="D9446">
            <v>1.83</v>
          </cell>
        </row>
        <row r="9447">
          <cell r="A9447">
            <v>3509</v>
          </cell>
          <cell r="B9447" t="str">
            <v>JOELHO PVC, SOLDAVEL, PB, 90 GRAUS, DN 75 MM, PARA ESGOTO PREDIAL</v>
          </cell>
          <cell r="C9447" t="str">
            <v xml:space="preserve">UN    </v>
          </cell>
          <cell r="D9447">
            <v>4.76</v>
          </cell>
        </row>
        <row r="9448">
          <cell r="A9448">
            <v>3530</v>
          </cell>
          <cell r="B9448" t="str">
            <v>JOELHO PVC, SOLDAVEL, 90 GRAUS, 110 MM, PARA AGUA FRIA PREDIAL</v>
          </cell>
          <cell r="C9448" t="str">
            <v xml:space="preserve">UN    </v>
          </cell>
          <cell r="D9448">
            <v>184.46</v>
          </cell>
        </row>
        <row r="9449">
          <cell r="A9449">
            <v>3542</v>
          </cell>
          <cell r="B9449" t="str">
            <v>JOELHO PVC, SOLDAVEL, 90 GRAUS, 20 MM, PARA AGUA FRIA PREDIAL</v>
          </cell>
          <cell r="C9449" t="str">
            <v xml:space="preserve">UN    </v>
          </cell>
          <cell r="D9449">
            <v>0.43</v>
          </cell>
        </row>
        <row r="9450">
          <cell r="A9450">
            <v>3529</v>
          </cell>
          <cell r="B9450" t="str">
            <v>JOELHO PVC, SOLDAVEL, 90 GRAUS, 25 MM, PARA AGUA FRIA PREDIAL</v>
          </cell>
          <cell r="C9450" t="str">
            <v xml:space="preserve">UN    </v>
          </cell>
          <cell r="D9450">
            <v>0.59</v>
          </cell>
        </row>
        <row r="9451">
          <cell r="A9451">
            <v>3536</v>
          </cell>
          <cell r="B9451" t="str">
            <v>JOELHO PVC, SOLDAVEL, 90 GRAUS, 32 MM, PARA AGUA FRIA PREDIAL</v>
          </cell>
          <cell r="C9451" t="str">
            <v xml:space="preserve">UN    </v>
          </cell>
          <cell r="D9451">
            <v>1.76</v>
          </cell>
        </row>
        <row r="9452">
          <cell r="A9452">
            <v>3535</v>
          </cell>
          <cell r="B9452" t="str">
            <v>JOELHO PVC, SOLDAVEL, 90 GRAUS, 40 MM, PARA AGUA FRIA PREDIAL</v>
          </cell>
          <cell r="C9452" t="str">
            <v xml:space="preserve">UN    </v>
          </cell>
          <cell r="D9452">
            <v>4.1900000000000004</v>
          </cell>
        </row>
        <row r="9453">
          <cell r="A9453">
            <v>3540</v>
          </cell>
          <cell r="B9453" t="str">
            <v>JOELHO PVC, SOLDAVEL, 90 GRAUS, 50 MM, PARA AGUA FRIA PREDIAL</v>
          </cell>
          <cell r="C9453" t="str">
            <v xml:space="preserve">UN    </v>
          </cell>
          <cell r="D9453">
            <v>4.53</v>
          </cell>
        </row>
        <row r="9454">
          <cell r="A9454">
            <v>3539</v>
          </cell>
          <cell r="B9454" t="str">
            <v>JOELHO PVC, SOLDAVEL, 90 GRAUS, 60 MM, PARA AGUA FRIA PREDIAL</v>
          </cell>
          <cell r="C9454" t="str">
            <v xml:space="preserve">UN    </v>
          </cell>
          <cell r="D9454">
            <v>19.670000000000002</v>
          </cell>
        </row>
        <row r="9455">
          <cell r="A9455">
            <v>3513</v>
          </cell>
          <cell r="B9455" t="str">
            <v>JOELHO PVC, SOLDAVEL, 90 GRAUS, 85 MM, PARA AGUA FRIA PREDIAL</v>
          </cell>
          <cell r="C9455" t="str">
            <v xml:space="preserve">UN    </v>
          </cell>
          <cell r="D9455">
            <v>87.44</v>
          </cell>
        </row>
        <row r="9456">
          <cell r="A9456">
            <v>3492</v>
          </cell>
          <cell r="B9456" t="str">
            <v>JOELHO PVC, 45 GRAUS, ROSCAVEL,  1 1/2", AGUA FRIA PREDIAL</v>
          </cell>
          <cell r="C9456" t="str">
            <v xml:space="preserve">UN    </v>
          </cell>
          <cell r="D9456">
            <v>16.829999999999998</v>
          </cell>
        </row>
        <row r="9457">
          <cell r="A9457">
            <v>3491</v>
          </cell>
          <cell r="B9457" t="str">
            <v>JOELHO PVC, 45 GRAUS, ROSCAVEL, 1 1/4",  AGUA FRIA PREDIAL</v>
          </cell>
          <cell r="C9457" t="str">
            <v xml:space="preserve">UN    </v>
          </cell>
          <cell r="D9457">
            <v>9.6</v>
          </cell>
        </row>
        <row r="9458">
          <cell r="A9458">
            <v>3493</v>
          </cell>
          <cell r="B9458" t="str">
            <v>JOELHO PVC, 45 GRAUS, ROSCAVEL, 2", AGUA FRIA PREDIAL</v>
          </cell>
          <cell r="C9458" t="str">
            <v xml:space="preserve">UN    </v>
          </cell>
          <cell r="D9458">
            <v>23.01</v>
          </cell>
        </row>
        <row r="9459">
          <cell r="A9459">
            <v>12628</v>
          </cell>
          <cell r="B9459" t="str">
            <v>JOELHO PVC, 60 GRAUS, DIAMETRO ENTRE 80 E 100 MM, PARA DRENAGEM PLUVIAL PREDIAL</v>
          </cell>
          <cell r="C9459" t="str">
            <v xml:space="preserve">UN    </v>
          </cell>
          <cell r="D9459">
            <v>6.01</v>
          </cell>
        </row>
        <row r="9460">
          <cell r="A9460">
            <v>12629</v>
          </cell>
          <cell r="B9460" t="str">
            <v>JOELHO PVC, 90 GRAUS, DIAMETRO ENTRE 80 E 100 MM, PARA DRENAGEM PLUVIAL PREDIAL</v>
          </cell>
          <cell r="C9460" t="str">
            <v xml:space="preserve">UN    </v>
          </cell>
          <cell r="D9460">
            <v>6.52</v>
          </cell>
        </row>
        <row r="9461">
          <cell r="A9461">
            <v>3481</v>
          </cell>
          <cell r="B9461" t="str">
            <v>JOELHO PVC, 90 GRAUS, ROSCAVEL, 1 1/2",  AGUA FRIA PREDIAL</v>
          </cell>
          <cell r="C9461" t="str">
            <v xml:space="preserve">UN    </v>
          </cell>
          <cell r="D9461">
            <v>11.66</v>
          </cell>
        </row>
        <row r="9462">
          <cell r="A9462">
            <v>3510</v>
          </cell>
          <cell r="B9462" t="str">
            <v>JOELHO PVC, 90 GRAUS, ROSCAVEL, 1 1/4", AGUA FRIA PREDIAL</v>
          </cell>
          <cell r="C9462" t="str">
            <v xml:space="preserve">UN    </v>
          </cell>
          <cell r="D9462">
            <v>10.89</v>
          </cell>
        </row>
        <row r="9463">
          <cell r="A9463">
            <v>3508</v>
          </cell>
          <cell r="B9463" t="str">
            <v>JOELHO PVC, 90 GRAUS, ROSCAVEL, 2", AGUA FRIA PREDIAL</v>
          </cell>
          <cell r="C9463" t="str">
            <v xml:space="preserve">UN    </v>
          </cell>
          <cell r="D9463">
            <v>28.48</v>
          </cell>
        </row>
        <row r="9464">
          <cell r="A9464">
            <v>38939</v>
          </cell>
          <cell r="B9464" t="str">
            <v>JOELHO ROSCA FEMEA MOVEL, METALICO, PARA CONEXAO COM ANEL DESLIZANTE EM TUBO PEX, DN 16 MM X 1/2"</v>
          </cell>
          <cell r="C9464" t="str">
            <v xml:space="preserve">UN    </v>
          </cell>
          <cell r="D9464">
            <v>16.3</v>
          </cell>
        </row>
        <row r="9465">
          <cell r="A9465">
            <v>38940</v>
          </cell>
          <cell r="B9465" t="str">
            <v>JOELHO ROSCA FEMEA MOVEL, METALICO, PARA CONEXAO COM ANEL DESLIZANTE EM TUBO PEX, DN 20 MM X 1/2"</v>
          </cell>
          <cell r="C9465" t="str">
            <v xml:space="preserve">UN    </v>
          </cell>
          <cell r="D9465">
            <v>24.89</v>
          </cell>
        </row>
        <row r="9466">
          <cell r="A9466">
            <v>38941</v>
          </cell>
          <cell r="B9466" t="str">
            <v>JOELHO ROSCA FEMEA MOVEL, METALICO, PARA CONEXAO COM ANEL DESLIZANTE EM TUBO PEX, DN 20 MM X 3/4"</v>
          </cell>
          <cell r="C9466" t="str">
            <v xml:space="preserve">UN    </v>
          </cell>
          <cell r="D9466">
            <v>29.4</v>
          </cell>
        </row>
        <row r="9467">
          <cell r="A9467">
            <v>38942</v>
          </cell>
          <cell r="B9467" t="str">
            <v>JOELHO ROSCA FEMEA MOVEL, METALICO, PARA CONEXAO COM ANEL DESLIZANTE EM TUBO PEX, DN 25 MM X 3/4"</v>
          </cell>
          <cell r="C9467" t="str">
            <v xml:space="preserve">UN    </v>
          </cell>
          <cell r="D9467">
            <v>32.94</v>
          </cell>
        </row>
        <row r="9468">
          <cell r="A9468">
            <v>38987</v>
          </cell>
          <cell r="B9468" t="str">
            <v>JOELHO 45 GRAUS, PPR, SOLDAVEL, F/ F, DN 40 MM, PARA AQUA QUENTE E FRIA PREDIAL</v>
          </cell>
          <cell r="C9468" t="str">
            <v xml:space="preserve">UN    </v>
          </cell>
          <cell r="D9468">
            <v>6.25</v>
          </cell>
        </row>
        <row r="9469">
          <cell r="A9469">
            <v>38988</v>
          </cell>
          <cell r="B9469" t="str">
            <v>JOELHO 45 GRAUS, PPR, SOLDAVEL, F/ F, DN 50 MM, PARA AQUA QUENTE E FRIA PREDIAL</v>
          </cell>
          <cell r="C9469" t="str">
            <v xml:space="preserve">UN    </v>
          </cell>
          <cell r="D9469">
            <v>14.52</v>
          </cell>
        </row>
        <row r="9470">
          <cell r="A9470">
            <v>38989</v>
          </cell>
          <cell r="B9470" t="str">
            <v>JOELHO 45 GRAUS, PPR, SOLDAVEL, F/ F, DN 63 MM, PARA AQUA QUENTE E FRIA PREDIAL</v>
          </cell>
          <cell r="C9470" t="str">
            <v xml:space="preserve">UN    </v>
          </cell>
          <cell r="D9470">
            <v>19.3</v>
          </cell>
        </row>
        <row r="9471">
          <cell r="A9471">
            <v>38990</v>
          </cell>
          <cell r="B9471" t="str">
            <v>JOELHO 45 GRAUS, PPR, SOLDAVEL, F/ F, DN 75 MM, PARA AQUA QUENTE E FRIA PREDIAL</v>
          </cell>
          <cell r="C9471" t="str">
            <v xml:space="preserve">UN    </v>
          </cell>
          <cell r="D9471">
            <v>50.87</v>
          </cell>
        </row>
        <row r="9472">
          <cell r="A9472">
            <v>38991</v>
          </cell>
          <cell r="B9472" t="str">
            <v>JOELHO 45 GRAUS, PPR, SOLDAVEL, F/ F, DN 90 MM, PARA AQUA QUENTE E FRIA PREDIAL</v>
          </cell>
          <cell r="C9472" t="str">
            <v xml:space="preserve">UN    </v>
          </cell>
          <cell r="D9472">
            <v>102.77</v>
          </cell>
        </row>
        <row r="9473">
          <cell r="A9473">
            <v>38913</v>
          </cell>
          <cell r="B9473" t="str">
            <v>JOELHO 90 GRAUS, METALICO, PARA CONEXAO COM ANEL DESLIZANTE EM TUBO PEX, DN 16 MM</v>
          </cell>
          <cell r="C9473" t="str">
            <v xml:space="preserve">UN    </v>
          </cell>
          <cell r="D9473">
            <v>15.13</v>
          </cell>
        </row>
        <row r="9474">
          <cell r="A9474">
            <v>38914</v>
          </cell>
          <cell r="B9474" t="str">
            <v>JOELHO 90 GRAUS, METALICO, PARA CONEXAO COM ANEL DESLIZANTE EM TUBO PEX, DN 20 MM</v>
          </cell>
          <cell r="C9474" t="str">
            <v xml:space="preserve">UN    </v>
          </cell>
          <cell r="D9474">
            <v>17.55</v>
          </cell>
        </row>
        <row r="9475">
          <cell r="A9475">
            <v>38915</v>
          </cell>
          <cell r="B9475" t="str">
            <v>JOELHO 90 GRAUS, METALICO, PARA CONEXAO COM ANEL DESLIZANTE EM TUBO PEX, DN 25 MM</v>
          </cell>
          <cell r="C9475" t="str">
            <v xml:space="preserve">UN    </v>
          </cell>
          <cell r="D9475">
            <v>30.47</v>
          </cell>
        </row>
        <row r="9476">
          <cell r="A9476">
            <v>38916</v>
          </cell>
          <cell r="B9476" t="str">
            <v>JOELHO 90 GRAUS, METALICO, PARA CONEXAO COM ANEL DESLIZANTE EM TUBO PEX, DN 32 MM</v>
          </cell>
          <cell r="C9476" t="str">
            <v xml:space="preserve">UN    </v>
          </cell>
          <cell r="D9476">
            <v>40.200000000000003</v>
          </cell>
        </row>
        <row r="9477">
          <cell r="A9477">
            <v>39300</v>
          </cell>
          <cell r="B9477" t="str">
            <v>JOELHO 90 GRAUS, PLASTICO, PARA CONEXAO COM CRIMPAGEM EM TUBO PEX, DN 16 MM</v>
          </cell>
          <cell r="C9477" t="str">
            <v xml:space="preserve">UN    </v>
          </cell>
          <cell r="D9477">
            <v>13.67</v>
          </cell>
        </row>
        <row r="9478">
          <cell r="A9478">
            <v>39301</v>
          </cell>
          <cell r="B9478" t="str">
            <v>JOELHO 90 GRAUS, PLASTICO, PARA CONEXAO COM CRIMPAGEM EM TUBO PEX, DN 20 MM</v>
          </cell>
          <cell r="C9478" t="str">
            <v xml:space="preserve">UN    </v>
          </cell>
          <cell r="D9478">
            <v>18.96</v>
          </cell>
        </row>
        <row r="9479">
          <cell r="A9479">
            <v>39302</v>
          </cell>
          <cell r="B9479" t="str">
            <v>JOELHO 90 GRAUS, PLASTICO, PARA CONEXAO COM CRIMPAGEM EM TUBO PEX, DN 25 MM</v>
          </cell>
          <cell r="C9479" t="str">
            <v xml:space="preserve">UN    </v>
          </cell>
          <cell r="D9479">
            <v>23.83</v>
          </cell>
        </row>
        <row r="9480">
          <cell r="A9480">
            <v>39303</v>
          </cell>
          <cell r="B9480" t="str">
            <v>JOELHO 90 GRAUS, PLASTICO, PARA CONEXAO COM CRIMPAGEM EM TUBO PEX, DN 32 MM</v>
          </cell>
          <cell r="C9480" t="str">
            <v xml:space="preserve">UN    </v>
          </cell>
          <cell r="D9480">
            <v>41.89</v>
          </cell>
        </row>
        <row r="9481">
          <cell r="A9481">
            <v>38923</v>
          </cell>
          <cell r="B9481" t="str">
            <v>JOELHO 90 GRAUS, ROSCA FEMEA TERMINAL, METALICO, PARA CONEXAO COM ANEL DESLIZANTE EM TUBO PEX, DN 16 MM X 1/2"</v>
          </cell>
          <cell r="C9481" t="str">
            <v xml:space="preserve">UN    </v>
          </cell>
          <cell r="D9481">
            <v>13.34</v>
          </cell>
        </row>
        <row r="9482">
          <cell r="A9482">
            <v>38925</v>
          </cell>
          <cell r="B9482" t="str">
            <v>JOELHO 90 GRAUS, ROSCA FEMEA TERMINAL, METALICO, PARA CONEXAO COM ANEL DESLIZANTE EM TUBO PEX, DN 20 MM X 1/2"</v>
          </cell>
          <cell r="C9482" t="str">
            <v xml:space="preserve">UN    </v>
          </cell>
          <cell r="D9482">
            <v>14.34</v>
          </cell>
        </row>
        <row r="9483">
          <cell r="A9483">
            <v>38926</v>
          </cell>
          <cell r="B9483" t="str">
            <v>JOELHO 90 GRAUS, ROSCA FEMEA TERMINAL, METALICO, PARA CONEXAO COM ANEL DESLIZANTE EM TUBO PEX, DN 20 MM X 3/4"</v>
          </cell>
          <cell r="C9483" t="str">
            <v xml:space="preserve">UN    </v>
          </cell>
          <cell r="D9483">
            <v>20.48</v>
          </cell>
        </row>
        <row r="9484">
          <cell r="A9484">
            <v>38927</v>
          </cell>
          <cell r="B9484" t="str">
            <v>JOELHO 90 GRAUS, ROSCA FEMEA TERMINAL, METALICO, PARA CONEXAO COM ANEL DESLIZANTE EM TUBO PEX, DN 25 MM X 3/4"</v>
          </cell>
          <cell r="C9484" t="str">
            <v xml:space="preserve">UN    </v>
          </cell>
          <cell r="D9484">
            <v>21.91</v>
          </cell>
        </row>
        <row r="9485">
          <cell r="A9485">
            <v>39304</v>
          </cell>
          <cell r="B9485" t="str">
            <v>JOELHO 90 GRAUS, ROSCA FEMEA TERMINAL, PLASTICO, PARA CONEXAO COM CRIMPAGEM EM TUBO PEX, DN 16 MM X 1/2"</v>
          </cell>
          <cell r="C9485" t="str">
            <v xml:space="preserve">UN    </v>
          </cell>
          <cell r="D9485">
            <v>16.88</v>
          </cell>
        </row>
        <row r="9486">
          <cell r="A9486">
            <v>38924</v>
          </cell>
          <cell r="B9486" t="str">
            <v>JOELHO 90 GRAUS, ROSCA FEMEA TERMINAL, PLASTICO, PARA CONEXAO COM CRIMPAGEM EM TUBO PEX, DN 16 MM X 3/4"</v>
          </cell>
          <cell r="C9486" t="str">
            <v xml:space="preserve">UN    </v>
          </cell>
          <cell r="D9486">
            <v>24.05</v>
          </cell>
        </row>
        <row r="9487">
          <cell r="A9487">
            <v>39305</v>
          </cell>
          <cell r="B9487" t="str">
            <v>JOELHO 90 GRAUS, ROSCA FEMEA TERMINAL, PLASTICO, PARA CONEXAO COM CRIMPAGEM EM TUBO PEX, DN 20 MM X 1/2"</v>
          </cell>
          <cell r="C9487" t="str">
            <v xml:space="preserve">UN    </v>
          </cell>
          <cell r="D9487">
            <v>22.09</v>
          </cell>
        </row>
        <row r="9488">
          <cell r="A9488">
            <v>39306</v>
          </cell>
          <cell r="B9488" t="str">
            <v>JOELHO 90 GRAUS, ROSCA FEMEA TERMINAL, PLASTICO, PARA CONEXAO COM CRIMPAGEM EM TUBO PEX, DN 20 MM X 3/4"</v>
          </cell>
          <cell r="C9488" t="str">
            <v xml:space="preserve">UN    </v>
          </cell>
          <cell r="D9488">
            <v>27.64</v>
          </cell>
        </row>
        <row r="9489">
          <cell r="A9489">
            <v>38928</v>
          </cell>
          <cell r="B9489" t="str">
            <v>JOELHO 90 GRAUS, ROSCA FEMEA TERMINAL, PLASTICO, PARA CONEXAO COM CRIMPAGEM EM TUBO PEX, DN 25 MM X 1/2"</v>
          </cell>
          <cell r="C9489" t="str">
            <v xml:space="preserve">UN    </v>
          </cell>
          <cell r="D9489">
            <v>24.28</v>
          </cell>
        </row>
        <row r="9490">
          <cell r="A9490">
            <v>38929</v>
          </cell>
          <cell r="B9490" t="str">
            <v>JOELHO 90 GRAUS, ROSCA FEMEA TERMINAL, PLASTICO, PARA CONEXAO COM CRIMPAGEM EM TUBO PEX, DN 25 MM X 1"</v>
          </cell>
          <cell r="C9490" t="str">
            <v xml:space="preserve">UN    </v>
          </cell>
          <cell r="D9490">
            <v>43.05</v>
          </cell>
        </row>
        <row r="9491">
          <cell r="A9491">
            <v>39307</v>
          </cell>
          <cell r="B9491" t="str">
            <v>JOELHO 90 GRAUS, ROSCA FEMEA TERMINAL, PLASTICO, PARA CONEXAO COM CRIMPAGEM EM TUBO PEX, DN 25 MM X 3/4"</v>
          </cell>
          <cell r="C9491" t="str">
            <v xml:space="preserve">UN    </v>
          </cell>
          <cell r="D9491">
            <v>31.81</v>
          </cell>
        </row>
        <row r="9492">
          <cell r="A9492">
            <v>38930</v>
          </cell>
          <cell r="B9492" t="str">
            <v>JOELHO 90 GRAUS, ROSCA FEMEA TERMINAL, PLASTICO, PARA CONEXAO COM CRIMPAGEM EM TUBO PEX, DN 32 MM X 1"</v>
          </cell>
          <cell r="C9492" t="str">
            <v xml:space="preserve">UN    </v>
          </cell>
          <cell r="D9492">
            <v>54.08</v>
          </cell>
        </row>
        <row r="9493">
          <cell r="A9493">
            <v>38931</v>
          </cell>
          <cell r="B9493" t="str">
            <v>JOELHO 90 GRAUS, ROSCA MACHO TERMINAL, METALICO, PARA CONEXAO COM ANEL DESLIZANTE EM TUBO PEX, DN 16 MM X 1/2"</v>
          </cell>
          <cell r="C9493" t="str">
            <v xml:space="preserve">UN    </v>
          </cell>
          <cell r="D9493">
            <v>13.62</v>
          </cell>
        </row>
        <row r="9494">
          <cell r="A9494">
            <v>38932</v>
          </cell>
          <cell r="B9494" t="str">
            <v>JOELHO 90 GRAUS, ROSCA MACHO TERMINAL, METALICO, PARA CONEXAO COM ANEL DESLIZANTE EM TUBO PEX, DN 20 MM X 1/2"</v>
          </cell>
          <cell r="C9494" t="str">
            <v xml:space="preserve">UN    </v>
          </cell>
          <cell r="D9494">
            <v>13.76</v>
          </cell>
        </row>
        <row r="9495">
          <cell r="A9495">
            <v>38934</v>
          </cell>
          <cell r="B9495" t="str">
            <v>JOELHO 90 GRAUS, ROSCA MACHO TERMINAL, METALICO, PARA CONEXAO COM ANEL DESLIZANTE EM TUBO PEX, DN 20 MM X 3/4"</v>
          </cell>
          <cell r="C9495" t="str">
            <v xml:space="preserve">UN    </v>
          </cell>
          <cell r="D9495">
            <v>20.329999999999998</v>
          </cell>
        </row>
        <row r="9496">
          <cell r="A9496">
            <v>38935</v>
          </cell>
          <cell r="B9496" t="str">
            <v>JOELHO 90 GRAUS, ROSCA MACHO TERMINAL, METALICO, PARA CONEXAO COM ANEL DESLIZANTE EM TUBO PEX, DN 25 MM X 3/4"</v>
          </cell>
          <cell r="C9496" t="str">
            <v xml:space="preserve">UN    </v>
          </cell>
          <cell r="D9496">
            <v>21.75</v>
          </cell>
        </row>
        <row r="9497">
          <cell r="A9497">
            <v>38936</v>
          </cell>
          <cell r="B9497" t="str">
            <v>JOELHO 90 GRAUS, ROSCA MACHO TERMINAL, PLASTICO, PARA CONEXAO COM CRIMPAGEM EM TUBO PEX, DN 25 MM X 1/2"</v>
          </cell>
          <cell r="C9497" t="str">
            <v xml:space="preserve">UN    </v>
          </cell>
          <cell r="D9497">
            <v>23.3</v>
          </cell>
        </row>
        <row r="9498">
          <cell r="A9498">
            <v>38937</v>
          </cell>
          <cell r="B9498" t="str">
            <v>JOELHO 90 GRAUS, ROSCA MACHO TERMINAL, PLASTICO, PARA CONEXAO COM CRIMPAGEM EM TUBO PEX, DN 25 MM X 1"</v>
          </cell>
          <cell r="C9498" t="str">
            <v xml:space="preserve">UN    </v>
          </cell>
          <cell r="D9498">
            <v>28.39</v>
          </cell>
        </row>
        <row r="9499">
          <cell r="A9499">
            <v>38938</v>
          </cell>
          <cell r="B9499" t="str">
            <v>JOELHO 90 GRAUS, ROSCA MACHO TERMINAL, PLASTICO, PARA CONEXAO COM CRIMPAGEM EM TUBO PEX, DN 32 MM X 1"</v>
          </cell>
          <cell r="C9499" t="str">
            <v xml:space="preserve">UN    </v>
          </cell>
          <cell r="D9499">
            <v>42.21</v>
          </cell>
        </row>
        <row r="9500">
          <cell r="A9500">
            <v>3489</v>
          </cell>
          <cell r="B9500" t="str">
            <v>JOELHO, PVC COM ROSCA E BUCHA LATAO, 90 GRAUS,  3/4", PARA AGUA FRIA PREDIAL</v>
          </cell>
          <cell r="C9500" t="str">
            <v xml:space="preserve">UN    </v>
          </cell>
          <cell r="D9500">
            <v>10.76</v>
          </cell>
        </row>
        <row r="9501">
          <cell r="A9501">
            <v>20151</v>
          </cell>
          <cell r="B9501" t="str">
            <v>JOELHO, PVC SERIE R, 45 GRAUS, DN 100 MM, PARA ESGOTO OU AGUAS PLUVIAIS PREDIAIS</v>
          </cell>
          <cell r="C9501" t="str">
            <v xml:space="preserve">UN    </v>
          </cell>
          <cell r="D9501">
            <v>16.809999999999999</v>
          </cell>
        </row>
        <row r="9502">
          <cell r="A9502">
            <v>20152</v>
          </cell>
          <cell r="B9502" t="str">
            <v>JOELHO, PVC SERIE R, 45 GRAUS, DN 150 MM, PARA ESGOTO OU AGUAS PLUVIAIS PREDIAIS</v>
          </cell>
          <cell r="C9502" t="str">
            <v xml:space="preserve">UN    </v>
          </cell>
          <cell r="D9502">
            <v>58.51</v>
          </cell>
        </row>
        <row r="9503">
          <cell r="A9503">
            <v>20148</v>
          </cell>
          <cell r="B9503" t="str">
            <v>JOELHO, PVC SERIE R, 45 GRAUS, DN 40 MM, PARA ESGOTO OU AGUAS PLUVIAIS PREDIAIS</v>
          </cell>
          <cell r="C9503" t="str">
            <v xml:space="preserve">UN    </v>
          </cell>
          <cell r="D9503">
            <v>3.34</v>
          </cell>
        </row>
        <row r="9504">
          <cell r="A9504">
            <v>20149</v>
          </cell>
          <cell r="B9504" t="str">
            <v>JOELHO, PVC SERIE R, 45 GRAUS, DN 50 MM, PARA ESGOTO OU AGUAS PLUVIAIS PREDIAIS</v>
          </cell>
          <cell r="C9504" t="str">
            <v xml:space="preserve">UN    </v>
          </cell>
          <cell r="D9504">
            <v>5.17</v>
          </cell>
        </row>
        <row r="9505">
          <cell r="A9505">
            <v>20150</v>
          </cell>
          <cell r="B9505" t="str">
            <v>JOELHO, PVC SERIE R, 45 GRAUS, DN 75 MM, PARA ESGOTO OU AGUAS PLUVIAIS PREDIAIS</v>
          </cell>
          <cell r="C9505" t="str">
            <v xml:space="preserve">UN    </v>
          </cell>
          <cell r="D9505">
            <v>12.07</v>
          </cell>
        </row>
        <row r="9506">
          <cell r="A9506">
            <v>20157</v>
          </cell>
          <cell r="B9506" t="str">
            <v>JOELHO, PVC SERIE R, 90 GRAUS, DN 100 MM, PARA ESGOTO OU AGUAS PLUVIAIS PREDIAIS</v>
          </cell>
          <cell r="C9506" t="str">
            <v xml:space="preserve">UN    </v>
          </cell>
          <cell r="D9506">
            <v>22.68</v>
          </cell>
        </row>
        <row r="9507">
          <cell r="A9507">
            <v>20158</v>
          </cell>
          <cell r="B9507" t="str">
            <v>JOELHO, PVC SERIE R, 90 GRAUS, DN 150 MM, PARA ESGOTO OU AGUAS PLUVIAIS PREDIAIS</v>
          </cell>
          <cell r="C9507" t="str">
            <v xml:space="preserve">UN    </v>
          </cell>
          <cell r="D9507">
            <v>75.37</v>
          </cell>
        </row>
        <row r="9508">
          <cell r="A9508">
            <v>20154</v>
          </cell>
          <cell r="B9508" t="str">
            <v>JOELHO, PVC SERIE R, 90 GRAUS, DN 40 MM, PARA ESGOTO OU AGUAS PLUVIAIS PREDIAIS</v>
          </cell>
          <cell r="C9508" t="str">
            <v xml:space="preserve">UN    </v>
          </cell>
          <cell r="D9508">
            <v>4.3</v>
          </cell>
        </row>
        <row r="9509">
          <cell r="A9509">
            <v>20155</v>
          </cell>
          <cell r="B9509" t="str">
            <v>JOELHO, PVC SERIE R, 90 GRAUS, DN 50 MM, PARA ESGOTO OU AGUAS PLUVIAIS PREDIAIS</v>
          </cell>
          <cell r="C9509" t="str">
            <v xml:space="preserve">UN    </v>
          </cell>
          <cell r="D9509">
            <v>6.44</v>
          </cell>
        </row>
        <row r="9510">
          <cell r="A9510">
            <v>20156</v>
          </cell>
          <cell r="B9510" t="str">
            <v>JOELHO, PVC SERIE R, 90 GRAUS, DN 75 MM, PARA ESGOTO OU AGUAS PLUVIAIS PREDIAIS</v>
          </cell>
          <cell r="C9510" t="str">
            <v xml:space="preserve">UN    </v>
          </cell>
          <cell r="D9510">
            <v>14.48</v>
          </cell>
        </row>
        <row r="9511">
          <cell r="A9511">
            <v>3512</v>
          </cell>
          <cell r="B9511" t="str">
            <v>JOELHO, PVC SOLDAVEL, 45 GRAUS, 110 MM, PARA AGUA FRIA PREDIAL</v>
          </cell>
          <cell r="C9511" t="str">
            <v xml:space="preserve">UN    </v>
          </cell>
          <cell r="D9511">
            <v>168.69</v>
          </cell>
        </row>
        <row r="9512">
          <cell r="A9512">
            <v>3499</v>
          </cell>
          <cell r="B9512" t="str">
            <v>JOELHO, PVC SOLDAVEL, 45 GRAUS, 20 MM, PARA AGUA FRIA PREDIAL</v>
          </cell>
          <cell r="C9512" t="str">
            <v xml:space="preserve">UN    </v>
          </cell>
          <cell r="D9512">
            <v>0.71</v>
          </cell>
        </row>
        <row r="9513">
          <cell r="A9513">
            <v>3500</v>
          </cell>
          <cell r="B9513" t="str">
            <v>JOELHO, PVC SOLDAVEL, 45 GRAUS, 25 MM, PARA AGUA FRIA PREDIAL</v>
          </cell>
          <cell r="C9513" t="str">
            <v xml:space="preserve">UN    </v>
          </cell>
          <cell r="D9513">
            <v>1.21</v>
          </cell>
        </row>
        <row r="9514">
          <cell r="A9514">
            <v>3501</v>
          </cell>
          <cell r="B9514" t="str">
            <v>JOELHO, PVC SOLDAVEL, 45 GRAUS, 32 MM, PARA AGUA FRIA PREDIAL</v>
          </cell>
          <cell r="C9514" t="str">
            <v xml:space="preserve">UN    </v>
          </cell>
          <cell r="D9514">
            <v>3.5</v>
          </cell>
        </row>
        <row r="9515">
          <cell r="A9515">
            <v>3502</v>
          </cell>
          <cell r="B9515" t="str">
            <v>JOELHO, PVC SOLDAVEL, 45 GRAUS, 40 MM, PARA AGUA FRIA PREDIAL</v>
          </cell>
          <cell r="C9515" t="str">
            <v xml:space="preserve">UN    </v>
          </cell>
          <cell r="D9515">
            <v>4.9800000000000004</v>
          </cell>
        </row>
        <row r="9516">
          <cell r="A9516">
            <v>3503</v>
          </cell>
          <cell r="B9516" t="str">
            <v>JOELHO, PVC SOLDAVEL, 45 GRAUS, 50 MM, PARA AGUA FRIA PREDIAL</v>
          </cell>
          <cell r="C9516" t="str">
            <v xml:space="preserve">UN    </v>
          </cell>
          <cell r="D9516">
            <v>5.96</v>
          </cell>
        </row>
        <row r="9517">
          <cell r="A9517">
            <v>3477</v>
          </cell>
          <cell r="B9517" t="str">
            <v>JOELHO, PVC SOLDAVEL, 45 GRAUS, 60 MM, PARA AGUA FRIA PREDIAL</v>
          </cell>
          <cell r="C9517" t="str">
            <v xml:space="preserve">UN    </v>
          </cell>
          <cell r="D9517">
            <v>23.09</v>
          </cell>
        </row>
        <row r="9518">
          <cell r="A9518">
            <v>3478</v>
          </cell>
          <cell r="B9518" t="str">
            <v>JOELHO, PVC SOLDAVEL, 45 GRAUS, 75 MM, PARA AGUA FRIA PREDIAL</v>
          </cell>
          <cell r="C9518" t="str">
            <v xml:space="preserve">UN    </v>
          </cell>
          <cell r="D9518">
            <v>53.06</v>
          </cell>
        </row>
        <row r="9519">
          <cell r="A9519">
            <v>3525</v>
          </cell>
          <cell r="B9519" t="str">
            <v>JOELHO, PVC SOLDAVEL, 45 GRAUS, 85 MM, PARA AGUA FRIA PREDIAL</v>
          </cell>
          <cell r="C9519" t="str">
            <v xml:space="preserve">UN    </v>
          </cell>
          <cell r="D9519">
            <v>62.95</v>
          </cell>
        </row>
        <row r="9520">
          <cell r="A9520">
            <v>3511</v>
          </cell>
          <cell r="B9520" t="str">
            <v>JOELHO, PVC SOLDAVEL, 90 GRAUS, 75 MM, PARA AGUA FRIA PREDIAL</v>
          </cell>
          <cell r="C9520" t="str">
            <v xml:space="preserve">UN    </v>
          </cell>
          <cell r="D9520">
            <v>73.86</v>
          </cell>
        </row>
        <row r="9521">
          <cell r="A9521">
            <v>38917</v>
          </cell>
          <cell r="B9521" t="str">
            <v>JOELHO, ROSCA FEMEA, COM BASE FIXA, METALICO, PARA CONEXAO COM ANEL DESLIZANTE EM TUBO PEX, DN 16 MM X 1/2"</v>
          </cell>
          <cell r="C9521" t="str">
            <v xml:space="preserve">UN    </v>
          </cell>
          <cell r="D9521">
            <v>13.03</v>
          </cell>
        </row>
        <row r="9522">
          <cell r="A9522">
            <v>38919</v>
          </cell>
          <cell r="B9522" t="str">
            <v>JOELHO, ROSCA FEMEA, COM BASE FIXA, METALICO, PARA CONEXAO COM ANEL DESLIZANTE EM TUBO PEX, DN 20 MM X 1/2"</v>
          </cell>
          <cell r="C9522" t="str">
            <v xml:space="preserve">UN    </v>
          </cell>
          <cell r="D9522">
            <v>19.38</v>
          </cell>
        </row>
        <row r="9523">
          <cell r="A9523">
            <v>38922</v>
          </cell>
          <cell r="B9523" t="str">
            <v>JOELHO, ROSCA FEMEA, COM BASE FIXA, METALICO, PARA CONEXAO COM ANEL DESLIZANTE EM TUBO PEX, DN 25 MM X 3/4"</v>
          </cell>
          <cell r="C9523" t="str">
            <v xml:space="preserve">UN    </v>
          </cell>
          <cell r="D9523">
            <v>25.05</v>
          </cell>
        </row>
        <row r="9524">
          <cell r="A9524">
            <v>38921</v>
          </cell>
          <cell r="B9524" t="str">
            <v>JOELHO, ROSCA FEMEA, COM BASE FIXA, PLASTICO, PARA CONEXAO COM CRIMPAGEM EM TUBO PEX, DN 25 MM X 1/2"</v>
          </cell>
          <cell r="C9524" t="str">
            <v xml:space="preserve">UN    </v>
          </cell>
          <cell r="D9524">
            <v>30.96</v>
          </cell>
        </row>
        <row r="9525">
          <cell r="A9525">
            <v>38918</v>
          </cell>
          <cell r="B9525" t="str">
            <v>JOELHO, ROSCA FEMEA, COM BASE FIXA, PLASTICO, PARA CONEXAO POR CRIMPAGEM EM TUBO PEX, DN 16 MM X 3/4"</v>
          </cell>
          <cell r="C9525" t="str">
            <v xml:space="preserve">UN    </v>
          </cell>
          <cell r="D9525">
            <v>29.43</v>
          </cell>
        </row>
        <row r="9526">
          <cell r="A9526">
            <v>38920</v>
          </cell>
          <cell r="B9526" t="str">
            <v>JOELHO, ROSCA FEMEA, COM BASE FIXA, PLASTICO, PARA CONEXAO POR CRIMPAGEM EM TUBO PEX, DN 20 MM X 3/4"</v>
          </cell>
          <cell r="C9526" t="str">
            <v xml:space="preserve">UN    </v>
          </cell>
          <cell r="D9526">
            <v>36.79</v>
          </cell>
        </row>
        <row r="9527">
          <cell r="A9527">
            <v>12032</v>
          </cell>
          <cell r="B9527" t="str">
            <v>JOGO DE TRANQUETA E ROSETA QUADRADA DE SOBREPOR SEM FUROS, EM LATAO CROMADO, *50 X 50* MM, PARA FECHADURA DE PORTA DE BANHEIRO</v>
          </cell>
          <cell r="C9527" t="str">
            <v xml:space="preserve">JG    </v>
          </cell>
          <cell r="D9527">
            <v>47.79</v>
          </cell>
        </row>
        <row r="9528">
          <cell r="A9528">
            <v>12030</v>
          </cell>
          <cell r="B9528" t="str">
            <v>JOGO DE TRANQUETA E ROSETA REDONDA DE SOBREPOR SEM FUROS, EM LATAO CROMADO, DIAMETRO *50* MM, PARA FECHADURA DE PORTA DE BANHEIRO</v>
          </cell>
          <cell r="C9528" t="str">
            <v xml:space="preserve">JG    </v>
          </cell>
          <cell r="D9528">
            <v>44.9</v>
          </cell>
        </row>
        <row r="9529">
          <cell r="A9529">
            <v>10908</v>
          </cell>
          <cell r="B9529" t="str">
            <v>JUNCAO DE REDUCAO INVERTIDA, PVC SOLDAVEL, 100 X 50 MM, SERIE NORMAL PARA ESGOTO PREDIAL</v>
          </cell>
          <cell r="C9529" t="str">
            <v xml:space="preserve">UN    </v>
          </cell>
          <cell r="D9529">
            <v>12.7</v>
          </cell>
        </row>
        <row r="9530">
          <cell r="A9530">
            <v>10909</v>
          </cell>
          <cell r="B9530" t="str">
            <v>JUNCAO DE REDUCAO INVERTIDA, PVC SOLDAVEL, 100 X 75 MM, SERIE NORMAL PARA ESGOTO PREDIAL</v>
          </cell>
          <cell r="C9530" t="str">
            <v xml:space="preserve">UN    </v>
          </cell>
          <cell r="D9530">
            <v>20.25</v>
          </cell>
        </row>
        <row r="9531">
          <cell r="A9531">
            <v>3669</v>
          </cell>
          <cell r="B9531" t="str">
            <v>JUNCAO DE REDUCAO INVERTIDA, PVC SOLDAVEL, 75 X 50 MM, SERIE NORMAL PARA ESGOTO PREDIAL</v>
          </cell>
          <cell r="C9531" t="str">
            <v xml:space="preserve">UN    </v>
          </cell>
          <cell r="D9531">
            <v>8.68</v>
          </cell>
        </row>
        <row r="9532">
          <cell r="A9532">
            <v>20138</v>
          </cell>
          <cell r="B9532" t="str">
            <v>JUNCAO DE REDUCAO SIMPLES, COM BOLSA PARA ANEL, PVC LEVE,  150 X 100 MM, PARA ESGOTO PREDIAL</v>
          </cell>
          <cell r="C9532" t="str">
            <v xml:space="preserve">UN    </v>
          </cell>
          <cell r="D9532">
            <v>43.12</v>
          </cell>
        </row>
        <row r="9533">
          <cell r="A9533">
            <v>20139</v>
          </cell>
          <cell r="B9533" t="str">
            <v>JUNCAO DUPLA, PVC SERIE R, DN 100 X 100 X 100 MM, PARA ESGOTO OU AGUAS PLUVIAIS PREDIAIS</v>
          </cell>
          <cell r="C9533" t="str">
            <v xml:space="preserve">UN    </v>
          </cell>
          <cell r="D9533">
            <v>72.45</v>
          </cell>
        </row>
        <row r="9534">
          <cell r="A9534">
            <v>3668</v>
          </cell>
          <cell r="B9534" t="str">
            <v>JUNCAO DUPLA, PVC SOLDAVEL, DN 100 X 100 X 100 MM , SERIE NORMAL PARA ESGOTO PREDIAL</v>
          </cell>
          <cell r="C9534" t="str">
            <v xml:space="preserve">UN    </v>
          </cell>
          <cell r="D9534">
            <v>28.72</v>
          </cell>
        </row>
        <row r="9535">
          <cell r="A9535">
            <v>3656</v>
          </cell>
          <cell r="B9535" t="str">
            <v>JUNCAO DUPLA, PVC SOLDAVEL, DN 75 X 75 X 75 MM , SERIE NORMAL PARA ESGOTO PREDIAL</v>
          </cell>
          <cell r="C9535" t="str">
            <v xml:space="preserve">UN    </v>
          </cell>
          <cell r="D9535">
            <v>14.24</v>
          </cell>
        </row>
        <row r="9536">
          <cell r="A9536">
            <v>10911</v>
          </cell>
          <cell r="B9536" t="str">
            <v>JUNCAO INVERTIDA, PVC SOLDAVEL, 75 X 75 MM, SERIE NORMAL PARA ESGOTO PREDIAL</v>
          </cell>
          <cell r="C9536" t="str">
            <v xml:space="preserve">UN    </v>
          </cell>
          <cell r="D9536">
            <v>15.8</v>
          </cell>
        </row>
        <row r="9537">
          <cell r="A9537">
            <v>3654</v>
          </cell>
          <cell r="B9537" t="str">
            <v>JUNCAO PVC  ROSCAVEL, 45 GRAUS, 1/2", PARA AGUA FRIA PREDIAL</v>
          </cell>
          <cell r="C9537" t="str">
            <v xml:space="preserve">UN    </v>
          </cell>
          <cell r="D9537">
            <v>3.74</v>
          </cell>
        </row>
        <row r="9538">
          <cell r="A9538">
            <v>3664</v>
          </cell>
          <cell r="B9538" t="str">
            <v>JUNCAO PVC  ROSCAVEL, 45 GRAUS, 3/4", PARA AGUA FRIA PREDIAL</v>
          </cell>
          <cell r="C9538" t="str">
            <v xml:space="preserve">UN    </v>
          </cell>
          <cell r="D9538">
            <v>4.6500000000000004</v>
          </cell>
        </row>
        <row r="9539">
          <cell r="A9539">
            <v>3657</v>
          </cell>
          <cell r="B9539" t="str">
            <v>JUNCAO PVC, 45 GRAUS, ROSCAVEL, 1 1/4", AGUA FRIA PREDIAL</v>
          </cell>
          <cell r="C9539" t="str">
            <v xml:space="preserve">UN    </v>
          </cell>
          <cell r="D9539">
            <v>5.01</v>
          </cell>
        </row>
        <row r="9540">
          <cell r="A9540">
            <v>12625</v>
          </cell>
          <cell r="B9540" t="str">
            <v>JUNCAO PVC, 60 GRAUS, CIRCULAR,  DIAMETRO ENTRE 80 E 100 MM, PARA DRENAGEM PLUVIAL PREDIAL</v>
          </cell>
          <cell r="C9540" t="str">
            <v xml:space="preserve">UN    </v>
          </cell>
          <cell r="D9540">
            <v>8.24</v>
          </cell>
        </row>
        <row r="9541">
          <cell r="A9541">
            <v>20136</v>
          </cell>
          <cell r="B9541" t="str">
            <v>JUNCAO SIMPLES, PVC LEVE, 150 MM, PARA ESGOTO PREDIAL</v>
          </cell>
          <cell r="C9541" t="str">
            <v xml:space="preserve">UN    </v>
          </cell>
          <cell r="D9541">
            <v>97.32</v>
          </cell>
        </row>
        <row r="9542">
          <cell r="A9542">
            <v>20144</v>
          </cell>
          <cell r="B9542" t="str">
            <v>JUNCAO SIMPLES, PVC SERIE R, DN 100 X 100 MM, PARA ESGOTO OU AGUAS PLUVIAIS PREDIAIS</v>
          </cell>
          <cell r="C9542" t="str">
            <v xml:space="preserve">UN    </v>
          </cell>
          <cell r="D9542">
            <v>42.75</v>
          </cell>
        </row>
        <row r="9543">
          <cell r="A9543">
            <v>20143</v>
          </cell>
          <cell r="B9543" t="str">
            <v>JUNCAO SIMPLES, PVC SERIE R, DN 100 X 75 MM, PARA ESGOTO OU AGUAS PLUVIAIS PREDIAIS</v>
          </cell>
          <cell r="C9543" t="str">
            <v xml:space="preserve">UN    </v>
          </cell>
          <cell r="D9543">
            <v>39.92</v>
          </cell>
        </row>
        <row r="9544">
          <cell r="A9544">
            <v>20145</v>
          </cell>
          <cell r="B9544" t="str">
            <v>JUNCAO SIMPLES, PVC SERIE R, DN 150 X 100 MM, PARA ESGOTO OU AGUAS PLUVIAIS PREDIAIS</v>
          </cell>
          <cell r="C9544" t="str">
            <v xml:space="preserve">UN    </v>
          </cell>
          <cell r="D9544">
            <v>113.29</v>
          </cell>
        </row>
        <row r="9545">
          <cell r="A9545">
            <v>20146</v>
          </cell>
          <cell r="B9545" t="str">
            <v>JUNCAO SIMPLES, PVC SERIE R, DN 150 X 150 MM, PARA ESGOTO OU AGUAS PLUVIAIS PREDIAIS</v>
          </cell>
          <cell r="C9545" t="str">
            <v xml:space="preserve">UN    </v>
          </cell>
          <cell r="D9545">
            <v>127.75</v>
          </cell>
        </row>
        <row r="9546">
          <cell r="A9546">
            <v>20140</v>
          </cell>
          <cell r="B9546" t="str">
            <v>JUNCAO SIMPLES, PVC SERIE R, DN 40 X 40 MM, PARA ESGOTO OU AGUAS PLUVIAIS PREDIAIS</v>
          </cell>
          <cell r="C9546" t="str">
            <v xml:space="preserve">UN    </v>
          </cell>
          <cell r="D9546">
            <v>5.09</v>
          </cell>
        </row>
        <row r="9547">
          <cell r="A9547">
            <v>20141</v>
          </cell>
          <cell r="B9547" t="str">
            <v>JUNCAO SIMPLES, PVC SERIE R, DN 50 X 50 MM, PARA ESGOTO OU AGUAS PLUVIAIS PREDIAIS</v>
          </cell>
          <cell r="C9547" t="str">
            <v xml:space="preserve">UN    </v>
          </cell>
          <cell r="D9547">
            <v>8.93</v>
          </cell>
        </row>
        <row r="9548">
          <cell r="A9548">
            <v>20142</v>
          </cell>
          <cell r="B9548" t="str">
            <v>JUNCAO SIMPLES, PVC SERIE R, DN 75 X 75 MM, PARA ESGOTO OU AGUAS PLUVIAIS PREDIAIS</v>
          </cell>
          <cell r="C9548" t="str">
            <v xml:space="preserve">UN    </v>
          </cell>
          <cell r="D9548">
            <v>27.32</v>
          </cell>
        </row>
        <row r="9549">
          <cell r="A9549">
            <v>3659</v>
          </cell>
          <cell r="B9549" t="str">
            <v>JUNCAO SIMPLES, PVC, DN 100 X 50 MM, SERIE NORMAL PARA ESGOTO PREDIAL</v>
          </cell>
          <cell r="C9549" t="str">
            <v xml:space="preserve">UN    </v>
          </cell>
          <cell r="D9549">
            <v>11.85</v>
          </cell>
        </row>
        <row r="9550">
          <cell r="A9550">
            <v>3660</v>
          </cell>
          <cell r="B9550" t="str">
            <v>JUNCAO SIMPLES, PVC, DN 100 X 75 MM, SERIE NORMAL PARA ESGOTO PREDIAL</v>
          </cell>
          <cell r="C9550" t="str">
            <v xml:space="preserve">UN    </v>
          </cell>
          <cell r="D9550">
            <v>17.079999999999998</v>
          </cell>
        </row>
        <row r="9551">
          <cell r="A9551">
            <v>3662</v>
          </cell>
          <cell r="B9551" t="str">
            <v>JUNCAO SIMPLES, PVC, DN 50 X 50 MM, SERIE NORMAL PARA ESGOTO PREDIAL</v>
          </cell>
          <cell r="C9551" t="str">
            <v xml:space="preserve">UN    </v>
          </cell>
          <cell r="D9551">
            <v>6.45</v>
          </cell>
        </row>
        <row r="9552">
          <cell r="A9552">
            <v>3661</v>
          </cell>
          <cell r="B9552" t="str">
            <v>JUNCAO SIMPLES, PVC, DN 75 X 50 MM, SERIE NORMAL PARA ESGOTO PREDIAL</v>
          </cell>
          <cell r="C9552" t="str">
            <v xml:space="preserve">UN    </v>
          </cell>
          <cell r="D9552">
            <v>9.49</v>
          </cell>
        </row>
        <row r="9553">
          <cell r="A9553">
            <v>3658</v>
          </cell>
          <cell r="B9553" t="str">
            <v>JUNCAO SIMPLES, PVC, DN 75 X 75 MM, SERIE NORMAL PARA ESGOTO PREDIAL</v>
          </cell>
          <cell r="C9553" t="str">
            <v xml:space="preserve">UN    </v>
          </cell>
          <cell r="D9553">
            <v>12.08</v>
          </cell>
        </row>
        <row r="9554">
          <cell r="A9554">
            <v>3670</v>
          </cell>
          <cell r="B9554" t="str">
            <v>JUNCAO SIMPLES, PVC, 45 GRAUS, DN 100 X 100 MM, SERIE NORMAL PARA ESGOTO PREDIAL</v>
          </cell>
          <cell r="C9554" t="str">
            <v xml:space="preserve">UN    </v>
          </cell>
          <cell r="D9554">
            <v>15.77</v>
          </cell>
        </row>
        <row r="9555">
          <cell r="A9555">
            <v>3666</v>
          </cell>
          <cell r="B9555" t="str">
            <v>JUNCAO SIMPLES, PVC, 45 GRAUS, DN 40 X 40 MM, SERIE NORMAL PARA ESGOTO PREDIAL</v>
          </cell>
          <cell r="C9555" t="str">
            <v xml:space="preserve">UN    </v>
          </cell>
          <cell r="D9555">
            <v>2.67</v>
          </cell>
        </row>
        <row r="9556">
          <cell r="A9556">
            <v>14157</v>
          </cell>
          <cell r="B9556" t="str">
            <v>JUNCAO 2 GARRAS PARA FITA PERFURADA</v>
          </cell>
          <cell r="C9556" t="str">
            <v xml:space="preserve">UN    </v>
          </cell>
          <cell r="D9556">
            <v>1.21</v>
          </cell>
        </row>
        <row r="9557">
          <cell r="A9557">
            <v>3653</v>
          </cell>
          <cell r="B9557" t="str">
            <v>JUNCAO, PVC, 45 GRAUS, JE, BBB, DN 100 MM, PARA REDE COLETORA DE ESGOTO (NBR 10569)</v>
          </cell>
          <cell r="C9557" t="str">
            <v xml:space="preserve">UN    </v>
          </cell>
          <cell r="D9557">
            <v>90.74</v>
          </cell>
        </row>
        <row r="9558">
          <cell r="A9558">
            <v>3649</v>
          </cell>
          <cell r="B9558" t="str">
            <v>JUNCAO, PVC, 45 GRAUS, JE, BBB, DN 150 MM, PARA REDE COLETORA DE ESGOTO (NBR 10569)</v>
          </cell>
          <cell r="C9558" t="str">
            <v xml:space="preserve">UN    </v>
          </cell>
          <cell r="D9558">
            <v>187.95</v>
          </cell>
        </row>
        <row r="9559">
          <cell r="A9559">
            <v>42696</v>
          </cell>
          <cell r="B9559" t="str">
            <v>JUNCAO, PVC, 45 GRAUS, JE, BBB, DN 150 MM, PARA TUBO CORRUGADO E/OU LISO, REDE COLETORA DE ESGOTO (NBR 10569)</v>
          </cell>
          <cell r="C9559" t="str">
            <v xml:space="preserve">UN    </v>
          </cell>
          <cell r="D9559">
            <v>525.88</v>
          </cell>
        </row>
        <row r="9560">
          <cell r="A9560">
            <v>42697</v>
          </cell>
          <cell r="B9560" t="str">
            <v>JUNCAO, PVC, 45 GRAUS, JE, BBB, DN 200 MM, PARA TUBO CORRUGADO E/OU LISO, REDE COLETORA DE ESGOTO (NBR 10569)</v>
          </cell>
          <cell r="C9560" t="str">
            <v xml:space="preserve">UN    </v>
          </cell>
          <cell r="D9560">
            <v>791.99</v>
          </cell>
        </row>
        <row r="9561">
          <cell r="A9561">
            <v>42698</v>
          </cell>
          <cell r="B9561" t="str">
            <v>JUNCAO, PVC, 45 GRAUS, JE, BBB, DN 250 MM, PARA TUBO CORRUGADO E/OU LISO, REDE COLETORA DE ESGOTO (NBR 10569)</v>
          </cell>
          <cell r="C9561" t="str">
            <v xml:space="preserve">UN    </v>
          </cell>
          <cell r="D9561">
            <v>1103.21</v>
          </cell>
        </row>
        <row r="9562">
          <cell r="A9562">
            <v>39875</v>
          </cell>
          <cell r="B9562" t="str">
            <v>JUNTA DE EXPANSAO BRONZE/LATAO (REF 900), PONTA X PONTA, 35 MM</v>
          </cell>
          <cell r="C9562" t="str">
            <v xml:space="preserve">UN    </v>
          </cell>
          <cell r="D9562">
            <v>455.33</v>
          </cell>
        </row>
        <row r="9563">
          <cell r="A9563">
            <v>39876</v>
          </cell>
          <cell r="B9563" t="str">
            <v>JUNTA DE EXPANSAO BRONZE/LATAO (REF 900), PONTA X PONTA, 42 MM</v>
          </cell>
          <cell r="C9563" t="str">
            <v xml:space="preserve">UN    </v>
          </cell>
          <cell r="D9563">
            <v>570.07000000000005</v>
          </cell>
        </row>
        <row r="9564">
          <cell r="A9564">
            <v>39877</v>
          </cell>
          <cell r="B9564" t="str">
            <v>JUNTA DE EXPANSAO BRONZE/LATAO (REF 900), PONTA X PONTA, 54 MM</v>
          </cell>
          <cell r="C9564" t="str">
            <v xml:space="preserve">UN    </v>
          </cell>
          <cell r="D9564">
            <v>790.66</v>
          </cell>
        </row>
        <row r="9565">
          <cell r="A9565">
            <v>39878</v>
          </cell>
          <cell r="B9565" t="str">
            <v>JUNTA DE EXPANSAO BRONZE/LATAO (REF 900), PONTA X PONTA, 66 MM</v>
          </cell>
          <cell r="C9565" t="str">
            <v xml:space="preserve">UN    </v>
          </cell>
          <cell r="D9565">
            <v>1044.3399999999999</v>
          </cell>
        </row>
        <row r="9566">
          <cell r="A9566">
            <v>39872</v>
          </cell>
          <cell r="B9566" t="str">
            <v>JUNTA DE EXPANSAO DE COBRE (REF 900), PONTA X PONTA, 15 MM</v>
          </cell>
          <cell r="C9566" t="str">
            <v xml:space="preserve">UN    </v>
          </cell>
          <cell r="D9566">
            <v>312.25</v>
          </cell>
        </row>
        <row r="9567">
          <cell r="A9567">
            <v>39873</v>
          </cell>
          <cell r="B9567" t="str">
            <v>JUNTA DE EXPANSAO DE COBRE (REF 900), PONTA X PONTA, 22 MM</v>
          </cell>
          <cell r="C9567" t="str">
            <v xml:space="preserve">UN    </v>
          </cell>
          <cell r="D9567">
            <v>362.19</v>
          </cell>
        </row>
        <row r="9568">
          <cell r="A9568">
            <v>39874</v>
          </cell>
          <cell r="B9568" t="str">
            <v>JUNTA DE EXPANSAO DE COBRE (REF 900), PONTA X PONTA, 28 MM</v>
          </cell>
          <cell r="C9568" t="str">
            <v xml:space="preserve">UN    </v>
          </cell>
          <cell r="D9568">
            <v>397.82</v>
          </cell>
        </row>
        <row r="9569">
          <cell r="A9569">
            <v>3674</v>
          </cell>
          <cell r="B9569" t="str">
            <v>JUNTA DILATACAO ELASTICA PARA CONCRETO (FUGENBAND) O-12, ATE 5 MCA</v>
          </cell>
          <cell r="C9569" t="str">
            <v xml:space="preserve">M     </v>
          </cell>
          <cell r="D9569">
            <v>59.04</v>
          </cell>
        </row>
        <row r="9570">
          <cell r="A9570">
            <v>3681</v>
          </cell>
          <cell r="B9570" t="str">
            <v>JUNTA DILATACAO ELASTICA PARA CONCRETO (FUGENBAND) O-22, ATE 30 MCA</v>
          </cell>
          <cell r="C9570" t="str">
            <v xml:space="preserve">M     </v>
          </cell>
          <cell r="D9570">
            <v>87.85</v>
          </cell>
        </row>
        <row r="9571">
          <cell r="A9571">
            <v>3676</v>
          </cell>
          <cell r="B9571" t="str">
            <v>JUNTA DILATACAO ELASTICA PARA CONCRETO (FUGENBAND) O-35/10, ATE 100 MCA</v>
          </cell>
          <cell r="C9571" t="str">
            <v xml:space="preserve">M     </v>
          </cell>
          <cell r="D9571">
            <v>330.62</v>
          </cell>
        </row>
        <row r="9572">
          <cell r="A9572">
            <v>3679</v>
          </cell>
          <cell r="B9572" t="str">
            <v>JUNTA DILATACAO ELASTICA PARA CONCRETO (FUGENBAND) O-35/6, ATE 100 MCA</v>
          </cell>
          <cell r="C9572" t="str">
            <v xml:space="preserve">M     </v>
          </cell>
          <cell r="D9572">
            <v>273.52999999999997</v>
          </cell>
        </row>
        <row r="9573">
          <cell r="A9573">
            <v>3672</v>
          </cell>
          <cell r="B9573" t="str">
            <v>JUNTA PLASTICA DE DILATACAO PARA PISOS, COR CINZA, 10 X 4,5 MM (ALTURA X ESPESSURA)</v>
          </cell>
          <cell r="C9573" t="str">
            <v xml:space="preserve">M     </v>
          </cell>
          <cell r="D9573">
            <v>0.93</v>
          </cell>
        </row>
        <row r="9574">
          <cell r="A9574">
            <v>3671</v>
          </cell>
          <cell r="B9574" t="str">
            <v>JUNTA PLASTICA DE DILATACAO PARA PISOS, COR CINZA, 17 X 3 MM (ALTURA X ESPESSURA)</v>
          </cell>
          <cell r="C9574" t="str">
            <v xml:space="preserve">M     </v>
          </cell>
          <cell r="D9574">
            <v>0.88</v>
          </cell>
        </row>
        <row r="9575">
          <cell r="A9575">
            <v>3673</v>
          </cell>
          <cell r="B9575" t="str">
            <v>JUNTA PLASTICA DE DILATACAO PARA PISOS, COR CINZA, 27 X 3 MM (ALTURA X ESPESSURA)</v>
          </cell>
          <cell r="C9575" t="str">
            <v xml:space="preserve">M     </v>
          </cell>
          <cell r="D9575">
            <v>1.38</v>
          </cell>
        </row>
        <row r="9576">
          <cell r="A9576">
            <v>38394</v>
          </cell>
          <cell r="B9576" t="str">
            <v>KIT ACESSORIOS PARA COMPRESSOR DE AR, 5 PECAS (PISTOLAS PINTURA, LIMPEZA E PULVERIZACAO, CALIBRADOR E MANGUEIRA)</v>
          </cell>
          <cell r="C9576" t="str">
            <v xml:space="preserve">UN    </v>
          </cell>
          <cell r="D9576">
            <v>309.44</v>
          </cell>
        </row>
        <row r="9577">
          <cell r="A9577">
            <v>3729</v>
          </cell>
          <cell r="B9577" t="str">
            <v>KIT CAVALETE, PVC, COM REGISTRO, PARA HIDROMETRO, BITOLAS 1/2" OU 3/4" - COMPLETO</v>
          </cell>
          <cell r="C9577" t="str">
            <v xml:space="preserve">UN    </v>
          </cell>
          <cell r="D9577">
            <v>62.63</v>
          </cell>
        </row>
        <row r="9578">
          <cell r="A9578">
            <v>39357</v>
          </cell>
          <cell r="B9578"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9578" t="str">
            <v xml:space="preserve">UN    </v>
          </cell>
          <cell r="D9578">
            <v>118.37</v>
          </cell>
        </row>
        <row r="9579">
          <cell r="A9579">
            <v>39358</v>
          </cell>
          <cell r="B9579"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9579" t="str">
            <v xml:space="preserve">UN    </v>
          </cell>
          <cell r="D9579">
            <v>129.79</v>
          </cell>
        </row>
        <row r="9580">
          <cell r="A9580">
            <v>39356</v>
          </cell>
          <cell r="B9580"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9580" t="str">
            <v xml:space="preserve">UN    </v>
          </cell>
          <cell r="D9580">
            <v>221.43</v>
          </cell>
        </row>
        <row r="9581">
          <cell r="A9581">
            <v>39355</v>
          </cell>
          <cell r="B9581"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9581" t="str">
            <v xml:space="preserve">UN    </v>
          </cell>
          <cell r="D9581">
            <v>190.55</v>
          </cell>
        </row>
        <row r="9582">
          <cell r="A9582">
            <v>39353</v>
          </cell>
          <cell r="B9582"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9582" t="str">
            <v xml:space="preserve">UN    </v>
          </cell>
          <cell r="D9582">
            <v>261.31</v>
          </cell>
        </row>
        <row r="9583">
          <cell r="A9583">
            <v>39354</v>
          </cell>
          <cell r="B9583"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9583" t="str">
            <v xml:space="preserve">UN    </v>
          </cell>
          <cell r="D9583">
            <v>260.43</v>
          </cell>
        </row>
        <row r="9584">
          <cell r="A9584">
            <v>39398</v>
          </cell>
          <cell r="B9584" t="str">
            <v>KIT DE ACESSORIOS PARA BANHEIRO EM METAL CROMADO, 5 PECAS</v>
          </cell>
          <cell r="C9584" t="str">
            <v xml:space="preserve">UN    </v>
          </cell>
          <cell r="D9584">
            <v>64.59</v>
          </cell>
        </row>
        <row r="9585">
          <cell r="A9585">
            <v>13343</v>
          </cell>
          <cell r="B9585" t="str">
            <v>KIT DE MATERIAIS PARA BRACADEIRA PARA FIXACAO EM POSTE CIRCULAR, CONTEM TRES FIXADORES E UM ROLO DE FITA DE 3 M EM ACO CARBONO</v>
          </cell>
          <cell r="C9585" t="str">
            <v xml:space="preserve">UN    </v>
          </cell>
          <cell r="D9585">
            <v>22.87</v>
          </cell>
        </row>
        <row r="9586">
          <cell r="A9586">
            <v>12118</v>
          </cell>
          <cell r="B9586" t="str">
            <v>KIT DE PROTECAO ARSTOP PARA AR CONDICIONADO, TOMADA PADRAO 2P+T 20 A, COM DISJUNTOR UNIPOLAR DIN 20A</v>
          </cell>
          <cell r="C9586" t="str">
            <v xml:space="preserve">UN    </v>
          </cell>
          <cell r="D9586">
            <v>14.74</v>
          </cell>
        </row>
        <row r="9587">
          <cell r="A9587">
            <v>39482</v>
          </cell>
          <cell r="B9587" t="str">
            <v>KIT PORTA PRONTA DE MADEIRA, FOLHA LEVE (NBR 15930) DE 600 X 2100 MM OU 700 X 2100 MM, DE 35 MM A 40 MM DE ESPESSURA, COM MARCO EM ACO, NUCLEO COLMEIA, CAPA LISA EM HDF, ACABAMENTO MELAMINICO BRANCO (INCLUI MARCO, ALIZARES, DOBRADICAS E FECHADURA)</v>
          </cell>
          <cell r="C9587" t="str">
            <v xml:space="preserve">UN    </v>
          </cell>
          <cell r="D9587">
            <v>551.65</v>
          </cell>
        </row>
        <row r="9588">
          <cell r="A9588">
            <v>39486</v>
          </cell>
          <cell r="B9588" t="str">
            <v>KIT PORTA PRONTA DE MADEIRA, FOLHA LEVE (NBR 15930) DE 600 X 2100 MM OU 700 X 2100 MM, DE 35 MM A 40 MM DE ESPESSURA, NUCLEO COLMEIA, ESTRUTURA USINADA PARA FECHADURA, CAPA LISA EM HDF, ACABAMENTO EM PRIMER PARA PINTURA (INCLUI MARCO, ALIZARES E DOBRADICAS)</v>
          </cell>
          <cell r="C9588" t="str">
            <v xml:space="preserve">UN    </v>
          </cell>
          <cell r="D9588">
            <v>450.22</v>
          </cell>
        </row>
        <row r="9589">
          <cell r="A9589">
            <v>39484</v>
          </cell>
          <cell r="B9589" t="str">
            <v>KIT PORTA PRONTA DE MADEIRA, FOLHA LEVE (NBR 15930) DE 800 X 2100 MM, DE 35 MM A 40 MM DE ESPESSURA, COM MARCO EM ACO, NUCLEO COLMEIA, CAPA LISA EM HDF, ACABAMENTO MELAMINICO BRANCO (INCLUI MARCO, ALIZARES, DOBRADICAS E FECHADURA)</v>
          </cell>
          <cell r="C9589" t="str">
            <v xml:space="preserve">UN    </v>
          </cell>
          <cell r="D9589">
            <v>551.65</v>
          </cell>
        </row>
        <row r="9590">
          <cell r="A9590">
            <v>39488</v>
          </cell>
          <cell r="B9590" t="str">
            <v>KIT PORTA PRONTA DE MADEIRA, FOLHA LEVE (NBR 15930) DE 800 X 2100 MM, DE 35 MM A 40 MM DE ESPESSURA, NUCLEO COLMEIA, ESTRUTURA USINADA PARA FECHADURA, CAPA LISA EM HDF, ACABAMENTO EM PRIMER PARA PINTURA (INCLUI MARCO, ALIZARES E DOBRADICAS)</v>
          </cell>
          <cell r="C9590" t="str">
            <v xml:space="preserve">UN    </v>
          </cell>
          <cell r="D9590">
            <v>457.59</v>
          </cell>
        </row>
        <row r="9591">
          <cell r="A9591">
            <v>39485</v>
          </cell>
          <cell r="B9591" t="str">
            <v>KIT PORTA PRONTA DE MADEIRA, FOLHA LEVE (NBR 15930) DE 900 X 2100 MM, DE 35 MM A 40 MM DE ESPESSURA, COM MARCO EM ACO, NUCLEO COLMEIA, CAPA LISA EM HDF, ACABAMENTO MELAMINICO BRANCO (INCLUI MARCO, ALIZARES, DOBRADICAS E FECHADURA)</v>
          </cell>
          <cell r="C9591" t="str">
            <v xml:space="preserve">UN    </v>
          </cell>
          <cell r="D9591">
            <v>551.65</v>
          </cell>
        </row>
        <row r="9592">
          <cell r="A9592">
            <v>39489</v>
          </cell>
          <cell r="B9592" t="str">
            <v>KIT PORTA PRONTA DE MADEIRA, FOLHA LEVE (NBR 15930) DE 900 X 2100 MM, DE 35 MM A 40 MM DE ESPESSURA, NUCLEO COLMEIA, ESTRUTURA USINADA PARA FECHADURA, CAPA LISA EM HDF, ACABAMENTO EM PRIMER PARA PINTURA (INCLUI MARCO, ALIZARES E DOBRADICAS)</v>
          </cell>
          <cell r="C9592" t="str">
            <v xml:space="preserve">UN    </v>
          </cell>
          <cell r="D9592">
            <v>465.35</v>
          </cell>
        </row>
        <row r="9593">
          <cell r="A9593">
            <v>39490</v>
          </cell>
          <cell r="B9593" t="str">
            <v>KIT PORTA PRONTA DE MADEIRA, FOLHA MEDIA (NBR 15930) DE 600 X 2100 MM OU 700 X 2100 MM, DE 35 MM A 40 MM DE ESPESSURA, NUCLEO SEMI-SOLIDO (SARRAFEADO), ESTRUTURA USINADA PARA FECHADURA, CAPA LISA EM HDF, ACABAMENTO MELAMINICO BRANCO (INCLUI MARCO, ALIZARES E DOBRADICAS)</v>
          </cell>
          <cell r="C9593" t="str">
            <v xml:space="preserve">UN    </v>
          </cell>
          <cell r="D9593">
            <v>693.43</v>
          </cell>
        </row>
        <row r="9594">
          <cell r="A9594">
            <v>39494</v>
          </cell>
          <cell r="B9594" t="str">
            <v>KIT PORTA PRONTA DE MADEIRA, FOLHA MEDIA (NBR 15930) DE 600 X 2100 MM, DE 35 MM A 40 MM DE ESPESSURA, NUCLEO SEMI-SOLIDO (SARRAFEADO), ESTRUTURA USINADA PARA FECHADURA, CAPA LISA EM HDF, ACABAMENTO EM PRIMER PARA PINTURA (INCLUI MARCO, ALIZARES E DOBRADICAS)</v>
          </cell>
          <cell r="C9594" t="str">
            <v xml:space="preserve">UN    </v>
          </cell>
          <cell r="D9594">
            <v>497.94</v>
          </cell>
        </row>
        <row r="9595">
          <cell r="A9595">
            <v>39495</v>
          </cell>
          <cell r="B9595" t="str">
            <v>KIT PORTA PRONTA DE MADEIRA, FOLHA MEDIA (NBR 15930) DE 700 X 2100 MM, DE 35 MM A 40 MM DE ESPESSURA, NUCLEO SEMI-SOLIDO (SARRAFEADO), ESTRUTURA USINADA PARA FECHADURA, CAPA LISA EM HDF, ACABAMENTO EM PRIMER PARA PINTURA (INCLUI MARCO, ALIZARES E DOBRADICAS)</v>
          </cell>
          <cell r="C9595" t="str">
            <v xml:space="preserve">UN    </v>
          </cell>
          <cell r="D9595">
            <v>561.12</v>
          </cell>
        </row>
        <row r="9596">
          <cell r="A9596">
            <v>39496</v>
          </cell>
          <cell r="B9596" t="str">
            <v>KIT PORTA PRONTA DE MADEIRA, FOLHA MEDIA (NBR 15930) DE 800 X 2100 MM, DE 35 MM A 40 MM DE ESPESSURA,  NUCLEO SEMI-SOLIDO (SARRAFEADO), ESTRUTURA USINADA PARA FECHADURA, CAPA LISA EM HDF, ACABAMENTO EM PRIMER PARA PINTURA (INCLUI MARCO, ALIZARES E DOBRADICAS)</v>
          </cell>
          <cell r="C9596" t="str">
            <v xml:space="preserve">UN    </v>
          </cell>
          <cell r="D9596">
            <v>617.23</v>
          </cell>
        </row>
        <row r="9597">
          <cell r="A9597">
            <v>39492</v>
          </cell>
          <cell r="B9597" t="str">
            <v>KIT PORTA PRONTA DE MADEIRA, FOLHA MEDIA (NBR 15930) DE 800 X 2100 MM, DE 35 MM A 40 MM DE ESPESSURA, NUCLEO SEMI-SOLIDO (SARRAFEADO), ESTRUTURA USINADA PARA FECHADURA, CAPA LISA EM HDF, ACABAMENTO MELAMINICO BRANCO (INCLUI MARCO, ALIZARES E DOBRADICAS)</v>
          </cell>
          <cell r="C9597" t="str">
            <v xml:space="preserve">UN    </v>
          </cell>
          <cell r="D9597">
            <v>714.58</v>
          </cell>
        </row>
        <row r="9598">
          <cell r="A9598">
            <v>39497</v>
          </cell>
          <cell r="B9598" t="str">
            <v>KIT PORTA PRONTA DE MADEIRA, FOLHA MEDIA (NBR 15930) DE 900 X 2100 MM, DE 35 MM A 40 MM DE ESPESSURA, NUCLEO SEMI-SOLIDO (SARRAFEADO), ESTRUTURA USINADA PARA FECHADURA, CAPA LISA EM HDF, ACABAMENTO EM PRIMER PARA PINTURA (INCLUI MARCO, ALIZARES E DOBRADICAS)</v>
          </cell>
          <cell r="C9598" t="str">
            <v xml:space="preserve">UN    </v>
          </cell>
          <cell r="D9598">
            <v>645.45000000000005</v>
          </cell>
        </row>
        <row r="9599">
          <cell r="A9599">
            <v>39493</v>
          </cell>
          <cell r="B9599" t="str">
            <v>KIT PORTA PRONTA DE MADEIRA, FOLHA MEDIA (NBR 15930) DE 900 X 2100 MM, DE 35 MM A 40 MM DE ESPESSURA, NUCLEO SEMI-SOLIDO (SARRAFEADO), ESTRUTURA USINADA PARA FECHADURA, CAPA LISA EM HDF, ACABAMENTO MELAMINICO BRANCO (INCLUI MARCO, ALIZARES E DOBRADICAS)</v>
          </cell>
          <cell r="C9599" t="str">
            <v xml:space="preserve">UN    </v>
          </cell>
          <cell r="D9599">
            <v>766.45</v>
          </cell>
        </row>
        <row r="9600">
          <cell r="A9600">
            <v>39500</v>
          </cell>
          <cell r="B9600" t="str">
            <v>KIT PORTA PRONTA DE MADEIRA, FOLHA PESADA (NBR 15930) DE 800 X 2100 MM, DE 40 MM  A 45 MM DE ESPESSURA, NUCLEO SOLIDO, CAPA LISA EM HDF, ACABAMENTO MELAMINICO BRANCO (INCLUI MARCO, ALIZARES, DOBRADICAS E FECHADURA EXTERNA)</v>
          </cell>
          <cell r="C9600" t="str">
            <v xml:space="preserve">UN    </v>
          </cell>
          <cell r="D9600">
            <v>836.27</v>
          </cell>
        </row>
        <row r="9601">
          <cell r="A9601">
            <v>39498</v>
          </cell>
          <cell r="B9601" t="str">
            <v>KIT PORTA PRONTA DE MADEIRA, FOLHA PESADA (NBR 15930) DE 800 X 2100 MM, DE 40 MM A 45 MM DE ESPESSURA , NUCLEO SOLIDO, ESTRUTURA USINADA PARA FECHADURA, CAPA LISA EM HDF, ACABAMENTO EM LAMINADO NATURAL COM VERNIZ (INCLUI MARCO, ALIZARES E DOBRADICAS)</v>
          </cell>
          <cell r="C9601" t="str">
            <v xml:space="preserve">UN    </v>
          </cell>
          <cell r="D9601">
            <v>1031.3900000000001</v>
          </cell>
        </row>
        <row r="9602">
          <cell r="A9602">
            <v>43628</v>
          </cell>
          <cell r="B9602" t="str">
            <v>KIT PORTA PRONTA DE MADEIRA, FOLHA PESADA (NBR 15930) DE 800 X 2100 MM, DE 40 MM A 45 MM DE ESPESSURA, COM MARCO EM ACO, NUCLEO SOLIDO, CAPA LISA EM HDF, ACABAMENTO MELAMINICO BRANCO (INCLUI MARCO, ALIZARES, DOBRADICAS E FECHADURA)</v>
          </cell>
          <cell r="C9602" t="str">
            <v xml:space="preserve">UN    </v>
          </cell>
          <cell r="D9602">
            <v>812.96</v>
          </cell>
        </row>
        <row r="9603">
          <cell r="A9603">
            <v>39501</v>
          </cell>
          <cell r="B9603" t="str">
            <v>KIT PORTA PRONTA DE MADEIRA, FOLHA PESADA (NBR 15930) DE 900 X 2100 MM, DE 40 MM  A 45 MM DE ESPESSURA, NUCLEO SOLIDO, CAPA LISA EM HDF, ACABAMENTO MELAMINICO BRANCO (INCLUI MARCO, ALIZARES, DOBRADICAS E FECHADURA EXTERNA)</v>
          </cell>
          <cell r="C9603" t="str">
            <v xml:space="preserve">UN    </v>
          </cell>
          <cell r="D9603">
            <v>858.91</v>
          </cell>
        </row>
        <row r="9604">
          <cell r="A9604">
            <v>39499</v>
          </cell>
          <cell r="B9604" t="str">
            <v>KIT PORTA PRONTA DE MADEIRA, FOLHA PESADA (NBR 15930) DE 900 X 2100 MM, DE 40 MM A 45 MM DE ESPESSURA , NUCLEO SOLIDO, ESTRUTURA USINADA PARA FECHADURA, CAPA LISA EM HDF, ACABAMENTO EM LAMINADO NATURAL COM VERNIZ (INCLUI MARCO, ALIZARES E DOBRADICAS)</v>
          </cell>
          <cell r="C9604" t="str">
            <v xml:space="preserve">UN    </v>
          </cell>
          <cell r="D9604">
            <v>1046.04</v>
          </cell>
        </row>
        <row r="9605">
          <cell r="A9605">
            <v>43621</v>
          </cell>
          <cell r="B9605" t="str">
            <v>KIT PORTA PRONTA DE MADEIRA, FOLHA PESADA (NBR 15930) DE 900 X 2100 MM, DE 40 MM A 45 MM DE ESPESSURA, COM MARCO EM ACO, NUCLEO SOLIDO, CAPA LISA EM HDF, ACABAMENTO MELAMINICO BRANCO (INCLUI MARCO, ALIZARES, DOBRADICAS E FECHADURA)</v>
          </cell>
          <cell r="C9605" t="str">
            <v xml:space="preserve">UN    </v>
          </cell>
          <cell r="D9605">
            <v>863.77</v>
          </cell>
        </row>
        <row r="9606">
          <cell r="A9606">
            <v>3733</v>
          </cell>
          <cell r="B9606" t="str">
            <v>LADRILHO HIDRAULICO, *20 x 20* CM, E= 2 CM, PADRAO COPACABANA, 2 CORES (PRETO E BRANCO)</v>
          </cell>
          <cell r="C9606" t="str">
            <v xml:space="preserve">M2    </v>
          </cell>
          <cell r="D9606">
            <v>51.71</v>
          </cell>
        </row>
        <row r="9607">
          <cell r="A9607">
            <v>3731</v>
          </cell>
          <cell r="B9607" t="str">
            <v>LADRILHO HIDRAULICO, *20 X 20* CM, E= 2 CM, DADOS, COR NATURAL</v>
          </cell>
          <cell r="C9607" t="str">
            <v xml:space="preserve">M2    </v>
          </cell>
          <cell r="D9607">
            <v>48</v>
          </cell>
        </row>
        <row r="9608">
          <cell r="A9608">
            <v>38137</v>
          </cell>
          <cell r="B9608" t="str">
            <v>LADRILHO HIDRAULICO, *20 X 20* CM, E= 2 CM, RAMPA, NATURAL</v>
          </cell>
          <cell r="C9608" t="str">
            <v xml:space="preserve">M2    </v>
          </cell>
          <cell r="D9608">
            <v>48.28</v>
          </cell>
        </row>
        <row r="9609">
          <cell r="A9609">
            <v>38135</v>
          </cell>
          <cell r="B9609" t="str">
            <v>LADRILHO HIDRAULICO, *20 X 20* CM, E= 2 CM, TATIL ALERTA OU DIRECIONAL, AMARELO</v>
          </cell>
          <cell r="C9609" t="str">
            <v xml:space="preserve">M2    </v>
          </cell>
          <cell r="D9609">
            <v>61.2</v>
          </cell>
        </row>
        <row r="9610">
          <cell r="A9610">
            <v>38138</v>
          </cell>
          <cell r="B9610" t="str">
            <v>LADRILHO HIDRAULICO, *30 X 30* CM, E= 2 CM, MILANO, NATURAL</v>
          </cell>
          <cell r="C9610" t="str">
            <v xml:space="preserve">M2    </v>
          </cell>
          <cell r="D9610">
            <v>47.41</v>
          </cell>
        </row>
        <row r="9611">
          <cell r="A9611">
            <v>3736</v>
          </cell>
          <cell r="B9611" t="str">
            <v>LAJE PRE-MOLDADA CONVENCIONAL (LAJOTAS + VIGOTAS) PARA FORRO, UNIDIRECIONAL, SOBRECARGA DE 100 KG/M2, VAO ATE 4,00 M (SEM COLOCACAO)</v>
          </cell>
          <cell r="C9611" t="str">
            <v xml:space="preserve">M2    </v>
          </cell>
          <cell r="D9611">
            <v>39.5</v>
          </cell>
        </row>
        <row r="9612">
          <cell r="A9612">
            <v>3741</v>
          </cell>
          <cell r="B9612" t="str">
            <v>LAJE PRE-MOLDADA CONVENCIONAL (LAJOTAS + VIGOTAS) PARA FORRO, UNIDIRECIONAL, SOBRECARGA DE 100 KG/M2, VAO ATE 4,50 M (SEM COLOCACAO)</v>
          </cell>
          <cell r="C9612" t="str">
            <v xml:space="preserve">M2    </v>
          </cell>
          <cell r="D9612">
            <v>41.17</v>
          </cell>
        </row>
        <row r="9613">
          <cell r="A9613">
            <v>3745</v>
          </cell>
          <cell r="B9613" t="str">
            <v>LAJE PRE-MOLDADA CONVENCIONAL (LAJOTAS + VIGOTAS) PARA FORRO, UNIDIRECIONAL, SOBRECARGA 100 KG/M2, VAO ATE 5,00 M (SEM COLOCACAO)</v>
          </cell>
          <cell r="C9613" t="str">
            <v xml:space="preserve">M2    </v>
          </cell>
          <cell r="D9613">
            <v>44.39</v>
          </cell>
        </row>
        <row r="9614">
          <cell r="A9614">
            <v>3743</v>
          </cell>
          <cell r="B9614" t="str">
            <v>LAJE PRE-MOLDADA CONVENCIONAL (LAJOTAS + VIGOTAS) PARA PISO, UNIDIRECIONAL, SOBRECARGA DE 200 KG/M2, VAO ATE 3,50 M (SEM COLOCACAO)</v>
          </cell>
          <cell r="C9614" t="str">
            <v xml:space="preserve">M2    </v>
          </cell>
          <cell r="D9614">
            <v>41.03</v>
          </cell>
        </row>
        <row r="9615">
          <cell r="A9615">
            <v>3744</v>
          </cell>
          <cell r="B9615" t="str">
            <v>LAJE PRE-MOLDADA CONVENCIONAL (LAJOTAS + VIGOTAS) PARA PISO, UNIDIRECIONAL, SOBRECARGA DE 200 KG/M2, VAO ATE 4,50 M (SEM COLOCACAO)</v>
          </cell>
          <cell r="C9615" t="str">
            <v xml:space="preserve">M2    </v>
          </cell>
          <cell r="D9615">
            <v>45.16</v>
          </cell>
        </row>
        <row r="9616">
          <cell r="A9616">
            <v>3739</v>
          </cell>
          <cell r="B9616" t="str">
            <v>LAJE PRE-MOLDADA CONVENCIONAL (LAJOTAS + VIGOTAS) PARA PISO, UNIDIRECIONAL, SOBRECARGA DE 200 KG/M2, VAO ATE 5,00 M (SEM COLOCACAO)</v>
          </cell>
          <cell r="C9616" t="str">
            <v xml:space="preserve">M2    </v>
          </cell>
          <cell r="D9616">
            <v>47.46</v>
          </cell>
        </row>
        <row r="9617">
          <cell r="A9617">
            <v>3737</v>
          </cell>
          <cell r="B9617" t="str">
            <v>LAJE PRE-MOLDADA CONVENCIONAL (LAJOTAS + VIGOTAS) PARA PISO, UNIDIRECIONAL, SOBRECARGA DE 350 KG/M2, VAO ATE 4,50 M (SEM COLOCACAO)</v>
          </cell>
          <cell r="C9617" t="str">
            <v xml:space="preserve">M2    </v>
          </cell>
          <cell r="D9617">
            <v>49.75</v>
          </cell>
        </row>
        <row r="9618">
          <cell r="A9618">
            <v>3738</v>
          </cell>
          <cell r="B9618" t="str">
            <v>LAJE PRE-MOLDADA CONVENCIONAL (LAJOTAS + VIGOTAS) PARA PISO, UNIDIRECIONAL, SOBRECARGA DE 350 KG/M2, VAO ATE 5,00 M (SEM COLOCACAO)</v>
          </cell>
          <cell r="C9618" t="str">
            <v xml:space="preserve">M2    </v>
          </cell>
          <cell r="D9618">
            <v>57.41</v>
          </cell>
        </row>
        <row r="9619">
          <cell r="A9619">
            <v>3747</v>
          </cell>
          <cell r="B9619" t="str">
            <v>LAJE PRE-MOLDADA CONVENCIONAL (LAJOTAS + VIGOTAS) PARA PISO, UNIDIRECIONAL, SOBRECARGA 350 KG/M2 VAO ATE 3,50 M (SEM COLOCACAO)</v>
          </cell>
          <cell r="C9619" t="str">
            <v xml:space="preserve">M2    </v>
          </cell>
          <cell r="D9619">
            <v>45.16</v>
          </cell>
        </row>
        <row r="9620">
          <cell r="A9620">
            <v>11649</v>
          </cell>
          <cell r="B9620" t="str">
            <v>LAJE PRE-MOLDADA DE TRANSICAO EXCENTRICA EM CONCRETO ARMADO, DN 1200 MM, FURO CIRCULAR DN 600 MM, ESPESSURA 12 CM</v>
          </cell>
          <cell r="C9620" t="str">
            <v xml:space="preserve">UN    </v>
          </cell>
          <cell r="D9620">
            <v>327.63</v>
          </cell>
        </row>
        <row r="9621">
          <cell r="A9621">
            <v>11650</v>
          </cell>
          <cell r="B9621" t="str">
            <v>LAJE PRE-MOLDADA DE TRANSICAO EXCENTRICA EM CONCRETO ARMADO, DN 1500 MM, FURO CIRCULAR DN 530 MM, ESPESSURA 15 CM</v>
          </cell>
          <cell r="C9621" t="str">
            <v xml:space="preserve">UN    </v>
          </cell>
          <cell r="D9621">
            <v>558.42999999999995</v>
          </cell>
        </row>
        <row r="9622">
          <cell r="A9622">
            <v>3742</v>
          </cell>
          <cell r="B9622" t="str">
            <v>LAJE PRE-MOLDADA TRELICADA (LAJOTAS + VIGOTAS) PARA FORRO, UNIDIRECIONAL, SOBRECARGA DE 100 KG/M2, VAO ATE 6,00 M (SEM COLOCACAO)</v>
          </cell>
          <cell r="C9622" t="str">
            <v xml:space="preserve">M2    </v>
          </cell>
          <cell r="D9622">
            <v>59.55</v>
          </cell>
        </row>
        <row r="9623">
          <cell r="A9623">
            <v>3746</v>
          </cell>
          <cell r="B9623" t="str">
            <v>LAJE PRE-MOLDADA TRELICADA (LAJOTAS + VIGOTAS) PARA PISO, UNIDIRECIONAL, SOBRECARGA DE 200 KG/M2, VAO ATE 6,00 M (SEM COLOCACAO)</v>
          </cell>
          <cell r="C9623" t="str">
            <v xml:space="preserve">M2    </v>
          </cell>
          <cell r="D9623">
            <v>69.53</v>
          </cell>
        </row>
        <row r="9624">
          <cell r="A9624">
            <v>21106</v>
          </cell>
          <cell r="B9624" t="str">
            <v>LAMBRI EM ALUMINIO, DE APROXIMADAMENTE 0,6 KG/M, COM APROXIMADAMENTE 168,0 MM DE LARGURA, 6,0 MM DE ALTURA E 6,0 M DE EXTENSAO</v>
          </cell>
          <cell r="C9624" t="str">
            <v xml:space="preserve">KG    </v>
          </cell>
          <cell r="D9624">
            <v>28.99</v>
          </cell>
        </row>
        <row r="9625">
          <cell r="A9625">
            <v>3755</v>
          </cell>
          <cell r="B9625" t="str">
            <v>LAMPADA DE LUZ MISTA 160 W, BASE E27 (220 V)</v>
          </cell>
          <cell r="C9625" t="str">
            <v xml:space="preserve">UN    </v>
          </cell>
          <cell r="D9625">
            <v>15.22</v>
          </cell>
        </row>
        <row r="9626">
          <cell r="A9626">
            <v>3750</v>
          </cell>
          <cell r="B9626" t="str">
            <v>LAMPADA DE LUZ MISTA 250 W, BASE E27 (220 V)</v>
          </cell>
          <cell r="C9626" t="str">
            <v xml:space="preserve">UN    </v>
          </cell>
          <cell r="D9626">
            <v>20.47</v>
          </cell>
        </row>
        <row r="9627">
          <cell r="A9627">
            <v>3756</v>
          </cell>
          <cell r="B9627" t="str">
            <v>LAMPADA DE LUZ MISTA 500 W, BASE E40 (220 V)</v>
          </cell>
          <cell r="C9627" t="str">
            <v xml:space="preserve">UN    </v>
          </cell>
          <cell r="D9627">
            <v>38.25</v>
          </cell>
        </row>
        <row r="9628">
          <cell r="A9628">
            <v>39377</v>
          </cell>
          <cell r="B9628" t="str">
            <v>LAMPADA FLUORESCENTE COMPACTA BRANCA 135 W, BASE E40 (127/220 V)</v>
          </cell>
          <cell r="C9628" t="str">
            <v xml:space="preserve">UN    </v>
          </cell>
          <cell r="D9628">
            <v>113.31</v>
          </cell>
        </row>
        <row r="9629">
          <cell r="A9629">
            <v>38191</v>
          </cell>
          <cell r="B9629" t="str">
            <v>LAMPADA FLUORESCENTE COMPACTA 2U BRANCA 15 W, BASE E27 (127/220 V)</v>
          </cell>
          <cell r="C9629" t="str">
            <v xml:space="preserve">UN    </v>
          </cell>
          <cell r="D9629">
            <v>8.43</v>
          </cell>
        </row>
        <row r="9630">
          <cell r="A9630">
            <v>39381</v>
          </cell>
          <cell r="B9630" t="str">
            <v>LAMPADA FLUORESCENTE COMPACTA 2U/3U BRANCA 9/10 W, BASE E27 (127/220 V)</v>
          </cell>
          <cell r="C9630" t="str">
            <v xml:space="preserve">UN    </v>
          </cell>
          <cell r="D9630">
            <v>7.87</v>
          </cell>
        </row>
        <row r="9631">
          <cell r="A9631">
            <v>38780</v>
          </cell>
          <cell r="B9631" t="str">
            <v>LAMPADA FLUORESCENTE COMPACTA 3U BRANCA 20 W, BASE E27 (127/220 V)</v>
          </cell>
          <cell r="C9631" t="str">
            <v xml:space="preserve">UN    </v>
          </cell>
          <cell r="D9631">
            <v>9.6199999999999992</v>
          </cell>
        </row>
        <row r="9632">
          <cell r="A9632">
            <v>38781</v>
          </cell>
          <cell r="B9632" t="str">
            <v>LAMPADA FLUORESCENTE ESPIRAL BRANCA 45 W, BASE E27 (127/220 V)</v>
          </cell>
          <cell r="C9632" t="str">
            <v xml:space="preserve">UN    </v>
          </cell>
          <cell r="D9632">
            <v>32.5</v>
          </cell>
        </row>
        <row r="9633">
          <cell r="A9633">
            <v>38192</v>
          </cell>
          <cell r="B9633" t="str">
            <v>LAMPADA FLUORESCENTE ESPIRAL BRANCA 65 W, BASE E27 (127/220 V)</v>
          </cell>
          <cell r="C9633" t="str">
            <v xml:space="preserve">UN    </v>
          </cell>
          <cell r="D9633">
            <v>58.81</v>
          </cell>
        </row>
        <row r="9634">
          <cell r="A9634">
            <v>3753</v>
          </cell>
          <cell r="B9634" t="str">
            <v>LAMPADA FLUORESCENTE TUBULAR T10, DE 20 OU 40 W, BIVOLT</v>
          </cell>
          <cell r="C9634" t="str">
            <v xml:space="preserve">UN    </v>
          </cell>
          <cell r="D9634">
            <v>5.14</v>
          </cell>
        </row>
        <row r="9635">
          <cell r="A9635">
            <v>38782</v>
          </cell>
          <cell r="B9635" t="str">
            <v>LAMPADA FLUORESCENTE TUBULAR T5 DE 14 W, BIVOLT</v>
          </cell>
          <cell r="C9635" t="str">
            <v xml:space="preserve">UN    </v>
          </cell>
          <cell r="D9635">
            <v>6.7</v>
          </cell>
        </row>
        <row r="9636">
          <cell r="A9636">
            <v>38778</v>
          </cell>
          <cell r="B9636" t="str">
            <v>LAMPADA FLUORESCENTE TUBULAR T8 DE 16/18 W, BIVOLT</v>
          </cell>
          <cell r="C9636" t="str">
            <v xml:space="preserve">UN    </v>
          </cell>
          <cell r="D9636">
            <v>5.03</v>
          </cell>
        </row>
        <row r="9637">
          <cell r="A9637">
            <v>38779</v>
          </cell>
          <cell r="B9637" t="str">
            <v>LAMPADA FLUORESCENTE TUBULAR T8 DE 32/36 W, BIVOLT</v>
          </cell>
          <cell r="C9637" t="str">
            <v xml:space="preserve">UN    </v>
          </cell>
          <cell r="D9637">
            <v>5.33</v>
          </cell>
        </row>
        <row r="9638">
          <cell r="A9638">
            <v>39388</v>
          </cell>
          <cell r="B9638" t="str">
            <v>LAMPADA LED TIPO DICROICA BIVOLT, LUZ BRANCA, 5 W (BASE GU10)</v>
          </cell>
          <cell r="C9638" t="str">
            <v xml:space="preserve">UN    </v>
          </cell>
          <cell r="D9638">
            <v>9.2200000000000006</v>
          </cell>
        </row>
        <row r="9639">
          <cell r="A9639">
            <v>39387</v>
          </cell>
          <cell r="B9639" t="str">
            <v>LAMPADA LED TUBULAR BIVOLT 18/20 W, BASE G13</v>
          </cell>
          <cell r="C9639" t="str">
            <v xml:space="preserve">UN    </v>
          </cell>
          <cell r="D9639">
            <v>14.38</v>
          </cell>
        </row>
        <row r="9640">
          <cell r="A9640">
            <v>39386</v>
          </cell>
          <cell r="B9640" t="str">
            <v>LAMPADA LED TUBULAR BIVOLT 9/10 W, BASE G13</v>
          </cell>
          <cell r="C9640" t="str">
            <v xml:space="preserve">UN    </v>
          </cell>
          <cell r="D9640">
            <v>10.02</v>
          </cell>
        </row>
        <row r="9641">
          <cell r="A9641">
            <v>38194</v>
          </cell>
          <cell r="B9641" t="str">
            <v>LAMPADA LED 10 W BIVOLT BRANCA, FORMATO TRADICIONAL (BASE E27)</v>
          </cell>
          <cell r="C9641" t="str">
            <v xml:space="preserve">UN    </v>
          </cell>
          <cell r="D9641">
            <v>7.5</v>
          </cell>
        </row>
        <row r="9642">
          <cell r="A9642">
            <v>38193</v>
          </cell>
          <cell r="B9642" t="str">
            <v>LAMPADA LED 6 W BIVOLT BRANCA, FORMATO TRADICIONAL (BASE E27)</v>
          </cell>
          <cell r="C9642" t="str">
            <v xml:space="preserve">UN    </v>
          </cell>
          <cell r="D9642">
            <v>6.52</v>
          </cell>
        </row>
        <row r="9643">
          <cell r="A9643">
            <v>12216</v>
          </cell>
          <cell r="B9643" t="str">
            <v>LAMPADA VAPOR DE SODIO OVOIDE 150 W (BASE E40)</v>
          </cell>
          <cell r="C9643" t="str">
            <v xml:space="preserve">UN    </v>
          </cell>
          <cell r="D9643">
            <v>29.41</v>
          </cell>
        </row>
        <row r="9644">
          <cell r="A9644">
            <v>3757</v>
          </cell>
          <cell r="B9644" t="str">
            <v>LAMPADA VAPOR DE SODIO OVOIDE 250 W (BASE E40)</v>
          </cell>
          <cell r="C9644" t="str">
            <v xml:space="preserve">UN    </v>
          </cell>
          <cell r="D9644">
            <v>34</v>
          </cell>
        </row>
        <row r="9645">
          <cell r="A9645">
            <v>3758</v>
          </cell>
          <cell r="B9645" t="str">
            <v>LAMPADA VAPOR DE SODIO OVOIDE 400 W (BASE E40)</v>
          </cell>
          <cell r="C9645" t="str">
            <v xml:space="preserve">UN    </v>
          </cell>
          <cell r="D9645">
            <v>39.65</v>
          </cell>
        </row>
        <row r="9646">
          <cell r="A9646">
            <v>12214</v>
          </cell>
          <cell r="B9646" t="str">
            <v>LAMPADA VAPOR MERCURIO 125 W (BASE E27)</v>
          </cell>
          <cell r="C9646" t="str">
            <v xml:space="preserve">UN    </v>
          </cell>
          <cell r="D9646">
            <v>13.57</v>
          </cell>
        </row>
        <row r="9647">
          <cell r="A9647">
            <v>3749</v>
          </cell>
          <cell r="B9647" t="str">
            <v>LAMPADA VAPOR MERCURIO 250 W (BASE E40)</v>
          </cell>
          <cell r="C9647" t="str">
            <v xml:space="preserve">UN    </v>
          </cell>
          <cell r="D9647">
            <v>24.2</v>
          </cell>
        </row>
        <row r="9648">
          <cell r="A9648">
            <v>3751</v>
          </cell>
          <cell r="B9648" t="str">
            <v>LAMPADA VAPOR MERCURIO 400 W (BASE E40)</v>
          </cell>
          <cell r="C9648" t="str">
            <v xml:space="preserve">UN    </v>
          </cell>
          <cell r="D9648">
            <v>33.020000000000003</v>
          </cell>
        </row>
        <row r="9649">
          <cell r="A9649">
            <v>39376</v>
          </cell>
          <cell r="B9649" t="str">
            <v>LAMPADA VAPOR METALICO OVOIDE 150 W, BASE E27/E40</v>
          </cell>
          <cell r="C9649" t="str">
            <v xml:space="preserve">UN    </v>
          </cell>
          <cell r="D9649">
            <v>27.84</v>
          </cell>
        </row>
        <row r="9650">
          <cell r="A9650">
            <v>3752</v>
          </cell>
          <cell r="B9650" t="str">
            <v>LAMPADA VAPOR METALICO TUBULAR 400 W (BASE E40)</v>
          </cell>
          <cell r="C9650" t="str">
            <v xml:space="preserve">UN    </v>
          </cell>
          <cell r="D9650">
            <v>54.48</v>
          </cell>
        </row>
        <row r="9651">
          <cell r="A9651">
            <v>746</v>
          </cell>
          <cell r="B9651" t="str">
            <v>LAVADORA DE ALTA PRESSAO (LAVA-JATO) PARA AGUA FRIA, PRESSAO DE OPERACAO ENTRE 1400 E 1900 LIB/POL2, VAZAO MAXIMA ENTRE  400 E 700 L/H</v>
          </cell>
          <cell r="C9651" t="str">
            <v xml:space="preserve">UN    </v>
          </cell>
          <cell r="D9651">
            <v>3999</v>
          </cell>
        </row>
        <row r="9652">
          <cell r="A9652">
            <v>36521</v>
          </cell>
          <cell r="B9652" t="str">
            <v>LAVATORIO DE CANTO LOUCA BRANCA SUSPENSO *40 X 30* CM</v>
          </cell>
          <cell r="C9652" t="str">
            <v xml:space="preserve">UN    </v>
          </cell>
          <cell r="D9652">
            <v>110.77</v>
          </cell>
        </row>
        <row r="9653">
          <cell r="A9653">
            <v>36794</v>
          </cell>
          <cell r="B9653" t="str">
            <v>LAVATORIO LOUCA BRANCA COM COLUNA *44 X 35,5* CM</v>
          </cell>
          <cell r="C9653" t="str">
            <v xml:space="preserve">UN    </v>
          </cell>
          <cell r="D9653">
            <v>112.92</v>
          </cell>
        </row>
        <row r="9654">
          <cell r="A9654">
            <v>10426</v>
          </cell>
          <cell r="B9654" t="str">
            <v>LAVATORIO LOUCA BRANCA COM COLUNA *54 X 44* CM</v>
          </cell>
          <cell r="C9654" t="str">
            <v xml:space="preserve">UN    </v>
          </cell>
          <cell r="D9654">
            <v>162.63</v>
          </cell>
        </row>
        <row r="9655">
          <cell r="A9655">
            <v>10425</v>
          </cell>
          <cell r="B9655" t="str">
            <v>LAVATORIO LOUCA BRANCA SUSPENSO *40 X 30* CM</v>
          </cell>
          <cell r="C9655" t="str">
            <v xml:space="preserve">UN    </v>
          </cell>
          <cell r="D9655">
            <v>71.72</v>
          </cell>
        </row>
        <row r="9656">
          <cell r="A9656">
            <v>10431</v>
          </cell>
          <cell r="B9656" t="str">
            <v>LAVATORIO LOUCA COR COM COLUNA *54 X 44* CM</v>
          </cell>
          <cell r="C9656" t="str">
            <v xml:space="preserve">UN    </v>
          </cell>
          <cell r="D9656">
            <v>178.42</v>
          </cell>
        </row>
        <row r="9657">
          <cell r="A9657">
            <v>10429</v>
          </cell>
          <cell r="B9657" t="str">
            <v>LAVATORIO LOUCA COR SUSPENSO *40 X 30* CM</v>
          </cell>
          <cell r="C9657" t="str">
            <v xml:space="preserve">UN    </v>
          </cell>
          <cell r="D9657">
            <v>85.53</v>
          </cell>
        </row>
        <row r="9658">
          <cell r="A9658">
            <v>20269</v>
          </cell>
          <cell r="B9658" t="str">
            <v>LAVATORIO/CUBA DE EMBUTIR OVAL LOUCA BRANCA SEM LADRAO *50 X 35* CM</v>
          </cell>
          <cell r="C9658" t="str">
            <v xml:space="preserve">UN    </v>
          </cell>
          <cell r="D9658">
            <v>70.489999999999995</v>
          </cell>
        </row>
        <row r="9659">
          <cell r="A9659">
            <v>20270</v>
          </cell>
          <cell r="B9659" t="str">
            <v>LAVATORIO/CUBA DE EMBUTIR OVAL LOUCA COR SEM LADRAO *50 X 35* CM</v>
          </cell>
          <cell r="C9659" t="str">
            <v xml:space="preserve">UN    </v>
          </cell>
          <cell r="D9659">
            <v>76.760000000000005</v>
          </cell>
        </row>
        <row r="9660">
          <cell r="A9660">
            <v>11696</v>
          </cell>
          <cell r="B9660" t="str">
            <v>LAVATORIO/CUBA DE SOBREPOR OVAL PEQUENA LOUCA BRANCA SEM LADRAO *31 X 44*</v>
          </cell>
          <cell r="C9660" t="str">
            <v xml:space="preserve">UN    </v>
          </cell>
          <cell r="D9660">
            <v>112.15</v>
          </cell>
        </row>
        <row r="9661">
          <cell r="A9661">
            <v>10427</v>
          </cell>
          <cell r="B9661" t="str">
            <v>LAVATORIO/CUBA DE SOBREPOR RETANGULAR LOUCA BRANCA COM LADRAO *52 X 45* CM</v>
          </cell>
          <cell r="C9661" t="str">
            <v xml:space="preserve">UN    </v>
          </cell>
          <cell r="D9661">
            <v>201.09</v>
          </cell>
        </row>
        <row r="9662">
          <cell r="A9662">
            <v>10428</v>
          </cell>
          <cell r="B9662" t="str">
            <v>LAVATORIO/CUBA DE SOBREPOR RETANGULAR LOUCA COR COM LADRAO *52 X 45* CM</v>
          </cell>
          <cell r="C9662" t="str">
            <v xml:space="preserve">UN    </v>
          </cell>
          <cell r="D9662">
            <v>204.09</v>
          </cell>
        </row>
        <row r="9663">
          <cell r="A9663">
            <v>2354</v>
          </cell>
          <cell r="B9663" t="str">
            <v>LEITURISTA OU CADASTRISTA DE REDES DE AGUA E ESGOTO</v>
          </cell>
          <cell r="C9663" t="str">
            <v xml:space="preserve">H     </v>
          </cell>
          <cell r="D9663">
            <v>8.4600000000000009</v>
          </cell>
        </row>
        <row r="9664">
          <cell r="A9664">
            <v>40932</v>
          </cell>
          <cell r="B9664" t="str">
            <v>LEITURISTA OU CADASTRISTA DE REDES DE AGUA E ESGOTO (MENSALISTA)</v>
          </cell>
          <cell r="C9664" t="str">
            <v xml:space="preserve">MES   </v>
          </cell>
          <cell r="D9664">
            <v>1500.28</v>
          </cell>
        </row>
        <row r="9665">
          <cell r="A9665">
            <v>10853</v>
          </cell>
          <cell r="B9665" t="str">
            <v>LETRA ACO INOX (AISI 304), CHAPA NUM. 22, RECORTADO, H= 20 CM (SEM RELEVO)</v>
          </cell>
          <cell r="C9665" t="str">
            <v xml:space="preserve">UN    </v>
          </cell>
          <cell r="D9665">
            <v>100.61</v>
          </cell>
        </row>
        <row r="9666">
          <cell r="A9666">
            <v>5093</v>
          </cell>
          <cell r="B9666" t="str">
            <v>LEVANTADOR DE JANELA GUILHOTINA, EM LATAO CROMADO</v>
          </cell>
          <cell r="C9666" t="str">
            <v xml:space="preserve">PAR   </v>
          </cell>
          <cell r="D9666">
            <v>15.19</v>
          </cell>
        </row>
        <row r="9667">
          <cell r="A9667">
            <v>37768</v>
          </cell>
          <cell r="B9667" t="str">
            <v>LIMPADORA A SUCCAO, TANQUE 12000 L, BASCULAMENTO HIDRAULICO, BOMBA 12 M3/MIN 95% VACUO (INCLUI MONTAGEM, NAO INCLUI CAMINHAO)</v>
          </cell>
          <cell r="C9667" t="str">
            <v xml:space="preserve">UN    </v>
          </cell>
          <cell r="D9667">
            <v>98500</v>
          </cell>
        </row>
        <row r="9668">
          <cell r="A9668">
            <v>37773</v>
          </cell>
          <cell r="B9668" t="str">
            <v>LIMPADORA DE SUCCAO TANQUE 7000 L, BOMBA 12 M3/MIN 95% VACUO (INCLUI MONTAGEM, NAO INCLUI CAMINHAO)</v>
          </cell>
          <cell r="C9668" t="str">
            <v xml:space="preserve">UN    </v>
          </cell>
          <cell r="D9668">
            <v>83643.100000000006</v>
          </cell>
        </row>
        <row r="9669">
          <cell r="A9669">
            <v>37769</v>
          </cell>
          <cell r="B9669" t="str">
            <v>LIMPADORA DE SUCCAO, TANQUE 11000 L, BOMBA 340 M3/MIN (INCLUI MONTAGEM, NAO INCLUI CAMINHAO)</v>
          </cell>
          <cell r="C9669" t="str">
            <v xml:space="preserve">UN    </v>
          </cell>
          <cell r="D9669">
            <v>140029.09</v>
          </cell>
        </row>
        <row r="9670">
          <cell r="A9670">
            <v>37770</v>
          </cell>
          <cell r="B9670" t="str">
            <v>LIMPADORA DE SUCCAO, TANQUE 5500 L, BOMBA 60M3/MIN, VACUO 500 MBAR (INCLUI MONTAGEM, NAO INCLUI CAMINHAO)</v>
          </cell>
          <cell r="C9670" t="str">
            <v xml:space="preserve">UN    </v>
          </cell>
          <cell r="D9670">
            <v>237651.71</v>
          </cell>
        </row>
        <row r="9671">
          <cell r="A9671">
            <v>38382</v>
          </cell>
          <cell r="B9671" t="str">
            <v>LINHA DE PEDREIRO LISA 100 M</v>
          </cell>
          <cell r="C9671" t="str">
            <v xml:space="preserve">UN    </v>
          </cell>
          <cell r="D9671">
            <v>11.26</v>
          </cell>
        </row>
        <row r="9672">
          <cell r="A9672">
            <v>6091</v>
          </cell>
          <cell r="B9672" t="str">
            <v>LIQUIDO PARA BRILHO PAREDES INTERNAS</v>
          </cell>
          <cell r="C9672" t="str">
            <v xml:space="preserve">L     </v>
          </cell>
          <cell r="D9672">
            <v>10.49</v>
          </cell>
        </row>
        <row r="9673">
          <cell r="A9673">
            <v>38383</v>
          </cell>
          <cell r="B9673" t="str">
            <v>LIXA D'AGUA EM FOLHA, GRAO 100</v>
          </cell>
          <cell r="C9673" t="str">
            <v xml:space="preserve">UN    </v>
          </cell>
          <cell r="D9673">
            <v>2.11</v>
          </cell>
        </row>
        <row r="9674">
          <cell r="A9674">
            <v>3768</v>
          </cell>
          <cell r="B9674" t="str">
            <v>LIXA EM FOLHA PARA FERRO, NUMERO 150</v>
          </cell>
          <cell r="C9674" t="str">
            <v xml:space="preserve">UN    </v>
          </cell>
          <cell r="D9674">
            <v>2.56</v>
          </cell>
        </row>
        <row r="9675">
          <cell r="A9675">
            <v>3767</v>
          </cell>
          <cell r="B9675" t="str">
            <v>LIXA EM FOLHA PARA PAREDE OU MADEIRA, NUMERO 120 (COR VERMELHA)</v>
          </cell>
          <cell r="C9675" t="str">
            <v xml:space="preserve">UN    </v>
          </cell>
          <cell r="D9675">
            <v>0.61</v>
          </cell>
        </row>
        <row r="9676">
          <cell r="A9676">
            <v>13192</v>
          </cell>
          <cell r="B9676" t="str">
            <v>LIXADEIRA ELETRICA ANGULAR PARA CONCRETO, POTENCIA 1.400 W, PRATO DIAMANTADO DE 5''</v>
          </cell>
          <cell r="C9676" t="str">
            <v xml:space="preserve">UN    </v>
          </cell>
          <cell r="D9676">
            <v>5641.65</v>
          </cell>
        </row>
        <row r="9677">
          <cell r="A9677">
            <v>38413</v>
          </cell>
          <cell r="B9677" t="str">
            <v>LIXADEIRA ELETRICA ANGULAR, PARA DISCO DE 7 " (180 MM), POTENCIA DE 2.200 W, *5.000* RPM, 220 V</v>
          </cell>
          <cell r="C9677" t="str">
            <v xml:space="preserve">UN    </v>
          </cell>
          <cell r="D9677">
            <v>933.05</v>
          </cell>
        </row>
        <row r="9678">
          <cell r="A9678">
            <v>42440</v>
          </cell>
          <cell r="B9678" t="str">
            <v>LIXEIRA DUPLA, COM CAPACIDADE VOLUMETRICA DE 60L*, FABRICADA EM TUBO DE ACO CARBONO, CESTOS EM CHAPA DE ACO E PINTURA NO PROCESSO ELETROSTATICO - PARA ACADEMIA AO AR LIVRE / ACADEMIA DA TERCEIRA IDADE - ATI</v>
          </cell>
          <cell r="C9678" t="str">
            <v xml:space="preserve">UN    </v>
          </cell>
          <cell r="D9678">
            <v>800</v>
          </cell>
        </row>
        <row r="9679">
          <cell r="A9679">
            <v>20193</v>
          </cell>
          <cell r="B9679" t="str">
            <v>LOCACAO DE ANDAIME METALICO TIPO FACHADEIRO, LARGURA DE 1,20 M, ALTURA POR PECA DE 2,0 M, INCLUINDO SAPATAS E ITENS NECESSARIOS A INSTALACAO</v>
          </cell>
          <cell r="C9679" t="str">
            <v>M2XMES</v>
          </cell>
          <cell r="D9679">
            <v>5.24</v>
          </cell>
        </row>
        <row r="9680">
          <cell r="A9680">
            <v>10527</v>
          </cell>
          <cell r="B9680" t="str">
            <v>LOCACAO DE ANDAIME METALICO TUBULAR DE ENCAIXE, TIPO DE TORRE, COM LARGURA DE 1 ATE 1,5 M E ALTURA DE *1,00* M (INCLUSO SAPATAS FIXAS OU RODIZIOS)</v>
          </cell>
          <cell r="C9680" t="str">
            <v xml:space="preserve">MXMES </v>
          </cell>
          <cell r="D9680">
            <v>15.75</v>
          </cell>
        </row>
        <row r="9681">
          <cell r="A9681">
            <v>41805</v>
          </cell>
          <cell r="B9681" t="str">
            <v>LOCACAO DE ANDAIME SUSPENSO OU BALANCIM MANUAL, CAPACIDADE DE CARGA TOTAL DE APROXIMADAMENTE 250 KG/M2, PLATAFORMA DE 1,50 M X 0,80 M (C X L), CABO DE 45 M</v>
          </cell>
          <cell r="C9681" t="str">
            <v xml:space="preserve">MES   </v>
          </cell>
          <cell r="D9681">
            <v>403.5</v>
          </cell>
        </row>
        <row r="9682">
          <cell r="A9682">
            <v>40271</v>
          </cell>
          <cell r="B9682" t="str">
            <v>LOCACAO DE APRUMADOR METALICO DE PILAR, COM ALTURA E ANGULO REGULAVEIS, EXTENSAO DE *1,50* A *2,80* M</v>
          </cell>
          <cell r="C9682" t="str">
            <v xml:space="preserve">MES   </v>
          </cell>
          <cell r="D9682">
            <v>10.23</v>
          </cell>
        </row>
        <row r="9683">
          <cell r="A9683">
            <v>40287</v>
          </cell>
          <cell r="B9683" t="str">
            <v>LOCACAO DE BARRA DE ANCORAGEM DE 0,80 A 1,20 M DE EXTENSAO, COM ROSCA DE 5/8", INCLUINDO PORCA E FLANGE</v>
          </cell>
          <cell r="C9683" t="str">
            <v xml:space="preserve">MES   </v>
          </cell>
          <cell r="D9683">
            <v>3.93</v>
          </cell>
        </row>
        <row r="9684">
          <cell r="A9684">
            <v>40295</v>
          </cell>
          <cell r="B9684" t="str">
            <v>LOCACAO DE BOMBA MANUAL PARA TESTE HIDROSTATICO ATE 30 BAR</v>
          </cell>
          <cell r="C9684" t="str">
            <v xml:space="preserve">H     </v>
          </cell>
          <cell r="D9684">
            <v>2.34</v>
          </cell>
        </row>
        <row r="9685">
          <cell r="A9685">
            <v>745</v>
          </cell>
          <cell r="B9685" t="str">
            <v>LOCACAO DE BOMBA MANUAL PARA TESTE HIDROSTATICO ATE 60 BAR</v>
          </cell>
          <cell r="C9685" t="str">
            <v xml:space="preserve">H     </v>
          </cell>
          <cell r="D9685">
            <v>2.48</v>
          </cell>
        </row>
        <row r="9686">
          <cell r="A9686">
            <v>4084</v>
          </cell>
          <cell r="B9686" t="str">
            <v>LOCACAO DE BOMBA SUBMERSIVEL PARA DRENAGEM E ESGOTAMENTO, MOTOR ELETRICO TRIFASICO, POTENCIA DE 1 CV, DIAMETRO DE RECALQUE DE 2". FAIXA DE OPERACAO: Q=25 M3/H (+ OU - 1 M3/H) E AMT=2 M; Q=12 M3/H (+ OU - 2 M3/H) E AMT = 12 M (+ OU - 2 M)</v>
          </cell>
          <cell r="C9686" t="str">
            <v xml:space="preserve">H     </v>
          </cell>
          <cell r="D9686">
            <v>2.2400000000000002</v>
          </cell>
        </row>
        <row r="9687">
          <cell r="A9687">
            <v>743</v>
          </cell>
          <cell r="B9687" t="str">
            <v>LOCACAO DE BOMBA SUBMERSIVEL PARA DRENAGEM E ESGOTAMENTO, MOTOR ELETRICO TRIFASICO, POTENCIA DE 2 CV, DIAMETRO DE RECALQUE DE 2". FAIXA DE OPERACAO: Q=35 M3/H (+ OU - 3 M3/H) E AMT=2 M; Q=13 M3/H (+ OU - 3 M3/H) E AMT = 17 M (+ OU - 3 M)</v>
          </cell>
          <cell r="C9687" t="str">
            <v xml:space="preserve">H     </v>
          </cell>
          <cell r="D9687">
            <v>2.2400000000000002</v>
          </cell>
        </row>
        <row r="9688">
          <cell r="A9688">
            <v>40293</v>
          </cell>
          <cell r="B9688" t="str">
            <v>LOCACAO DE BOMBA SUBMERSIVEL PARA DRENAGEM E ESGOTAMENTO, MOTOR ELETRICO TRIFASICO, POTENCIA DE 2 CV, DIAMETRO DE RECALQUE DE 3". FAIXA DE OPERACAO: Q=70 M3/H (+ OU - 2 M3/H) E AMT=2 M; Q=9,5 M3/H (+ OU - 3,5 M3/H) E AMT = 10 M (+ OU - 2 M)</v>
          </cell>
          <cell r="C9688" t="str">
            <v xml:space="preserve">H     </v>
          </cell>
          <cell r="D9688">
            <v>2.68</v>
          </cell>
        </row>
        <row r="9689">
          <cell r="A9689">
            <v>40294</v>
          </cell>
          <cell r="B9689" t="str">
            <v>LOCACAO DE BOMBA SUBMERSIVEL PARA DRENAGEM E ESGOTAMENTO, MOTOR ELETRICO TRIFASICO, POTENCIA DE 3 CV, DIAMETRO DE RECALQUE DE 2". FAIXA DE OPERACAO: Q=84 M3/H (+ OU - 2,5 M3/H) E AMT=2 M; Q=9,1 M3/H (+ OU - 2 M3/H) E AMT = 12 M (+ OU - 2 M)</v>
          </cell>
          <cell r="C9689" t="str">
            <v xml:space="preserve">H     </v>
          </cell>
          <cell r="D9689">
            <v>2.2400000000000002</v>
          </cell>
        </row>
        <row r="9690">
          <cell r="A9690">
            <v>4085</v>
          </cell>
          <cell r="B9690" t="str">
            <v>LOCACAO DE BOMBA SUBMERSIVEL PARA DRENAGEM E ESGOTAMENTO, MOTOR ELETRICO TRIFASICO, POTENCIA DE 4 CV, DIAMETRO DE RECALQUE DE 3". FAIXA DE OPERACAO: Q=60 M3/H (+ OU - 1 M3/H) E AMT=2 M; Q=11 M3/H (+ OU - 1 M3/H) E AMT = 23 M (+ OU - 1 M)</v>
          </cell>
          <cell r="C9690" t="str">
            <v xml:space="preserve">H     </v>
          </cell>
          <cell r="D9690">
            <v>3.13</v>
          </cell>
        </row>
        <row r="9691">
          <cell r="A9691">
            <v>10775</v>
          </cell>
          <cell r="B9691" t="str">
            <v>LOCACAO DE CONTAINER 2,30  X  6,00 M, ALT. 2,50 M, COM 1 SANITARIO, PARA ESCRITORIO, COMPLETO, SEM DIVISORIAS INTERNAS</v>
          </cell>
          <cell r="C9691" t="str">
            <v xml:space="preserve">MES   </v>
          </cell>
          <cell r="D9691">
            <v>595</v>
          </cell>
        </row>
        <row r="9692">
          <cell r="A9692">
            <v>10776</v>
          </cell>
          <cell r="B9692" t="str">
            <v>LOCACAO DE CONTAINER 2,30  X  6,00 M, ALT. 2,50 M, PARA ESCRITORIO, SEM DIVISORIAS INTERNAS E SEM SANITARIO</v>
          </cell>
          <cell r="C9692" t="str">
            <v xml:space="preserve">MES   </v>
          </cell>
          <cell r="D9692">
            <v>464.84</v>
          </cell>
        </row>
        <row r="9693">
          <cell r="A9693">
            <v>10779</v>
          </cell>
          <cell r="B9693" t="str">
            <v>LOCACAO DE CONTAINER 2,30 X 4,30 M, ALT. 2,50 M, P/ SANITARIO, C/ 5 BACIAS, 1 LAVATORIO E 4 MICTORIOS</v>
          </cell>
          <cell r="C9693" t="str">
            <v xml:space="preserve">MES   </v>
          </cell>
          <cell r="D9693">
            <v>743.75</v>
          </cell>
        </row>
        <row r="9694">
          <cell r="A9694">
            <v>10777</v>
          </cell>
          <cell r="B9694" t="str">
            <v>LOCACAO DE CONTAINER 2,30 X 4,30 M, ALT. 2,50 M, PARA SANITARIO, COM 3 BACIAS, 4 CHUVEIROS, 1 LAVATORIO E 1 MICTORIO</v>
          </cell>
          <cell r="C9694" t="str">
            <v xml:space="preserve">MES   </v>
          </cell>
          <cell r="D9694">
            <v>675.57</v>
          </cell>
        </row>
        <row r="9695">
          <cell r="A9695">
            <v>10778</v>
          </cell>
          <cell r="B9695" t="str">
            <v>LOCACAO DE CONTAINER 2,30 X 6,00 M, ALT. 2,50 M,  PARA SANITARIO,  COM 4 BACIAS, 8 CHUVEIROS,1 LAVATORIO E 1 MICTORIO</v>
          </cell>
          <cell r="C9695" t="str">
            <v xml:space="preserve">MES   </v>
          </cell>
          <cell r="D9695">
            <v>743.75</v>
          </cell>
        </row>
        <row r="9696">
          <cell r="A9696">
            <v>40339</v>
          </cell>
          <cell r="B9696" t="str">
            <v>LOCACAO DE CRUZETA PARA ESCORA METALICA</v>
          </cell>
          <cell r="C9696" t="str">
            <v xml:space="preserve">MES   </v>
          </cell>
          <cell r="D9696">
            <v>3.93</v>
          </cell>
        </row>
        <row r="9697">
          <cell r="A9697">
            <v>3355</v>
          </cell>
          <cell r="B9697" t="str">
            <v>LOCACAO DE ELEVADOR DE CARGA A CABO, CABINE SEMI FECHADA *2,0* X *1,5* X *2,0* M, CAPACIDADE DE CARGA 1000 KG, TORRE  *2,38* X *2,21* X 15 M, GUINCHO DE EMBREAGEM, FREIO DE SEGURANCA, LIMITADOR DE VELOCIDADE E CANCELA</v>
          </cell>
          <cell r="C9697" t="str">
            <v xml:space="preserve">H     </v>
          </cell>
          <cell r="D9697">
            <v>24.3</v>
          </cell>
        </row>
        <row r="9698">
          <cell r="A9698">
            <v>39814</v>
          </cell>
          <cell r="B9698" t="str">
            <v>LOCACAO DE ELEVADOR DE CREMALHEIRA CABINE SIMPLES FECHADA 1,5 X 2,5 X 2,35 M (UMA POR TORRE), CAPACIDADE DE CARGA *1200* KG (15 PESSOAS), TORRE DE 24 M (16 MODULOS), 16 PARADAS, FREIO DE SEGURANCA, LIMITADOR DE CARGA</v>
          </cell>
          <cell r="C9698" t="str">
            <v xml:space="preserve">H     </v>
          </cell>
          <cell r="D9698">
            <v>45.56</v>
          </cell>
        </row>
        <row r="9699">
          <cell r="A9699">
            <v>10749</v>
          </cell>
          <cell r="B9699" t="str">
            <v>LOCACAO DE ESCORA METALICA TELESCOPICA, COM ALTURA REGULAVEL DE *1,80* A *3,20* M, COM CAPACIDADE DE CARGA DE NO MINIMO 1000 KGF (10 KN), INCLUSO TRIPE E FORCADO</v>
          </cell>
          <cell r="C9699" t="str">
            <v xml:space="preserve">MES   </v>
          </cell>
          <cell r="D9699">
            <v>7.21</v>
          </cell>
        </row>
        <row r="9700">
          <cell r="A9700">
            <v>40290</v>
          </cell>
          <cell r="B9700" t="str">
            <v>LOCACAO DE FORMA PLASTICA PARA LAJE NERVURADA, DIMENSOES *60* X *60* X *16* CM</v>
          </cell>
          <cell r="C9700" t="str">
            <v xml:space="preserve">MES   </v>
          </cell>
          <cell r="D9700">
            <v>10.39</v>
          </cell>
        </row>
        <row r="9701">
          <cell r="A9701">
            <v>7252</v>
          </cell>
          <cell r="B9701" t="str">
            <v>LOCACAO DE NIVEL OPTICO, COM PRECISAO DE 0,7 MM, AUMENTO DE 32X</v>
          </cell>
          <cell r="C9701" t="str">
            <v xml:space="preserve">H     </v>
          </cell>
          <cell r="D9701">
            <v>2.25</v>
          </cell>
        </row>
        <row r="9702">
          <cell r="A9702">
            <v>4778</v>
          </cell>
          <cell r="B9702" t="str">
            <v>LOCACAO DE PERFURATRIZ PNEUMATICA DE PESO MEDIO, * 18 * KG, PARA ROCHA</v>
          </cell>
          <cell r="C9702" t="str">
            <v xml:space="preserve">H     </v>
          </cell>
          <cell r="D9702">
            <v>2.7</v>
          </cell>
        </row>
        <row r="9703">
          <cell r="A9703">
            <v>4780</v>
          </cell>
          <cell r="B9703" t="str">
            <v>LOCACAO DE PERFURATRIZ PNEUMATICA DE PESO MEDIO, * 24 * KG, PARA ROCHA</v>
          </cell>
          <cell r="C9703" t="str">
            <v xml:space="preserve">H     </v>
          </cell>
          <cell r="D9703">
            <v>2.92</v>
          </cell>
        </row>
        <row r="9704">
          <cell r="A9704">
            <v>10809</v>
          </cell>
          <cell r="B9704" t="str">
            <v>LOCACAO DE TALHA ELETRICA 3 T, VELOCIDADE  2,1 M / MIN, POTENCIA 1,3 KW</v>
          </cell>
          <cell r="C9704" t="str">
            <v xml:space="preserve">H     </v>
          </cell>
          <cell r="D9704">
            <v>1.1100000000000001</v>
          </cell>
        </row>
        <row r="9705">
          <cell r="A9705">
            <v>10811</v>
          </cell>
          <cell r="B9705" t="str">
            <v>LOCACAO DE TALHA MANUAL DE CORRENTE, CAPACIDADE DE 2 T COM ELEVACAO DE 3 M</v>
          </cell>
          <cell r="C9705" t="str">
            <v xml:space="preserve">H     </v>
          </cell>
          <cell r="D9705">
            <v>0.95</v>
          </cell>
        </row>
        <row r="9706">
          <cell r="A9706">
            <v>7247</v>
          </cell>
          <cell r="B9706" t="str">
            <v>LOCACAO DE TEODOLITO ELETRONICO, PRECISAO ANGULAR DE 5 A 7 SEGUNDOS, INCLUINDO TRIPE</v>
          </cell>
          <cell r="C9706" t="str">
            <v xml:space="preserve">H     </v>
          </cell>
          <cell r="D9706">
            <v>2.25</v>
          </cell>
        </row>
        <row r="9707">
          <cell r="A9707">
            <v>40291</v>
          </cell>
          <cell r="B9707" t="str">
            <v>LOCACAO DE TORRE METALICA COMPLETA PARA UMA CARGA DE 8 TF (80 KN)  E PE DIREITO DE 6 M, INCLUINDO MODULOS , DIAGONAIS, SAPATAS E FORCADOS</v>
          </cell>
          <cell r="C9707" t="str">
            <v xml:space="preserve">MES   </v>
          </cell>
          <cell r="D9707">
            <v>549.42999999999995</v>
          </cell>
        </row>
        <row r="9708">
          <cell r="A9708">
            <v>40275</v>
          </cell>
          <cell r="B9708" t="str">
            <v>LOCACAO DE VIGA SANDUICHE METALICA VAZADA PARA TRAVAMENTO DE PILARES, ALTURA DE *8* CM, LARGURA DE *6* CM E EXTENSAO DE 2 M</v>
          </cell>
          <cell r="C9708" t="str">
            <v xml:space="preserve">MES   </v>
          </cell>
          <cell r="D9708">
            <v>15.75</v>
          </cell>
        </row>
        <row r="9709">
          <cell r="A9709">
            <v>42408</v>
          </cell>
          <cell r="B9709" t="str">
            <v>LONA PLASTICA EXTRA FORTE PRETA, E = 200 MICRA</v>
          </cell>
          <cell r="C9709" t="str">
            <v xml:space="preserve">M2    </v>
          </cell>
          <cell r="D9709">
            <v>1.36</v>
          </cell>
        </row>
        <row r="9710">
          <cell r="A9710">
            <v>3777</v>
          </cell>
          <cell r="B9710" t="str">
            <v>LONA PLASTICA PESADA PRETA, E = 150 MICRA</v>
          </cell>
          <cell r="C9710" t="str">
            <v xml:space="preserve">M2    </v>
          </cell>
          <cell r="D9710">
            <v>0.98</v>
          </cell>
        </row>
        <row r="9711">
          <cell r="A9711">
            <v>3798</v>
          </cell>
          <cell r="B9711" t="str">
            <v>LUMINARIA ABERTA P/ ILUMINACAO PUBLICA, TIPO X-57 PETERCO OU EQUIV</v>
          </cell>
          <cell r="C9711" t="str">
            <v xml:space="preserve">UN    </v>
          </cell>
          <cell r="D9711">
            <v>49</v>
          </cell>
        </row>
        <row r="9712">
          <cell r="A9712">
            <v>38769</v>
          </cell>
          <cell r="B9712" t="str">
            <v>LUMINARIA ARANDELA TIPO MEIA-LUA COM VIDRO FOSCO *30 X 15* CM, PARA 1 LAMPADA, BASE E27, POTENCIA MAXIMA 40/60 W (NAO INCLUI LAMPADA)</v>
          </cell>
          <cell r="C9712" t="str">
            <v xml:space="preserve">UN    </v>
          </cell>
          <cell r="D9712">
            <v>38.26</v>
          </cell>
        </row>
        <row r="9713">
          <cell r="A9713">
            <v>39510</v>
          </cell>
          <cell r="B9713" t="str">
            <v>LUMINARIA DE EMBUTIR EM CHAPA DE ACO PARA 2 LAMPADAS FLUORESCENTES DE 14 W COM REFLETOR E ALETAS EM ALUMINIO, COMPLETA (INCLUI REATOR E LAMPADAS)</v>
          </cell>
          <cell r="C9713" t="str">
            <v xml:space="preserve">UN    </v>
          </cell>
          <cell r="D9713">
            <v>154.87</v>
          </cell>
        </row>
        <row r="9714">
          <cell r="A9714">
            <v>38776</v>
          </cell>
          <cell r="B9714" t="str">
            <v>LUMINARIA DE EMBUTIR EM CHAPA DE ACO PARA 4 LAMPADAS FLUORESCENTES DE 14 W *60 X 60 CM* ALETADA (NAO INCLUI REATOR E LAMPADAS)</v>
          </cell>
          <cell r="C9714" t="str">
            <v xml:space="preserve">UN    </v>
          </cell>
          <cell r="D9714">
            <v>164.36</v>
          </cell>
        </row>
        <row r="9715">
          <cell r="A9715">
            <v>38774</v>
          </cell>
          <cell r="B9715" t="str">
            <v>LUMINARIA DE EMERGENCIA 30 LEDS, POTENCIA 2 W, BATERIA DE LITIO, AUTONOMIA DE 6 HORAS</v>
          </cell>
          <cell r="C9715" t="str">
            <v xml:space="preserve">UN    </v>
          </cell>
          <cell r="D9715">
            <v>18.84</v>
          </cell>
        </row>
        <row r="9716">
          <cell r="A9716">
            <v>42247</v>
          </cell>
          <cell r="B9716" t="str">
            <v>LUMINARIA DE LED PARA ILUMINACAO PUBLICA, DE 138 W ATE 180 W, INVOLUCRO EM ALUMINIO OU ACO INOX</v>
          </cell>
          <cell r="C9716" t="str">
            <v xml:space="preserve">UN    </v>
          </cell>
          <cell r="D9716">
            <v>643.11</v>
          </cell>
        </row>
        <row r="9717">
          <cell r="A9717">
            <v>42248</v>
          </cell>
          <cell r="B9717" t="str">
            <v>LUMINARIA DE LED PARA ILUMINACAO PUBLICA, DE 181 W ATE 239 W, INVOLUCRO EM ALUMINIO OU ACO INOX</v>
          </cell>
          <cell r="C9717" t="str">
            <v xml:space="preserve">UN    </v>
          </cell>
          <cell r="D9717">
            <v>747.03</v>
          </cell>
        </row>
        <row r="9718">
          <cell r="A9718">
            <v>42249</v>
          </cell>
          <cell r="B9718" t="str">
            <v>LUMINARIA DE LED PARA ILUMINACAO PUBLICA, DE 240 W ATE 350 W, INVOLUCRO EM ALUMINIO OU ACO INOX</v>
          </cell>
          <cell r="C9718" t="str">
            <v xml:space="preserve">UN    </v>
          </cell>
          <cell r="D9718">
            <v>1237.56</v>
          </cell>
        </row>
        <row r="9719">
          <cell r="A9719">
            <v>42244</v>
          </cell>
          <cell r="B9719" t="str">
            <v>LUMINARIA DE LED PARA ILUMINACAO PUBLICA, DE 33 W ATE 50 W, INVOLUCRO EM ALUMINIO OU ACO INOX</v>
          </cell>
          <cell r="C9719" t="str">
            <v xml:space="preserve">UN    </v>
          </cell>
          <cell r="D9719">
            <v>193.27</v>
          </cell>
        </row>
        <row r="9720">
          <cell r="A9720">
            <v>42245</v>
          </cell>
          <cell r="B9720" t="str">
            <v>LUMINARIA DE LED PARA ILUMINACAO PUBLICA, DE 51 W ATE 67 W, INVOLUCRO EM ALUMINIO OU ACO INOX</v>
          </cell>
          <cell r="C9720" t="str">
            <v xml:space="preserve">UN    </v>
          </cell>
          <cell r="D9720">
            <v>356.64</v>
          </cell>
        </row>
        <row r="9721">
          <cell r="A9721">
            <v>42246</v>
          </cell>
          <cell r="B9721" t="str">
            <v>LUMINARIA DE LED PARA ILUMINACAO PUBLICA, DE 68 W ATE 97 W, INVOLUCRO EM ALUMINIO OU ACO INOX</v>
          </cell>
          <cell r="C9721" t="str">
            <v xml:space="preserve">UN    </v>
          </cell>
          <cell r="D9721">
            <v>394.79</v>
          </cell>
        </row>
        <row r="9722">
          <cell r="A9722">
            <v>42243</v>
          </cell>
          <cell r="B9722" t="str">
            <v>LUMINARIA DE LED PARA ILUMINACAO PUBLICA, DE 98 W ATE 137 W, INVOLUCRO EM ALUMINIO OU ACO INOX</v>
          </cell>
          <cell r="C9722" t="str">
            <v xml:space="preserve">UN    </v>
          </cell>
          <cell r="D9722">
            <v>476.04</v>
          </cell>
        </row>
        <row r="9723">
          <cell r="A9723">
            <v>38889</v>
          </cell>
          <cell r="B9723" t="str">
            <v>LUMINARIA DE SOBREPOR EM CHAPA DE ACO COM ALETAS PLASTICAS, PARA 1 LAMPADA, BASE E27, POTENCIA MAXIMA 40/60 W (NAO INCLUI LAMPADA)</v>
          </cell>
          <cell r="C9723" t="str">
            <v xml:space="preserve">UN    </v>
          </cell>
          <cell r="D9723">
            <v>29.33</v>
          </cell>
        </row>
        <row r="9724">
          <cell r="A9724">
            <v>38784</v>
          </cell>
          <cell r="B9724" t="str">
            <v>LUMINARIA DE SOBREPOR EM CHAPA DE ACO COM ALETAS PLASTICAS, PARA 2 LAMPADAS, BASE E27, POTENCIA MAXIMA 40/60 W (NAO INCLUI LAMPADAS)</v>
          </cell>
          <cell r="C9724" t="str">
            <v xml:space="preserve">UN    </v>
          </cell>
          <cell r="D9724">
            <v>39.229999999999997</v>
          </cell>
        </row>
        <row r="9725">
          <cell r="A9725">
            <v>3788</v>
          </cell>
          <cell r="B9725" t="str">
            <v>LUMINARIA DE SOBREPOR EM CHAPA DE ACO PARA 1 LAMPADA FLUORESCENTE DE *18* W, ALETADA, COMPLETA (LAMPADA E REATOR INCLUSOS)</v>
          </cell>
          <cell r="C9725" t="str">
            <v xml:space="preserve">UN    </v>
          </cell>
          <cell r="D9725">
            <v>40.89</v>
          </cell>
        </row>
        <row r="9726">
          <cell r="A9726">
            <v>12230</v>
          </cell>
          <cell r="B9726" t="str">
            <v>LUMINARIA DE SOBREPOR EM CHAPA DE ACO PARA 1 LAMPADA FLUORESCENTE DE *18* W, PERFIL COMERCIAL (NAO INCLUI REATOR E LAMPADA)</v>
          </cell>
          <cell r="C9726" t="str">
            <v xml:space="preserve">UN    </v>
          </cell>
          <cell r="D9726">
            <v>10.51</v>
          </cell>
        </row>
        <row r="9727">
          <cell r="A9727">
            <v>3780</v>
          </cell>
          <cell r="B9727" t="str">
            <v>LUMINARIA DE SOBREPOR EM CHAPA DE ACO PARA 1 LAMPADA FLUORESCENTE DE *36* W, ALETADA, COMPLETA (LAMPADA E REATOR INCLUSOS)</v>
          </cell>
          <cell r="C9727" t="str">
            <v xml:space="preserve">UN    </v>
          </cell>
          <cell r="D9727">
            <v>60.33</v>
          </cell>
        </row>
        <row r="9728">
          <cell r="A9728">
            <v>12231</v>
          </cell>
          <cell r="B9728" t="str">
            <v>LUMINARIA DE SOBREPOR EM CHAPA DE ACO PARA 1 LAMPADA FLUORESCENTE DE *36* W, PERFIL COMERCIAL (NAO INCLUI REATOR E LAMPADA)</v>
          </cell>
          <cell r="C9728" t="str">
            <v xml:space="preserve">UN    </v>
          </cell>
          <cell r="D9728">
            <v>17.489999999999998</v>
          </cell>
        </row>
        <row r="9729">
          <cell r="A9729">
            <v>3811</v>
          </cell>
          <cell r="B9729" t="str">
            <v>LUMINARIA DE SOBREPOR EM CHAPA DE ACO PARA 2 LAMPADAS FLUORESCENTES DE *18* W, ALETADA, COMPLETA (LAMPADAS E REATOR INCLUSOS)</v>
          </cell>
          <cell r="C9729" t="str">
            <v xml:space="preserve">UN    </v>
          </cell>
          <cell r="D9729">
            <v>56.66</v>
          </cell>
        </row>
        <row r="9730">
          <cell r="A9730">
            <v>12232</v>
          </cell>
          <cell r="B9730" t="str">
            <v>LUMINARIA DE SOBREPOR EM CHAPA DE ACO PARA 2 LAMPADAS FLUORESCENTES DE *18* W, PERFIL COMERCIAL (NAO INCLUI REATOR E LAMPADAS)</v>
          </cell>
          <cell r="C9730" t="str">
            <v xml:space="preserve">UN    </v>
          </cell>
          <cell r="D9730">
            <v>18.32</v>
          </cell>
        </row>
        <row r="9731">
          <cell r="A9731">
            <v>3799</v>
          </cell>
          <cell r="B9731" t="str">
            <v>LUMINARIA DE SOBREPOR EM CHAPA DE ACO PARA 2 LAMPADAS FLUORESCENTES DE *36* W, ALETADA, COMPLETA (LAMPADAS E REATOR INCLUSOS)</v>
          </cell>
          <cell r="C9731" t="str">
            <v xml:space="preserve">UN    </v>
          </cell>
          <cell r="D9731">
            <v>80.14</v>
          </cell>
        </row>
        <row r="9732">
          <cell r="A9732">
            <v>12239</v>
          </cell>
          <cell r="B9732" t="str">
            <v>LUMINARIA DE SOBREPOR EM CHAPA DE ACO PARA 2 LAMPADAS FLUORESCENTES DE *36* W, PERFIL COMERCIAL (NAO INCLUI REATOR E LAMPADAS)</v>
          </cell>
          <cell r="C9732" t="str">
            <v xml:space="preserve">UN    </v>
          </cell>
          <cell r="D9732">
            <v>23.99</v>
          </cell>
        </row>
        <row r="9733">
          <cell r="A9733">
            <v>38773</v>
          </cell>
          <cell r="B9733" t="str">
            <v>LUMINARIA DE TETO PLAFON/PLAFONIER EM PLASTICO COM BASE E27, POTENCIA MAXIMA 60 W (NAO INCLUI LAMPADA)</v>
          </cell>
          <cell r="C9733" t="str">
            <v xml:space="preserve">UN    </v>
          </cell>
          <cell r="D9733">
            <v>3.84</v>
          </cell>
        </row>
        <row r="9734">
          <cell r="A9734">
            <v>12271</v>
          </cell>
          <cell r="B9734" t="str">
            <v>LUMINARIA DUPLA P/SINALIZACAO, TIPO WETZEL AS-2/110 OU EQUIV</v>
          </cell>
          <cell r="C9734" t="str">
            <v xml:space="preserve">UN    </v>
          </cell>
          <cell r="D9734">
            <v>214.58</v>
          </cell>
        </row>
        <row r="9735">
          <cell r="A9735">
            <v>38785</v>
          </cell>
          <cell r="B9735" t="str">
            <v>LUMINARIA HERMETICA IP-65 PARA 2 DUAS LAMPADAS DE 14/16/18/20 W (NAO INCLUI REATOR E LAMPADAS)</v>
          </cell>
          <cell r="C9735" t="str">
            <v xml:space="preserve">UN    </v>
          </cell>
          <cell r="D9735">
            <v>101.59</v>
          </cell>
        </row>
        <row r="9736">
          <cell r="A9736">
            <v>38786</v>
          </cell>
          <cell r="B9736" t="str">
            <v>LUMINARIA HERMETICA IP-65 PARA 2 DUAS LAMPADAS DE 28/32/36/40 W (NAO INCLUI REATOR E LAMPADAS)</v>
          </cell>
          <cell r="C9736" t="str">
            <v xml:space="preserve">UN    </v>
          </cell>
          <cell r="D9736">
            <v>125.14</v>
          </cell>
        </row>
        <row r="9737">
          <cell r="A9737">
            <v>39385</v>
          </cell>
          <cell r="B9737" t="str">
            <v>LUMINARIA LED PLAFON REDONDO DE SOBREPOR BIVOLT 12/13 W,  D = *17* CM</v>
          </cell>
          <cell r="C9737" t="str">
            <v xml:space="preserve">UN    </v>
          </cell>
          <cell r="D9737">
            <v>17.23</v>
          </cell>
        </row>
        <row r="9738">
          <cell r="A9738">
            <v>39389</v>
          </cell>
          <cell r="B9738" t="str">
            <v>LUMINARIA LED REFLETOR RETANGULAR BIVOLT, LUZ BRANCA, 10 W</v>
          </cell>
          <cell r="C9738" t="str">
            <v xml:space="preserve">UN    </v>
          </cell>
          <cell r="D9738">
            <v>18.7</v>
          </cell>
        </row>
        <row r="9739">
          <cell r="A9739">
            <v>39390</v>
          </cell>
          <cell r="B9739" t="str">
            <v>LUMINARIA LED REFLETOR RETANGULAR BIVOLT, LUZ BRANCA, 30 W</v>
          </cell>
          <cell r="C9739" t="str">
            <v xml:space="preserve">UN    </v>
          </cell>
          <cell r="D9739">
            <v>39.19</v>
          </cell>
        </row>
        <row r="9740">
          <cell r="A9740">
            <v>39391</v>
          </cell>
          <cell r="B9740" t="str">
            <v>LUMINARIA LED REFLETOR RETANGULAR BIVOLT, LUZ BRANCA, 50 W</v>
          </cell>
          <cell r="C9740" t="str">
            <v xml:space="preserve">UN    </v>
          </cell>
          <cell r="D9740">
            <v>44</v>
          </cell>
        </row>
        <row r="9741">
          <cell r="A9741">
            <v>3803</v>
          </cell>
          <cell r="B9741" t="str">
            <v>LUMINARIA PLAFON REDONDO COM VIDRO FOSCO DIAMETRO *25* CM, PARA 1 LAMPADA, BASE E27, POTENCIA MAXIMA 40/60 W (NAO INCLUI LAMPADA)</v>
          </cell>
          <cell r="C9741" t="str">
            <v xml:space="preserve">UN    </v>
          </cell>
          <cell r="D9741">
            <v>36.28</v>
          </cell>
        </row>
        <row r="9742">
          <cell r="A9742">
            <v>38770</v>
          </cell>
          <cell r="B9742" t="str">
            <v>LUMINARIA PLAFON REDONDO COM VIDRO FOSCO DIAMETRO *30* CM, PARA 2 LAMPADAS, BASE E27, POTENCIA MAXIMA 40/60 W (NAO INCLUI LAMPADAS)</v>
          </cell>
          <cell r="C9742" t="str">
            <v xml:space="preserve">UN    </v>
          </cell>
          <cell r="D9742">
            <v>42.01</v>
          </cell>
        </row>
        <row r="9743">
          <cell r="A9743">
            <v>12267</v>
          </cell>
          <cell r="B9743" t="str">
            <v>LUMINARIA PROVA DE TEMPO PETERCO Y.31/1</v>
          </cell>
          <cell r="C9743" t="str">
            <v xml:space="preserve">UN    </v>
          </cell>
          <cell r="D9743">
            <v>123.12</v>
          </cell>
        </row>
        <row r="9744">
          <cell r="A9744">
            <v>43265</v>
          </cell>
          <cell r="B9744"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9744" t="str">
            <v xml:space="preserve">UN    </v>
          </cell>
          <cell r="D9744">
            <v>53.89</v>
          </cell>
        </row>
        <row r="9745">
          <cell r="A9745">
            <v>12266</v>
          </cell>
          <cell r="B9745" t="str">
            <v>LUMINARIA SPOT DE SOBREPOR EM ALUMINIO COM ALETA PLASTICA PARA 1 LAMPADA, BASE E27, POTENCIA MAXIMA 40/60 W (NAO INCLUI LAMPADA)</v>
          </cell>
          <cell r="C9745" t="str">
            <v xml:space="preserve">UN    </v>
          </cell>
          <cell r="D9745">
            <v>63.01</v>
          </cell>
        </row>
        <row r="9746">
          <cell r="A9746">
            <v>39378</v>
          </cell>
          <cell r="B9746" t="str">
            <v>LUMINARIA SPOT DE SOBREPOR EM ALUMINIO COM ALETA PLASTICA PARA 2 LAMPADAS, BASE E27, POTENCIA MAXIMA 40/60 W (NAO INCLUI LAMPADA)</v>
          </cell>
          <cell r="C9746" t="str">
            <v xml:space="preserve">UN    </v>
          </cell>
          <cell r="D9746">
            <v>44.67</v>
          </cell>
        </row>
        <row r="9747">
          <cell r="A9747">
            <v>43543</v>
          </cell>
          <cell r="B9747" t="str">
            <v>LUMINARIA TIPO TARTARUGA A PROVA DE TEMPO, GASES, VAPOR E PO, EM ALUMINIO, COM GRADE, BASE E27, POTENCIA MAXIMA 100 W - REF Y 25/1 (NAO INCLUI LAMPADA)</v>
          </cell>
          <cell r="C9747" t="str">
            <v xml:space="preserve">UN    </v>
          </cell>
          <cell r="D9747">
            <v>93.08</v>
          </cell>
        </row>
        <row r="9748">
          <cell r="A9748">
            <v>38775</v>
          </cell>
          <cell r="B9748" t="str">
            <v>LUMINARIA TIPO TARTARUGA PARA AREA EXTERNA EM ALUMINIO, COM GRADE, PARA 1 LAMPADA, BASE E27, POTENCIA MAXIMA 40/60 W (NAO INCLUI LAMPADA)</v>
          </cell>
          <cell r="C9748" t="str">
            <v xml:space="preserve">UN    </v>
          </cell>
          <cell r="D9748">
            <v>47.36</v>
          </cell>
        </row>
        <row r="9749">
          <cell r="A9749">
            <v>21119</v>
          </cell>
          <cell r="B9749" t="str">
            <v>LUVA CPVC, SOLDAVEL, 15 MM, PARA AGUA QUENTE PREDIAL</v>
          </cell>
          <cell r="C9749" t="str">
            <v xml:space="preserve">UN    </v>
          </cell>
          <cell r="D9749">
            <v>2.0699999999999998</v>
          </cell>
        </row>
        <row r="9750">
          <cell r="A9750">
            <v>37974</v>
          </cell>
          <cell r="B9750" t="str">
            <v>LUVA CPVC, SOLDAVEL, 22 MM, PARA AGUA QUENTE PREDIAL</v>
          </cell>
          <cell r="C9750" t="str">
            <v xml:space="preserve">UN    </v>
          </cell>
          <cell r="D9750">
            <v>3.08</v>
          </cell>
        </row>
        <row r="9751">
          <cell r="A9751">
            <v>37975</v>
          </cell>
          <cell r="B9751" t="str">
            <v>LUVA CPVC, SOLDAVEL, 28 MM, PARA AGUA QUENTE PREDIAL</v>
          </cell>
          <cell r="C9751" t="str">
            <v xml:space="preserve">UN    </v>
          </cell>
          <cell r="D9751">
            <v>6.25</v>
          </cell>
        </row>
        <row r="9752">
          <cell r="A9752">
            <v>37976</v>
          </cell>
          <cell r="B9752" t="str">
            <v>LUVA CPVC, SOLDAVEL, 35 MM, PARA AGUA QUENTE PREDIAL</v>
          </cell>
          <cell r="C9752" t="str">
            <v xml:space="preserve">UN    </v>
          </cell>
          <cell r="D9752">
            <v>12.82</v>
          </cell>
        </row>
        <row r="9753">
          <cell r="A9753">
            <v>37977</v>
          </cell>
          <cell r="B9753" t="str">
            <v>LUVA CPVC, SOLDAVEL, 42 MM, PARA AGUA QUENTE PREDIAL</v>
          </cell>
          <cell r="C9753" t="str">
            <v xml:space="preserve">UN    </v>
          </cell>
          <cell r="D9753">
            <v>17.63</v>
          </cell>
        </row>
        <row r="9754">
          <cell r="A9754">
            <v>37978</v>
          </cell>
          <cell r="B9754" t="str">
            <v>LUVA CPVC, SOLDAVEL, 54 MM, PARA AGUA QUENTE PREDIAL</v>
          </cell>
          <cell r="C9754" t="str">
            <v xml:space="preserve">UN    </v>
          </cell>
          <cell r="D9754">
            <v>35.74</v>
          </cell>
        </row>
        <row r="9755">
          <cell r="A9755">
            <v>37979</v>
          </cell>
          <cell r="B9755" t="str">
            <v>LUVA CPVC, SOLDAVEL, 73 MM, PARA AGUA QUENTE PREDIAL</v>
          </cell>
          <cell r="C9755" t="str">
            <v xml:space="preserve">UN    </v>
          </cell>
          <cell r="D9755">
            <v>153.56</v>
          </cell>
        </row>
        <row r="9756">
          <cell r="A9756">
            <v>37980</v>
          </cell>
          <cell r="B9756" t="str">
            <v>LUVA CPVC, SOLDAVEL, 89 MM, PARA AGUA QUENTE PREDIAL</v>
          </cell>
          <cell r="C9756" t="str">
            <v xml:space="preserve">UN    </v>
          </cell>
          <cell r="D9756">
            <v>172.58</v>
          </cell>
        </row>
        <row r="9757">
          <cell r="A9757">
            <v>36147</v>
          </cell>
          <cell r="B9757" t="str">
            <v>LUVA DE BORRACHA ISOLANTE PARA ALTA TENSAO, RESISTENTE A OZONIO, TENSAO DE ENSAIO 2,5 KV (PAR)</v>
          </cell>
          <cell r="C9757" t="str">
            <v xml:space="preserve">PAR   </v>
          </cell>
          <cell r="D9757">
            <v>311.81</v>
          </cell>
        </row>
        <row r="9758">
          <cell r="A9758">
            <v>12731</v>
          </cell>
          <cell r="B9758" t="str">
            <v>LUVA DE COBRE (REF 600) SEM ANEL DE SOLDA, BOLSA X BOLSA, 104 MM</v>
          </cell>
          <cell r="C9758" t="str">
            <v xml:space="preserve">UN    </v>
          </cell>
          <cell r="D9758">
            <v>259.85000000000002</v>
          </cell>
        </row>
        <row r="9759">
          <cell r="A9759">
            <v>12723</v>
          </cell>
          <cell r="B9759" t="str">
            <v>LUVA DE COBRE (REF 600) SEM ANEL DE SOLDA, BOLSA X BOLSA, 15 MM</v>
          </cell>
          <cell r="C9759" t="str">
            <v xml:space="preserve">UN    </v>
          </cell>
          <cell r="D9759">
            <v>2.0099999999999998</v>
          </cell>
        </row>
        <row r="9760">
          <cell r="A9760">
            <v>12724</v>
          </cell>
          <cell r="B9760" t="str">
            <v>LUVA DE COBRE (REF 600) SEM ANEL DE SOLDA, BOLSA X BOLSA, 22 MM</v>
          </cell>
          <cell r="C9760" t="str">
            <v xml:space="preserve">UN    </v>
          </cell>
          <cell r="D9760">
            <v>3.87</v>
          </cell>
        </row>
        <row r="9761">
          <cell r="A9761">
            <v>12725</v>
          </cell>
          <cell r="B9761" t="str">
            <v>LUVA DE COBRE (REF 600) SEM ANEL DE SOLDA, BOLSA X BOLSA, 28 MM</v>
          </cell>
          <cell r="C9761" t="str">
            <v xml:space="preserve">UN    </v>
          </cell>
          <cell r="D9761">
            <v>7.76</v>
          </cell>
        </row>
        <row r="9762">
          <cell r="A9762">
            <v>12726</v>
          </cell>
          <cell r="B9762" t="str">
            <v>LUVA DE COBRE (REF 600) SEM ANEL DE SOLDA, BOLSA X BOLSA, 35 MM</v>
          </cell>
          <cell r="C9762" t="str">
            <v xml:space="preserve">UN    </v>
          </cell>
          <cell r="D9762">
            <v>17.14</v>
          </cell>
        </row>
        <row r="9763">
          <cell r="A9763">
            <v>12727</v>
          </cell>
          <cell r="B9763" t="str">
            <v>LUVA DE COBRE (REF 600) SEM ANEL DE SOLDA, BOLSA X BOLSA, 42 MM</v>
          </cell>
          <cell r="C9763" t="str">
            <v xml:space="preserve">UN    </v>
          </cell>
          <cell r="D9763">
            <v>21.74</v>
          </cell>
        </row>
        <row r="9764">
          <cell r="A9764">
            <v>12728</v>
          </cell>
          <cell r="B9764" t="str">
            <v>LUVA DE COBRE (REF 600) SEM ANEL DE SOLDA, BOLSA X BOLSA, 54 MM</v>
          </cell>
          <cell r="C9764" t="str">
            <v xml:space="preserve">UN    </v>
          </cell>
          <cell r="D9764">
            <v>35.51</v>
          </cell>
        </row>
        <row r="9765">
          <cell r="A9765">
            <v>12729</v>
          </cell>
          <cell r="B9765" t="str">
            <v>LUVA DE COBRE (REF 600) SEM ANEL DE SOLDA, BOLSA X BOLSA, 66 MM</v>
          </cell>
          <cell r="C9765" t="str">
            <v xml:space="preserve">UN    </v>
          </cell>
          <cell r="D9765">
            <v>116.39</v>
          </cell>
        </row>
        <row r="9766">
          <cell r="A9766">
            <v>12730</v>
          </cell>
          <cell r="B9766" t="str">
            <v>LUVA DE COBRE (REF 600) SEM ANEL DE SOLDA, BOLSA X BOLSA, 79 MM</v>
          </cell>
          <cell r="C9766" t="str">
            <v xml:space="preserve">UN    </v>
          </cell>
          <cell r="D9766">
            <v>178.2</v>
          </cell>
        </row>
        <row r="9767">
          <cell r="A9767">
            <v>3840</v>
          </cell>
          <cell r="B9767" t="str">
            <v>LUVA DE CORRER DEFOFO, PVC, JE, DN 100 MM</v>
          </cell>
          <cell r="C9767" t="str">
            <v xml:space="preserve">UN    </v>
          </cell>
          <cell r="D9767">
            <v>48.72</v>
          </cell>
        </row>
        <row r="9768">
          <cell r="A9768">
            <v>3838</v>
          </cell>
          <cell r="B9768" t="str">
            <v>LUVA DE CORRER DEFOFO, PVC, JE, DN 150 MM</v>
          </cell>
          <cell r="C9768" t="str">
            <v xml:space="preserve">UN    </v>
          </cell>
          <cell r="D9768">
            <v>107.53</v>
          </cell>
        </row>
        <row r="9769">
          <cell r="A9769">
            <v>3844</v>
          </cell>
          <cell r="B9769" t="str">
            <v>LUVA DE CORRER DEFOFO, PVC, JE, DN 200 MM</v>
          </cell>
          <cell r="C9769" t="str">
            <v xml:space="preserve">UN    </v>
          </cell>
          <cell r="D9769">
            <v>191.81</v>
          </cell>
        </row>
        <row r="9770">
          <cell r="A9770">
            <v>3839</v>
          </cell>
          <cell r="B9770" t="str">
            <v>LUVA DE CORRER DEFOFO, PVC, JE, DN 250 MM</v>
          </cell>
          <cell r="C9770" t="str">
            <v xml:space="preserve">UN    </v>
          </cell>
          <cell r="D9770">
            <v>349.37</v>
          </cell>
        </row>
        <row r="9771">
          <cell r="A9771">
            <v>3843</v>
          </cell>
          <cell r="B9771" t="str">
            <v>LUVA DE CORRER DEFOFO, PVC, JE, DN 300 MM</v>
          </cell>
          <cell r="C9771" t="str">
            <v xml:space="preserve">UN    </v>
          </cell>
          <cell r="D9771">
            <v>479.52</v>
          </cell>
        </row>
        <row r="9772">
          <cell r="A9772">
            <v>3900</v>
          </cell>
          <cell r="B9772" t="str">
            <v>LUVA DE CORRER PARA TUBO ROSCAVEL, PVC, 1 1/2", PARA AGUA FRIA PREDIAL</v>
          </cell>
          <cell r="C9772" t="str">
            <v xml:space="preserve">UN    </v>
          </cell>
          <cell r="D9772">
            <v>33.79</v>
          </cell>
        </row>
        <row r="9773">
          <cell r="A9773">
            <v>3846</v>
          </cell>
          <cell r="B9773" t="str">
            <v>LUVA DE CORRER PARA TUBO ROSCAVEL, PVC, 1/2", PARA AGUA FRIA PREDIAL</v>
          </cell>
          <cell r="C9773" t="str">
            <v xml:space="preserve">UN    </v>
          </cell>
          <cell r="D9773">
            <v>10.65</v>
          </cell>
        </row>
        <row r="9774">
          <cell r="A9774">
            <v>3886</v>
          </cell>
          <cell r="B9774" t="str">
            <v>LUVA DE CORRER PARA TUBO ROSCAVEL, PVC, 3/4", PARA AGUA FRIA PREDIAL</v>
          </cell>
          <cell r="C9774" t="str">
            <v xml:space="preserve">UN    </v>
          </cell>
          <cell r="D9774">
            <v>11.21</v>
          </cell>
        </row>
        <row r="9775">
          <cell r="A9775">
            <v>3854</v>
          </cell>
          <cell r="B9775" t="str">
            <v>LUVA DE CORRER PARA TUBO SOLDAVEL, PVC, 20 MM, PARA AGUA FRIA PREDIAL</v>
          </cell>
          <cell r="C9775" t="str">
            <v xml:space="preserve">UN    </v>
          </cell>
          <cell r="D9775">
            <v>6.23</v>
          </cell>
        </row>
        <row r="9776">
          <cell r="A9776">
            <v>3873</v>
          </cell>
          <cell r="B9776" t="str">
            <v>LUVA DE CORRER PARA TUBO SOLDAVEL, PVC, 25 MM, PARA AGUA FRIA PREDIAL</v>
          </cell>
          <cell r="C9776" t="str">
            <v xml:space="preserve">UN    </v>
          </cell>
          <cell r="D9776">
            <v>8.25</v>
          </cell>
        </row>
        <row r="9777">
          <cell r="A9777">
            <v>38021</v>
          </cell>
          <cell r="B9777" t="str">
            <v>LUVA DE CORRER PARA TUBO SOLDAVEL, PVC, 32 MM, PARA AGUA FRIA PREDIAL</v>
          </cell>
          <cell r="C9777" t="str">
            <v xml:space="preserve">UN    </v>
          </cell>
          <cell r="D9777">
            <v>19.73</v>
          </cell>
        </row>
        <row r="9778">
          <cell r="A9778">
            <v>3847</v>
          </cell>
          <cell r="B9778" t="str">
            <v>LUVA DE CORRER PARA TUBO SOLDAVEL, PVC, 50 MM, PARA AGUA FRIA PREDIAL</v>
          </cell>
          <cell r="C9778" t="str">
            <v xml:space="preserve">UN    </v>
          </cell>
          <cell r="D9778">
            <v>22.4</v>
          </cell>
        </row>
        <row r="9779">
          <cell r="A9779">
            <v>38022</v>
          </cell>
          <cell r="B9779" t="str">
            <v>LUVA DE CORRER PARA TUBO SOLDAVEL, PVC, 60 MM, PARA AGUA FRIA PREDIAL</v>
          </cell>
          <cell r="C9779" t="str">
            <v xml:space="preserve">UN    </v>
          </cell>
          <cell r="D9779">
            <v>34.979999999999997</v>
          </cell>
        </row>
        <row r="9780">
          <cell r="A9780">
            <v>3833</v>
          </cell>
          <cell r="B9780" t="str">
            <v>LUVA DE CORRER PVC, JE, DN 100 MM, PARA REDE COLETORA DE ESGOTO (NBR 10569)</v>
          </cell>
          <cell r="C9780" t="str">
            <v xml:space="preserve">UN    </v>
          </cell>
          <cell r="D9780">
            <v>19.04</v>
          </cell>
        </row>
        <row r="9781">
          <cell r="A9781">
            <v>3835</v>
          </cell>
          <cell r="B9781" t="str">
            <v>LUVA DE CORRER PVC, JE, DN 150 MM, PARA REDE COLETORA DE ESGOTO (NBR 10569)</v>
          </cell>
          <cell r="C9781" t="str">
            <v xml:space="preserve">UN    </v>
          </cell>
          <cell r="D9781">
            <v>62</v>
          </cell>
        </row>
        <row r="9782">
          <cell r="A9782">
            <v>3836</v>
          </cell>
          <cell r="B9782" t="str">
            <v>LUVA DE CORRER PVC, JE, DN 200 MM, PARA REDE COLETORA DE ESGOTO (NBR 10569)</v>
          </cell>
          <cell r="C9782" t="str">
            <v xml:space="preserve">UN    </v>
          </cell>
          <cell r="D9782">
            <v>133.44</v>
          </cell>
        </row>
        <row r="9783">
          <cell r="A9783">
            <v>3830</v>
          </cell>
          <cell r="B9783" t="str">
            <v>LUVA DE CORRER PVC, JE, DN 250 MM, PARA REDE COLETORA DE ESGOTO (NBR 10569)</v>
          </cell>
          <cell r="C9783" t="str">
            <v xml:space="preserve">UN    </v>
          </cell>
          <cell r="D9783">
            <v>218.18</v>
          </cell>
        </row>
        <row r="9784">
          <cell r="A9784">
            <v>3831</v>
          </cell>
          <cell r="B9784" t="str">
            <v>LUVA DE CORRER PVC, JE, DN 300 MM, PARA REDE COLETORA DE ESGOTO (NBR 10569)</v>
          </cell>
          <cell r="C9784" t="str">
            <v xml:space="preserve">UN    </v>
          </cell>
          <cell r="D9784">
            <v>364.72</v>
          </cell>
        </row>
        <row r="9785">
          <cell r="A9785">
            <v>37981</v>
          </cell>
          <cell r="B9785" t="str">
            <v>LUVA DE CORRER, CPVC, SOLDAVEL, 15 MM, PARA AGUA QUENTE PREDIAL</v>
          </cell>
          <cell r="C9785" t="str">
            <v xml:space="preserve">UN    </v>
          </cell>
          <cell r="D9785">
            <v>7.04</v>
          </cell>
        </row>
        <row r="9786">
          <cell r="A9786">
            <v>37982</v>
          </cell>
          <cell r="B9786" t="str">
            <v>LUVA DE CORRER, CPVC, SOLDAVEL, 22 MM, PARA AGUA QUENTE PREDIAL</v>
          </cell>
          <cell r="C9786" t="str">
            <v xml:space="preserve">UN    </v>
          </cell>
          <cell r="D9786">
            <v>10.69</v>
          </cell>
        </row>
        <row r="9787">
          <cell r="A9787">
            <v>37983</v>
          </cell>
          <cell r="B9787" t="str">
            <v>LUVA DE CORRER, CPVC, SOLDAVEL, 28 MM, PARA AGUA QUENTE PREDIAL</v>
          </cell>
          <cell r="C9787" t="str">
            <v xml:space="preserve">UN    </v>
          </cell>
          <cell r="D9787">
            <v>14.96</v>
          </cell>
        </row>
        <row r="9788">
          <cell r="A9788">
            <v>37984</v>
          </cell>
          <cell r="B9788" t="str">
            <v>LUVA DE CORRER, CPVC, SOLDAVEL, 35 MM, PARA AGUA QUENTE PREDIAL</v>
          </cell>
          <cell r="C9788" t="str">
            <v xml:space="preserve">UN    </v>
          </cell>
          <cell r="D9788">
            <v>25.84</v>
          </cell>
        </row>
        <row r="9789">
          <cell r="A9789">
            <v>37985</v>
          </cell>
          <cell r="B9789" t="str">
            <v>LUVA DE CORRER, CPVC, SOLDAVEL, 42 MM, PARA AGUA QUENTE PREDIAL</v>
          </cell>
          <cell r="C9789" t="str">
            <v xml:space="preserve">UN    </v>
          </cell>
          <cell r="D9789">
            <v>36.18</v>
          </cell>
        </row>
        <row r="9790">
          <cell r="A9790">
            <v>3826</v>
          </cell>
          <cell r="B9790" t="str">
            <v>LUVA DE CORRER, PVC PBA, JE, DN 100 / DE 110 MM, PARA REDE AGUA (NBR 10351)</v>
          </cell>
          <cell r="C9790" t="str">
            <v xml:space="preserve">UN    </v>
          </cell>
          <cell r="D9790">
            <v>48.35</v>
          </cell>
        </row>
        <row r="9791">
          <cell r="A9791">
            <v>3825</v>
          </cell>
          <cell r="B9791" t="str">
            <v>LUVA DE CORRER, PVC PBA, JE, DN 50 / DE 60 MM, PARA REDE AGUA (NBR 10351)</v>
          </cell>
          <cell r="C9791" t="str">
            <v xml:space="preserve">UN    </v>
          </cell>
          <cell r="D9791">
            <v>13.9</v>
          </cell>
        </row>
        <row r="9792">
          <cell r="A9792">
            <v>3827</v>
          </cell>
          <cell r="B9792" t="str">
            <v>LUVA DE CORRER, PVC PBA, JE, DN 75 / DE 85 MM, PARA REDE AGUA (NBR 10351)</v>
          </cell>
          <cell r="C9792" t="str">
            <v xml:space="preserve">UN    </v>
          </cell>
          <cell r="D9792">
            <v>30.38</v>
          </cell>
        </row>
        <row r="9793">
          <cell r="A9793">
            <v>20165</v>
          </cell>
          <cell r="B9793" t="str">
            <v>LUVA DE CORRER, PVC SERIE R, 100 MM, PARA ESGOTO OU AGUAS PLUVIAIS PREDIAIS</v>
          </cell>
          <cell r="C9793" t="str">
            <v xml:space="preserve">UN    </v>
          </cell>
          <cell r="D9793">
            <v>18.8</v>
          </cell>
        </row>
        <row r="9794">
          <cell r="A9794">
            <v>20166</v>
          </cell>
          <cell r="B9794" t="str">
            <v>LUVA DE CORRER, PVC SERIE R, 150 MM, PARA ESGOTO OU AGUAS PLUVIAIS PREDIAIS</v>
          </cell>
          <cell r="C9794" t="str">
            <v xml:space="preserve">UN    </v>
          </cell>
          <cell r="D9794">
            <v>60.74</v>
          </cell>
        </row>
        <row r="9795">
          <cell r="A9795">
            <v>20164</v>
          </cell>
          <cell r="B9795" t="str">
            <v>LUVA DE CORRER, PVC SERIE R, 75 MM, PARA ESGOTO OU AGUAS PLUVIAIS PREDIAIS</v>
          </cell>
          <cell r="C9795" t="str">
            <v xml:space="preserve">UN    </v>
          </cell>
          <cell r="D9795">
            <v>9.93</v>
          </cell>
        </row>
        <row r="9796">
          <cell r="A9796">
            <v>3893</v>
          </cell>
          <cell r="B9796" t="str">
            <v>LUVA DE CORRER, PVC, DN 100 MM, PARA ESGOTO PREDIAL</v>
          </cell>
          <cell r="C9796" t="str">
            <v xml:space="preserve">UN    </v>
          </cell>
          <cell r="D9796">
            <v>12.32</v>
          </cell>
        </row>
        <row r="9797">
          <cell r="A9797">
            <v>3848</v>
          </cell>
          <cell r="B9797" t="str">
            <v>LUVA DE CORRER, PVC, DN 50 MM, PARA ESGOTO PREDIAL</v>
          </cell>
          <cell r="C9797" t="str">
            <v xml:space="preserve">UN    </v>
          </cell>
          <cell r="D9797">
            <v>7.48</v>
          </cell>
        </row>
        <row r="9798">
          <cell r="A9798">
            <v>3895</v>
          </cell>
          <cell r="B9798" t="str">
            <v>LUVA DE CORRER, PVC, DN 75 MM, PARA ESGOTO PREDIAL</v>
          </cell>
          <cell r="C9798" t="str">
            <v xml:space="preserve">UN    </v>
          </cell>
          <cell r="D9798">
            <v>8.14</v>
          </cell>
        </row>
        <row r="9799">
          <cell r="A9799">
            <v>12404</v>
          </cell>
          <cell r="B9799" t="str">
            <v>LUVA DE FERRO GALVANIZADO, COM ROSCA BSP MACHO/FEMEA, DE 3/4"</v>
          </cell>
          <cell r="C9799" t="str">
            <v xml:space="preserve">UN    </v>
          </cell>
          <cell r="D9799">
            <v>6.23</v>
          </cell>
        </row>
        <row r="9800">
          <cell r="A9800">
            <v>3939</v>
          </cell>
          <cell r="B9800" t="str">
            <v>LUVA DE FERRO GALVANIZADO, COM ROSCA BSP, DE 1 1/2"</v>
          </cell>
          <cell r="C9800" t="str">
            <v xml:space="preserve">UN    </v>
          </cell>
          <cell r="D9800">
            <v>12.83</v>
          </cell>
        </row>
        <row r="9801">
          <cell r="A9801">
            <v>3911</v>
          </cell>
          <cell r="B9801" t="str">
            <v>LUVA DE FERRO GALVANIZADO, COM ROSCA BSP, DE 1 1/4"</v>
          </cell>
          <cell r="C9801" t="str">
            <v xml:space="preserve">UN    </v>
          </cell>
          <cell r="D9801">
            <v>10.48</v>
          </cell>
        </row>
        <row r="9802">
          <cell r="A9802">
            <v>3908</v>
          </cell>
          <cell r="B9802" t="str">
            <v>LUVA DE FERRO GALVANIZADO, COM ROSCA BSP, DE 1/2"</v>
          </cell>
          <cell r="C9802" t="str">
            <v xml:space="preserve">UN    </v>
          </cell>
          <cell r="D9802">
            <v>3.39</v>
          </cell>
        </row>
        <row r="9803">
          <cell r="A9803">
            <v>3910</v>
          </cell>
          <cell r="B9803" t="str">
            <v>LUVA DE FERRO GALVANIZADO, COM ROSCA BSP, DE 1"</v>
          </cell>
          <cell r="C9803" t="str">
            <v xml:space="preserve">UN    </v>
          </cell>
          <cell r="D9803">
            <v>7.5</v>
          </cell>
        </row>
        <row r="9804">
          <cell r="A9804">
            <v>3913</v>
          </cell>
          <cell r="B9804" t="str">
            <v>LUVA DE FERRO GALVANIZADO, COM ROSCA BSP, DE 2 1/2"</v>
          </cell>
          <cell r="C9804" t="str">
            <v xml:space="preserve">UN    </v>
          </cell>
          <cell r="D9804">
            <v>35.86</v>
          </cell>
        </row>
        <row r="9805">
          <cell r="A9805">
            <v>3912</v>
          </cell>
          <cell r="B9805" t="str">
            <v>LUVA DE FERRO GALVANIZADO, COM ROSCA BSP, DE 2"</v>
          </cell>
          <cell r="C9805" t="str">
            <v xml:space="preserve">UN    </v>
          </cell>
          <cell r="D9805">
            <v>19.66</v>
          </cell>
        </row>
        <row r="9806">
          <cell r="A9806">
            <v>3909</v>
          </cell>
          <cell r="B9806" t="str">
            <v>LUVA DE FERRO GALVANIZADO, COM ROSCA BSP, DE 3/4"</v>
          </cell>
          <cell r="C9806" t="str">
            <v xml:space="preserve">UN    </v>
          </cell>
          <cell r="D9806">
            <v>4.6100000000000003</v>
          </cell>
        </row>
        <row r="9807">
          <cell r="A9807">
            <v>3914</v>
          </cell>
          <cell r="B9807" t="str">
            <v>LUVA DE FERRO GALVANIZADO, COM ROSCA BSP, DE 3"</v>
          </cell>
          <cell r="C9807" t="str">
            <v xml:space="preserve">UN    </v>
          </cell>
          <cell r="D9807">
            <v>54.1</v>
          </cell>
        </row>
        <row r="9808">
          <cell r="A9808">
            <v>3915</v>
          </cell>
          <cell r="B9808" t="str">
            <v>LUVA DE FERRO GALVANIZADO, COM ROSCA BSP, DE 4"</v>
          </cell>
          <cell r="C9808" t="str">
            <v xml:space="preserve">UN    </v>
          </cell>
          <cell r="D9808">
            <v>85.31</v>
          </cell>
        </row>
        <row r="9809">
          <cell r="A9809">
            <v>3916</v>
          </cell>
          <cell r="B9809" t="str">
            <v>LUVA DE FERRO GALVANIZADO, COM ROSCA BSP, DE 5"</v>
          </cell>
          <cell r="C9809" t="str">
            <v xml:space="preserve">UN    </v>
          </cell>
          <cell r="D9809">
            <v>155.41999999999999</v>
          </cell>
        </row>
        <row r="9810">
          <cell r="A9810">
            <v>3917</v>
          </cell>
          <cell r="B9810" t="str">
            <v>LUVA DE FERRO GALVANIZADO, COM ROSCA BSP, DE 6"</v>
          </cell>
          <cell r="C9810" t="str">
            <v xml:space="preserve">UN    </v>
          </cell>
          <cell r="D9810">
            <v>256.35000000000002</v>
          </cell>
        </row>
        <row r="9811">
          <cell r="A9811">
            <v>1904</v>
          </cell>
          <cell r="B9811" t="str">
            <v>LUVA DE PRESSAO, EM PVC, DE 20 MM, PARA ELETRODUTO FLEXIVEL</v>
          </cell>
          <cell r="C9811" t="str">
            <v xml:space="preserve">UN    </v>
          </cell>
          <cell r="D9811">
            <v>0.64</v>
          </cell>
        </row>
        <row r="9812">
          <cell r="A9812">
            <v>1899</v>
          </cell>
          <cell r="B9812" t="str">
            <v>LUVA DE PRESSAO, EM PVC, DE 25 MM, PARA ELETRODUTO FLEXIVEL</v>
          </cell>
          <cell r="C9812" t="str">
            <v xml:space="preserve">UN    </v>
          </cell>
          <cell r="D9812">
            <v>0.72</v>
          </cell>
        </row>
        <row r="9813">
          <cell r="A9813">
            <v>1900</v>
          </cell>
          <cell r="B9813" t="str">
            <v>LUVA DE PRESSAO, EM PVC, DE 32 MM, PARA ELETRODUTO FLEXIVEL</v>
          </cell>
          <cell r="C9813" t="str">
            <v xml:space="preserve">UN    </v>
          </cell>
          <cell r="D9813">
            <v>1.17</v>
          </cell>
        </row>
        <row r="9814">
          <cell r="A9814">
            <v>12407</v>
          </cell>
          <cell r="B9814" t="str">
            <v>LUVA DE REDUCAO DE FERRO GALVANIZADO, COM ROSCA BSP MACHO/FEMEA, DE 1 1/2" X 1"</v>
          </cell>
          <cell r="C9814" t="str">
            <v xml:space="preserve">UN    </v>
          </cell>
          <cell r="D9814">
            <v>19.399999999999999</v>
          </cell>
        </row>
        <row r="9815">
          <cell r="A9815">
            <v>12408</v>
          </cell>
          <cell r="B9815" t="str">
            <v>LUVA DE REDUCAO DE FERRO GALVANIZADO, COM ROSCA BSP MACHO/FEMEA, DE 1" X 1/2"</v>
          </cell>
          <cell r="C9815" t="str">
            <v xml:space="preserve">UN    </v>
          </cell>
          <cell r="D9815">
            <v>10.95</v>
          </cell>
        </row>
        <row r="9816">
          <cell r="A9816">
            <v>12409</v>
          </cell>
          <cell r="B9816" t="str">
            <v>LUVA DE REDUCAO DE FERRO GALVANIZADO, COM ROSCA BSP MACHO/FEMEA, DE 1" X 3/4"</v>
          </cell>
          <cell r="C9816" t="str">
            <v xml:space="preserve">UN    </v>
          </cell>
          <cell r="D9816">
            <v>10.95</v>
          </cell>
        </row>
        <row r="9817">
          <cell r="A9817">
            <v>12410</v>
          </cell>
          <cell r="B9817" t="str">
            <v>LUVA DE REDUCAO DE FERRO GALVANIZADO, COM ROSCA BSP MACHO/FEMEA, DE 3/4" X 1/2"</v>
          </cell>
          <cell r="C9817" t="str">
            <v xml:space="preserve">UN    </v>
          </cell>
          <cell r="D9817">
            <v>7.54</v>
          </cell>
        </row>
        <row r="9818">
          <cell r="A9818">
            <v>3936</v>
          </cell>
          <cell r="B9818" t="str">
            <v>LUVA DE REDUCAO DE FERRO GALVANIZADO, COM ROSCA BSP, DE 1 1/2" X 1 1/4"</v>
          </cell>
          <cell r="C9818" t="str">
            <v xml:space="preserve">UN    </v>
          </cell>
          <cell r="D9818">
            <v>13.63</v>
          </cell>
        </row>
        <row r="9819">
          <cell r="A9819">
            <v>3922</v>
          </cell>
          <cell r="B9819" t="str">
            <v>LUVA DE REDUCAO DE FERRO GALVANIZADO, COM ROSCA BSP, DE 1 1/2" X 1/2"</v>
          </cell>
          <cell r="C9819" t="str">
            <v xml:space="preserve">UN    </v>
          </cell>
          <cell r="D9819">
            <v>12.54</v>
          </cell>
        </row>
        <row r="9820">
          <cell r="A9820">
            <v>3924</v>
          </cell>
          <cell r="B9820" t="str">
            <v>LUVA DE REDUCAO DE FERRO GALVANIZADO, COM ROSCA BSP, DE 1 1/2" X 1"</v>
          </cell>
          <cell r="C9820" t="str">
            <v xml:space="preserve">UN    </v>
          </cell>
          <cell r="D9820">
            <v>13.63</v>
          </cell>
        </row>
        <row r="9821">
          <cell r="A9821">
            <v>3923</v>
          </cell>
          <cell r="B9821" t="str">
            <v>LUVA DE REDUCAO DE FERRO GALVANIZADO, COM ROSCA BSP, DE 1 1/2" X 3/4"</v>
          </cell>
          <cell r="C9821" t="str">
            <v xml:space="preserve">UN    </v>
          </cell>
          <cell r="D9821">
            <v>13.63</v>
          </cell>
        </row>
        <row r="9822">
          <cell r="A9822">
            <v>3937</v>
          </cell>
          <cell r="B9822" t="str">
            <v>LUVA DE REDUCAO DE FERRO GALVANIZADO, COM ROSCA BSP, DE 1 1/4" X 1/2"</v>
          </cell>
          <cell r="C9822" t="str">
            <v xml:space="preserve">UN    </v>
          </cell>
          <cell r="D9822">
            <v>11.25</v>
          </cell>
        </row>
        <row r="9823">
          <cell r="A9823">
            <v>3921</v>
          </cell>
          <cell r="B9823" t="str">
            <v>LUVA DE REDUCAO DE FERRO GALVANIZADO, COM ROSCA BSP, DE 1 1/4" X 1"</v>
          </cell>
          <cell r="C9823" t="str">
            <v xml:space="preserve">UN    </v>
          </cell>
          <cell r="D9823">
            <v>11.25</v>
          </cell>
        </row>
        <row r="9824">
          <cell r="A9824">
            <v>3920</v>
          </cell>
          <cell r="B9824" t="str">
            <v>LUVA DE REDUCAO DE FERRO GALVANIZADO, COM ROSCA BSP, DE 1 1/4" X 3/4"</v>
          </cell>
          <cell r="C9824" t="str">
            <v xml:space="preserve">UN    </v>
          </cell>
          <cell r="D9824">
            <v>11.25</v>
          </cell>
        </row>
        <row r="9825">
          <cell r="A9825">
            <v>3938</v>
          </cell>
          <cell r="B9825" t="str">
            <v>LUVA DE REDUCAO DE FERRO GALVANIZADO, COM ROSCA BSP, DE 1" X 1/2"</v>
          </cell>
          <cell r="C9825" t="str">
            <v xml:space="preserve">UN    </v>
          </cell>
          <cell r="D9825">
            <v>7.41</v>
          </cell>
        </row>
        <row r="9826">
          <cell r="A9826">
            <v>3919</v>
          </cell>
          <cell r="B9826" t="str">
            <v>LUVA DE REDUCAO DE FERRO GALVANIZADO, COM ROSCA BSP, DE 1" X 3/4"</v>
          </cell>
          <cell r="C9826" t="str">
            <v xml:space="preserve">UN    </v>
          </cell>
          <cell r="D9826">
            <v>7.56</v>
          </cell>
        </row>
        <row r="9827">
          <cell r="A9827">
            <v>3927</v>
          </cell>
          <cell r="B9827" t="str">
            <v>LUVA DE REDUCAO DE FERRO GALVANIZADO, COM ROSCA BSP, DE 2 1/2" X 1 1/2"</v>
          </cell>
          <cell r="C9827" t="str">
            <v xml:space="preserve">UN    </v>
          </cell>
          <cell r="D9827">
            <v>38.29</v>
          </cell>
        </row>
        <row r="9828">
          <cell r="A9828">
            <v>3928</v>
          </cell>
          <cell r="B9828" t="str">
            <v>LUVA DE REDUCAO DE FERRO GALVANIZADO, COM ROSCA BSP, DE 2 1/2" X 2"</v>
          </cell>
          <cell r="C9828" t="str">
            <v xml:space="preserve">UN    </v>
          </cell>
          <cell r="D9828">
            <v>38.29</v>
          </cell>
        </row>
        <row r="9829">
          <cell r="A9829">
            <v>3926</v>
          </cell>
          <cell r="B9829" t="str">
            <v>LUVA DE REDUCAO DE FERRO GALVANIZADO, COM ROSCA BSP, DE 2" X 1 1/2"</v>
          </cell>
          <cell r="C9829" t="str">
            <v xml:space="preserve">UN    </v>
          </cell>
          <cell r="D9829">
            <v>21.83</v>
          </cell>
        </row>
        <row r="9830">
          <cell r="A9830">
            <v>3935</v>
          </cell>
          <cell r="B9830" t="str">
            <v>LUVA DE REDUCAO DE FERRO GALVANIZADO, COM ROSCA BSP, DE 2" X 1 1/4"</v>
          </cell>
          <cell r="C9830" t="str">
            <v xml:space="preserve">UN    </v>
          </cell>
          <cell r="D9830">
            <v>21.83</v>
          </cell>
        </row>
        <row r="9831">
          <cell r="A9831">
            <v>3925</v>
          </cell>
          <cell r="B9831" t="str">
            <v>LUVA DE REDUCAO DE FERRO GALVANIZADO, COM ROSCA BSP, DE 2" X 1"</v>
          </cell>
          <cell r="C9831" t="str">
            <v xml:space="preserve">UN    </v>
          </cell>
          <cell r="D9831">
            <v>21.83</v>
          </cell>
        </row>
        <row r="9832">
          <cell r="A9832">
            <v>12406</v>
          </cell>
          <cell r="B9832" t="str">
            <v>LUVA DE REDUCAO DE FERRO GALVANIZADO, COM ROSCA BSP, DE 3/4" X 1/2"</v>
          </cell>
          <cell r="C9832" t="str">
            <v xml:space="preserve">UN    </v>
          </cell>
          <cell r="D9832">
            <v>5.36</v>
          </cell>
        </row>
        <row r="9833">
          <cell r="A9833">
            <v>3929</v>
          </cell>
          <cell r="B9833" t="str">
            <v>LUVA DE REDUCAO DE FERRO GALVANIZADO, COM ROSCA BSP, DE 3" X 1 1/2"</v>
          </cell>
          <cell r="C9833" t="str">
            <v xml:space="preserve">UN    </v>
          </cell>
          <cell r="D9833">
            <v>58.34</v>
          </cell>
        </row>
        <row r="9834">
          <cell r="A9834">
            <v>3931</v>
          </cell>
          <cell r="B9834" t="str">
            <v>LUVA DE REDUCAO DE FERRO GALVANIZADO, COM ROSCA BSP, DE 3" X 2 1/2"</v>
          </cell>
          <cell r="C9834" t="str">
            <v xml:space="preserve">UN    </v>
          </cell>
          <cell r="D9834">
            <v>58.34</v>
          </cell>
        </row>
        <row r="9835">
          <cell r="A9835">
            <v>3930</v>
          </cell>
          <cell r="B9835" t="str">
            <v>LUVA DE REDUCAO DE FERRO GALVANIZADO, COM ROSCA BSP, DE 3" X 2"</v>
          </cell>
          <cell r="C9835" t="str">
            <v xml:space="preserve">UN    </v>
          </cell>
          <cell r="D9835">
            <v>58.34</v>
          </cell>
        </row>
        <row r="9836">
          <cell r="A9836">
            <v>3932</v>
          </cell>
          <cell r="B9836" t="str">
            <v>LUVA DE REDUCAO DE FERRO GALVANIZADO, COM ROSCA BSP, DE 4" X 2 1/2"</v>
          </cell>
          <cell r="C9836" t="str">
            <v xml:space="preserve">UN    </v>
          </cell>
          <cell r="D9836">
            <v>100.74</v>
          </cell>
        </row>
        <row r="9837">
          <cell r="A9837">
            <v>3933</v>
          </cell>
          <cell r="B9837" t="str">
            <v>LUVA DE REDUCAO DE FERRO GALVANIZADO, COM ROSCA BSP, DE 4" X 2"</v>
          </cell>
          <cell r="C9837" t="str">
            <v xml:space="preserve">UN    </v>
          </cell>
          <cell r="D9837">
            <v>100.74</v>
          </cell>
        </row>
        <row r="9838">
          <cell r="A9838">
            <v>3934</v>
          </cell>
          <cell r="B9838" t="str">
            <v>LUVA DE REDUCAO DE FERRO GALVANIZADO, COM ROSCA BSP, DE 4" X 3"</v>
          </cell>
          <cell r="C9838" t="str">
            <v xml:space="preserve">UN    </v>
          </cell>
          <cell r="D9838">
            <v>100.74</v>
          </cell>
        </row>
        <row r="9839">
          <cell r="A9839">
            <v>40355</v>
          </cell>
          <cell r="B9839" t="str">
            <v>LUVA DE REDUCAO EM ACO CARBONO, COM ENCAIXE PARA SOLDA DN SW, PRESSAO 3.000 LBS,  3/4 " X 1/2"</v>
          </cell>
          <cell r="C9839" t="str">
            <v xml:space="preserve">UN    </v>
          </cell>
          <cell r="D9839">
            <v>7.25</v>
          </cell>
        </row>
        <row r="9840">
          <cell r="A9840">
            <v>40364</v>
          </cell>
          <cell r="B9840" t="str">
            <v>LUVA DE REDUCAO EM ACO CARBONO, COM ENCAIXE PARA SOLDA DN SW, PRESSAO 3.000 LBS, DN 1 1/2" X 1 1/4"</v>
          </cell>
          <cell r="C9840" t="str">
            <v xml:space="preserve">UN    </v>
          </cell>
          <cell r="D9840">
            <v>33.96</v>
          </cell>
        </row>
        <row r="9841">
          <cell r="A9841">
            <v>40361</v>
          </cell>
          <cell r="B9841" t="str">
            <v>LUVA DE REDUCAO EM ACO CARBONO, COM ENCAIXE PARA SOLDA DN SW, PRESSAO 3.000 LBS, DN 1 1/4"  X 1"</v>
          </cell>
          <cell r="C9841" t="str">
            <v xml:space="preserve">UN    </v>
          </cell>
          <cell r="D9841">
            <v>26.55</v>
          </cell>
        </row>
        <row r="9842">
          <cell r="A9842">
            <v>40358</v>
          </cell>
          <cell r="B9842" t="str">
            <v>LUVA DE REDUCAO EM ACO CARBONO, COM ENCAIXE PARA SOLDA DN SW, PRESSAO 3.000 LBS, DN 1" X 3/4"</v>
          </cell>
          <cell r="C9842" t="str">
            <v xml:space="preserve">UN    </v>
          </cell>
          <cell r="D9842">
            <v>10.119999999999999</v>
          </cell>
        </row>
        <row r="9843">
          <cell r="A9843">
            <v>40370</v>
          </cell>
          <cell r="B9843" t="str">
            <v>LUVA DE REDUCAO EM ACO CARBONO, COM ENCAIXE PARA SOLDA DN SW, PRESSAO 3.000 LBS, DN 2 1/2" X 2"</v>
          </cell>
          <cell r="C9843" t="str">
            <v xml:space="preserve">UN    </v>
          </cell>
          <cell r="D9843">
            <v>107.75</v>
          </cell>
        </row>
        <row r="9844">
          <cell r="A9844">
            <v>40367</v>
          </cell>
          <cell r="B9844" t="str">
            <v>LUVA DE REDUCAO EM ACO CARBONO, COM ENCAIXE PARA SOLDA DN SW, PRESSAO 3.000 LBS, DN 2" X 1 1/2"</v>
          </cell>
          <cell r="C9844" t="str">
            <v xml:space="preserve">UN    </v>
          </cell>
          <cell r="D9844">
            <v>53.55</v>
          </cell>
        </row>
        <row r="9845">
          <cell r="A9845">
            <v>40373</v>
          </cell>
          <cell r="B9845" t="str">
            <v>LUVA DE REDUCAO EM ACO CARBONO, COM ENCAIXE PARA SOLDA DN SW, PRESSAO 3.000 LBS, DN 3" X 2 1/2"</v>
          </cell>
          <cell r="C9845" t="str">
            <v xml:space="preserve">UN    </v>
          </cell>
          <cell r="D9845">
            <v>145.71</v>
          </cell>
        </row>
        <row r="9846">
          <cell r="A9846">
            <v>38947</v>
          </cell>
          <cell r="B9846" t="str">
            <v>LUVA DE REDUCAO PARA TUBO PEX, METALICA, PARA CONEXAO COM ANEL DESLIZANTE, DN 20 X 16 MM</v>
          </cell>
          <cell r="C9846" t="str">
            <v xml:space="preserve">UN    </v>
          </cell>
          <cell r="D9846">
            <v>7.66</v>
          </cell>
        </row>
        <row r="9847">
          <cell r="A9847">
            <v>38948</v>
          </cell>
          <cell r="B9847" t="str">
            <v>LUVA DE REDUCAO PARA TUBO PEX, METALICA, PARA CONEXAO COM ANEL DESLIZANTE, DN 25 X 16 MM</v>
          </cell>
          <cell r="C9847" t="str">
            <v xml:space="preserve">UN    </v>
          </cell>
          <cell r="D9847">
            <v>12.23</v>
          </cell>
        </row>
        <row r="9848">
          <cell r="A9848">
            <v>38949</v>
          </cell>
          <cell r="B9848" t="str">
            <v>LUVA DE REDUCAO PARA TUBO PEX, METALICA, PARA CONEXAO COM ANEL DESLIZANTE, DN 25 X 20 MM</v>
          </cell>
          <cell r="C9848" t="str">
            <v xml:space="preserve">UN    </v>
          </cell>
          <cell r="D9848">
            <v>13.57</v>
          </cell>
        </row>
        <row r="9849">
          <cell r="A9849">
            <v>38951</v>
          </cell>
          <cell r="B9849" t="str">
            <v>LUVA DE REDUCAO PARA TUBO PEX, METALICA, PARA CONEXAO COM ANEL DESLIZANTE, DN 32 X 25 MM</v>
          </cell>
          <cell r="C9849" t="str">
            <v xml:space="preserve">UN    </v>
          </cell>
          <cell r="D9849">
            <v>21.46</v>
          </cell>
        </row>
        <row r="9850">
          <cell r="A9850">
            <v>39312</v>
          </cell>
          <cell r="B9850" t="str">
            <v>LUVA DE REDUCAO PARA TUBO PEX, PLASTICA, PARA CONEXAO COM CRIMPAGEM, DN 20 X 16 MM</v>
          </cell>
          <cell r="C9850" t="str">
            <v xml:space="preserve">UN    </v>
          </cell>
          <cell r="D9850">
            <v>16.649999999999999</v>
          </cell>
        </row>
        <row r="9851">
          <cell r="A9851">
            <v>39313</v>
          </cell>
          <cell r="B9851" t="str">
            <v>LUVA DE REDUCAO PARA TUBO PEX, PLASTICA, PARA CONEXAO COM CRIMPAGEM, DN 25 X 16 MM</v>
          </cell>
          <cell r="C9851" t="str">
            <v xml:space="preserve">UN    </v>
          </cell>
          <cell r="D9851">
            <v>21.73</v>
          </cell>
        </row>
        <row r="9852">
          <cell r="A9852">
            <v>38950</v>
          </cell>
          <cell r="B9852" t="str">
            <v>LUVA DE REDUCAO PARA TUBO PEX, PLASTICA, PARA CONEXAO COM CRIMPAGEM, DN 32 X 20 MM</v>
          </cell>
          <cell r="C9852" t="str">
            <v xml:space="preserve">UN    </v>
          </cell>
          <cell r="D9852">
            <v>32.700000000000003</v>
          </cell>
        </row>
        <row r="9853">
          <cell r="A9853">
            <v>39314</v>
          </cell>
          <cell r="B9853" t="str">
            <v>LUVA DE REDUCAO PARA TUBO PEX, PLASTICA, PARA CONEXAO COM CRIMPAGEM, DN 32 X 25 MM</v>
          </cell>
          <cell r="C9853" t="str">
            <v xml:space="preserve">UN    </v>
          </cell>
          <cell r="D9853">
            <v>34.5</v>
          </cell>
        </row>
        <row r="9854">
          <cell r="A9854">
            <v>3907</v>
          </cell>
          <cell r="B9854" t="str">
            <v>LUVA DE REDUCAO ROSCAVEL, PVC, 1" X 3/4", PARA AGUA FRIA PREDIAL</v>
          </cell>
          <cell r="C9854" t="str">
            <v xml:space="preserve">UN    </v>
          </cell>
          <cell r="D9854">
            <v>3.5</v>
          </cell>
        </row>
        <row r="9855">
          <cell r="A9855">
            <v>3889</v>
          </cell>
          <cell r="B9855" t="str">
            <v>LUVA DE REDUCAO ROSCAVEL, PVC, 3/4" X 1/2", PARA AGUA FRIA PREDIAL</v>
          </cell>
          <cell r="C9855" t="str">
            <v xml:space="preserve">UN    </v>
          </cell>
          <cell r="D9855">
            <v>2.67</v>
          </cell>
        </row>
        <row r="9856">
          <cell r="A9856">
            <v>3868</v>
          </cell>
          <cell r="B9856" t="str">
            <v>LUVA DE REDUCAO SOLDAVEL, PVC, 25 MM X 20 MM, PARA AGUA FRIA PREDIAL</v>
          </cell>
          <cell r="C9856" t="str">
            <v xml:space="preserve">UN    </v>
          </cell>
          <cell r="D9856">
            <v>1.04</v>
          </cell>
        </row>
        <row r="9857">
          <cell r="A9857">
            <v>3869</v>
          </cell>
          <cell r="B9857" t="str">
            <v>LUVA DE REDUCAO SOLDAVEL, PVC, 32 MM X 25 MM, PARA AGUA FRIA PREDIAL</v>
          </cell>
          <cell r="C9857" t="str">
            <v xml:space="preserve">UN    </v>
          </cell>
          <cell r="D9857">
            <v>2.97</v>
          </cell>
        </row>
        <row r="9858">
          <cell r="A9858">
            <v>3872</v>
          </cell>
          <cell r="B9858" t="str">
            <v>LUVA DE REDUCAO SOLDAVEL, PVC, 40 MM X 32 MM, PARA AGUA FRIA PREDIAL</v>
          </cell>
          <cell r="C9858" t="str">
            <v xml:space="preserve">UN    </v>
          </cell>
          <cell r="D9858">
            <v>3.61</v>
          </cell>
        </row>
        <row r="9859">
          <cell r="A9859">
            <v>3850</v>
          </cell>
          <cell r="B9859" t="str">
            <v>LUVA DE REDUCAO SOLDAVEL, PVC, 60 MM X 50 MM, PARA AGUA FRIA PREDIAL</v>
          </cell>
          <cell r="C9859" t="str">
            <v xml:space="preserve">UN    </v>
          </cell>
          <cell r="D9859">
            <v>9.3000000000000007</v>
          </cell>
        </row>
        <row r="9860">
          <cell r="A9860">
            <v>38023</v>
          </cell>
          <cell r="B9860" t="str">
            <v>LUVA DE REDUCAO, PVC, SOLDAVEL, 50 X 25 MM, PARA AGUA FRIA PREDIAL</v>
          </cell>
          <cell r="C9860" t="str">
            <v xml:space="preserve">UN    </v>
          </cell>
          <cell r="D9860">
            <v>3.92</v>
          </cell>
        </row>
        <row r="9861">
          <cell r="A9861">
            <v>37986</v>
          </cell>
          <cell r="B9861" t="str">
            <v>LUVA DE TRANSICAO DE CPVC X PVC, SOLDAVEL, 22 X 25 MM, PARA AGUA QUENTE</v>
          </cell>
          <cell r="C9861" t="str">
            <v xml:space="preserve">UN    </v>
          </cell>
          <cell r="D9861">
            <v>2.42</v>
          </cell>
        </row>
        <row r="9862">
          <cell r="A9862">
            <v>37987</v>
          </cell>
          <cell r="B9862" t="str">
            <v>LUVA DE TRANSICAO, CPVC, SOLDAVEL, 42 MM X 1 1/2", PARA AGUA QUENTE</v>
          </cell>
          <cell r="C9862" t="str">
            <v xml:space="preserve">UN    </v>
          </cell>
          <cell r="D9862">
            <v>180.59</v>
          </cell>
        </row>
        <row r="9863">
          <cell r="A9863">
            <v>37988</v>
          </cell>
          <cell r="B9863" t="str">
            <v>LUVA DE TRANSICAO, CPVC, SOLDAVEL, 54 MM X 2", PARA AGUA QUENTE PREDIAL</v>
          </cell>
          <cell r="C9863" t="str">
            <v xml:space="preserve">UN    </v>
          </cell>
          <cell r="D9863">
            <v>294.57</v>
          </cell>
        </row>
        <row r="9864">
          <cell r="A9864">
            <v>21120</v>
          </cell>
          <cell r="B9864" t="str">
            <v>LUVA DE TRANSICAO, CPVC, 15 MM X 1/2", PARA AGUA QUENTE PREDIAL</v>
          </cell>
          <cell r="C9864" t="str">
            <v xml:space="preserve">UN    </v>
          </cell>
          <cell r="D9864">
            <v>14.68</v>
          </cell>
        </row>
        <row r="9865">
          <cell r="A9865">
            <v>39318</v>
          </cell>
          <cell r="B9865" t="str">
            <v>LUVA DE TRANSICAO, CPVC, 22 MM X 1/2", PARA AGUA QUENTE</v>
          </cell>
          <cell r="C9865" t="str">
            <v xml:space="preserve">UN    </v>
          </cell>
          <cell r="D9865">
            <v>12.11</v>
          </cell>
        </row>
        <row r="9866">
          <cell r="A9866">
            <v>20162</v>
          </cell>
          <cell r="B9866" t="str">
            <v>LUVA DUPLA, PVC LEVE, DN 150 MM</v>
          </cell>
          <cell r="C9866" t="str">
            <v xml:space="preserve">UN    </v>
          </cell>
          <cell r="D9866">
            <v>13.05</v>
          </cell>
        </row>
        <row r="9867">
          <cell r="A9867">
            <v>40366</v>
          </cell>
          <cell r="B9867" t="str">
            <v>LUVA EM ACO CARBONO, SOLDAVEL, PRESSAO 3.000 LBS, DN 1 1/2"</v>
          </cell>
          <cell r="C9867" t="str">
            <v xml:space="preserve">UN    </v>
          </cell>
          <cell r="D9867">
            <v>26.49</v>
          </cell>
        </row>
        <row r="9868">
          <cell r="A9868">
            <v>40363</v>
          </cell>
          <cell r="B9868" t="str">
            <v>LUVA EM ACO CARBONO, SOLDAVEL, PRESSAO 3.000 LBS, DN 1 1/4"</v>
          </cell>
          <cell r="C9868" t="str">
            <v xml:space="preserve">UN    </v>
          </cell>
          <cell r="D9868">
            <v>20.72</v>
          </cell>
        </row>
        <row r="9869">
          <cell r="A9869">
            <v>40354</v>
          </cell>
          <cell r="B9869" t="str">
            <v>LUVA EM ACO CARBONO, SOLDAVEL, PRESSAO 3.000 LBS, DN 1/2"</v>
          </cell>
          <cell r="C9869" t="str">
            <v xml:space="preserve">UN    </v>
          </cell>
          <cell r="D9869">
            <v>9.02</v>
          </cell>
        </row>
        <row r="9870">
          <cell r="A9870">
            <v>40360</v>
          </cell>
          <cell r="B9870" t="str">
            <v>LUVA EM ACO CARBONO, SOLDAVEL, PRESSAO 3.000 LBS, DN 1"</v>
          </cell>
          <cell r="C9870" t="str">
            <v xml:space="preserve">UN    </v>
          </cell>
          <cell r="D9870">
            <v>13.58</v>
          </cell>
        </row>
        <row r="9871">
          <cell r="A9871">
            <v>40372</v>
          </cell>
          <cell r="B9871" t="str">
            <v>LUVA EM ACO CARBONO, SOLDAVEL, PRESSAO 3.000 LBS, DN 2 1/2"</v>
          </cell>
          <cell r="C9871" t="str">
            <v xml:space="preserve">UN    </v>
          </cell>
          <cell r="D9871">
            <v>83.88</v>
          </cell>
        </row>
        <row r="9872">
          <cell r="A9872">
            <v>40369</v>
          </cell>
          <cell r="B9872" t="str">
            <v>LUVA EM ACO CARBONO, SOLDAVEL, PRESSAO 3.000 LBS, DN 2"</v>
          </cell>
          <cell r="C9872" t="str">
            <v xml:space="preserve">UN    </v>
          </cell>
          <cell r="D9872">
            <v>41.74</v>
          </cell>
        </row>
        <row r="9873">
          <cell r="A9873">
            <v>40357</v>
          </cell>
          <cell r="B9873" t="str">
            <v>LUVA EM ACO CARBONO, SOLDAVEL, PRESSAO 3.000 LBS, DN 3/4"</v>
          </cell>
          <cell r="C9873" t="str">
            <v xml:space="preserve">UN    </v>
          </cell>
          <cell r="D9873">
            <v>10.119999999999999</v>
          </cell>
        </row>
        <row r="9874">
          <cell r="A9874">
            <v>40375</v>
          </cell>
          <cell r="B9874" t="str">
            <v>LUVA EM ACO CARBONO, SOLDAVEL, PRESSAO 3.000 LBS, DN 3"</v>
          </cell>
          <cell r="C9874" t="str">
            <v xml:space="preserve">UN    </v>
          </cell>
          <cell r="D9874">
            <v>113.55</v>
          </cell>
        </row>
        <row r="9875">
          <cell r="A9875">
            <v>1893</v>
          </cell>
          <cell r="B9875" t="str">
            <v>LUVA EM PVC RIGIDO ROSCAVEL, DE 1 1/2", PARA ELETRODUTO</v>
          </cell>
          <cell r="C9875" t="str">
            <v xml:space="preserve">UN    </v>
          </cell>
          <cell r="D9875">
            <v>2.41</v>
          </cell>
        </row>
        <row r="9876">
          <cell r="A9876">
            <v>1902</v>
          </cell>
          <cell r="B9876" t="str">
            <v>LUVA EM PVC RIGIDO ROSCAVEL, DE 1 1/4", PARA ELETRODUTO</v>
          </cell>
          <cell r="C9876" t="str">
            <v xml:space="preserve">UN    </v>
          </cell>
          <cell r="D9876">
            <v>1.75</v>
          </cell>
        </row>
        <row r="9877">
          <cell r="A9877">
            <v>1901</v>
          </cell>
          <cell r="B9877" t="str">
            <v>LUVA EM PVC RIGIDO ROSCAVEL, DE 1/2", PARA ELETRODUTO</v>
          </cell>
          <cell r="C9877" t="str">
            <v xml:space="preserve">UN    </v>
          </cell>
          <cell r="D9877">
            <v>0.54</v>
          </cell>
        </row>
        <row r="9878">
          <cell r="A9878">
            <v>1892</v>
          </cell>
          <cell r="B9878" t="str">
            <v>LUVA EM PVC RIGIDO ROSCAVEL, DE 1", PARA ELETRODUTO</v>
          </cell>
          <cell r="C9878" t="str">
            <v xml:space="preserve">UN    </v>
          </cell>
          <cell r="D9878">
            <v>1.1299999999999999</v>
          </cell>
        </row>
        <row r="9879">
          <cell r="A9879">
            <v>1907</v>
          </cell>
          <cell r="B9879" t="str">
            <v>LUVA EM PVC RIGIDO ROSCAVEL, DE 2 1/2", PARA ELETRODUTO</v>
          </cell>
          <cell r="C9879" t="str">
            <v xml:space="preserve">UN    </v>
          </cell>
          <cell r="D9879">
            <v>7.75</v>
          </cell>
        </row>
        <row r="9880">
          <cell r="A9880">
            <v>1894</v>
          </cell>
          <cell r="B9880" t="str">
            <v>LUVA EM PVC RIGIDO ROSCAVEL, DE 2", PARA ELETRODUTO</v>
          </cell>
          <cell r="C9880" t="str">
            <v xml:space="preserve">UN    </v>
          </cell>
          <cell r="D9880">
            <v>3.48</v>
          </cell>
        </row>
        <row r="9881">
          <cell r="A9881">
            <v>1891</v>
          </cell>
          <cell r="B9881" t="str">
            <v>LUVA EM PVC RIGIDO ROSCAVEL, DE 3/4", PARA ELETRODUTO</v>
          </cell>
          <cell r="C9881" t="str">
            <v xml:space="preserve">UN    </v>
          </cell>
          <cell r="D9881">
            <v>0.81</v>
          </cell>
        </row>
        <row r="9882">
          <cell r="A9882">
            <v>1896</v>
          </cell>
          <cell r="B9882" t="str">
            <v>LUVA EM PVC RIGIDO ROSCAVEL, DE 3", PARA ELETRODUTO</v>
          </cell>
          <cell r="C9882" t="str">
            <v xml:space="preserve">UN    </v>
          </cell>
          <cell r="D9882">
            <v>10.41</v>
          </cell>
        </row>
        <row r="9883">
          <cell r="A9883">
            <v>1895</v>
          </cell>
          <cell r="B9883" t="str">
            <v>LUVA EM PVC RIGIDO ROSCAVEL, DE 4", PARA ELETRODUTO</v>
          </cell>
          <cell r="C9883" t="str">
            <v xml:space="preserve">UN    </v>
          </cell>
          <cell r="D9883">
            <v>18.29</v>
          </cell>
        </row>
        <row r="9884">
          <cell r="A9884">
            <v>2641</v>
          </cell>
          <cell r="B9884" t="str">
            <v>LUVA PARA ELETRODUTO, EM ACO GALVANIZADO ELETROLITICO, DIAMETRO DE 100 MM (4")</v>
          </cell>
          <cell r="C9884" t="str">
            <v xml:space="preserve">UN    </v>
          </cell>
          <cell r="D9884">
            <v>22.09</v>
          </cell>
        </row>
        <row r="9885">
          <cell r="A9885">
            <v>2636</v>
          </cell>
          <cell r="B9885" t="str">
            <v>LUVA PARA ELETRODUTO, EM ACO GALVANIZADO ELETROLITICO, DIAMETRO DE 15 MM (1/2")</v>
          </cell>
          <cell r="C9885" t="str">
            <v xml:space="preserve">UN    </v>
          </cell>
          <cell r="D9885">
            <v>1.42</v>
          </cell>
        </row>
        <row r="9886">
          <cell r="A9886">
            <v>2637</v>
          </cell>
          <cell r="B9886" t="str">
            <v>LUVA PARA ELETRODUTO, EM ACO GALVANIZADO ELETROLITICO, DIAMETRO DE 20 MM (3/4")</v>
          </cell>
          <cell r="C9886" t="str">
            <v xml:space="preserve">UN    </v>
          </cell>
          <cell r="D9886">
            <v>1.51</v>
          </cell>
        </row>
        <row r="9887">
          <cell r="A9887">
            <v>2638</v>
          </cell>
          <cell r="B9887" t="str">
            <v>LUVA PARA ELETRODUTO, EM ACO GALVANIZADO ELETROLITICO, DIAMETRO DE 25 MM (1")</v>
          </cell>
          <cell r="C9887" t="str">
            <v xml:space="preserve">UN    </v>
          </cell>
          <cell r="D9887">
            <v>1.76</v>
          </cell>
        </row>
        <row r="9888">
          <cell r="A9888">
            <v>2639</v>
          </cell>
          <cell r="B9888" t="str">
            <v>LUVA PARA ELETRODUTO, EM ACO GALVANIZADO ELETROLITICO, DIAMETRO DE 32 MM (1 1/4")</v>
          </cell>
          <cell r="C9888" t="str">
            <v xml:space="preserve">UN    </v>
          </cell>
          <cell r="D9888">
            <v>3.12</v>
          </cell>
        </row>
        <row r="9889">
          <cell r="A9889">
            <v>2644</v>
          </cell>
          <cell r="B9889" t="str">
            <v>LUVA PARA ELETRODUTO, EM ACO GALVANIZADO ELETROLITICO, DIAMETRO DE 40 MM (1 1/2")</v>
          </cell>
          <cell r="C9889" t="str">
            <v xml:space="preserve">UN    </v>
          </cell>
          <cell r="D9889">
            <v>4.5199999999999996</v>
          </cell>
        </row>
        <row r="9890">
          <cell r="A9890">
            <v>2643</v>
          </cell>
          <cell r="B9890" t="str">
            <v>LUVA PARA ELETRODUTO, EM ACO GALVANIZADO ELETROLITICO, DIAMETRO DE 50 MM (2")</v>
          </cell>
          <cell r="C9890" t="str">
            <v xml:space="preserve">UN    </v>
          </cell>
          <cell r="D9890">
            <v>6.3</v>
          </cell>
        </row>
        <row r="9891">
          <cell r="A9891">
            <v>2640</v>
          </cell>
          <cell r="B9891" t="str">
            <v>LUVA PARA ELETRODUTO, EM ACO GALVANIZADO ELETROLITICO, DIAMETRO DE 65 MM (2 1/2")</v>
          </cell>
          <cell r="C9891" t="str">
            <v xml:space="preserve">UN    </v>
          </cell>
          <cell r="D9891">
            <v>9.19</v>
          </cell>
        </row>
        <row r="9892">
          <cell r="A9892">
            <v>2642</v>
          </cell>
          <cell r="B9892" t="str">
            <v>LUVA PARA ELETRODUTO, EM ACO GALVANIZADO ELETROLITICO, DIAMETRO DE 80 MM (3")</v>
          </cell>
          <cell r="C9892" t="str">
            <v xml:space="preserve">UN    </v>
          </cell>
          <cell r="D9892">
            <v>14</v>
          </cell>
        </row>
        <row r="9893">
          <cell r="A9893">
            <v>38943</v>
          </cell>
          <cell r="B9893" t="str">
            <v>LUVA PARA TUBO PEX, METALICO, PARA CONEXAO COM ANEL DESLIZANTE, DN 16 MM</v>
          </cell>
          <cell r="C9893" t="str">
            <v xml:space="preserve">UN    </v>
          </cell>
          <cell r="D9893">
            <v>5.66</v>
          </cell>
        </row>
        <row r="9894">
          <cell r="A9894">
            <v>38944</v>
          </cell>
          <cell r="B9894" t="str">
            <v>LUVA PARA TUBO PEX, METALICO, PARA CONEXAO COM ANEL DESLIZANTE, DN 20 MM</v>
          </cell>
          <cell r="C9894" t="str">
            <v xml:space="preserve">UN    </v>
          </cell>
          <cell r="D9894">
            <v>8.75</v>
          </cell>
        </row>
        <row r="9895">
          <cell r="A9895">
            <v>38945</v>
          </cell>
          <cell r="B9895" t="str">
            <v>LUVA PARA TUBO PEX, METALICO, PARA CONEXAO COM ANEL DESLIZANTE, DN 25 MM</v>
          </cell>
          <cell r="C9895" t="str">
            <v xml:space="preserve">UN    </v>
          </cell>
          <cell r="D9895">
            <v>17.739999999999998</v>
          </cell>
        </row>
        <row r="9896">
          <cell r="A9896">
            <v>38946</v>
          </cell>
          <cell r="B9896" t="str">
            <v>LUVA PARA TUBO PEX, METALICO, PARA CONEXAO COM ANEL DESLIZANTE, DN 32 MM</v>
          </cell>
          <cell r="C9896" t="str">
            <v xml:space="preserve">UN    </v>
          </cell>
          <cell r="D9896">
            <v>26.45</v>
          </cell>
        </row>
        <row r="9897">
          <cell r="A9897">
            <v>39308</v>
          </cell>
          <cell r="B9897" t="str">
            <v>LUVA PARA TUBO PEX, PLASTICA, PARA CONEXAO COM CRIMPAGEM, DN 16 MM</v>
          </cell>
          <cell r="C9897" t="str">
            <v xml:space="preserve">UN    </v>
          </cell>
          <cell r="D9897">
            <v>11.53</v>
          </cell>
        </row>
        <row r="9898">
          <cell r="A9898">
            <v>39309</v>
          </cell>
          <cell r="B9898" t="str">
            <v>LUVA PARA TUBO PEX, PLASTICA, PARA CONEXAO COM CRIMPAGEM, DN 20 MM</v>
          </cell>
          <cell r="C9898" t="str">
            <v xml:space="preserve">UN    </v>
          </cell>
          <cell r="D9898">
            <v>16.68</v>
          </cell>
        </row>
        <row r="9899">
          <cell r="A9899">
            <v>39310</v>
          </cell>
          <cell r="B9899" t="str">
            <v>LUVA PARA TUBO PEX, PLASTICA, PARA CONEXAO COM CRIMPAGEM, DN 25 MM</v>
          </cell>
          <cell r="C9899" t="str">
            <v xml:space="preserve">UN    </v>
          </cell>
          <cell r="D9899">
            <v>25.28</v>
          </cell>
        </row>
        <row r="9900">
          <cell r="A9900">
            <v>39311</v>
          </cell>
          <cell r="B9900" t="str">
            <v>LUVA PARA TUBO PEX, PLASTICA, PARA CONEXAO COM CRIMPAGEM, DN 32 MM</v>
          </cell>
          <cell r="C9900" t="str">
            <v xml:space="preserve">UN    </v>
          </cell>
          <cell r="D9900">
            <v>37.99</v>
          </cell>
        </row>
        <row r="9901">
          <cell r="A9901">
            <v>39855</v>
          </cell>
          <cell r="B9901" t="str">
            <v>LUVA PASSANTE DE COBRE (REF 601) SEM ANEL DE SOLDA, BOLSA 15 MM</v>
          </cell>
          <cell r="C9901" t="str">
            <v xml:space="preserve">UN    </v>
          </cell>
          <cell r="D9901">
            <v>2.0299999999999998</v>
          </cell>
        </row>
        <row r="9902">
          <cell r="A9902">
            <v>39856</v>
          </cell>
          <cell r="B9902" t="str">
            <v>LUVA PASSANTE DE COBRE (REF 601) SEM ANEL DE SOLDA, BOLSA 22 MM</v>
          </cell>
          <cell r="C9902" t="str">
            <v xml:space="preserve">UN    </v>
          </cell>
          <cell r="D9902">
            <v>4.8</v>
          </cell>
        </row>
        <row r="9903">
          <cell r="A9903">
            <v>39857</v>
          </cell>
          <cell r="B9903" t="str">
            <v>LUVA PASSANTE DE COBRE (REF 601) SEM ANEL DE SOLDA, BOLSA 28 MM</v>
          </cell>
          <cell r="C9903" t="str">
            <v xml:space="preserve">UN    </v>
          </cell>
          <cell r="D9903">
            <v>7.76</v>
          </cell>
        </row>
        <row r="9904">
          <cell r="A9904">
            <v>39858</v>
          </cell>
          <cell r="B9904" t="str">
            <v>LUVA PASSANTE DE COBRE (REF 601) SEM ANEL DE SOLDA, BOLSA 35 MM</v>
          </cell>
          <cell r="C9904" t="str">
            <v xml:space="preserve">UN    </v>
          </cell>
          <cell r="D9904">
            <v>17.23</v>
          </cell>
        </row>
        <row r="9905">
          <cell r="A9905">
            <v>39859</v>
          </cell>
          <cell r="B9905" t="str">
            <v>LUVA PASSANTE DE COBRE (REF 601) SEM ANEL DE SOLDA, BOLSA 42 MM</v>
          </cell>
          <cell r="C9905" t="str">
            <v xml:space="preserve">UN    </v>
          </cell>
          <cell r="D9905">
            <v>26.56</v>
          </cell>
        </row>
        <row r="9906">
          <cell r="A9906">
            <v>39860</v>
          </cell>
          <cell r="B9906" t="str">
            <v>LUVA PASSANTE DE COBRE (REF 601) SEM ANEL DE SOLDA, BOLSA 54 MM</v>
          </cell>
          <cell r="C9906" t="str">
            <v xml:space="preserve">UN    </v>
          </cell>
          <cell r="D9906">
            <v>40.76</v>
          </cell>
        </row>
        <row r="9907">
          <cell r="A9907">
            <v>39861</v>
          </cell>
          <cell r="B9907" t="str">
            <v>LUVA PASSANTE DE COBRE (REF 601) SEM ANEL DE SOLDA, BOLSA 66 MM</v>
          </cell>
          <cell r="C9907" t="str">
            <v xml:space="preserve">UN    </v>
          </cell>
          <cell r="D9907">
            <v>116.39</v>
          </cell>
        </row>
        <row r="9908">
          <cell r="A9908">
            <v>38447</v>
          </cell>
          <cell r="B9908" t="str">
            <v>LUVA PPR, SOLDAVEL, DN 110 MM, PARA AGUA QUENTE PREDIAL</v>
          </cell>
          <cell r="C9908" t="str">
            <v xml:space="preserve">UN    </v>
          </cell>
          <cell r="D9908">
            <v>86.7</v>
          </cell>
        </row>
        <row r="9909">
          <cell r="A9909">
            <v>36320</v>
          </cell>
          <cell r="B9909" t="str">
            <v>LUVA PPR, SOLDAVEL, DN 20 MM, PARA AGUA QUENTE PREDIAL</v>
          </cell>
          <cell r="C9909" t="str">
            <v xml:space="preserve">UN    </v>
          </cell>
          <cell r="D9909">
            <v>1.25</v>
          </cell>
        </row>
        <row r="9910">
          <cell r="A9910">
            <v>36324</v>
          </cell>
          <cell r="B9910" t="str">
            <v>LUVA PPR, SOLDAVEL, DN 25 MM, PARA AGUA QUENTE PREDIAL</v>
          </cell>
          <cell r="C9910" t="str">
            <v xml:space="preserve">UN    </v>
          </cell>
          <cell r="D9910">
            <v>1.9</v>
          </cell>
        </row>
        <row r="9911">
          <cell r="A9911">
            <v>38441</v>
          </cell>
          <cell r="B9911" t="str">
            <v>LUVA PPR, SOLDAVEL, DN 32 MM, PARA AGUA QUENTE PREDIAL</v>
          </cell>
          <cell r="C9911" t="str">
            <v xml:space="preserve">UN    </v>
          </cell>
          <cell r="D9911">
            <v>2.5</v>
          </cell>
        </row>
        <row r="9912">
          <cell r="A9912">
            <v>38442</v>
          </cell>
          <cell r="B9912" t="str">
            <v>LUVA PPR, SOLDAVEL, DN 40 MM, PARA AGUA QUENTE PREDIAL</v>
          </cell>
          <cell r="C9912" t="str">
            <v xml:space="preserve">UN    </v>
          </cell>
          <cell r="D9912">
            <v>6.35</v>
          </cell>
        </row>
        <row r="9913">
          <cell r="A9913">
            <v>38443</v>
          </cell>
          <cell r="B9913" t="str">
            <v>LUVA PPR, SOLDAVEL, DN 50 MM, PARA AGUA QUENTE PREDIAL</v>
          </cell>
          <cell r="C9913" t="str">
            <v xml:space="preserve">UN    </v>
          </cell>
          <cell r="D9913">
            <v>9.6</v>
          </cell>
        </row>
        <row r="9914">
          <cell r="A9914">
            <v>38444</v>
          </cell>
          <cell r="B9914" t="str">
            <v>LUVA PPR, SOLDAVEL, DN 63 MM, PARA AGUA QUENTE PREDIAL</v>
          </cell>
          <cell r="C9914" t="str">
            <v xml:space="preserve">UN    </v>
          </cell>
          <cell r="D9914">
            <v>14.29</v>
          </cell>
        </row>
        <row r="9915">
          <cell r="A9915">
            <v>38445</v>
          </cell>
          <cell r="B9915" t="str">
            <v>LUVA PPR, SOLDAVEL, DN 75 MM, PARA AGUA QUENTE PREDIAL</v>
          </cell>
          <cell r="C9915" t="str">
            <v xml:space="preserve">UN    </v>
          </cell>
          <cell r="D9915">
            <v>33.57</v>
          </cell>
        </row>
        <row r="9916">
          <cell r="A9916">
            <v>38446</v>
          </cell>
          <cell r="B9916" t="str">
            <v>LUVA PPR, SOLDAVEL, DN 90 MM, PARA AGUA QUENTE PREDIAL</v>
          </cell>
          <cell r="C9916" t="str">
            <v xml:space="preserve">UN    </v>
          </cell>
          <cell r="D9916">
            <v>54.18</v>
          </cell>
        </row>
        <row r="9917">
          <cell r="A9917">
            <v>3867</v>
          </cell>
          <cell r="B9917" t="str">
            <v>LUVA PVC SOLDAVEL, 110 MM, PARA AGUA FRIA PREDIAL</v>
          </cell>
          <cell r="C9917" t="str">
            <v xml:space="preserve">UN    </v>
          </cell>
          <cell r="D9917">
            <v>62.49</v>
          </cell>
        </row>
        <row r="9918">
          <cell r="A9918">
            <v>3861</v>
          </cell>
          <cell r="B9918" t="str">
            <v>LUVA PVC SOLDAVEL, 20 MM, PARA AGUA FRIA PREDIAL</v>
          </cell>
          <cell r="C9918" t="str">
            <v xml:space="preserve">UN    </v>
          </cell>
          <cell r="D9918">
            <v>0.52</v>
          </cell>
        </row>
        <row r="9919">
          <cell r="A9919">
            <v>3904</v>
          </cell>
          <cell r="B9919" t="str">
            <v>LUVA PVC SOLDAVEL, 25 MM, PARA AGUA FRIA PREDIAL</v>
          </cell>
          <cell r="C9919" t="str">
            <v xml:space="preserve">UN    </v>
          </cell>
          <cell r="D9919">
            <v>0.63</v>
          </cell>
        </row>
        <row r="9920">
          <cell r="A9920">
            <v>3903</v>
          </cell>
          <cell r="B9920" t="str">
            <v>LUVA PVC SOLDAVEL, 32 MM, PARA AGUA FRIA PREDIAL</v>
          </cell>
          <cell r="C9920" t="str">
            <v xml:space="preserve">UN    </v>
          </cell>
          <cell r="D9920">
            <v>1.55</v>
          </cell>
        </row>
        <row r="9921">
          <cell r="A9921">
            <v>3862</v>
          </cell>
          <cell r="B9921" t="str">
            <v>LUVA PVC SOLDAVEL, 40 MM, PARA AGUA FRIA PREDIAL</v>
          </cell>
          <cell r="C9921" t="str">
            <v xml:space="preserve">UN    </v>
          </cell>
          <cell r="D9921">
            <v>3.16</v>
          </cell>
        </row>
        <row r="9922">
          <cell r="A9922">
            <v>3863</v>
          </cell>
          <cell r="B9922" t="str">
            <v>LUVA PVC SOLDAVEL, 50 MM, PARA AGUA FRIA PREDIAL</v>
          </cell>
          <cell r="C9922" t="str">
            <v xml:space="preserve">UN    </v>
          </cell>
          <cell r="D9922">
            <v>3.71</v>
          </cell>
        </row>
        <row r="9923">
          <cell r="A9923">
            <v>3864</v>
          </cell>
          <cell r="B9923" t="str">
            <v>LUVA PVC SOLDAVEL, 60 MM, PARA AGUA FRIA PREDIAL</v>
          </cell>
          <cell r="C9923" t="str">
            <v xml:space="preserve">UN    </v>
          </cell>
          <cell r="D9923">
            <v>9.67</v>
          </cell>
        </row>
        <row r="9924">
          <cell r="A9924">
            <v>3865</v>
          </cell>
          <cell r="B9924" t="str">
            <v>LUVA PVC SOLDAVEL, 75 MM, PARA AGUA FRIA PREDIAL</v>
          </cell>
          <cell r="C9924" t="str">
            <v xml:space="preserve">UN    </v>
          </cell>
          <cell r="D9924">
            <v>16.829999999999998</v>
          </cell>
        </row>
        <row r="9925">
          <cell r="A9925">
            <v>3866</v>
          </cell>
          <cell r="B9925" t="str">
            <v>LUVA PVC SOLDAVEL, 85 MM, PARA AGUA FRIA PREDIAL</v>
          </cell>
          <cell r="C9925" t="str">
            <v xml:space="preserve">UN    </v>
          </cell>
          <cell r="D9925">
            <v>38.520000000000003</v>
          </cell>
        </row>
        <row r="9926">
          <cell r="A9926">
            <v>3902</v>
          </cell>
          <cell r="B9926" t="str">
            <v>LUVA PVC, ROSCAVEL,  2 1/2",  AGUA FRIA PREDIAL</v>
          </cell>
          <cell r="C9926" t="str">
            <v xml:space="preserve">UN    </v>
          </cell>
          <cell r="D9926">
            <v>18.73</v>
          </cell>
        </row>
        <row r="9927">
          <cell r="A9927">
            <v>3878</v>
          </cell>
          <cell r="B9927" t="str">
            <v>LUVA PVC, ROSCAVEL, 1 1/2",  AGUA FRIA PREDIAL</v>
          </cell>
          <cell r="C9927" t="str">
            <v xml:space="preserve">UN    </v>
          </cell>
          <cell r="D9927">
            <v>5.92</v>
          </cell>
        </row>
        <row r="9928">
          <cell r="A9928">
            <v>3877</v>
          </cell>
          <cell r="B9928" t="str">
            <v>LUVA PVC, ROSCAVEL, 1 1/4", AGUA FRIA PREDIAL</v>
          </cell>
          <cell r="C9928" t="str">
            <v xml:space="preserve">UN    </v>
          </cell>
          <cell r="D9928">
            <v>5.41</v>
          </cell>
        </row>
        <row r="9929">
          <cell r="A9929">
            <v>3879</v>
          </cell>
          <cell r="B9929" t="str">
            <v>LUVA PVC, ROSCAVEL, 2",  AGUA FRIA PREDIAL</v>
          </cell>
          <cell r="C9929" t="str">
            <v xml:space="preserve">UN    </v>
          </cell>
          <cell r="D9929">
            <v>11.94</v>
          </cell>
        </row>
        <row r="9930">
          <cell r="A9930">
            <v>3880</v>
          </cell>
          <cell r="B9930" t="str">
            <v>LUVA PVC, ROSCAVEL, 3", AGUA FRIA PREDIAL</v>
          </cell>
          <cell r="C9930" t="str">
            <v xml:space="preserve">UN    </v>
          </cell>
          <cell r="D9930">
            <v>26.94</v>
          </cell>
        </row>
        <row r="9931">
          <cell r="A9931">
            <v>12892</v>
          </cell>
          <cell r="B9931" t="str">
            <v>LUVA RASPA DE COURO, CANO CURTO (PUNHO *7* CM)</v>
          </cell>
          <cell r="C9931" t="str">
            <v xml:space="preserve">PAR   </v>
          </cell>
          <cell r="D9931">
            <v>10.84</v>
          </cell>
        </row>
        <row r="9932">
          <cell r="A9932">
            <v>3883</v>
          </cell>
          <cell r="B9932" t="str">
            <v>LUVA ROSCAVEL, PVC, 1/2", AGUA FRIA PREDIAL</v>
          </cell>
          <cell r="C9932" t="str">
            <v xml:space="preserve">UN    </v>
          </cell>
          <cell r="D9932">
            <v>1.24</v>
          </cell>
        </row>
        <row r="9933">
          <cell r="A9933">
            <v>3876</v>
          </cell>
          <cell r="B9933" t="str">
            <v>LUVA ROSCAVEL, PVC, 1", AGUA FRIA PREDIAL</v>
          </cell>
          <cell r="C9933" t="str">
            <v xml:space="preserve">UN    </v>
          </cell>
          <cell r="D9933">
            <v>3.11</v>
          </cell>
        </row>
        <row r="9934">
          <cell r="A9934">
            <v>3884</v>
          </cell>
          <cell r="B9934" t="str">
            <v>LUVA ROSCAVEL, PVC, 3/4", AGUA FRIA PREDIAL</v>
          </cell>
          <cell r="C9934" t="str">
            <v xml:space="preserve">UN    </v>
          </cell>
          <cell r="D9934">
            <v>1.86</v>
          </cell>
        </row>
        <row r="9935">
          <cell r="A9935">
            <v>3837</v>
          </cell>
          <cell r="B9935" t="str">
            <v>LUVA SIMPLES, PVC PBA, JE, DN 100 / DE 110 MM, PARA REDE AGUA (NBR 10351)</v>
          </cell>
          <cell r="C9935" t="str">
            <v xml:space="preserve">UN    </v>
          </cell>
          <cell r="D9935">
            <v>41.97</v>
          </cell>
        </row>
        <row r="9936">
          <cell r="A9936">
            <v>3845</v>
          </cell>
          <cell r="B9936" t="str">
            <v>LUVA SIMPLES, PVC PBA, JE, DN 50 / DE 60 MM, PARA REDE AGUA (NBR 10351)</v>
          </cell>
          <cell r="C9936" t="str">
            <v xml:space="preserve">UN    </v>
          </cell>
          <cell r="D9936">
            <v>15.33</v>
          </cell>
        </row>
        <row r="9937">
          <cell r="A9937">
            <v>11045</v>
          </cell>
          <cell r="B9937" t="str">
            <v>LUVA SIMPLES, PVC PBA, JE, DN 75 / DE 85 MM, PARA REDE AGUA (NBR 10351)</v>
          </cell>
          <cell r="C9937" t="str">
            <v xml:space="preserve">UN    </v>
          </cell>
          <cell r="D9937">
            <v>29.57</v>
          </cell>
        </row>
        <row r="9938">
          <cell r="A9938">
            <v>20170</v>
          </cell>
          <cell r="B9938" t="str">
            <v>LUVA SIMPLES, PVC SERIE R, 100 MM, PARA ESGOTO OU AGUAS PLUVIAIS PREDIAIS</v>
          </cell>
          <cell r="C9938" t="str">
            <v xml:space="preserve">UN    </v>
          </cell>
          <cell r="D9938">
            <v>10.58</v>
          </cell>
        </row>
        <row r="9939">
          <cell r="A9939">
            <v>20171</v>
          </cell>
          <cell r="B9939" t="str">
            <v>LUVA SIMPLES, PVC SERIE R, 150 MM, PARA ESGOTO OU AGUAS PLUVIAIS PREDIAIS</v>
          </cell>
          <cell r="C9939" t="str">
            <v xml:space="preserve">UN    </v>
          </cell>
          <cell r="D9939">
            <v>31.43</v>
          </cell>
        </row>
        <row r="9940">
          <cell r="A9940">
            <v>20167</v>
          </cell>
          <cell r="B9940" t="str">
            <v>LUVA SIMPLES, PVC SERIE R, 40 MM, PARA ESGOTO OU AGUAS PLUVIAIS PREDIAIS</v>
          </cell>
          <cell r="C9940" t="str">
            <v xml:space="preserve">UN    </v>
          </cell>
          <cell r="D9940">
            <v>3.93</v>
          </cell>
        </row>
        <row r="9941">
          <cell r="A9941">
            <v>20168</v>
          </cell>
          <cell r="B9941" t="str">
            <v>LUVA SIMPLES, PVC SERIE R, 50 MM, PARA ESGOTO OU AGUAS PLUVIAIS PREDIAIS</v>
          </cell>
          <cell r="C9941" t="str">
            <v xml:space="preserve">UN    </v>
          </cell>
          <cell r="D9941">
            <v>6.16</v>
          </cell>
        </row>
        <row r="9942">
          <cell r="A9942">
            <v>20169</v>
          </cell>
          <cell r="B9942" t="str">
            <v>LUVA SIMPLES, PVC SERIE R, 75 MM, PARA ESGOTO OU AGUAS PLUVIAIS PREDIAIS</v>
          </cell>
          <cell r="C9942" t="str">
            <v xml:space="preserve">UN    </v>
          </cell>
          <cell r="D9942">
            <v>8.7200000000000006</v>
          </cell>
        </row>
        <row r="9943">
          <cell r="A9943">
            <v>3899</v>
          </cell>
          <cell r="B9943" t="str">
            <v>LUVA SIMPLES, PVC, SOLDAVEL, DN 100 MM, SERIE NORMAL, PARA ESGOTO PREDIAL</v>
          </cell>
          <cell r="C9943" t="str">
            <v xml:space="preserve">UN    </v>
          </cell>
          <cell r="D9943">
            <v>4.62</v>
          </cell>
        </row>
        <row r="9944">
          <cell r="A9944">
            <v>38676</v>
          </cell>
          <cell r="B9944" t="str">
            <v>LUVA SIMPLES, PVC, SOLDAVEL, DN 150 MM, SERIE NORMAL, PARA ESGOTO PREDIAL</v>
          </cell>
          <cell r="C9944" t="str">
            <v xml:space="preserve">UN    </v>
          </cell>
          <cell r="D9944">
            <v>22.36</v>
          </cell>
        </row>
        <row r="9945">
          <cell r="A9945">
            <v>3897</v>
          </cell>
          <cell r="B9945" t="str">
            <v>LUVA SIMPLES, PVC, SOLDAVEL, DN 40 MM, SERIE NORMAL, PARA ESGOTO PREDIAL</v>
          </cell>
          <cell r="C9945" t="str">
            <v xml:space="preserve">UN    </v>
          </cell>
          <cell r="D9945">
            <v>0.97</v>
          </cell>
        </row>
        <row r="9946">
          <cell r="A9946">
            <v>3875</v>
          </cell>
          <cell r="B9946" t="str">
            <v>LUVA SIMPLES, PVC, SOLDAVEL, DN 50 MM, SERIE NORMAL, PARA ESGOTO PREDIAL</v>
          </cell>
          <cell r="C9946" t="str">
            <v xml:space="preserve">UN    </v>
          </cell>
          <cell r="D9946">
            <v>2.1</v>
          </cell>
        </row>
        <row r="9947">
          <cell r="A9947">
            <v>3898</v>
          </cell>
          <cell r="B9947" t="str">
            <v>LUVA SIMPLES, PVC, SOLDAVEL, DN 75 MM, SERIE NORMAL, PARA ESGOTO PREDIAL</v>
          </cell>
          <cell r="C9947" t="str">
            <v xml:space="preserve">UN    </v>
          </cell>
          <cell r="D9947">
            <v>3.98</v>
          </cell>
        </row>
        <row r="9948">
          <cell r="A9948">
            <v>3855</v>
          </cell>
          <cell r="B9948" t="str">
            <v>LUVA SOLDAVEL COM BUCHA DE LATAO, PVC, 20 MM X 1/2"</v>
          </cell>
          <cell r="C9948" t="str">
            <v xml:space="preserve">UN    </v>
          </cell>
          <cell r="D9948">
            <v>4.13</v>
          </cell>
        </row>
        <row r="9949">
          <cell r="A9949">
            <v>3874</v>
          </cell>
          <cell r="B9949" t="str">
            <v>LUVA SOLDAVEL COM BUCHA DE LATAO, PVC, 25 MM X 1/2"</v>
          </cell>
          <cell r="C9949" t="str">
            <v xml:space="preserve">UN    </v>
          </cell>
          <cell r="D9949">
            <v>4.3899999999999997</v>
          </cell>
        </row>
        <row r="9950">
          <cell r="A9950">
            <v>3870</v>
          </cell>
          <cell r="B9950" t="str">
            <v>LUVA SOLDAVEL COM BUCHA DE LATAO, PVC, 25 MM X 3/4"</v>
          </cell>
          <cell r="C9950" t="str">
            <v xml:space="preserve">UN    </v>
          </cell>
          <cell r="D9950">
            <v>5.45</v>
          </cell>
        </row>
        <row r="9951">
          <cell r="A9951">
            <v>38678</v>
          </cell>
          <cell r="B9951" t="str">
            <v>LUVA SOLDAVEL COM BUCHA DE LATAO, PVC, 32 MM X 1"</v>
          </cell>
          <cell r="C9951" t="str">
            <v xml:space="preserve">UN    </v>
          </cell>
          <cell r="D9951">
            <v>14.83</v>
          </cell>
        </row>
        <row r="9952">
          <cell r="A9952">
            <v>3859</v>
          </cell>
          <cell r="B9952" t="str">
            <v>LUVA SOLDAVEL COM ROSCA, PVC, 20 MM X 1/2", PARA AGUA FRIA PREDIAL</v>
          </cell>
          <cell r="C9952" t="str">
            <v xml:space="preserve">UN    </v>
          </cell>
          <cell r="D9952">
            <v>1.1000000000000001</v>
          </cell>
        </row>
        <row r="9953">
          <cell r="A9953">
            <v>3856</v>
          </cell>
          <cell r="B9953" t="str">
            <v>LUVA SOLDAVEL COM ROSCA, PVC, 25 MM X 1/2", PARA AGUA FRIA PREDIAL</v>
          </cell>
          <cell r="C9953" t="str">
            <v xml:space="preserve">UN    </v>
          </cell>
          <cell r="D9953">
            <v>1.39</v>
          </cell>
        </row>
        <row r="9954">
          <cell r="A9954">
            <v>3906</v>
          </cell>
          <cell r="B9954" t="str">
            <v>LUVA SOLDAVEL COM ROSCA, PVC, 25 MM X 3/4", PARA AGUA FRIA PREDIAL</v>
          </cell>
          <cell r="C9954" t="str">
            <v xml:space="preserve">UN    </v>
          </cell>
          <cell r="D9954">
            <v>1.31</v>
          </cell>
        </row>
        <row r="9955">
          <cell r="A9955">
            <v>3860</v>
          </cell>
          <cell r="B9955" t="str">
            <v>LUVA SOLDAVEL COM ROSCA, PVC, 32 MM X 1", PARA AGUA FRIA PREDIAL</v>
          </cell>
          <cell r="C9955" t="str">
            <v xml:space="preserve">UN    </v>
          </cell>
          <cell r="D9955">
            <v>4.3099999999999996</v>
          </cell>
        </row>
        <row r="9956">
          <cell r="A9956">
            <v>3905</v>
          </cell>
          <cell r="B9956" t="str">
            <v>LUVA SOLDAVEL COM ROSCA, PVC, 40 MM X 1 1/4", PARA AGUA FRIA PREDIAL</v>
          </cell>
          <cell r="C9956" t="str">
            <v xml:space="preserve">UN    </v>
          </cell>
          <cell r="D9956">
            <v>9.5399999999999991</v>
          </cell>
        </row>
        <row r="9957">
          <cell r="A9957">
            <v>3871</v>
          </cell>
          <cell r="B9957" t="str">
            <v>LUVA SOLDAVEL COM ROSCA, PVC, 50 MM X 1 1/2", PARA AGUA FRIA PREDIAL</v>
          </cell>
          <cell r="C9957" t="str">
            <v xml:space="preserve">UN    </v>
          </cell>
          <cell r="D9957">
            <v>19.809999999999999</v>
          </cell>
        </row>
        <row r="9958">
          <cell r="A9958">
            <v>37429</v>
          </cell>
          <cell r="B9958" t="str">
            <v>LUVA, PEAD PE 100,  DE 400 MM, PARA ELETROFUSAO</v>
          </cell>
          <cell r="C9958" t="str">
            <v xml:space="preserve">UN    </v>
          </cell>
          <cell r="D9958">
            <v>2081.5</v>
          </cell>
        </row>
        <row r="9959">
          <cell r="A9959">
            <v>37426</v>
          </cell>
          <cell r="B9959" t="str">
            <v>LUVA, PEAD PE 100,  DE 63 MM, PARA ELETROFUSAO</v>
          </cell>
          <cell r="C9959" t="str">
            <v xml:space="preserve">UN    </v>
          </cell>
          <cell r="D9959">
            <v>20.02</v>
          </cell>
        </row>
        <row r="9960">
          <cell r="A9960">
            <v>37427</v>
          </cell>
          <cell r="B9960" t="str">
            <v>LUVA, PEAD PE 100, DE 125 MM, PARA ELETROFUSAO</v>
          </cell>
          <cell r="C9960" t="str">
            <v xml:space="preserve">UN    </v>
          </cell>
          <cell r="D9960">
            <v>47.76</v>
          </cell>
        </row>
        <row r="9961">
          <cell r="A9961">
            <v>37424</v>
          </cell>
          <cell r="B9961" t="str">
            <v>LUVA, PEAD PE 100, DE 20 MM, PARA ELETROFUSAO</v>
          </cell>
          <cell r="C9961" t="str">
            <v xml:space="preserve">UN    </v>
          </cell>
          <cell r="D9961">
            <v>9.1999999999999993</v>
          </cell>
        </row>
        <row r="9962">
          <cell r="A9962">
            <v>37428</v>
          </cell>
          <cell r="B9962" t="str">
            <v>LUVA, PEAD PE 100, DE 200 MM, PARA ELETROFUSAO</v>
          </cell>
          <cell r="C9962" t="str">
            <v xml:space="preserve">UN    </v>
          </cell>
          <cell r="D9962">
            <v>164.6</v>
          </cell>
        </row>
        <row r="9963">
          <cell r="A9963">
            <v>37425</v>
          </cell>
          <cell r="B9963" t="str">
            <v>LUVA, PEAD PE 100, DE 32 MM, PARA ELETROFUSAO</v>
          </cell>
          <cell r="C9963" t="str">
            <v xml:space="preserve">UN    </v>
          </cell>
          <cell r="D9963">
            <v>9.92</v>
          </cell>
        </row>
        <row r="9964">
          <cell r="A9964">
            <v>11519</v>
          </cell>
          <cell r="B9964" t="str">
            <v>MACANETA ALAVANCA RETA OCA, EM ZAMAC COM ACABAMENTO CROMADO, COMPRIMENTO APROX DE 15 CM</v>
          </cell>
          <cell r="C9964" t="str">
            <v xml:space="preserve">PAR   </v>
          </cell>
          <cell r="D9964">
            <v>33.67</v>
          </cell>
        </row>
        <row r="9965">
          <cell r="A9965">
            <v>11520</v>
          </cell>
          <cell r="B9965" t="str">
            <v>MACANETA ALAVANCA, RETA SIMPLES / OCA, CROMADA, COMPRIMENTO DE 10 A 16 CM, ACABAMENTO PADRAO POPULAR - SOMENTE MACANETAS</v>
          </cell>
          <cell r="C9965" t="str">
            <v xml:space="preserve">PAR   </v>
          </cell>
          <cell r="D9965">
            <v>15.56</v>
          </cell>
        </row>
        <row r="9966">
          <cell r="A9966">
            <v>11518</v>
          </cell>
          <cell r="B9966" t="str">
            <v>MACANETA BOLA, EM ZAMAC COM ACABAMENTO CROMADO, DIAMETRO DE APROX 2 1/2"</v>
          </cell>
          <cell r="C9966" t="str">
            <v xml:space="preserve">PAR   </v>
          </cell>
          <cell r="D9966">
            <v>56.6</v>
          </cell>
        </row>
        <row r="9967">
          <cell r="A9967">
            <v>38473</v>
          </cell>
          <cell r="B9967" t="str">
            <v>MACARICO DE SOLDA 201 PARA EXTENSAO GLP OU ACETILENO</v>
          </cell>
          <cell r="C9967" t="str">
            <v xml:space="preserve">UN    </v>
          </cell>
          <cell r="D9967">
            <v>119.2</v>
          </cell>
        </row>
        <row r="9968">
          <cell r="A9968">
            <v>4244</v>
          </cell>
          <cell r="B9968" t="str">
            <v>MACARIQUEIRO</v>
          </cell>
          <cell r="C9968" t="str">
            <v xml:space="preserve">H     </v>
          </cell>
          <cell r="D9968">
            <v>12.5</v>
          </cell>
        </row>
        <row r="9969">
          <cell r="A9969">
            <v>40977</v>
          </cell>
          <cell r="B9969" t="str">
            <v>MACARIQUEIRO (MENSALISTA)</v>
          </cell>
          <cell r="C9969" t="str">
            <v xml:space="preserve">MES   </v>
          </cell>
          <cell r="D9969">
            <v>2215.7800000000002</v>
          </cell>
        </row>
        <row r="9970">
          <cell r="A9970">
            <v>4115</v>
          </cell>
          <cell r="B9970" t="str">
            <v>MADEIRA ROLICA TRATADA, D = 12 A 15 CM, H = 3,00 M, EM EUCALIPTO OU EQUIVALENTE DA REGIAO</v>
          </cell>
          <cell r="C9970" t="str">
            <v xml:space="preserve">M     </v>
          </cell>
          <cell r="D9970">
            <v>18.34</v>
          </cell>
        </row>
        <row r="9971">
          <cell r="A9971">
            <v>4119</v>
          </cell>
          <cell r="B9971" t="str">
            <v>MADEIRA ROLICA TRATADA, D = 16 A 20 CM, H = 6,00 M, EM EUCALIPTO OU EQUIVALENTE DA REGIAO</v>
          </cell>
          <cell r="C9971" t="str">
            <v xml:space="preserve">M     </v>
          </cell>
          <cell r="D9971">
            <v>37.04</v>
          </cell>
        </row>
        <row r="9972">
          <cell r="A9972">
            <v>2794</v>
          </cell>
          <cell r="B9972" t="str">
            <v>MADEIRA ROLICA TRATADA, D = 25 A 29 CM, H = 6,50 M, EM EUCALIPTO OU EQUIVALENTE DA REGIAO</v>
          </cell>
          <cell r="C9972" t="str">
            <v xml:space="preserve">M     </v>
          </cell>
          <cell r="D9972">
            <v>98.27</v>
          </cell>
        </row>
        <row r="9973">
          <cell r="A9973">
            <v>2788</v>
          </cell>
          <cell r="B9973" t="str">
            <v>MADEIRA ROLICA TRATADA, D = 30 A 34 CM, H = 6,50 M, EM EUCALIPTO OU EQUIVALENTE DA REGIAO</v>
          </cell>
          <cell r="C9973" t="str">
            <v xml:space="preserve">M     </v>
          </cell>
          <cell r="D9973">
            <v>143.16</v>
          </cell>
        </row>
        <row r="9974">
          <cell r="A9974">
            <v>4006</v>
          </cell>
          <cell r="B9974" t="str">
            <v>MADEIRA SERRADA EM PINUS, MISTA OU EQUIVALENTE DA REGIAO - BRUTA</v>
          </cell>
          <cell r="C9974" t="str">
            <v xml:space="preserve">M3    </v>
          </cell>
          <cell r="D9974">
            <v>1611.25</v>
          </cell>
        </row>
        <row r="9975">
          <cell r="A9975">
            <v>36151</v>
          </cell>
          <cell r="B9975" t="str">
            <v>MANGOTE DE SEGURANCA EM RASPA DE COURO</v>
          </cell>
          <cell r="C9975" t="str">
            <v xml:space="preserve">UN    </v>
          </cell>
          <cell r="D9975">
            <v>24.1</v>
          </cell>
        </row>
        <row r="9976">
          <cell r="A9976">
            <v>37457</v>
          </cell>
          <cell r="B9976" t="str">
            <v>MANGUEIRA CRISTAL PARA NIVEL, LISA, PVC TRANSPARENTE, 3/8" X1,5 MM</v>
          </cell>
          <cell r="C9976" t="str">
            <v xml:space="preserve">M     </v>
          </cell>
          <cell r="D9976">
            <v>2.86</v>
          </cell>
        </row>
        <row r="9977">
          <cell r="A9977">
            <v>37456</v>
          </cell>
          <cell r="B9977" t="str">
            <v>MANGUEIRA CRISTAL PARA NIVEL, LISA, PVC TRANSPARENTE, 5/16" X1 MM</v>
          </cell>
          <cell r="C9977" t="str">
            <v xml:space="preserve">M     </v>
          </cell>
          <cell r="D9977">
            <v>1.5</v>
          </cell>
        </row>
        <row r="9978">
          <cell r="A9978">
            <v>37461</v>
          </cell>
          <cell r="B9978" t="str">
            <v>MANGUEIRA CRISTAL TRANCADA, PVC COM REFORCO, COM PRESSAO DE TRABALHO (PT) 250 LBS/POL2, DE 3/4" X *2,8* MM</v>
          </cell>
          <cell r="C9978" t="str">
            <v xml:space="preserve">M     </v>
          </cell>
          <cell r="D9978">
            <v>10.61</v>
          </cell>
        </row>
        <row r="9979">
          <cell r="A9979">
            <v>37460</v>
          </cell>
          <cell r="B9979" t="str">
            <v>MANGUEIRA CRISTAL TRANCADA, PVC COM REFORCO, PRESSAO DE TRABALHO (PT) 250 LBS/POL2, DE 1" X *3,4* MM</v>
          </cell>
          <cell r="C9979" t="str">
            <v xml:space="preserve">M     </v>
          </cell>
          <cell r="D9979">
            <v>14.5</v>
          </cell>
        </row>
        <row r="9980">
          <cell r="A9980">
            <v>37458</v>
          </cell>
          <cell r="B9980" t="str">
            <v>MANGUEIRA CRISTAL, LISA, PVC TRANSPARENTE, 1/2" X 2 MM</v>
          </cell>
          <cell r="C9980" t="str">
            <v xml:space="preserve">M     </v>
          </cell>
          <cell r="D9980">
            <v>4.25</v>
          </cell>
        </row>
        <row r="9981">
          <cell r="A9981">
            <v>37454</v>
          </cell>
          <cell r="B9981" t="str">
            <v>MANGUEIRA CRISTAL, LISA, PVC TRANSPARENTE, 1/4" X1 MM</v>
          </cell>
          <cell r="C9981" t="str">
            <v xml:space="preserve">M     </v>
          </cell>
          <cell r="D9981">
            <v>1.1100000000000001</v>
          </cell>
        </row>
        <row r="9982">
          <cell r="A9982">
            <v>37455</v>
          </cell>
          <cell r="B9982" t="str">
            <v>MANGUEIRA CRISTAL, LISA, PVC TRANSPARENTE, 1/4" X1,5 MM</v>
          </cell>
          <cell r="C9982" t="str">
            <v xml:space="preserve">M     </v>
          </cell>
          <cell r="D9982">
            <v>1.87</v>
          </cell>
        </row>
        <row r="9983">
          <cell r="A9983">
            <v>37459</v>
          </cell>
          <cell r="B9983" t="str">
            <v>MANGUEIRA CRISTAL, LISA, PVC TRANSPARENTE, 3/4" X 2 MM</v>
          </cell>
          <cell r="C9983" t="str">
            <v xml:space="preserve">M     </v>
          </cell>
          <cell r="D9983">
            <v>5.96</v>
          </cell>
        </row>
        <row r="9984">
          <cell r="A9984">
            <v>21029</v>
          </cell>
          <cell r="B9984" t="str">
            <v>MANGUEIRA DE INCENDIO, TIPO 1, DE 1 1/2", COMPRIMENTO = 15 M, TECIDO EM FIO DE POLIESTER E TUBO INTERNO EM BORRACHA SINTETICA, COM UNIOES ENGATE RAPIDO</v>
          </cell>
          <cell r="C9984" t="str">
            <v xml:space="preserve">UN    </v>
          </cell>
          <cell r="D9984">
            <v>313.16000000000003</v>
          </cell>
        </row>
        <row r="9985">
          <cell r="A9985">
            <v>21030</v>
          </cell>
          <cell r="B9985" t="str">
            <v>MANGUEIRA DE INCENDIO, TIPO 1, DE 1 1/2", COMPRIMENTO = 20 M, TECIDO EM FIO DE POLIESTER E TUBO INTERNO EM BORRACHA SINTETICA, COM UNIOES ENGATE RAPIDO</v>
          </cell>
          <cell r="C9985" t="str">
            <v xml:space="preserve">UN    </v>
          </cell>
          <cell r="D9985">
            <v>386.02</v>
          </cell>
        </row>
        <row r="9986">
          <cell r="A9986">
            <v>21031</v>
          </cell>
          <cell r="B9986" t="str">
            <v>MANGUEIRA DE INCENDIO, TIPO 1, DE 1 1/2", COMPRIMENTO = 25 M, TECIDO EM FIO DE POLIESTER E TUBO INTERNO EM BORRACHA SINTETICA, COM UNIOES ENGATE RAPIDO</v>
          </cell>
          <cell r="C9986" t="str">
            <v xml:space="preserve">UN    </v>
          </cell>
          <cell r="D9986">
            <v>480.59</v>
          </cell>
        </row>
        <row r="9987">
          <cell r="A9987">
            <v>21032</v>
          </cell>
          <cell r="B9987" t="str">
            <v>MANGUEIRA DE INCENDIO, TIPO 1, DE 1 1/2", COMPRIMENTO = 30 M, TECIDO EM FIO DE POLIESTER E TUBO INTERNO EM BORRACHA SINTETICA, COM UNIOES ENGATE RAPIDO</v>
          </cell>
          <cell r="C9987" t="str">
            <v xml:space="preserve">UN    </v>
          </cell>
          <cell r="D9987">
            <v>513.14</v>
          </cell>
        </row>
        <row r="9988">
          <cell r="A9988">
            <v>37527</v>
          </cell>
          <cell r="B9988" t="str">
            <v>MANGUEIRA DE INCENDIO, TIPO 2, DE 1 1/2", COMPRIMENTO = 15 M, TECIDO EM FIO DE POLIESTER E TUBO INTERNO EM BORRACHA SINTETICA, COM UNIOES ENGATE RAPIDO</v>
          </cell>
          <cell r="C9988" t="str">
            <v xml:space="preserve">UN    </v>
          </cell>
          <cell r="D9988">
            <v>463.53</v>
          </cell>
        </row>
        <row r="9989">
          <cell r="A9989">
            <v>37528</v>
          </cell>
          <cell r="B9989" t="str">
            <v>MANGUEIRA DE INCENDIO, TIPO 2, DE 1 1/2", COMPRIMENTO = 20 M, TECIDO EM FIO DE POLIESTER E TUBO INTERNO EM BORRACHA SINTETICA, COM UNIOES</v>
          </cell>
          <cell r="C9989" t="str">
            <v xml:space="preserve">UN    </v>
          </cell>
          <cell r="D9989">
            <v>552.67999999999995</v>
          </cell>
        </row>
        <row r="9990">
          <cell r="A9990">
            <v>37529</v>
          </cell>
          <cell r="B9990" t="str">
            <v>MANGUEIRA DE INCENDIO, TIPO 2, DE 1 1/2", COMPRIMENTO = 25 M, TECIDO EM FIO DE POLIESTER E TUBO INTERNO EM BORRACHA SINTETICA, COM UNIOES</v>
          </cell>
          <cell r="C9990" t="str">
            <v xml:space="preserve">UN    </v>
          </cell>
          <cell r="D9990">
            <v>558.1</v>
          </cell>
        </row>
        <row r="9991">
          <cell r="A9991">
            <v>37530</v>
          </cell>
          <cell r="B9991" t="str">
            <v>MANGUEIRA DE INCENDIO, TIPO 2, DE 1 1/2", COMPRIMENTO = 30 M, TECIDO EM FIO DE POLIESTER E TUBO INTERNO EM BORRACHA SINTETICA, COM UNIOES</v>
          </cell>
          <cell r="C9991" t="str">
            <v xml:space="preserve">UN    </v>
          </cell>
          <cell r="D9991">
            <v>728.63</v>
          </cell>
        </row>
        <row r="9992">
          <cell r="A9992">
            <v>21034</v>
          </cell>
          <cell r="B9992" t="str">
            <v>MANGUEIRA DE INCENDIO, TIPO 2, DE 2 1/2", COMPRIMENTO = 15 M, TECIDO EM FIO DE POLIESTER E TUBO INTERNO EM BORRACHA SINTETICA, COM UNIOES ENGATE RAPIDO</v>
          </cell>
          <cell r="C9992" t="str">
            <v xml:space="preserve">UN    </v>
          </cell>
          <cell r="D9992">
            <v>621.66</v>
          </cell>
        </row>
        <row r="9993">
          <cell r="A9993">
            <v>37531</v>
          </cell>
          <cell r="B9993" t="str">
            <v>MANGUEIRA DE INCENDIO, TIPO 2, DE 2 1/2", COMPRIMENTO = 20 M, TECIDO EM FIO DE POLIESTER E TUBO INTERNO EM BORRACHA SINTETICA, COM UNIOES</v>
          </cell>
          <cell r="C9993" t="str">
            <v xml:space="preserve">UN    </v>
          </cell>
          <cell r="D9993">
            <v>782.9</v>
          </cell>
        </row>
        <row r="9994">
          <cell r="A9994">
            <v>21036</v>
          </cell>
          <cell r="B9994" t="str">
            <v>MANGUEIRA DE INCENDIO, TIPO 2, DE 2 1/2", COMPRIMENTO = 25 M, TECIDO EM FIO DE POLIESTER E TUBO INTERNO EM BORRACHA SINTETICA, COM UNIOES ENGATE RAPIDO</v>
          </cell>
          <cell r="C9994" t="str">
            <v xml:space="preserve">UN    </v>
          </cell>
          <cell r="D9994">
            <v>951.88</v>
          </cell>
        </row>
        <row r="9995">
          <cell r="A9995">
            <v>21037</v>
          </cell>
          <cell r="B9995" t="str">
            <v>MANGUEIRA DE INCENDIO, TIPO 2, DE 2 1/2", COMPRIMENTO = 30 M, TECIDO EM FIO DE POLIESTER E TUBO INTERNO EM BORRACHA SINTETICA, COM UNIOES ENGATE RAPIDO</v>
          </cell>
          <cell r="C9995" t="str">
            <v xml:space="preserve">UN    </v>
          </cell>
          <cell r="D9995">
            <v>1085.2</v>
          </cell>
        </row>
        <row r="9996">
          <cell r="A9996">
            <v>20185</v>
          </cell>
          <cell r="B9996" t="str">
            <v>MANGUEIRA DE PVC FLEXIVEL,TIPO FLAT/ACHATADA, COR LARANJA, D = 1 1/2" (40 MM), PARA CONDUCAO DE AGUA, SERVICOS LEVES E MEDIOS</v>
          </cell>
          <cell r="C9996" t="str">
            <v xml:space="preserve">M     </v>
          </cell>
          <cell r="D9996">
            <v>17.260000000000002</v>
          </cell>
        </row>
        <row r="9997">
          <cell r="A9997">
            <v>20260</v>
          </cell>
          <cell r="B9997" t="str">
            <v>MANGUEIRA PARA GAS - GLP, PVC, TRANCADA, DIAMETRO DE 3/8", COMPRIMENTO DE 1M (NORMATIZADA)</v>
          </cell>
          <cell r="C9997" t="str">
            <v xml:space="preserve">UN    </v>
          </cell>
          <cell r="D9997">
            <v>13.88</v>
          </cell>
        </row>
        <row r="9998">
          <cell r="A9998">
            <v>37523</v>
          </cell>
          <cell r="B9998" t="str">
            <v>MANIPULADOR TELESCOPICO, POTENCIA DE 101 HP, CAPACIDADE DE CARGA DE 3.500 KG, ALTURA MAXIMA DE ELEVACAO DE 12 M</v>
          </cell>
          <cell r="C9998" t="str">
            <v xml:space="preserve">UN    </v>
          </cell>
          <cell r="D9998">
            <v>418767.64</v>
          </cell>
        </row>
        <row r="9999">
          <cell r="A9999">
            <v>37515</v>
          </cell>
          <cell r="B9999" t="str">
            <v>MANIPULADOR TELESCOPICO, POTENCIA DE 85 HP, CAPACIDADE DE CARGA DE 3.500 KG, ALTURA MAXIMA DE ELEVACAO DE 12,3 M</v>
          </cell>
          <cell r="C9999" t="str">
            <v xml:space="preserve">UN    </v>
          </cell>
          <cell r="D9999">
            <v>372305.85</v>
          </cell>
        </row>
        <row r="10000">
          <cell r="A10000">
            <v>12899</v>
          </cell>
          <cell r="B10000" t="str">
            <v>MANOMETRO COM CAIXA EM ACO PINTADO, ESCALA *10* KGF/CM2 (*10* BAR), DIAMETRO NOMINAL DE *63* MM, CONEXAO DE 1/4"</v>
          </cell>
          <cell r="C10000" t="str">
            <v xml:space="preserve">UN    </v>
          </cell>
          <cell r="D10000">
            <v>74.78</v>
          </cell>
        </row>
        <row r="10001">
          <cell r="A10001">
            <v>12898</v>
          </cell>
          <cell r="B10001" t="str">
            <v>MANOMETRO COM CAIXA EM ACO PINTADO, ESCALA *10* KGF/CM2 (*10* BAR), DIAMETRO NOMINAL DE 100 MM, CONEXAO DE 1/2"</v>
          </cell>
          <cell r="C10001" t="str">
            <v xml:space="preserve">UN    </v>
          </cell>
          <cell r="D10001">
            <v>118.62</v>
          </cell>
        </row>
        <row r="10002">
          <cell r="A10002">
            <v>42528</v>
          </cell>
          <cell r="B10002" t="str">
            <v>MANTA ALUMINIZADA NAS DUAS FACES, PARA SUBCOBERTURA,  E = *2* MM</v>
          </cell>
          <cell r="C10002" t="str">
            <v xml:space="preserve">M2    </v>
          </cell>
          <cell r="D10002">
            <v>8.84</v>
          </cell>
        </row>
        <row r="10003">
          <cell r="A10003">
            <v>39696</v>
          </cell>
          <cell r="B10003" t="str">
            <v>MANTA ALUMINIZADA 1 FACE PARA SUBCOBERTURA, E = *1* MM</v>
          </cell>
          <cell r="C10003" t="str">
            <v xml:space="preserve">M2    </v>
          </cell>
          <cell r="D10003">
            <v>6.22</v>
          </cell>
        </row>
        <row r="10004">
          <cell r="A10004">
            <v>39700</v>
          </cell>
          <cell r="B10004" t="str">
            <v>MANTA ANTIRRUIDO DE POLIESTER (PET) PARA CONTRAPISO E = *8* MM</v>
          </cell>
          <cell r="C10004" t="str">
            <v xml:space="preserve">M2    </v>
          </cell>
          <cell r="D10004">
            <v>24.78</v>
          </cell>
        </row>
        <row r="10005">
          <cell r="A10005">
            <v>11621</v>
          </cell>
          <cell r="B10005" t="str">
            <v>MANTA ASFALTICA ELASTOMERICA EM POLIESTER ALUMINIZADA 3 MM, TIPO III, CLASSE B (NBR 9952)</v>
          </cell>
          <cell r="C10005" t="str">
            <v xml:space="preserve">M2    </v>
          </cell>
          <cell r="D10005">
            <v>49.3</v>
          </cell>
        </row>
        <row r="10006">
          <cell r="A10006">
            <v>4014</v>
          </cell>
          <cell r="B10006" t="str">
            <v>MANTA ASFALTICA ELASTOMERICA EM POLIESTER 3 MM, TIPO III, CLASSE B, ACABAMENTO PP (NBR 9952)</v>
          </cell>
          <cell r="C10006" t="str">
            <v xml:space="preserve">M2    </v>
          </cell>
          <cell r="D10006">
            <v>51.01</v>
          </cell>
        </row>
        <row r="10007">
          <cell r="A10007">
            <v>4015</v>
          </cell>
          <cell r="B10007" t="str">
            <v>MANTA ASFALTICA ELASTOMERICA EM POLIESTER 4 MM, TIPO III, CLASSE B, ACABAMENTO PP (NBR 9952)</v>
          </cell>
          <cell r="C10007" t="str">
            <v xml:space="preserve">M2    </v>
          </cell>
          <cell r="D10007">
            <v>62.64</v>
          </cell>
        </row>
        <row r="10008">
          <cell r="A10008">
            <v>4017</v>
          </cell>
          <cell r="B10008" t="str">
            <v>MANTA ASFALTICA ELASTOMERICA EM POLIESTER 5 MM, TIPO III, CLASSE B, ACABAMENTO PP (NBR 9952)</v>
          </cell>
          <cell r="C10008" t="str">
            <v xml:space="preserve">M2    </v>
          </cell>
          <cell r="D10008">
            <v>91.14</v>
          </cell>
        </row>
        <row r="10009">
          <cell r="A10009">
            <v>4016</v>
          </cell>
          <cell r="B10009" t="str">
            <v>MANTA ASFALTICA ELASTOMERICA TIPO GLASS 3 MM, TIPO II, CLASSE C, ACABAMENTO PP (NBR 9952)</v>
          </cell>
          <cell r="C10009" t="str">
            <v xml:space="preserve">M2    </v>
          </cell>
          <cell r="D10009">
            <v>36</v>
          </cell>
        </row>
        <row r="10010">
          <cell r="A10010">
            <v>39699</v>
          </cell>
          <cell r="B10010" t="str">
            <v>MANTA DE BORRACHA ANTIRRUIDO 5 MM</v>
          </cell>
          <cell r="C10010" t="str">
            <v xml:space="preserve">M2    </v>
          </cell>
          <cell r="D10010">
            <v>12.89</v>
          </cell>
        </row>
        <row r="10011">
          <cell r="A10011">
            <v>38544</v>
          </cell>
          <cell r="B10011" t="str">
            <v>MANTA DE POLIETILENO EXPANDIDO (PEBD) ANTICHAMAS, E = 8 MM</v>
          </cell>
          <cell r="C10011" t="str">
            <v xml:space="preserve">M2    </v>
          </cell>
          <cell r="D10011">
            <v>9.23</v>
          </cell>
        </row>
        <row r="10012">
          <cell r="A10012">
            <v>38545</v>
          </cell>
          <cell r="B10012" t="str">
            <v>MANTA DE POLIETILENO EXPANDIDO (PEBD), E = 5 MM</v>
          </cell>
          <cell r="C10012" t="str">
            <v xml:space="preserve">M2    </v>
          </cell>
          <cell r="D10012">
            <v>5.93</v>
          </cell>
        </row>
        <row r="10013">
          <cell r="A10013">
            <v>42527</v>
          </cell>
          <cell r="B10013" t="str">
            <v>MANTA DE POLIETILENO EXPANDIDO, COM 1 FACE METALIZADA PARA SUBCOBERTURA,  E = *5* MM</v>
          </cell>
          <cell r="C10013" t="str">
            <v xml:space="preserve">M2    </v>
          </cell>
          <cell r="D10013">
            <v>23.37</v>
          </cell>
        </row>
        <row r="10014">
          <cell r="A10014">
            <v>39323</v>
          </cell>
          <cell r="B10014" t="str">
            <v>MANTA GEOTEXTIL TECIDO DE LAMINETES DE POLIPROPILENO, RESISTENCIA A TRACAO = *25* KN/M</v>
          </cell>
          <cell r="C10014" t="str">
            <v xml:space="preserve">M2    </v>
          </cell>
          <cell r="D10014">
            <v>22.64</v>
          </cell>
        </row>
        <row r="10015">
          <cell r="A10015">
            <v>626</v>
          </cell>
          <cell r="B10015" t="str">
            <v>MANTA LIQUIDA DE BASE ASFALTICA MODIFICADA COM A ADICAO DE ELASTOMEROS DILUIDOS EM SOLVENTE ORGANICO, APLICACAO A FRIO (MEMBRANA IMPERMEABILIZANTE ASFASTICA)</v>
          </cell>
          <cell r="C10015" t="str">
            <v xml:space="preserve">KG    </v>
          </cell>
          <cell r="D10015">
            <v>16.670000000000002</v>
          </cell>
        </row>
        <row r="10016">
          <cell r="A10016">
            <v>25860</v>
          </cell>
          <cell r="B10016" t="str">
            <v>MANTA TERMOPLASTICA, PEAD, GEOMEMBRANA LISA, E = 0,50 MM ( NBR 15352)</v>
          </cell>
          <cell r="C10016" t="str">
            <v xml:space="preserve">M2    </v>
          </cell>
          <cell r="D10016">
            <v>10.5</v>
          </cell>
        </row>
        <row r="10017">
          <cell r="A10017">
            <v>25861</v>
          </cell>
          <cell r="B10017" t="str">
            <v>MANTA TERMOPLASTICA, PEAD, GEOMEMBRANA LISA, E = 0,75 MM ( NBR 15352)</v>
          </cell>
          <cell r="C10017" t="str">
            <v xml:space="preserve">M2    </v>
          </cell>
          <cell r="D10017">
            <v>15.85</v>
          </cell>
        </row>
        <row r="10018">
          <cell r="A10018">
            <v>25862</v>
          </cell>
          <cell r="B10018" t="str">
            <v>MANTA TERMOPLASTICA, PEAD, GEOMEMBRANA LISA, E = 0,80 MM ( NBR 15352)</v>
          </cell>
          <cell r="C10018" t="str">
            <v xml:space="preserve">M2    </v>
          </cell>
          <cell r="D10018">
            <v>16.82</v>
          </cell>
        </row>
        <row r="10019">
          <cell r="A10019">
            <v>25863</v>
          </cell>
          <cell r="B10019" t="str">
            <v>MANTA TERMOPLASTICA, PEAD, GEOMEMBRANA LISA, E = 1,00 MM ( NBR 15352)</v>
          </cell>
          <cell r="C10019" t="str">
            <v xml:space="preserve">M2    </v>
          </cell>
          <cell r="D10019">
            <v>21.03</v>
          </cell>
        </row>
        <row r="10020">
          <cell r="A10020">
            <v>25864</v>
          </cell>
          <cell r="B10020" t="str">
            <v>MANTA TERMOPLASTICA, PEAD, GEOMEMBRANA LISA, E = 1,50 MM ( NBR 15352)</v>
          </cell>
          <cell r="C10020" t="str">
            <v xml:space="preserve">M2    </v>
          </cell>
          <cell r="D10020">
            <v>31.54</v>
          </cell>
        </row>
        <row r="10021">
          <cell r="A10021">
            <v>25865</v>
          </cell>
          <cell r="B10021" t="str">
            <v>MANTA TERMOPLASTICA, PEAD, GEOMEMBRANA LISA, E = 2,00 MM ( NBR 15352)</v>
          </cell>
          <cell r="C10021" t="str">
            <v xml:space="preserve">M2    </v>
          </cell>
          <cell r="D10021">
            <v>42.25</v>
          </cell>
        </row>
        <row r="10022">
          <cell r="A10022">
            <v>25866</v>
          </cell>
          <cell r="B10022" t="str">
            <v>MANTA TERMOPLASTICA, PEAD, GEOMEMBRANA LISA, E = 2,50 MM ( NBR 15352)</v>
          </cell>
          <cell r="C10022" t="str">
            <v xml:space="preserve">M2    </v>
          </cell>
          <cell r="D10022">
            <v>52.46</v>
          </cell>
        </row>
        <row r="10023">
          <cell r="A10023">
            <v>25868</v>
          </cell>
          <cell r="B10023" t="str">
            <v>MANTA TERMOPLASTICA, PEAD, GEOMEMBRANA TEXTURIZADA EM AMBAS AS FACES, E = 0,50 MM (NBR 15352)</v>
          </cell>
          <cell r="C10023" t="str">
            <v xml:space="preserve">M2    </v>
          </cell>
          <cell r="D10023">
            <v>11.71</v>
          </cell>
        </row>
        <row r="10024">
          <cell r="A10024">
            <v>25869</v>
          </cell>
          <cell r="B10024" t="str">
            <v>MANTA TERMOPLASTICA, PEAD, GEOMEMBRANA TEXTURIZADA EM AMBAS AS FACES, E = 0,75 MM (NBR 15352)</v>
          </cell>
          <cell r="C10024" t="str">
            <v xml:space="preserve">M2    </v>
          </cell>
          <cell r="D10024">
            <v>16.53</v>
          </cell>
        </row>
        <row r="10025">
          <cell r="A10025">
            <v>25870</v>
          </cell>
          <cell r="B10025" t="str">
            <v>MANTA TERMOPLASTICA, PEAD, GEOMEMBRANA TEXTURIZADA EM AMBAS AS FACES, E = 0,80 MM (NBR 15352)</v>
          </cell>
          <cell r="C10025" t="str">
            <v xml:space="preserve">M2    </v>
          </cell>
          <cell r="D10025">
            <v>18.73</v>
          </cell>
        </row>
        <row r="10026">
          <cell r="A10026">
            <v>25871</v>
          </cell>
          <cell r="B10026" t="str">
            <v>MANTA TERMOPLASTICA, PEAD, GEOMEMBRANA TEXTURIZADA EM AMBAS AS FACES, E = 1,00 MM (NBR 15352)</v>
          </cell>
          <cell r="C10026" t="str">
            <v xml:space="preserve">M2    </v>
          </cell>
          <cell r="D10026">
            <v>23</v>
          </cell>
        </row>
        <row r="10027">
          <cell r="A10027">
            <v>25867</v>
          </cell>
          <cell r="B10027" t="str">
            <v>MANTA TERMOPLASTICA, PEAD, GEOMEMBRANA TEXTURIZADA EM AMBAS AS FACES, E = 1,50 MM (NBR 15352)</v>
          </cell>
          <cell r="C10027" t="str">
            <v xml:space="preserve">M2    </v>
          </cell>
          <cell r="D10027">
            <v>34.049999999999997</v>
          </cell>
        </row>
        <row r="10028">
          <cell r="A10028">
            <v>25872</v>
          </cell>
          <cell r="B10028" t="str">
            <v>MANTA TERMOPLASTICA, PEAD, GEOMEMBRANA TEXTURIZADA EM AMBAS AS FACES, E = 2,00 MM (NBR 15352)</v>
          </cell>
          <cell r="C10028" t="str">
            <v xml:space="preserve">M2    </v>
          </cell>
          <cell r="D10028">
            <v>46.02</v>
          </cell>
        </row>
        <row r="10029">
          <cell r="A10029">
            <v>25873</v>
          </cell>
          <cell r="B10029" t="str">
            <v>MANTA TERMOPLASTICA, PEAD, GEOMEMBRANA TEXTURIZADA EM AMBAS AS FACES, E = 2,50 MM (NBR 15352)</v>
          </cell>
          <cell r="C10029" t="str">
            <v xml:space="preserve">M2    </v>
          </cell>
          <cell r="D10029">
            <v>57.4</v>
          </cell>
        </row>
        <row r="10030">
          <cell r="A10030">
            <v>11479</v>
          </cell>
          <cell r="B10030" t="str">
            <v>MAQUINA DE 40 MM PARA FECHADURA DE EMBUTIR EXTERNA, EM ACO INOX</v>
          </cell>
          <cell r="C10030" t="str">
            <v xml:space="preserve">UN    </v>
          </cell>
          <cell r="D10030">
            <v>23.64</v>
          </cell>
        </row>
        <row r="10031">
          <cell r="A10031">
            <v>11481</v>
          </cell>
          <cell r="B10031" t="str">
            <v>MAQUINA DE 40 MM PARA FECHADURA, PARA PORTA DE BANHEIRO, EM ACO INOX</v>
          </cell>
          <cell r="C10031" t="str">
            <v xml:space="preserve">UN    </v>
          </cell>
          <cell r="D10031">
            <v>21.38</v>
          </cell>
        </row>
        <row r="10032">
          <cell r="A10032">
            <v>43609</v>
          </cell>
          <cell r="B10032" t="str">
            <v>MAQUINA DE 40 MM PARA FECHADURA, PARA PORTA INTERNA, EM ACO INOX</v>
          </cell>
          <cell r="C10032" t="str">
            <v xml:space="preserve">UN    </v>
          </cell>
          <cell r="D10032">
            <v>21.38</v>
          </cell>
        </row>
        <row r="10033">
          <cell r="A10033">
            <v>11478</v>
          </cell>
          <cell r="B10033" t="str">
            <v>MAQUINA DE 55 MM PARA FECHADURA DE EMBUTIR EXTERNA, EM ACO INOX</v>
          </cell>
          <cell r="C10033" t="str">
            <v xml:space="preserve">UN    </v>
          </cell>
          <cell r="D10033">
            <v>40.56</v>
          </cell>
        </row>
        <row r="10034">
          <cell r="A10034">
            <v>43608</v>
          </cell>
          <cell r="B10034" t="str">
            <v>MAQUINA DE 55 MM PARA FECHADURA, PARA PORTA DE BANHEIRO, EM ACO INOX</v>
          </cell>
          <cell r="C10034" t="str">
            <v xml:space="preserve">UN    </v>
          </cell>
          <cell r="D10034">
            <v>30.95</v>
          </cell>
        </row>
        <row r="10035">
          <cell r="A10035">
            <v>11476</v>
          </cell>
          <cell r="B10035" t="str">
            <v>MAQUINA DE 55 MM PARA FECHADURA, PARA PORTA INTERNA, EM ACO INOX</v>
          </cell>
          <cell r="C10035" t="str">
            <v xml:space="preserve">UN    </v>
          </cell>
          <cell r="D10035">
            <v>30.95</v>
          </cell>
        </row>
        <row r="10036">
          <cell r="A10036">
            <v>40637</v>
          </cell>
          <cell r="B10036" t="str">
            <v>MAQUINA DEMARCADORA DE FAIXA DE TRAFEGO A FRIO, AUTOPROPELIDA, MOTOR DIESEL 38 HP</v>
          </cell>
          <cell r="C10036" t="str">
            <v xml:space="preserve">UN    </v>
          </cell>
          <cell r="D10036">
            <v>505925.24</v>
          </cell>
        </row>
        <row r="10037">
          <cell r="A10037">
            <v>13836</v>
          </cell>
          <cell r="B10037" t="str">
            <v>MAQUINA EXTRUSORA DE CONCRETO PARA GUIAS E SARJETAS, COM MOTOR A DIESEL DE 14 CV</v>
          </cell>
          <cell r="C10037" t="str">
            <v xml:space="preserve">UN    </v>
          </cell>
          <cell r="D10037">
            <v>47417.11</v>
          </cell>
        </row>
        <row r="10038">
          <cell r="A10038">
            <v>14534</v>
          </cell>
          <cell r="B10038" t="str">
            <v>MAQUINA MANUAL TIPO PRENSA PARA PRODUCAO DE BLOCOS E PAVIMENTOS DE CONCRETO, COM MOTOR ELETRICO TRIFASICO PARA VIBRACAO, POTENCIA TOTAL INSTALADA DE 1,5 KW</v>
          </cell>
          <cell r="C10038" t="str">
            <v xml:space="preserve">UN    </v>
          </cell>
          <cell r="D10038">
            <v>19850.060000000001</v>
          </cell>
        </row>
        <row r="10039">
          <cell r="A10039">
            <v>14619</v>
          </cell>
          <cell r="B10039" t="str">
            <v>MAQUINA PARA CORTE COM DISCO ABRASIVO DE DIAMETRO DE 18'' (450 MM), COM MOTOR ELETRICO TRIFASICO DE 10 CV</v>
          </cell>
          <cell r="C10039" t="str">
            <v xml:space="preserve">UN    </v>
          </cell>
          <cell r="D10039">
            <v>15947.41</v>
          </cell>
        </row>
        <row r="10040">
          <cell r="A10040">
            <v>14535</v>
          </cell>
          <cell r="B10040" t="str">
            <v>MAQUINA TIPO PRENSA HIDRAULICA, PARA FABRICACAO DE TUBOS DE CONCRETO PARA AGUAS PLUVIAIS, DN 200 A DN 600 MM X 1000 MM DE COMPRIMENTO, COM MOTOR PRINCIPAL DE 20 CV</v>
          </cell>
          <cell r="C10040" t="str">
            <v xml:space="preserve">UN    </v>
          </cell>
          <cell r="D10040">
            <v>197013.73</v>
          </cell>
        </row>
        <row r="10041">
          <cell r="A10041">
            <v>39813</v>
          </cell>
          <cell r="B10041" t="str">
            <v>MAQUINA TIPO VASO/TANQUE/JATO DE PRESSAO PORTATIL PARA JATEAMENTO, CONTROLE AUTOMATICO E REMOTO, CAMARA DE 1 SAIDA, 280 L, DIAM. *670* MM, BICO JATO CURTO VENTURI DE 5/16", MANGUEIRA DE 1" DE 10 M, COMPLETA (VALVULAS POP UP E DOSADORA, FUNDO CONICO ETC)</v>
          </cell>
          <cell r="C10041" t="str">
            <v xml:space="preserve">UN    </v>
          </cell>
          <cell r="D10041">
            <v>21484.47</v>
          </cell>
        </row>
        <row r="10042">
          <cell r="A10042">
            <v>40403</v>
          </cell>
          <cell r="B10042" t="str">
            <v>MAQUINA TRANSFORMADORA MONOFASICA PARA SOLDA ELETRICA, TENSAO DE 220 V, FREQUENCIA DE 60 HZ, FAIXA DE CORRENTE ENTRE 80 A (+/- 10 A) E 250 A, POTENCIA ENTRE 14,00 KVA E 15,0 KVA, CICLO DE TRABALHO ENTRE 10% E 20% A 250 A</v>
          </cell>
          <cell r="C10042" t="str">
            <v xml:space="preserve">UN    </v>
          </cell>
          <cell r="D10042">
            <v>970.68</v>
          </cell>
        </row>
        <row r="10043">
          <cell r="A10043">
            <v>12868</v>
          </cell>
          <cell r="B10043" t="str">
            <v>MARCENEIRO</v>
          </cell>
          <cell r="C10043" t="str">
            <v xml:space="preserve">H     </v>
          </cell>
          <cell r="D10043">
            <v>13.05</v>
          </cell>
        </row>
        <row r="10044">
          <cell r="A10044">
            <v>40916</v>
          </cell>
          <cell r="B10044" t="str">
            <v>MARCENEIRO (MENSALISTA)</v>
          </cell>
          <cell r="C10044" t="str">
            <v xml:space="preserve">MES   </v>
          </cell>
          <cell r="D10044">
            <v>2314.58</v>
          </cell>
        </row>
        <row r="10045">
          <cell r="A10045">
            <v>4755</v>
          </cell>
          <cell r="B10045" t="str">
            <v>MARMORISTA / GRANITEIRO</v>
          </cell>
          <cell r="C10045" t="str">
            <v xml:space="preserve">H     </v>
          </cell>
          <cell r="D10045">
            <v>13.05</v>
          </cell>
        </row>
        <row r="10046">
          <cell r="A10046">
            <v>41067</v>
          </cell>
          <cell r="B10046" t="str">
            <v>MARMORISTA / GRANITEIRO (MENSALISTA)</v>
          </cell>
          <cell r="C10046" t="str">
            <v xml:space="preserve">MES   </v>
          </cell>
          <cell r="D10046">
            <v>2315.2600000000002</v>
          </cell>
        </row>
        <row r="10047">
          <cell r="A10047">
            <v>38463</v>
          </cell>
          <cell r="B10047" t="str">
            <v>MARTELO DE SOLDADOR/PICADOR DE SOLDA</v>
          </cell>
          <cell r="C10047" t="str">
            <v xml:space="preserve">UN    </v>
          </cell>
          <cell r="D10047">
            <v>28.96</v>
          </cell>
        </row>
        <row r="10048">
          <cell r="A10048">
            <v>40703</v>
          </cell>
          <cell r="B10048" t="str">
            <v>MARTELO DEMOLIDOR ELETRICO, COM POTENCIA DE 2.000 W, FREQUENCIA DE 1.000 IMPACTOS POR MINUTO, FORÇA DE IMPACTO ENTRE 60 E 65 J, PESO DE 30 KG</v>
          </cell>
          <cell r="C10048" t="str">
            <v xml:space="preserve">UN    </v>
          </cell>
          <cell r="D10048">
            <v>11399</v>
          </cell>
        </row>
        <row r="10049">
          <cell r="A10049">
            <v>14531</v>
          </cell>
          <cell r="B10049" t="str">
            <v>MARTELO DEMOLIDOR PNEUMATICO MANUAL, COM REDUCAO DE VIBRACAO, PESO DE 21 KG</v>
          </cell>
          <cell r="C10049" t="str">
            <v xml:space="preserve">UN    </v>
          </cell>
          <cell r="D10049">
            <v>21252.03</v>
          </cell>
        </row>
        <row r="10050">
          <cell r="A10050">
            <v>36533</v>
          </cell>
          <cell r="B10050" t="str">
            <v>MARTELO DEMOLIDOR PNEUMATICO MANUAL, COM REDUCAO DE VIBRACAO, PESO DE 31,5 KG</v>
          </cell>
          <cell r="C10050" t="str">
            <v xml:space="preserve">UN    </v>
          </cell>
          <cell r="D10050">
            <v>24455.65</v>
          </cell>
        </row>
        <row r="10051">
          <cell r="A10051">
            <v>11616</v>
          </cell>
          <cell r="B10051" t="str">
            <v>MARTELO DEMOLIDOR PNEUMATICO MANUAL, PADRAO, PESO DE 32 KG</v>
          </cell>
          <cell r="C10051" t="str">
            <v xml:space="preserve">UN    </v>
          </cell>
          <cell r="D10051">
            <v>23098</v>
          </cell>
        </row>
        <row r="10052">
          <cell r="A10052">
            <v>41898</v>
          </cell>
          <cell r="B10052" t="str">
            <v>MARTELO DEMOLIDOR PNEUMATICO MANUAL, PESO  DE 28 KG, COM SILENCIADOR</v>
          </cell>
          <cell r="C10052" t="str">
            <v xml:space="preserve">UN    </v>
          </cell>
          <cell r="D10052">
            <v>25988.39</v>
          </cell>
        </row>
        <row r="10053">
          <cell r="A10053">
            <v>13447</v>
          </cell>
          <cell r="B10053" t="str">
            <v>MARTELO PERFURADOR PNEUMATICO MANUAL, DE SUPERFICIE, COM AVANCO DE COLUNA, PESO DE 22 KG</v>
          </cell>
          <cell r="C10053" t="str">
            <v xml:space="preserve">UN    </v>
          </cell>
          <cell r="D10053">
            <v>47820.43</v>
          </cell>
        </row>
        <row r="10054">
          <cell r="A10054">
            <v>14529</v>
          </cell>
          <cell r="B10054" t="str">
            <v>MARTELO PERFURADOR PNEUMATICO MANUAL, HASTE 25 X 75 MM, 21 KG</v>
          </cell>
          <cell r="C10054" t="str">
            <v xml:space="preserve">UN    </v>
          </cell>
          <cell r="D10054">
            <v>26744.75</v>
          </cell>
        </row>
        <row r="10055">
          <cell r="A10055">
            <v>10747</v>
          </cell>
          <cell r="B10055" t="str">
            <v>MARTELO PERFURADOR PNEUMATICO MANUAL, PESO DE 25 KG, COM SILENCIADOR</v>
          </cell>
          <cell r="C10055" t="str">
            <v xml:space="preserve">UN    </v>
          </cell>
          <cell r="D10055">
            <v>26240.69</v>
          </cell>
        </row>
        <row r="10056">
          <cell r="A10056">
            <v>36141</v>
          </cell>
          <cell r="B10056" t="str">
            <v>MASCARA DE SEGURANCA PARA SOLDA COM ESCUDO DE CELERON E CARNEIRA DE PLASTICO COM REGULAGEM</v>
          </cell>
          <cell r="C10056" t="str">
            <v xml:space="preserve">UN    </v>
          </cell>
          <cell r="D10056">
            <v>32.53</v>
          </cell>
        </row>
        <row r="10057">
          <cell r="A10057">
            <v>39434</v>
          </cell>
          <cell r="B10057" t="str">
            <v>MASSA DE REJUNTE EM PO PARA DRYWALL, A BASE DE GESSO, SECAGEM RAPIDA, PARA TRATAMENTO DE JUNTAS DE CHAPA DE GESSO (NECESSITA ADICAO DE AGUA)</v>
          </cell>
          <cell r="C10057" t="str">
            <v xml:space="preserve">KG    </v>
          </cell>
          <cell r="D10057">
            <v>3.72</v>
          </cell>
        </row>
        <row r="10058">
          <cell r="A10058">
            <v>39433</v>
          </cell>
          <cell r="B10058" t="str">
            <v>MASSA DE REJUNTE PRONTA PARA TRATAMENTO DE JUNTAS DE CHAPA DE GESSO PARA DRYWALL, SEM ADICAO DE AGUA</v>
          </cell>
          <cell r="C10058" t="str">
            <v xml:space="preserve">KG    </v>
          </cell>
          <cell r="D10058">
            <v>2.67</v>
          </cell>
        </row>
        <row r="10059">
          <cell r="A10059">
            <v>4049</v>
          </cell>
          <cell r="B10059" t="str">
            <v>MASSA EPOXI BICOMPONENTE (MASSA + CATALIZADOR)</v>
          </cell>
          <cell r="C10059" t="str">
            <v xml:space="preserve">L     </v>
          </cell>
          <cell r="D10059">
            <v>43.79</v>
          </cell>
        </row>
        <row r="10060">
          <cell r="A10060">
            <v>38120</v>
          </cell>
          <cell r="B10060" t="str">
            <v>MASSA EPOXI BICOMPONENTE PARA REPAROS</v>
          </cell>
          <cell r="C10060" t="str">
            <v xml:space="preserve">KG    </v>
          </cell>
          <cell r="D10060">
            <v>118.63</v>
          </cell>
        </row>
        <row r="10061">
          <cell r="A10061">
            <v>38877</v>
          </cell>
          <cell r="B10061" t="str">
            <v>MASSA PARA TEXTURA LISA DE BASE ACRILICA, USO INTERNO E EXTERNO</v>
          </cell>
          <cell r="C10061" t="str">
            <v xml:space="preserve">KG    </v>
          </cell>
          <cell r="D10061">
            <v>6.33</v>
          </cell>
        </row>
        <row r="10062">
          <cell r="A10062">
            <v>34546</v>
          </cell>
          <cell r="B10062" t="str">
            <v>MASSA PARA TEXTURA RUSTICA DE BASE ACRILICA, COR BRANCA, USO INTERNO E EXTERNO</v>
          </cell>
          <cell r="C10062" t="str">
            <v xml:space="preserve">KG    </v>
          </cell>
          <cell r="D10062">
            <v>6.38</v>
          </cell>
        </row>
        <row r="10063">
          <cell r="A10063">
            <v>10498</v>
          </cell>
          <cell r="B10063" t="str">
            <v>MASSA PARA VIDRO</v>
          </cell>
          <cell r="C10063" t="str">
            <v xml:space="preserve">KG    </v>
          </cell>
          <cell r="D10063">
            <v>9.66</v>
          </cell>
        </row>
        <row r="10064">
          <cell r="A10064">
            <v>4823</v>
          </cell>
          <cell r="B10064" t="str">
            <v>MASSA PLASTICA PARA MARMORE/GRANITO</v>
          </cell>
          <cell r="C10064" t="str">
            <v xml:space="preserve">KG    </v>
          </cell>
          <cell r="D10064">
            <v>38.25</v>
          </cell>
        </row>
        <row r="10065">
          <cell r="A10065">
            <v>12357</v>
          </cell>
          <cell r="B10065" t="str">
            <v>MASTRO SIMPLES GALVANIZADO DIAMETRO NOMINAL 1 1/2", COMPRIMENTO 3 M</v>
          </cell>
          <cell r="C10065" t="str">
            <v xml:space="preserve">UN    </v>
          </cell>
          <cell r="D10065">
            <v>183.82</v>
          </cell>
        </row>
        <row r="10066">
          <cell r="A10066">
            <v>12358</v>
          </cell>
          <cell r="B10066" t="str">
            <v>MASTRO SIMPLES GALVANIZADO DIAMETRO NOMINAL 2", COMPRIMENTO 3 M</v>
          </cell>
          <cell r="C10066" t="str">
            <v xml:space="preserve">UN    </v>
          </cell>
          <cell r="D10066">
            <v>206.77</v>
          </cell>
        </row>
        <row r="10067">
          <cell r="A10067">
            <v>11079</v>
          </cell>
          <cell r="B10067" t="str">
            <v>MATERIAL FILTRANTE (PEDREGULHO) 0,6 A 25,46 MM (POSTO PEDREIRA/FORNECEDOR, SEM FRETE)</v>
          </cell>
          <cell r="C10067" t="str">
            <v xml:space="preserve">M3    </v>
          </cell>
          <cell r="D10067">
            <v>1657.54</v>
          </cell>
        </row>
        <row r="10068">
          <cell r="A10068">
            <v>11082</v>
          </cell>
          <cell r="B10068" t="str">
            <v>MATERIAL FILTRANTE (PEDREGULHO) 38 A 25,4 MM (POSTO PEDREIRA/FORNECEDOR, SEM FRETE)</v>
          </cell>
          <cell r="C10068" t="str">
            <v xml:space="preserve">M3    </v>
          </cell>
          <cell r="D10068">
            <v>1657.54</v>
          </cell>
        </row>
        <row r="10069">
          <cell r="A10069">
            <v>4058</v>
          </cell>
          <cell r="B10069" t="str">
            <v>MECANICO DE EQUIPAMENTOS PESADOS</v>
          </cell>
          <cell r="C10069" t="str">
            <v xml:space="preserve">H     </v>
          </cell>
          <cell r="D10069">
            <v>13.99</v>
          </cell>
        </row>
        <row r="10070">
          <cell r="A10070">
            <v>40974</v>
          </cell>
          <cell r="B10070" t="str">
            <v>MECANICO DE EQUIPAMENTOS PESADOS (MENSALISTA)</v>
          </cell>
          <cell r="C10070" t="str">
            <v xml:space="preserve">MES   </v>
          </cell>
          <cell r="D10070">
            <v>2481.35</v>
          </cell>
        </row>
        <row r="10071">
          <cell r="A10071">
            <v>34794</v>
          </cell>
          <cell r="B10071" t="str">
            <v>MECANICO DE REFRIGERACAO</v>
          </cell>
          <cell r="C10071" t="str">
            <v xml:space="preserve">H     </v>
          </cell>
          <cell r="D10071">
            <v>14.54</v>
          </cell>
        </row>
        <row r="10072">
          <cell r="A10072">
            <v>40925</v>
          </cell>
          <cell r="B10072" t="str">
            <v>MECANICO DE REFRIGERACAO (MENSALISTA)</v>
          </cell>
          <cell r="C10072" t="str">
            <v xml:space="preserve">MES   </v>
          </cell>
          <cell r="D10072">
            <v>2578.9899999999998</v>
          </cell>
        </row>
        <row r="10073">
          <cell r="A10073">
            <v>13741</v>
          </cell>
          <cell r="B10073" t="str">
            <v>MEDIDOR DE NIVEL ESTATICO E DINAMICO PARA POCO, COMPRIMENTO DE 200 M</v>
          </cell>
          <cell r="C10073" t="str">
            <v xml:space="preserve">UN    </v>
          </cell>
          <cell r="D10073">
            <v>1817.36</v>
          </cell>
        </row>
        <row r="10074">
          <cell r="A10074">
            <v>3288</v>
          </cell>
          <cell r="B10074" t="str">
            <v>MEIA CANA DE MADEIRA CEDRINHO OU EQUIVALENTE DA REGIAO, ACABAMENTO PARA FORRO PAULISTA, *2,5 X 2,5* CM</v>
          </cell>
          <cell r="C10074" t="str">
            <v xml:space="preserve">M     </v>
          </cell>
          <cell r="D10074">
            <v>4.25</v>
          </cell>
        </row>
        <row r="10075">
          <cell r="A10075">
            <v>13587</v>
          </cell>
          <cell r="B10075" t="str">
            <v>MEIA CANA DE MADEIRA PINUS OU EQUIVALENTE DA REGIAO, ACABAMENTO PARA FORRO PAULISTA, *2,5 X 2,5* CM</v>
          </cell>
          <cell r="C10075" t="str">
            <v xml:space="preserve">M     </v>
          </cell>
          <cell r="D10075">
            <v>2.56</v>
          </cell>
        </row>
        <row r="10076">
          <cell r="A10076">
            <v>38598</v>
          </cell>
          <cell r="B10076" t="str">
            <v>MEIA CANALETA DE CONCRETO ESTRUTURAL 14 X 19 X 19 CM, FBK 14 MPA (NBR 6136)</v>
          </cell>
          <cell r="C10076" t="str">
            <v xml:space="preserve">UN    </v>
          </cell>
          <cell r="D10076">
            <v>2.2400000000000002</v>
          </cell>
        </row>
        <row r="10077">
          <cell r="A10077">
            <v>38595</v>
          </cell>
          <cell r="B10077" t="str">
            <v>MEIA CANALETA DE CONCRETO ESTRUTURAL 14 X 19 X 19 CM, FBK 4,5 MPA (NBR 6136)</v>
          </cell>
          <cell r="C10077" t="str">
            <v xml:space="preserve">UN    </v>
          </cell>
          <cell r="D10077">
            <v>1.9</v>
          </cell>
        </row>
        <row r="10078">
          <cell r="A10078">
            <v>38592</v>
          </cell>
          <cell r="B10078" t="str">
            <v>MEIO BLOCO DE CONCRETO ESTRUTURAL 14 X 19 X 14 CM, FBK 14 MPA (NBR 6136)</v>
          </cell>
          <cell r="C10078" t="str">
            <v xml:space="preserve">UN    </v>
          </cell>
          <cell r="D10078">
            <v>1.92</v>
          </cell>
        </row>
        <row r="10079">
          <cell r="A10079">
            <v>38588</v>
          </cell>
          <cell r="B10079" t="str">
            <v>MEIO BLOCO DE CONCRETO ESTRUTURAL 14 X 19 X 14 CM, FBK 4,5 MPA (NBR 6136)</v>
          </cell>
          <cell r="C10079" t="str">
            <v xml:space="preserve">UN    </v>
          </cell>
          <cell r="D10079">
            <v>1.54</v>
          </cell>
        </row>
        <row r="10080">
          <cell r="A10080">
            <v>38593</v>
          </cell>
          <cell r="B10080" t="str">
            <v>MEIO BLOCO DE CONCRETO ESTRUTURAL 14 X 19 X 19 CM, FBK 14 MPA (NBR 6136)</v>
          </cell>
          <cell r="C10080" t="str">
            <v xml:space="preserve">UN    </v>
          </cell>
          <cell r="D10080">
            <v>2.12</v>
          </cell>
        </row>
        <row r="10081">
          <cell r="A10081">
            <v>38589</v>
          </cell>
          <cell r="B10081" t="str">
            <v>MEIO BLOCO DE CONCRETO ESTRUTURAL 14 X 19 X 19 CM, FBK 4,5 MPA (NBR 6136)</v>
          </cell>
          <cell r="C10081" t="str">
            <v xml:space="preserve">UN    </v>
          </cell>
          <cell r="D10081">
            <v>1.61</v>
          </cell>
        </row>
        <row r="10082">
          <cell r="A10082">
            <v>38594</v>
          </cell>
          <cell r="B10082" t="str">
            <v>MEIO BLOCO DE CONCRETO ESTRUTURAL 14 X 19 X 34 CM, FBK 14 MPA (NBR 6136)</v>
          </cell>
          <cell r="C10082" t="str">
            <v xml:space="preserve">UN    </v>
          </cell>
          <cell r="D10082">
            <v>3.35</v>
          </cell>
        </row>
        <row r="10083">
          <cell r="A10083">
            <v>34773</v>
          </cell>
          <cell r="B10083" t="str">
            <v>MEIO BLOCO DE VEDACAO DE CONCRETO APARENTE 14 X 19 X 19 CM  (CLASSE C - NBR 6136)</v>
          </cell>
          <cell r="C10083" t="str">
            <v xml:space="preserve">UN    </v>
          </cell>
          <cell r="D10083">
            <v>1.58</v>
          </cell>
        </row>
        <row r="10084">
          <cell r="A10084">
            <v>34769</v>
          </cell>
          <cell r="B10084" t="str">
            <v>MEIO BLOCO DE VEDACAO DE CONCRETO APARENTE 19 X 19 X 19 CM (CLASSE C - NBR 6136)</v>
          </cell>
          <cell r="C10084" t="str">
            <v xml:space="preserve">UN    </v>
          </cell>
          <cell r="D10084">
            <v>1.96</v>
          </cell>
        </row>
        <row r="10085">
          <cell r="A10085">
            <v>34763</v>
          </cell>
          <cell r="B10085" t="str">
            <v>MEIO BLOCO DE VEDACAO DE CONCRETO APARENTE 9  X 19 X 19 CM (CLASSE C - NBR 6136)</v>
          </cell>
          <cell r="C10085" t="str">
            <v xml:space="preserve">UN    </v>
          </cell>
          <cell r="D10085">
            <v>1.21</v>
          </cell>
        </row>
        <row r="10086">
          <cell r="A10086">
            <v>34774</v>
          </cell>
          <cell r="B10086" t="str">
            <v>MEIO BLOCO DE VEDACAO DE CONCRETO 14 X 19 X 19 CM (CLASSE C - NBR 6136)</v>
          </cell>
          <cell r="C10086" t="str">
            <v xml:space="preserve">UN    </v>
          </cell>
          <cell r="D10086">
            <v>1.5</v>
          </cell>
        </row>
        <row r="10087">
          <cell r="A10087">
            <v>34771</v>
          </cell>
          <cell r="B10087" t="str">
            <v>MEIO BLOCO DE VEDACAO DE CONCRETO 19 X 19 X 19 CM (CLASSE C - NBR 6136)</v>
          </cell>
          <cell r="C10087" t="str">
            <v xml:space="preserve">UN    </v>
          </cell>
          <cell r="D10087">
            <v>1.81</v>
          </cell>
        </row>
        <row r="10088">
          <cell r="A10088">
            <v>34764</v>
          </cell>
          <cell r="B10088" t="str">
            <v>MEIO BLOCO DE VEDACAO DE CONCRETO 9 X 19 X 19 CM (CLASSE C - NBR 6136)</v>
          </cell>
          <cell r="C10088" t="str">
            <v xml:space="preserve">UN    </v>
          </cell>
          <cell r="D10088">
            <v>1.19</v>
          </cell>
        </row>
        <row r="10089">
          <cell r="A10089">
            <v>34788</v>
          </cell>
          <cell r="B10089" t="str">
            <v>MEIO BLOCO ESTRUTURAL CERAMICO 14 X 19 X 14 CM, 6,0 MPA (NBR 15270)</v>
          </cell>
          <cell r="C10089" t="str">
            <v xml:space="preserve">UN    </v>
          </cell>
          <cell r="D10089">
            <v>1.6</v>
          </cell>
        </row>
        <row r="10090">
          <cell r="A10090">
            <v>34781</v>
          </cell>
          <cell r="B10090" t="str">
            <v>MEIO BLOCO ESTRUTURAL CERAMICO 14 X 19 X 19 CM, 6,0 MPA (NBR 15270)</v>
          </cell>
          <cell r="C10090" t="str">
            <v xml:space="preserve">UN    </v>
          </cell>
          <cell r="D10090">
            <v>1.81</v>
          </cell>
        </row>
        <row r="10091">
          <cell r="A10091">
            <v>41682</v>
          </cell>
          <cell r="B10091" t="str">
            <v>MEIO-FIO OU GUIA DE CONCRETO PRE MOLDADO, COMP 1 M, *30 X 10/12* CM (H X L1/L2)</v>
          </cell>
          <cell r="C10091" t="str">
            <v xml:space="preserve">UN    </v>
          </cell>
          <cell r="D10091">
            <v>20.11</v>
          </cell>
        </row>
        <row r="10092">
          <cell r="A10092">
            <v>41683</v>
          </cell>
          <cell r="B10092" t="str">
            <v>MEIO-FIO OU GUIA DE CONCRETO PRE MOLDADO, COMP 80 CM, *30 X 10/10* (H X L1/L2)</v>
          </cell>
          <cell r="C10092" t="str">
            <v xml:space="preserve">UN    </v>
          </cell>
          <cell r="D10092">
            <v>14.8</v>
          </cell>
        </row>
        <row r="10093">
          <cell r="A10093">
            <v>41680</v>
          </cell>
          <cell r="B10093" t="str">
            <v>MEIO-FIO OU GUIA DE CONCRETO PRE-MOLDADO, COMP *39* CM, *19 X 6,5/6,5* CM (H X L1/L2)</v>
          </cell>
          <cell r="C10093" t="str">
            <v xml:space="preserve">UN    </v>
          </cell>
          <cell r="D10093">
            <v>7.96</v>
          </cell>
        </row>
        <row r="10094">
          <cell r="A10094">
            <v>41679</v>
          </cell>
          <cell r="B10094" t="str">
            <v>MEIO-FIO OU GUIA DE CONCRETO PRE-MOLDADO, COMP 1 M, *20 X 12/15* CM (H X L1/L2)</v>
          </cell>
          <cell r="C10094" t="str">
            <v xml:space="preserve">UN    </v>
          </cell>
          <cell r="D10094">
            <v>18.21</v>
          </cell>
        </row>
        <row r="10095">
          <cell r="A10095">
            <v>41681</v>
          </cell>
          <cell r="B10095" t="str">
            <v>MEIO-FIO OU GUIA DE CONCRETO PRE-MOLDADO, COMP 80 CM, *25 X 08/08* CM (H X L1/L2)</v>
          </cell>
          <cell r="C10095" t="str">
            <v xml:space="preserve">UN    </v>
          </cell>
          <cell r="D10095">
            <v>12.46</v>
          </cell>
        </row>
        <row r="10096">
          <cell r="A10096">
            <v>43386</v>
          </cell>
          <cell r="B10096" t="str">
            <v>MEIO-FIO OU GUIA DE CONCRETO PRE-MOLDADO, TIPO CHAPEU PARA BOCA DE LOBO,  DIMENSOES *1,20* X 0,15 X 0,30 M</v>
          </cell>
          <cell r="C10096" t="str">
            <v xml:space="preserve">UN    </v>
          </cell>
          <cell r="D10096">
            <v>28.46</v>
          </cell>
        </row>
        <row r="10097">
          <cell r="A10097">
            <v>4059</v>
          </cell>
          <cell r="B10097" t="str">
            <v>MEIO-FIO OU GUIA DE CONCRETO, PRE-MOLDADO, COMP 1 M, *30 X 12/15* CM (H X L1/L2)</v>
          </cell>
          <cell r="C10097" t="str">
            <v xml:space="preserve">M     </v>
          </cell>
          <cell r="D10097">
            <v>20.11</v>
          </cell>
        </row>
        <row r="10098">
          <cell r="A10098">
            <v>4062</v>
          </cell>
          <cell r="B10098" t="str">
            <v>MEIO-FIO OU GUIA DE CONCRETO, PRE-MOLDADO, COMP 1 M, *30 X 15* CM (H X L)</v>
          </cell>
          <cell r="C10098" t="str">
            <v xml:space="preserve">UN    </v>
          </cell>
          <cell r="D10098">
            <v>20.11</v>
          </cell>
        </row>
        <row r="10099">
          <cell r="A10099">
            <v>4061</v>
          </cell>
          <cell r="B10099" t="str">
            <v>MEIO-FIO OU GUIA DE CONCRETO, PRE-MOLDADO, COMP 80 CM, *45 X 12/18* CM (H X L1/L2)</v>
          </cell>
          <cell r="C10099" t="str">
            <v xml:space="preserve">UN    </v>
          </cell>
          <cell r="D10099">
            <v>25.04</v>
          </cell>
        </row>
        <row r="10100">
          <cell r="A10100">
            <v>41315</v>
          </cell>
          <cell r="B10100" t="str">
            <v>MEMBRANA IMPERMEABILIZANTE A BASE DE POLIUREIA, BICOMPONENTE, APLICACAO A FRIO</v>
          </cell>
          <cell r="C10100" t="str">
            <v xml:space="preserve">KG    </v>
          </cell>
          <cell r="D10100">
            <v>61.64</v>
          </cell>
        </row>
        <row r="10101">
          <cell r="A10101">
            <v>43148</v>
          </cell>
          <cell r="B10101" t="str">
            <v>MEMBRANA IMPERMEABILIZANTE A BASE DE POLIURETANO</v>
          </cell>
          <cell r="C10101" t="str">
            <v xml:space="preserve">KG    </v>
          </cell>
          <cell r="D10101">
            <v>41.84</v>
          </cell>
        </row>
        <row r="10102">
          <cell r="A10102">
            <v>43147</v>
          </cell>
          <cell r="B10102" t="str">
            <v>MEMBRANA IMPERMEABILIZANTE ACRILICA MONOCOMPONENTE</v>
          </cell>
          <cell r="C10102" t="str">
            <v xml:space="preserve">KG    </v>
          </cell>
          <cell r="D10102">
            <v>16.2</v>
          </cell>
        </row>
        <row r="10103">
          <cell r="A10103">
            <v>10608</v>
          </cell>
          <cell r="B10103" t="str">
            <v>MESA VIBRATORIA COM DIMENSOES DE 2,0 X 1,0 M, COM MOTOR ELETRICO DE 2 POLOS E POTENCIA DE 3 CV</v>
          </cell>
          <cell r="C10103" t="str">
            <v xml:space="preserve">UN    </v>
          </cell>
          <cell r="D10103">
            <v>6783.22</v>
          </cell>
        </row>
        <row r="10104">
          <cell r="A10104">
            <v>4069</v>
          </cell>
          <cell r="B10104" t="str">
            <v>MESTRE DE OBRAS</v>
          </cell>
          <cell r="C10104" t="str">
            <v xml:space="preserve">H     </v>
          </cell>
          <cell r="D10104">
            <v>25.98</v>
          </cell>
        </row>
        <row r="10105">
          <cell r="A10105">
            <v>40819</v>
          </cell>
          <cell r="B10105" t="str">
            <v>MESTRE DE OBRAS (MENSALISTA)</v>
          </cell>
          <cell r="C10105" t="str">
            <v xml:space="preserve">MES   </v>
          </cell>
          <cell r="D10105">
            <v>4603.91</v>
          </cell>
        </row>
        <row r="10106">
          <cell r="A10106">
            <v>34361</v>
          </cell>
          <cell r="B10106" t="str">
            <v>METACAULIM DE ALTA REATIVIDADE/CAULIM CALCINADO</v>
          </cell>
          <cell r="C10106" t="str">
            <v xml:space="preserve">KG    </v>
          </cell>
          <cell r="D10106">
            <v>11.79</v>
          </cell>
        </row>
        <row r="10107">
          <cell r="A10107">
            <v>36512</v>
          </cell>
          <cell r="B10107" t="str">
            <v>MICRO-TRATOR CORTADOR DE GRAMA COM LARGURA DO CORTE DE 107 CM, COM  2 LAMINAS E DESCARTE LATERAL</v>
          </cell>
          <cell r="C10107" t="str">
            <v xml:space="preserve">UN    </v>
          </cell>
          <cell r="D10107">
            <v>12876.15</v>
          </cell>
        </row>
        <row r="10108">
          <cell r="A10108">
            <v>25972</v>
          </cell>
          <cell r="B10108" t="str">
            <v>MICROESFERAS DE VIDRO PARA SINALIZACAO HORIZONTAL VIARIA, TIPO I-B (PREMIX) - NBR 16184</v>
          </cell>
          <cell r="C10108" t="str">
            <v xml:space="preserve">KG    </v>
          </cell>
          <cell r="D10108">
            <v>12.66</v>
          </cell>
        </row>
        <row r="10109">
          <cell r="A10109">
            <v>25973</v>
          </cell>
          <cell r="B10109" t="str">
            <v>MICROESFERAS DE VIDRO PARA SINALIZACAO HORIZONTAL VIARIA, TIPO II-A (DROP-ON) - NBR 16184</v>
          </cell>
          <cell r="C10109" t="str">
            <v xml:space="preserve">KG    </v>
          </cell>
          <cell r="D10109">
            <v>12.66</v>
          </cell>
        </row>
        <row r="10110">
          <cell r="A10110">
            <v>11697</v>
          </cell>
          <cell r="B10110" t="str">
            <v>MICTORIO COLETIVO ACO INOX (AISI 304), E = 0,8 MM, DE *100 X 40 X 30* CM (C X A X P)</v>
          </cell>
          <cell r="C10110" t="str">
            <v xml:space="preserve">UN    </v>
          </cell>
          <cell r="D10110">
            <v>688.36</v>
          </cell>
        </row>
        <row r="10111">
          <cell r="A10111">
            <v>11698</v>
          </cell>
          <cell r="B10111" t="str">
            <v>MICTORIO COLETIVO ACO INOX (AISI 304), E = 0,8 MM, DE *100 X 50 X 35* CM (C X A X P)</v>
          </cell>
          <cell r="C10111" t="str">
            <v xml:space="preserve">UN    </v>
          </cell>
          <cell r="D10111">
            <v>821.18</v>
          </cell>
        </row>
        <row r="10112">
          <cell r="A10112">
            <v>11699</v>
          </cell>
          <cell r="B10112" t="str">
            <v>MICTORIO INDIVIDUAL ACO INOX (AISI 304), E = 0,8 MM, DE *50  X 45  X 35* (C X A X P)</v>
          </cell>
          <cell r="C10112" t="str">
            <v xml:space="preserve">UN    </v>
          </cell>
          <cell r="D10112">
            <v>907.59</v>
          </cell>
        </row>
        <row r="10113">
          <cell r="A10113">
            <v>10432</v>
          </cell>
          <cell r="B10113" t="str">
            <v>MICTORIO SIFONADO LOUCA BRANCA SEM COMPLEMENTOS</v>
          </cell>
          <cell r="C10113" t="str">
            <v xml:space="preserve">UN    </v>
          </cell>
          <cell r="D10113">
            <v>249.84</v>
          </cell>
        </row>
        <row r="10114">
          <cell r="A10114">
            <v>10430</v>
          </cell>
          <cell r="B10114" t="str">
            <v>MICTORIO SIFONADO LOUCA COR SEM COMPLEMENTOS</v>
          </cell>
          <cell r="C10114" t="str">
            <v xml:space="preserve">UN    </v>
          </cell>
          <cell r="D10114">
            <v>269.07</v>
          </cell>
        </row>
        <row r="10115">
          <cell r="A10115">
            <v>37514</v>
          </cell>
          <cell r="B10115" t="str">
            <v>MINICARREGADEIRA SOBRE RODAS, POTENCIA LIQUIDA DE *47* HP, CAPACIDADE NOMINAL DE OPERACAO DE *646* KG</v>
          </cell>
          <cell r="C10115" t="str">
            <v xml:space="preserve">UN    </v>
          </cell>
          <cell r="D10115">
            <v>146742.75</v>
          </cell>
        </row>
        <row r="10116">
          <cell r="A10116">
            <v>37519</v>
          </cell>
          <cell r="B10116" t="str">
            <v>MINICARREGADEIRA SOBRE RODAS, POTENCIA LIQUIDA DE *72* HP, CAPACIDADE NOMINAL DE OPERACAO DE *1200* KG</v>
          </cell>
          <cell r="C10116" t="str">
            <v xml:space="preserve">UN    </v>
          </cell>
          <cell r="D10116">
            <v>226467.11</v>
          </cell>
        </row>
        <row r="10117">
          <cell r="A10117">
            <v>37520</v>
          </cell>
          <cell r="B10117" t="str">
            <v>MINIESCAVADEIRA SOBRE ESTEIRAS, POTENCIA LIQUIDA DE *30* HP, PESO OPERACIONAL DE *3.500* KG</v>
          </cell>
          <cell r="C10117" t="str">
            <v xml:space="preserve">UN    </v>
          </cell>
          <cell r="D10117">
            <v>222754.54</v>
          </cell>
        </row>
        <row r="10118">
          <cell r="A10118">
            <v>37521</v>
          </cell>
          <cell r="B10118" t="str">
            <v>MINIESCAVADEIRA SOBRE ESTEIRAS, POTENCIA LIQUIDA DE *42* HP, PESO OPERACIONAL DE *4.500* KG</v>
          </cell>
          <cell r="C10118" t="str">
            <v xml:space="preserve">UN    </v>
          </cell>
          <cell r="D10118">
            <v>271760.53999999998</v>
          </cell>
        </row>
        <row r="10119">
          <cell r="A10119">
            <v>37522</v>
          </cell>
          <cell r="B10119" t="str">
            <v>MINIESCAVADEIRA SOBRE ESTEIRAS, POTENCIA LIQUIDA DE *42* HP, PESO OPERACIONAL DE *5.300* KG</v>
          </cell>
          <cell r="C10119" t="str">
            <v xml:space="preserve">UN    </v>
          </cell>
          <cell r="D10119">
            <v>279936.65999999997</v>
          </cell>
        </row>
        <row r="10120">
          <cell r="A10120">
            <v>21109</v>
          </cell>
          <cell r="B10120" t="str">
            <v>MINUTERIA ELETRONICA COLETIVA COM POTENCIA MAXIMA RESISTIVA PARA LAMPADAS FLUORESCENTES DE *300* W ( 110 V ) / *600* W ( 110 V )</v>
          </cell>
          <cell r="C10120" t="str">
            <v xml:space="preserve">UN    </v>
          </cell>
          <cell r="D10120">
            <v>66.28</v>
          </cell>
        </row>
        <row r="10121">
          <cell r="A10121">
            <v>36800</v>
          </cell>
          <cell r="B10121" t="str">
            <v>MISTURADOR BASE PARA CHUVEIRO/BANHEIRA, 1/2 " OU 3/4 ", SOLDAVEL OU ROSCAVEL</v>
          </cell>
          <cell r="C10121" t="str">
            <v xml:space="preserve">UN    </v>
          </cell>
          <cell r="D10121">
            <v>85.16</v>
          </cell>
        </row>
        <row r="10122">
          <cell r="A10122">
            <v>11769</v>
          </cell>
          <cell r="B10122" t="str">
            <v>MISTURADOR CROMADO DE MESA BICA BAIXA PARA LAVATORIO (REF 1875)</v>
          </cell>
          <cell r="C10122" t="str">
            <v xml:space="preserve">UN    </v>
          </cell>
          <cell r="D10122">
            <v>208.71</v>
          </cell>
        </row>
        <row r="10123">
          <cell r="A10123">
            <v>36793</v>
          </cell>
          <cell r="B10123" t="str">
            <v>MISTURADOR CROMADO DE PAREDE PARA LAVATORIO (REF 1178)</v>
          </cell>
          <cell r="C10123" t="str">
            <v xml:space="preserve">UN    </v>
          </cell>
          <cell r="D10123">
            <v>337.91</v>
          </cell>
        </row>
        <row r="10124">
          <cell r="A10124">
            <v>37546</v>
          </cell>
          <cell r="B10124" t="str">
            <v>MISTURADOR DE ARGAMASSA, EIXO HORIZONTAL, CAPACIDADE DE MISTURA 160 KG, MOTOR ELETRICO TRIFASICO 220/380 V, POTENCIA 3 CV</v>
          </cell>
          <cell r="C10124" t="str">
            <v xml:space="preserve">UN    </v>
          </cell>
          <cell r="D10124">
            <v>9412.17</v>
          </cell>
        </row>
        <row r="10125">
          <cell r="A10125">
            <v>37544</v>
          </cell>
          <cell r="B10125" t="str">
            <v>MISTURADOR DE ARGAMASSA, EIXO HORIZONTAL, CAPACIDADE DE MISTURA 300 KG, MOTOR ELETRICO TRIFASICO 220/380 V, POTENCIA 5 CV</v>
          </cell>
          <cell r="C10125" t="str">
            <v xml:space="preserve">UN    </v>
          </cell>
          <cell r="D10125">
            <v>9954.9500000000007</v>
          </cell>
        </row>
        <row r="10126">
          <cell r="A10126">
            <v>37545</v>
          </cell>
          <cell r="B10126" t="str">
            <v>MISTURADOR DE ARGAMASSA, EIXO HORIZONTAL, CAPACIDADE DE MISTURA 600 KG, MOTOR ELETRICO TRIFASICO 220/380 V, POTENCIA 7,5 CV</v>
          </cell>
          <cell r="C10126" t="str">
            <v xml:space="preserve">UN    </v>
          </cell>
          <cell r="D10126">
            <v>11845.06</v>
          </cell>
        </row>
        <row r="10127">
          <cell r="A10127">
            <v>11771</v>
          </cell>
          <cell r="B10127" t="str">
            <v>MISTURADOR DE PAREDE CROMADO PARA COZINHA BICA MOVEL COM AREJADOR (REF 1258)</v>
          </cell>
          <cell r="C10127" t="str">
            <v xml:space="preserve">UN    </v>
          </cell>
          <cell r="D10127">
            <v>258.88</v>
          </cell>
        </row>
        <row r="10128">
          <cell r="A10128">
            <v>39919</v>
          </cell>
          <cell r="B10128" t="str">
            <v>MISTURADOR DUPLO HORIZONTAL DE ALTA TURBULENCIA, CAPACIDADE / VOLUME 2 X 500 LITROS, MOTORES ELETRICOS MINIMO 5 CV CADA,  PARA NATA CIMENTO, ARGAMASSA E OUTROS</v>
          </cell>
          <cell r="C10128" t="str">
            <v xml:space="preserve">UN    </v>
          </cell>
          <cell r="D10128">
            <v>47113.13</v>
          </cell>
        </row>
        <row r="10129">
          <cell r="A10129">
            <v>38385</v>
          </cell>
          <cell r="B10129" t="str">
            <v>MISTURADOR MANUAL DE TINTAS PARA FURADEIRA, HASTE METALICA *60* CM, COM HELICE  (MEXEDOR DE TINTA)</v>
          </cell>
          <cell r="C10129" t="str">
            <v xml:space="preserve">UN    </v>
          </cell>
          <cell r="D10129">
            <v>46.15</v>
          </cell>
        </row>
        <row r="10130">
          <cell r="A10130">
            <v>37587</v>
          </cell>
          <cell r="B10130" t="str">
            <v>MISTURADOR MONOCOMANDO PARA CHUVEIRO, BASE BRUTA E ACABAMENTO CROMADO</v>
          </cell>
          <cell r="C10130" t="str">
            <v xml:space="preserve">UN    </v>
          </cell>
          <cell r="D10130">
            <v>235.46</v>
          </cell>
        </row>
        <row r="10131">
          <cell r="A10131">
            <v>11561</v>
          </cell>
          <cell r="B10131" t="str">
            <v>MOLA HIDRAULICA AEREA, PARA PORTAS DE ATE 1.100 MM E PESO DE ATE 85 KG, COM CORPO EM ALUMINIO E BRACO EM ACO, SEM BRACO DE PARADA</v>
          </cell>
          <cell r="C10131" t="str">
            <v xml:space="preserve">UN    </v>
          </cell>
          <cell r="D10131">
            <v>202.64</v>
          </cell>
        </row>
        <row r="10132">
          <cell r="A10132">
            <v>43604</v>
          </cell>
          <cell r="B10132" t="str">
            <v>MOLA HIDRAULICA AEREA, PARA PORTAS DE ATE 850 MM E PESO DE ATE 50 KG, COM CORPO EM ALUMINIO E BRACO EM ACO, SEM BRACO DE PARADA</v>
          </cell>
          <cell r="C10132" t="str">
            <v xml:space="preserve">UN    </v>
          </cell>
          <cell r="D10132">
            <v>108.03</v>
          </cell>
        </row>
        <row r="10133">
          <cell r="A10133">
            <v>11560</v>
          </cell>
          <cell r="B10133" t="str">
            <v>MOLA HIDRAULICA AEREA, PARA PORTAS DE ATE 950 MM E PESO DE ATE 65 KG, COM CORPO EM ALUMINIO E BRACO EM ACO, SEM BRACO DE PARADA</v>
          </cell>
          <cell r="C10133" t="str">
            <v xml:space="preserve">UN    </v>
          </cell>
          <cell r="D10133">
            <v>156.41</v>
          </cell>
        </row>
        <row r="10134">
          <cell r="A10134">
            <v>11499</v>
          </cell>
          <cell r="B10134" t="str">
            <v>MOLA HIDRAULICA DE PISO, PARA PORTAS DE ATE 1100 MM E PESO DE ATE 120 KG, COM CORPO EM ACO INOX</v>
          </cell>
          <cell r="C10134" t="str">
            <v xml:space="preserve">UN    </v>
          </cell>
          <cell r="D10134">
            <v>558.82000000000005</v>
          </cell>
        </row>
        <row r="10135">
          <cell r="A10135">
            <v>34761</v>
          </cell>
          <cell r="B10135" t="str">
            <v>MONTADOR DE ELETROELETRONICOS</v>
          </cell>
          <cell r="C10135" t="str">
            <v xml:space="preserve">H     </v>
          </cell>
          <cell r="D10135">
            <v>12.91</v>
          </cell>
        </row>
        <row r="10136">
          <cell r="A10136">
            <v>40924</v>
          </cell>
          <cell r="B10136" t="str">
            <v>MONTADOR DE ELETROELETRONICOS (MENSALISTA)</v>
          </cell>
          <cell r="C10136" t="str">
            <v xml:space="preserve">MES   </v>
          </cell>
          <cell r="D10136">
            <v>2288.1</v>
          </cell>
        </row>
        <row r="10137">
          <cell r="A10137">
            <v>25957</v>
          </cell>
          <cell r="B10137" t="str">
            <v>MONTADOR DE ESTRUTURAS METALICAS</v>
          </cell>
          <cell r="C10137" t="str">
            <v xml:space="preserve">H     </v>
          </cell>
          <cell r="D10137">
            <v>8.75</v>
          </cell>
        </row>
        <row r="10138">
          <cell r="A10138">
            <v>40983</v>
          </cell>
          <cell r="B10138" t="str">
            <v>MONTADOR DE ESTRUTURAS METALICAS (MENSALISTA)</v>
          </cell>
          <cell r="C10138" t="str">
            <v xml:space="preserve">MES   </v>
          </cell>
          <cell r="D10138">
            <v>1551.43</v>
          </cell>
        </row>
        <row r="10139">
          <cell r="A10139">
            <v>2437</v>
          </cell>
          <cell r="B10139" t="str">
            <v>MONTADOR DE MAQUINAS</v>
          </cell>
          <cell r="C10139" t="str">
            <v xml:space="preserve">H     </v>
          </cell>
          <cell r="D10139">
            <v>14.38</v>
          </cell>
        </row>
        <row r="10140">
          <cell r="A10140">
            <v>40921</v>
          </cell>
          <cell r="B10140" t="str">
            <v>MONTADOR DE MAQUINAS (MENSALISTA)</v>
          </cell>
          <cell r="C10140" t="str">
            <v xml:space="preserve">MES   </v>
          </cell>
          <cell r="D10140">
            <v>2550.5</v>
          </cell>
        </row>
        <row r="10141">
          <cell r="A10141">
            <v>14252</v>
          </cell>
          <cell r="B10141" t="str">
            <v>MOTOBOMBA AUTOESCORVANTE MOTOR A GASOLINA, POTENCIA 6,0HP, BOCAIS 3" X 3", HM/Q = 5 MCA / 24 M3/H A 52,5 MCA / 5,0 M3/H</v>
          </cell>
          <cell r="C10141" t="str">
            <v xml:space="preserve">UN    </v>
          </cell>
          <cell r="D10141">
            <v>2068.09</v>
          </cell>
        </row>
        <row r="10142">
          <cell r="A10142">
            <v>730</v>
          </cell>
          <cell r="B10142" t="str">
            <v>MOTOBOMBA AUTOESCORVANTE MOTOR ELETRICO TRIFASICO 7,4HP BOCA DIAMETRO DE SUCCAO X RECLAQUE: 2"X2", HM/ Q = 10 M / 73,5 M3/H A 28 M / 8,2 M3 /H</v>
          </cell>
          <cell r="C10142" t="str">
            <v xml:space="preserve">UN    </v>
          </cell>
          <cell r="D10142">
            <v>5525.57</v>
          </cell>
        </row>
        <row r="10143">
          <cell r="A10143">
            <v>723</v>
          </cell>
          <cell r="B10143" t="str">
            <v>MOTOBOMBA AUTOESCORVANTE POTENCIA 5,42 HP, BOCAIS SUCCAO X RECALQUE 2" X 2", A GASOLINA, DIAMETRO DO ROTOR 122 MM HM/Q = 6 MCA / 33,0 M3/H A 28 MCA / 8,0 M3/H</v>
          </cell>
          <cell r="C10143" t="str">
            <v xml:space="preserve">UN    </v>
          </cell>
          <cell r="D10143">
            <v>2746.4</v>
          </cell>
        </row>
        <row r="10144">
          <cell r="A10144">
            <v>36502</v>
          </cell>
          <cell r="B10144" t="str">
            <v>MOTOBOMBA CENTRIFUGA, MOTOR A GASOLINA, POTENCIA 5,42 HP, BOCAIS 1 1/2" X 1", DIAMETRO ROTOR 143 MM HM/Q = 6 MCA / 16,8 M3/H A 38 MCA / 6,6 M3/H</v>
          </cell>
          <cell r="C10144" t="str">
            <v xml:space="preserve">UN    </v>
          </cell>
          <cell r="D10144">
            <v>2581.29</v>
          </cell>
        </row>
        <row r="10145">
          <cell r="A10145">
            <v>36503</v>
          </cell>
          <cell r="B10145" t="str">
            <v>MOTOBOMBA TRASH (PARA AGUA SUJA) AUTO ESCORVANTE, MOTOR GASOLINA DE 6,41 HP, DIAMETROS DE SUCCAO X RECALQUE: 3" X 3", HM/Q: 10/60 A 23/0</v>
          </cell>
          <cell r="C10145" t="str">
            <v xml:space="preserve">UN    </v>
          </cell>
          <cell r="D10145">
            <v>3183.03</v>
          </cell>
        </row>
        <row r="10146">
          <cell r="A10146">
            <v>4090</v>
          </cell>
          <cell r="B10146" t="str">
            <v>MOTONIVELADORA POTENCIA BASICA LIQUIDA (PRIMEIRA MARCHA) 125 HP , PESO BRUTO 13843 KG, LARGURA DA LAMINA DE 3,7 M</v>
          </cell>
          <cell r="C10146" t="str">
            <v xml:space="preserve">UN    </v>
          </cell>
          <cell r="D10146">
            <v>614000</v>
          </cell>
        </row>
        <row r="10147">
          <cell r="A10147">
            <v>13227</v>
          </cell>
          <cell r="B10147" t="str">
            <v>MOTONIVELADORA POTENCIA BASICA LIQUIDA (PRIMEIRA MARCHA) 171 HP, PESO BRUTO 14768 KG, LARGURA DA LAMINA DE 3,7 M</v>
          </cell>
          <cell r="C10147" t="str">
            <v xml:space="preserve">UN    </v>
          </cell>
          <cell r="D10147">
            <v>762971.56</v>
          </cell>
        </row>
        <row r="10148">
          <cell r="A10148">
            <v>10597</v>
          </cell>
          <cell r="B10148" t="str">
            <v>MOTONIVELADORA POTENCIA BASICA LIQUIDA (PRIMEIRA MARCHA) 186 HP, PESO BRUTO 15785 KG, LARGURA DA LAMINA DE 4,3 M</v>
          </cell>
          <cell r="C10148" t="str">
            <v xml:space="preserve">UN    </v>
          </cell>
          <cell r="D10148">
            <v>803125.99</v>
          </cell>
        </row>
        <row r="10149">
          <cell r="A10149">
            <v>39628</v>
          </cell>
          <cell r="B10149" t="str">
            <v>MOTOR A DIESEL PARA VIBRADOR DE IMERSAO, DE *4,7* CV</v>
          </cell>
          <cell r="C10149" t="str">
            <v xml:space="preserve">UN    </v>
          </cell>
          <cell r="D10149">
            <v>2807.73</v>
          </cell>
        </row>
        <row r="10150">
          <cell r="A10150">
            <v>39404</v>
          </cell>
          <cell r="B10150" t="str">
            <v>MOTOR A GASOLINA PARA VIBRADOR DE IMERSAO, 4 TEMPOS, DE 5,5 CV</v>
          </cell>
          <cell r="C10150" t="str">
            <v xml:space="preserve">UN    </v>
          </cell>
          <cell r="D10150">
            <v>1392.26</v>
          </cell>
        </row>
        <row r="10151">
          <cell r="A10151">
            <v>39402</v>
          </cell>
          <cell r="B10151" t="str">
            <v>MOTOR ELETRICO PARA VIBRADOR DE IMERSAO, DE 2 CV, MONOFASICO, 110/220 V</v>
          </cell>
          <cell r="C10151" t="str">
            <v xml:space="preserve">UN    </v>
          </cell>
          <cell r="D10151">
            <v>1146.96</v>
          </cell>
        </row>
        <row r="10152">
          <cell r="A10152">
            <v>39403</v>
          </cell>
          <cell r="B10152" t="str">
            <v>MOTOR ELETRICO PARA VIBRADOR DE IMERSAO, DE 2 CV, TRIFASICO, 220/380 V</v>
          </cell>
          <cell r="C10152" t="str">
            <v xml:space="preserve">UN    </v>
          </cell>
          <cell r="D10152">
            <v>1122.01</v>
          </cell>
        </row>
        <row r="10153">
          <cell r="A10153">
            <v>4093</v>
          </cell>
          <cell r="B10153" t="str">
            <v>MOTORISTA DE CAMINHAO</v>
          </cell>
          <cell r="C10153" t="str">
            <v xml:space="preserve">H     </v>
          </cell>
          <cell r="D10153">
            <v>10.15</v>
          </cell>
        </row>
        <row r="10154">
          <cell r="A10154">
            <v>10512</v>
          </cell>
          <cell r="B10154" t="str">
            <v>MOTORISTA DE CAMINHAO (MENSALISTA)</v>
          </cell>
          <cell r="C10154" t="str">
            <v xml:space="preserve">MES   </v>
          </cell>
          <cell r="D10154">
            <v>1801.11</v>
          </cell>
        </row>
        <row r="10155">
          <cell r="A10155">
            <v>20020</v>
          </cell>
          <cell r="B10155" t="str">
            <v>MOTORISTA DE CAMINHAO-BASCULANTE</v>
          </cell>
          <cell r="C10155" t="str">
            <v xml:space="preserve">H     </v>
          </cell>
          <cell r="D10155">
            <v>9.58</v>
          </cell>
        </row>
        <row r="10156">
          <cell r="A10156">
            <v>41038</v>
          </cell>
          <cell r="B10156" t="str">
            <v>MOTORISTA DE CAMINHAO-BASCULANTE (MENSALISTA)</v>
          </cell>
          <cell r="C10156" t="str">
            <v xml:space="preserve">MES   </v>
          </cell>
          <cell r="D10156">
            <v>1698.91</v>
          </cell>
        </row>
        <row r="10157">
          <cell r="A10157">
            <v>4094</v>
          </cell>
          <cell r="B10157" t="str">
            <v>MOTORISTA DE CAMINHAO-CARRETA</v>
          </cell>
          <cell r="C10157" t="str">
            <v xml:space="preserve">H     </v>
          </cell>
          <cell r="D10157">
            <v>13.57</v>
          </cell>
        </row>
        <row r="10158">
          <cell r="A10158">
            <v>40988</v>
          </cell>
          <cell r="B10158" t="str">
            <v>MOTORISTA DE CAMINHAO-CARRETA (MENSALISTA)</v>
          </cell>
          <cell r="C10158" t="str">
            <v xml:space="preserve">MES   </v>
          </cell>
          <cell r="D10158">
            <v>2405.27</v>
          </cell>
        </row>
        <row r="10159">
          <cell r="A10159">
            <v>4095</v>
          </cell>
          <cell r="B10159" t="str">
            <v>MOTORISTA DE CARRO DE PASSEIO</v>
          </cell>
          <cell r="C10159" t="str">
            <v xml:space="preserve">H     </v>
          </cell>
          <cell r="D10159">
            <v>9.41</v>
          </cell>
        </row>
        <row r="10160">
          <cell r="A10160">
            <v>40990</v>
          </cell>
          <cell r="B10160" t="str">
            <v>MOTORISTA DE CARRO DE PASSEIO (MENSALISTA)</v>
          </cell>
          <cell r="C10160" t="str">
            <v xml:space="preserve">MES   </v>
          </cell>
          <cell r="D10160">
            <v>1669.07</v>
          </cell>
        </row>
        <row r="10161">
          <cell r="A10161">
            <v>4097</v>
          </cell>
          <cell r="B10161" t="str">
            <v>MOTORISTA DE ONIBUS / MICRO-ONIBUS</v>
          </cell>
          <cell r="C10161" t="str">
            <v xml:space="preserve">H     </v>
          </cell>
          <cell r="D10161">
            <v>11.09</v>
          </cell>
        </row>
        <row r="10162">
          <cell r="A10162">
            <v>40994</v>
          </cell>
          <cell r="B10162" t="str">
            <v>MOTORISTA DE ONIBUS / MICRO-ONIBUS (MENSALISTA)</v>
          </cell>
          <cell r="C10162" t="str">
            <v xml:space="preserve">MES   </v>
          </cell>
          <cell r="D10162">
            <v>1965</v>
          </cell>
        </row>
        <row r="10163">
          <cell r="A10163">
            <v>4096</v>
          </cell>
          <cell r="B10163" t="str">
            <v>MOTORISTA OPERADOR DE CAMINHAO COM MUNCK</v>
          </cell>
          <cell r="C10163" t="str">
            <v xml:space="preserve">H     </v>
          </cell>
          <cell r="D10163">
            <v>11.89</v>
          </cell>
        </row>
        <row r="10164">
          <cell r="A10164">
            <v>40992</v>
          </cell>
          <cell r="B10164" t="str">
            <v>MOTORISTA OPERADOR DE CAMINHAO COM MUNCK (MENSALISTA)</v>
          </cell>
          <cell r="C10164" t="str">
            <v xml:space="preserve">MES   </v>
          </cell>
          <cell r="D10164">
            <v>2108.7800000000002</v>
          </cell>
        </row>
        <row r="10165">
          <cell r="A10165">
            <v>13955</v>
          </cell>
          <cell r="B10165" t="str">
            <v>MOTOSSERRA PORTATIL COM MOTOR A GASOLINA DE *60* CC</v>
          </cell>
          <cell r="C10165" t="str">
            <v xml:space="preserve">UN    </v>
          </cell>
          <cell r="D10165">
            <v>2623.57</v>
          </cell>
        </row>
        <row r="10166">
          <cell r="A10166">
            <v>4114</v>
          </cell>
          <cell r="B10166" t="str">
            <v>MOURAO CONCRETO CURVO, SECAO "T", H = 2,80 M + CURVA COM 0,45 M, COM FUROS PARA FIOS</v>
          </cell>
          <cell r="C10166" t="str">
            <v xml:space="preserve">UN    </v>
          </cell>
          <cell r="D10166">
            <v>46.11</v>
          </cell>
        </row>
        <row r="10167">
          <cell r="A10167">
            <v>36797</v>
          </cell>
          <cell r="B10167" t="str">
            <v>MOURAO DE CONCRETO CURVO, *10 X 10* CM, H= *2,60* M + CURVA DE 0,40 M</v>
          </cell>
          <cell r="C10167" t="str">
            <v xml:space="preserve">UN    </v>
          </cell>
          <cell r="D10167">
            <v>41.05</v>
          </cell>
        </row>
        <row r="10168">
          <cell r="A10168">
            <v>4107</v>
          </cell>
          <cell r="B10168" t="str">
            <v>MOURAO DE CONCRETO RETO, SECAO QUADARA *10 X 10* CM, H= *2,30* M</v>
          </cell>
          <cell r="C10168" t="str">
            <v xml:space="preserve">UN    </v>
          </cell>
          <cell r="D10168">
            <v>38.71</v>
          </cell>
        </row>
        <row r="10169">
          <cell r="A10169">
            <v>4102</v>
          </cell>
          <cell r="B10169" t="str">
            <v>MOURAO DE CONCRETO RETO, SECAO QUADRADA, *10 X 10* CM, H= 3,00 M</v>
          </cell>
          <cell r="C10169" t="str">
            <v xml:space="preserve">UN    </v>
          </cell>
          <cell r="D10169">
            <v>47.25</v>
          </cell>
        </row>
        <row r="10170">
          <cell r="A10170">
            <v>36799</v>
          </cell>
          <cell r="B10170" t="str">
            <v>MOURAO DE CONCRETO RETO, TIPO ESTICADOR, *10 X 10* CM, H= 2,50 M</v>
          </cell>
          <cell r="C10170" t="str">
            <v xml:space="preserve">UN    </v>
          </cell>
          <cell r="D10170">
            <v>39.840000000000003</v>
          </cell>
        </row>
        <row r="10171">
          <cell r="A10171">
            <v>2747</v>
          </cell>
          <cell r="B10171" t="str">
            <v>MOURAO ROLICO DE MADEIRA TRATADA, D = 16 A 20 CM, H = 2,20 M, EM EUCALIPTO OU EQUIVALENTE DA REGIAO (PARA CERCA)</v>
          </cell>
          <cell r="C10171" t="str">
            <v xml:space="preserve">M     </v>
          </cell>
          <cell r="D10171">
            <v>20.79</v>
          </cell>
        </row>
        <row r="10172">
          <cell r="A10172">
            <v>21138</v>
          </cell>
          <cell r="B10172" t="str">
            <v>MOURAO ROLICO DE MADEIRA TRATADA, D = 8 A 11 CM, H = 2,20 M, EM EUCALIPTO OU EQUIVALENTE DA REGIAO (PARA CERCA)</v>
          </cell>
          <cell r="C10172" t="str">
            <v xml:space="preserve">M     </v>
          </cell>
          <cell r="D10172">
            <v>6.59</v>
          </cell>
        </row>
        <row r="10173">
          <cell r="A10173">
            <v>10826</v>
          </cell>
          <cell r="B10173" t="str">
            <v>MUDA DE ARBUSTO FLORIFERO, CLUSIA/GARDENIA/MOREIA BRANCA/ AZALEIA OU EQUIVALENTE DA REGIAO, H= *50 A 70* CM</v>
          </cell>
          <cell r="C10173" t="str">
            <v xml:space="preserve">UN    </v>
          </cell>
          <cell r="D10173">
            <v>86.2</v>
          </cell>
        </row>
        <row r="10174">
          <cell r="A10174">
            <v>365</v>
          </cell>
          <cell r="B10174" t="str">
            <v>MUDA DE ARBUSTO FOLHAGEM, SANSAO-DO-CAMPO OU EQUIVALENTE DA REGIAO, H= *50 A 70* CM</v>
          </cell>
          <cell r="C10174" t="str">
            <v xml:space="preserve">UN    </v>
          </cell>
          <cell r="D10174">
            <v>53.44</v>
          </cell>
        </row>
        <row r="10175">
          <cell r="A10175">
            <v>38639</v>
          </cell>
          <cell r="B10175" t="str">
            <v>MUDA DE ARBUSTO, BUXINHO, H= *50* M</v>
          </cell>
          <cell r="C10175" t="str">
            <v xml:space="preserve">UN    </v>
          </cell>
          <cell r="D10175">
            <v>206.89</v>
          </cell>
        </row>
        <row r="10176">
          <cell r="A10176">
            <v>38640</v>
          </cell>
          <cell r="B10176" t="str">
            <v>MUDA DE ARBUSTO, PINGO DE OURO/ VIOLETEIRA, H = *10 A 20* CM</v>
          </cell>
          <cell r="C10176" t="str">
            <v xml:space="preserve">UN    </v>
          </cell>
          <cell r="D10176">
            <v>3.1</v>
          </cell>
        </row>
        <row r="10177">
          <cell r="A10177">
            <v>358</v>
          </cell>
          <cell r="B10177" t="str">
            <v>MUDA DE ARVORE ORNAMENTAL, OITI/AROEIRA SALSA/ANGICO/IPE/JACARANDA OU EQUIVALENTE  DA REGIAO, H= *1* M</v>
          </cell>
          <cell r="C10177" t="str">
            <v xml:space="preserve">UN    </v>
          </cell>
          <cell r="D10177">
            <v>63.79</v>
          </cell>
        </row>
        <row r="10178">
          <cell r="A10178">
            <v>359</v>
          </cell>
          <cell r="B10178" t="str">
            <v>MUDA DE ARVORE ORNAMENTAL, OITI/AROEIRA SALSA/ANGICO/IPE/JACARANDA OU EQUIVALENTE  DA REGIAO, H= *2* M</v>
          </cell>
          <cell r="C10178" t="str">
            <v xml:space="preserve">UN    </v>
          </cell>
          <cell r="D10178">
            <v>131.03</v>
          </cell>
        </row>
        <row r="10179">
          <cell r="A10179">
            <v>38641</v>
          </cell>
          <cell r="B10179" t="str">
            <v>MUDA DE PALMEIRA, ARECA, H= *1,50* CM</v>
          </cell>
          <cell r="C10179" t="str">
            <v xml:space="preserve">UN    </v>
          </cell>
          <cell r="D10179">
            <v>129.31</v>
          </cell>
        </row>
        <row r="10180">
          <cell r="A10180">
            <v>360</v>
          </cell>
          <cell r="B10180" t="str">
            <v>MUDA DE RASTEIRA/FORRACAO, AMENDOIM RASTEIRO/ONZE HORAS/AZULZINHA/IMPATIENS OU EQUIVALENTE DA REGIAO</v>
          </cell>
          <cell r="C10180" t="str">
            <v xml:space="preserve">UN    </v>
          </cell>
          <cell r="D10180">
            <v>3</v>
          </cell>
        </row>
        <row r="10181">
          <cell r="A10181">
            <v>4127</v>
          </cell>
          <cell r="B10181" t="str">
            <v>MUFLA TERMINAL PRIMARIA UNIPOLAR USO EXTERNO PARA CABO 25/70MM2 ISOL, 3,6/6KV EM EPR - BORRACHA DE SILICONE</v>
          </cell>
          <cell r="C10181" t="str">
            <v xml:space="preserve">UN    </v>
          </cell>
          <cell r="D10181">
            <v>202.04</v>
          </cell>
        </row>
        <row r="10182">
          <cell r="A10182">
            <v>4154</v>
          </cell>
          <cell r="B10182" t="str">
            <v>MUFLA TERMINAL PRIMARIA UNIPOLAR USO INTERNO PARA CABO 25/70MM2 ISOL 6/10KV EM EPR- BORRACHA DE SILICONE</v>
          </cell>
          <cell r="C10182" t="str">
            <v xml:space="preserve">UN    </v>
          </cell>
          <cell r="D10182">
            <v>246.85</v>
          </cell>
        </row>
        <row r="10183">
          <cell r="A10183">
            <v>4168</v>
          </cell>
          <cell r="B10183" t="str">
            <v>MUFLA TERMINAL PRIMARIA UNIPOLAR USO INTERNO PARA CABO 35/120MM2 ISOLACAO 15/25KV EM EPR - BORRACHA DE SILICONE</v>
          </cell>
          <cell r="C10183" t="str">
            <v xml:space="preserve">UN    </v>
          </cell>
          <cell r="D10183">
            <v>260.7</v>
          </cell>
        </row>
        <row r="10184">
          <cell r="A10184">
            <v>4161</v>
          </cell>
          <cell r="B10184" t="str">
            <v>MUFLA TERMINAL PRIMARIA UNIPOLAR USO INTERNO PARA CABO 35/70MM2 ISOLACAO 8,7/15KV EM EPR - BORRACHA DE SILICONE</v>
          </cell>
          <cell r="C10184" t="str">
            <v xml:space="preserve">UN    </v>
          </cell>
          <cell r="D10184">
            <v>250.92</v>
          </cell>
        </row>
        <row r="10185">
          <cell r="A10185">
            <v>42430</v>
          </cell>
          <cell r="B10185" t="str">
            <v>MULTIEXERCITADOR COM SEIS FUNCOES, EM TUBO DE ACO CARBONO, PINTURA NO PROCESSO ELETROSTATICO - EQUIPAMENTO DE GINASTICA PARA ACADEMIA AO AR LIVRE / ACADEMIA DA TERCEIRA IDADE - ATI</v>
          </cell>
          <cell r="C10185" t="str">
            <v xml:space="preserve">UN    </v>
          </cell>
          <cell r="D10185">
            <v>4164.82</v>
          </cell>
        </row>
        <row r="10186">
          <cell r="A10186">
            <v>4214</v>
          </cell>
          <cell r="B10186" t="str">
            <v>NIPEL PVC, ROSCAVEL, 1 1/2",  AGUA FRIA PREDIAL</v>
          </cell>
          <cell r="C10186" t="str">
            <v xml:space="preserve">UN    </v>
          </cell>
          <cell r="D10186">
            <v>7.41</v>
          </cell>
        </row>
        <row r="10187">
          <cell r="A10187">
            <v>4215</v>
          </cell>
          <cell r="B10187" t="str">
            <v>NIPEL PVC, ROSCAVEL, 1 1/4",  AGUA FRIA PREDIAL</v>
          </cell>
          <cell r="C10187" t="str">
            <v xml:space="preserve">UN    </v>
          </cell>
          <cell r="D10187">
            <v>4.87</v>
          </cell>
        </row>
        <row r="10188">
          <cell r="A10188">
            <v>4210</v>
          </cell>
          <cell r="B10188" t="str">
            <v>NIPEL PVC, ROSCAVEL, 1/2",  AGUA FRIA PREDIAL</v>
          </cell>
          <cell r="C10188" t="str">
            <v xml:space="preserve">UN    </v>
          </cell>
          <cell r="D10188">
            <v>0.82</v>
          </cell>
        </row>
        <row r="10189">
          <cell r="A10189">
            <v>4212</v>
          </cell>
          <cell r="B10189" t="str">
            <v>NIPEL PVC, ROSCAVEL, 1",  AGUA FRIA PREDIAL</v>
          </cell>
          <cell r="C10189" t="str">
            <v xml:space="preserve">UN    </v>
          </cell>
          <cell r="D10189">
            <v>2.35</v>
          </cell>
        </row>
        <row r="10190">
          <cell r="A10190">
            <v>4213</v>
          </cell>
          <cell r="B10190" t="str">
            <v>NIPEL PVC, ROSCAVEL, 2",  AGUA FRIA PREDIAL</v>
          </cell>
          <cell r="C10190" t="str">
            <v xml:space="preserve">UN    </v>
          </cell>
          <cell r="D10190">
            <v>10.52</v>
          </cell>
        </row>
        <row r="10191">
          <cell r="A10191">
            <v>4211</v>
          </cell>
          <cell r="B10191" t="str">
            <v>NIPEL PVC, ROSCAVEL, 3/4",  AGUA FRIA PREDIAL</v>
          </cell>
          <cell r="C10191" t="str">
            <v xml:space="preserve">UN    </v>
          </cell>
          <cell r="D10191">
            <v>1.17</v>
          </cell>
        </row>
        <row r="10192">
          <cell r="A10192">
            <v>4209</v>
          </cell>
          <cell r="B10192" t="str">
            <v>NIPLE DE FERRO GALVANIZADO, COM ROSCA BSP, DE 1 1/2"</v>
          </cell>
          <cell r="C10192" t="str">
            <v xml:space="preserve">UN    </v>
          </cell>
          <cell r="D10192">
            <v>12.65</v>
          </cell>
        </row>
        <row r="10193">
          <cell r="A10193">
            <v>4180</v>
          </cell>
          <cell r="B10193" t="str">
            <v>NIPLE DE FERRO GALVANIZADO, COM ROSCA BSP, DE 1 1/4"</v>
          </cell>
          <cell r="C10193" t="str">
            <v xml:space="preserve">UN    </v>
          </cell>
          <cell r="D10193">
            <v>9.52</v>
          </cell>
        </row>
        <row r="10194">
          <cell r="A10194">
            <v>4177</v>
          </cell>
          <cell r="B10194" t="str">
            <v>NIPLE DE FERRO GALVANIZADO, COM ROSCA BSP, DE 1/2"</v>
          </cell>
          <cell r="C10194" t="str">
            <v xml:space="preserve">UN    </v>
          </cell>
          <cell r="D10194">
            <v>3.16</v>
          </cell>
        </row>
        <row r="10195">
          <cell r="A10195">
            <v>4179</v>
          </cell>
          <cell r="B10195" t="str">
            <v>NIPLE DE FERRO GALVANIZADO, COM ROSCA BSP, DE 1"</v>
          </cell>
          <cell r="C10195" t="str">
            <v xml:space="preserve">UN    </v>
          </cell>
          <cell r="D10195">
            <v>6.46</v>
          </cell>
        </row>
        <row r="10196">
          <cell r="A10196">
            <v>4208</v>
          </cell>
          <cell r="B10196" t="str">
            <v>NIPLE DE FERRO GALVANIZADO, COM ROSCA BSP, DE 2 1/2"</v>
          </cell>
          <cell r="C10196" t="str">
            <v xml:space="preserve">UN    </v>
          </cell>
          <cell r="D10196">
            <v>30.11</v>
          </cell>
        </row>
        <row r="10197">
          <cell r="A10197">
            <v>4181</v>
          </cell>
          <cell r="B10197" t="str">
            <v>NIPLE DE FERRO GALVANIZADO, COM ROSCA BSP, DE 2"</v>
          </cell>
          <cell r="C10197" t="str">
            <v xml:space="preserve">UN    </v>
          </cell>
          <cell r="D10197">
            <v>19.670000000000002</v>
          </cell>
        </row>
        <row r="10198">
          <cell r="A10198">
            <v>4178</v>
          </cell>
          <cell r="B10198" t="str">
            <v>NIPLE DE FERRO GALVANIZADO, COM ROSCA BSP, DE 3/4"</v>
          </cell>
          <cell r="C10198" t="str">
            <v xml:space="preserve">UN    </v>
          </cell>
          <cell r="D10198">
            <v>4.38</v>
          </cell>
        </row>
        <row r="10199">
          <cell r="A10199">
            <v>4182</v>
          </cell>
          <cell r="B10199" t="str">
            <v>NIPLE DE FERRO GALVANIZADO, COM ROSCA BSP, DE 3"</v>
          </cell>
          <cell r="C10199" t="str">
            <v xml:space="preserve">UN    </v>
          </cell>
          <cell r="D10199">
            <v>48.98</v>
          </cell>
        </row>
        <row r="10200">
          <cell r="A10200">
            <v>4183</v>
          </cell>
          <cell r="B10200" t="str">
            <v>NIPLE DE FERRO GALVANIZADO, COM ROSCA BSP, DE 4"</v>
          </cell>
          <cell r="C10200" t="str">
            <v xml:space="preserve">UN    </v>
          </cell>
          <cell r="D10200">
            <v>78.86</v>
          </cell>
        </row>
        <row r="10201">
          <cell r="A10201">
            <v>4184</v>
          </cell>
          <cell r="B10201" t="str">
            <v>NIPLE DE FERRO GALVANIZADO, COM ROSCA BSP, DE 5"</v>
          </cell>
          <cell r="C10201" t="str">
            <v xml:space="preserve">UN    </v>
          </cell>
          <cell r="D10201">
            <v>174.07</v>
          </cell>
        </row>
        <row r="10202">
          <cell r="A10202">
            <v>4185</v>
          </cell>
          <cell r="B10202" t="str">
            <v>NIPLE DE FERRO GALVANIZADO, COM ROSCA BSP, DE 6"</v>
          </cell>
          <cell r="C10202" t="str">
            <v xml:space="preserve">UN    </v>
          </cell>
          <cell r="D10202">
            <v>289.23</v>
          </cell>
        </row>
        <row r="10203">
          <cell r="A10203">
            <v>4205</v>
          </cell>
          <cell r="B10203" t="str">
            <v>NIPLE DE REDUCAO DE FERRO GALVANIZADO, COM ROSCA BSP, DE 1 1/2" X 1 1/4"</v>
          </cell>
          <cell r="C10203" t="str">
            <v xml:space="preserve">UN    </v>
          </cell>
          <cell r="D10203">
            <v>16.7</v>
          </cell>
        </row>
        <row r="10204">
          <cell r="A10204">
            <v>4192</v>
          </cell>
          <cell r="B10204" t="str">
            <v>NIPLE DE REDUCAO DE FERRO GALVANIZADO, COM ROSCA BSP, DE 1 1/2" X 1"</v>
          </cell>
          <cell r="C10204" t="str">
            <v xml:space="preserve">UN    </v>
          </cell>
          <cell r="D10204">
            <v>16.7</v>
          </cell>
        </row>
        <row r="10205">
          <cell r="A10205">
            <v>4191</v>
          </cell>
          <cell r="B10205" t="str">
            <v>NIPLE DE REDUCAO DE FERRO GALVANIZADO, COM ROSCA BSP, DE 1 1/2" X 3/4"</v>
          </cell>
          <cell r="C10205" t="str">
            <v xml:space="preserve">UN    </v>
          </cell>
          <cell r="D10205">
            <v>16.7</v>
          </cell>
        </row>
        <row r="10206">
          <cell r="A10206">
            <v>4207</v>
          </cell>
          <cell r="B10206" t="str">
            <v>NIPLE DE REDUCAO DE FERRO GALVANIZADO, COM ROSCA BSP, DE 1 1/4" X 1/2"</v>
          </cell>
          <cell r="C10206" t="str">
            <v xml:space="preserve">UN    </v>
          </cell>
          <cell r="D10206">
            <v>13.44</v>
          </cell>
        </row>
        <row r="10207">
          <cell r="A10207">
            <v>4206</v>
          </cell>
          <cell r="B10207" t="str">
            <v>NIPLE DE REDUCAO DE FERRO GALVANIZADO, COM ROSCA BSP, DE 1 1/4" X 1"</v>
          </cell>
          <cell r="C10207" t="str">
            <v xml:space="preserve">UN    </v>
          </cell>
          <cell r="D10207">
            <v>13.05</v>
          </cell>
        </row>
        <row r="10208">
          <cell r="A10208">
            <v>4190</v>
          </cell>
          <cell r="B10208" t="str">
            <v>NIPLE DE REDUCAO DE FERRO GALVANIZADO, COM ROSCA BSP, DE 1 1/4" X 3/4"</v>
          </cell>
          <cell r="C10208" t="str">
            <v xml:space="preserve">UN    </v>
          </cell>
          <cell r="D10208">
            <v>13.05</v>
          </cell>
        </row>
        <row r="10209">
          <cell r="A10209">
            <v>4186</v>
          </cell>
          <cell r="B10209" t="str">
            <v>NIPLE DE REDUCAO DE FERRO GALVANIZADO, COM ROSCA BSP, DE 1/2" X 1/4"</v>
          </cell>
          <cell r="C10209" t="str">
            <v xml:space="preserve">UN    </v>
          </cell>
          <cell r="D10209">
            <v>3.86</v>
          </cell>
        </row>
        <row r="10210">
          <cell r="A10210">
            <v>4188</v>
          </cell>
          <cell r="B10210" t="str">
            <v>NIPLE DE REDUCAO DE FERRO GALVANIZADO, COM ROSCA BSP, DE 1" X 1/2"</v>
          </cell>
          <cell r="C10210" t="str">
            <v xml:space="preserve">UN    </v>
          </cell>
          <cell r="D10210">
            <v>7.87</v>
          </cell>
        </row>
        <row r="10211">
          <cell r="A10211">
            <v>4189</v>
          </cell>
          <cell r="B10211" t="str">
            <v>NIPLE DE REDUCAO DE FERRO GALVANIZADO, COM ROSCA BSP, DE 1" X 3/4"</v>
          </cell>
          <cell r="C10211" t="str">
            <v xml:space="preserve">UN    </v>
          </cell>
          <cell r="D10211">
            <v>7.87</v>
          </cell>
        </row>
        <row r="10212">
          <cell r="A10212">
            <v>4197</v>
          </cell>
          <cell r="B10212" t="str">
            <v>NIPLE DE REDUCAO DE FERRO GALVANIZADO, COM ROSCA BSP, DE 2 1/2" X 2"</v>
          </cell>
          <cell r="C10212" t="str">
            <v xml:space="preserve">UN    </v>
          </cell>
          <cell r="D10212">
            <v>41.7</v>
          </cell>
        </row>
        <row r="10213">
          <cell r="A10213">
            <v>4194</v>
          </cell>
          <cell r="B10213" t="str">
            <v>NIPLE DE REDUCAO DE FERRO GALVANIZADO, COM ROSCA BSP, DE 2" X 1 1/2"</v>
          </cell>
          <cell r="C10213" t="str">
            <v xml:space="preserve">UN    </v>
          </cell>
          <cell r="D10213">
            <v>25.2</v>
          </cell>
        </row>
        <row r="10214">
          <cell r="A10214">
            <v>4193</v>
          </cell>
          <cell r="B10214" t="str">
            <v>NIPLE DE REDUCAO DE FERRO GALVANIZADO, COM ROSCA BSP, DE 2" X 1 1/4"</v>
          </cell>
          <cell r="C10214" t="str">
            <v xml:space="preserve">UN    </v>
          </cell>
          <cell r="D10214">
            <v>25.2</v>
          </cell>
        </row>
        <row r="10215">
          <cell r="A10215">
            <v>4204</v>
          </cell>
          <cell r="B10215" t="str">
            <v>NIPLE DE REDUCAO DE FERRO GALVANIZADO, COM ROSCA BSP, DE 2" X 1"</v>
          </cell>
          <cell r="C10215" t="str">
            <v xml:space="preserve">UN    </v>
          </cell>
          <cell r="D10215">
            <v>25.2</v>
          </cell>
        </row>
        <row r="10216">
          <cell r="A10216">
            <v>4187</v>
          </cell>
          <cell r="B10216" t="str">
            <v>NIPLE DE REDUCAO DE FERRO GALVANIZADO, COM ROSCA BSP, DE 3/4" X 1/2"</v>
          </cell>
          <cell r="C10216" t="str">
            <v xml:space="preserve">UN    </v>
          </cell>
          <cell r="D10216">
            <v>5.0199999999999996</v>
          </cell>
        </row>
        <row r="10217">
          <cell r="A10217">
            <v>4202</v>
          </cell>
          <cell r="B10217" t="str">
            <v>NIPLE DE REDUCAO DE FERRO GALVANIZADO, COM ROSCA BSP, DE 3" X 2 1/2"</v>
          </cell>
          <cell r="C10217" t="str">
            <v xml:space="preserve">UN    </v>
          </cell>
          <cell r="D10217">
            <v>76.17</v>
          </cell>
        </row>
        <row r="10218">
          <cell r="A10218">
            <v>4203</v>
          </cell>
          <cell r="B10218" t="str">
            <v>NIPLE DE REDUCAO DE FERRO GALVANIZADO, COM ROSCA BSP, DE 3" X 2"</v>
          </cell>
          <cell r="C10218" t="str">
            <v xml:space="preserve">UN    </v>
          </cell>
          <cell r="D10218">
            <v>67.27</v>
          </cell>
        </row>
        <row r="10219">
          <cell r="A10219">
            <v>40368</v>
          </cell>
          <cell r="B10219" t="str">
            <v>NIPLE SEXTAVADO EM ACO CARBONO, COM ROSCA BSP, PRESSAO 3.000 LBS, DN 1 1/2"</v>
          </cell>
          <cell r="C10219" t="str">
            <v xml:space="preserve">UN    </v>
          </cell>
          <cell r="D10219">
            <v>32.450000000000003</v>
          </cell>
        </row>
        <row r="10220">
          <cell r="A10220">
            <v>40365</v>
          </cell>
          <cell r="B10220" t="str">
            <v>NIPLE SEXTAVADO EM ACO CARBONO, COM ROSCA BSP, PRESSAO 3.000 LBS, DN 1 1/4"</v>
          </cell>
          <cell r="C10220" t="str">
            <v xml:space="preserve">UN    </v>
          </cell>
          <cell r="D10220">
            <v>21.89</v>
          </cell>
        </row>
        <row r="10221">
          <cell r="A10221">
            <v>40356</v>
          </cell>
          <cell r="B10221" t="str">
            <v>NIPLE SEXTAVADO EM ACO CARBONO, COM ROSCA BSP, PRESSAO 3.000 LBS, DN 1/2"</v>
          </cell>
          <cell r="C10221" t="str">
            <v xml:space="preserve">UN    </v>
          </cell>
          <cell r="D10221">
            <v>7.48</v>
          </cell>
        </row>
        <row r="10222">
          <cell r="A10222">
            <v>40362</v>
          </cell>
          <cell r="B10222" t="str">
            <v>NIPLE SEXTAVADO EM ACO CARBONO, COM ROSCA BSP, PRESSAO 3.000 LBS, DN 1"</v>
          </cell>
          <cell r="C10222" t="str">
            <v xml:space="preserve">UN    </v>
          </cell>
          <cell r="D10222">
            <v>14.5</v>
          </cell>
        </row>
        <row r="10223">
          <cell r="A10223">
            <v>40374</v>
          </cell>
          <cell r="B10223" t="str">
            <v>NIPLE SEXTAVADO EM ACO CARBONO, COM ROSCA BSP, PRESSAO 3.000 LBS, DN 2 1/2"</v>
          </cell>
          <cell r="C10223" t="str">
            <v xml:space="preserve">UN    </v>
          </cell>
          <cell r="D10223">
            <v>84.81</v>
          </cell>
        </row>
        <row r="10224">
          <cell r="A10224">
            <v>40371</v>
          </cell>
          <cell r="B10224" t="str">
            <v>NIPLE SEXTAVADO EM ACO CARBONO, COM ROSCA BSP, PRESSAO 3.000 LBS, DN 2"</v>
          </cell>
          <cell r="C10224" t="str">
            <v xml:space="preserve">UN    </v>
          </cell>
          <cell r="D10224">
            <v>53.39</v>
          </cell>
        </row>
        <row r="10225">
          <cell r="A10225">
            <v>40359</v>
          </cell>
          <cell r="B10225" t="str">
            <v>NIPLE SEXTAVADO EM ACO CARBONO, COM ROSCA BSP, PRESSAO 3.000 LBS, DN 3/4"</v>
          </cell>
          <cell r="C10225" t="str">
            <v xml:space="preserve">UN    </v>
          </cell>
          <cell r="D10225">
            <v>9.66</v>
          </cell>
        </row>
        <row r="10226">
          <cell r="A10226">
            <v>7595</v>
          </cell>
          <cell r="B10226" t="str">
            <v>NIVELADOR</v>
          </cell>
          <cell r="C10226" t="str">
            <v xml:space="preserve">H     </v>
          </cell>
          <cell r="D10226">
            <v>6.34</v>
          </cell>
        </row>
        <row r="10227">
          <cell r="A10227">
            <v>41094</v>
          </cell>
          <cell r="B10227" t="str">
            <v>NIVELADOR (MENSALISTA)</v>
          </cell>
          <cell r="C10227" t="str">
            <v xml:space="preserve">MES   </v>
          </cell>
          <cell r="D10227">
            <v>1126.68</v>
          </cell>
        </row>
        <row r="10228">
          <cell r="A10228">
            <v>39609</v>
          </cell>
          <cell r="B10228" t="str">
            <v>NOBREAK TRIFASICO, DE 10 KVA FATOR DE POTENCIA DE 0,8, AUTONOMIA MINIMA DE 30 MINUTOS A PLENA CARGA</v>
          </cell>
          <cell r="C10228" t="str">
            <v xml:space="preserve">UN    </v>
          </cell>
          <cell r="D10228">
            <v>69214.14</v>
          </cell>
        </row>
        <row r="10229">
          <cell r="A10229">
            <v>39610</v>
          </cell>
          <cell r="B10229" t="str">
            <v>NOBREAK TRIFASICO, DE 15 KVA FATOR DE POTENCIA DE 0,8, AUTONOMIA MINIMA DE 30 MINUTOS A PLENA CARGA</v>
          </cell>
          <cell r="C10229" t="str">
            <v xml:space="preserve">UN    </v>
          </cell>
          <cell r="D10229">
            <v>101031.05</v>
          </cell>
        </row>
        <row r="10230">
          <cell r="A10230">
            <v>39611</v>
          </cell>
          <cell r="B10230" t="str">
            <v>NOBREAK TRIFASICO, DE 20 KVA FATOR DE POTENCIA DE 0,8, AUTONOMIA MINIMA DE 30 MINUTOS A PLENA CARGA</v>
          </cell>
          <cell r="C10230" t="str">
            <v xml:space="preserve">UN    </v>
          </cell>
          <cell r="D10230">
            <v>122264.11</v>
          </cell>
        </row>
        <row r="10231">
          <cell r="A10231">
            <v>39612</v>
          </cell>
          <cell r="B10231" t="str">
            <v>NOBREAK TRIFASICO, DE 25 KVA FATOR DE POTENCIA DE 0,8, AUTONOMIA MINIMA DE 30 MINUTOS A PLENA CARGA</v>
          </cell>
          <cell r="C10231" t="str">
            <v xml:space="preserve">UN    </v>
          </cell>
          <cell r="D10231">
            <v>191529.49</v>
          </cell>
        </row>
        <row r="10232">
          <cell r="A10232">
            <v>39608</v>
          </cell>
          <cell r="B10232" t="str">
            <v>NOBREAK TRIFASICO, DE 5 KVA FATOR DE POTENCIA DE 0,8, AUTONOMIA MINIMA DE 30 MINUTOS A PLENA CARGA</v>
          </cell>
          <cell r="C10232" t="str">
            <v xml:space="preserve">UN    </v>
          </cell>
          <cell r="D10232">
            <v>55342.9</v>
          </cell>
        </row>
        <row r="10233">
          <cell r="A10233">
            <v>38175</v>
          </cell>
          <cell r="B10233" t="str">
            <v>NUMERO / ALGARISMO PARA RESIDENCIA (FACHADA), EM ZAMAC, COM ALTURA DE APROX *45* MM, INCLUSIVE PARAFUSOS</v>
          </cell>
          <cell r="C10233" t="str">
            <v xml:space="preserve">UN    </v>
          </cell>
          <cell r="D10233">
            <v>4.0599999999999996</v>
          </cell>
        </row>
        <row r="10234">
          <cell r="A10234">
            <v>38176</v>
          </cell>
          <cell r="B10234" t="str">
            <v>NUMERO / ALGARISMO PARA RESIDENCIA (FACHADA), EM ZAMAC, COM ALTURA DE APROX 125 MM, INCLUSIVE PARAFUSOS</v>
          </cell>
          <cell r="C10234" t="str">
            <v xml:space="preserve">UN    </v>
          </cell>
          <cell r="D10234">
            <v>11.95</v>
          </cell>
        </row>
        <row r="10235">
          <cell r="A10235">
            <v>36152</v>
          </cell>
          <cell r="B10235" t="str">
            <v>OCULOS DE SEGURANCA CONTRA IMPACTOS COM LENTE INCOLOR, ARMACAO NYLON, COM PROTECAO UVA E UVB</v>
          </cell>
          <cell r="C10235" t="str">
            <v xml:space="preserve">UN    </v>
          </cell>
          <cell r="D10235">
            <v>4.6900000000000004</v>
          </cell>
        </row>
        <row r="10236">
          <cell r="A10236">
            <v>11138</v>
          </cell>
          <cell r="B10236" t="str">
            <v>OLEO COMBUSTIVEL BPF A GRANEL</v>
          </cell>
          <cell r="C10236" t="str">
            <v xml:space="preserve">L     </v>
          </cell>
          <cell r="D10236">
            <v>2.4900000000000002</v>
          </cell>
        </row>
        <row r="10237">
          <cell r="A10237">
            <v>5333</v>
          </cell>
          <cell r="B10237" t="str">
            <v>OLEO DE LINHACA</v>
          </cell>
          <cell r="C10237" t="str">
            <v xml:space="preserve">L     </v>
          </cell>
          <cell r="D10237">
            <v>18.87</v>
          </cell>
        </row>
        <row r="10238">
          <cell r="A10238">
            <v>4221</v>
          </cell>
          <cell r="B10238" t="str">
            <v>OLEO DIESEL COMBUSTIVEL COMUM</v>
          </cell>
          <cell r="C10238" t="str">
            <v xml:space="preserve">L     </v>
          </cell>
          <cell r="D10238">
            <v>3.87</v>
          </cell>
        </row>
        <row r="10239">
          <cell r="A10239">
            <v>4227</v>
          </cell>
          <cell r="B10239" t="str">
            <v>OLEO LUBRIFICANTE PARA MOTORES DE EQUIPAMENTOS PESADOS (CAMINHOES, TRATORES, RETROS E ETC)</v>
          </cell>
          <cell r="C10239" t="str">
            <v xml:space="preserve">L     </v>
          </cell>
          <cell r="D10239">
            <v>13.93</v>
          </cell>
        </row>
        <row r="10240">
          <cell r="A10240">
            <v>38170</v>
          </cell>
          <cell r="B10240" t="str">
            <v>OLHO MAGICO PARA PORTAS, EM LATAO, COM LENTE DE POLICARBONATO, ANGULO DE *200* GRAUS, ESPESSURA ENTRE *25 E 46* MM, INCLUINDO FECHO JANELA</v>
          </cell>
          <cell r="C10240" t="str">
            <v xml:space="preserve">UN    </v>
          </cell>
          <cell r="D10240">
            <v>17.760000000000002</v>
          </cell>
        </row>
        <row r="10241">
          <cell r="A10241">
            <v>4252</v>
          </cell>
          <cell r="B10241" t="str">
            <v>OPERADOR DE BATE-ESTACAS</v>
          </cell>
          <cell r="C10241" t="str">
            <v xml:space="preserve">H     </v>
          </cell>
          <cell r="D10241">
            <v>10.68</v>
          </cell>
        </row>
        <row r="10242">
          <cell r="A10242">
            <v>40980</v>
          </cell>
          <cell r="B10242" t="str">
            <v>OPERADOR DE BATE-ESTACAS (MENSALISTA)</v>
          </cell>
          <cell r="C10242" t="str">
            <v xml:space="preserve">MES   </v>
          </cell>
          <cell r="D10242">
            <v>1893.57</v>
          </cell>
        </row>
        <row r="10243">
          <cell r="A10243">
            <v>4243</v>
          </cell>
          <cell r="B10243" t="str">
            <v>OPERADOR DE BETONEIRA (CAMINHAO)</v>
          </cell>
          <cell r="C10243" t="str">
            <v xml:space="preserve">H     </v>
          </cell>
          <cell r="D10243">
            <v>9.15</v>
          </cell>
        </row>
        <row r="10244">
          <cell r="A10244">
            <v>41031</v>
          </cell>
          <cell r="B10244" t="str">
            <v>OPERADOR DE BETONEIRA (CAMINHAO) (MENSALISTA)</v>
          </cell>
          <cell r="C10244" t="str">
            <v xml:space="preserve">MES   </v>
          </cell>
          <cell r="D10244">
            <v>1623.96</v>
          </cell>
        </row>
        <row r="10245">
          <cell r="A10245">
            <v>37666</v>
          </cell>
          <cell r="B10245" t="str">
            <v>OPERADOR DE BETONEIRA ESTACIONARIA / MISTURADOR</v>
          </cell>
          <cell r="C10245" t="str">
            <v xml:space="preserve">H     </v>
          </cell>
          <cell r="D10245">
            <v>8.82</v>
          </cell>
        </row>
        <row r="10246">
          <cell r="A10246">
            <v>40986</v>
          </cell>
          <cell r="B10246" t="str">
            <v>OPERADOR DE BETONEIRA ESTACIONARIA / MISTURADOR (MENSALISTA)</v>
          </cell>
          <cell r="C10246" t="str">
            <v xml:space="preserve">MES   </v>
          </cell>
          <cell r="D10246">
            <v>1567.17</v>
          </cell>
        </row>
        <row r="10247">
          <cell r="A10247">
            <v>4250</v>
          </cell>
          <cell r="B10247" t="str">
            <v>OPERADOR DE COMPRESSOR DE AR OU COMPRESSORISTA</v>
          </cell>
          <cell r="C10247" t="str">
            <v xml:space="preserve">H     </v>
          </cell>
          <cell r="D10247">
            <v>9.6300000000000008</v>
          </cell>
        </row>
        <row r="10248">
          <cell r="A10248">
            <v>40978</v>
          </cell>
          <cell r="B10248" t="str">
            <v>OPERADOR DE COMPRESSOR DE AR OU COMPRESSORISTA (MENSALISTA)</v>
          </cell>
          <cell r="C10248" t="str">
            <v xml:space="preserve">MES   </v>
          </cell>
          <cell r="D10248">
            <v>1708</v>
          </cell>
        </row>
        <row r="10249">
          <cell r="A10249">
            <v>25960</v>
          </cell>
          <cell r="B10249" t="str">
            <v>OPERADOR DE DEMARCADORA DE FAIXAS DE TRAFEGO</v>
          </cell>
          <cell r="C10249" t="str">
            <v xml:space="preserve">H     </v>
          </cell>
          <cell r="D10249">
            <v>11.27</v>
          </cell>
        </row>
        <row r="10250">
          <cell r="A10250">
            <v>41043</v>
          </cell>
          <cell r="B10250" t="str">
            <v>OPERADOR DE DEMARCADORA DE FAIXAS DE TRAFEGO (MENSALISTA)</v>
          </cell>
          <cell r="C10250" t="str">
            <v xml:space="preserve">MES   </v>
          </cell>
          <cell r="D10250">
            <v>1998.71</v>
          </cell>
        </row>
        <row r="10251">
          <cell r="A10251">
            <v>4234</v>
          </cell>
          <cell r="B10251" t="str">
            <v>OPERADOR DE ESCAVADEIRA</v>
          </cell>
          <cell r="C10251" t="str">
            <v xml:space="preserve">H     </v>
          </cell>
          <cell r="D10251">
            <v>12.35</v>
          </cell>
        </row>
        <row r="10252">
          <cell r="A10252">
            <v>40987</v>
          </cell>
          <cell r="B10252" t="str">
            <v>OPERADOR DE ESCAVADEIRA (MENSALISTA)</v>
          </cell>
          <cell r="C10252" t="str">
            <v xml:space="preserve">MES   </v>
          </cell>
          <cell r="D10252">
            <v>2189.5100000000002</v>
          </cell>
        </row>
        <row r="10253">
          <cell r="A10253">
            <v>4253</v>
          </cell>
          <cell r="B10253" t="str">
            <v>OPERADOR DE GUINCHO OU GUINCHEIRO</v>
          </cell>
          <cell r="C10253" t="str">
            <v xml:space="preserve">H     </v>
          </cell>
          <cell r="D10253">
            <v>8.8800000000000008</v>
          </cell>
        </row>
        <row r="10254">
          <cell r="A10254">
            <v>40981</v>
          </cell>
          <cell r="B10254" t="str">
            <v>OPERADOR DE GUINCHO OU GUINCHEIRO (MENSALISTA)</v>
          </cell>
          <cell r="C10254" t="str">
            <v xml:space="preserve">MES   </v>
          </cell>
          <cell r="D10254">
            <v>1574.92</v>
          </cell>
        </row>
        <row r="10255">
          <cell r="A10255">
            <v>4254</v>
          </cell>
          <cell r="B10255" t="str">
            <v>OPERADOR DE GUINDASTE</v>
          </cell>
          <cell r="C10255" t="str">
            <v xml:space="preserve">H     </v>
          </cell>
          <cell r="D10255">
            <v>8.93</v>
          </cell>
        </row>
        <row r="10256">
          <cell r="A10256">
            <v>41036</v>
          </cell>
          <cell r="B10256" t="str">
            <v>OPERADOR DE GUINDASTE (MENSALISTA)</v>
          </cell>
          <cell r="C10256" t="str">
            <v xml:space="preserve">MES   </v>
          </cell>
          <cell r="D10256">
            <v>1583.57</v>
          </cell>
        </row>
        <row r="10257">
          <cell r="A10257">
            <v>4251</v>
          </cell>
          <cell r="B10257" t="str">
            <v>OPERADOR DE JATO ABRASIVO OU JATISTA</v>
          </cell>
          <cell r="C10257" t="str">
            <v xml:space="preserve">H     </v>
          </cell>
          <cell r="D10257">
            <v>11.05</v>
          </cell>
        </row>
        <row r="10258">
          <cell r="A10258">
            <v>40979</v>
          </cell>
          <cell r="B10258" t="str">
            <v>OPERADOR DE JATO ABRASIVO OU JATISTA (MENSALISTA)</v>
          </cell>
          <cell r="C10258" t="str">
            <v xml:space="preserve">MES   </v>
          </cell>
          <cell r="D10258">
            <v>1960.1</v>
          </cell>
        </row>
        <row r="10259">
          <cell r="A10259">
            <v>4230</v>
          </cell>
          <cell r="B10259" t="str">
            <v>OPERADOR DE MAQUINAS E TRATORES DIVERSOS (TERRAPLANAGEM)</v>
          </cell>
          <cell r="C10259" t="str">
            <v xml:space="preserve">H     </v>
          </cell>
          <cell r="D10259">
            <v>9.41</v>
          </cell>
        </row>
        <row r="10260">
          <cell r="A10260">
            <v>40998</v>
          </cell>
          <cell r="B10260" t="str">
            <v>OPERADOR DE MAQUINAS E TRATORES DIVERSOS (TERRAPLANAGEM) (MENSALISTA)</v>
          </cell>
          <cell r="C10260" t="str">
            <v xml:space="preserve">MES   </v>
          </cell>
          <cell r="D10260">
            <v>1669.07</v>
          </cell>
        </row>
        <row r="10261">
          <cell r="A10261">
            <v>4257</v>
          </cell>
          <cell r="B10261" t="str">
            <v>OPERADOR DE MARTELETE OU MARTELETEIRO</v>
          </cell>
          <cell r="C10261" t="str">
            <v xml:space="preserve">H     </v>
          </cell>
          <cell r="D10261">
            <v>7.41</v>
          </cell>
        </row>
        <row r="10262">
          <cell r="A10262">
            <v>40982</v>
          </cell>
          <cell r="B10262" t="str">
            <v>OPERADOR DE MARTELETE OU MARTELETEIRO (MENSALISTA)</v>
          </cell>
          <cell r="C10262" t="str">
            <v xml:space="preserve">MES   </v>
          </cell>
          <cell r="D10262">
            <v>1315.79</v>
          </cell>
        </row>
        <row r="10263">
          <cell r="A10263">
            <v>4240</v>
          </cell>
          <cell r="B10263" t="str">
            <v>OPERADOR DE MOTO SCRAPER</v>
          </cell>
          <cell r="C10263" t="str">
            <v xml:space="preserve">H     </v>
          </cell>
          <cell r="D10263">
            <v>11.45</v>
          </cell>
        </row>
        <row r="10264">
          <cell r="A10264">
            <v>41026</v>
          </cell>
          <cell r="B10264" t="str">
            <v>OPERADOR DE MOTO SCRAPER (MENSALISTA)</v>
          </cell>
          <cell r="C10264" t="str">
            <v xml:space="preserve">MES   </v>
          </cell>
          <cell r="D10264">
            <v>2032.79</v>
          </cell>
        </row>
        <row r="10265">
          <cell r="A10265">
            <v>4239</v>
          </cell>
          <cell r="B10265" t="str">
            <v>OPERADOR DE MOTONIVELADORA</v>
          </cell>
          <cell r="C10265" t="str">
            <v xml:space="preserve">H     </v>
          </cell>
          <cell r="D10265">
            <v>14.06</v>
          </cell>
        </row>
        <row r="10266">
          <cell r="A10266">
            <v>41024</v>
          </cell>
          <cell r="B10266" t="str">
            <v>OPERADOR DE MOTONIVELADORA (MENSALISTA)</v>
          </cell>
          <cell r="C10266" t="str">
            <v xml:space="preserve">MES   </v>
          </cell>
          <cell r="D10266">
            <v>2493.85</v>
          </cell>
        </row>
        <row r="10267">
          <cell r="A10267">
            <v>4248</v>
          </cell>
          <cell r="B10267" t="str">
            <v>OPERADOR DE PA CARREGADEIRA</v>
          </cell>
          <cell r="C10267" t="str">
            <v xml:space="preserve">H     </v>
          </cell>
          <cell r="D10267">
            <v>10.26</v>
          </cell>
        </row>
        <row r="10268">
          <cell r="A10268">
            <v>41033</v>
          </cell>
          <cell r="B10268" t="str">
            <v>OPERADOR DE PA CARREGADEIRA (MENSALISTA)</v>
          </cell>
          <cell r="C10268" t="str">
            <v xml:space="preserve">MES   </v>
          </cell>
          <cell r="D10268">
            <v>1821.17</v>
          </cell>
        </row>
        <row r="10269">
          <cell r="A10269">
            <v>25959</v>
          </cell>
          <cell r="B10269" t="str">
            <v>OPERADOR DE PAVIMENTADORA / MESA VIBROACABADORA</v>
          </cell>
          <cell r="C10269" t="str">
            <v xml:space="preserve">H     </v>
          </cell>
          <cell r="D10269">
            <v>11.84</v>
          </cell>
        </row>
        <row r="10270">
          <cell r="A10270">
            <v>41040</v>
          </cell>
          <cell r="B10270" t="str">
            <v>OPERADOR DE PAVIMENTADORA / MESA VIBROACABADORA (MENSALISTA)</v>
          </cell>
          <cell r="C10270" t="str">
            <v xml:space="preserve">MES   </v>
          </cell>
          <cell r="D10270">
            <v>2098.65</v>
          </cell>
        </row>
        <row r="10271">
          <cell r="A10271">
            <v>4238</v>
          </cell>
          <cell r="B10271" t="str">
            <v>OPERADOR DE ROLO COMPACTADOR</v>
          </cell>
          <cell r="C10271" t="str">
            <v xml:space="preserve">H     </v>
          </cell>
          <cell r="D10271">
            <v>9.41</v>
          </cell>
        </row>
        <row r="10272">
          <cell r="A10272">
            <v>41012</v>
          </cell>
          <cell r="B10272" t="str">
            <v>OPERADOR DE ROLO COMPACTADOR (MENSALISTA)</v>
          </cell>
          <cell r="C10272" t="str">
            <v xml:space="preserve">MES   </v>
          </cell>
          <cell r="D10272">
            <v>1669.07</v>
          </cell>
        </row>
        <row r="10273">
          <cell r="A10273">
            <v>4237</v>
          </cell>
          <cell r="B10273" t="str">
            <v>OPERADOR DE TRATOR - EXCLUSIVE AGROPECUARIA</v>
          </cell>
          <cell r="C10273" t="str">
            <v xml:space="preserve">H     </v>
          </cell>
          <cell r="D10273">
            <v>9.49</v>
          </cell>
        </row>
        <row r="10274">
          <cell r="A10274">
            <v>41002</v>
          </cell>
          <cell r="B10274" t="str">
            <v>OPERADOR DE TRATOR - EXCLUSIVE AGROPECUARIA (MENSALISTA)</v>
          </cell>
          <cell r="C10274" t="str">
            <v xml:space="preserve">MES   </v>
          </cell>
          <cell r="D10274">
            <v>1682.2</v>
          </cell>
        </row>
        <row r="10275">
          <cell r="A10275">
            <v>4233</v>
          </cell>
          <cell r="B10275" t="str">
            <v>OPERADOR DE USINA DE ASFALTO, DE SOLOS OU DE CONCRETO</v>
          </cell>
          <cell r="C10275" t="str">
            <v xml:space="preserve">H     </v>
          </cell>
          <cell r="D10275">
            <v>10.17</v>
          </cell>
        </row>
        <row r="10276">
          <cell r="A10276">
            <v>41001</v>
          </cell>
          <cell r="B10276" t="str">
            <v>OPERADOR DE USINA DE ASFALTO, DE SOLOS OU DE CONCRETO (MENSALISTA)</v>
          </cell>
          <cell r="C10276" t="str">
            <v xml:space="preserve">MES   </v>
          </cell>
          <cell r="D10276">
            <v>1802.24</v>
          </cell>
        </row>
        <row r="10277">
          <cell r="A10277">
            <v>2</v>
          </cell>
          <cell r="B10277" t="str">
            <v>OXIGENIO, RECARGA PARA CILINDRO DE CONJUNTO OXICORTE GRANDE</v>
          </cell>
          <cell r="C10277" t="str">
            <v xml:space="preserve">M3    </v>
          </cell>
          <cell r="D10277">
            <v>15.78</v>
          </cell>
        </row>
        <row r="10278">
          <cell r="A10278">
            <v>36517</v>
          </cell>
          <cell r="B10278" t="str">
            <v>PA CARREGADEIRA SOBRE RODAS, POTENCIA BRUTA *127* CV, CAPACIDADE DA CACAMBA DE 2,0 A 2,4 M3, PESO OPERACIONAL MAXIMO DE 10330 KG</v>
          </cell>
          <cell r="C10278" t="str">
            <v xml:space="preserve">UN    </v>
          </cell>
          <cell r="D10278">
            <v>341843.94</v>
          </cell>
        </row>
        <row r="10279">
          <cell r="A10279">
            <v>4262</v>
          </cell>
          <cell r="B10279" t="str">
            <v>PA CARREGADEIRA SOBRE RODAS, POTENCIA LIQUIDA 128 HP, CAPACIDADE DA CACAMBA DE 1,7 A 2,8 M3, PESO OPERACIONAL MAXIMO DE 11632 KG</v>
          </cell>
          <cell r="C10279" t="str">
            <v xml:space="preserve">UN    </v>
          </cell>
          <cell r="D10279">
            <v>384959.4</v>
          </cell>
        </row>
        <row r="10280">
          <cell r="A10280">
            <v>4263</v>
          </cell>
          <cell r="B10280" t="str">
            <v>PA CARREGADEIRA SOBRE RODAS, POTENCIA LIQUIDA 197 HP, CAPACIDADE DA CACAMBA DE 2,5 A 3,5 M3, PESO OPERACIONAL MAXIMO DE 18338 KG</v>
          </cell>
          <cell r="C10280" t="str">
            <v xml:space="preserve">UN    </v>
          </cell>
          <cell r="D10280">
            <v>533810.34</v>
          </cell>
        </row>
        <row r="10281">
          <cell r="A10281">
            <v>36518</v>
          </cell>
          <cell r="B10281" t="str">
            <v>PA CARREGADEIRA SOBRE RODAS, POTENCIA LIQUIDA 213 HP, CAPACIDADE DA CACAMBA DE 1,9 A 3,5 M3, PESO OPERACIONAL MAXIMO DE 19234 KG</v>
          </cell>
          <cell r="C10281" t="str">
            <v xml:space="preserve">UN    </v>
          </cell>
          <cell r="D10281">
            <v>607722.54</v>
          </cell>
        </row>
        <row r="10282">
          <cell r="A10282">
            <v>14221</v>
          </cell>
          <cell r="B10282" t="str">
            <v>PA CARREGADEIRA SOBRE RODAS, POTENCIA 152 HP, CAPACIDADE DA CACAMBA DE 1,53 A 2,30 M3, PESO OPERACIONAL MAXIMO DE 10216 KG</v>
          </cell>
          <cell r="C10282" t="str">
            <v xml:space="preserve">UN    </v>
          </cell>
          <cell r="D10282">
            <v>354675.91</v>
          </cell>
        </row>
        <row r="10283">
          <cell r="A10283">
            <v>38402</v>
          </cell>
          <cell r="B10283" t="str">
            <v>PA DE LIXO PLASTICA, CABO LONGO</v>
          </cell>
          <cell r="C10283" t="str">
            <v xml:space="preserve">UN    </v>
          </cell>
          <cell r="D10283">
            <v>12.57</v>
          </cell>
        </row>
        <row r="10284">
          <cell r="A10284">
            <v>3412</v>
          </cell>
          <cell r="B10284" t="str">
            <v>PAINEL DE LA DE VIDRO SEM REVESTIMENTO PSI 20, E = 25 MM, DE 1200 X 600 MM</v>
          </cell>
          <cell r="C10284" t="str">
            <v xml:space="preserve">M2    </v>
          </cell>
          <cell r="D10284">
            <v>13.77</v>
          </cell>
        </row>
        <row r="10285">
          <cell r="A10285">
            <v>3413</v>
          </cell>
          <cell r="B10285" t="str">
            <v>PAINEL DE LA DE VIDRO SEM REVESTIMENTO PSI 20, E = 50 MM, DE 1200 X 600 MM</v>
          </cell>
          <cell r="C10285" t="str">
            <v xml:space="preserve">M2    </v>
          </cell>
          <cell r="D10285">
            <v>31</v>
          </cell>
        </row>
        <row r="10286">
          <cell r="A10286">
            <v>39744</v>
          </cell>
          <cell r="B10286" t="str">
            <v>PAINEL DE LA DE VIDRO SEM REVESTIMENTO PSI 40, E = 25 MM, DE 1200 X 600 MM</v>
          </cell>
          <cell r="C10286" t="str">
            <v xml:space="preserve">M2    </v>
          </cell>
          <cell r="D10286">
            <v>24.07</v>
          </cell>
        </row>
        <row r="10287">
          <cell r="A10287">
            <v>39745</v>
          </cell>
          <cell r="B10287" t="str">
            <v>PAINEL DE LA DE VIDRO SEM REVESTIMENTO PSI 40, E = 50 MM, DE 1200 X 600 MM</v>
          </cell>
          <cell r="C10287" t="str">
            <v xml:space="preserve">M2    </v>
          </cell>
          <cell r="D10287">
            <v>50.81</v>
          </cell>
        </row>
        <row r="10288">
          <cell r="A10288">
            <v>39637</v>
          </cell>
          <cell r="B10288" t="str">
            <v>PAINEL ESTRUTURAL PARA LAJE SECA REVESTIDO EM PLACA CIMENTICIA, DE 1,20 X 2,50 M, E = 23 MM</v>
          </cell>
          <cell r="C10288" t="str">
            <v xml:space="preserve">M2    </v>
          </cell>
          <cell r="D10288">
            <v>76.989999999999995</v>
          </cell>
        </row>
        <row r="10289">
          <cell r="A10289">
            <v>39638</v>
          </cell>
          <cell r="B10289" t="str">
            <v>PAINEL ESTRUTURAL PARA LAJE SECA REVESTIDO EM PLACA CIMENTICIA, DE 1,20 X 2,50 M, E = 40 MM</v>
          </cell>
          <cell r="C10289" t="str">
            <v xml:space="preserve">M2    </v>
          </cell>
          <cell r="D10289">
            <v>143.37</v>
          </cell>
        </row>
        <row r="10290">
          <cell r="A10290">
            <v>39639</v>
          </cell>
          <cell r="B10290" t="str">
            <v>PAINEL ESTRUTURAL PARA LAJE SECA REVESTIDO EM PLACA CIMENTICIA, DE 1,20 X 2,50 M, E = 55 MM</v>
          </cell>
          <cell r="C10290" t="str">
            <v xml:space="preserve">M2    </v>
          </cell>
          <cell r="D10290">
            <v>189.03</v>
          </cell>
        </row>
        <row r="10291">
          <cell r="A10291">
            <v>39517</v>
          </cell>
          <cell r="B10291" t="str">
            <v>PAINEL TERMOISOLANTE PARA FECHAMENTOS VERTICAIS (INCLUI PARAFUSOS DE FIXACAO) REVESTIDO EM ACO GALVALUME, LARGURA UTIL DE 1100 MM, REVESTIMENTO COM ESPESSURA DE 0,50 MM, COM PRE-PINTURA NAS DUAS FACES, NUCLEO EM POLIURETANO (PUR) COM ESPESSURA 40/50 MM</v>
          </cell>
          <cell r="C10291" t="str">
            <v xml:space="preserve">M2    </v>
          </cell>
          <cell r="D10291">
            <v>231.01</v>
          </cell>
        </row>
        <row r="10292">
          <cell r="A10292">
            <v>39518</v>
          </cell>
          <cell r="B10292" t="str">
            <v>PAINEL TERMOISOLANTE PARA FECHAMENTOS VERTICAIS (INCLUI PARAFUSOS DE FIXACAO) REVESTIDO EM ACO GALVALUME, LARGURA UTIL DE 1100 MM, REVESTIMENTO COM ESPESSURA DE 0,50 MM, COM PRE-PINTURA NAS DUAS FACES, NUCLEO EM POLIURETANO (PUR) COM ESPESSURA 70/80 MM</v>
          </cell>
          <cell r="C10292" t="str">
            <v xml:space="preserve">M2    </v>
          </cell>
          <cell r="D10292">
            <v>273.87</v>
          </cell>
        </row>
        <row r="10293">
          <cell r="A10293">
            <v>38366</v>
          </cell>
          <cell r="B10293" t="str">
            <v>PAPEL KRAFT BETUMADO</v>
          </cell>
          <cell r="C10293" t="str">
            <v xml:space="preserve">M2    </v>
          </cell>
          <cell r="D10293">
            <v>5.23</v>
          </cell>
        </row>
        <row r="10294">
          <cell r="A10294">
            <v>11703</v>
          </cell>
          <cell r="B10294" t="str">
            <v>PAPELEIRA DE PAREDE EM METAL CROMADO SEM TAMPA</v>
          </cell>
          <cell r="C10294" t="str">
            <v xml:space="preserve">UN    </v>
          </cell>
          <cell r="D10294">
            <v>25.13</v>
          </cell>
        </row>
        <row r="10295">
          <cell r="A10295">
            <v>37400</v>
          </cell>
          <cell r="B10295" t="str">
            <v>PAPELEIRA PLASTICA TIPO DISPENSER PARA PAPEL HIGIENICO ROLAO</v>
          </cell>
          <cell r="C10295" t="str">
            <v xml:space="preserve">UN    </v>
          </cell>
          <cell r="D10295">
            <v>81.89</v>
          </cell>
        </row>
        <row r="10296">
          <cell r="A10296">
            <v>25400</v>
          </cell>
          <cell r="B10296" t="str">
            <v>PAR DE TABELAS DE BASQUETE EM COMPENSADO NAVAL DE *1,80 X 1,20* M, COM ARO DE METAL E REDE (SEM SUPORTE DE FIXACAO)</v>
          </cell>
          <cell r="C10296" t="str">
            <v xml:space="preserve">UN    </v>
          </cell>
          <cell r="D10296">
            <v>1260.8800000000001</v>
          </cell>
        </row>
        <row r="10297">
          <cell r="A10297">
            <v>4272</v>
          </cell>
          <cell r="B10297" t="str">
            <v>PARA-RAIOS DE BAIXA TENSAO, TENSAO DE OPERACAO *280* V , CORRENTE MAXIMA *20* KA</v>
          </cell>
          <cell r="C10297" t="str">
            <v xml:space="preserve">UN    </v>
          </cell>
          <cell r="D10297">
            <v>105.54</v>
          </cell>
        </row>
        <row r="10298">
          <cell r="A10298">
            <v>4276</v>
          </cell>
          <cell r="B10298" t="str">
            <v>PARA-RAIOS DE DISTRIBUICAO, TENSAO NOMINAL 15 KV, CORRENTE NOMINAL DE DESCARGA 5 KA</v>
          </cell>
          <cell r="C10298" t="str">
            <v xml:space="preserve">UN    </v>
          </cell>
          <cell r="D10298">
            <v>311.5</v>
          </cell>
        </row>
        <row r="10299">
          <cell r="A10299">
            <v>4273</v>
          </cell>
          <cell r="B10299" t="str">
            <v>PARA-RAIOS DE DISTRIBUICAO, TENSAO NOMINAL 30 KV, CORRENTE NOMINAL DE DESCARGA 10 KA</v>
          </cell>
          <cell r="C10299" t="str">
            <v xml:space="preserve">UN    </v>
          </cell>
          <cell r="D10299">
            <v>517.46</v>
          </cell>
        </row>
        <row r="10300">
          <cell r="A10300">
            <v>4274</v>
          </cell>
          <cell r="B10300" t="str">
            <v>PARA-RAIOS TIPO FRANKLIN 350 MM, EM LATAO CROMADO, DUAS DESCIDAS, PARA PROTECAO DE EDIFICACOES CONTRA DESCARGAS ATMOSFERICAS</v>
          </cell>
          <cell r="C10300" t="str">
            <v xml:space="preserve">UN    </v>
          </cell>
          <cell r="D10300">
            <v>119.99</v>
          </cell>
        </row>
        <row r="10301">
          <cell r="A10301">
            <v>39438</v>
          </cell>
          <cell r="B10301" t="str">
            <v>PARAFUSO CABECA TROMBETA E PONTA AGULHA (GN55), COMPRIMENTO 55 MM, EM ACO FOSFATIZADO, PARA FIXAR CHAPA DE GESSO EM PERFIL DRYWALL METALICO MAXIMO 0,7 MM</v>
          </cell>
          <cell r="C10301" t="str">
            <v xml:space="preserve">UN    </v>
          </cell>
          <cell r="D10301">
            <v>0.13</v>
          </cell>
        </row>
        <row r="10302">
          <cell r="A10302">
            <v>11963</v>
          </cell>
          <cell r="B10302" t="str">
            <v>PARAFUSO DE ACO TIPO CHUMBADOR PARABOLT, DIAMETRO 1/2", COMPRIMENTO 75 MM</v>
          </cell>
          <cell r="C10302" t="str">
            <v xml:space="preserve">UN    </v>
          </cell>
          <cell r="D10302">
            <v>4.8499999999999996</v>
          </cell>
        </row>
        <row r="10303">
          <cell r="A10303">
            <v>11964</v>
          </cell>
          <cell r="B10303" t="str">
            <v>PARAFUSO DE ACO TIPO CHUMBADOR PARABOLT, DIAMETRO 3/8", COMPRIMENTO 75 MM</v>
          </cell>
          <cell r="C10303" t="str">
            <v xml:space="preserve">UN    </v>
          </cell>
          <cell r="D10303">
            <v>1.22</v>
          </cell>
        </row>
        <row r="10304">
          <cell r="A10304">
            <v>4379</v>
          </cell>
          <cell r="B10304" t="str">
            <v>PARAFUSO DE ACO ZINCADO COM ROSCA SOBERBA, CABECA CHATA E FENDA SIMPLES, DIAMETRO 2,5 MM, COMPRIMENTO * 9,5 * MM</v>
          </cell>
          <cell r="C10304" t="str">
            <v xml:space="preserve">UN    </v>
          </cell>
          <cell r="D10304">
            <v>0.02</v>
          </cell>
        </row>
        <row r="10305">
          <cell r="A10305">
            <v>4377</v>
          </cell>
          <cell r="B10305" t="str">
            <v>PARAFUSO DE ACO ZINCADO COM ROSCA SOBERBA, CABECA CHATA E FENDA SIMPLES, DIAMETRO 4,2 MM, COMPRIMENTO * 32 * MM</v>
          </cell>
          <cell r="C10305" t="str">
            <v xml:space="preserve">UN    </v>
          </cell>
          <cell r="D10305">
            <v>0.09</v>
          </cell>
        </row>
        <row r="10306">
          <cell r="A10306">
            <v>4356</v>
          </cell>
          <cell r="B10306" t="str">
            <v>PARAFUSO DE ACO ZINCADO COM ROSCA SOBERBA, CABECA CHATA E FENDA SIMPLES, DIAMETRO 4,8 MM, COMPRIMENTO 45 MM</v>
          </cell>
          <cell r="C10306" t="str">
            <v xml:space="preserve">UN    </v>
          </cell>
          <cell r="D10306">
            <v>0.13</v>
          </cell>
        </row>
        <row r="10307">
          <cell r="A10307">
            <v>13246</v>
          </cell>
          <cell r="B10307" t="str">
            <v>PARAFUSO DE FERRO POLIDO, SEXTAVADO, COM ROSCA INTEIRA, DIAMETRO 5/16", COMPRIMENTO 3/4", COM PORCA E ARRUELA LISA LEVE</v>
          </cell>
          <cell r="C10307" t="str">
            <v xml:space="preserve">UN    </v>
          </cell>
          <cell r="D10307">
            <v>0.23</v>
          </cell>
        </row>
        <row r="10308">
          <cell r="A10308">
            <v>4346</v>
          </cell>
          <cell r="B10308" t="str">
            <v>PARAFUSO DE FERRO POLIDO, SEXTAVADO, COM ROSCA PARCIAL, DIAMETRO 5/8", COMPRIMENTO 6", COM PORCA E ARRUELA DE PRESSAO MEDIA</v>
          </cell>
          <cell r="C10308" t="str">
            <v xml:space="preserve">UN    </v>
          </cell>
          <cell r="D10308">
            <v>5.2</v>
          </cell>
        </row>
        <row r="10309">
          <cell r="A10309">
            <v>11955</v>
          </cell>
          <cell r="B10309" t="str">
            <v>PARAFUSO DE LATAO COM ACABAMENTO CROMADO PARA FIXAR PECA SANITARIA, INCLUI PORCA CEGA, ARRUELA E BUCHA DE NYLON TAMANHO S-10</v>
          </cell>
          <cell r="C10309" t="str">
            <v xml:space="preserve">UN    </v>
          </cell>
          <cell r="D10309">
            <v>2.27</v>
          </cell>
        </row>
        <row r="10310">
          <cell r="A10310">
            <v>11960</v>
          </cell>
          <cell r="B10310" t="str">
            <v>PARAFUSO DE LATAO COM ROSCA SOBERBA, CABECA CHATA E FENDA SIMPLES, DIAMETRO 2,5 MM, COMPRIMENTO 12 MM</v>
          </cell>
          <cell r="C10310" t="str">
            <v xml:space="preserve">UN    </v>
          </cell>
          <cell r="D10310">
            <v>7.0000000000000007E-2</v>
          </cell>
        </row>
        <row r="10311">
          <cell r="A10311">
            <v>4333</v>
          </cell>
          <cell r="B10311" t="str">
            <v>PARAFUSO DE LATAO COM ROSCA SOBERBA, CABECA CHATA E FENDA SIMPLES, DIAMETRO 3,2 MM, COMPRIMENTO 16 MM</v>
          </cell>
          <cell r="C10311" t="str">
            <v xml:space="preserve">UN    </v>
          </cell>
          <cell r="D10311">
            <v>0.13</v>
          </cell>
        </row>
        <row r="10312">
          <cell r="A10312">
            <v>4358</v>
          </cell>
          <cell r="B10312" t="str">
            <v>PARAFUSO DE LATAO COM ROSCA SOBERBA, CABECA CHATA E FENDA SIMPLES, DIAMETRO 4,8 MM, COMPRIMENTO 65 MM</v>
          </cell>
          <cell r="C10312" t="str">
            <v xml:space="preserve">UN    </v>
          </cell>
          <cell r="D10312">
            <v>1.04</v>
          </cell>
        </row>
        <row r="10313">
          <cell r="A10313">
            <v>39435</v>
          </cell>
          <cell r="B10313" t="str">
            <v>PARAFUSO DRY WALL, EM ACO FOSFATIZADO, CABECA TROMBETA E PONTA AGULHA (TA), COMPRIMENTO 25 MM</v>
          </cell>
          <cell r="C10313" t="str">
            <v xml:space="preserve">UN    </v>
          </cell>
          <cell r="D10313">
            <v>0.05</v>
          </cell>
        </row>
        <row r="10314">
          <cell r="A10314">
            <v>39436</v>
          </cell>
          <cell r="B10314" t="str">
            <v>PARAFUSO DRY WALL, EM ACO FOSFATIZADO, CABECA TROMBETA E PONTA AGULHA (TA), COMPRIMENTO 35 MM</v>
          </cell>
          <cell r="C10314" t="str">
            <v xml:space="preserve">UN    </v>
          </cell>
          <cell r="D10314">
            <v>0.09</v>
          </cell>
        </row>
        <row r="10315">
          <cell r="A10315">
            <v>39437</v>
          </cell>
          <cell r="B10315" t="str">
            <v>PARAFUSO DRY WALL, EM ACO FOSFATIZADO, CABECA TROMBETA E PONTA AGULHA (TA), COMPRIMENTO 45 MM</v>
          </cell>
          <cell r="C10315" t="str">
            <v xml:space="preserve">UN    </v>
          </cell>
          <cell r="D10315">
            <v>0.11</v>
          </cell>
        </row>
        <row r="10316">
          <cell r="A10316">
            <v>39439</v>
          </cell>
          <cell r="B10316" t="str">
            <v>PARAFUSO DRY WALL, EM ACO FOSFATIZADO, CABECA TROMBETA E PONTA BROCA (TB), COMPRIMENTO 25 MM</v>
          </cell>
          <cell r="C10316" t="str">
            <v xml:space="preserve">UN    </v>
          </cell>
          <cell r="D10316">
            <v>0.08</v>
          </cell>
        </row>
        <row r="10317">
          <cell r="A10317">
            <v>39440</v>
          </cell>
          <cell r="B10317" t="str">
            <v>PARAFUSO DRY WALL, EM ACO FOSFATIZADO, CABECA TROMBETA E PONTA BROCA (TB), COMPRIMENTO 35 MM</v>
          </cell>
          <cell r="C10317" t="str">
            <v xml:space="preserve">UN    </v>
          </cell>
          <cell r="D10317">
            <v>0.1</v>
          </cell>
        </row>
        <row r="10318">
          <cell r="A10318">
            <v>39441</v>
          </cell>
          <cell r="B10318" t="str">
            <v>PARAFUSO DRY WALL, EM ACO FOSFATIZADO, CABECA TROMBETA E PONTA BROCA (TB), COMPRIMENTO 45 MM</v>
          </cell>
          <cell r="C10318" t="str">
            <v xml:space="preserve">UN    </v>
          </cell>
          <cell r="D10318">
            <v>0.13</v>
          </cell>
        </row>
        <row r="10319">
          <cell r="A10319">
            <v>39442</v>
          </cell>
          <cell r="B10319" t="str">
            <v>PARAFUSO DRY WALL, EM ACO ZINCADO, CABECA LENTILHA E PONTA AGULHA (LA), LARGURA 4,2 MM, COMPRIMENTO 13 MM</v>
          </cell>
          <cell r="C10319" t="str">
            <v xml:space="preserve">UN    </v>
          </cell>
          <cell r="D10319">
            <v>0.09</v>
          </cell>
        </row>
        <row r="10320">
          <cell r="A10320">
            <v>39443</v>
          </cell>
          <cell r="B10320" t="str">
            <v>PARAFUSO DRY WALL, EM ACO ZINCADO, CABECA LENTILHA E PONTA BROCA (LB), LARGURA 4,2 MM, COMPRIMENTO 13 MM</v>
          </cell>
          <cell r="C10320" t="str">
            <v xml:space="preserve">UN    </v>
          </cell>
          <cell r="D10320">
            <v>0.12</v>
          </cell>
        </row>
        <row r="10321">
          <cell r="A10321">
            <v>4329</v>
          </cell>
          <cell r="B10321" t="str">
            <v>PARAFUSO EM ACO GALVANIZADO, TIPO MAQUINA, SEXTAVADO, SEM PORCA, DIAMETRO 1/2", COMPRIMENTO 2"</v>
          </cell>
          <cell r="C10321" t="str">
            <v xml:space="preserve">UN    </v>
          </cell>
          <cell r="D10321">
            <v>1.1100000000000001</v>
          </cell>
        </row>
        <row r="10322">
          <cell r="A10322">
            <v>4383</v>
          </cell>
          <cell r="B10322" t="str">
            <v>PARAFUSO FRANCES METRICO ZINCADO, DIAMETRO 12 MM, COMPRIMENTO 140MM, COM PORCA SEXTAVADA E ARRUELA DE PRESSAO MEDIA</v>
          </cell>
          <cell r="C10322" t="str">
            <v xml:space="preserve">UN    </v>
          </cell>
          <cell r="D10322">
            <v>10.029999999999999</v>
          </cell>
        </row>
        <row r="10323">
          <cell r="A10323">
            <v>4344</v>
          </cell>
          <cell r="B10323" t="str">
            <v>PARAFUSO FRANCES METRICO ZINCADO, DIAMETRO 12 MM, COMPRIMENTO 150 MM, COM PORCA SEXTAVADA E ARRUELA DE PRESSAO MEDIA</v>
          </cell>
          <cell r="C10323" t="str">
            <v xml:space="preserve">UN    </v>
          </cell>
          <cell r="D10323">
            <v>10.52</v>
          </cell>
        </row>
        <row r="10324">
          <cell r="A10324">
            <v>436</v>
          </cell>
          <cell r="B10324" t="str">
            <v>PARAFUSO FRANCES M16 EM ACO GALVANIZADO, COMPRIMENTO = 150 MM, DIAMETRO = 16 MM, CABECA ABAULADA</v>
          </cell>
          <cell r="C10324" t="str">
            <v xml:space="preserve">UN    </v>
          </cell>
          <cell r="D10324">
            <v>5.2</v>
          </cell>
        </row>
        <row r="10325">
          <cell r="A10325">
            <v>442</v>
          </cell>
          <cell r="B10325" t="str">
            <v>PARAFUSO FRANCES M16 EM ACO GALVANIZADO, COMPRIMENTO = 45 MM, DIAMETRO = 16 MM, CABECA ABAULADA</v>
          </cell>
          <cell r="C10325" t="str">
            <v xml:space="preserve">UN    </v>
          </cell>
          <cell r="D10325">
            <v>3.07</v>
          </cell>
        </row>
        <row r="10326">
          <cell r="A10326">
            <v>11953</v>
          </cell>
          <cell r="B10326" t="str">
            <v>PARAFUSO FRANCES ZINCADO, DIAMETRO 1/2'', COMPRIMENTO 2'', COM PORCA E ARRUELA</v>
          </cell>
          <cell r="C10326" t="str">
            <v xml:space="preserve">UN    </v>
          </cell>
          <cell r="D10326">
            <v>1.66</v>
          </cell>
        </row>
        <row r="10327">
          <cell r="A10327">
            <v>4335</v>
          </cell>
          <cell r="B10327" t="str">
            <v>PARAFUSO FRANCES ZINCADO, DIAMETRO 1/2", COMPRIMENTO 12", COM PORCA E ARRUELA LISA MEDIA</v>
          </cell>
          <cell r="C10327" t="str">
            <v xml:space="preserve">UN    </v>
          </cell>
          <cell r="D10327">
            <v>7.06</v>
          </cell>
        </row>
        <row r="10328">
          <cell r="A10328">
            <v>4334</v>
          </cell>
          <cell r="B10328" t="str">
            <v>PARAFUSO FRANCES ZINCADO, DIAMETRO 1/2", COMPRIMENTO 15", COM PORCA E ARRUELA LISA MEDIA</v>
          </cell>
          <cell r="C10328" t="str">
            <v xml:space="preserve">UN    </v>
          </cell>
          <cell r="D10328">
            <v>9.69</v>
          </cell>
        </row>
        <row r="10329">
          <cell r="A10329">
            <v>4343</v>
          </cell>
          <cell r="B10329" t="str">
            <v>PARAFUSO FRANCES ZINCADO, DIAMETRO 1/2", COMPRIMENTO 4", COM PORCA E ARRUELA</v>
          </cell>
          <cell r="C10329" t="str">
            <v xml:space="preserve">UN    </v>
          </cell>
          <cell r="D10329">
            <v>2.38</v>
          </cell>
        </row>
        <row r="10330">
          <cell r="A10330">
            <v>430</v>
          </cell>
          <cell r="B10330" t="str">
            <v>PARAFUSO M16 EM ACO GALVANIZADO, COMPRIMENTO = 125 MM, DIAMETRO = 16 MM, ROSCA MAQUINA, CABECA QUADRADA</v>
          </cell>
          <cell r="C10330" t="str">
            <v xml:space="preserve">UN    </v>
          </cell>
          <cell r="D10330">
            <v>4.6500000000000004</v>
          </cell>
        </row>
        <row r="10331">
          <cell r="A10331">
            <v>441</v>
          </cell>
          <cell r="B10331" t="str">
            <v>PARAFUSO M16 EM ACO GALVANIZADO, COMPRIMENTO = 150 MM, DIAMETRO = 16 MM, ROSCA MAQUINA, CABECA QUADRADA</v>
          </cell>
          <cell r="C10331" t="str">
            <v xml:space="preserve">UN    </v>
          </cell>
          <cell r="D10331">
            <v>5.12</v>
          </cell>
        </row>
        <row r="10332">
          <cell r="A10332">
            <v>431</v>
          </cell>
          <cell r="B10332" t="str">
            <v>PARAFUSO M16 EM ACO GALVANIZADO, COMPRIMENTO = 200 MM, DIAMETRO = 16 MM, ROSCA MAQUINA, CABECA QUADRADA</v>
          </cell>
          <cell r="C10332" t="str">
            <v xml:space="preserve">UN    </v>
          </cell>
          <cell r="D10332">
            <v>6.18</v>
          </cell>
        </row>
        <row r="10333">
          <cell r="A10333">
            <v>432</v>
          </cell>
          <cell r="B10333" t="str">
            <v>PARAFUSO M16 EM ACO GALVANIZADO, COMPRIMENTO = 250 MM, DIAMETRO = 16 MM, ROSCA MAQUINA, CABECA QUADRADA</v>
          </cell>
          <cell r="C10333" t="str">
            <v xml:space="preserve">UN    </v>
          </cell>
          <cell r="D10333">
            <v>6.82</v>
          </cell>
        </row>
        <row r="10334">
          <cell r="A10334">
            <v>429</v>
          </cell>
          <cell r="B10334" t="str">
            <v>PARAFUSO M16 EM ACO GALVANIZADO, COMPRIMENTO = 300 MM, DIAMETRO = 16 MM, ROSCA DUPLA</v>
          </cell>
          <cell r="C10334" t="str">
            <v xml:space="preserve">UN    </v>
          </cell>
          <cell r="D10334">
            <v>9.1999999999999993</v>
          </cell>
        </row>
        <row r="10335">
          <cell r="A10335">
            <v>439</v>
          </cell>
          <cell r="B10335" t="str">
            <v>PARAFUSO M16 EM ACO GALVANIZADO, COMPRIMENTO = 300 MM, DIAMETRO = 16 MM, ROSCA MAQUINA, CABECA QUADRADA</v>
          </cell>
          <cell r="C10335" t="str">
            <v xml:space="preserve">UN    </v>
          </cell>
          <cell r="D10335">
            <v>7.84</v>
          </cell>
        </row>
        <row r="10336">
          <cell r="A10336">
            <v>433</v>
          </cell>
          <cell r="B10336" t="str">
            <v>PARAFUSO M16 EM ACO GALVANIZADO, COMPRIMENTO = 350 MM, DIAMETRO = 16 MM, ROSCA MAQUINA, CABECA QUADRADA</v>
          </cell>
          <cell r="C10336" t="str">
            <v xml:space="preserve">UN    </v>
          </cell>
          <cell r="D10336">
            <v>9.15</v>
          </cell>
        </row>
        <row r="10337">
          <cell r="A10337">
            <v>437</v>
          </cell>
          <cell r="B10337" t="str">
            <v>PARAFUSO M16 EM ACO GALVANIZADO, COMPRIMENTO = 400 MM, DIAMETRO = 16 MM, ROSCA DUPLA</v>
          </cell>
          <cell r="C10337" t="str">
            <v xml:space="preserve">UN    </v>
          </cell>
          <cell r="D10337">
            <v>12.16</v>
          </cell>
        </row>
        <row r="10338">
          <cell r="A10338">
            <v>11790</v>
          </cell>
          <cell r="B10338" t="str">
            <v>PARAFUSO M16 EM ACO GALVANIZADO, COMPRIMENTO = 450 MM, DIAMETRO = 16 MM, ROSCA MAQUINA, CABECA QUADRADA</v>
          </cell>
          <cell r="C10338" t="str">
            <v xml:space="preserve">UN    </v>
          </cell>
          <cell r="D10338">
            <v>13.79</v>
          </cell>
        </row>
        <row r="10339">
          <cell r="A10339">
            <v>428</v>
          </cell>
          <cell r="B10339" t="str">
            <v>PARAFUSO M16 EM ACO GALVANIZADO, COMPRIMENTO = 500 MM, DIAMETRO = 16 MM, ROSCA MAQUINA, COM CABECA SEXTAVADA E PORCA</v>
          </cell>
          <cell r="C10339" t="str">
            <v xml:space="preserve">UN    </v>
          </cell>
          <cell r="D10339">
            <v>15</v>
          </cell>
        </row>
        <row r="10340">
          <cell r="A10340">
            <v>4384</v>
          </cell>
          <cell r="B10340" t="str">
            <v>PARAFUSO NIQUELADO COM ACABAMENTO CROMADO PARA FIXAR PECA SANITARIA, INCLUI PORCA CEGA, ARRUELA E BUCHA DE NYLON TAMANHO S-10</v>
          </cell>
          <cell r="C10340" t="str">
            <v xml:space="preserve">UN    </v>
          </cell>
          <cell r="D10340">
            <v>11.53</v>
          </cell>
        </row>
        <row r="10341">
          <cell r="A10341">
            <v>4351</v>
          </cell>
          <cell r="B10341" t="str">
            <v>PARAFUSO NIQUELADO 3 1/2" COM ACABAMENTO CROMADO PARA FIXAR PECA SANITARIA, INCLUI PORCA CEGA, ARRUELA E BUCHA DE NYLON TAMANHO S-8</v>
          </cell>
          <cell r="C10341" t="str">
            <v xml:space="preserve">UN    </v>
          </cell>
          <cell r="D10341">
            <v>8.5500000000000007</v>
          </cell>
        </row>
        <row r="10342">
          <cell r="A10342">
            <v>11054</v>
          </cell>
          <cell r="B10342" t="str">
            <v>PARAFUSO ROSCA SOBERBA ZINCADO CABECA CHATA FENDA SIMPLES 3,2 X 20 MM (3/4 ")</v>
          </cell>
          <cell r="C10342" t="str">
            <v xml:space="preserve">UN    </v>
          </cell>
          <cell r="D10342">
            <v>0.03</v>
          </cell>
        </row>
        <row r="10343">
          <cell r="A10343">
            <v>11055</v>
          </cell>
          <cell r="B10343" t="str">
            <v>PARAFUSO ROSCA SOBERBA ZINCADO CABECA CHATA FENDA SIMPLES 3,5 X 25 MM (1 ")</v>
          </cell>
          <cell r="C10343" t="str">
            <v xml:space="preserve">UN    </v>
          </cell>
          <cell r="D10343">
            <v>0.05</v>
          </cell>
        </row>
        <row r="10344">
          <cell r="A10344">
            <v>11056</v>
          </cell>
          <cell r="B10344" t="str">
            <v>PARAFUSO ROSCA SOBERBA ZINCADO CABECA CHATA FENDA SIMPLES 3,8 X 30 MM (1.1/4 ")</v>
          </cell>
          <cell r="C10344" t="str">
            <v xml:space="preserve">UN    </v>
          </cell>
          <cell r="D10344">
            <v>0.05</v>
          </cell>
        </row>
        <row r="10345">
          <cell r="A10345">
            <v>11057</v>
          </cell>
          <cell r="B10345" t="str">
            <v>PARAFUSO ROSCA SOBERBA ZINCADO CABECA CHATA FENDA SIMPLES 4,8 X 40 MM (1.1/2 ")</v>
          </cell>
          <cell r="C10345" t="str">
            <v xml:space="preserve">UN    </v>
          </cell>
          <cell r="D10345">
            <v>0.11</v>
          </cell>
        </row>
        <row r="10346">
          <cell r="A10346">
            <v>11059</v>
          </cell>
          <cell r="B10346" t="str">
            <v>PARAFUSO ROSCA SOBERBA ZINCADO CABECA CHATA FENDA SIMPLES 5,5 X 50 MM (2 ")</v>
          </cell>
          <cell r="C10346" t="str">
            <v xml:space="preserve">UN    </v>
          </cell>
          <cell r="D10346">
            <v>0.22</v>
          </cell>
        </row>
        <row r="10347">
          <cell r="A10347">
            <v>11058</v>
          </cell>
          <cell r="B10347" t="str">
            <v>PARAFUSO ROSCA SOBERBA ZINCADO CABECA CHATA FENDA SIMPLES 5,5 X 65 MM (2.1/2 ")</v>
          </cell>
          <cell r="C10347" t="str">
            <v xml:space="preserve">UN    </v>
          </cell>
          <cell r="D10347">
            <v>0.28000000000000003</v>
          </cell>
        </row>
        <row r="10348">
          <cell r="A10348">
            <v>4380</v>
          </cell>
          <cell r="B10348" t="str">
            <v>PARAFUSO ZINCADO ROSCA SOBERBA 5/16 " X 120 MM PARA TELHA FIBROCIMENTO</v>
          </cell>
          <cell r="C10348" t="str">
            <v xml:space="preserve">UN    </v>
          </cell>
          <cell r="D10348">
            <v>0.95</v>
          </cell>
        </row>
        <row r="10349">
          <cell r="A10349">
            <v>4299</v>
          </cell>
          <cell r="B10349" t="str">
            <v>PARAFUSO ZINCADO ROSCA SOBERBA, CABECA SEXTAVADA, 5/16 " X 110 MM, PARA FIXACAO DE TELHA EM MADEIRA</v>
          </cell>
          <cell r="C10349" t="str">
            <v xml:space="preserve">UN    </v>
          </cell>
          <cell r="D10349">
            <v>0.9</v>
          </cell>
        </row>
        <row r="10350">
          <cell r="A10350">
            <v>4304</v>
          </cell>
          <cell r="B10350" t="str">
            <v>PARAFUSO ZINCADO ROSCA SOBERBA, CABECA SEXTAVADA, 5/16 " X 150 MM, PARA FIXACAO DE TELHA EM MADEIRA</v>
          </cell>
          <cell r="C10350" t="str">
            <v xml:space="preserve">UN    </v>
          </cell>
          <cell r="D10350">
            <v>1.22</v>
          </cell>
        </row>
        <row r="10351">
          <cell r="A10351">
            <v>4305</v>
          </cell>
          <cell r="B10351" t="str">
            <v>PARAFUSO ZINCADO ROSCA SOBERBA, CABECA SEXTAVADA, 5/16 " X 180 MM, PARA FIXACAO DE TELHA EM MADEIRA</v>
          </cell>
          <cell r="C10351" t="str">
            <v xml:space="preserve">UN    </v>
          </cell>
          <cell r="D10351">
            <v>1.42</v>
          </cell>
        </row>
        <row r="10352">
          <cell r="A10352">
            <v>4306</v>
          </cell>
          <cell r="B10352" t="str">
            <v>PARAFUSO ZINCADO ROSCA SOBERBA, CABECA SEXTAVADA, 5/16 " X 200 MM, PARA FIXACAO DE TELHA EM MADEIRA</v>
          </cell>
          <cell r="C10352" t="str">
            <v xml:space="preserve">UN    </v>
          </cell>
          <cell r="D10352">
            <v>1.65</v>
          </cell>
        </row>
        <row r="10353">
          <cell r="A10353">
            <v>4308</v>
          </cell>
          <cell r="B10353" t="str">
            <v>PARAFUSO ZINCADO ROSCA SOBERBA, CABECA SEXTAVADA, 5/16 " X 230 MM, PARA FIXACAO DE TELHA EM MADEIRA</v>
          </cell>
          <cell r="C10353" t="str">
            <v xml:space="preserve">UN    </v>
          </cell>
          <cell r="D10353">
            <v>3.42</v>
          </cell>
        </row>
        <row r="10354">
          <cell r="A10354">
            <v>4302</v>
          </cell>
          <cell r="B10354" t="str">
            <v>PARAFUSO ZINCADO ROSCA SOBERBA, CABECA SEXTAVADA, 5/16 " X 250 MM, PARA FIXACAO DE TELHA EM MADEIRA</v>
          </cell>
          <cell r="C10354" t="str">
            <v xml:space="preserve">UN    </v>
          </cell>
          <cell r="D10354">
            <v>2.57</v>
          </cell>
        </row>
        <row r="10355">
          <cell r="A10355">
            <v>4300</v>
          </cell>
          <cell r="B10355" t="str">
            <v>PARAFUSO ZINCADO ROSCA SOBERBA, CABECA SEXTAVADA, 5/16 " X 50 MM, PARA FIXACAO DE TELHA EM MADEIRA</v>
          </cell>
          <cell r="C10355" t="str">
            <v xml:space="preserve">UN    </v>
          </cell>
          <cell r="D10355">
            <v>0.61</v>
          </cell>
        </row>
        <row r="10356">
          <cell r="A10356">
            <v>4301</v>
          </cell>
          <cell r="B10356" t="str">
            <v>PARAFUSO ZINCADO ROSCA SOBERBA, CABECA SEXTAVADA, 5/16 " X 85 MM, PARA FIXACAO DE TELHA EM MADEIRA</v>
          </cell>
          <cell r="C10356" t="str">
            <v xml:space="preserve">UN    </v>
          </cell>
          <cell r="D10356">
            <v>0.74</v>
          </cell>
        </row>
        <row r="10357">
          <cell r="A10357">
            <v>4320</v>
          </cell>
          <cell r="B10357" t="str">
            <v>PARAFUSO ZINCADO 5/16 " X 250 MM PARA FIXACAO DE TELHA DE FIBROCIMENTO CANALETE 49, INCLUI BUCHA NYLON S-10</v>
          </cell>
          <cell r="C10357" t="str">
            <v xml:space="preserve">UN    </v>
          </cell>
          <cell r="D10357">
            <v>2.27</v>
          </cell>
        </row>
        <row r="10358">
          <cell r="A10358">
            <v>4318</v>
          </cell>
          <cell r="B10358" t="str">
            <v>PARAFUSO ZINCADO 5/16 " X 85 MM PARA FIXACAO DE TELHA DE FIBROCIMENTO CANALETE 90, INCLUI BUCHA NYLON S-10</v>
          </cell>
          <cell r="C10358" t="str">
            <v xml:space="preserve">UN    </v>
          </cell>
          <cell r="D10358">
            <v>1.1000000000000001</v>
          </cell>
        </row>
        <row r="10359">
          <cell r="A10359">
            <v>40547</v>
          </cell>
          <cell r="B10359" t="str">
            <v>PARAFUSO ZINCADO, AUTOBROCANTE, FLANGEADO, 4,2 MM X 19 MM</v>
          </cell>
          <cell r="C10359" t="str">
            <v xml:space="preserve">CENTO </v>
          </cell>
          <cell r="D10359">
            <v>14.01</v>
          </cell>
        </row>
        <row r="10360">
          <cell r="A10360">
            <v>11962</v>
          </cell>
          <cell r="B10360" t="str">
            <v>PARAFUSO ZINCADO, SEXTAVADO, COM ROSCA INTEIRA, DIAMETRO 1/4", COMPRIMENTO 1/2"</v>
          </cell>
          <cell r="C10360" t="str">
            <v xml:space="preserve">UN    </v>
          </cell>
          <cell r="D10360">
            <v>0.11</v>
          </cell>
        </row>
        <row r="10361">
          <cell r="A10361">
            <v>4332</v>
          </cell>
          <cell r="B10361" t="str">
            <v>PARAFUSO ZINCADO, SEXTAVADO, COM ROSCA INTEIRA, DIAMETRO 3/8", COMPRIMENTO 2"</v>
          </cell>
          <cell r="C10361" t="str">
            <v xml:space="preserve">UN    </v>
          </cell>
          <cell r="D10361">
            <v>0.55000000000000004</v>
          </cell>
        </row>
        <row r="10362">
          <cell r="A10362">
            <v>4331</v>
          </cell>
          <cell r="B10362" t="str">
            <v>PARAFUSO ZINCADO, SEXTAVADO, COM ROSCA INTEIRA, DIAMETRO 5/8", COMPRIMENTO 2 1/4"</v>
          </cell>
          <cell r="C10362" t="str">
            <v xml:space="preserve">UN    </v>
          </cell>
          <cell r="D10362">
            <v>2.1</v>
          </cell>
        </row>
        <row r="10363">
          <cell r="A10363">
            <v>4336</v>
          </cell>
          <cell r="B10363" t="str">
            <v>PARAFUSO ZINCADO, SEXTAVADO, COM ROSCA INTEIRA, DIAMETRO 5/8", COMPRIMENTO 3", COM PORCA E ARRUELA DE PRESSAO MEDIA</v>
          </cell>
          <cell r="C10363" t="str">
            <v xml:space="preserve">UN    </v>
          </cell>
          <cell r="D10363">
            <v>2.69</v>
          </cell>
        </row>
        <row r="10364">
          <cell r="A10364">
            <v>13294</v>
          </cell>
          <cell r="B10364" t="str">
            <v>PARAFUSO ZINCADO, SEXTAVADO, COM ROSCA SOBERBA, DIAMETRO 3/8", COMPRIMENTO 80 MM</v>
          </cell>
          <cell r="C10364" t="str">
            <v xml:space="preserve">UN    </v>
          </cell>
          <cell r="D10364">
            <v>0.77</v>
          </cell>
        </row>
        <row r="10365">
          <cell r="A10365">
            <v>11948</v>
          </cell>
          <cell r="B10365" t="str">
            <v>PARAFUSO ZINCADO, SEXTAVADO, COM ROSCA SOBERBA, DIAMETRO 5/16", COMPRIMENTO 40 MM</v>
          </cell>
          <cell r="C10365" t="str">
            <v xml:space="preserve">UN    </v>
          </cell>
          <cell r="D10365">
            <v>0.34</v>
          </cell>
        </row>
        <row r="10366">
          <cell r="A10366">
            <v>4382</v>
          </cell>
          <cell r="B10366" t="str">
            <v>PARAFUSO ZINCADO, SEXTAVADO, COM ROSCA SOBERBA, DIAMETRO 5/16", COMPRIMENTO 80 MM</v>
          </cell>
          <cell r="C10366" t="str">
            <v xml:space="preserve">UN    </v>
          </cell>
          <cell r="D10366">
            <v>0.56999999999999995</v>
          </cell>
        </row>
        <row r="10367">
          <cell r="A10367">
            <v>4354</v>
          </cell>
          <cell r="B10367" t="str">
            <v>PARAFUSO ZINCADO, SEXTAVADO, GRAU 5, ROSCA INTEIRA, DIAMETRO 1 1/2", COMPRIMENTO 4"</v>
          </cell>
          <cell r="C10367" t="str">
            <v xml:space="preserve">UN    </v>
          </cell>
          <cell r="D10367">
            <v>24.13</v>
          </cell>
        </row>
        <row r="10368">
          <cell r="A10368">
            <v>40839</v>
          </cell>
          <cell r="B10368" t="str">
            <v>PARAFUSO, ASTM A307 - GRAU A, SEXTAVADO, ZINCADO, DIAMETRO 3/8" (9,52 MM), COMPRIMENTO 1 " (25,4 MM)</v>
          </cell>
          <cell r="C10368" t="str">
            <v xml:space="preserve">CENTO </v>
          </cell>
          <cell r="D10368">
            <v>58.06</v>
          </cell>
        </row>
        <row r="10369">
          <cell r="A10369">
            <v>40552</v>
          </cell>
          <cell r="B10369" t="str">
            <v>PARAFUSO, AUTO ATARRACHANTE, CABECA CHATA, FENDA SIMPLES, 1/4 (6,35 MM) X 25 MM</v>
          </cell>
          <cell r="C10369" t="str">
            <v xml:space="preserve">CENTO </v>
          </cell>
          <cell r="D10369">
            <v>24.02</v>
          </cell>
        </row>
        <row r="10370">
          <cell r="A10370">
            <v>40549</v>
          </cell>
          <cell r="B10370" t="str">
            <v>PARAFUSO, COMUM, ASTM A307, SEXTAVADO, DIAMETRO 1/2" (12,7 MM), COMPRIMENTO 1" (25,4 MM)</v>
          </cell>
          <cell r="C10370" t="str">
            <v xml:space="preserve">CENTO </v>
          </cell>
          <cell r="D10370">
            <v>95.1</v>
          </cell>
        </row>
        <row r="10371">
          <cell r="A10371">
            <v>4385</v>
          </cell>
          <cell r="B10371" t="str">
            <v>PARALELEPIPEDO GRANITICO OU BASALTICO, PARA PAVIMENTACAO, SEM FRETE (VARIACAO REGIONAL DE PECAS POR M2)</v>
          </cell>
          <cell r="C10371" t="str">
            <v xml:space="preserve">MIL   </v>
          </cell>
          <cell r="D10371">
            <v>3900</v>
          </cell>
        </row>
        <row r="10372">
          <cell r="A10372">
            <v>20078</v>
          </cell>
          <cell r="B10372" t="str">
            <v>PASTA LUBRIFICANTE PARA TUBOS E CONEXOES COM JUNTA ELASTICA (USO EM PVC, ACO, POLIETILENO E OUTROS) ( DE *400* G)</v>
          </cell>
          <cell r="C10372" t="str">
            <v xml:space="preserve">UN    </v>
          </cell>
          <cell r="D10372">
            <v>30.99</v>
          </cell>
        </row>
        <row r="10373">
          <cell r="A10373">
            <v>20079</v>
          </cell>
          <cell r="B10373" t="str">
            <v>PASTA LUBRIFICANTE PARA TUBOS E CONEXOES COM JUNTA ELASTICA (USO EM PVC, ACO, POLIETILENO E OUTROS) (POTE DE 3.500* G)</v>
          </cell>
          <cell r="C10373" t="str">
            <v xml:space="preserve">UN    </v>
          </cell>
          <cell r="D10373">
            <v>193.29</v>
          </cell>
        </row>
        <row r="10374">
          <cell r="A10374">
            <v>39897</v>
          </cell>
          <cell r="B10374" t="str">
            <v>PASTA PARA SOLDA DE TUBOS E CONEXOES DE COBRE (EMBALAGEM COM 250 G)</v>
          </cell>
          <cell r="C10374" t="str">
            <v xml:space="preserve">UN    </v>
          </cell>
          <cell r="D10374">
            <v>37.369999999999997</v>
          </cell>
        </row>
        <row r="10375">
          <cell r="A10375">
            <v>118</v>
          </cell>
          <cell r="B10375" t="str">
            <v>PASTA VEDA JUNTAS/ROSCA, LATA DE *500* G, PARA INSTALACOES DE GAS E OUTROS</v>
          </cell>
          <cell r="C10375" t="str">
            <v xml:space="preserve">UN    </v>
          </cell>
          <cell r="D10375">
            <v>117.15</v>
          </cell>
        </row>
        <row r="10376">
          <cell r="A10376">
            <v>4396</v>
          </cell>
          <cell r="B10376" t="str">
            <v>PASTILHA CERAMICA/PORCELANA, REVEST INT/EXT E  PISCINA, CORES BRANCA OU FRIAS, *2,5 X 2,5* CM</v>
          </cell>
          <cell r="C10376" t="str">
            <v xml:space="preserve">M2    </v>
          </cell>
          <cell r="D10376">
            <v>179.41</v>
          </cell>
        </row>
        <row r="10377">
          <cell r="A10377">
            <v>36881</v>
          </cell>
          <cell r="B10377" t="str">
            <v>PASTILHA CERAMICA/PORCELANA, REVEST INT/EXT E  PISCINA, CORES FRIAS *5 X 5* CM</v>
          </cell>
          <cell r="C10377" t="str">
            <v xml:space="preserve">M2    </v>
          </cell>
          <cell r="D10377">
            <v>160.32</v>
          </cell>
        </row>
        <row r="10378">
          <cell r="A10378">
            <v>36882</v>
          </cell>
          <cell r="B10378" t="str">
            <v>PASTILHA CERAMICA/PORCELANA, REVEST INT/EXT E  PISCINA, CORES QUENTES *5 X 5* CM</v>
          </cell>
          <cell r="C10378" t="str">
            <v xml:space="preserve">M2    </v>
          </cell>
          <cell r="D10378">
            <v>187.04</v>
          </cell>
        </row>
        <row r="10379">
          <cell r="A10379">
            <v>4397</v>
          </cell>
          <cell r="B10379" t="str">
            <v>PASTILHA CERAMICA/PORCELANA, REVEST INT/EXT E  PISCINA, CORES QUENTES, *2,5 X 2,5* CM</v>
          </cell>
          <cell r="C10379" t="str">
            <v xml:space="preserve">M2    </v>
          </cell>
          <cell r="D10379">
            <v>290.93</v>
          </cell>
        </row>
        <row r="10380">
          <cell r="A10380">
            <v>34754</v>
          </cell>
          <cell r="B10380" t="str">
            <v>PASTILHA DE VIDRO CRISTAL, NACIONAL, REVEST INT/EXT E PISCINA, TODAS AS CORES, E MAIOR OU IGUAL A 5 MM  *2,0 X 2,0* CM</v>
          </cell>
          <cell r="C10380" t="str">
            <v xml:space="preserve">M2    </v>
          </cell>
          <cell r="D10380">
            <v>538.71</v>
          </cell>
        </row>
        <row r="10381">
          <cell r="A10381">
            <v>25962</v>
          </cell>
          <cell r="B10381" t="str">
            <v>PASTILHA DE VIDRO PIGMENTADA *2,0 X 2,0* CM, NACIONAL, PARA REVESTIMENTO INTERNO/EXTERNO E PISCINA, BRANCA OU CORES FRIAS, ESPESSURA MAIOR OU IGUAL A 5 MM</v>
          </cell>
          <cell r="C10381" t="str">
            <v xml:space="preserve">M2    </v>
          </cell>
          <cell r="D10381">
            <v>341.2</v>
          </cell>
        </row>
        <row r="10382">
          <cell r="A10382">
            <v>34752</v>
          </cell>
          <cell r="B10382" t="str">
            <v>PASTILHA DE VIDRO PIGMENTADA, NACIONAL, REVEST INT/EXT E PISCINA, CORES QUENTES, ESPESSURA MAIOR OU IGUAL A 5 MM  *2,0 X 2,0* CM</v>
          </cell>
          <cell r="C10382" t="str">
            <v xml:space="preserve">M2    </v>
          </cell>
          <cell r="D10382">
            <v>600.84</v>
          </cell>
        </row>
        <row r="10383">
          <cell r="A10383">
            <v>4751</v>
          </cell>
          <cell r="B10383" t="str">
            <v>PASTILHEIRO</v>
          </cell>
          <cell r="C10383" t="str">
            <v xml:space="preserve">H     </v>
          </cell>
          <cell r="D10383">
            <v>14.89</v>
          </cell>
        </row>
        <row r="10384">
          <cell r="A10384">
            <v>41066</v>
          </cell>
          <cell r="B10384" t="str">
            <v>PASTILHEIRO (MENSALISTA)</v>
          </cell>
          <cell r="C10384" t="str">
            <v xml:space="preserve">MES   </v>
          </cell>
          <cell r="D10384">
            <v>2640.99</v>
          </cell>
        </row>
        <row r="10385">
          <cell r="A10385">
            <v>39604</v>
          </cell>
          <cell r="B10385" t="str">
            <v>PATCH CORD, CATEGORIA 5 E, EXTENSAO DE 1,50 M</v>
          </cell>
          <cell r="C10385" t="str">
            <v xml:space="preserve">UN    </v>
          </cell>
          <cell r="D10385">
            <v>8.6999999999999993</v>
          </cell>
        </row>
        <row r="10386">
          <cell r="A10386">
            <v>39605</v>
          </cell>
          <cell r="B10386" t="str">
            <v>PATCH CORD, CATEGORIA 5 E, EXTENSAO DE 2,50 M</v>
          </cell>
          <cell r="C10386" t="str">
            <v xml:space="preserve">UN    </v>
          </cell>
          <cell r="D10386">
            <v>12.08</v>
          </cell>
        </row>
        <row r="10387">
          <cell r="A10387">
            <v>39606</v>
          </cell>
          <cell r="B10387" t="str">
            <v>PATCH CORD, CATEGORIA 6, EXTENSAO DE 1,50 M</v>
          </cell>
          <cell r="C10387" t="str">
            <v xml:space="preserve">UN    </v>
          </cell>
          <cell r="D10387">
            <v>15.34</v>
          </cell>
        </row>
        <row r="10388">
          <cell r="A10388">
            <v>39607</v>
          </cell>
          <cell r="B10388" t="str">
            <v>PATCH CORD, CATEGORIA 6, EXTENSAO DE 2,50 M</v>
          </cell>
          <cell r="C10388" t="str">
            <v xml:space="preserve">UN    </v>
          </cell>
          <cell r="D10388">
            <v>17.600000000000001</v>
          </cell>
        </row>
        <row r="10389">
          <cell r="A10389">
            <v>39594</v>
          </cell>
          <cell r="B10389" t="str">
            <v>PATCH PANEL, 24 PORTAS, CATEGORIA 5E, COM RACKS DE 19" E 1 U DE ALTURA</v>
          </cell>
          <cell r="C10389" t="str">
            <v xml:space="preserve">UN    </v>
          </cell>
          <cell r="D10389">
            <v>166.61</v>
          </cell>
        </row>
        <row r="10390">
          <cell r="A10390">
            <v>39596</v>
          </cell>
          <cell r="B10390" t="str">
            <v>PATCH PANEL, 24 PORTAS, CATEGORIA 6, COM RACKS DE 19" E 1 U DE ALTURA</v>
          </cell>
          <cell r="C10390" t="str">
            <v xml:space="preserve">UN    </v>
          </cell>
          <cell r="D10390">
            <v>290.39</v>
          </cell>
        </row>
        <row r="10391">
          <cell r="A10391">
            <v>39595</v>
          </cell>
          <cell r="B10391" t="str">
            <v>PATCH PANEL, 48 PORTAS, CATEGORIA 5E, COM RACKS DE 19" E 2 U DE ALTURA</v>
          </cell>
          <cell r="C10391" t="str">
            <v xml:space="preserve">UN    </v>
          </cell>
          <cell r="D10391">
            <v>243.76</v>
          </cell>
        </row>
        <row r="10392">
          <cell r="A10392">
            <v>39597</v>
          </cell>
          <cell r="B10392" t="str">
            <v>PATCH PANEL, 48 PORTAS, CATEGORIA 6, COM RACKS DE 19" E 2 U DE ALTURA</v>
          </cell>
          <cell r="C10392" t="str">
            <v xml:space="preserve">UN    </v>
          </cell>
          <cell r="D10392">
            <v>391.61</v>
          </cell>
        </row>
        <row r="10393">
          <cell r="A10393">
            <v>10731</v>
          </cell>
          <cell r="B10393" t="str">
            <v>PEDRA ARDOSIA, CINZA, *40 X 40* CM, E= *1 CM</v>
          </cell>
          <cell r="C10393" t="str">
            <v xml:space="preserve">M2    </v>
          </cell>
          <cell r="D10393">
            <v>27.87</v>
          </cell>
        </row>
        <row r="10394">
          <cell r="A10394">
            <v>4704</v>
          </cell>
          <cell r="B10394" t="str">
            <v>PEDRA ARDOSIA, CINZA, 20  X  40 CM,  E=  *1 CM</v>
          </cell>
          <cell r="C10394" t="str">
            <v xml:space="preserve">M2    </v>
          </cell>
          <cell r="D10394">
            <v>25.15</v>
          </cell>
        </row>
        <row r="10395">
          <cell r="A10395">
            <v>10730</v>
          </cell>
          <cell r="B10395" t="str">
            <v>PEDRA ARDOSIA, CINZA, 30  X  30,  E= *1 CM</v>
          </cell>
          <cell r="C10395" t="str">
            <v xml:space="preserve">M2    </v>
          </cell>
          <cell r="D10395">
            <v>26.94</v>
          </cell>
        </row>
        <row r="10396">
          <cell r="A10396">
            <v>4729</v>
          </cell>
          <cell r="B10396" t="str">
            <v>PEDRA BRITADA GRADUADA, CLASSIFICADA (POSTO PEDREIRA/FORNECEDOR, SEM FRETE)</v>
          </cell>
          <cell r="C10396" t="str">
            <v xml:space="preserve">M3    </v>
          </cell>
          <cell r="D10396">
            <v>80.180000000000007</v>
          </cell>
        </row>
        <row r="10397">
          <cell r="A10397">
            <v>4720</v>
          </cell>
          <cell r="B10397" t="str">
            <v>PEDRA BRITADA N. 0, OU PEDRISCO (4,8 A 9,5 MM) POSTO PEDREIRA/FORNECEDOR, SEM FRETE</v>
          </cell>
          <cell r="C10397" t="str">
            <v xml:space="preserve">M3    </v>
          </cell>
          <cell r="D10397">
            <v>91.87</v>
          </cell>
        </row>
        <row r="10398">
          <cell r="A10398">
            <v>4721</v>
          </cell>
          <cell r="B10398" t="str">
            <v>PEDRA BRITADA N. 1 (9,5 a 19 MM) POSTO PEDREIRA/FORNECEDOR, SEM FRETE</v>
          </cell>
          <cell r="C10398" t="str">
            <v xml:space="preserve">M3    </v>
          </cell>
          <cell r="D10398">
            <v>79.58</v>
          </cell>
        </row>
        <row r="10399">
          <cell r="A10399">
            <v>4718</v>
          </cell>
          <cell r="B10399" t="str">
            <v>PEDRA BRITADA N. 2 (19 A 38 MM) POSTO PEDREIRA/FORNECEDOR, SEM FRETE</v>
          </cell>
          <cell r="C10399" t="str">
            <v xml:space="preserve">M3    </v>
          </cell>
          <cell r="D10399">
            <v>80</v>
          </cell>
        </row>
        <row r="10400">
          <cell r="A10400">
            <v>4722</v>
          </cell>
          <cell r="B10400" t="str">
            <v>PEDRA BRITADA N. 3 (38 A 50 MM) POSTO PEDREIRA/FORNECEDOR, SEM FRETE</v>
          </cell>
          <cell r="C10400" t="str">
            <v xml:space="preserve">M3    </v>
          </cell>
          <cell r="D10400">
            <v>75.17</v>
          </cell>
        </row>
        <row r="10401">
          <cell r="A10401">
            <v>4723</v>
          </cell>
          <cell r="B10401" t="str">
            <v>PEDRA BRITADA N. 4 (50 A 76 MM) POSTO PEDREIRA/FORNECEDOR, SEM FRETE</v>
          </cell>
          <cell r="C10401" t="str">
            <v xml:space="preserve">M3    </v>
          </cell>
          <cell r="D10401">
            <v>74.52</v>
          </cell>
        </row>
        <row r="10402">
          <cell r="A10402">
            <v>4727</v>
          </cell>
          <cell r="B10402" t="str">
            <v>PEDRA BRITADA N. 5 (76 A 100 MM) POSTO PEDREIRA/FORNECEDOR, SEM FRETE</v>
          </cell>
          <cell r="C10402" t="str">
            <v xml:space="preserve">M3    </v>
          </cell>
          <cell r="D10402">
            <v>68.209999999999994</v>
          </cell>
        </row>
        <row r="10403">
          <cell r="A10403">
            <v>4748</v>
          </cell>
          <cell r="B10403" t="str">
            <v>PEDRA BRITADA OU BICA CORRIDA, NAO CLASSIFICADA (POSTO PEDREIRA/FORNECEDOR, SEM FRETE)</v>
          </cell>
          <cell r="C10403" t="str">
            <v xml:space="preserve">M3    </v>
          </cell>
          <cell r="D10403">
            <v>73.5</v>
          </cell>
        </row>
        <row r="10404">
          <cell r="A10404">
            <v>4730</v>
          </cell>
          <cell r="B10404" t="str">
            <v>PEDRA DE MAO OU PEDRA RACHAO PARA ARRIMO/FUNDACAO (POSTO PEDREIRA/FORNECEDOR, SEM FRETE)</v>
          </cell>
          <cell r="C10404" t="str">
            <v xml:space="preserve">M3    </v>
          </cell>
          <cell r="D10404">
            <v>74.8</v>
          </cell>
        </row>
        <row r="10405">
          <cell r="A10405">
            <v>13186</v>
          </cell>
          <cell r="B10405" t="str">
            <v>PEDRA GRANITICA OU BASALTICA IRREGULAR, FAIXA GRANULOMETRICA 100 A 150 MM PARA PAVIMENTACAO OU CALCAMENTO POLIEDRICO, POSTO PEDREIRA / FORNECEDOR (SEM FRETE)</v>
          </cell>
          <cell r="C10405" t="str">
            <v xml:space="preserve">M3    </v>
          </cell>
          <cell r="D10405">
            <v>58.93</v>
          </cell>
        </row>
        <row r="10406">
          <cell r="A10406">
            <v>10737</v>
          </cell>
          <cell r="B10406" t="str">
            <v>PEDRA GRANITICA OU BASALTO, CACO, RETALHO, CAVACO, TIPO MIRACEMA, MADEIRA, PADUANA, RACHINHA, SANTA ISABEL OU OUTRAS SIMILARES, E=  *1,0 A *2,0 CM</v>
          </cell>
          <cell r="C10406" t="str">
            <v xml:space="preserve">M2    </v>
          </cell>
          <cell r="D10406">
            <v>87.58</v>
          </cell>
        </row>
        <row r="10407">
          <cell r="A10407">
            <v>10734</v>
          </cell>
          <cell r="B10407" t="str">
            <v>PEDRA GRANITICA, SERRADA, TIPO MIRACEMA, MADEIRA, PADUANA, RACHINHA, SANTA ISABEL OU OUTRAS SIMILARES, *11,5 X  *23 CM, E=  *1,0 A *2,0 CM</v>
          </cell>
          <cell r="C10407" t="str">
            <v xml:space="preserve">M2    </v>
          </cell>
          <cell r="D10407">
            <v>52.1</v>
          </cell>
        </row>
        <row r="10408">
          <cell r="A10408">
            <v>4708</v>
          </cell>
          <cell r="B10408" t="str">
            <v>PEDRA PORTUGUESA  OU PETIT PAVE, BRANCA OU PRETA</v>
          </cell>
          <cell r="C10408" t="str">
            <v xml:space="preserve">M2    </v>
          </cell>
          <cell r="D10408">
            <v>101.05</v>
          </cell>
        </row>
        <row r="10409">
          <cell r="A10409">
            <v>4712</v>
          </cell>
          <cell r="B10409" t="str">
            <v>PEDRA QUARTZITO OU CALCARIO LAMINADO, CACO, TIPO CARIRI, ITACOLOMI, LAGOA SANTA, LUMINARIA, PIRENOPOLIS, SAO TOME OU OUTRAS SIMILARES DA REGIAO, E=  *1,5 A *2,5 CM</v>
          </cell>
          <cell r="C10409" t="str">
            <v xml:space="preserve">M2    </v>
          </cell>
          <cell r="D10409">
            <v>49.4</v>
          </cell>
        </row>
        <row r="10410">
          <cell r="A10410">
            <v>4710</v>
          </cell>
          <cell r="B10410" t="str">
            <v>PEDRA QUARTZITO OU CALCARIO LAMINADO, SERRADA, TIPO CARIRI, ITACOLOMI, LAGOA SANTA, LUMINARIA, PIRENOPOLIS, SAO TOME OU OUTRAS SIMILARES DA REGIAO, *20 X *40 CM, E=  *1,5 A *2,5 CM</v>
          </cell>
          <cell r="C10410" t="str">
            <v xml:space="preserve">M2    </v>
          </cell>
          <cell r="D10410">
            <v>158.43</v>
          </cell>
        </row>
        <row r="10411">
          <cell r="A10411">
            <v>4746</v>
          </cell>
          <cell r="B10411" t="str">
            <v>PEDREGULHO OU PICARRA DE JAZIDA, AO NATURAL, PARA BASE DE PAVIMENTACAO (RETIRADO NA JAZIDA, SEM TRANSPORTE)</v>
          </cell>
          <cell r="C10411" t="str">
            <v xml:space="preserve">M3    </v>
          </cell>
          <cell r="D10411">
            <v>55.87</v>
          </cell>
        </row>
        <row r="10412">
          <cell r="A10412">
            <v>4750</v>
          </cell>
          <cell r="B10412" t="str">
            <v>PEDREIRO</v>
          </cell>
          <cell r="C10412" t="str">
            <v xml:space="preserve">H     </v>
          </cell>
          <cell r="D10412">
            <v>12.78</v>
          </cell>
        </row>
        <row r="10413">
          <cell r="A10413">
            <v>41065</v>
          </cell>
          <cell r="B10413" t="str">
            <v>PEDREIRO (MENSALISTA)</v>
          </cell>
          <cell r="C10413" t="str">
            <v xml:space="preserve">MES   </v>
          </cell>
          <cell r="D10413">
            <v>2264.44</v>
          </cell>
        </row>
        <row r="10414">
          <cell r="A10414">
            <v>34747</v>
          </cell>
          <cell r="B10414" t="str">
            <v>PEITORIL EM MARMORE, POLIDO, BRANCO COMUM, L= *15* CM, E=  *2,0* CM, COM PINGADEIRA</v>
          </cell>
          <cell r="C10414" t="str">
            <v xml:space="preserve">M     </v>
          </cell>
          <cell r="D10414">
            <v>80.88</v>
          </cell>
        </row>
        <row r="10415">
          <cell r="A10415">
            <v>4826</v>
          </cell>
          <cell r="B10415" t="str">
            <v>PEITORIL EM MARMORE, POLIDO, BRANCO COMUM, L= *15* CM, E=  *3* CM, CORTE RETO</v>
          </cell>
          <cell r="C10415" t="str">
            <v xml:space="preserve">M     </v>
          </cell>
          <cell r="D10415">
            <v>86.97</v>
          </cell>
        </row>
        <row r="10416">
          <cell r="A10416">
            <v>41975</v>
          </cell>
          <cell r="B10416" t="str">
            <v>PEITORIL PRE-MOLDADO EM GRANILITE, MARMORITE OU GRANITINA, L = *15* CM</v>
          </cell>
          <cell r="C10416" t="str">
            <v xml:space="preserve">M2    </v>
          </cell>
          <cell r="D10416">
            <v>71.3</v>
          </cell>
        </row>
        <row r="10417">
          <cell r="A10417">
            <v>4825</v>
          </cell>
          <cell r="B10417" t="str">
            <v>PEITORIL/ SOLEIRA EM MARMORE, POLIDO, BRANCO COMUM, L= *25* CM, E=  *3* CM, CORTE RETO</v>
          </cell>
          <cell r="C10417" t="str">
            <v xml:space="preserve">M     </v>
          </cell>
          <cell r="D10417">
            <v>120.38</v>
          </cell>
        </row>
        <row r="10418">
          <cell r="A10418">
            <v>34744</v>
          </cell>
          <cell r="B10418" t="str">
            <v>PELICULA REFLETIVA, GT 7 ANOS PARA SINALIZACAO VERTICAL</v>
          </cell>
          <cell r="C10418" t="str">
            <v xml:space="preserve">M2    </v>
          </cell>
          <cell r="D10418">
            <v>18.600000000000001</v>
          </cell>
        </row>
        <row r="10419">
          <cell r="A10419">
            <v>39430</v>
          </cell>
          <cell r="B10419" t="str">
            <v>PENDURAL OU PRESILHA REGULADORA, EM ACO GALVANIZADO, COM CORPO, MOLA E REBITE, PARA PERFIL TIPO CANALETA DE ESTRUTURA EM FORROS DRYWALL</v>
          </cell>
          <cell r="C10419" t="str">
            <v xml:space="preserve">UN    </v>
          </cell>
          <cell r="D10419">
            <v>1.62</v>
          </cell>
        </row>
        <row r="10420">
          <cell r="A10420">
            <v>39573</v>
          </cell>
          <cell r="B10420" t="str">
            <v>PENDURAL OU REGULADOR, COM MOLA, EM ACO GALVANIZADO, PARA PERFIL TIPO T CLICADO DE FORROS REMOVIVEL</v>
          </cell>
          <cell r="C10420" t="str">
            <v xml:space="preserve">UN    </v>
          </cell>
          <cell r="D10420">
            <v>1.6</v>
          </cell>
        </row>
        <row r="10421">
          <cell r="A10421">
            <v>38410</v>
          </cell>
          <cell r="B10421" t="str">
            <v>PENEIRA ROTATIVA COM MOTOR ELETRICO TRIFASICO DE 2 CV, CILINDRO DE 1 M X 0,60 M, COM FUROS DE 3,17 MM</v>
          </cell>
          <cell r="C10421" t="str">
            <v xml:space="preserve">UN    </v>
          </cell>
          <cell r="D10421">
            <v>11021.52</v>
          </cell>
        </row>
        <row r="10422">
          <cell r="A10422">
            <v>41596</v>
          </cell>
          <cell r="B10422" t="str">
            <v>PERFIL "H" DE ACO LAMINADO, "HP" 250 X 62,0</v>
          </cell>
          <cell r="C10422" t="str">
            <v xml:space="preserve">KG    </v>
          </cell>
          <cell r="D10422">
            <v>8.56</v>
          </cell>
        </row>
        <row r="10423">
          <cell r="A10423">
            <v>41598</v>
          </cell>
          <cell r="B10423" t="str">
            <v>PERFIL "H" DE ACO LAMINADO, "HP" 310 X 79,0</v>
          </cell>
          <cell r="C10423" t="str">
            <v xml:space="preserve">KG    </v>
          </cell>
          <cell r="D10423">
            <v>8.56</v>
          </cell>
        </row>
        <row r="10424">
          <cell r="A10424">
            <v>41594</v>
          </cell>
          <cell r="B10424" t="str">
            <v>PERFIL "H" DE ACO LAMINADO, "W" 200 X 35,9</v>
          </cell>
          <cell r="C10424" t="str">
            <v xml:space="preserve">KG    </v>
          </cell>
          <cell r="D10424">
            <v>8.6999999999999993</v>
          </cell>
        </row>
        <row r="10425">
          <cell r="A10425">
            <v>43663</v>
          </cell>
          <cell r="B10425" t="str">
            <v>PERFIL "I" DE ACO LAMINADO, ABAS INCLINADAS, "I" 102 X 12,7</v>
          </cell>
          <cell r="C10425" t="str">
            <v xml:space="preserve">KG    </v>
          </cell>
          <cell r="D10425">
            <v>7.16</v>
          </cell>
        </row>
        <row r="10426">
          <cell r="A10426">
            <v>4766</v>
          </cell>
          <cell r="B10426" t="str">
            <v>PERFIL "I" DE ACO LAMINADO, ABAS INCLINADAS, "I" 152 X 22</v>
          </cell>
          <cell r="C10426" t="str">
            <v xml:space="preserve">KG    </v>
          </cell>
          <cell r="D10426">
            <v>6.74</v>
          </cell>
        </row>
        <row r="10427">
          <cell r="A10427">
            <v>43664</v>
          </cell>
          <cell r="B10427" t="str">
            <v>PERFIL "I" DE ACO LAMINADO, ABAS INCLINADAS, "I" 203 X 34,3</v>
          </cell>
          <cell r="C10427" t="str">
            <v xml:space="preserve">KG    </v>
          </cell>
          <cell r="D10427">
            <v>7.2</v>
          </cell>
        </row>
        <row r="10428">
          <cell r="A10428">
            <v>43082</v>
          </cell>
          <cell r="B10428" t="str">
            <v>PERFIL "I" DE ACO LAMINADO, ABAS PARALELAS, "W", QUALQUER BITOLA</v>
          </cell>
          <cell r="C10428" t="str">
            <v xml:space="preserve">KG    </v>
          </cell>
          <cell r="D10428">
            <v>7.85</v>
          </cell>
        </row>
        <row r="10429">
          <cell r="A10429">
            <v>43665</v>
          </cell>
          <cell r="B10429" t="str">
            <v>PERFIL "U" DE ACO LAMINADO, "U" 102 X 9,3</v>
          </cell>
          <cell r="C10429" t="str">
            <v xml:space="preserve">KG    </v>
          </cell>
          <cell r="D10429">
            <v>6.74</v>
          </cell>
        </row>
        <row r="10430">
          <cell r="A10430">
            <v>10966</v>
          </cell>
          <cell r="B10430" t="str">
            <v>PERFIL "U" DE ACO LAMINADO, "U" 152 X 15,6</v>
          </cell>
          <cell r="C10430" t="str">
            <v xml:space="preserve">KG    </v>
          </cell>
          <cell r="D10430">
            <v>7.16</v>
          </cell>
        </row>
        <row r="10431">
          <cell r="A10431">
            <v>43692</v>
          </cell>
          <cell r="B10431" t="str">
            <v>PERFIL "U" EM CHAPA ACO DOBRADA, E = 3,04 MM, H = 20 CM, ABAS = 5 CM (4,47 KG/M)</v>
          </cell>
          <cell r="C10431" t="str">
            <v xml:space="preserve">KG    </v>
          </cell>
          <cell r="D10431">
            <v>7.16</v>
          </cell>
        </row>
        <row r="10432">
          <cell r="A10432">
            <v>43083</v>
          </cell>
          <cell r="B10432" t="str">
            <v>PERFIL "U" ENRIJECIDO DE ACO GALVANIZADO, DOBRADO, 150 X 60 X 20 MM, E = 3,00 MM OU 200 X 75 X 25 MM, E = 3,75 MM</v>
          </cell>
          <cell r="C10432" t="str">
            <v xml:space="preserve">KG    </v>
          </cell>
          <cell r="D10432">
            <v>6.8</v>
          </cell>
        </row>
        <row r="10433">
          <cell r="A10433">
            <v>40535</v>
          </cell>
          <cell r="B10433" t="str">
            <v>PERFIL "U" SIMPLES DE ACO GALVANIZADO DOBRADO 75 X *40* MM, E = 2,65 MM</v>
          </cell>
          <cell r="C10433" t="str">
            <v xml:space="preserve">KG    </v>
          </cell>
          <cell r="D10433">
            <v>6.8</v>
          </cell>
        </row>
        <row r="10434">
          <cell r="A10434">
            <v>39427</v>
          </cell>
          <cell r="B10434" t="str">
            <v>PERFIL CANALETA, FORMATO C, EM ACO ZINCADO, PARA ESTRUTURA FORRO DRYWALL, E = 0,5 MM, *46 X 18* (L X H), COMPRIMENTO 3 M</v>
          </cell>
          <cell r="C10434" t="str">
            <v xml:space="preserve">M     </v>
          </cell>
          <cell r="D10434">
            <v>4.32</v>
          </cell>
        </row>
        <row r="10435">
          <cell r="A10435">
            <v>39424</v>
          </cell>
          <cell r="B10435" t="str">
            <v>PERFIL CANTONEIRA L, LISA, EM ACO, 25 X 30 MM, E = 0,5 MM, PARA ESTRUTURA DRYWALL</v>
          </cell>
          <cell r="C10435" t="str">
            <v xml:space="preserve">M     </v>
          </cell>
          <cell r="D10435">
            <v>2.57</v>
          </cell>
        </row>
        <row r="10436">
          <cell r="A10436">
            <v>39425</v>
          </cell>
          <cell r="B10436" t="str">
            <v>PERFIL CANTONEIRA L, PERFURADA, EM ACO, 23 X 23 MM, E = 0,5 MM, PARA ESTRUTURA DRYWALL</v>
          </cell>
          <cell r="C10436" t="str">
            <v xml:space="preserve">M     </v>
          </cell>
          <cell r="D10436">
            <v>2.5299999999999998</v>
          </cell>
        </row>
        <row r="10437">
          <cell r="A10437">
            <v>40664</v>
          </cell>
          <cell r="B10437" t="str">
            <v>PERFIL CARTOLA DE ACO GALVANIZADO, *20 X 30 X 10* MM, E =  0,8 MM</v>
          </cell>
          <cell r="C10437" t="str">
            <v xml:space="preserve">KG    </v>
          </cell>
          <cell r="D10437">
            <v>13.95</v>
          </cell>
        </row>
        <row r="10438">
          <cell r="A10438">
            <v>34360</v>
          </cell>
          <cell r="B10438" t="str">
            <v>PERFIL DE ALUMINIO ANODIZADO</v>
          </cell>
          <cell r="C10438" t="str">
            <v xml:space="preserve">KG    </v>
          </cell>
          <cell r="D10438">
            <v>34.82</v>
          </cell>
        </row>
        <row r="10439">
          <cell r="A10439">
            <v>20259</v>
          </cell>
          <cell r="B10439" t="str">
            <v>PERFIL DE BORRACHA EPDM MACICO *12 X 15* MM PARA ESQUADRIAS</v>
          </cell>
          <cell r="C10439" t="str">
            <v xml:space="preserve">M     </v>
          </cell>
          <cell r="D10439">
            <v>8.8000000000000007</v>
          </cell>
        </row>
        <row r="10440">
          <cell r="A10440">
            <v>14077</v>
          </cell>
          <cell r="B10440" t="str">
            <v>PERFIL ELASTOMERICO PRE-FORMADO EM EPMD, PARA JUNTA DE DILATACAO DE PISOS COM POUCA SOLICITACAO, 15 MM DE LARGURA, MOVIMENTACAO DE *11 A 19* MM</v>
          </cell>
          <cell r="C10440" t="str">
            <v xml:space="preserve">M     </v>
          </cell>
          <cell r="D10440">
            <v>134.69</v>
          </cell>
        </row>
        <row r="10441">
          <cell r="A10441">
            <v>3678</v>
          </cell>
          <cell r="B10441" t="str">
            <v>PERFIL ELASTOMERICO PRE-FORMADO EM EPMD, PARA JUNTA DE DILATACAO DE USO GERAL EM MEDIAS SOLICITACOES, 8 MM DE LARGURA, MOVIMENTACAO DE *5 A 11* MM</v>
          </cell>
          <cell r="C10441" t="str">
            <v xml:space="preserve">M     </v>
          </cell>
          <cell r="D10441">
            <v>60.88</v>
          </cell>
        </row>
        <row r="10442">
          <cell r="A10442">
            <v>39418</v>
          </cell>
          <cell r="B10442" t="str">
            <v>PERFIL GUIA, FORMATO U, EM ACO ZINCADO, PARA ESTRUTURA PAREDE DRYWALL, E = 0,5 MM, 48  X 3000 MM (L X C)</v>
          </cell>
          <cell r="C10442" t="str">
            <v xml:space="preserve">M     </v>
          </cell>
          <cell r="D10442">
            <v>4.82</v>
          </cell>
        </row>
        <row r="10443">
          <cell r="A10443">
            <v>39419</v>
          </cell>
          <cell r="B10443" t="str">
            <v>PERFIL GUIA, FORMATO U, EM ACO ZINCADO, PARA ESTRUTURA PAREDE DRYWALL, E = 0,5 MM, 70 X 3000 MM (L X C)</v>
          </cell>
          <cell r="C10443" t="str">
            <v xml:space="preserve">M     </v>
          </cell>
          <cell r="D10443">
            <v>5.87</v>
          </cell>
        </row>
        <row r="10444">
          <cell r="A10444">
            <v>39420</v>
          </cell>
          <cell r="B10444" t="str">
            <v>PERFIL GUIA, FORMATO U, EM ACO ZINCADO, PARA ESTRUTURA PAREDE DRYWALL, E = 0,5 MM, 90 X 3000 MM (L X C)</v>
          </cell>
          <cell r="C10444" t="str">
            <v xml:space="preserve">M     </v>
          </cell>
          <cell r="D10444">
            <v>6.48</v>
          </cell>
        </row>
        <row r="10445">
          <cell r="A10445">
            <v>39571</v>
          </cell>
          <cell r="B10445" t="str">
            <v>PERFIL LONGARINA (PRINCIPAL), T CLICADO, EM ACO, BRANCO, PARA FORRO REMOVIVEL, 24 X 3750 MM (L X C)</v>
          </cell>
          <cell r="C10445" t="str">
            <v xml:space="preserve">M     </v>
          </cell>
          <cell r="D10445">
            <v>3.91</v>
          </cell>
        </row>
        <row r="10446">
          <cell r="A10446">
            <v>39421</v>
          </cell>
          <cell r="B10446" t="str">
            <v>PERFIL MONTANTE, FORMATO C, EM ACO ZINCADO, PARA ESTRUTURA PAREDE DRYWALL, E = 0,5 MM, 48 X 3000 MM (L X C)</v>
          </cell>
          <cell r="C10446" t="str">
            <v xml:space="preserve">M     </v>
          </cell>
          <cell r="D10446">
            <v>5.7</v>
          </cell>
        </row>
        <row r="10447">
          <cell r="A10447">
            <v>39422</v>
          </cell>
          <cell r="B10447" t="str">
            <v>PERFIL MONTANTE, FORMATO C, EM ACO ZINCADO, PARA ESTRUTURA PAREDE DRYWALL, E = 0,5 MM, 70 X 3000 MM (L X C)</v>
          </cell>
          <cell r="C10447" t="str">
            <v xml:space="preserve">M     </v>
          </cell>
          <cell r="D10447">
            <v>6.66</v>
          </cell>
        </row>
        <row r="10448">
          <cell r="A10448">
            <v>39423</v>
          </cell>
          <cell r="B10448" t="str">
            <v>PERFIL MONTANTE, FORMATO C, EM ACO ZINCADO, PARA ESTRUTURA PAREDE DRYWALL, E = 0,5 MM, 90 X 3000 MM (L X C)</v>
          </cell>
          <cell r="C10448" t="str">
            <v xml:space="preserve">M     </v>
          </cell>
          <cell r="D10448">
            <v>7.73</v>
          </cell>
        </row>
        <row r="10449">
          <cell r="A10449">
            <v>39426</v>
          </cell>
          <cell r="B10449" t="str">
            <v>PERFIL RODAPE DE IMPERMEABILIZACAO, FORMATO L, EM ACO ZINCADO, PARA ESTRUTURA DRYWALL, E = 0,5 MM, 220 X 3000 MM (H X C)</v>
          </cell>
          <cell r="C10449" t="str">
            <v xml:space="preserve">M     </v>
          </cell>
          <cell r="D10449">
            <v>17.38</v>
          </cell>
        </row>
        <row r="10450">
          <cell r="A10450">
            <v>39429</v>
          </cell>
          <cell r="B10450" t="str">
            <v>PERFIL TABICA ABERTA, PERFURADA, FORMATO Z, EM ACO GALVANIZADO NATURAL, LARGURA APROXIMADA 40 MM, PARA ESTRUTURA FORRO DRYWALL</v>
          </cell>
          <cell r="C10450" t="str">
            <v xml:space="preserve">M     </v>
          </cell>
          <cell r="D10450">
            <v>5.48</v>
          </cell>
        </row>
        <row r="10451">
          <cell r="A10451">
            <v>39428</v>
          </cell>
          <cell r="B10451" t="str">
            <v>PERFIL TABICA FECHADA, LISA, FORMATO Z, EM ACO GALVANIZADO NATURAL, LARGURA TOTAL NA HORIZONTAL *40* MM, PARA ESTRUTURA FORRO DRYWALL</v>
          </cell>
          <cell r="C10451" t="str">
            <v xml:space="preserve">M     </v>
          </cell>
          <cell r="D10451">
            <v>4.1900000000000004</v>
          </cell>
        </row>
        <row r="10452">
          <cell r="A10452">
            <v>39572</v>
          </cell>
          <cell r="B10452" t="str">
            <v>PERFIL TIPO CANTONEIRA EM L, EM ACO GALVANIZADO, BRANCO, PARA FORRO REMOVIVEL, *23* X 3000 MM (L X C)</v>
          </cell>
          <cell r="C10452" t="str">
            <v xml:space="preserve">M     </v>
          </cell>
          <cell r="D10452">
            <v>3.62</v>
          </cell>
        </row>
        <row r="10453">
          <cell r="A10453">
            <v>39570</v>
          </cell>
          <cell r="B10453" t="str">
            <v>PERFIL TRAVESSA (SECUNDARIO), T CLICADO, EM ACO GALVANIZADO , BRANCO, PARA FORRO REMOVIVEL, 24 X 1250 MM (L X C)</v>
          </cell>
          <cell r="C10453" t="str">
            <v xml:space="preserve">M     </v>
          </cell>
          <cell r="D10453">
            <v>3.84</v>
          </cell>
        </row>
        <row r="10454">
          <cell r="A10454">
            <v>39569</v>
          </cell>
          <cell r="B10454" t="str">
            <v>PERFIL TRAVESSA (SECUNDARIO), T CLICADO, EM ACO GALVANIZADO, BRANCO, PARA FORRO REMOVIVEL, 24 X 625 MM (L X C)</v>
          </cell>
          <cell r="C10454" t="str">
            <v xml:space="preserve">M     </v>
          </cell>
          <cell r="D10454">
            <v>3.8</v>
          </cell>
        </row>
        <row r="10455">
          <cell r="A10455">
            <v>11552</v>
          </cell>
          <cell r="B10455" t="str">
            <v>PERFIL U DE ABAS IGUAIS, EM ALUMINIO, 1/2" (1,27 X 1,27 CM), PARA PORTA OU JANELA DE CORRER</v>
          </cell>
          <cell r="C10455" t="str">
            <v xml:space="preserve">M     </v>
          </cell>
          <cell r="D10455">
            <v>6.27</v>
          </cell>
        </row>
        <row r="10456">
          <cell r="A10456">
            <v>40598</v>
          </cell>
          <cell r="B10456" t="str">
            <v>PERFIL UDC ("U" DOBRADO DE CHAPA) SIMPLES DE ACO LAMINADO, GALVANIZADO, ASTM A36, 127 X 50 MM, E= 3 MM</v>
          </cell>
          <cell r="C10456" t="str">
            <v xml:space="preserve">KG    </v>
          </cell>
          <cell r="D10456">
            <v>6.63</v>
          </cell>
        </row>
        <row r="10457">
          <cell r="A10457">
            <v>39029</v>
          </cell>
          <cell r="B10457" t="str">
            <v>PERFILADO PERFURADO DUPLO 38 X 76 MM, CHAPA 22</v>
          </cell>
          <cell r="C10457" t="str">
            <v xml:space="preserve">M     </v>
          </cell>
          <cell r="D10457">
            <v>12.27</v>
          </cell>
        </row>
        <row r="10458">
          <cell r="A10458">
            <v>39028</v>
          </cell>
          <cell r="B10458" t="str">
            <v>PERFILADO PERFURADO SIMPLES 38 X 38 MM, CHAPA 22</v>
          </cell>
          <cell r="C10458" t="str">
            <v xml:space="preserve">M     </v>
          </cell>
          <cell r="D10458">
            <v>7.14</v>
          </cell>
        </row>
        <row r="10459">
          <cell r="A10459">
            <v>39328</v>
          </cell>
          <cell r="B10459" t="str">
            <v>PERFILADO PERFURADO 19 X 38 MM, CHAPA 22</v>
          </cell>
          <cell r="C10459" t="str">
            <v xml:space="preserve">M     </v>
          </cell>
          <cell r="D10459">
            <v>3.93</v>
          </cell>
        </row>
        <row r="10460">
          <cell r="A10460">
            <v>38541</v>
          </cell>
          <cell r="B10460" t="str">
            <v>PERFURATRIZ COM TORRE METALICA PARA EXECUCAO DE ESTACA HELICE CONTINUA, PROFUNDIDADE MAXIMA DE 30 M, DIAMETRO MAXIMO DE 800 MM, POTENCIA INSTALADA DE 268 HP, MESA ROTATIVA COM TORQUE MAXIMO DE 170 KNM</v>
          </cell>
          <cell r="C10460" t="str">
            <v xml:space="preserve">UN    </v>
          </cell>
          <cell r="D10460">
            <v>2306710.5</v>
          </cell>
        </row>
        <row r="10461">
          <cell r="A10461">
            <v>38542</v>
          </cell>
          <cell r="B10461" t="str">
            <v>PERFURATRIZ COM TORRE METALICA PARA EXECUCAO DE ESTACA HELICE CONTINUA, PROFUNDIDADE MAXIMA DE 32 M, DIAMETRO MAXIMO DE 1000 MM, POTENCIA INSTALADA DE 350 HP, MESA ROTATIVA COM TORQUE MAXIMO DE 263 KNM</v>
          </cell>
          <cell r="C10461" t="str">
            <v xml:space="preserve">UN    </v>
          </cell>
          <cell r="D10461">
            <v>3586842.08</v>
          </cell>
        </row>
        <row r="10462">
          <cell r="A10462">
            <v>38543</v>
          </cell>
          <cell r="B10462" t="str">
            <v>PERFURATRIZ HIDRAULICA COM TRADO CURTO ACOPLADO, PROFUNDIDADE MAXIMA DE 20 M, DIAMETRO MAXIMO DE 1500 MM, POTENCIA INSTALADA DE 137 HP, MESA ROTATIVA COM TORQUE MAXIMO DE 30 KNM (INCLUI MONTAGEM, NAO INCLUI CAMINHAO)</v>
          </cell>
          <cell r="C10462" t="str">
            <v xml:space="preserve">UN    </v>
          </cell>
          <cell r="D10462">
            <v>878157.91</v>
          </cell>
        </row>
        <row r="10463">
          <cell r="A10463">
            <v>40406</v>
          </cell>
          <cell r="B10463" t="str">
            <v>PERFURATRIZ MANUAL, TORQUE MAXIMO 55 KGF.M, POTENCIA 5 CV, COM DIAMETRO MAXIMO 8 1/2" (INCLUI SUPORTE/CHASSI TIPO MESA)</v>
          </cell>
          <cell r="C10463" t="str">
            <v xml:space="preserve">UN    </v>
          </cell>
          <cell r="D10463">
            <v>76763.53</v>
          </cell>
        </row>
        <row r="10464">
          <cell r="A10464">
            <v>40789</v>
          </cell>
          <cell r="B10464" t="str">
            <v>PERFURATRIZ MANUAL, TORQUE MAXIMO 83 N.M, POTENCIA 5 CV, COM DIAMETRO MAXIMO 4" (NAO INCLUI SUPORTE / CHASSI)</v>
          </cell>
          <cell r="C10464" t="str">
            <v xml:space="preserve">UN    </v>
          </cell>
          <cell r="D10464">
            <v>11062.41</v>
          </cell>
        </row>
        <row r="10465">
          <cell r="A10465">
            <v>40791</v>
          </cell>
          <cell r="B10465" t="str">
            <v>PERFURATRIZ MANUAL, TORQUE MAXIMO 83 N.M, POTENCIA 5 CV, COM DIAMETRO MAXIMO 4", PARA SOLO GRAMPEADO (INCLUI SUPORTE OU CHASSI TIPO MESA)</v>
          </cell>
          <cell r="C10465" t="str">
            <v xml:space="preserve">UN    </v>
          </cell>
          <cell r="D10465">
            <v>34630.160000000003</v>
          </cell>
        </row>
        <row r="10466">
          <cell r="A10466">
            <v>11651</v>
          </cell>
          <cell r="B10466" t="str">
            <v>PERFURATRIZ PNEUMATICA MANUAL DE PESO MEDIO, 18KG, COMPRIMENTO DE CURSO DE 6 M, DIAMETRO DO PISTAO DE 5,5 CM</v>
          </cell>
          <cell r="C10466" t="str">
            <v xml:space="preserve">UN    </v>
          </cell>
          <cell r="D10466">
            <v>18939.73</v>
          </cell>
        </row>
        <row r="10467">
          <cell r="A10467">
            <v>42002</v>
          </cell>
          <cell r="B10467" t="str">
            <v>PERFURATRIZ ROTATIVA SOBRE ESTEIRA, TORQUE MAXIMO 2500 KGM, POTENCIA 110 HP, MOTOR DIESEL  (COLETADO CAIXA)</v>
          </cell>
          <cell r="C10467" t="str">
            <v xml:space="preserve">UN    </v>
          </cell>
          <cell r="D10467">
            <v>752120.6</v>
          </cell>
        </row>
        <row r="10468">
          <cell r="A10468">
            <v>40435</v>
          </cell>
          <cell r="B10468" t="str">
            <v>PERFURATRIZ SOBRE ESTEIRA, TORQUE MAXIMO DE 600 KGF, POTENCIA ENTRE 50 E 60 HP, DIAMETRO MAXIMO DE 10"</v>
          </cell>
          <cell r="C10468" t="str">
            <v xml:space="preserve">UN    </v>
          </cell>
          <cell r="D10468">
            <v>481750</v>
          </cell>
        </row>
        <row r="10469">
          <cell r="A10469">
            <v>39012</v>
          </cell>
          <cell r="B10469" t="str">
            <v>PERFURATRIZ SOBRE ESTEIRA, TORQUE MAXIMO 600 KGF, PESO MEDIO 1000 KG, POTENCIA 20 HP, DIAMETRO MAXIMO 10"</v>
          </cell>
          <cell r="C10469" t="str">
            <v xml:space="preserve">UN    </v>
          </cell>
          <cell r="D10469">
            <v>502639.52</v>
          </cell>
        </row>
        <row r="10470">
          <cell r="A10470">
            <v>13617</v>
          </cell>
          <cell r="B10470" t="str">
            <v>PICAPE CABINE SIMPLES COM MOTOR 1.6 FLEX, CAMBIO MANUAL, POTENCIA 101/104 CV, 2 PORTAS</v>
          </cell>
          <cell r="C10470" t="str">
            <v xml:space="preserve">UN    </v>
          </cell>
          <cell r="D10470">
            <v>53996.74</v>
          </cell>
        </row>
        <row r="10471">
          <cell r="A10471">
            <v>5327</v>
          </cell>
          <cell r="B10471" t="str">
            <v>PIGMENTO EM PO PARA ARGAMASSAS, CIMENTOS E OUTROS</v>
          </cell>
          <cell r="C10471" t="str">
            <v xml:space="preserve">KG    </v>
          </cell>
          <cell r="D10471">
            <v>29.94</v>
          </cell>
        </row>
        <row r="10472">
          <cell r="A10472">
            <v>35274</v>
          </cell>
          <cell r="B10472" t="str">
            <v>PILAR QUADRADO NAO APARELHADO *10 X 10* CM, EM MACARANDUBA, ANGELIM OU EQUIVALENTE DA REGIAO - BRUTA</v>
          </cell>
          <cell r="C10472" t="str">
            <v xml:space="preserve">M     </v>
          </cell>
          <cell r="D10472">
            <v>21.27</v>
          </cell>
        </row>
        <row r="10473">
          <cell r="A10473">
            <v>35275</v>
          </cell>
          <cell r="B10473" t="str">
            <v>PILAR QUADRADO NAO APARELHADO *15 X 15* CM, EM MACARANDUBA, ANGELIM OU EQUIVALENTE DA REGIAO - BRUTA</v>
          </cell>
          <cell r="C10473" t="str">
            <v xml:space="preserve">M     </v>
          </cell>
          <cell r="D10473">
            <v>45.15</v>
          </cell>
        </row>
        <row r="10474">
          <cell r="A10474">
            <v>35276</v>
          </cell>
          <cell r="B10474" t="str">
            <v>PILAR QUADRADO NAO APARELHADO *20 X 20* CM, EM MACARANDUBA, ANGELIM OU EQUIVALENTE DA REGIAO - BRUTA</v>
          </cell>
          <cell r="C10474" t="str">
            <v xml:space="preserve">M     </v>
          </cell>
          <cell r="D10474">
            <v>78.569999999999993</v>
          </cell>
        </row>
        <row r="10475">
          <cell r="A10475">
            <v>38386</v>
          </cell>
          <cell r="B10475" t="str">
            <v>PINCEL CHATO (TRINCHA) CERDAS GRIS 1.1/2 " (38 MM)</v>
          </cell>
          <cell r="C10475" t="str">
            <v xml:space="preserve">UN    </v>
          </cell>
          <cell r="D10475">
            <v>4.95</v>
          </cell>
        </row>
        <row r="10476">
          <cell r="A10476">
            <v>11091</v>
          </cell>
          <cell r="B10476" t="str">
            <v>PINGADEIRA PLASTICA PARA TELHA DE FIBROCIMENTO CANALETE 49/KALHETA OU CANALETE 90/KALHETAO</v>
          </cell>
          <cell r="C10476" t="str">
            <v xml:space="preserve">UN    </v>
          </cell>
          <cell r="D10476">
            <v>1.0900000000000001</v>
          </cell>
        </row>
        <row r="10477">
          <cell r="A10477">
            <v>37586</v>
          </cell>
          <cell r="B10477" t="str">
            <v>PINO DE ACO COM ARRUELA CONICA, DIAMETRO ARRUELA = *23* MM E COMP HASTE = *27* MM (ACAO INDIRETA)</v>
          </cell>
          <cell r="C10477" t="str">
            <v xml:space="preserve">CENTO </v>
          </cell>
          <cell r="D10477">
            <v>44.85</v>
          </cell>
        </row>
        <row r="10478">
          <cell r="A10478">
            <v>37395</v>
          </cell>
          <cell r="B10478" t="str">
            <v>PINO DE ACO COM FURO, HASTE = 27 MM (ACAO DIRETA)</v>
          </cell>
          <cell r="C10478" t="str">
            <v xml:space="preserve">CENTO </v>
          </cell>
          <cell r="D10478">
            <v>38.56</v>
          </cell>
        </row>
        <row r="10479">
          <cell r="A10479">
            <v>14147</v>
          </cell>
          <cell r="B10479" t="str">
            <v>PINO DE ACO COM ROSCA 1/4 ", COMPRIMENTO DA HASTE = 30 MM E ROSCA = 20 MM (ACAO DIRETA)</v>
          </cell>
          <cell r="C10479" t="str">
            <v xml:space="preserve">CENTO </v>
          </cell>
          <cell r="D10479">
            <v>51.15</v>
          </cell>
        </row>
        <row r="10480">
          <cell r="A10480">
            <v>37396</v>
          </cell>
          <cell r="B10480" t="str">
            <v>PINO DE ACO LISO 1/4 ", HASTE = *36,5* MM (ACAO DIRETA)</v>
          </cell>
          <cell r="C10480" t="str">
            <v xml:space="preserve">CENTO </v>
          </cell>
          <cell r="D10480">
            <v>31.55</v>
          </cell>
        </row>
        <row r="10481">
          <cell r="A10481">
            <v>37397</v>
          </cell>
          <cell r="B10481" t="str">
            <v>PINO DE ACO LISO 1/4 ", HASTE = *53* MM (ACAO DIRETA)</v>
          </cell>
          <cell r="C10481" t="str">
            <v xml:space="preserve">CENTO </v>
          </cell>
          <cell r="D10481">
            <v>33.049999999999997</v>
          </cell>
        </row>
        <row r="10482">
          <cell r="A10482">
            <v>43606</v>
          </cell>
          <cell r="B10482" t="str">
            <v>PINO GUIA RETO, EM LATAO, CHAPA COM 3 MM DE ESPESSURA E GUIA COM ROLETE DE 9 MM</v>
          </cell>
          <cell r="C10482" t="str">
            <v xml:space="preserve">UN    </v>
          </cell>
          <cell r="D10482">
            <v>7.51</v>
          </cell>
        </row>
        <row r="10483">
          <cell r="A10483">
            <v>444</v>
          </cell>
          <cell r="B10483" t="str">
            <v>PINO ROSCA EXTERNA, EM ACO GALVANIZADO, PARA ISOLADOR DE 15KV, DIAMETRO 25 MM, COMPRIMENTO *290* MM</v>
          </cell>
          <cell r="C10483" t="str">
            <v xml:space="preserve">UN    </v>
          </cell>
          <cell r="D10483">
            <v>19.72</v>
          </cell>
        </row>
        <row r="10484">
          <cell r="A10484">
            <v>445</v>
          </cell>
          <cell r="B10484" t="str">
            <v>PINO ROSCA EXTERNA, EM ACO GALVANIZADO, PARA ISOLADOR DE 25KV, DIAMETRO 35MM, COMPRIMENTO *320* MM</v>
          </cell>
          <cell r="C10484" t="str">
            <v xml:space="preserve">UN    </v>
          </cell>
          <cell r="D10484">
            <v>26.99</v>
          </cell>
        </row>
        <row r="10485">
          <cell r="A10485">
            <v>4783</v>
          </cell>
          <cell r="B10485" t="str">
            <v>PINTOR</v>
          </cell>
          <cell r="C10485" t="str">
            <v xml:space="preserve">H     </v>
          </cell>
          <cell r="D10485">
            <v>12.78</v>
          </cell>
        </row>
        <row r="10486">
          <cell r="A10486">
            <v>41079</v>
          </cell>
          <cell r="B10486" t="str">
            <v>PINTOR (MENSALISTA)</v>
          </cell>
          <cell r="C10486" t="str">
            <v xml:space="preserve">MES   </v>
          </cell>
          <cell r="D10486">
            <v>2264.44</v>
          </cell>
        </row>
        <row r="10487">
          <cell r="A10487">
            <v>12874</v>
          </cell>
          <cell r="B10487" t="str">
            <v>PINTOR DE LETREIROS</v>
          </cell>
          <cell r="C10487" t="str">
            <v xml:space="preserve">H     </v>
          </cell>
          <cell r="D10487">
            <v>14.73</v>
          </cell>
        </row>
        <row r="10488">
          <cell r="A10488">
            <v>41082</v>
          </cell>
          <cell r="B10488" t="str">
            <v>PINTOR DE LETREIROS (MENSALISTA)</v>
          </cell>
          <cell r="C10488" t="str">
            <v xml:space="preserve">MES   </v>
          </cell>
          <cell r="D10488">
            <v>2610.39</v>
          </cell>
        </row>
        <row r="10489">
          <cell r="A10489">
            <v>4785</v>
          </cell>
          <cell r="B10489" t="str">
            <v>PINTOR PARA TINTA EPOXI</v>
          </cell>
          <cell r="C10489" t="str">
            <v xml:space="preserve">H     </v>
          </cell>
          <cell r="D10489">
            <v>13.73</v>
          </cell>
        </row>
        <row r="10490">
          <cell r="A10490">
            <v>41081</v>
          </cell>
          <cell r="B10490" t="str">
            <v>PINTOR PARA TINTA EPOXI (MENSALISTA)</v>
          </cell>
          <cell r="C10490" t="str">
            <v xml:space="preserve">MES   </v>
          </cell>
          <cell r="D10490">
            <v>2435.65</v>
          </cell>
        </row>
        <row r="10491">
          <cell r="A10491">
            <v>4801</v>
          </cell>
          <cell r="B10491" t="str">
            <v>PISO DE BORRACHA CANELADO EM PLACAS 50 X 50 CM, E = *3,5* MM, PARA COLA</v>
          </cell>
          <cell r="C10491" t="str">
            <v xml:space="preserve">M2    </v>
          </cell>
          <cell r="D10491">
            <v>61.45</v>
          </cell>
        </row>
        <row r="10492">
          <cell r="A10492">
            <v>4794</v>
          </cell>
          <cell r="B10492" t="str">
            <v>PISO DE BORRACHA ESPORTIVO EM PLACAS 50 X 50 CM, E = 15 MM, PARA ARGAMASSA, PRETO</v>
          </cell>
          <cell r="C10492" t="str">
            <v xml:space="preserve">M2    </v>
          </cell>
          <cell r="D10492">
            <v>279.86</v>
          </cell>
        </row>
        <row r="10493">
          <cell r="A10493">
            <v>4796</v>
          </cell>
          <cell r="B10493" t="str">
            <v>PISO DE BORRACHA FRISADO OU PASTILHADO, PRETO, EM PLACAS 50 X 50 CM, E = 7 MM, PARA ARGAMASSA</v>
          </cell>
          <cell r="C10493" t="str">
            <v xml:space="preserve">M2    </v>
          </cell>
          <cell r="D10493">
            <v>169.98</v>
          </cell>
        </row>
        <row r="10494">
          <cell r="A10494">
            <v>4800</v>
          </cell>
          <cell r="B10494" t="str">
            <v>PISO DE BORRACHA PASTILHADO EM PLACAS 50 X 50 CM, E = *3,5* MM, PARA COLA, PRETO</v>
          </cell>
          <cell r="C10494" t="str">
            <v xml:space="preserve">M2    </v>
          </cell>
          <cell r="D10494">
            <v>46.74</v>
          </cell>
        </row>
        <row r="10495">
          <cell r="A10495">
            <v>4795</v>
          </cell>
          <cell r="B10495" t="str">
            <v>PISO DE BORRACHA PASTILHADO EM PLACAS 50 X 50 CM, E = 15 MM, PARA ARGAMASSA, PRETO</v>
          </cell>
          <cell r="C10495" t="str">
            <v xml:space="preserve">M2    </v>
          </cell>
          <cell r="D10495">
            <v>272.43</v>
          </cell>
        </row>
        <row r="10496">
          <cell r="A10496">
            <v>39694</v>
          </cell>
          <cell r="B10496" t="str">
            <v>PISO ELEVADO COM 2 PLACAS DE ACO COM ENCHIMENTO DE CONCRETO CELULAR, INCLUSO BASE/HASTE/CRUZETAS, 60 X 60 CM, H = *28* CM, RESISTENCIA CARGA CONCENTRADA 496 KG (COM COLOCACAO)</v>
          </cell>
          <cell r="C10496" t="str">
            <v xml:space="preserve">M2    </v>
          </cell>
          <cell r="D10496">
            <v>296.85000000000002</v>
          </cell>
        </row>
        <row r="10497">
          <cell r="A10497">
            <v>1292</v>
          </cell>
          <cell r="B10497" t="str">
            <v>PISO EM CERAMICA ESMALTADA EXTRA, PEI MAIOR OU IGUAL A 4, FORMATO MAIOR QUE 2025 CM2</v>
          </cell>
          <cell r="C10497" t="str">
            <v xml:space="preserve">M2    </v>
          </cell>
          <cell r="D10497">
            <v>36.67</v>
          </cell>
        </row>
        <row r="10498">
          <cell r="A10498">
            <v>1287</v>
          </cell>
          <cell r="B10498" t="str">
            <v>PISO EM CERAMICA ESMALTADA EXTRA, PEI MAIOR OU IGUAL A 4, FORMATO MENOR OU IGUAL A 2025 CM2</v>
          </cell>
          <cell r="C10498" t="str">
            <v xml:space="preserve">M2    </v>
          </cell>
          <cell r="D10498">
            <v>17.989999999999998</v>
          </cell>
        </row>
        <row r="10499">
          <cell r="A10499">
            <v>1297</v>
          </cell>
          <cell r="B10499" t="str">
            <v>PISO EM CERAMICA ESMALTADA, COMERCIAL (PADRAO POPULAR), PEI MAIOR OU IGUAL A 3, FORMATO MENOR OU IGUAL A  2025 CM2</v>
          </cell>
          <cell r="C10499" t="str">
            <v xml:space="preserve">M2    </v>
          </cell>
          <cell r="D10499">
            <v>14.92</v>
          </cell>
        </row>
        <row r="10500">
          <cell r="A10500">
            <v>4786</v>
          </cell>
          <cell r="B10500" t="str">
            <v>PISO EM GRANILITE, MARMORITE OU GRANITINA, AGREGADO COR PRETO, CINZA, PALHA OU BRANCO, E=  *8* MM (INCLUSO EXECUCAO)</v>
          </cell>
          <cell r="C10500" t="str">
            <v xml:space="preserve">M2    </v>
          </cell>
          <cell r="D10500">
            <v>82</v>
          </cell>
        </row>
        <row r="10501">
          <cell r="A10501">
            <v>10840</v>
          </cell>
          <cell r="B10501" t="str">
            <v>PISO EM GRANITO, POLIDO, TIPO AMENDOA/ AMARELO CAPRI/ AMARELO DOURADO CARIOCA OU OUTROS EQUIVALENTES DA REGIAO, FORMATO MENOR OU IGUAL A 3025 CM2, E=  *2* CM</v>
          </cell>
          <cell r="C10501" t="str">
            <v xml:space="preserve">M2    </v>
          </cell>
          <cell r="D10501">
            <v>320</v>
          </cell>
        </row>
        <row r="10502">
          <cell r="A10502">
            <v>10841</v>
          </cell>
          <cell r="B10502" t="str">
            <v>PISO EM GRANITO, POLIDO, TIPO ANDORINHA/ QUARTZ/ CASTELO/ CORUMBA OU OUTROS EQUIVALENTES DA REGIAO, FORMATO MENOR OU IGUAL A 3025 CM2, E=  *2* CM</v>
          </cell>
          <cell r="C10502" t="str">
            <v xml:space="preserve">M2    </v>
          </cell>
          <cell r="D10502">
            <v>241.5</v>
          </cell>
        </row>
        <row r="10503">
          <cell r="A10503">
            <v>25980</v>
          </cell>
          <cell r="B10503" t="str">
            <v>PISO EM GRANITO, POLIDO, TIPO MARFIM, DALLAS, CARAVELAS OU OUTROS EQUIVALENTES DA REGIAO, FORMATO MENOR OU IGUAL A 3025 CM2, E=  *2* CM</v>
          </cell>
          <cell r="C10503" t="str">
            <v xml:space="preserve">M2    </v>
          </cell>
          <cell r="D10503">
            <v>308.58999999999997</v>
          </cell>
        </row>
        <row r="10504">
          <cell r="A10504">
            <v>10842</v>
          </cell>
          <cell r="B10504" t="str">
            <v>PISO EM GRANITO, POLIDO, TIPO PRETO SAO GABRIEL/ TIJUCA OU OUTROS EQUIVALENTES DA REGIAO, FORMATO MENOR OU IGUAL A 3025 CM2, E=  *2* CM</v>
          </cell>
          <cell r="C10504" t="str">
            <v xml:space="preserve">M2    </v>
          </cell>
          <cell r="D10504">
            <v>348.84</v>
          </cell>
        </row>
        <row r="10505">
          <cell r="A10505">
            <v>21108</v>
          </cell>
          <cell r="B10505" t="str">
            <v>PISO EM PORCELANATO RETIFICADO EXTRA, FORMATO MENOR OU IGUAL A 2025 CM2</v>
          </cell>
          <cell r="C10505" t="str">
            <v xml:space="preserve">M2    </v>
          </cell>
          <cell r="D10505">
            <v>48.87</v>
          </cell>
        </row>
        <row r="10506">
          <cell r="A10506">
            <v>38180</v>
          </cell>
          <cell r="B10506" t="str">
            <v>PISO EM REGUA VINILICA SEMIFLEXIVEL, ENCAIXE CLICADO, E = 4 MM (SEM COLOCACAO)</v>
          </cell>
          <cell r="C10506" t="str">
            <v xml:space="preserve">M2    </v>
          </cell>
          <cell r="D10506">
            <v>136.86000000000001</v>
          </cell>
        </row>
        <row r="10507">
          <cell r="A10507">
            <v>40648</v>
          </cell>
          <cell r="B10507" t="str">
            <v>PISO EPOXI AUTONIVELANTE, ESPESSURA *4* MM (INCLUSO EXECUCAO)</v>
          </cell>
          <cell r="C10507" t="str">
            <v xml:space="preserve">M2    </v>
          </cell>
          <cell r="D10507">
            <v>157.44</v>
          </cell>
        </row>
        <row r="10508">
          <cell r="A10508">
            <v>40649</v>
          </cell>
          <cell r="B10508" t="str">
            <v>PISO EPOXI MULTILAYER, ESPESSURA *2* MM (INCLUSO EXECUCAO)</v>
          </cell>
          <cell r="C10508" t="str">
            <v xml:space="preserve">M2    </v>
          </cell>
          <cell r="D10508">
            <v>91.7</v>
          </cell>
        </row>
        <row r="10509">
          <cell r="A10509">
            <v>40650</v>
          </cell>
          <cell r="B10509" t="str">
            <v>PISO FULGET (GRANITO LAVADO) EM PLACAS DE *40 X 40* CM (SEM COLOCACAO)</v>
          </cell>
          <cell r="C10509" t="str">
            <v xml:space="preserve">M2    </v>
          </cell>
          <cell r="D10509">
            <v>118.08</v>
          </cell>
        </row>
        <row r="10510">
          <cell r="A10510">
            <v>40651</v>
          </cell>
          <cell r="B10510" t="str">
            <v>PISO FULGET (GRANITO LAVADO) EM PLACAS DE *75 X 75* CM (SEM COLOCACAO)</v>
          </cell>
          <cell r="C10510" t="str">
            <v xml:space="preserve">M2    </v>
          </cell>
          <cell r="D10510">
            <v>217.79</v>
          </cell>
        </row>
        <row r="10511">
          <cell r="A10511">
            <v>40652</v>
          </cell>
          <cell r="B10511" t="str">
            <v>PISO FULGET (GRANITO LAVADO) MOLDADO IN LOCO (INCLUSO EXECUCAO)</v>
          </cell>
          <cell r="C10511" t="str">
            <v xml:space="preserve">M2    </v>
          </cell>
          <cell r="D10511">
            <v>116.76</v>
          </cell>
        </row>
        <row r="10512">
          <cell r="A10512">
            <v>40647</v>
          </cell>
          <cell r="B10512" t="str">
            <v>PISO INDUSTRIAL EM CONCRETO ARMADO DE ACABAMENTO POLIDO, ESPESSURA 12 CM (CIMENTO QUEIMADO) (INCLUSO EXECUCAO)</v>
          </cell>
          <cell r="C10512" t="str">
            <v xml:space="preserve">M2    </v>
          </cell>
          <cell r="D10512">
            <v>128.57</v>
          </cell>
        </row>
        <row r="10513">
          <cell r="A10513">
            <v>40653</v>
          </cell>
          <cell r="B10513" t="str">
            <v>PISO KORODUR (INCLUSO EXECUCAO)</v>
          </cell>
          <cell r="C10513" t="str">
            <v xml:space="preserve">M2    </v>
          </cell>
          <cell r="D10513">
            <v>98.4</v>
          </cell>
        </row>
        <row r="10514">
          <cell r="A10514">
            <v>36178</v>
          </cell>
          <cell r="B10514" t="str">
            <v>PISO PODOTATIL DE CONCRETO - DIRECIONAL E ALERTA, *40 X 40 X 2,5* CM</v>
          </cell>
          <cell r="C10514" t="str">
            <v xml:space="preserve">UN    </v>
          </cell>
          <cell r="D10514">
            <v>11.57</v>
          </cell>
        </row>
        <row r="10515">
          <cell r="A10515">
            <v>38195</v>
          </cell>
          <cell r="B10515" t="str">
            <v>PISO PORCELANATO, BORDA RETA, EXTRA, FORMATO MAIOR QUE 2025 CM2</v>
          </cell>
          <cell r="C10515" t="str">
            <v xml:space="preserve">M2    </v>
          </cell>
          <cell r="D10515">
            <v>57.72</v>
          </cell>
        </row>
        <row r="10516">
          <cell r="A10516">
            <v>38181</v>
          </cell>
          <cell r="B10516" t="str">
            <v>PISO TATIL ALERTA OU DIRECIONAL, DE BORRACHA, COLORIDO, 25 X 25 CM, E = 5 MM, PARA COLA</v>
          </cell>
          <cell r="C10516" t="str">
            <v xml:space="preserve">M2    </v>
          </cell>
          <cell r="D10516">
            <v>186.83</v>
          </cell>
        </row>
        <row r="10517">
          <cell r="A10517">
            <v>38182</v>
          </cell>
          <cell r="B10517" t="str">
            <v>PISO TATIL DE ALERTA OU DIRECIONAL DE BORRACHA, PRETO, 25 X 25 CM, E = 5 MM, PARA COLA</v>
          </cell>
          <cell r="C10517" t="str">
            <v xml:space="preserve">M2    </v>
          </cell>
          <cell r="D10517">
            <v>177.96</v>
          </cell>
        </row>
        <row r="10518">
          <cell r="A10518">
            <v>38186</v>
          </cell>
          <cell r="B10518" t="str">
            <v>PISO TATIL DE ALERTA OU DIRECIONAL, DE BORRACHA, COLORIDO, 25 X 25 CM, E = 12 MM, PARA ARGAMASSA</v>
          </cell>
          <cell r="C10518" t="str">
            <v xml:space="preserve">M2    </v>
          </cell>
          <cell r="D10518">
            <v>462.59</v>
          </cell>
        </row>
        <row r="10519">
          <cell r="A10519">
            <v>38185</v>
          </cell>
          <cell r="B10519" t="str">
            <v>PISO TATIL DE ALERTA OU DIRECIONAL, DE BORRACHA, PRETO, 25 X 25 CM, E = 12 MM, PARA ARGAMASSA</v>
          </cell>
          <cell r="C10519" t="str">
            <v xml:space="preserve">M2    </v>
          </cell>
          <cell r="D10519">
            <v>411.87</v>
          </cell>
        </row>
        <row r="10520">
          <cell r="A10520">
            <v>40654</v>
          </cell>
          <cell r="B10520" t="str">
            <v>PISO URETANO, VERSAO REVESTIMENTO AUTONIVELANTE, ESPESSURA VARIÁVEL DE 3 A 4 MM (INCLUSO EXECUCAO)</v>
          </cell>
          <cell r="C10520" t="str">
            <v xml:space="preserve">M2    </v>
          </cell>
          <cell r="D10520">
            <v>152.84</v>
          </cell>
        </row>
        <row r="10521">
          <cell r="A10521">
            <v>25981</v>
          </cell>
          <cell r="B10521" t="str">
            <v>PISO/ REVESTIMENTO EM GRANITO, POLIDO, TIPO ANDORINHA/ QUARTZ/ CASTELO/ CORUMBA OU OUTROS EQUIVALENTES DA REGIAO, FORMATO MAIOR OU IGUAL A 3025 CM2, E = *2* CM</v>
          </cell>
          <cell r="C10521" t="str">
            <v xml:space="preserve">M2    </v>
          </cell>
          <cell r="D10521">
            <v>254.92</v>
          </cell>
        </row>
        <row r="10522">
          <cell r="A10522">
            <v>4822</v>
          </cell>
          <cell r="B10522" t="str">
            <v>PISO/ REVESTIMENTO EM MARMORE, POLIDO, BRANCO COMUM, FORMATO MAIOR OU IGUAL A 3025 CM2, E = *2* CM</v>
          </cell>
          <cell r="C10522" t="str">
            <v xml:space="preserve">M2    </v>
          </cell>
          <cell r="D10522">
            <v>333.21</v>
          </cell>
        </row>
        <row r="10523">
          <cell r="A10523">
            <v>4818</v>
          </cell>
          <cell r="B10523" t="str">
            <v>PISO/ REVESTIMENTO EM MARMORE, POLIDO, BRANCO COMUM, FORMATO MENOR OU IGUAL A 3025 CM2, E = *2* CM</v>
          </cell>
          <cell r="C10523" t="str">
            <v xml:space="preserve">M2    </v>
          </cell>
          <cell r="D10523">
            <v>342.5</v>
          </cell>
        </row>
        <row r="10524">
          <cell r="A10524">
            <v>39567</v>
          </cell>
          <cell r="B10524" t="str">
            <v>PLACA / CHAPA DE GESSO ACARTONADO, ACABAMENTO VINILICO LISO EM UMA DAS FACES, COR BRANCA, BORDA QUADRADA, E = 9,5 MM, *625 X 1250* MM (L X C), PARA FORRO REMOVIVEL</v>
          </cell>
          <cell r="C10524" t="str">
            <v xml:space="preserve">M2    </v>
          </cell>
          <cell r="D10524">
            <v>44.3</v>
          </cell>
        </row>
        <row r="10525">
          <cell r="A10525">
            <v>39566</v>
          </cell>
          <cell r="B10525" t="str">
            <v>PLACA / CHAPA DE GESSO ACARTONADO, ACABAMENTO VINILICO LISO EM UMA DAS FACES, COR BRANCA, BORDA QUADRADA, E = 9,5 MM, *625 X 625* MM (L X C), PARA FORRO REMOVIVEL</v>
          </cell>
          <cell r="C10525" t="str">
            <v xml:space="preserve">M2    </v>
          </cell>
          <cell r="D10525">
            <v>51.16</v>
          </cell>
        </row>
        <row r="10526">
          <cell r="A10526">
            <v>39416</v>
          </cell>
          <cell r="B10526" t="str">
            <v>PLACA / CHAPA DE GESSO ACARTONADO, RESISTENTE A UMIDADE (RU), COR VERDE, E = 12,5 MM, 1200 X 1800 MM (L X C)</v>
          </cell>
          <cell r="C10526" t="str">
            <v xml:space="preserve">M2    </v>
          </cell>
          <cell r="D10526">
            <v>26.72</v>
          </cell>
        </row>
        <row r="10527">
          <cell r="A10527">
            <v>39417</v>
          </cell>
          <cell r="B10527" t="str">
            <v>PLACA / CHAPA DE GESSO ACARTONADO, RESISTENTE A UMIDADE (RU), COR VERDE, E = 12,5 MM, 1200 X 2400 MM (L X C)</v>
          </cell>
          <cell r="C10527" t="str">
            <v xml:space="preserve">M2    </v>
          </cell>
          <cell r="D10527">
            <v>28.02</v>
          </cell>
        </row>
        <row r="10528">
          <cell r="A10528">
            <v>39414</v>
          </cell>
          <cell r="B10528" t="str">
            <v>PLACA / CHAPA DE GESSO ACARTONADO, RESISTENTE AO FOGO (RF), COR ROSA, E = 12,5 MM, 1200 X 1800 MM (L X C)</v>
          </cell>
          <cell r="C10528" t="str">
            <v xml:space="preserve">M2    </v>
          </cell>
          <cell r="D10528">
            <v>25.1</v>
          </cell>
        </row>
        <row r="10529">
          <cell r="A10529">
            <v>39415</v>
          </cell>
          <cell r="B10529" t="str">
            <v>PLACA / CHAPA DE GESSO ACARTONADO, RESISTENTE AO FOGO (RF), COR ROSA, E = 12,5 MM, 1200 X 2400 MM (L X C)</v>
          </cell>
          <cell r="C10529" t="str">
            <v xml:space="preserve">M2    </v>
          </cell>
          <cell r="D10529">
            <v>26.6</v>
          </cell>
        </row>
        <row r="10530">
          <cell r="A10530">
            <v>39412</v>
          </cell>
          <cell r="B10530" t="str">
            <v>PLACA / CHAPA DE GESSO ACARTONADO, STANDARD (ST), COR BRANCA, E = 12,5 MM, 1200 X 1800 MM (L X C)</v>
          </cell>
          <cell r="C10530" t="str">
            <v xml:space="preserve">M2    </v>
          </cell>
          <cell r="D10530">
            <v>18.899999999999999</v>
          </cell>
        </row>
        <row r="10531">
          <cell r="A10531">
            <v>39413</v>
          </cell>
          <cell r="B10531" t="str">
            <v>PLACA / CHAPA DE GESSO ACARTONADO, STANDARD (ST), COR BRANCA, E = 12,5 MM, 1200 X 2400 MM (L X C)</v>
          </cell>
          <cell r="C10531" t="str">
            <v xml:space="preserve">M2    </v>
          </cell>
          <cell r="D10531">
            <v>18.71</v>
          </cell>
        </row>
        <row r="10532">
          <cell r="A10532">
            <v>11062</v>
          </cell>
          <cell r="B10532" t="str">
            <v>PLACA CIMENTICIA LISA E = 10 MM, DE 1,20 X 3,00 M (SEM AMIANTO)</v>
          </cell>
          <cell r="C10532" t="str">
            <v xml:space="preserve">M2    </v>
          </cell>
          <cell r="D10532">
            <v>55.06</v>
          </cell>
        </row>
        <row r="10533">
          <cell r="A10533">
            <v>11063</v>
          </cell>
          <cell r="B10533" t="str">
            <v>PLACA CIMENTICIA LISA E = 6 MM, DE 1,20 X 3,00 M (SEM AMIANTO)</v>
          </cell>
          <cell r="C10533" t="str">
            <v xml:space="preserve">M2    </v>
          </cell>
          <cell r="D10533">
            <v>53.31</v>
          </cell>
        </row>
        <row r="10534">
          <cell r="A10534">
            <v>13521</v>
          </cell>
          <cell r="B10534" t="str">
            <v>PLACA DE ACO ESMALTADA PARA  IDENTIFICACAO DE RUA, *45 CM X 20* CM</v>
          </cell>
          <cell r="C10534" t="str">
            <v xml:space="preserve">UN    </v>
          </cell>
          <cell r="D10534">
            <v>66</v>
          </cell>
        </row>
        <row r="10535">
          <cell r="A10535">
            <v>10851</v>
          </cell>
          <cell r="B10535" t="str">
            <v>PLACA DE ACRILICO TRANSPARENTE ADESIVADA PARA SINALIZACAO DE PORTAS, BORDA POLIDA, DE *25 X 8*, E = 6 MM (NAO INCLUI ACESSORIOS PARA FIXACAO)</v>
          </cell>
          <cell r="C10535" t="str">
            <v xml:space="preserve">UN    </v>
          </cell>
          <cell r="D10535">
            <v>52.68</v>
          </cell>
        </row>
        <row r="10536">
          <cell r="A10536">
            <v>39515</v>
          </cell>
          <cell r="B10536" t="str">
            <v>PLACA DE FIBRA MINERAL PARA FORRO, DE 1250 X 625 MM, E = 15 MM, BORDA RETA, COM PINTURA ANTIMOFO (NAO INCLUI PERFIS)</v>
          </cell>
          <cell r="C10536" t="str">
            <v xml:space="preserve">UN    </v>
          </cell>
          <cell r="D10536">
            <v>49.09</v>
          </cell>
        </row>
        <row r="10537">
          <cell r="A10537">
            <v>39516</v>
          </cell>
          <cell r="B10537" t="str">
            <v>PLACA DE FIBRA MINERAL PARA FORRO, DE 625 X 625 MM, E = 15 MM, BORDA REBAIXADA PARA PERFIL 24 MM, COM PINTURA ANTIMOFO (NAO INCLUI PERFIS)</v>
          </cell>
          <cell r="C10537" t="str">
            <v xml:space="preserve">UN    </v>
          </cell>
          <cell r="D10537">
            <v>41.39</v>
          </cell>
        </row>
        <row r="10538">
          <cell r="A10538">
            <v>39514</v>
          </cell>
          <cell r="B10538" t="str">
            <v>PLACA DE FIBRA MINERAL PARA FORRO, DE 625 X 625 MM, E = 15 MM, BORDA RETA, COM PINTURA ANTIMOFO (NAO INCLUI PERFIS)</v>
          </cell>
          <cell r="C10538" t="str">
            <v xml:space="preserve">UN    </v>
          </cell>
          <cell r="D10538">
            <v>25.75</v>
          </cell>
        </row>
        <row r="10539">
          <cell r="A10539">
            <v>4812</v>
          </cell>
          <cell r="B10539" t="str">
            <v>PLACA DE GESSO PARA FORRO, *60 X 60* CM, ESPESSURA DE 12 MM (SEM COLOCACAO)</v>
          </cell>
          <cell r="C10539" t="str">
            <v xml:space="preserve">M2    </v>
          </cell>
          <cell r="D10539">
            <v>12.23</v>
          </cell>
        </row>
        <row r="10540">
          <cell r="A10540">
            <v>10849</v>
          </cell>
          <cell r="B10540" t="str">
            <v>PLACA DE INAUGURACAO EM BRONZE *35X 50*CM</v>
          </cell>
          <cell r="C10540" t="str">
            <v xml:space="preserve">UN    </v>
          </cell>
          <cell r="D10540">
            <v>960</v>
          </cell>
        </row>
        <row r="10541">
          <cell r="A10541">
            <v>10848</v>
          </cell>
          <cell r="B10541" t="str">
            <v>PLACA DE INAUGURACAO METALICA, *40* CM X *60* CM</v>
          </cell>
          <cell r="C10541" t="str">
            <v xml:space="preserve">UN    </v>
          </cell>
          <cell r="D10541">
            <v>603</v>
          </cell>
        </row>
        <row r="10542">
          <cell r="A10542">
            <v>4813</v>
          </cell>
          <cell r="B10542" t="str">
            <v>PLACA DE OBRA (PARA CONSTRUCAO CIVIL) EM CHAPA GALVANIZADA *N. 22*, ADESIVADA, DE *2,0 X 1,125* M</v>
          </cell>
          <cell r="C10542" t="str">
            <v xml:space="preserve">M2    </v>
          </cell>
          <cell r="D10542">
            <v>200</v>
          </cell>
        </row>
        <row r="10543">
          <cell r="A10543">
            <v>37560</v>
          </cell>
          <cell r="B10543" t="str">
            <v>PLACA DE SINALIZACAO DE SEGURANCA CONTRA INCENDIO - ALERTA, TRIANGULAR, BASE DE *30* CM, EM PVC *2* MM ANTI-CHAMAS (SIMBOLOS, CORES E PICTOGRAMAS CONFORME NBR 13434)</v>
          </cell>
          <cell r="C10543" t="str">
            <v xml:space="preserve">UN    </v>
          </cell>
          <cell r="D10543">
            <v>24.92</v>
          </cell>
        </row>
        <row r="10544">
          <cell r="A10544">
            <v>37557</v>
          </cell>
          <cell r="B10544" t="str">
            <v>PLACA DE SINALIZACAO DE SEGURANCA CONTRA INCENDIO, FOTOLUMINESCENTE, QUADRADA, *14 X 14* CM, EM PVC *2* MM ANTI-CHAMAS (SIMBOLOS, CORES E PICTOGRAMAS CONFORME NBR 13434)</v>
          </cell>
          <cell r="C10544" t="str">
            <v xml:space="preserve">UN    </v>
          </cell>
          <cell r="D10544">
            <v>7.56</v>
          </cell>
        </row>
        <row r="10545">
          <cell r="A10545">
            <v>37556</v>
          </cell>
          <cell r="B10545" t="str">
            <v>PLACA DE SINALIZACAO DE SEGURANCA CONTRA INCENDIO, FOTOLUMINESCENTE, QUADRADA, *20 X 20* CM, EM PVC *2* MM ANTI-CHAMAS (SIMBOLOS, CORES E PICTOGRAMAS CONFORME NBR 13434)</v>
          </cell>
          <cell r="C10545" t="str">
            <v xml:space="preserve">UN    </v>
          </cell>
          <cell r="D10545">
            <v>14.64</v>
          </cell>
        </row>
        <row r="10546">
          <cell r="A10546">
            <v>37559</v>
          </cell>
          <cell r="B10546" t="str">
            <v>PLACA DE SINALIZACAO DE SEGURANCA CONTRA INCENDIO, FOTOLUMINESCENTE, RETANGULAR, *12 X 40* CM, EM PVC *2* MM ANTI-CHAMAS (SIMBOLOS, CORES E PICTOGRAMAS CONFORME NBR 13434)</v>
          </cell>
          <cell r="C10546" t="str">
            <v xml:space="preserve">UN    </v>
          </cell>
          <cell r="D10546">
            <v>17.96</v>
          </cell>
        </row>
        <row r="10547">
          <cell r="A10547">
            <v>37539</v>
          </cell>
          <cell r="B10547" t="str">
            <v>PLACA DE SINALIZACAO DE SEGURANCA CONTRA INCENDIO, FOTOLUMINESCENTE, RETANGULAR, *13 X 26* CM, EM PVC *2* MM ANTI-CHAMAS (SIMBOLOS, CORES E PICTOGRAMAS CONFORME NBR 13434)</v>
          </cell>
          <cell r="C10547" t="str">
            <v xml:space="preserve">UN    </v>
          </cell>
          <cell r="D10547">
            <v>12.66</v>
          </cell>
        </row>
        <row r="10548">
          <cell r="A10548">
            <v>37558</v>
          </cell>
          <cell r="B10548" t="str">
            <v>PLACA DE SINALIZACAO DE SEGURANCA CONTRA INCENDIO, FOTOLUMINESCENTE, RETANGULAR, *20 X 40* CM, EM PVC *2* MM ANTI-CHAMAS (SIMBOLOS, CORES E PICTOGRAMAS CONFORME NBR 13434)</v>
          </cell>
          <cell r="C10548" t="str">
            <v xml:space="preserve">UN    </v>
          </cell>
          <cell r="D10548">
            <v>23.6</v>
          </cell>
        </row>
        <row r="10549">
          <cell r="A10549">
            <v>34723</v>
          </cell>
          <cell r="B10549" t="str">
            <v>PLACA DE SINALIZACAO EM CHAPA DE ACO NUM 16 COM PINTURA REFLETIVA</v>
          </cell>
          <cell r="C10549" t="str">
            <v xml:space="preserve">M2    </v>
          </cell>
          <cell r="D10549">
            <v>462</v>
          </cell>
        </row>
        <row r="10550">
          <cell r="A10550">
            <v>34721</v>
          </cell>
          <cell r="B10550" t="str">
            <v>PLACA DE SINALIZACAO EM CHAPA DE ALUMINIO COM PINTURA REFLETIVA, E = 2 MM</v>
          </cell>
          <cell r="C10550" t="str">
            <v xml:space="preserve">M2    </v>
          </cell>
          <cell r="D10550">
            <v>576</v>
          </cell>
        </row>
        <row r="10551">
          <cell r="A10551">
            <v>4309</v>
          </cell>
          <cell r="B10551" t="str">
            <v>PLACA DE VENTILACAO PARA TELHA DE FIBROCIMENTO CANALETE 49 KALHETA</v>
          </cell>
          <cell r="C10551" t="str">
            <v xml:space="preserve">UN    </v>
          </cell>
          <cell r="D10551">
            <v>4.92</v>
          </cell>
        </row>
        <row r="10552">
          <cell r="A10552">
            <v>4307</v>
          </cell>
          <cell r="B10552" t="str">
            <v>PLACA DE VENTILACAO PARA TELHA DE FIBROCIMENTO, CANALETE 90 OU KALHETAO</v>
          </cell>
          <cell r="C10552" t="str">
            <v xml:space="preserve">UN    </v>
          </cell>
          <cell r="D10552">
            <v>8.42</v>
          </cell>
        </row>
        <row r="10553">
          <cell r="A10553">
            <v>10850</v>
          </cell>
          <cell r="B10553" t="str">
            <v>PLACA NUMERACAO RESIDENCIAL EM CHAPA GALVANIZADA ESMALTADA 12 X 18 CM</v>
          </cell>
          <cell r="C10553" t="str">
            <v xml:space="preserve">UN    </v>
          </cell>
          <cell r="D10553">
            <v>30</v>
          </cell>
        </row>
        <row r="10554">
          <cell r="A10554">
            <v>42438</v>
          </cell>
          <cell r="B10554" t="str">
            <v>PLACA ORIENTATIVA SOBRE EXERCÍCIOS, 2,00M X 1,00M, EM TUBO DE ACO CARBONO, PINTURA NO PROCESSO ELETROSTATICO - PARA ACADEMIA AO AR LIVRE / ACADEMIA DA TERCEIRA IDADE - ATI</v>
          </cell>
          <cell r="C10554" t="str">
            <v xml:space="preserve">UN    </v>
          </cell>
          <cell r="D10554">
            <v>1353.33</v>
          </cell>
        </row>
        <row r="10555">
          <cell r="A10555">
            <v>4792</v>
          </cell>
          <cell r="B10555" t="str">
            <v>PLACA VINILICA SEMIFLEXIVEL PARA PISOS, E = 3,2 MM, 30 X 30 CM (SEM COLOCACAO)</v>
          </cell>
          <cell r="C10555" t="str">
            <v xml:space="preserve">M2    </v>
          </cell>
          <cell r="D10555">
            <v>131.38</v>
          </cell>
        </row>
        <row r="10556">
          <cell r="A10556">
            <v>4790</v>
          </cell>
          <cell r="B10556" t="str">
            <v>PLACA VINILICA SEMIFLEXIVEL PARA REVESTIMENTO DE PISOS E PAREDES, E = 2 MM (SEM COLOCACAO)</v>
          </cell>
          <cell r="C10556" t="str">
            <v xml:space="preserve">M2    </v>
          </cell>
          <cell r="D10556">
            <v>78.989999999999995</v>
          </cell>
        </row>
        <row r="10557">
          <cell r="A10557">
            <v>40671</v>
          </cell>
          <cell r="B10557" t="str">
            <v>PLACA/PISO DE CONCRETO POROSO/ PAVIMENTO PERMEAVEL/BLOCO DRENANTE DE CONCRETO, 40 CM X 40 CM, E = 6 CM, COR NATURAL</v>
          </cell>
          <cell r="C10557" t="str">
            <v xml:space="preserve">M2    </v>
          </cell>
          <cell r="D10557">
            <v>75.959999999999994</v>
          </cell>
        </row>
        <row r="10558">
          <cell r="A10558">
            <v>7552</v>
          </cell>
          <cell r="B10558" t="str">
            <v>PLACA/TAMPA CEGA EM LATAO ESCOVADO PARA CONDULETE EM LIGA DE ALUMINIO 4 X 4"</v>
          </cell>
          <cell r="C10558" t="str">
            <v xml:space="preserve">UN    </v>
          </cell>
          <cell r="D10558">
            <v>20.55</v>
          </cell>
        </row>
        <row r="10559">
          <cell r="A10559">
            <v>4893</v>
          </cell>
          <cell r="B10559" t="str">
            <v>PLUG OU BUJAO DE FERRO GALVANIZADO, DE 1 1/2"</v>
          </cell>
          <cell r="C10559" t="str">
            <v xml:space="preserve">UN    </v>
          </cell>
          <cell r="D10559">
            <v>7.89</v>
          </cell>
        </row>
        <row r="10560">
          <cell r="A10560">
            <v>4894</v>
          </cell>
          <cell r="B10560" t="str">
            <v>PLUG OU BUJAO DE FERRO GALVANIZADO, DE 1 1/4"</v>
          </cell>
          <cell r="C10560" t="str">
            <v xml:space="preserve">UN    </v>
          </cell>
          <cell r="D10560">
            <v>6.77</v>
          </cell>
        </row>
        <row r="10561">
          <cell r="A10561">
            <v>4888</v>
          </cell>
          <cell r="B10561" t="str">
            <v>PLUG OU BUJAO DE FERRO GALVANIZADO, DE 1/2"</v>
          </cell>
          <cell r="C10561" t="str">
            <v xml:space="preserve">UN    </v>
          </cell>
          <cell r="D10561">
            <v>2.2999999999999998</v>
          </cell>
        </row>
        <row r="10562">
          <cell r="A10562">
            <v>4890</v>
          </cell>
          <cell r="B10562" t="str">
            <v>PLUG OU BUJAO DE FERRO GALVANIZADO, DE 1"</v>
          </cell>
          <cell r="C10562" t="str">
            <v xml:space="preserve">UN    </v>
          </cell>
          <cell r="D10562">
            <v>4.33</v>
          </cell>
        </row>
        <row r="10563">
          <cell r="A10563">
            <v>12411</v>
          </cell>
          <cell r="B10563" t="str">
            <v>PLUG OU BUJAO DE FERRO GALVANIZADO, DE 2 1/2"</v>
          </cell>
          <cell r="C10563" t="str">
            <v xml:space="preserve">UN    </v>
          </cell>
          <cell r="D10563">
            <v>23.33</v>
          </cell>
        </row>
        <row r="10564">
          <cell r="A10564">
            <v>4891</v>
          </cell>
          <cell r="B10564" t="str">
            <v>PLUG OU BUJAO DE FERRO GALVANIZADO, DE 2"</v>
          </cell>
          <cell r="C10564" t="str">
            <v xml:space="preserve">UN    </v>
          </cell>
          <cell r="D10564">
            <v>11.66</v>
          </cell>
        </row>
        <row r="10565">
          <cell r="A10565">
            <v>4889</v>
          </cell>
          <cell r="B10565" t="str">
            <v>PLUG OU BUJAO DE FERRO GALVANIZADO, DE 3/4"</v>
          </cell>
          <cell r="C10565" t="str">
            <v xml:space="preserve">UN    </v>
          </cell>
          <cell r="D10565">
            <v>3.11</v>
          </cell>
        </row>
        <row r="10566">
          <cell r="A10566">
            <v>4892</v>
          </cell>
          <cell r="B10566" t="str">
            <v>PLUG OU BUJAO DE FERRO GALVANIZADO, DE 3"</v>
          </cell>
          <cell r="C10566" t="str">
            <v xml:space="preserve">UN    </v>
          </cell>
          <cell r="D10566">
            <v>32.67</v>
          </cell>
        </row>
        <row r="10567">
          <cell r="A10567">
            <v>12412</v>
          </cell>
          <cell r="B10567" t="str">
            <v>PLUG OU BUJAO DE FERRO GALVANIZADO, DE 4"</v>
          </cell>
          <cell r="C10567" t="str">
            <v xml:space="preserve">UN    </v>
          </cell>
          <cell r="D10567">
            <v>60.72</v>
          </cell>
        </row>
        <row r="10568">
          <cell r="A10568">
            <v>11073</v>
          </cell>
          <cell r="B10568" t="str">
            <v>PLUG PVC P/ ESG PREDIAL  75MM</v>
          </cell>
          <cell r="C10568" t="str">
            <v xml:space="preserve">UN    </v>
          </cell>
          <cell r="D10568">
            <v>3.97</v>
          </cell>
        </row>
        <row r="10569">
          <cell r="A10569">
            <v>11071</v>
          </cell>
          <cell r="B10569" t="str">
            <v>PLUG PVC P/ ESG PREDIAL 100MM</v>
          </cell>
          <cell r="C10569" t="str">
            <v xml:space="preserve">UN    </v>
          </cell>
          <cell r="D10569">
            <v>6.44</v>
          </cell>
        </row>
        <row r="10570">
          <cell r="A10570">
            <v>11072</v>
          </cell>
          <cell r="B10570" t="str">
            <v>PLUG PVC P/ ESG PREDIAL 50MM</v>
          </cell>
          <cell r="C10570" t="str">
            <v xml:space="preserve">UN    </v>
          </cell>
          <cell r="D10570">
            <v>2.2400000000000002</v>
          </cell>
        </row>
        <row r="10571">
          <cell r="A10571">
            <v>4895</v>
          </cell>
          <cell r="B10571" t="str">
            <v>PLUG PVC ROSCAVEL,  1/2",  AGUA FRIA PREDIAL (NBR 5648)</v>
          </cell>
          <cell r="C10571" t="str">
            <v xml:space="preserve">UN    </v>
          </cell>
          <cell r="D10571">
            <v>0.44</v>
          </cell>
        </row>
        <row r="10572">
          <cell r="A10572">
            <v>4907</v>
          </cell>
          <cell r="B10572" t="str">
            <v>PLUG PVC,  JE, DN 100 MM, PARA REDE COLETORA ESGOTO (NBR 10569)</v>
          </cell>
          <cell r="C10572" t="str">
            <v xml:space="preserve">UN    </v>
          </cell>
          <cell r="D10572">
            <v>26.54</v>
          </cell>
        </row>
        <row r="10573">
          <cell r="A10573">
            <v>4902</v>
          </cell>
          <cell r="B10573" t="str">
            <v>PLUG PVC, JE, DN 150 MM, PARA REDE COLETORA ESGOTO (NBR 10569)</v>
          </cell>
          <cell r="C10573" t="str">
            <v xml:space="preserve">UN    </v>
          </cell>
          <cell r="D10573">
            <v>60.08</v>
          </cell>
        </row>
        <row r="10574">
          <cell r="A10574">
            <v>4908</v>
          </cell>
          <cell r="B10574" t="str">
            <v>PLUG PVC, JE, DN 200 MM, PARA REDE COLETORA ESGOTO (NBR 10569)</v>
          </cell>
          <cell r="C10574" t="str">
            <v xml:space="preserve">UN    </v>
          </cell>
          <cell r="D10574">
            <v>122</v>
          </cell>
        </row>
        <row r="10575">
          <cell r="A10575">
            <v>4909</v>
          </cell>
          <cell r="B10575" t="str">
            <v>PLUG PVC, JE, DN 250 MM, PARA REDE COLETORA ESGOTO (NBR 10569)</v>
          </cell>
          <cell r="C10575" t="str">
            <v xml:space="preserve">UN    </v>
          </cell>
          <cell r="D10575">
            <v>235.61</v>
          </cell>
        </row>
        <row r="10576">
          <cell r="A10576">
            <v>4903</v>
          </cell>
          <cell r="B10576" t="str">
            <v>PLUG PVC, JE, DN 350 MM, PARA REDE COLETORA ESGOTO (NBR 10569)</v>
          </cell>
          <cell r="C10576" t="str">
            <v xml:space="preserve">UN    </v>
          </cell>
          <cell r="D10576">
            <v>692.79</v>
          </cell>
        </row>
        <row r="10577">
          <cell r="A10577">
            <v>4897</v>
          </cell>
          <cell r="B10577" t="str">
            <v>PLUG PVC, ROSCAVEL 1", PARA AGUA FRIA PREDIAL</v>
          </cell>
          <cell r="C10577" t="str">
            <v xml:space="preserve">UN    </v>
          </cell>
          <cell r="D10577">
            <v>1.87</v>
          </cell>
        </row>
        <row r="10578">
          <cell r="A10578">
            <v>4896</v>
          </cell>
          <cell r="B10578" t="str">
            <v>PLUG PVC, ROSCAVEL 3/4", PARA  AGUA FRIA PREDIAL</v>
          </cell>
          <cell r="C10578" t="str">
            <v xml:space="preserve">UN    </v>
          </cell>
          <cell r="D10578">
            <v>0.66</v>
          </cell>
        </row>
        <row r="10579">
          <cell r="A10579">
            <v>4900</v>
          </cell>
          <cell r="B10579" t="str">
            <v>PLUG PVC, ROSCAVEL, 1 1/2",  AGUA FRIA PREDIAL</v>
          </cell>
          <cell r="C10579" t="str">
            <v xml:space="preserve">UN    </v>
          </cell>
          <cell r="D10579">
            <v>5.56</v>
          </cell>
        </row>
        <row r="10580">
          <cell r="A10580">
            <v>4898</v>
          </cell>
          <cell r="B10580" t="str">
            <v>PLUG PVC, ROSCAVEL, 1 1/4",  AGUA FRIA PREDIAL</v>
          </cell>
          <cell r="C10580" t="str">
            <v xml:space="preserve">UN    </v>
          </cell>
          <cell r="D10580">
            <v>2.08</v>
          </cell>
        </row>
        <row r="10581">
          <cell r="A10581">
            <v>4899</v>
          </cell>
          <cell r="B10581" t="str">
            <v>PLUG PVC, ROSCAVEL, 2",  AGUA FRIA PREDIAL</v>
          </cell>
          <cell r="C10581" t="str">
            <v xml:space="preserve">UN    </v>
          </cell>
          <cell r="D10581">
            <v>7.63</v>
          </cell>
        </row>
        <row r="10582">
          <cell r="A10582">
            <v>11096</v>
          </cell>
          <cell r="B10582" t="str">
            <v>PO DE MARMORE (POSTO PEDREIRA/FORNECEDOR, SEM FRETE)</v>
          </cell>
          <cell r="C10582" t="str">
            <v xml:space="preserve">KG    </v>
          </cell>
          <cell r="D10582">
            <v>0.41</v>
          </cell>
        </row>
        <row r="10583">
          <cell r="A10583">
            <v>4741</v>
          </cell>
          <cell r="B10583" t="str">
            <v>PO DE PEDRA (POSTO PEDREIRA/FORNECEDOR, SEM FRETE)</v>
          </cell>
          <cell r="C10583" t="str">
            <v xml:space="preserve">M3    </v>
          </cell>
          <cell r="D10583">
            <v>75.17</v>
          </cell>
        </row>
        <row r="10584">
          <cell r="A10584">
            <v>4752</v>
          </cell>
          <cell r="B10584" t="str">
            <v>POCEIRO / ESCAVADOR DE VALAS E TUBULOES</v>
          </cell>
          <cell r="C10584" t="str">
            <v xml:space="preserve">H     </v>
          </cell>
          <cell r="D10584">
            <v>8.8800000000000008</v>
          </cell>
        </row>
        <row r="10585">
          <cell r="A10585">
            <v>41091</v>
          </cell>
          <cell r="B10585" t="str">
            <v>POCEIRO / ESCAVADOR DE VALAS E TUBULOES (MENSALISTA)</v>
          </cell>
          <cell r="C10585" t="str">
            <v xml:space="preserve">MES   </v>
          </cell>
          <cell r="D10585">
            <v>1574.92</v>
          </cell>
        </row>
        <row r="10586">
          <cell r="A10586">
            <v>13954</v>
          </cell>
          <cell r="B10586" t="str">
            <v>POLIDORA DE PISO (POLITRIZ) ELETRICA, MOTOR MONOFASICO DE 4 HP, PESO DE 100 KG, DIAMETRO DO TRABALHO DE 450 MM</v>
          </cell>
          <cell r="C10586" t="str">
            <v xml:space="preserve">UN    </v>
          </cell>
          <cell r="D10586">
            <v>6328.18</v>
          </cell>
        </row>
        <row r="10587">
          <cell r="A10587">
            <v>3411</v>
          </cell>
          <cell r="B10587" t="str">
            <v>POLIESTIRENO EXPANDIDO/EPS (ISOPOR), PEROLAS, PARA CONCRETO LEVE</v>
          </cell>
          <cell r="C10587" t="str">
            <v xml:space="preserve">KG    </v>
          </cell>
          <cell r="D10587">
            <v>38.659999999999997</v>
          </cell>
        </row>
        <row r="10588">
          <cell r="A10588">
            <v>39995</v>
          </cell>
          <cell r="B10588" t="str">
            <v>POLIESTIRENO EXPANDIDO/EPS (ISOPOR), TIPO 2F, BLOCO</v>
          </cell>
          <cell r="C10588" t="str">
            <v xml:space="preserve">M3    </v>
          </cell>
          <cell r="D10588">
            <v>297.42</v>
          </cell>
        </row>
        <row r="10589">
          <cell r="A10589">
            <v>11615</v>
          </cell>
          <cell r="B10589" t="str">
            <v>POLIESTIRENO EXPANDIDO/EPS (ISOPOR), TIPO 2F, PLACA, ISOLAMENTO TERMOACUSTICO, E = 10 MM, 1000 X 500 MM</v>
          </cell>
          <cell r="C10589" t="str">
            <v xml:space="preserve">M2    </v>
          </cell>
          <cell r="D10589">
            <v>2.52</v>
          </cell>
        </row>
        <row r="10590">
          <cell r="A10590">
            <v>3408</v>
          </cell>
          <cell r="B10590" t="str">
            <v>POLIESTIRENO EXPANDIDO/EPS (ISOPOR), TIPO 2F, PLACA, ISOLAMENTO TERMOACUSTICO, E = 20 MM, 1000 X 500 MM</v>
          </cell>
          <cell r="C10590" t="str">
            <v xml:space="preserve">M2    </v>
          </cell>
          <cell r="D10590">
            <v>6.7</v>
          </cell>
        </row>
        <row r="10591">
          <cell r="A10591">
            <v>3409</v>
          </cell>
          <cell r="B10591" t="str">
            <v>POLIESTIRENO EXPANDIDO/EPS (ISOPOR), TIPO 2F, PLACA, ISOLAMENTO TERMOACUSTICO, E = 50 MM, 1000 X 500 MM</v>
          </cell>
          <cell r="C10591" t="str">
            <v xml:space="preserve">M2    </v>
          </cell>
          <cell r="D10591">
            <v>16.75</v>
          </cell>
        </row>
        <row r="10592">
          <cell r="A10592">
            <v>11427</v>
          </cell>
          <cell r="B10592" t="str">
            <v>POLVORA NEGRA</v>
          </cell>
          <cell r="C10592" t="str">
            <v xml:space="preserve">KG    </v>
          </cell>
          <cell r="D10592">
            <v>76.66</v>
          </cell>
        </row>
        <row r="10593">
          <cell r="A10593">
            <v>4491</v>
          </cell>
          <cell r="B10593" t="str">
            <v>PONTALETE *7,5 X 7,5* CM EM PINUS, MISTA OU EQUIVALENTE DA REGIAO - BRUTA</v>
          </cell>
          <cell r="C10593" t="str">
            <v xml:space="preserve">M     </v>
          </cell>
          <cell r="D10593">
            <v>7.16</v>
          </cell>
        </row>
        <row r="10594">
          <cell r="A10594">
            <v>2745</v>
          </cell>
          <cell r="B10594" t="str">
            <v>PONTALETE ROLIÇO SEM TRATAMENTO, D = 8 A 11 CM, H = 3 M, EM EUCALIPTO OU EQUIVALENTE DA REGIAO - BRUTA (PARA ESCORAMENTO)</v>
          </cell>
          <cell r="C10594" t="str">
            <v xml:space="preserve">M     </v>
          </cell>
          <cell r="D10594">
            <v>2.42</v>
          </cell>
        </row>
        <row r="10595">
          <cell r="A10595">
            <v>14439</v>
          </cell>
          <cell r="B10595" t="str">
            <v>PONTALETE ROLIÇO SEM TRATAMENTO, D = 8 A 11 CM, H = 6 M, EM EUCALIPTO OU EQUIVALENTE DA REGIAO - BRUTA (PARA ESCORAMENTO)</v>
          </cell>
          <cell r="C10595" t="str">
            <v xml:space="preserve">M     </v>
          </cell>
          <cell r="D10595">
            <v>3</v>
          </cell>
        </row>
        <row r="10596">
          <cell r="A10596">
            <v>26022</v>
          </cell>
          <cell r="B10596" t="str">
            <v>PONTEIRO PARA MARTELO ROMPEDOR, DIAMETRO = *28* MM, COMPRIMENTO = *520* MM, ENCAIXE SEXTAVADO</v>
          </cell>
          <cell r="C10596" t="str">
            <v xml:space="preserve">UN    </v>
          </cell>
          <cell r="D10596">
            <v>186.3</v>
          </cell>
        </row>
        <row r="10597">
          <cell r="A10597">
            <v>421</v>
          </cell>
          <cell r="B10597" t="str">
            <v>PORCA OLHAL EM ACO GALVANIZADO, DIAMETRO NOMINAL DE 16 MM</v>
          </cell>
          <cell r="C10597" t="str">
            <v xml:space="preserve">UN    </v>
          </cell>
          <cell r="D10597">
            <v>9.06</v>
          </cell>
        </row>
        <row r="10598">
          <cell r="A10598">
            <v>12362</v>
          </cell>
          <cell r="B10598" t="str">
            <v>PORCA OLHAL EM ACO GALVANIZADO, ESPESSURA 16MM, ABERTURA 21MM</v>
          </cell>
          <cell r="C10598" t="str">
            <v xml:space="preserve">UN    </v>
          </cell>
          <cell r="D10598">
            <v>10.71</v>
          </cell>
        </row>
        <row r="10599">
          <cell r="A10599">
            <v>14148</v>
          </cell>
          <cell r="B10599" t="str">
            <v>PORCA UNIAO/JUNCAO ZINCADA SEXTAVADA 1/4 ", CHAVE 7/16 ", COMPRIMENTO = 25 MM</v>
          </cell>
          <cell r="C10599" t="str">
            <v xml:space="preserve">UN    </v>
          </cell>
          <cell r="D10599">
            <v>0.87</v>
          </cell>
        </row>
        <row r="10600">
          <cell r="A10600">
            <v>4341</v>
          </cell>
          <cell r="B10600" t="str">
            <v>PORCA ZINCADA, QUADRADA, DIAMETRO 3/8"</v>
          </cell>
          <cell r="C10600" t="str">
            <v xml:space="preserve">UN    </v>
          </cell>
          <cell r="D10600">
            <v>0.52</v>
          </cell>
        </row>
        <row r="10601">
          <cell r="A10601">
            <v>4337</v>
          </cell>
          <cell r="B10601" t="str">
            <v>PORCA ZINCADA, QUADRADA, DIAMETRO 5/8"</v>
          </cell>
          <cell r="C10601" t="str">
            <v xml:space="preserve">UN    </v>
          </cell>
          <cell r="D10601">
            <v>1.31</v>
          </cell>
        </row>
        <row r="10602">
          <cell r="A10602">
            <v>4339</v>
          </cell>
          <cell r="B10602" t="str">
            <v>PORCA ZINCADA, SEXTAVADA, DIAMETRO 1/2"</v>
          </cell>
          <cell r="C10602" t="str">
            <v xml:space="preserve">UN    </v>
          </cell>
          <cell r="D10602">
            <v>0.27</v>
          </cell>
        </row>
        <row r="10603">
          <cell r="A10603">
            <v>39997</v>
          </cell>
          <cell r="B10603" t="str">
            <v>PORCA ZINCADA, SEXTAVADA, DIAMETRO 1/4"</v>
          </cell>
          <cell r="C10603" t="str">
            <v xml:space="preserve">UN    </v>
          </cell>
          <cell r="D10603">
            <v>0.15</v>
          </cell>
        </row>
        <row r="10604">
          <cell r="A10604">
            <v>11971</v>
          </cell>
          <cell r="B10604" t="str">
            <v>PORCA ZINCADA, SEXTAVADA, DIAMETRO 1"</v>
          </cell>
          <cell r="C10604" t="str">
            <v xml:space="preserve">UN    </v>
          </cell>
          <cell r="D10604">
            <v>2.17</v>
          </cell>
        </row>
        <row r="10605">
          <cell r="A10605">
            <v>4342</v>
          </cell>
          <cell r="B10605" t="str">
            <v>PORCA ZINCADA, SEXTAVADA, DIAMETRO 3/8"</v>
          </cell>
          <cell r="C10605" t="str">
            <v xml:space="preserve">UN    </v>
          </cell>
          <cell r="D10605">
            <v>0.11</v>
          </cell>
        </row>
        <row r="10606">
          <cell r="A10606">
            <v>4330</v>
          </cell>
          <cell r="B10606" t="str">
            <v>PORCA ZINCADA, SEXTAVADA, DIAMETRO 5/16"</v>
          </cell>
          <cell r="C10606" t="str">
            <v xml:space="preserve">UN    </v>
          </cell>
          <cell r="D10606">
            <v>7.0000000000000007E-2</v>
          </cell>
        </row>
        <row r="10607">
          <cell r="A10607">
            <v>4340</v>
          </cell>
          <cell r="B10607" t="str">
            <v>PORCA ZINCADA, SEXTAVADA, DIAMETRO 5/8"</v>
          </cell>
          <cell r="C10607" t="str">
            <v xml:space="preserve">UN    </v>
          </cell>
          <cell r="D10607">
            <v>0.6</v>
          </cell>
        </row>
        <row r="10608">
          <cell r="A10608">
            <v>5088</v>
          </cell>
          <cell r="B10608" t="str">
            <v>PORTA CADEADO EM ACO GALVANIZADO, COMPRIMENTO DE 3  1/2"</v>
          </cell>
          <cell r="C10608" t="str">
            <v xml:space="preserve">UN    </v>
          </cell>
          <cell r="D10608">
            <v>5.86</v>
          </cell>
        </row>
        <row r="10609">
          <cell r="A10609">
            <v>11154</v>
          </cell>
          <cell r="B10609" t="str">
            <v>PORTA CORTA-FOGO PARA SAIDA DE EMERGENCIA, COM FECHADURA, VAO LUZ DE 90 X 210 CM, CLASSE P-90 (NBR 11742)</v>
          </cell>
          <cell r="C10609" t="str">
            <v xml:space="preserve">UN    </v>
          </cell>
          <cell r="D10609">
            <v>1044.47</v>
          </cell>
        </row>
        <row r="10610">
          <cell r="A10610">
            <v>4989</v>
          </cell>
          <cell r="B10610" t="str">
            <v>PORTA DE ABRIR / GIRO, DE MADEIRA FOLHA MEDIA (NBR 15930) DE 1000 X 2100 MM, DE 35 MM A 40 MM DE ESPESSURA, NUCLEO SEMI-SOLIDO (SARRAFEADO), CAPA LISA EM HDF, ACABAMENTO EM LAMINADO NATURAL PARA VERNIZ</v>
          </cell>
          <cell r="C10610" t="str">
            <v xml:space="preserve">UN    </v>
          </cell>
          <cell r="D10610">
            <v>291.55</v>
          </cell>
        </row>
        <row r="10611">
          <cell r="A10611">
            <v>4982</v>
          </cell>
          <cell r="B10611" t="str">
            <v>PORTA DE ABRIR / GIRO, DE MADEIRA FOLHA MEDIA (NBR 15930) DE 1000 X 2100 MM, DE 35 MM A 40 MM DE ESPESSURA, NUCLEO SEMI-SOLIDO (SARRAFEADO), CAPA LISA EM HDF, ACABAMENTO EM PRIMER PARA PINTURA</v>
          </cell>
          <cell r="C10611" t="str">
            <v xml:space="preserve">UN    </v>
          </cell>
          <cell r="D10611">
            <v>273.45999999999998</v>
          </cell>
        </row>
        <row r="10612">
          <cell r="A10612">
            <v>4962</v>
          </cell>
          <cell r="B10612" t="str">
            <v>PORTA DE ABRIR / GIRO, DE MADEIRA FOLHA MEDIA (NBR 15930) DE 700 X 2100 MM, DE 35 MM A 40 MM DE ESPESSURA, NUCLEO SEMI-SOLIDO (SARRAFEADO), CAPA FRISADA EM HDF, ACABAMENTO MELAMINICO EM PADRAO MADEIRA</v>
          </cell>
          <cell r="C10612" t="str">
            <v xml:space="preserve">UN    </v>
          </cell>
          <cell r="D10612">
            <v>215.66</v>
          </cell>
        </row>
        <row r="10613">
          <cell r="A10613">
            <v>4981</v>
          </cell>
          <cell r="B10613" t="str">
            <v>PORTA DE ABRIR / GIRO, DE MADEIRA FOLHA MEDIA (NBR 15930) DE 700 X 2100 MM, DE 35 MM A 40 MM DE ESPESSURA, NUCLEO SEMI-SOLIDO (SARRAFEADO), CAPA LISA EM HDF, ACABAMENTO EM LAMINADO NATURAL PARA VERNIZ</v>
          </cell>
          <cell r="C10613" t="str">
            <v xml:space="preserve">UN    </v>
          </cell>
          <cell r="D10613">
            <v>191.99</v>
          </cell>
        </row>
        <row r="10614">
          <cell r="A10614">
            <v>4964</v>
          </cell>
          <cell r="B10614" t="str">
            <v>PORTA DE ABRIR / GIRO, DE MADEIRA FOLHA MEDIA (NBR 15930) DE 800 X 2100 MM, DE 35 MM A 40 MM DE ESPESSURA, NUCLEO SEMI-SOLIDO (SARRAFEADO), CAPA FRISADA EM HDF, ACABAMENTO MELAMINICO EM PADRAO MADEIRA</v>
          </cell>
          <cell r="C10614" t="str">
            <v xml:space="preserve">UN    </v>
          </cell>
          <cell r="D10614">
            <v>243.56</v>
          </cell>
        </row>
        <row r="10615">
          <cell r="A10615">
            <v>4992</v>
          </cell>
          <cell r="B10615" t="str">
            <v>PORTA DE ABRIR / GIRO, DE MADEIRA FOLHA MEDIA (NBR 15930) DE 800 X 2100 MM, DE 35 MM A 40 MM DE ESPESSURA, NUCLEO SEMI-SOLIDO (SARRAFEADO), CAPA LISA EM HDF, ACABAMENTO EM LAMINADO NATURAL PARA VERNIZ</v>
          </cell>
          <cell r="C10615" t="str">
            <v xml:space="preserve">UN    </v>
          </cell>
          <cell r="D10615">
            <v>237.92</v>
          </cell>
        </row>
        <row r="10616">
          <cell r="A10616">
            <v>4987</v>
          </cell>
          <cell r="B10616" t="str">
            <v>PORTA DE ABRIR / GIRO, DE MADEIRA FOLHA MEDIA (NBR 15930) DE 900 X 2100 MM, DE 35 MM A 40 MM DE ESPESSURA, NUCLEO SEMI-SOLIDO (SARRAFEADO), CAPA LISA EM HDF, ACABAMENTO EM LAMINADO NATURAL PARA VERNIZ</v>
          </cell>
          <cell r="C10616" t="str">
            <v xml:space="preserve">UN    </v>
          </cell>
          <cell r="D10616">
            <v>272.19</v>
          </cell>
        </row>
        <row r="10617">
          <cell r="A10617">
            <v>39021</v>
          </cell>
          <cell r="B10617" t="str">
            <v>PORTA DE ABRIR EM ACO COM DIVISAO HORIZONTAL  PARA VIDROS, COM FUNDO ANTICORROSIVO/PRIMER DE PROTECAO, SEM GUARNICAO/ALIZAR/VISTA, VIDROS NAO INCLUSOS, 87 X 210 CM</v>
          </cell>
          <cell r="C10617" t="str">
            <v xml:space="preserve">UN    </v>
          </cell>
          <cell r="D10617">
            <v>469.8</v>
          </cell>
        </row>
        <row r="10618">
          <cell r="A10618">
            <v>39022</v>
          </cell>
          <cell r="B10618" t="str">
            <v>PORTA DE ABRIR EM ACO TIPO VENEZIANA, COM FUNDO ANTICORROSIVO / PRIMER DE PROTECAO, SEM GUARNICAO/ALIZAR/VISTA, 87 X 210 CM</v>
          </cell>
          <cell r="C10618" t="str">
            <v xml:space="preserve">UN    </v>
          </cell>
          <cell r="D10618">
            <v>581</v>
          </cell>
        </row>
        <row r="10619">
          <cell r="A10619">
            <v>39024</v>
          </cell>
          <cell r="B10619" t="str">
            <v>PORTA DE ABRIR EM ALUMINIO COM DIVISAO HORIZONTAL  PARA VIDROS,  ACABAMENTO ANODIZADO NATURAL, VIDROS INCLUSOS, SEM GUARNICAO/ALIZAR/VISTA , 87 X 210 CM</v>
          </cell>
          <cell r="C10619" t="str">
            <v xml:space="preserve">UN    </v>
          </cell>
          <cell r="D10619">
            <v>1338.43</v>
          </cell>
        </row>
        <row r="10620">
          <cell r="A10620">
            <v>4914</v>
          </cell>
          <cell r="B10620" t="str">
            <v>PORTA DE ABRIR EM ALUMINIO COM LAMBRI HORIZONTAL/LAMINADA, ACABAMENTO ANODIZADO NATURAL, SEM GUARNICAO/ALIZAR/VISTA</v>
          </cell>
          <cell r="C10620" t="str">
            <v xml:space="preserve">M2    </v>
          </cell>
          <cell r="D10620">
            <v>1085.23</v>
          </cell>
        </row>
        <row r="10621">
          <cell r="A10621">
            <v>4917</v>
          </cell>
          <cell r="B10621" t="str">
            <v>PORTA DE ABRIR EM ALUMINIO TIPO VENEZIANA, ACABAMENTO ANODIZADO NATURAL, SEM GUARNICAO/ALIZAR/VISTA</v>
          </cell>
          <cell r="C10621" t="str">
            <v xml:space="preserve">M2    </v>
          </cell>
          <cell r="D10621">
            <v>749.47</v>
          </cell>
        </row>
        <row r="10622">
          <cell r="A10622">
            <v>39025</v>
          </cell>
          <cell r="B10622" t="str">
            <v>PORTA DE ABRIR EM ALUMINIO TIPO VENEZIANA, ACABAMENTO ANODIZADO NATURAL, SEM GUARNICAO/ALIZAR/VISTA, 87 X 210 CM</v>
          </cell>
          <cell r="C10622" t="str">
            <v xml:space="preserve">UN    </v>
          </cell>
          <cell r="D10622">
            <v>1372.42</v>
          </cell>
        </row>
        <row r="10623">
          <cell r="A10623">
            <v>4930</v>
          </cell>
          <cell r="B10623" t="str">
            <v>PORTA DE ABRIR EM GRADIL COM BARRA CHATA 3 CM X 1/4", COM REQUADRO E GUARNICAO - COMPLETO - ACABAMENTO NATURAL</v>
          </cell>
          <cell r="C10623" t="str">
            <v xml:space="preserve">M2    </v>
          </cell>
          <cell r="D10623">
            <v>504.9</v>
          </cell>
        </row>
        <row r="10624">
          <cell r="A10624">
            <v>4922</v>
          </cell>
          <cell r="B10624" t="str">
            <v>PORTA DE CORRER EM ALUMINIO, DUAS FOLHAS MOVEIS COM VIDRO, FECHADURA E PUXADOR EMBUTIDO, ACABAMENTO ANODIZADO NATURAL, SEM GUARNICAO/ALIZAR/VISTA</v>
          </cell>
          <cell r="C10624" t="str">
            <v xml:space="preserve">M2    </v>
          </cell>
          <cell r="D10624">
            <v>695.2</v>
          </cell>
        </row>
        <row r="10625">
          <cell r="A10625">
            <v>4911</v>
          </cell>
          <cell r="B10625" t="str">
            <v>PORTA DE ENROLAR MANUAL COMPLETA, ARTICULADA RAIADA LARGA, EM ACO GALVANIZADO NATURAL, CHAPA NUMERO 24 (SEM INSTALACAO)</v>
          </cell>
          <cell r="C10625" t="str">
            <v xml:space="preserve">M2    </v>
          </cell>
          <cell r="D10625">
            <v>280.56</v>
          </cell>
        </row>
        <row r="10626">
          <cell r="A10626">
            <v>37518</v>
          </cell>
          <cell r="B10626" t="str">
            <v>PORTA DE ENROLAR MANUAL COMPLETA, PERFIL MEIA CANA CEGA, EM ACO GALVANIZADO COM PINTURA ELETROSTATICA, CHAPA NUMERO 24 " (SEM INSTALACAO)</v>
          </cell>
          <cell r="C10626" t="str">
            <v xml:space="preserve">M2    </v>
          </cell>
          <cell r="D10626">
            <v>455.91</v>
          </cell>
        </row>
        <row r="10627">
          <cell r="A10627">
            <v>4910</v>
          </cell>
          <cell r="B10627" t="str">
            <v>PORTA DE ENROLAR MANUAL COMPLETA, PERFIL MEIA CANA CEGA, EM ACO GALVANIZADO NATURAL, CHAPA NUMERO 24 (SEM INSTALACAO)</v>
          </cell>
          <cell r="C10627" t="str">
            <v xml:space="preserve">M2    </v>
          </cell>
          <cell r="D10627">
            <v>384.33</v>
          </cell>
        </row>
        <row r="10628">
          <cell r="A10628">
            <v>4943</v>
          </cell>
          <cell r="B10628" t="str">
            <v>PORTA DE ENROLAR MANUAL COMPLETA, PERFIL MEIA CANA VAZADA TIJOLINHO, EM ACO GALVANIZADO NATURAL, CHAPA NUMERO 24 (SEM INSTALACAO)</v>
          </cell>
          <cell r="C10628" t="str">
            <v xml:space="preserve">M2    </v>
          </cell>
          <cell r="D10628">
            <v>572.57000000000005</v>
          </cell>
        </row>
        <row r="10629">
          <cell r="A10629">
            <v>5002</v>
          </cell>
          <cell r="B10629" t="str">
            <v>PORTA DE MADEIRA QUADRICULADA PARA VIDRO, DE CORRER (EUCALIPTO OU EQUIVALENTE REGIONAL), E = *3,5* CM</v>
          </cell>
          <cell r="C10629" t="str">
            <v xml:space="preserve">M2    </v>
          </cell>
          <cell r="D10629">
            <v>277.19</v>
          </cell>
        </row>
        <row r="10630">
          <cell r="A10630">
            <v>4977</v>
          </cell>
          <cell r="B10630" t="str">
            <v>PORTA DE MADEIRA TIPO VENEZIANA (EUCALIPTO OU EQUIVALENTE REGIONAL), E = *3,5* CM</v>
          </cell>
          <cell r="C10630" t="str">
            <v xml:space="preserve">M2    </v>
          </cell>
          <cell r="D10630">
            <v>187.11</v>
          </cell>
        </row>
        <row r="10631">
          <cell r="A10631">
            <v>5028</v>
          </cell>
          <cell r="B10631" t="str">
            <v>PORTA DE MADEIRA-DE-LEI QUADRICULADA PARA VIDRO, DE CORRER (ANGELIM OU EQUIVALENTE REGIONAL), E = *3,5* CM</v>
          </cell>
          <cell r="C10631" t="str">
            <v xml:space="preserve">M2    </v>
          </cell>
          <cell r="D10631">
            <v>457.84</v>
          </cell>
        </row>
        <row r="10632">
          <cell r="A10632">
            <v>4998</v>
          </cell>
          <cell r="B10632" t="str">
            <v>PORTA DE MADEIRA-DE-LEI TIPO MEXICANA SEM EMENDA (ANGELIM OU EQUIVALENTE REGIONAL), E = *3,5* CM</v>
          </cell>
          <cell r="C10632" t="str">
            <v xml:space="preserve">M2    </v>
          </cell>
          <cell r="D10632">
            <v>380.25</v>
          </cell>
        </row>
        <row r="10633">
          <cell r="A10633">
            <v>4969</v>
          </cell>
          <cell r="B10633" t="str">
            <v>PORTA DE MADEIRA-DE-LEI TIPO VENEZIANA (ANGELIM OU EQUIVALENTE REGIONAL), E = *3,5* CM</v>
          </cell>
          <cell r="C10633" t="str">
            <v xml:space="preserve">M2    </v>
          </cell>
          <cell r="D10633">
            <v>264.64</v>
          </cell>
        </row>
        <row r="10634">
          <cell r="A10634">
            <v>11364</v>
          </cell>
          <cell r="B10634" t="str">
            <v>PORTA DE MADEIRA, FOLHA LEVE (NBR 15930) DE 600 X 2100 MM, DE 35 MM A 40 MM DE ESPESSURA, NUCLEO COLMEIA, CAPA LISA EM HDF, ACABAMENTO EM PRIMER PARA PINTURA</v>
          </cell>
          <cell r="C10634" t="str">
            <v xml:space="preserve">UN    </v>
          </cell>
          <cell r="D10634">
            <v>164.93</v>
          </cell>
        </row>
        <row r="10635">
          <cell r="A10635">
            <v>11365</v>
          </cell>
          <cell r="B10635" t="str">
            <v>PORTA DE MADEIRA, FOLHA LEVE (NBR 15930) DE 700 X 2100 MM, DE 35 MM A 40 MM DE ESPESSURA, NUCLEO COLMEIA, CAPA LISA EM HDF, ACABAMENTO EM PRIMER PARA PINTURA</v>
          </cell>
          <cell r="C10635" t="str">
            <v xml:space="preserve">UN    </v>
          </cell>
          <cell r="D10635">
            <v>171.16</v>
          </cell>
        </row>
        <row r="10636">
          <cell r="A10636">
            <v>11366</v>
          </cell>
          <cell r="B10636" t="str">
            <v>PORTA DE MADEIRA, FOLHA LEVE (NBR 15930) DE 800 X 2100 MM, DE 35 MM A 40 MM DE ESPESSURA, NUCLEO COLMEIA, CAPA LISA EM HDF, ACABAMENTO EM PRIMER PARA PINTURA</v>
          </cell>
          <cell r="C10636" t="str">
            <v xml:space="preserve">UN    </v>
          </cell>
          <cell r="D10636">
            <v>181.94</v>
          </cell>
        </row>
        <row r="10637">
          <cell r="A10637">
            <v>43777</v>
          </cell>
          <cell r="B10637" t="str">
            <v>PORTA DE MADEIRA, FOLHA LEVE (NBR 15930), DE 600 X 2100 MM, E = 35 MM, NUCLEO COLMEIA, CAPA LISA EM HDF, ACABAMENTO MELAMINICO EM PADRAO MADEIRA</v>
          </cell>
          <cell r="C10637" t="str">
            <v xml:space="preserve">UN    </v>
          </cell>
          <cell r="D10637">
            <v>213.72</v>
          </cell>
        </row>
        <row r="10638">
          <cell r="A10638">
            <v>20322</v>
          </cell>
          <cell r="B10638" t="str">
            <v>PORTA DE MADEIRA, FOLHA MEDIA (NBR 15930) DE 600 X 2100 MM, DE 35 MM A 40 MM DE ESPESSURA, NUCLEO SEMI-SOLIDO (SARRAFEADO), CAPA FRISADA EM HDF, ACABAMENTO MELAMINICO EM PADRAO MADEIRA</v>
          </cell>
          <cell r="C10638" t="str">
            <v xml:space="preserve">UN    </v>
          </cell>
          <cell r="D10638">
            <v>198.4</v>
          </cell>
        </row>
        <row r="10639">
          <cell r="A10639">
            <v>10553</v>
          </cell>
          <cell r="B10639" t="str">
            <v>PORTA DE MADEIRA, FOLHA MEDIA (NBR 15930) DE 600 X 2100 MM, DE 35 MM A 40 MM DE ESPESSURA, NUCLEO SEMI-SOLIDO (SARRAFEADO), CAPA LISA EM HDF, ACABAMENTO EM PRIMER PARA PINTURA</v>
          </cell>
          <cell r="C10639" t="str">
            <v xml:space="preserve">UN    </v>
          </cell>
          <cell r="D10639">
            <v>180.15</v>
          </cell>
        </row>
        <row r="10640">
          <cell r="A10640">
            <v>5020</v>
          </cell>
          <cell r="B10640" t="str">
            <v>PORTA DE MADEIRA, FOLHA MEDIA (NBR 15930) DE 600 X 2100 MM, DE 35 MM A 40 MM DE ESPESSURA, NUCLEO SEMI-SOLIDO (SARRAFEADO), CAPA LISA EM HDF, ACABAMENTO LAMINADO NATURAL PARA VERNIZ</v>
          </cell>
          <cell r="C10640" t="str">
            <v xml:space="preserve">UN    </v>
          </cell>
          <cell r="D10640">
            <v>189.93</v>
          </cell>
        </row>
        <row r="10641">
          <cell r="A10641">
            <v>10554</v>
          </cell>
          <cell r="B10641" t="str">
            <v>PORTA DE MADEIRA, FOLHA MEDIA (NBR 15930) DE 700 X 2100 MM, DE 35 MM A 40 MM DE ESPESSURA, NUCLEO SEMI-SOLIDO (SARRAFEADO), CAPA LISA EM HDF, ACABAMENTO EM PRIMER PARA PINTURA</v>
          </cell>
          <cell r="C10641" t="str">
            <v xml:space="preserve">UN    </v>
          </cell>
          <cell r="D10641">
            <v>181.74</v>
          </cell>
        </row>
        <row r="10642">
          <cell r="A10642">
            <v>10555</v>
          </cell>
          <cell r="B10642" t="str">
            <v>PORTA DE MADEIRA, FOLHA MEDIA (NBR 15930) DE 800 X 2100 MM, DE 35 MM A 40 MM DE ESPESSURA, NUCLEO SEMI-SOLIDO (SARRAFEADO), CAPA LISA EM HDF, ACABAMENTO EM PRIMER PARA PINTURA</v>
          </cell>
          <cell r="C10642" t="str">
            <v xml:space="preserve">UN    </v>
          </cell>
          <cell r="D10642">
            <v>198.2</v>
          </cell>
        </row>
        <row r="10643">
          <cell r="A10643">
            <v>10556</v>
          </cell>
          <cell r="B10643" t="str">
            <v>PORTA DE MADEIRA, FOLHA MEDIA (NBR 15930) DE 900 X 2100 MM, DE 35 MM A 40 MM DE ESPESSURA, NUCLEO SEMI-SOLIDO (SARRAFEADO), CAPA LISA EM HDF, ACABAMENTO EM PRIMER PARA PINTURA</v>
          </cell>
          <cell r="C10643" t="str">
            <v xml:space="preserve">UN    </v>
          </cell>
          <cell r="D10643">
            <v>263.52</v>
          </cell>
        </row>
        <row r="10644">
          <cell r="A10644">
            <v>39502</v>
          </cell>
          <cell r="B10644" t="str">
            <v>PORTA DE MADEIRA, FOLHA PESADA (NBR 15930) DE 800 X 2100 MM, DE 40 MM A 45 MM DE ESPESSURA, NUCLEO SOLIDO, CAPA LISA EM HDF, ACABAMENTO EM LAMINADO NATURAL PARA VERNIZ</v>
          </cell>
          <cell r="C10644" t="str">
            <v xml:space="preserve">UN    </v>
          </cell>
          <cell r="D10644">
            <v>370.05</v>
          </cell>
        </row>
        <row r="10645">
          <cell r="A10645">
            <v>39504</v>
          </cell>
          <cell r="B10645" t="str">
            <v>PORTA DE MADEIRA, FOLHA PESADA (NBR 15930) DE 800 X 2100 MM, DE 40 MM A 45 MM DE ESPESSURA, NUCLEO SOLIDO, CAPA LISA EM HDF, ACABAMENTO EM PRIMER PARA PINTURA</v>
          </cell>
          <cell r="C10645" t="str">
            <v xml:space="preserve">UN    </v>
          </cell>
          <cell r="D10645">
            <v>409.2</v>
          </cell>
        </row>
        <row r="10646">
          <cell r="A10646">
            <v>39503</v>
          </cell>
          <cell r="B10646" t="str">
            <v>PORTA DE MADEIRA, FOLHA PESADA (NBR 15930) DE 900 X 2100 MM, DE 40 MM A 45 MM DE ESPESSURA, NUCLEO SOLIDO, CAPA LISA EM HDF, ACABAMENTO EM LAMINADO NATURAL PARA VERNIZ</v>
          </cell>
          <cell r="C10646" t="str">
            <v xml:space="preserve">UN    </v>
          </cell>
          <cell r="D10646">
            <v>430.67</v>
          </cell>
        </row>
        <row r="10647">
          <cell r="A10647">
            <v>39505</v>
          </cell>
          <cell r="B10647" t="str">
            <v>PORTA DE MADEIRA, FOLHA PESADA (NBR 15930) DE 900 X 2100 MM, DE 40 MM A 45 MM DE ESPESSURA, NUCLEO SOLIDO, CAPA LISA EM HDF, ACABAMENTO EM PRIMER PARA PINTURA</v>
          </cell>
          <cell r="C10647" t="str">
            <v xml:space="preserve">UN    </v>
          </cell>
          <cell r="D10647">
            <v>464.11</v>
          </cell>
        </row>
        <row r="10648">
          <cell r="A10648">
            <v>25969</v>
          </cell>
          <cell r="B10648" t="str">
            <v>PORTA DENTE PARA FRESADORA</v>
          </cell>
          <cell r="C10648" t="str">
            <v xml:space="preserve">UN    </v>
          </cell>
          <cell r="D10648">
            <v>386.63</v>
          </cell>
        </row>
        <row r="10649">
          <cell r="A10649">
            <v>4944</v>
          </cell>
          <cell r="B10649" t="str">
            <v>PORTA GRADE DE ENROLAR MANUAL COMPLETA, PERFIL TUBULAR TIJOLINHO 3/4 ", EM ACO GALVANIZADO NATURAL (SEM INSTALACAO)</v>
          </cell>
          <cell r="C10649" t="str">
            <v xml:space="preserve">M2    </v>
          </cell>
          <cell r="D10649">
            <v>855.99</v>
          </cell>
        </row>
        <row r="10650">
          <cell r="A10650">
            <v>21102</v>
          </cell>
          <cell r="B10650" t="str">
            <v>PORTA TOALHA BANHO EM METAL CROMADO, TIPO BARRA</v>
          </cell>
          <cell r="C10650" t="str">
            <v xml:space="preserve">UN    </v>
          </cell>
          <cell r="D10650">
            <v>29.9</v>
          </cell>
        </row>
        <row r="10651">
          <cell r="A10651">
            <v>21101</v>
          </cell>
          <cell r="B10651" t="str">
            <v>PORTA TOALHA ROSTO EM METAL CROMADO, TIPO ARGOLA</v>
          </cell>
          <cell r="C10651" t="str">
            <v xml:space="preserve">UN    </v>
          </cell>
          <cell r="D10651">
            <v>19.2</v>
          </cell>
        </row>
        <row r="10652">
          <cell r="A10652">
            <v>34713</v>
          </cell>
          <cell r="B10652" t="str">
            <v>PORTA VIDRO TEMPERADO INCOLOR, 2 FOLHAS DE CORRER, E = 10 MM (SEM FERRAGENS E SEM COLOCACAO)</v>
          </cell>
          <cell r="C10652" t="str">
            <v xml:space="preserve">M2    </v>
          </cell>
          <cell r="D10652">
            <v>317.57</v>
          </cell>
        </row>
        <row r="10653">
          <cell r="A10653">
            <v>4947</v>
          </cell>
          <cell r="B10653" t="str">
            <v>PORTAO BASCULANTE MANUAL EM ACO GALVANIZADO NATURAL, TIPO LAMBRIL COM REQUADRO/BATENTE, CHAPA NUMERO 26, INCLUI FECHADURA (SEM INSTALACAO)</v>
          </cell>
          <cell r="C10653" t="str">
            <v xml:space="preserve">M2    </v>
          </cell>
          <cell r="D10653">
            <v>648.83000000000004</v>
          </cell>
        </row>
        <row r="10654">
          <cell r="A10654">
            <v>37563</v>
          </cell>
          <cell r="B10654" t="str">
            <v>PORTAO BASCULANTE, MANUAL, EM CHAPA TIPO LAMBRIL QUADRADO, COM REQUADRO, ACABAMENTO NATURAL</v>
          </cell>
          <cell r="C10654" t="str">
            <v xml:space="preserve">M2    </v>
          </cell>
          <cell r="D10654">
            <v>498.2</v>
          </cell>
        </row>
        <row r="10655">
          <cell r="A10655">
            <v>4948</v>
          </cell>
          <cell r="B10655" t="str">
            <v>PORTAO DE ABRIR EM GRADIL DE METALON REDONDO DE 3/4"  VERTICAL, COM REQUADRO, ACABAMENTO NATURAL - COMPLETO</v>
          </cell>
          <cell r="C10655" t="str">
            <v xml:space="preserve">M2    </v>
          </cell>
          <cell r="D10655">
            <v>452.13</v>
          </cell>
        </row>
        <row r="10656">
          <cell r="A10656">
            <v>37561</v>
          </cell>
          <cell r="B10656" t="str">
            <v>PORTAO DE CORRER EM CHAPA TIPO PAINEL LAMBRIL QUADRADO, COM PORTA SOCIAL COMPLETA INCLUIDA, COM REQUADRO, ACABAMENTO NATURAL, COM TRILHOS E ROLDANAS</v>
          </cell>
          <cell r="C10656" t="str">
            <v xml:space="preserve">M2    </v>
          </cell>
          <cell r="D10656">
            <v>930.01</v>
          </cell>
        </row>
        <row r="10657">
          <cell r="A10657">
            <v>37562</v>
          </cell>
          <cell r="B10657" t="str">
            <v>PORTAO DE CORRER EM GRADIL FIXO DE BARRA DE FERRO CHATA DE 3 X 1/4" NA VERTICAL, SEM REQUADRO, ACABAMENTO NATURAL, COM TRILHOS E ROLDANAS</v>
          </cell>
          <cell r="C10657" t="str">
            <v xml:space="preserve">M2    </v>
          </cell>
          <cell r="D10657">
            <v>596.5</v>
          </cell>
        </row>
        <row r="10658">
          <cell r="A10658">
            <v>37585</v>
          </cell>
          <cell r="B10658" t="str">
            <v>PORTINHOLA DE ABRIR EM ALUMINIO DE 60 X 80 CM, VENEZIANA VENTILADA 1 FOLHA, ACABAMENTO ANODIZADO NATURAL</v>
          </cell>
          <cell r="C10658" t="str">
            <v xml:space="preserve">UN    </v>
          </cell>
          <cell r="D10658">
            <v>373.69</v>
          </cell>
        </row>
        <row r="10659">
          <cell r="A10659">
            <v>14164</v>
          </cell>
          <cell r="B10659" t="str">
            <v>POSTE CONICO CONTINUO EM ACO GALVANIZADO, CURVO, BRACO DUPLO, ENGASTADO,  H = 9 M, DIAMETRO INFERIOR = *135* MM</v>
          </cell>
          <cell r="C10659" t="str">
            <v xml:space="preserve">UN    </v>
          </cell>
          <cell r="D10659">
            <v>1457.93</v>
          </cell>
        </row>
        <row r="10660">
          <cell r="A10660">
            <v>14163</v>
          </cell>
          <cell r="B10660" t="str">
            <v>POSTE CONICO CONTINUO EM ACO GALVANIZADO, CURVO, BRACO DUPLO, FLANGEADO,  H = 9 M, DIAMETRO INFERIOR = *135* MM</v>
          </cell>
          <cell r="C10660" t="str">
            <v xml:space="preserve">UN    </v>
          </cell>
          <cell r="D10660">
            <v>1657.03</v>
          </cell>
        </row>
        <row r="10661">
          <cell r="A10661">
            <v>5051</v>
          </cell>
          <cell r="B10661" t="str">
            <v>POSTE CONICO CONTINUO EM ACO GALVANIZADO, CURVO, BRACO SIMPLES, ENGASTADO,  H = 9 M, DIAMETRO INFERIOR = *135* MM</v>
          </cell>
          <cell r="C10661" t="str">
            <v xml:space="preserve">UN    </v>
          </cell>
          <cell r="D10661">
            <v>1409.29</v>
          </cell>
        </row>
        <row r="10662">
          <cell r="A10662">
            <v>14162</v>
          </cell>
          <cell r="B10662" t="str">
            <v>POSTE CONICO CONTINUO EM ACO GALVANIZADO, CURVO, BRACO SIMPLES, FLANGEADO,  H = 9 M, DIAMETRO INFERIOR = *135* MM</v>
          </cell>
          <cell r="C10662" t="str">
            <v xml:space="preserve">UN    </v>
          </cell>
          <cell r="D10662">
            <v>1407.24</v>
          </cell>
        </row>
        <row r="10663">
          <cell r="A10663">
            <v>5052</v>
          </cell>
          <cell r="B10663" t="str">
            <v>POSTE CONICO CONTINUO EM ACO GALVANIZADO, CURVO, BRACO SIMPLES, FLANGEADO, H = 7 M, DIAMETRO INFERIOR = *125* MM</v>
          </cell>
          <cell r="C10663" t="str">
            <v xml:space="preserve">UN    </v>
          </cell>
          <cell r="D10663">
            <v>1050</v>
          </cell>
        </row>
        <row r="10664">
          <cell r="A10664">
            <v>14166</v>
          </cell>
          <cell r="B10664" t="str">
            <v>POSTE CONICO CONTINUO EM ACO GALVANIZADO, RETO, ENGASTADO,  H = 7 M, DIAMETRO INFERIOR = *125* MM</v>
          </cell>
          <cell r="C10664" t="str">
            <v xml:space="preserve">UN    </v>
          </cell>
          <cell r="D10664">
            <v>1063.33</v>
          </cell>
        </row>
        <row r="10665">
          <cell r="A10665">
            <v>14165</v>
          </cell>
          <cell r="B10665" t="str">
            <v>POSTE CONICO CONTINUO EM ACO GALVANIZADO, RETO, ENGASTADO,  H = 9 M, DIAMETRO INFERIOR = *145* MM</v>
          </cell>
          <cell r="C10665" t="str">
            <v xml:space="preserve">UN    </v>
          </cell>
          <cell r="D10665">
            <v>1473.1</v>
          </cell>
        </row>
        <row r="10666">
          <cell r="A10666">
            <v>5050</v>
          </cell>
          <cell r="B10666" t="str">
            <v>POSTE CONICO CONTINUO EM ACO GALVANIZADO, RETO, FLANGEADO,  H = 3 M, DIAMETRO INFERIOR = *95* MM</v>
          </cell>
          <cell r="C10666" t="str">
            <v xml:space="preserve">UN    </v>
          </cell>
          <cell r="D10666">
            <v>362.56</v>
          </cell>
        </row>
        <row r="10667">
          <cell r="A10667">
            <v>12378</v>
          </cell>
          <cell r="B10667" t="str">
            <v>POSTE CONICO CONTINUO EM ACO GALVANIZADO, RETO, FLANGEADO, H = 6 M, DIAMETRO INFERIOR = *90* CM</v>
          </cell>
          <cell r="C10667" t="str">
            <v xml:space="preserve">UN    </v>
          </cell>
          <cell r="D10667">
            <v>861.79</v>
          </cell>
        </row>
        <row r="10668">
          <cell r="A10668">
            <v>12366</v>
          </cell>
          <cell r="B10668" t="str">
            <v>POSTE DE CONCRETO CIRCULAR, 150 KG, H = 10 M (NBR 8451)</v>
          </cell>
          <cell r="C10668" t="str">
            <v xml:space="preserve">UN    </v>
          </cell>
          <cell r="D10668">
            <v>607.12</v>
          </cell>
        </row>
        <row r="10669">
          <cell r="A10669">
            <v>5045</v>
          </cell>
          <cell r="B10669" t="str">
            <v>POSTE DE CONCRETO CIRCULAR, 200 KG, H = 11 M (NBR 8451)</v>
          </cell>
          <cell r="C10669" t="str">
            <v xml:space="preserve">UN    </v>
          </cell>
          <cell r="D10669">
            <v>845.45</v>
          </cell>
        </row>
        <row r="10670">
          <cell r="A10670">
            <v>5044</v>
          </cell>
          <cell r="B10670" t="str">
            <v>POSTE DE CONCRETO CIRCULAR, 200 KG, H = 9 M (NBR 8451)</v>
          </cell>
          <cell r="C10670" t="str">
            <v xml:space="preserve">UN    </v>
          </cell>
          <cell r="D10670">
            <v>596.47</v>
          </cell>
        </row>
        <row r="10671">
          <cell r="A10671">
            <v>5055</v>
          </cell>
          <cell r="B10671" t="str">
            <v>POSTE DE CONCRETO CIRCULAR, 300 KG, H = 11 M (NBR 8451)</v>
          </cell>
          <cell r="C10671" t="str">
            <v xml:space="preserve">UN    </v>
          </cell>
          <cell r="D10671">
            <v>848.03</v>
          </cell>
        </row>
        <row r="10672">
          <cell r="A10672">
            <v>5053</v>
          </cell>
          <cell r="B10672" t="str">
            <v>POSTE DE CONCRETO CIRCULAR, 300 KG, H = 9 M (NBR 8451)</v>
          </cell>
          <cell r="C10672" t="str">
            <v xml:space="preserve">UN    </v>
          </cell>
          <cell r="D10672">
            <v>660.05</v>
          </cell>
        </row>
        <row r="10673">
          <cell r="A10673">
            <v>5035</v>
          </cell>
          <cell r="B10673" t="str">
            <v>POSTE DE CONCRETO CIRCULAR, 400 KG, H = 11 M (NBR 8451)</v>
          </cell>
          <cell r="C10673" t="str">
            <v xml:space="preserve">UN    </v>
          </cell>
          <cell r="D10673">
            <v>1079.1600000000001</v>
          </cell>
        </row>
        <row r="10674">
          <cell r="A10674">
            <v>5036</v>
          </cell>
          <cell r="B10674" t="str">
            <v>POSTE DE CONCRETO CIRCULAR, 400 KG, H = 14 M (NBR 8451)</v>
          </cell>
          <cell r="C10674" t="str">
            <v xml:space="preserve">UN    </v>
          </cell>
          <cell r="D10674">
            <v>1801.47</v>
          </cell>
        </row>
        <row r="10675">
          <cell r="A10675">
            <v>5059</v>
          </cell>
          <cell r="B10675" t="str">
            <v>POSTE DE CONCRETO CIRCULAR, 400 KG, H = 9 M (NBR 8451)</v>
          </cell>
          <cell r="C10675" t="str">
            <v xml:space="preserve">UN    </v>
          </cell>
          <cell r="D10675">
            <v>844</v>
          </cell>
        </row>
        <row r="10676">
          <cell r="A10676">
            <v>5034</v>
          </cell>
          <cell r="B10676" t="str">
            <v>POSTE DE CONCRETO CIRCULAR, 600 KG, H = 10 M (NBR 8451)</v>
          </cell>
          <cell r="C10676" t="str">
            <v xml:space="preserve">UN    </v>
          </cell>
          <cell r="D10676">
            <v>1164.6500000000001</v>
          </cell>
        </row>
        <row r="10677">
          <cell r="A10677">
            <v>5056</v>
          </cell>
          <cell r="B10677" t="str">
            <v>POSTE DE CONCRETO DUPLO T ,TIPO B, 500 KG, H = 9 M (NBR 8451)</v>
          </cell>
          <cell r="C10677" t="str">
            <v xml:space="preserve">UN    </v>
          </cell>
          <cell r="D10677">
            <v>904.95</v>
          </cell>
        </row>
        <row r="10678">
          <cell r="A10678">
            <v>5057</v>
          </cell>
          <cell r="B10678" t="str">
            <v>POSTE DE CONCRETO DUPLO T, TIPO B, 300 KG, H = 10 M (NBR 8451)</v>
          </cell>
          <cell r="C10678" t="str">
            <v xml:space="preserve">UN    </v>
          </cell>
          <cell r="D10678">
            <v>725.77</v>
          </cell>
        </row>
        <row r="10679">
          <cell r="A10679">
            <v>5033</v>
          </cell>
          <cell r="B10679" t="str">
            <v>POSTE DE CONCRETO DUPLO T, TIPO B, 300 KG, H = 9 M (NBR 8451)</v>
          </cell>
          <cell r="C10679" t="str">
            <v xml:space="preserve">UN    </v>
          </cell>
          <cell r="D10679">
            <v>602.5</v>
          </cell>
        </row>
        <row r="10680">
          <cell r="A10680">
            <v>5038</v>
          </cell>
          <cell r="B10680" t="str">
            <v>POSTE DE CONCRETO DUPLO T, TIPO D, 200 KG, H = 9 M (NBR 8451)</v>
          </cell>
          <cell r="C10680" t="str">
            <v xml:space="preserve">UN    </v>
          </cell>
          <cell r="D10680">
            <v>491.03</v>
          </cell>
        </row>
        <row r="10681">
          <cell r="A10681">
            <v>12372</v>
          </cell>
          <cell r="B10681" t="str">
            <v>POSTE DE CONCRETO DUPLO T, 200 KG, H = 11 M (NBR 8451)</v>
          </cell>
          <cell r="C10681" t="str">
            <v xml:space="preserve">UN    </v>
          </cell>
          <cell r="D10681">
            <v>647.08000000000004</v>
          </cell>
        </row>
        <row r="10682">
          <cell r="A10682">
            <v>13339</v>
          </cell>
          <cell r="B10682" t="str">
            <v>POSTE DE CONCRETO DUPLO T, 300 KG, H = 12 M (NBR 8451)</v>
          </cell>
          <cell r="C10682" t="str">
            <v xml:space="preserve">UN    </v>
          </cell>
          <cell r="D10682">
            <v>961.96</v>
          </cell>
        </row>
        <row r="10683">
          <cell r="A10683">
            <v>12373</v>
          </cell>
          <cell r="B10683" t="str">
            <v>POSTE DE CONCRETO DUPLO T, 400 KG,H = 12 M (NBR 8451)</v>
          </cell>
          <cell r="C10683" t="str">
            <v xml:space="preserve">UN    </v>
          </cell>
          <cell r="D10683">
            <v>1007.38</v>
          </cell>
        </row>
        <row r="10684">
          <cell r="A10684">
            <v>12388</v>
          </cell>
          <cell r="B10684" t="str">
            <v>POSTE DECORATIVO PARA JARDIM EM ACO TUBULAR, SEM LUMINARIA, H = *2,5* M</v>
          </cell>
          <cell r="C10684" t="str">
            <v xml:space="preserve">UN    </v>
          </cell>
          <cell r="D10684">
            <v>214.61</v>
          </cell>
        </row>
        <row r="10685">
          <cell r="A10685">
            <v>34695</v>
          </cell>
          <cell r="B10685" t="str">
            <v>POSTE PADRAO SUBTERRANEO 100 A, H = 2,5 M</v>
          </cell>
          <cell r="C10685" t="str">
            <v xml:space="preserve">UN    </v>
          </cell>
          <cell r="D10685">
            <v>692.87</v>
          </cell>
        </row>
        <row r="10686">
          <cell r="A10686">
            <v>34692</v>
          </cell>
          <cell r="B10686" t="str">
            <v>POSTE PADRAO SUBTERRANEO 200 A, H = 2,5 M</v>
          </cell>
          <cell r="C10686" t="str">
            <v xml:space="preserve">UN    </v>
          </cell>
          <cell r="D10686">
            <v>1662.9</v>
          </cell>
        </row>
        <row r="10687">
          <cell r="A10687">
            <v>2731</v>
          </cell>
          <cell r="B10687" t="str">
            <v>POSTE ROLICO DE MADEIRA TRATADA, D = 20 A 25 CM, H = 12,00 M, EM EUCALIPTO OU EQUIVALENTE DA REGIAO</v>
          </cell>
          <cell r="C10687" t="str">
            <v xml:space="preserve">M     </v>
          </cell>
          <cell r="D10687">
            <v>69.25</v>
          </cell>
        </row>
        <row r="10688">
          <cell r="A10688">
            <v>26028</v>
          </cell>
          <cell r="B10688" t="str">
            <v>POZOLANA DE CLASSE C</v>
          </cell>
          <cell r="C10688" t="str">
            <v xml:space="preserve">T     </v>
          </cell>
          <cell r="D10688">
            <v>244.97</v>
          </cell>
        </row>
        <row r="10689">
          <cell r="A10689">
            <v>11844</v>
          </cell>
          <cell r="B10689" t="str">
            <v>PRANCHA  APARELHADA *4 X 30* CM, EM MACARANDUBA, ANGELIM OU EQUIVALENTE DA REGIAO</v>
          </cell>
          <cell r="C10689" t="str">
            <v xml:space="preserve">M     </v>
          </cell>
          <cell r="D10689">
            <v>22.28</v>
          </cell>
        </row>
        <row r="10690">
          <cell r="A10690">
            <v>4465</v>
          </cell>
          <cell r="B10690" t="str">
            <v>PRANCHA NAO APARELHADA  *6 X 25* CM, EM MACARANDUBA, ANGELIM OU EQUIVALENTE DA REGIAO -  BRUTA</v>
          </cell>
          <cell r="C10690" t="str">
            <v xml:space="preserve">M     </v>
          </cell>
          <cell r="D10690">
            <v>18.510000000000002</v>
          </cell>
        </row>
        <row r="10691">
          <cell r="A10691">
            <v>35273</v>
          </cell>
          <cell r="B10691" t="str">
            <v>PRANCHA NAO APARELHADA  *6 X 30* CM, EM MACARANDUBA, ANGELIM OU EQUIVALENTE DA REGIAO - BRUTA</v>
          </cell>
          <cell r="C10691" t="str">
            <v xml:space="preserve">M     </v>
          </cell>
          <cell r="D10691">
            <v>22.2</v>
          </cell>
        </row>
        <row r="10692">
          <cell r="A10692">
            <v>4470</v>
          </cell>
          <cell r="B10692" t="str">
            <v>PRANCHA NAO APARELHADA  *6 X 40* CM, EM MACARANDUBA, ANGELIM OU EQUIVALENTE DA REGIAO -  BRUTA</v>
          </cell>
          <cell r="C10692" t="str">
            <v xml:space="preserve">M     </v>
          </cell>
          <cell r="D10692">
            <v>51.24</v>
          </cell>
        </row>
        <row r="10693">
          <cell r="A10693">
            <v>20208</v>
          </cell>
          <cell r="B10693" t="str">
            <v>PRANCHAO  APARELHADO *8 X 30* CM, EM MACARANDUBA, ANGELIM OU EQUIVALENTE DA REGIAO</v>
          </cell>
          <cell r="C10693" t="str">
            <v xml:space="preserve">M     </v>
          </cell>
          <cell r="D10693">
            <v>46.12</v>
          </cell>
        </row>
        <row r="10694">
          <cell r="A10694">
            <v>20204</v>
          </cell>
          <cell r="B10694" t="str">
            <v>PRANCHAO APARELHADO *7,5 X 23* CM, EM MACARANDUBA, ANGELIM OU EQUIVALENTE DA REGIAO</v>
          </cell>
          <cell r="C10694" t="str">
            <v xml:space="preserve">M     </v>
          </cell>
          <cell r="D10694">
            <v>34.159999999999997</v>
          </cell>
        </row>
        <row r="10695">
          <cell r="A10695">
            <v>4437</v>
          </cell>
          <cell r="B10695" t="str">
            <v>PRANCHAO NAO APARELHADO  *7,5 X 23* CM, EM MACARANDUBA, ANGELIM OU EQUIVALENTE DA REGIAO - BRUTA</v>
          </cell>
          <cell r="C10695" t="str">
            <v xml:space="preserve">M     </v>
          </cell>
          <cell r="D10695">
            <v>38.43</v>
          </cell>
        </row>
        <row r="10696">
          <cell r="A10696">
            <v>14580</v>
          </cell>
          <cell r="B10696" t="str">
            <v>PRANCHAO NAO APARELHADO *8 X 30* CM, EM MACARANDUBA, ANGELIM OU EQUIVALENTE DA REGIAO - BRUTA</v>
          </cell>
          <cell r="C10696" t="str">
            <v xml:space="preserve">M     </v>
          </cell>
          <cell r="D10696">
            <v>38.43</v>
          </cell>
        </row>
        <row r="10697">
          <cell r="A10697">
            <v>40304</v>
          </cell>
          <cell r="B10697" t="str">
            <v>PREGO DE ACO POLIDO COM CABECA DUPLA 17 X 27 (2 1/2 X 11)</v>
          </cell>
          <cell r="C10697" t="str">
            <v xml:space="preserve">KG    </v>
          </cell>
          <cell r="D10697">
            <v>16.38</v>
          </cell>
        </row>
        <row r="10698">
          <cell r="A10698">
            <v>5065</v>
          </cell>
          <cell r="B10698" t="str">
            <v>PREGO DE ACO POLIDO COM CABECA 10 X 10 (7/8 X 17)</v>
          </cell>
          <cell r="C10698" t="str">
            <v xml:space="preserve">KG    </v>
          </cell>
          <cell r="D10698">
            <v>25.25</v>
          </cell>
        </row>
        <row r="10699">
          <cell r="A10699">
            <v>5072</v>
          </cell>
          <cell r="B10699" t="str">
            <v>PREGO DE ACO POLIDO COM CABECA 10 X 11 (1 X 17)</v>
          </cell>
          <cell r="C10699" t="str">
            <v xml:space="preserve">KG    </v>
          </cell>
          <cell r="D10699">
            <v>23.36</v>
          </cell>
        </row>
        <row r="10700">
          <cell r="A10700">
            <v>5066</v>
          </cell>
          <cell r="B10700" t="str">
            <v>PREGO DE ACO POLIDO COM CABECA 12 X 12</v>
          </cell>
          <cell r="C10700" t="str">
            <v xml:space="preserve">KG    </v>
          </cell>
          <cell r="D10700">
            <v>17.489999999999998</v>
          </cell>
        </row>
        <row r="10701">
          <cell r="A10701">
            <v>5063</v>
          </cell>
          <cell r="B10701" t="str">
            <v>PREGO DE ACO POLIDO COM CABECA 14 X 18 (1 1/2 X 14)</v>
          </cell>
          <cell r="C10701" t="str">
            <v xml:space="preserve">KG    </v>
          </cell>
          <cell r="D10701">
            <v>15.84</v>
          </cell>
        </row>
        <row r="10702">
          <cell r="A10702">
            <v>20247</v>
          </cell>
          <cell r="B10702" t="str">
            <v>PREGO DE ACO POLIDO COM CABECA 15 X 15 (1 1/4 X 13)</v>
          </cell>
          <cell r="C10702" t="str">
            <v xml:space="preserve">KG    </v>
          </cell>
          <cell r="D10702">
            <v>14.7</v>
          </cell>
        </row>
        <row r="10703">
          <cell r="A10703">
            <v>5074</v>
          </cell>
          <cell r="B10703" t="str">
            <v>PREGO DE ACO POLIDO COM CABECA 15 X 18 (1 1/2 X 13)</v>
          </cell>
          <cell r="C10703" t="str">
            <v xml:space="preserve">KG    </v>
          </cell>
          <cell r="D10703">
            <v>14.87</v>
          </cell>
        </row>
        <row r="10704">
          <cell r="A10704">
            <v>5067</v>
          </cell>
          <cell r="B10704" t="str">
            <v>PREGO DE ACO POLIDO COM CABECA 16 X 24 (2 1/4 X 12)</v>
          </cell>
          <cell r="C10704" t="str">
            <v xml:space="preserve">KG    </v>
          </cell>
          <cell r="D10704">
            <v>14.15</v>
          </cell>
        </row>
        <row r="10705">
          <cell r="A10705">
            <v>5078</v>
          </cell>
          <cell r="B10705" t="str">
            <v>PREGO DE ACO POLIDO COM CABECA 16 X 27 (2 1/2 X 12)</v>
          </cell>
          <cell r="C10705" t="str">
            <v xml:space="preserve">KG    </v>
          </cell>
          <cell r="D10705">
            <v>13.98</v>
          </cell>
        </row>
        <row r="10706">
          <cell r="A10706">
            <v>5068</v>
          </cell>
          <cell r="B10706" t="str">
            <v>PREGO DE ACO POLIDO COM CABECA 17 X 21 (2 X 11)</v>
          </cell>
          <cell r="C10706" t="str">
            <v xml:space="preserve">KG    </v>
          </cell>
          <cell r="D10706">
            <v>13.27</v>
          </cell>
        </row>
        <row r="10707">
          <cell r="A10707">
            <v>5073</v>
          </cell>
          <cell r="B10707" t="str">
            <v>PREGO DE ACO POLIDO COM CABECA 17 X 24 (2 1/4 X 11)</v>
          </cell>
          <cell r="C10707" t="str">
            <v xml:space="preserve">KG    </v>
          </cell>
          <cell r="D10707">
            <v>13.53</v>
          </cell>
        </row>
        <row r="10708">
          <cell r="A10708">
            <v>5069</v>
          </cell>
          <cell r="B10708" t="str">
            <v>PREGO DE ACO POLIDO COM CABECA 17 X 27 (2 1/2 X 11)</v>
          </cell>
          <cell r="C10708" t="str">
            <v xml:space="preserve">KG    </v>
          </cell>
          <cell r="D10708">
            <v>13.53</v>
          </cell>
        </row>
        <row r="10709">
          <cell r="A10709">
            <v>5070</v>
          </cell>
          <cell r="B10709" t="str">
            <v>PREGO DE ACO POLIDO COM CABECA 17 X 30 (2 3/4 X 11)</v>
          </cell>
          <cell r="C10709" t="str">
            <v xml:space="preserve">KG    </v>
          </cell>
          <cell r="D10709">
            <v>13.68</v>
          </cell>
        </row>
        <row r="10710">
          <cell r="A10710">
            <v>5071</v>
          </cell>
          <cell r="B10710" t="str">
            <v>PREGO DE ACO POLIDO COM CABECA 18 X 24 (2 1/4 X 10)</v>
          </cell>
          <cell r="C10710" t="str">
            <v xml:space="preserve">KG    </v>
          </cell>
          <cell r="D10710">
            <v>13.27</v>
          </cell>
        </row>
        <row r="10711">
          <cell r="A10711">
            <v>5061</v>
          </cell>
          <cell r="B10711" t="str">
            <v>PREGO DE ACO POLIDO COM CABECA 18 X 27 (2 1/2 X 10)</v>
          </cell>
          <cell r="C10711" t="str">
            <v xml:space="preserve">KG    </v>
          </cell>
          <cell r="D10711">
            <v>13.05</v>
          </cell>
        </row>
        <row r="10712">
          <cell r="A10712">
            <v>5075</v>
          </cell>
          <cell r="B10712" t="str">
            <v>PREGO DE ACO POLIDO COM CABECA 18 X 30 (2 3/4 X 10)</v>
          </cell>
          <cell r="C10712" t="str">
            <v xml:space="preserve">KG    </v>
          </cell>
          <cell r="D10712">
            <v>13.27</v>
          </cell>
        </row>
        <row r="10713">
          <cell r="A10713">
            <v>39027</v>
          </cell>
          <cell r="B10713" t="str">
            <v>PREGO DE ACO POLIDO COM CABECA 19  X 36 (3 1/4  X  9)</v>
          </cell>
          <cell r="C10713" t="str">
            <v xml:space="preserve">KG    </v>
          </cell>
          <cell r="D10713">
            <v>13.26</v>
          </cell>
        </row>
        <row r="10714">
          <cell r="A10714">
            <v>5062</v>
          </cell>
          <cell r="B10714" t="str">
            <v>PREGO DE ACO POLIDO COM CABECA 19 X 33 (3 X 9)</v>
          </cell>
          <cell r="C10714" t="str">
            <v xml:space="preserve">KG    </v>
          </cell>
          <cell r="D10714">
            <v>13.45</v>
          </cell>
        </row>
        <row r="10715">
          <cell r="A10715">
            <v>40568</v>
          </cell>
          <cell r="B10715" t="str">
            <v>PREGO DE ACO POLIDO COM CABECA 22 X 48 (4 1/4 X 5)</v>
          </cell>
          <cell r="C10715" t="str">
            <v xml:space="preserve">KG    </v>
          </cell>
          <cell r="D10715">
            <v>13.37</v>
          </cell>
        </row>
        <row r="10716">
          <cell r="A10716">
            <v>39026</v>
          </cell>
          <cell r="B10716" t="str">
            <v>PREGO DE ACO POLIDO SEM CABECA 15 X 15 (1 1/4 X 13)</v>
          </cell>
          <cell r="C10716" t="str">
            <v xml:space="preserve">KG    </v>
          </cell>
          <cell r="D10716">
            <v>14.92</v>
          </cell>
        </row>
        <row r="10717">
          <cell r="A10717">
            <v>42431</v>
          </cell>
          <cell r="B10717" t="str">
            <v>PRESSAO DE PERNAS TRIPLO, EM TUBO DE ACO CARBONO, PINTURA NO PROCESSO ELETROSTATICO - EQUIPAMENTO DE GINASTICA PARA ACADEMIA AO AR LIVRE / ACADEMIA DA TERCEIRA IDADE - ATI</v>
          </cell>
          <cell r="C10717" t="str">
            <v xml:space="preserve">UN    </v>
          </cell>
          <cell r="D10717">
            <v>2561.88</v>
          </cell>
        </row>
        <row r="10718">
          <cell r="A10718">
            <v>11149</v>
          </cell>
          <cell r="B10718" t="str">
            <v>PRIMER EPOXI</v>
          </cell>
          <cell r="C10718" t="str">
            <v xml:space="preserve">GL    </v>
          </cell>
          <cell r="D10718">
            <v>175.7</v>
          </cell>
        </row>
        <row r="10719">
          <cell r="A10719">
            <v>511</v>
          </cell>
          <cell r="B10719" t="str">
            <v>PRIMER PARA MANTA ASFALTICA A BASE DE ASFALTO MODIFICADO DILUIDO EM SOLVENTE, APLICACAO A FRIO</v>
          </cell>
          <cell r="C10719" t="str">
            <v xml:space="preserve">L     </v>
          </cell>
          <cell r="D10719">
            <v>13.5</v>
          </cell>
        </row>
        <row r="10720">
          <cell r="A10720">
            <v>11174</v>
          </cell>
          <cell r="B10720" t="str">
            <v>PRIMER UNIVERSAL, FUNDO ANTICORROSIVO TIPO ZARCAO</v>
          </cell>
          <cell r="C10720" t="str">
            <v xml:space="preserve">18L   </v>
          </cell>
          <cell r="D10720">
            <v>498.87</v>
          </cell>
        </row>
        <row r="10721">
          <cell r="A10721">
            <v>37540</v>
          </cell>
          <cell r="B10721" t="str">
            <v>PROJETOR DE ARGAMASSA, CAPACIDADE DE PROJECAO 1,5 M3/H, ALCANCE DA PROJECAO 30 ATE 60 M, MOTOR ELETRICO TRIFASICO</v>
          </cell>
          <cell r="C10721" t="str">
            <v xml:space="preserve">UN    </v>
          </cell>
          <cell r="D10721">
            <v>61241.22</v>
          </cell>
        </row>
        <row r="10722">
          <cell r="A10722">
            <v>37548</v>
          </cell>
          <cell r="B10722" t="str">
            <v>PROJETOR DE ARGAMASSA, CAPACIDADE DE PROJECAO 2,0 M3/H, ALCANCE DA PROJECAO ATE 50 M, MOTOR ELETRICO TRIFASICO</v>
          </cell>
          <cell r="C10722" t="str">
            <v xml:space="preserve">UN    </v>
          </cell>
          <cell r="D10722">
            <v>81174.929999999993</v>
          </cell>
        </row>
        <row r="10723">
          <cell r="A10723">
            <v>39828</v>
          </cell>
          <cell r="B10723" t="str">
            <v>PROJETOR PNEUMATICO DE ARGAMASSA PARA CHAPISCO E REBOCO COM RECIPIENTE ACOPLADO, TIPO CANEQUNHA, COM VOLUME DE 1,50 L, SEM COMPRESSOR</v>
          </cell>
          <cell r="C10723" t="str">
            <v xml:space="preserve">UN    </v>
          </cell>
          <cell r="D10723">
            <v>486.97</v>
          </cell>
        </row>
        <row r="10724">
          <cell r="A10724">
            <v>12273</v>
          </cell>
          <cell r="B10724" t="str">
            <v>PROJETOR RETANGULAR FECHADO PARA LAMPADA VAPOR DE MERCURIO/SODIO 250 W A 500 W, CABECEIRAS EM ALUMINIO FUNDIDO, CORPO EM ALUMINIO ANODIZADO, PARA LAMPADA E40 FECHAMENTO EM VIDRO TEMPERADO.</v>
          </cell>
          <cell r="C10724" t="str">
            <v xml:space="preserve">UN    </v>
          </cell>
          <cell r="D10724">
            <v>63.31</v>
          </cell>
        </row>
        <row r="10725">
          <cell r="A10725">
            <v>38392</v>
          </cell>
          <cell r="B10725" t="str">
            <v>PROLONGADOR/EXTENSOR PARA ROLO DE PINTURA 3 M</v>
          </cell>
          <cell r="C10725" t="str">
            <v xml:space="preserve">UN    </v>
          </cell>
          <cell r="D10725">
            <v>54.62</v>
          </cell>
        </row>
        <row r="10726">
          <cell r="A10726">
            <v>11735</v>
          </cell>
          <cell r="B10726" t="str">
            <v>PROLONGAMENTO PVC PARA CAIXA SIFONADA  100 MM X 200 MM (NBR 5688)</v>
          </cell>
          <cell r="C10726" t="str">
            <v xml:space="preserve">UN    </v>
          </cell>
          <cell r="D10726">
            <v>4.59</v>
          </cell>
        </row>
        <row r="10727">
          <cell r="A10727">
            <v>11733</v>
          </cell>
          <cell r="B10727" t="str">
            <v>PROLONGAMENTO PVC PARA CAIXA SIFONADA 100 MM X 100 MM (NBR 5688)</v>
          </cell>
          <cell r="C10727" t="str">
            <v xml:space="preserve">UN    </v>
          </cell>
          <cell r="D10727">
            <v>2.25</v>
          </cell>
        </row>
        <row r="10728">
          <cell r="A10728">
            <v>11734</v>
          </cell>
          <cell r="B10728" t="str">
            <v>PROLONGAMENTO PVC PARA CAIXA SIFONADA, 100 MM X 150 MM (NBR 5688)</v>
          </cell>
          <cell r="C10728" t="str">
            <v xml:space="preserve">UN    </v>
          </cell>
          <cell r="D10728">
            <v>3.47</v>
          </cell>
        </row>
        <row r="10729">
          <cell r="A10729">
            <v>11737</v>
          </cell>
          <cell r="B10729" t="str">
            <v>PROLONGAMENTO PVC PARA CAIXA SIFONADA, 150 MM X 150 MM (NBR 5688)</v>
          </cell>
          <cell r="C10729" t="str">
            <v xml:space="preserve">UN    </v>
          </cell>
          <cell r="D10729">
            <v>6.14</v>
          </cell>
        </row>
        <row r="10730">
          <cell r="A10730">
            <v>11738</v>
          </cell>
          <cell r="B10730" t="str">
            <v>PROLONGAMENTO PVC PARA CAIXA SIFONADA, 150 MM X 200 MM (NBR 5688)</v>
          </cell>
          <cell r="C10730" t="str">
            <v xml:space="preserve">UN    </v>
          </cell>
          <cell r="D10730">
            <v>9.98</v>
          </cell>
        </row>
        <row r="10731">
          <cell r="A10731">
            <v>36143</v>
          </cell>
          <cell r="B10731" t="str">
            <v>PROTETOR AUDITIVO TIPO CONCHA COM ABAFADOR DE RUIDOS, ATENUACAO ACIMA DE 22 DB</v>
          </cell>
          <cell r="C10731" t="str">
            <v xml:space="preserve">UN    </v>
          </cell>
          <cell r="D10731">
            <v>24.7</v>
          </cell>
        </row>
        <row r="10732">
          <cell r="A10732">
            <v>36142</v>
          </cell>
          <cell r="B10732" t="str">
            <v>PROTETOR AUDITIVO TIPO PLUG DE INSERCAO COM CORDAO, ATENUACAO SUPERIOR A 15 DB</v>
          </cell>
          <cell r="C10732" t="str">
            <v xml:space="preserve">UN    </v>
          </cell>
          <cell r="D10732">
            <v>1.8</v>
          </cell>
        </row>
        <row r="10733">
          <cell r="A10733">
            <v>36146</v>
          </cell>
          <cell r="B10733" t="str">
            <v>PROTETOR SOLAR FPS 30, EMBALAGEM 2 LITROS</v>
          </cell>
          <cell r="C10733" t="str">
            <v xml:space="preserve">UN    </v>
          </cell>
          <cell r="D10733">
            <v>204.85</v>
          </cell>
        </row>
        <row r="10734">
          <cell r="A10734">
            <v>39015</v>
          </cell>
          <cell r="B10734" t="str">
            <v>PROTETOR/PONTEIRA PLASTICA PARA PONTA DE VERGALHAO DE ATE 1", TIPO PROTETOR DE ESPERA</v>
          </cell>
          <cell r="C10734" t="str">
            <v xml:space="preserve">UN    </v>
          </cell>
          <cell r="D10734">
            <v>0.67</v>
          </cell>
        </row>
        <row r="10735">
          <cell r="A10735">
            <v>38377</v>
          </cell>
          <cell r="B10735" t="str">
            <v>PRUMO DE CENTRO EM ACO *400* G</v>
          </cell>
          <cell r="C10735" t="str">
            <v xml:space="preserve">UN    </v>
          </cell>
          <cell r="D10735">
            <v>26.13</v>
          </cell>
        </row>
        <row r="10736">
          <cell r="A10736">
            <v>38376</v>
          </cell>
          <cell r="B10736" t="str">
            <v>PRUMO DE PAREDE EM ACO 700 A 750 G</v>
          </cell>
          <cell r="C10736" t="str">
            <v xml:space="preserve">UN    </v>
          </cell>
          <cell r="D10736">
            <v>29.79</v>
          </cell>
        </row>
        <row r="10737">
          <cell r="A10737">
            <v>38116</v>
          </cell>
          <cell r="B10737" t="str">
            <v>PULSADOR CAMPAINHA 10A, 250V (APENAS MODULO)</v>
          </cell>
          <cell r="C10737" t="str">
            <v xml:space="preserve">UN    </v>
          </cell>
          <cell r="D10737">
            <v>3.75</v>
          </cell>
        </row>
        <row r="10738">
          <cell r="A10738">
            <v>38066</v>
          </cell>
          <cell r="B10738" t="str">
            <v>PULSADOR CAMPAINHA 10A, 250V, CONJUNTO MONTADO PARA EMBUTIR 4" X 2" (PLACA + SUPORTE + MODULO)</v>
          </cell>
          <cell r="C10738" t="str">
            <v xml:space="preserve">UN    </v>
          </cell>
          <cell r="D10738">
            <v>6.19</v>
          </cell>
        </row>
        <row r="10739">
          <cell r="A10739">
            <v>38117</v>
          </cell>
          <cell r="B10739" t="str">
            <v>PULSADOR MINUTERIA 10A, 250V (APENAS MODULO)</v>
          </cell>
          <cell r="C10739" t="str">
            <v xml:space="preserve">UN    </v>
          </cell>
          <cell r="D10739">
            <v>6.39</v>
          </cell>
        </row>
        <row r="10740">
          <cell r="A10740">
            <v>38067</v>
          </cell>
          <cell r="B10740" t="str">
            <v>PULSADOR MINUTERIA 10A, 250V, CONJUNTO MONTADO PARA EMBUTIR 4" X 2" (PLACA + SUPORTE + MODULO)</v>
          </cell>
          <cell r="C10740" t="str">
            <v xml:space="preserve">UN    </v>
          </cell>
          <cell r="D10740">
            <v>8.7200000000000006</v>
          </cell>
        </row>
        <row r="10741">
          <cell r="A10741">
            <v>41757</v>
          </cell>
          <cell r="B10741" t="str">
            <v>PULVERIZADOR DE TINTA ELETRICO / MAQUINA DE PINTURA AIRLESS, VAZAO *2* L/MIN (COLETADO CAIXA)</v>
          </cell>
          <cell r="C10741" t="str">
            <v xml:space="preserve">UN    </v>
          </cell>
          <cell r="D10741">
            <v>6527.3</v>
          </cell>
        </row>
        <row r="10742">
          <cell r="A10742">
            <v>11522</v>
          </cell>
          <cell r="B10742" t="str">
            <v>PUXADOR DE EMBUTIR TIPO CONCHA, COM FURO PARA CHAVE, EM LATAO CROMADO,  COMPRIMENTO DE APROX *100* MM E LARGURA DE APROX *40* MM</v>
          </cell>
          <cell r="C10742" t="str">
            <v xml:space="preserve">UN    </v>
          </cell>
          <cell r="D10742">
            <v>11.36</v>
          </cell>
        </row>
        <row r="10743">
          <cell r="A10743">
            <v>43600</v>
          </cell>
          <cell r="B10743" t="str">
            <v>PUXADOR TIPO ALCA, EM ZAMAC CROMADO, COM COMPRIMENTO DE APROX 150 MM, COM ROSETA PARA PORTAS DE MADEIRAS, INCLUINDO PARAFUSOS</v>
          </cell>
          <cell r="C10743" t="str">
            <v xml:space="preserve">UN    </v>
          </cell>
          <cell r="D10743">
            <v>45.51</v>
          </cell>
        </row>
        <row r="10744">
          <cell r="A10744">
            <v>5080</v>
          </cell>
          <cell r="B10744" t="str">
            <v>PUXADOR TIPO ALCA, EM ZAMAC CROMADO, COM ROSETAS, COMPRIMENTO DE APROX *100* MM, PARA PORTAS E JANELAS DE MADEIRA, INCLUINDO PARAFUSOS</v>
          </cell>
          <cell r="C10744" t="str">
            <v xml:space="preserve">UN    </v>
          </cell>
          <cell r="D10744">
            <v>17.75</v>
          </cell>
        </row>
        <row r="10745">
          <cell r="A10745">
            <v>38168</v>
          </cell>
          <cell r="B10745" t="str">
            <v>PUXADOR TUBULAR RETO DUPLO, EM ALUMINIO CROMADO, COMPRIMENTO DE APROX 400 MM E DIAMETRO DE 25 MM (1")</v>
          </cell>
          <cell r="C10745" t="str">
            <v xml:space="preserve">UN    </v>
          </cell>
          <cell r="D10745">
            <v>123.92</v>
          </cell>
        </row>
        <row r="10746">
          <cell r="A10746">
            <v>43601</v>
          </cell>
          <cell r="B10746" t="str">
            <v>PUXADOR TUBULAR RETO SIMPLES, EM ALUMINIO CROMADO, COM COMPRIMENTO DE APROX 400 MM E DIAMETRO DE 25 MM</v>
          </cell>
          <cell r="C10746" t="str">
            <v xml:space="preserve">UN    </v>
          </cell>
          <cell r="D10746">
            <v>61.96</v>
          </cell>
        </row>
        <row r="10747">
          <cell r="A10747">
            <v>13393</v>
          </cell>
          <cell r="B10747" t="str">
            <v>QUADRO DE DISTRIBUICAO COM BARRAMENTO TRIFASICO, DE EMBUTIR, EM CHAPA DE ACO GALVANIZADO, PARA 12 DISJUNTORES DIN, 100 A</v>
          </cell>
          <cell r="C10747" t="str">
            <v xml:space="preserve">UN    </v>
          </cell>
          <cell r="D10747">
            <v>291.10000000000002</v>
          </cell>
        </row>
        <row r="10748">
          <cell r="A10748">
            <v>13395</v>
          </cell>
          <cell r="B10748" t="str">
            <v>QUADRO DE DISTRIBUICAO COM BARRAMENTO TRIFASICO, DE EMBUTIR, EM CHAPA DE ACO GALVANIZADO, PARA 18 DISJUNTORES DIN, 100 A, INCLUINDO BARRAMENTO</v>
          </cell>
          <cell r="C10748" t="str">
            <v xml:space="preserve">UN    </v>
          </cell>
          <cell r="D10748">
            <v>407.95</v>
          </cell>
        </row>
        <row r="10749">
          <cell r="A10749">
            <v>12039</v>
          </cell>
          <cell r="B10749" t="str">
            <v>QUADRO DE DISTRIBUICAO COM BARRAMENTO TRIFASICO, DE EMBUTIR, EM CHAPA DE ACO GALVANIZADO, PARA 24 DISJUNTORES DIN, 100 A</v>
          </cell>
          <cell r="C10749" t="str">
            <v xml:space="preserve">UN    </v>
          </cell>
          <cell r="D10749">
            <v>428.72</v>
          </cell>
        </row>
        <row r="10750">
          <cell r="A10750">
            <v>13396</v>
          </cell>
          <cell r="B10750" t="str">
            <v>QUADRO DE DISTRIBUICAO COM BARRAMENTO TRIFASICO, DE EMBUTIR, EM CHAPA DE ACO GALVANIZADO, PARA 28 DISJUNTORES DIN, 100 A</v>
          </cell>
          <cell r="C10750" t="str">
            <v xml:space="preserve">UN    </v>
          </cell>
          <cell r="D10750">
            <v>602.1</v>
          </cell>
        </row>
        <row r="10751">
          <cell r="A10751">
            <v>12041</v>
          </cell>
          <cell r="B10751" t="str">
            <v>QUADRO DE DISTRIBUICAO COM BARRAMENTO TRIFASICO, DE EMBUTIR, EM CHAPA DE ACO GALVANIZADO, PARA 30 DISJUNTORES DIN, 150 A</v>
          </cell>
          <cell r="C10751" t="str">
            <v xml:space="preserve">UN    </v>
          </cell>
          <cell r="D10751">
            <v>491.65</v>
          </cell>
        </row>
        <row r="10752">
          <cell r="A10752">
            <v>12043</v>
          </cell>
          <cell r="B10752" t="str">
            <v>QUADRO DE DISTRIBUICAO COM BARRAMENTO TRIFASICO, DE EMBUTIR, EM CHAPA DE ACO GALVANIZADO, PARA 30 DISJUNTORES DIN, 225 A</v>
          </cell>
          <cell r="C10752" t="str">
            <v xml:space="preserve">UN    </v>
          </cell>
          <cell r="D10752">
            <v>1038.05</v>
          </cell>
        </row>
        <row r="10753">
          <cell r="A10753">
            <v>39762</v>
          </cell>
          <cell r="B10753" t="str">
            <v>QUADRO DE DISTRIBUICAO COM BARRAMENTO TRIFASICO, DE EMBUTIR, EM CHAPA DE ACO GALVANIZADO, PARA 36 DISJUNTORES DIN, 100 A</v>
          </cell>
          <cell r="C10753" t="str">
            <v xml:space="preserve">UN    </v>
          </cell>
          <cell r="D10753">
            <v>494.14</v>
          </cell>
        </row>
        <row r="10754">
          <cell r="A10754">
            <v>12042</v>
          </cell>
          <cell r="B10754" t="str">
            <v>QUADRO DE DISTRIBUICAO COM BARRAMENTO TRIFASICO, DE EMBUTIR, EM CHAPA DE ACO GALVANIZADO, PARA 40 DISJUNTORES DIN, 100 A</v>
          </cell>
          <cell r="C10754" t="str">
            <v xml:space="preserve">UN    </v>
          </cell>
          <cell r="D10754">
            <v>721.43</v>
          </cell>
        </row>
        <row r="10755">
          <cell r="A10755">
            <v>39763</v>
          </cell>
          <cell r="B10755" t="str">
            <v>QUADRO DE DISTRIBUICAO COM BARRAMENTO TRIFASICO, DE EMBUTIR, EM CHAPA DE ACO GALVANIZADO, PARA 48 DISJUNTORES DIN, 100 A</v>
          </cell>
          <cell r="C10755" t="str">
            <v xml:space="preserve">UN    </v>
          </cell>
          <cell r="D10755">
            <v>844.34</v>
          </cell>
        </row>
        <row r="10756">
          <cell r="A10756">
            <v>39760</v>
          </cell>
          <cell r="B10756" t="str">
            <v>QUADRO DE DISTRIBUICAO COM BARRAMENTO TRIFASICO, DE SOBREPOR, EM CHAPA DE ACO GALVANIZADO, PARA *42* DISJUNTORES DIN, 100 A</v>
          </cell>
          <cell r="C10756" t="str">
            <v xml:space="preserve">UN    </v>
          </cell>
          <cell r="D10756">
            <v>841.56</v>
          </cell>
        </row>
        <row r="10757">
          <cell r="A10757">
            <v>39756</v>
          </cell>
          <cell r="B10757" t="str">
            <v>QUADRO DE DISTRIBUICAO COM BARRAMENTO TRIFASICO, DE SOBREPOR, EM CHAPA DE ACO GALVANIZADO, PARA 12 DISJUNTORES DIN, 100 A</v>
          </cell>
          <cell r="C10757" t="str">
            <v xml:space="preserve">UN    </v>
          </cell>
          <cell r="D10757">
            <v>302.17</v>
          </cell>
        </row>
        <row r="10758">
          <cell r="A10758">
            <v>12038</v>
          </cell>
          <cell r="B10758" t="str">
            <v>QUADRO DE DISTRIBUICAO COM BARRAMENTO TRIFASICO, DE SOBREPOR, EM CHAPA DE ACO GALVANIZADO, PARA 18 DISJUNTORES DIN, 100 A</v>
          </cell>
          <cell r="C10758" t="str">
            <v xml:space="preserve">UN    </v>
          </cell>
          <cell r="D10758">
            <v>377.57</v>
          </cell>
        </row>
        <row r="10759">
          <cell r="A10759">
            <v>39757</v>
          </cell>
          <cell r="B10759" t="str">
            <v>QUADRO DE DISTRIBUICAO COM BARRAMENTO TRIFASICO, DE SOBREPOR, EM CHAPA DE ACO GALVANIZADO, PARA 28 DISJUNTORES DIN, 100 A</v>
          </cell>
          <cell r="C10759" t="str">
            <v xml:space="preserve">UN    </v>
          </cell>
          <cell r="D10759">
            <v>349.13</v>
          </cell>
        </row>
        <row r="10760">
          <cell r="A10760">
            <v>39758</v>
          </cell>
          <cell r="B10760" t="str">
            <v>QUADRO DE DISTRIBUICAO COM BARRAMENTO TRIFASICO, DE SOBREPOR, EM CHAPA DE ACO GALVANIZADO, PARA 30 DISJUNTORES DIN, 100 A</v>
          </cell>
          <cell r="C10760" t="str">
            <v xml:space="preserve">UN    </v>
          </cell>
          <cell r="D10760">
            <v>508.82</v>
          </cell>
        </row>
        <row r="10761">
          <cell r="A10761">
            <v>39759</v>
          </cell>
          <cell r="B10761" t="str">
            <v>QUADRO DE DISTRIBUICAO COM BARRAMENTO TRIFASICO, DE SOBREPOR, EM CHAPA DE ACO GALVANIZADO, PARA 36 DISJUNTORES DIN, 100 A</v>
          </cell>
          <cell r="C10761" t="str">
            <v xml:space="preserve">UN    </v>
          </cell>
          <cell r="D10761">
            <v>628.39</v>
          </cell>
        </row>
        <row r="10762">
          <cell r="A10762">
            <v>39761</v>
          </cell>
          <cell r="B10762" t="str">
            <v>QUADRO DE DISTRIBUICAO COM BARRAMENTO TRIFASICO, DE SOBREPOR, EM CHAPA DE ACO GALVANIZADO, PARA 48 DISJUNTORES DIN, 100 A</v>
          </cell>
          <cell r="C10762" t="str">
            <v xml:space="preserve">UN    </v>
          </cell>
          <cell r="D10762">
            <v>755.35</v>
          </cell>
        </row>
        <row r="10763">
          <cell r="A10763">
            <v>39805</v>
          </cell>
          <cell r="B10763" t="str">
            <v>QUADRO DE DISTRIBUICAO, EM PVC, DE EMBUTIR, COM BARRAMENTO TERRA / NEUTRO, PARA 12 DISJUNTORES NEMA OU 16 DISJUNTORES DIN</v>
          </cell>
          <cell r="C10763" t="str">
            <v xml:space="preserve">UN    </v>
          </cell>
          <cell r="D10763">
            <v>107.87</v>
          </cell>
        </row>
        <row r="10764">
          <cell r="A10764">
            <v>39806</v>
          </cell>
          <cell r="B10764" t="str">
            <v>QUADRO DE DISTRIBUICAO, EM PVC, DE EMBUTIR, COM BARRAMENTO TERRA / NEUTRO, PARA 18 DISJUNTORES NEMA OU 24 DISJUNTORES DIN</v>
          </cell>
          <cell r="C10764" t="str">
            <v xml:space="preserve">UN    </v>
          </cell>
          <cell r="D10764">
            <v>199.86</v>
          </cell>
        </row>
        <row r="10765">
          <cell r="A10765">
            <v>39807</v>
          </cell>
          <cell r="B10765" t="str">
            <v>QUADRO DE DISTRIBUICAO, EM PVC, DE EMBUTIR, COM BARRAMENTO TERRA / NEUTRO, PARA 27 DISJUNTORES NEMA OU 36 DISJUNTORES DIN</v>
          </cell>
          <cell r="C10765" t="str">
            <v xml:space="preserve">UN    </v>
          </cell>
          <cell r="D10765">
            <v>433.14</v>
          </cell>
        </row>
        <row r="10766">
          <cell r="A10766">
            <v>43100</v>
          </cell>
          <cell r="B10766" t="str">
            <v>QUADRO DE DISTRIBUICAO, EM PVC, DE EMBUTIR, COM BARRAMENTO TERRA / NEUTRO, PARA 48 DISJUNTORES DIN</v>
          </cell>
          <cell r="C10766" t="str">
            <v xml:space="preserve">UN    </v>
          </cell>
          <cell r="D10766">
            <v>338.62</v>
          </cell>
        </row>
        <row r="10767">
          <cell r="A10767">
            <v>39804</v>
          </cell>
          <cell r="B10767" t="str">
            <v>QUADRO DE DISTRIBUICAO, EM PVC, DE EMBUTIR, COM BARRAMENTO TERRA / NEUTRO, PARA 6 DISJUNTORES NEMA OU 8 DISJUNTORES DIN</v>
          </cell>
          <cell r="C10767" t="str">
            <v xml:space="preserve">UN    </v>
          </cell>
          <cell r="D10767">
            <v>63.34</v>
          </cell>
        </row>
        <row r="10768">
          <cell r="A10768">
            <v>39796</v>
          </cell>
          <cell r="B10768" t="str">
            <v>QUADRO DE DISTRIBUICAO, SEM BARRAMENTO, EM PVC, DE EMBUTIR, PARA 12 DISJUNTORES NEMA OU 16 DISJUNTORES DIN</v>
          </cell>
          <cell r="C10768" t="str">
            <v xml:space="preserve">UN    </v>
          </cell>
          <cell r="D10768">
            <v>65.61</v>
          </cell>
        </row>
        <row r="10769">
          <cell r="A10769">
            <v>39797</v>
          </cell>
          <cell r="B10769" t="str">
            <v>QUADRO DE DISTRIBUICAO, SEM BARRAMENTO, EM PVC, DE EMBUTIR, PARA 18 DISJUNTORES NEMA OU 24 DISJUNTORES DIN</v>
          </cell>
          <cell r="C10769" t="str">
            <v xml:space="preserve">UN    </v>
          </cell>
          <cell r="D10769">
            <v>102.99</v>
          </cell>
        </row>
        <row r="10770">
          <cell r="A10770">
            <v>39798</v>
          </cell>
          <cell r="B10770" t="str">
            <v>QUADRO DE DISTRIBUICAO, SEM BARRAMENTO, EM PVC, DE EMBUTIR, PARA 27 DISJUNTORES NEMA OU 36 DISJUNTORES DIN</v>
          </cell>
          <cell r="C10770" t="str">
            <v xml:space="preserve">UN    </v>
          </cell>
          <cell r="D10770">
            <v>176.66</v>
          </cell>
        </row>
        <row r="10771">
          <cell r="A10771">
            <v>39794</v>
          </cell>
          <cell r="B10771" t="str">
            <v>QUADRO DE DISTRIBUICAO, SEM BARRAMENTO, EM PVC, DE EMBUTIR, PARA 3 DISJUNTORES NEMA OU 4 DISJUNTORES DIN</v>
          </cell>
          <cell r="C10771" t="str">
            <v xml:space="preserve">UN    </v>
          </cell>
          <cell r="D10771">
            <v>27.85</v>
          </cell>
        </row>
        <row r="10772">
          <cell r="A10772">
            <v>39795</v>
          </cell>
          <cell r="B10772" t="str">
            <v>QUADRO DE DISTRIBUICAO, SEM BARRAMENTO, EM PVC, DE EMBUTIR, PARA 6 DISJUNTORES NEMA OU 8 DISJUNTORES DIN</v>
          </cell>
          <cell r="C10772" t="str">
            <v xml:space="preserve">UN    </v>
          </cell>
          <cell r="D10772">
            <v>43.99</v>
          </cell>
        </row>
        <row r="10773">
          <cell r="A10773">
            <v>39799</v>
          </cell>
          <cell r="B10773" t="str">
            <v>QUADRO DE DISTRIBUICAO, SEM BARRAMENTO, EM PVC, DE SOBREPOR,  PARA 3 DISJUNTORES NEMA OU 4 DISJUNTORES DIN</v>
          </cell>
          <cell r="C10773" t="str">
            <v xml:space="preserve">UN    </v>
          </cell>
          <cell r="D10773">
            <v>32.46</v>
          </cell>
        </row>
        <row r="10774">
          <cell r="A10774">
            <v>39801</v>
          </cell>
          <cell r="B10774" t="str">
            <v>QUADRO DE DISTRIBUICAO, SEM BARRAMENTO, EM PVC, DE SOBREPOR, PARA 12 DISJUNTORES NEMA OU 16 DISJUNTORES DIN</v>
          </cell>
          <cell r="C10774" t="str">
            <v xml:space="preserve">UN    </v>
          </cell>
          <cell r="D10774">
            <v>92.9</v>
          </cell>
        </row>
        <row r="10775">
          <cell r="A10775">
            <v>39802</v>
          </cell>
          <cell r="B10775" t="str">
            <v>QUADRO DE DISTRIBUICAO, SEM BARRAMENTO, EM PVC, DE SOBREPOR, PARA 18 DISJUNTORES NEMA OU 24 DISJUNTORES DIN</v>
          </cell>
          <cell r="C10775" t="str">
            <v xml:space="preserve">UN    </v>
          </cell>
          <cell r="D10775">
            <v>136.18</v>
          </cell>
        </row>
        <row r="10776">
          <cell r="A10776">
            <v>39803</v>
          </cell>
          <cell r="B10776" t="str">
            <v>QUADRO DE DISTRIBUICAO, SEM BARRAMENTO, EM PVC, DE SOBREPOR, PARA 27 DISJUNTORES NEMA OU 36 DISJUNTORES DIN</v>
          </cell>
          <cell r="C10776" t="str">
            <v xml:space="preserve">UN    </v>
          </cell>
          <cell r="D10776">
            <v>189.97</v>
          </cell>
        </row>
        <row r="10777">
          <cell r="A10777">
            <v>39800</v>
          </cell>
          <cell r="B10777" t="str">
            <v>QUADRO DE DISTRIBUICAO, SEM BARRAMENTO, EM PVC, DE SOBREPOR, PARA 6 DISJUNTORES NEMA OU 8 DISJUNTORES DIN</v>
          </cell>
          <cell r="C10777" t="str">
            <v xml:space="preserve">UN    </v>
          </cell>
          <cell r="D10777">
            <v>55.29</v>
          </cell>
        </row>
        <row r="10778">
          <cell r="A10778">
            <v>4224</v>
          </cell>
          <cell r="B10778" t="str">
            <v>QUEROSENE</v>
          </cell>
          <cell r="C10778" t="str">
            <v xml:space="preserve">L     </v>
          </cell>
          <cell r="D10778">
            <v>13.06</v>
          </cell>
        </row>
        <row r="10779">
          <cell r="A10779">
            <v>21059</v>
          </cell>
          <cell r="B10779" t="str">
            <v>RALO FOFO COM REQUADRO, QUADRADO 150 X 150 MM</v>
          </cell>
          <cell r="C10779" t="str">
            <v xml:space="preserve">UN    </v>
          </cell>
          <cell r="D10779">
            <v>51.34</v>
          </cell>
        </row>
        <row r="10780">
          <cell r="A10780">
            <v>11234</v>
          </cell>
          <cell r="B10780" t="str">
            <v>RALO FOFO COM REQUADRO, QUADRADO 200 X 200 MM</v>
          </cell>
          <cell r="C10780" t="str">
            <v xml:space="preserve">UN    </v>
          </cell>
          <cell r="D10780">
            <v>77.39</v>
          </cell>
        </row>
        <row r="10781">
          <cell r="A10781">
            <v>21060</v>
          </cell>
          <cell r="B10781" t="str">
            <v>RALO FOFO COM REQUADRO, QUADRADO 250 X 250 MM</v>
          </cell>
          <cell r="C10781" t="str">
            <v xml:space="preserve">UN    </v>
          </cell>
          <cell r="D10781">
            <v>95.25</v>
          </cell>
        </row>
        <row r="10782">
          <cell r="A10782">
            <v>21061</v>
          </cell>
          <cell r="B10782" t="str">
            <v>RALO FOFO COM REQUADRO, QUADRADO 300 X 300 MM</v>
          </cell>
          <cell r="C10782" t="str">
            <v xml:space="preserve">UN    </v>
          </cell>
          <cell r="D10782">
            <v>119.06</v>
          </cell>
        </row>
        <row r="10783">
          <cell r="A10783">
            <v>21062</v>
          </cell>
          <cell r="B10783" t="str">
            <v>RALO FOFO COM REQUADRO, QUADRADO 400 X 400 MM</v>
          </cell>
          <cell r="C10783" t="str">
            <v xml:space="preserve">UN    </v>
          </cell>
          <cell r="D10783">
            <v>187.53</v>
          </cell>
        </row>
        <row r="10784">
          <cell r="A10784">
            <v>11708</v>
          </cell>
          <cell r="B10784" t="str">
            <v>RALO FOFO SEMIESFERICO, 100 MM, PARA LAJES/ CALHAS</v>
          </cell>
          <cell r="C10784" t="str">
            <v xml:space="preserve">UN    </v>
          </cell>
          <cell r="D10784">
            <v>20.46</v>
          </cell>
        </row>
        <row r="10785">
          <cell r="A10785">
            <v>11709</v>
          </cell>
          <cell r="B10785" t="str">
            <v>RALO FOFO SEMIESFERICO, 150 MM, PARA LAJES/ CALHAS</v>
          </cell>
          <cell r="C10785" t="str">
            <v xml:space="preserve">UN    </v>
          </cell>
          <cell r="D10785">
            <v>48.07</v>
          </cell>
        </row>
        <row r="10786">
          <cell r="A10786">
            <v>11710</v>
          </cell>
          <cell r="B10786" t="str">
            <v>RALO FOFO SEMIESFERICO, 200 MM, PARA LAJES/ CALHAS</v>
          </cell>
          <cell r="C10786" t="str">
            <v xml:space="preserve">UN    </v>
          </cell>
          <cell r="D10786">
            <v>110.51</v>
          </cell>
        </row>
        <row r="10787">
          <cell r="A10787">
            <v>11707</v>
          </cell>
          <cell r="B10787" t="str">
            <v>RALO FOFO SEMIESFERICO, 75 MM, PARA LAJES/ CALHAS</v>
          </cell>
          <cell r="C10787" t="str">
            <v xml:space="preserve">UN    </v>
          </cell>
          <cell r="D10787">
            <v>15.33</v>
          </cell>
        </row>
        <row r="10788">
          <cell r="A10788">
            <v>11739</v>
          </cell>
          <cell r="B10788" t="str">
            <v>RALO SECO PVC CONICO, 100 X 40 MM,  COM GRELHA REDONDA BRANCA</v>
          </cell>
          <cell r="C10788" t="str">
            <v xml:space="preserve">UN    </v>
          </cell>
          <cell r="D10788">
            <v>6.69</v>
          </cell>
        </row>
        <row r="10789">
          <cell r="A10789">
            <v>11711</v>
          </cell>
          <cell r="B10789" t="str">
            <v>RALO SECO PVC CONICO, 100 X 40 MM, COM GRELHA QUADRADA</v>
          </cell>
          <cell r="C10789" t="str">
            <v xml:space="preserve">UN    </v>
          </cell>
          <cell r="D10789">
            <v>9.7899999999999991</v>
          </cell>
        </row>
        <row r="10790">
          <cell r="A10790">
            <v>5102</v>
          </cell>
          <cell r="B10790" t="str">
            <v>RALO SECO PVC QUADRADO, 100 X 100 X 53 MM, SAIDA 40 MM, COM GRELHA BRANCA</v>
          </cell>
          <cell r="C10790" t="str">
            <v xml:space="preserve">UN    </v>
          </cell>
          <cell r="D10790">
            <v>9.4700000000000006</v>
          </cell>
        </row>
        <row r="10791">
          <cell r="A10791">
            <v>11741</v>
          </cell>
          <cell r="B10791" t="str">
            <v>RALO SIFONADO PVC CILINDRICO, 100 X 40 MM,  COM GRELHA REDONDA BRANCA</v>
          </cell>
          <cell r="C10791" t="str">
            <v xml:space="preserve">UN    </v>
          </cell>
          <cell r="D10791">
            <v>6.89</v>
          </cell>
        </row>
        <row r="10792">
          <cell r="A10792">
            <v>11743</v>
          </cell>
          <cell r="B10792" t="str">
            <v>RALO SIFONADO PVC REDONDO CONICO, 100 X 40 MM, COM GRELHA  BRANCA REDONDA</v>
          </cell>
          <cell r="C10792" t="str">
            <v xml:space="preserve">UN    </v>
          </cell>
          <cell r="D10792">
            <v>6.26</v>
          </cell>
        </row>
        <row r="10793">
          <cell r="A10793">
            <v>11745</v>
          </cell>
          <cell r="B10793" t="str">
            <v>RALO SIFONADO PVC, QUADRADO, 100 X 100 X 53 MM, SAIDA 40 MM, COM GRELHA BRANCA</v>
          </cell>
          <cell r="C10793" t="str">
            <v xml:space="preserve">UN    </v>
          </cell>
          <cell r="D10793">
            <v>8.89</v>
          </cell>
        </row>
        <row r="10794">
          <cell r="A10794">
            <v>25961</v>
          </cell>
          <cell r="B10794" t="str">
            <v>RASTELEIRO</v>
          </cell>
          <cell r="C10794" t="str">
            <v xml:space="preserve">H     </v>
          </cell>
          <cell r="D10794">
            <v>8</v>
          </cell>
        </row>
        <row r="10795">
          <cell r="A10795">
            <v>40985</v>
          </cell>
          <cell r="B10795" t="str">
            <v>RASTELEIRO (MENSALISTA)</v>
          </cell>
          <cell r="C10795" t="str">
            <v xml:space="preserve">MES   </v>
          </cell>
          <cell r="D10795">
            <v>1419.53</v>
          </cell>
        </row>
        <row r="10796">
          <cell r="A10796">
            <v>1088</v>
          </cell>
          <cell r="B10796" t="str">
            <v>REATOR ELETRONICO BIVOLT PARA 1 LAMPADA FLUORESCENTE DE 18/20 W</v>
          </cell>
          <cell r="C10796" t="str">
            <v xml:space="preserve">UN    </v>
          </cell>
          <cell r="D10796">
            <v>16.82</v>
          </cell>
        </row>
        <row r="10797">
          <cell r="A10797">
            <v>1087</v>
          </cell>
          <cell r="B10797" t="str">
            <v>REATOR ELETRONICO BIVOLT PARA 1 LAMPADA FLUORESCENTE DE 36/40 W</v>
          </cell>
          <cell r="C10797" t="str">
            <v xml:space="preserve">UN    </v>
          </cell>
          <cell r="D10797">
            <v>21.01</v>
          </cell>
        </row>
        <row r="10798">
          <cell r="A10798">
            <v>38777</v>
          </cell>
          <cell r="B10798" t="str">
            <v>REATOR ELETRONICO BIVOLT PARA 2 LAMPADAS FLUORESCENTES DE 14 W</v>
          </cell>
          <cell r="C10798" t="str">
            <v xml:space="preserve">UN    </v>
          </cell>
          <cell r="D10798">
            <v>41.85</v>
          </cell>
        </row>
        <row r="10799">
          <cell r="A10799">
            <v>1086</v>
          </cell>
          <cell r="B10799" t="str">
            <v>REATOR ELETRONICO BIVOLT PARA 2 LAMPADAS FLUORESCENTES DE 18/20 W</v>
          </cell>
          <cell r="C10799" t="str">
            <v xml:space="preserve">UN    </v>
          </cell>
          <cell r="D10799">
            <v>22.08</v>
          </cell>
        </row>
        <row r="10800">
          <cell r="A10800">
            <v>1079</v>
          </cell>
          <cell r="B10800" t="str">
            <v>REATOR ELETRONICO BIVOLT PARA 2 LAMPADAS FLUORESCENTES DE 36/40 W</v>
          </cell>
          <cell r="C10800" t="str">
            <v xml:space="preserve">UN    </v>
          </cell>
          <cell r="D10800">
            <v>22.83</v>
          </cell>
        </row>
        <row r="10801">
          <cell r="A10801">
            <v>39374</v>
          </cell>
          <cell r="B10801" t="str">
            <v>REATOR INTERNO/INTEGRADO PARA LAMPADA VAPOR METALICO 400 W, ALTO FATOR DE POTENCIA</v>
          </cell>
          <cell r="C10801" t="str">
            <v xml:space="preserve">UN    </v>
          </cell>
          <cell r="D10801">
            <v>103.83</v>
          </cell>
        </row>
        <row r="10802">
          <cell r="A10802">
            <v>1082</v>
          </cell>
          <cell r="B10802" t="str">
            <v>REATOR P/ LAMPADA VAPOR DE SODIO 250W USO EXT</v>
          </cell>
          <cell r="C10802" t="str">
            <v xml:space="preserve">UN    </v>
          </cell>
          <cell r="D10802">
            <v>143.52000000000001</v>
          </cell>
        </row>
        <row r="10803">
          <cell r="A10803">
            <v>12316</v>
          </cell>
          <cell r="B10803" t="str">
            <v>REATOR P/ 1 LAMPADA VAPOR DE MERCURIO 125W USO EXT</v>
          </cell>
          <cell r="C10803" t="str">
            <v xml:space="preserve">UN    </v>
          </cell>
          <cell r="D10803">
            <v>65.78</v>
          </cell>
        </row>
        <row r="10804">
          <cell r="A10804">
            <v>12317</v>
          </cell>
          <cell r="B10804" t="str">
            <v>REATOR P/ 1 LAMPADA VAPOR DE MERCURIO 250W USO EXT</v>
          </cell>
          <cell r="C10804" t="str">
            <v xml:space="preserve">UN    </v>
          </cell>
          <cell r="D10804">
            <v>78.44</v>
          </cell>
        </row>
        <row r="10805">
          <cell r="A10805">
            <v>12318</v>
          </cell>
          <cell r="B10805" t="str">
            <v>REATOR P/ 1 LAMPADA VAPOR DE MERCURIO 400W USO EXT</v>
          </cell>
          <cell r="C10805" t="str">
            <v xml:space="preserve">UN    </v>
          </cell>
          <cell r="D10805">
            <v>90.37</v>
          </cell>
        </row>
        <row r="10806">
          <cell r="A10806">
            <v>5104</v>
          </cell>
          <cell r="B10806" t="str">
            <v>REBITE DE ALUMINIO VAZADO DE REPUXO, 3,2 X 8 MM (1KG = 1025 UNIDADES)</v>
          </cell>
          <cell r="C10806" t="str">
            <v xml:space="preserve">KG    </v>
          </cell>
          <cell r="D10806">
            <v>56.77</v>
          </cell>
        </row>
        <row r="10807">
          <cell r="A10807">
            <v>26023</v>
          </cell>
          <cell r="B10807" t="str">
            <v>REBOLO ABRASIVO RETO DE USO GERAL GRAO 36, DE 6 X 1 " (DIAMETRO X ALTURA)</v>
          </cell>
          <cell r="C10807" t="str">
            <v xml:space="preserve">UN    </v>
          </cell>
          <cell r="D10807">
            <v>66.180000000000007</v>
          </cell>
        </row>
        <row r="10808">
          <cell r="A10808">
            <v>2710</v>
          </cell>
          <cell r="B10808" t="str">
            <v>REBOLO ABRASIVO RETO DE USO GERAL GRAO 36, DE 6 X 3/4 " (DIAMETRO X ALTURA)</v>
          </cell>
          <cell r="C10808" t="str">
            <v xml:space="preserve">UN    </v>
          </cell>
          <cell r="D10808">
            <v>52.85</v>
          </cell>
        </row>
        <row r="10809">
          <cell r="A10809">
            <v>14575</v>
          </cell>
          <cell r="B10809" t="str">
            <v>RECICLADORA DE ASFALTO A FRIO SOBRE RODAS, LARG. FRESAGEM 2,00 M, POT. 315 KW/422 HP</v>
          </cell>
          <cell r="C10809" t="str">
            <v xml:space="preserve">UN    </v>
          </cell>
          <cell r="D10809">
            <v>3905271.1</v>
          </cell>
        </row>
        <row r="10810">
          <cell r="A10810">
            <v>20034</v>
          </cell>
          <cell r="B10810" t="str">
            <v>REDUCAO EXCENTRICA PVC NBR 10569 P/REDE COLET ESG PB JE 150 X 100MM</v>
          </cell>
          <cell r="C10810" t="str">
            <v xml:space="preserve">UN    </v>
          </cell>
          <cell r="D10810">
            <v>86.8</v>
          </cell>
        </row>
        <row r="10811">
          <cell r="A10811">
            <v>20036</v>
          </cell>
          <cell r="B10811" t="str">
            <v>REDUCAO EXCENTRICA PVC NBR 10569 P/REDE COLET ESG PB JE 200 X 150MM</v>
          </cell>
          <cell r="C10811" t="str">
            <v xml:space="preserve">UN    </v>
          </cell>
          <cell r="D10811">
            <v>166.96</v>
          </cell>
        </row>
        <row r="10812">
          <cell r="A10812">
            <v>20037</v>
          </cell>
          <cell r="B10812" t="str">
            <v>REDUCAO EXCENTRICA PVC NBR 10569 P/REDE COLET ESG PB JE 250 X 200MM</v>
          </cell>
          <cell r="C10812" t="str">
            <v xml:space="preserve">UN    </v>
          </cell>
          <cell r="D10812">
            <v>314.92</v>
          </cell>
        </row>
        <row r="10813">
          <cell r="A10813">
            <v>20043</v>
          </cell>
          <cell r="B10813" t="str">
            <v>REDUCAO EXCENTRICA PVC P/ ESG PREDIAL DN 100 X 50MM</v>
          </cell>
          <cell r="C10813" t="str">
            <v xml:space="preserve">UN    </v>
          </cell>
          <cell r="D10813">
            <v>5.4</v>
          </cell>
        </row>
        <row r="10814">
          <cell r="A10814">
            <v>20044</v>
          </cell>
          <cell r="B10814" t="str">
            <v>REDUCAO EXCENTRICA PVC P/ ESG PREDIAL DN 100 X 75MM</v>
          </cell>
          <cell r="C10814" t="str">
            <v xml:space="preserve">UN    </v>
          </cell>
          <cell r="D10814">
            <v>6.31</v>
          </cell>
        </row>
        <row r="10815">
          <cell r="A10815">
            <v>20042</v>
          </cell>
          <cell r="B10815" t="str">
            <v>REDUCAO EXCENTRICA PVC P/ ESG PREDIAL DN 75 X 50MM</v>
          </cell>
          <cell r="C10815" t="str">
            <v xml:space="preserve">UN    </v>
          </cell>
          <cell r="D10815">
            <v>4.57</v>
          </cell>
        </row>
        <row r="10816">
          <cell r="A10816">
            <v>20046</v>
          </cell>
          <cell r="B10816" t="str">
            <v>REDUCAO EXCENTRICA PVC, SERIE R, DN 100 X 75 MM, PARA ESGOTO OU AGUAS PLUVIAIS PREDIAIS</v>
          </cell>
          <cell r="C10816" t="str">
            <v xml:space="preserve">UN    </v>
          </cell>
          <cell r="D10816">
            <v>13.4</v>
          </cell>
        </row>
        <row r="10817">
          <cell r="A10817">
            <v>20047</v>
          </cell>
          <cell r="B10817" t="str">
            <v>REDUCAO EXCENTRICA PVC, SERIE R, DN 150 X 100 MM, PARA ESGOTO OU AGUAS PLUVIAIS PREDIAIS</v>
          </cell>
          <cell r="C10817" t="str">
            <v xml:space="preserve">UN    </v>
          </cell>
          <cell r="D10817">
            <v>36.619999999999997</v>
          </cell>
        </row>
        <row r="10818">
          <cell r="A10818">
            <v>20045</v>
          </cell>
          <cell r="B10818" t="str">
            <v>REDUCAO EXCENTRICA PVC, SERIE R, DN 75 X 50 MM, PARA ESGOTO OU AGUAS PLUVIAIS PREDIAIS</v>
          </cell>
          <cell r="C10818" t="str">
            <v xml:space="preserve">UN    </v>
          </cell>
          <cell r="D10818">
            <v>5.51</v>
          </cell>
        </row>
        <row r="10819">
          <cell r="A10819">
            <v>20972</v>
          </cell>
          <cell r="B10819" t="str">
            <v>REDUCAO FIXA TIPO STORZ, ENGATE RAPIDO 2.1/2" X 1.1/2", EM LATAO, PARA INSTALACAO PREDIAL COMBATE A INCENDIO PREDIAL</v>
          </cell>
          <cell r="C10819" t="str">
            <v xml:space="preserve">UN    </v>
          </cell>
          <cell r="D10819">
            <v>112.84</v>
          </cell>
        </row>
        <row r="10820">
          <cell r="A10820">
            <v>20032</v>
          </cell>
          <cell r="B10820" t="str">
            <v>REDUCAO PVC PBA, JE, BB, DN 75 X 50 / DE 85 X 60 MM, PARA REDE DE AGUA</v>
          </cell>
          <cell r="C10820" t="str">
            <v xml:space="preserve">UN    </v>
          </cell>
          <cell r="D10820">
            <v>59.83</v>
          </cell>
        </row>
        <row r="10821">
          <cell r="A10821">
            <v>11321</v>
          </cell>
          <cell r="B10821" t="str">
            <v>REDUCAO PVC PBA, JE, PB, DN 100 X 50 / DE 110 X 60 MM, PARA REDE DE AGUA</v>
          </cell>
          <cell r="C10821" t="str">
            <v xml:space="preserve">UN    </v>
          </cell>
          <cell r="D10821">
            <v>27.28</v>
          </cell>
        </row>
        <row r="10822">
          <cell r="A10822">
            <v>11323</v>
          </cell>
          <cell r="B10822" t="str">
            <v>REDUCAO PVC PBA, JE, PB, DN 100 X 75 / DE 110 X 85 MM, PARA REDE DE AGUA</v>
          </cell>
          <cell r="C10822" t="str">
            <v xml:space="preserve">UN    </v>
          </cell>
          <cell r="D10822">
            <v>31.37</v>
          </cell>
        </row>
        <row r="10823">
          <cell r="A10823">
            <v>20327</v>
          </cell>
          <cell r="B10823" t="str">
            <v>REDUCAO PVC PBA, JE, PB, DN 75 X 50 / DE 85 X 60 MM, PARA REDE DE AGUA</v>
          </cell>
          <cell r="C10823" t="str">
            <v xml:space="preserve">UN    </v>
          </cell>
          <cell r="D10823">
            <v>17.8</v>
          </cell>
        </row>
        <row r="10824">
          <cell r="A10824">
            <v>25966</v>
          </cell>
          <cell r="B10824" t="str">
            <v>REDUTOR TIPO THINNER PARA ACABAMENTO</v>
          </cell>
          <cell r="C10824" t="str">
            <v xml:space="preserve">L     </v>
          </cell>
          <cell r="D10824">
            <v>16.690000000000001</v>
          </cell>
        </row>
        <row r="10825">
          <cell r="A10825">
            <v>13390</v>
          </cell>
          <cell r="B10825" t="str">
            <v>REFLETOR REDONDO EM ALUMINIO ANODIZADO PARA LAMPADA VAPOR DE MERCURIO/SODIO, CORPO EM ALUMINIO COM PINTURA EPOXI, PARA LAMPADA E-27 DE 300 W, COM SUPORTE REDONDO E ALCA REGULAVEL PARA FIXACAO.</v>
          </cell>
          <cell r="C10825" t="str">
            <v xml:space="preserve">UN    </v>
          </cell>
          <cell r="D10825">
            <v>83.01</v>
          </cell>
        </row>
        <row r="10826">
          <cell r="A10826">
            <v>6034</v>
          </cell>
          <cell r="B10826" t="str">
            <v>REGISTRO DE ESFERA DE PASSEIO, PVC PARA POLIETILENO, 20 MM</v>
          </cell>
          <cell r="C10826" t="str">
            <v xml:space="preserve">UN    </v>
          </cell>
          <cell r="D10826">
            <v>5.44</v>
          </cell>
        </row>
        <row r="10827">
          <cell r="A10827">
            <v>6036</v>
          </cell>
          <cell r="B10827" t="str">
            <v>REGISTRO DE ESFERA PVC, COM BORBOLETA, COM ROSCA EXTERNA, DE 1/2"</v>
          </cell>
          <cell r="C10827" t="str">
            <v xml:space="preserve">UN    </v>
          </cell>
          <cell r="D10827">
            <v>7.41</v>
          </cell>
        </row>
        <row r="10828">
          <cell r="A10828">
            <v>6031</v>
          </cell>
          <cell r="B10828" t="str">
            <v>REGISTRO DE ESFERA PVC, COM BORBOLETA, COM ROSCA EXTERNA, DE 3/4"</v>
          </cell>
          <cell r="C10828" t="str">
            <v xml:space="preserve">UN    </v>
          </cell>
          <cell r="D10828">
            <v>8.7100000000000009</v>
          </cell>
        </row>
        <row r="10829">
          <cell r="A10829">
            <v>6029</v>
          </cell>
          <cell r="B10829" t="str">
            <v>REGISTRO DE ESFERA PVC, COM CABECA QUADRADA, COM ROSCA EXTERNA, 1/2"</v>
          </cell>
          <cell r="C10829" t="str">
            <v xml:space="preserve">UN    </v>
          </cell>
          <cell r="D10829">
            <v>8.8000000000000007</v>
          </cell>
        </row>
        <row r="10830">
          <cell r="A10830">
            <v>6033</v>
          </cell>
          <cell r="B10830" t="str">
            <v>REGISTRO DE ESFERA PVC, COM CABECA QUADRADA, COM ROSCA EXTERNA, 3/4"</v>
          </cell>
          <cell r="C10830" t="str">
            <v xml:space="preserve">UN    </v>
          </cell>
          <cell r="D10830">
            <v>11.6</v>
          </cell>
        </row>
        <row r="10831">
          <cell r="A10831">
            <v>11672</v>
          </cell>
          <cell r="B10831" t="str">
            <v>REGISTRO DE ESFERA, PVC, COM VOLANTE, VS, ROSCAVEL, DN 1 1/2", COM CORPO DIVIDIDO</v>
          </cell>
          <cell r="C10831" t="str">
            <v xml:space="preserve">UN    </v>
          </cell>
          <cell r="D10831">
            <v>25.23</v>
          </cell>
        </row>
        <row r="10832">
          <cell r="A10832">
            <v>11669</v>
          </cell>
          <cell r="B10832" t="str">
            <v>REGISTRO DE ESFERA, PVC, COM VOLANTE, VS, ROSCAVEL, DN 1 1/4", COM CORPO DIVIDIDO</v>
          </cell>
          <cell r="C10832" t="str">
            <v xml:space="preserve">UN    </v>
          </cell>
          <cell r="D10832">
            <v>24.03</v>
          </cell>
        </row>
        <row r="10833">
          <cell r="A10833">
            <v>11670</v>
          </cell>
          <cell r="B10833" t="str">
            <v>REGISTRO DE ESFERA, PVC, COM VOLANTE, VS, ROSCAVEL, DN 1/2", COM CORPO DIVIDIDO</v>
          </cell>
          <cell r="C10833" t="str">
            <v xml:space="preserve">UN    </v>
          </cell>
          <cell r="D10833">
            <v>9.1999999999999993</v>
          </cell>
        </row>
        <row r="10834">
          <cell r="A10834">
            <v>20055</v>
          </cell>
          <cell r="B10834" t="str">
            <v>REGISTRO DE ESFERA, PVC, COM VOLANTE, VS, ROSCAVEL, DN 1", COM CORPO DIVIDIDO</v>
          </cell>
          <cell r="C10834" t="str">
            <v xml:space="preserve">UN    </v>
          </cell>
          <cell r="D10834">
            <v>18</v>
          </cell>
        </row>
        <row r="10835">
          <cell r="A10835">
            <v>11671</v>
          </cell>
          <cell r="B10835" t="str">
            <v>REGISTRO DE ESFERA, PVC, COM VOLANTE, VS, ROSCAVEL, DN 2", COM CORPO DIVIDIDO</v>
          </cell>
          <cell r="C10835" t="str">
            <v xml:space="preserve">UN    </v>
          </cell>
          <cell r="D10835">
            <v>38.619999999999997</v>
          </cell>
        </row>
        <row r="10836">
          <cell r="A10836">
            <v>6032</v>
          </cell>
          <cell r="B10836" t="str">
            <v>REGISTRO DE ESFERA, PVC, COM VOLANTE, VS, ROSCAVEL, DN 3/4", COM CORPO DIVIDIDO</v>
          </cell>
          <cell r="C10836" t="str">
            <v xml:space="preserve">UN    </v>
          </cell>
          <cell r="D10836">
            <v>11.03</v>
          </cell>
        </row>
        <row r="10837">
          <cell r="A10837">
            <v>11673</v>
          </cell>
          <cell r="B10837" t="str">
            <v>REGISTRO DE ESFERA, PVC, COM VOLANTE, VS, SOLDAVEL, DN 20 MM, COM CORPO DIVIDIDO</v>
          </cell>
          <cell r="C10837" t="str">
            <v xml:space="preserve">UN    </v>
          </cell>
          <cell r="D10837">
            <v>8.68</v>
          </cell>
        </row>
        <row r="10838">
          <cell r="A10838">
            <v>11674</v>
          </cell>
          <cell r="B10838" t="str">
            <v>REGISTRO DE ESFERA, PVC, COM VOLANTE, VS, SOLDAVEL, DN 25 MM, COM CORPO DIVIDIDO</v>
          </cell>
          <cell r="C10838" t="str">
            <v xml:space="preserve">UN    </v>
          </cell>
          <cell r="D10838">
            <v>11.18</v>
          </cell>
        </row>
        <row r="10839">
          <cell r="A10839">
            <v>11675</v>
          </cell>
          <cell r="B10839" t="str">
            <v>REGISTRO DE ESFERA, PVC, COM VOLANTE, VS, SOLDAVEL, DN 32 MM, COM CORPO DIVIDIDO</v>
          </cell>
          <cell r="C10839" t="str">
            <v xml:space="preserve">UN    </v>
          </cell>
          <cell r="D10839">
            <v>17.760000000000002</v>
          </cell>
        </row>
        <row r="10840">
          <cell r="A10840">
            <v>11676</v>
          </cell>
          <cell r="B10840" t="str">
            <v>REGISTRO DE ESFERA, PVC, COM VOLANTE, VS, SOLDAVEL, DN 40 MM, COM CORPO DIVIDIDO</v>
          </cell>
          <cell r="C10840" t="str">
            <v xml:space="preserve">UN    </v>
          </cell>
          <cell r="D10840">
            <v>23.75</v>
          </cell>
        </row>
        <row r="10841">
          <cell r="A10841">
            <v>11677</v>
          </cell>
          <cell r="B10841" t="str">
            <v>REGISTRO DE ESFERA, PVC, COM VOLANTE, VS, SOLDAVEL, DN 50 MM, COM CORPO DIVIDIDO</v>
          </cell>
          <cell r="C10841" t="str">
            <v xml:space="preserve">UN    </v>
          </cell>
          <cell r="D10841">
            <v>24.53</v>
          </cell>
        </row>
        <row r="10842">
          <cell r="A10842">
            <v>11678</v>
          </cell>
          <cell r="B10842" t="str">
            <v>REGISTRO DE ESFERA, PVC, COM VOLANTE, VS, SOLDAVEL, DN 60 MM, COM CORPO DIVIDIDO</v>
          </cell>
          <cell r="C10842" t="str">
            <v xml:space="preserve">UN    </v>
          </cell>
          <cell r="D10842">
            <v>44.92</v>
          </cell>
        </row>
        <row r="10843">
          <cell r="A10843">
            <v>6038</v>
          </cell>
          <cell r="B10843" t="str">
            <v>REGISTRO DE PRESSAO PVC, ROSCAVEL, VOLANTE SIMPLES, DE 1/2"</v>
          </cell>
          <cell r="C10843" t="str">
            <v xml:space="preserve">UN    </v>
          </cell>
          <cell r="D10843">
            <v>2.85</v>
          </cell>
        </row>
        <row r="10844">
          <cell r="A10844">
            <v>11718</v>
          </cell>
          <cell r="B10844" t="str">
            <v>REGISTRO DE PRESSAO PVC, ROSCAVEL, VOLANTE SIMPLES, DE 3/4"</v>
          </cell>
          <cell r="C10844" t="str">
            <v xml:space="preserve">UN    </v>
          </cell>
          <cell r="D10844">
            <v>8.1199999999999992</v>
          </cell>
        </row>
        <row r="10845">
          <cell r="A10845">
            <v>6037</v>
          </cell>
          <cell r="B10845" t="str">
            <v>REGISTRO DE PRESSAO PVC, SOLDAVEL, VOLANTE SIMPLES, DE 20 MM</v>
          </cell>
          <cell r="C10845" t="str">
            <v xml:space="preserve">UN    </v>
          </cell>
          <cell r="D10845">
            <v>5.93</v>
          </cell>
        </row>
        <row r="10846">
          <cell r="A10846">
            <v>11719</v>
          </cell>
          <cell r="B10846" t="str">
            <v>REGISTRO DE PRESSAO PVC, SOLDAVEL, VOLANTE SIMPLES, DE 25 MM</v>
          </cell>
          <cell r="C10846" t="str">
            <v xml:space="preserve">UN    </v>
          </cell>
          <cell r="D10846">
            <v>6.59</v>
          </cell>
        </row>
        <row r="10847">
          <cell r="A10847">
            <v>6019</v>
          </cell>
          <cell r="B10847" t="str">
            <v>REGISTRO GAVETA BRUTO EM LATAO FORJADO, BITOLA 1 " (REF 1509)</v>
          </cell>
          <cell r="C10847" t="str">
            <v xml:space="preserve">UN    </v>
          </cell>
          <cell r="D10847">
            <v>25.87</v>
          </cell>
        </row>
        <row r="10848">
          <cell r="A10848">
            <v>6010</v>
          </cell>
          <cell r="B10848" t="str">
            <v>REGISTRO GAVETA BRUTO EM LATAO FORJADO, BITOLA 1 1/2 " (REF 1509)</v>
          </cell>
          <cell r="C10848" t="str">
            <v xml:space="preserve">UN    </v>
          </cell>
          <cell r="D10848">
            <v>44.52</v>
          </cell>
        </row>
        <row r="10849">
          <cell r="A10849">
            <v>6017</v>
          </cell>
          <cell r="B10849" t="str">
            <v>REGISTRO GAVETA BRUTO EM LATAO FORJADO, BITOLA 1 1/4 " (REF 1509)</v>
          </cell>
          <cell r="C10849" t="str">
            <v xml:space="preserve">UN    </v>
          </cell>
          <cell r="D10849">
            <v>35.26</v>
          </cell>
        </row>
        <row r="10850">
          <cell r="A10850">
            <v>6020</v>
          </cell>
          <cell r="B10850" t="str">
            <v>REGISTRO GAVETA BRUTO EM LATAO FORJADO, BITOLA 1/2 " (REF 1509)</v>
          </cell>
          <cell r="C10850" t="str">
            <v xml:space="preserve">UN    </v>
          </cell>
          <cell r="D10850">
            <v>15.54</v>
          </cell>
        </row>
        <row r="10851">
          <cell r="A10851">
            <v>6028</v>
          </cell>
          <cell r="B10851" t="str">
            <v>REGISTRO GAVETA BRUTO EM LATAO FORJADO, BITOLA 2 " (REF 1509)</v>
          </cell>
          <cell r="C10851" t="str">
            <v xml:space="preserve">UN    </v>
          </cell>
          <cell r="D10851">
            <v>62.01</v>
          </cell>
        </row>
        <row r="10852">
          <cell r="A10852">
            <v>6011</v>
          </cell>
          <cell r="B10852" t="str">
            <v>REGISTRO GAVETA BRUTO EM LATAO FORJADO, BITOLA 2 1/2 " (REF 1509)</v>
          </cell>
          <cell r="C10852" t="str">
            <v xml:space="preserve">UN    </v>
          </cell>
          <cell r="D10852">
            <v>128.6</v>
          </cell>
        </row>
        <row r="10853">
          <cell r="A10853">
            <v>6012</v>
          </cell>
          <cell r="B10853" t="str">
            <v>REGISTRO GAVETA BRUTO EM LATAO FORJADO, BITOLA 3 " (REF 1509)</v>
          </cell>
          <cell r="C10853" t="str">
            <v xml:space="preserve">UN    </v>
          </cell>
          <cell r="D10853">
            <v>155.69</v>
          </cell>
        </row>
        <row r="10854">
          <cell r="A10854">
            <v>6016</v>
          </cell>
          <cell r="B10854" t="str">
            <v>REGISTRO GAVETA BRUTO EM LATAO FORJADO, BITOLA 3/4 " (REF 1509)</v>
          </cell>
          <cell r="C10854" t="str">
            <v xml:space="preserve">UN    </v>
          </cell>
          <cell r="D10854">
            <v>16.39</v>
          </cell>
        </row>
        <row r="10855">
          <cell r="A10855">
            <v>6027</v>
          </cell>
          <cell r="B10855" t="str">
            <v>REGISTRO GAVETA BRUTO EM LATAO FORJADO, BITOLA 4 " (REF 1509)</v>
          </cell>
          <cell r="C10855" t="str">
            <v xml:space="preserve">UN    </v>
          </cell>
          <cell r="D10855">
            <v>324.41000000000003</v>
          </cell>
        </row>
        <row r="10856">
          <cell r="A10856">
            <v>6013</v>
          </cell>
          <cell r="B10856" t="str">
            <v>REGISTRO GAVETA COM ACABAMENTO E CANOPLA CROMADOS, SIMPLES, BITOLA 1 " (REF 1509)</v>
          </cell>
          <cell r="C10856" t="str">
            <v xml:space="preserve">UN    </v>
          </cell>
          <cell r="D10856">
            <v>48.95</v>
          </cell>
        </row>
        <row r="10857">
          <cell r="A10857">
            <v>6015</v>
          </cell>
          <cell r="B10857" t="str">
            <v>REGISTRO GAVETA COM ACABAMENTO E CANOPLA CROMADOS, SIMPLES, BITOLA 1 1/2 " (REF 1509)</v>
          </cell>
          <cell r="C10857" t="str">
            <v xml:space="preserve">UN    </v>
          </cell>
          <cell r="D10857">
            <v>71.19</v>
          </cell>
        </row>
        <row r="10858">
          <cell r="A10858">
            <v>6014</v>
          </cell>
          <cell r="B10858" t="str">
            <v>REGISTRO GAVETA COM ACABAMENTO E CANOPLA CROMADOS, SIMPLES, BITOLA 1 1/4 " (REF 1509)</v>
          </cell>
          <cell r="C10858" t="str">
            <v xml:space="preserve">UN    </v>
          </cell>
          <cell r="D10858">
            <v>68.06</v>
          </cell>
        </row>
        <row r="10859">
          <cell r="A10859">
            <v>6006</v>
          </cell>
          <cell r="B10859" t="str">
            <v>REGISTRO GAVETA COM ACABAMENTO E CANOPLA CROMADOS, SIMPLES, BITOLA 1/2 " (REF 1509)</v>
          </cell>
          <cell r="C10859" t="str">
            <v xml:space="preserve">UN    </v>
          </cell>
          <cell r="D10859">
            <v>35.450000000000003</v>
          </cell>
        </row>
        <row r="10860">
          <cell r="A10860">
            <v>6005</v>
          </cell>
          <cell r="B10860" t="str">
            <v>REGISTRO GAVETA COM ACABAMENTO E CANOPLA CROMADOS, SIMPLES, BITOLA 3/4 " (REF 1509)</v>
          </cell>
          <cell r="C10860" t="str">
            <v xml:space="preserve">UN    </v>
          </cell>
          <cell r="D10860">
            <v>39.99</v>
          </cell>
        </row>
        <row r="10861">
          <cell r="A10861">
            <v>11756</v>
          </cell>
          <cell r="B10861" t="str">
            <v>REGISTRO OU REGULADOR DE GAS COZINHA, VAZAO DE 2 KG/H, 2,8 KPA</v>
          </cell>
          <cell r="C10861" t="str">
            <v xml:space="preserve">UN    </v>
          </cell>
          <cell r="D10861">
            <v>19.100000000000001</v>
          </cell>
        </row>
        <row r="10862">
          <cell r="A10862">
            <v>10904</v>
          </cell>
          <cell r="B10862" t="str">
            <v>REGISTRO OU VALVULA GLOBO ANGULAR EM LATAO, PARA HIDRANTES EM INSTALACAO PREDIAL DE INCENDIO, 45 GRAUS, DIAMETRO DE 2 1/2", COM VOLANTE, CLASSE DE PRESSAO DE ATE 200 PSI</v>
          </cell>
          <cell r="C10862" t="str">
            <v xml:space="preserve">UN    </v>
          </cell>
          <cell r="D10862">
            <v>157.99</v>
          </cell>
        </row>
        <row r="10863">
          <cell r="A10863">
            <v>11752</v>
          </cell>
          <cell r="B10863" t="str">
            <v>REGISTRO PRESSAO BRUTO EM LATAO FORJADO, BITOLA 1/2 " (REF 1400)</v>
          </cell>
          <cell r="C10863" t="str">
            <v xml:space="preserve">UN    </v>
          </cell>
          <cell r="D10863">
            <v>11.01</v>
          </cell>
        </row>
        <row r="10864">
          <cell r="A10864">
            <v>11753</v>
          </cell>
          <cell r="B10864" t="str">
            <v>REGISTRO PRESSAO BRUTO EM LATAO FORJADO, BITOLA 3/4 " (REF 1400)</v>
          </cell>
          <cell r="C10864" t="str">
            <v xml:space="preserve">UN    </v>
          </cell>
          <cell r="D10864">
            <v>13.14</v>
          </cell>
        </row>
        <row r="10865">
          <cell r="A10865">
            <v>6021</v>
          </cell>
          <cell r="B10865" t="str">
            <v>REGISTRO PRESSAO COM ACABAMENTO E CANOPLA CROMADA, SIMPLES, BITOLA 1/2 " (REF 1416)</v>
          </cell>
          <cell r="C10865" t="str">
            <v xml:space="preserve">UN    </v>
          </cell>
          <cell r="D10865">
            <v>36.479999999999997</v>
          </cell>
        </row>
        <row r="10866">
          <cell r="A10866">
            <v>6024</v>
          </cell>
          <cell r="B10866" t="str">
            <v>REGISTRO PRESSAO COM ACABAMENTO E CANOPLA CROMADA, SIMPLES, BITOLA 3/4 " (REF 1416)</v>
          </cell>
          <cell r="C10866" t="str">
            <v xml:space="preserve">UN    </v>
          </cell>
          <cell r="D10866">
            <v>37.71</v>
          </cell>
        </row>
        <row r="10867">
          <cell r="A10867">
            <v>38379</v>
          </cell>
          <cell r="B10867" t="str">
            <v>REGUA DE ALUMINIO PARA PEDREIRO 2 X 1 "</v>
          </cell>
          <cell r="C10867" t="str">
            <v xml:space="preserve">M     </v>
          </cell>
          <cell r="D10867">
            <v>34.96</v>
          </cell>
        </row>
        <row r="10868">
          <cell r="A10868">
            <v>13897</v>
          </cell>
          <cell r="B10868" t="str">
            <v>REGUA VIBRADORA DUPLA PARA CONCRETO A GASOLINA 5,5 HP, PESO DE 60 KG, COMPRIMENTO 4 M</v>
          </cell>
          <cell r="C10868" t="str">
            <v xml:space="preserve">UN    </v>
          </cell>
          <cell r="D10868">
            <v>5771.3</v>
          </cell>
        </row>
        <row r="10869">
          <cell r="A10869">
            <v>10640</v>
          </cell>
          <cell r="B10869" t="str">
            <v>REGUA VIBRATORIA DE CONCRETO TRELICADA, EQUIPADA COM MOTOR A GASOLINA DE 9 HP</v>
          </cell>
          <cell r="C10869" t="str">
            <v xml:space="preserve">UN    </v>
          </cell>
          <cell r="D10869">
            <v>12499.42</v>
          </cell>
        </row>
        <row r="10870">
          <cell r="A10870">
            <v>11086</v>
          </cell>
          <cell r="B10870" t="str">
            <v>REJEITO DE MINERIO DE FERRO PARA PAVIMENTACAO (POSTO PEDREIRA/FORNECEDOR, SEM FRETE)</v>
          </cell>
          <cell r="C10870" t="str">
            <v xml:space="preserve">M3    </v>
          </cell>
          <cell r="D10870">
            <v>71.92</v>
          </cell>
        </row>
        <row r="10871">
          <cell r="A10871">
            <v>34357</v>
          </cell>
          <cell r="B10871" t="str">
            <v>REJUNTE CIMENTICIO, QUALQUER COR</v>
          </cell>
          <cell r="C10871" t="str">
            <v xml:space="preserve">KG    </v>
          </cell>
          <cell r="D10871">
            <v>4.1100000000000003</v>
          </cell>
        </row>
        <row r="10872">
          <cell r="A10872">
            <v>37329</v>
          </cell>
          <cell r="B10872" t="str">
            <v>REJUNTE EPOXI, QUALQUER COR</v>
          </cell>
          <cell r="C10872" t="str">
            <v xml:space="preserve">KG    </v>
          </cell>
          <cell r="D10872">
            <v>86.57</v>
          </cell>
        </row>
        <row r="10873">
          <cell r="A10873">
            <v>2510</v>
          </cell>
          <cell r="B10873" t="str">
            <v>RELE FOTOELETRICO INTERNO E EXTERNO BIVOLT 1000 W, DE CONECTOR, SEM BASE</v>
          </cell>
          <cell r="C10873" t="str">
            <v xml:space="preserve">UN    </v>
          </cell>
          <cell r="D10873">
            <v>20.79</v>
          </cell>
        </row>
        <row r="10874">
          <cell r="A10874">
            <v>12359</v>
          </cell>
          <cell r="B10874" t="str">
            <v>RELE TERMICO BIMETAL PARA USO EM MOTORES TRIFASICOS, TENSAO 380 V, POTENCIA ATE 15 CV, CORRENTE NOMINAL MAXIMA 22 A</v>
          </cell>
          <cell r="C10874" t="str">
            <v xml:space="preserve">UN    </v>
          </cell>
          <cell r="D10874">
            <v>112.34</v>
          </cell>
        </row>
        <row r="10875">
          <cell r="A10875">
            <v>5320</v>
          </cell>
          <cell r="B10875" t="str">
            <v>REMOVEDOR DE TINTA OLEO/ESMALTE VERNIZ</v>
          </cell>
          <cell r="C10875" t="str">
            <v xml:space="preserve">L     </v>
          </cell>
          <cell r="D10875">
            <v>33.39</v>
          </cell>
        </row>
        <row r="10876">
          <cell r="A10876">
            <v>7353</v>
          </cell>
          <cell r="B10876" t="str">
            <v>RESINA ACRILICA BASE AGUA - COR BRANCA</v>
          </cell>
          <cell r="C10876" t="str">
            <v xml:space="preserve">L     </v>
          </cell>
          <cell r="D10876">
            <v>23.81</v>
          </cell>
        </row>
        <row r="10877">
          <cell r="A10877">
            <v>36144</v>
          </cell>
          <cell r="B10877" t="str">
            <v>RESPIRADOR DESCARTAVEL SEM VALVULA DE EXALACAO, PFF 1</v>
          </cell>
          <cell r="C10877" t="str">
            <v xml:space="preserve">UN    </v>
          </cell>
          <cell r="D10877">
            <v>1.34</v>
          </cell>
        </row>
        <row r="10878">
          <cell r="A10878">
            <v>10518</v>
          </cell>
          <cell r="B10878" t="str">
            <v>RETARDO PARA CORDEL DETONANTE</v>
          </cell>
          <cell r="C10878" t="str">
            <v xml:space="preserve">UN    </v>
          </cell>
          <cell r="D10878">
            <v>75.150000000000006</v>
          </cell>
        </row>
        <row r="10879">
          <cell r="A10879">
            <v>36530</v>
          </cell>
          <cell r="B10879" t="str">
            <v>RETROESCAVADEIRA SOBRE RODAS COM CARREGADEIRA, TRACAO 4 X 2, POTENCIA LIQUIDA 79 HP, PESO OPERACIONAL MINIMO DE 6570 KG, CAPACIDADE DA CARREGADEIRA DE 1,00 M3 E DA  RETROESCAVADEIRA MINIMA DE 0,20 M3, PROFUNDIDADE DE ESCAVACAO MAXIMA DE 4,37 M</v>
          </cell>
          <cell r="C10879" t="str">
            <v xml:space="preserve">UN    </v>
          </cell>
          <cell r="D10879">
            <v>236606.26</v>
          </cell>
        </row>
        <row r="10880">
          <cell r="A10880">
            <v>6046</v>
          </cell>
          <cell r="B10880" t="str">
            <v>RETROESCAVADEIRA SOBRE RODAS COM CARREGADEIRA, TRACAO 4 X 4, POTENCIA LIQUIDA 72 HP, PESO OPERACIONAL MINIMO DE 7140 KG, CAPACIDADE MINIMA DA CARREGADEIRA DE 0,79 M3 E DA RETROESCAVADEIRA MINIMA DE 0,18 M3, PROFUNDIDADE DE ESCAVACAO MAXIMA DE 4,50 M</v>
          </cell>
          <cell r="C10880" t="str">
            <v xml:space="preserve">UN    </v>
          </cell>
          <cell r="D10880">
            <v>256636.43</v>
          </cell>
        </row>
        <row r="10881">
          <cell r="A10881">
            <v>36531</v>
          </cell>
          <cell r="B10881" t="str">
            <v>RETROESCAVADEIRA SOBRE RODAS COM CARREGADEIRA, TRACAO 4 X 4, POTENCIA LIQUIDA 88 HP, PESO OPERACIONAL MINIMO DE 6674 KG, CAPACIDADE DA CARREGADEIRA DE 1,00 M3 E DA  RETROESCAVADEIRA MINIMA DE 0,26 M3, PROFUNDIDADE DE ESCAVACAO MAXIMA DE 4,37 M</v>
          </cell>
          <cell r="C10881" t="str">
            <v xml:space="preserve">UN    </v>
          </cell>
          <cell r="D10881">
            <v>266025.55</v>
          </cell>
        </row>
        <row r="10882">
          <cell r="A10882">
            <v>34684</v>
          </cell>
          <cell r="B10882" t="str">
            <v>REVESTIMENTO DE PAREDE EM GRANILITE, MARMORITE OU GRANITINA - ESP = 5 MM (INCLUSO EXECUCAO)</v>
          </cell>
          <cell r="C10882" t="str">
            <v xml:space="preserve">M2    </v>
          </cell>
          <cell r="D10882">
            <v>193.94</v>
          </cell>
        </row>
        <row r="10883">
          <cell r="A10883">
            <v>34683</v>
          </cell>
          <cell r="B10883" t="str">
            <v>REVESTIMENTO DE PAREDE EM GRANILITE, MARMORITE OU GRANITINA COLORIDO - ESP = 5 MM (INCLUSO EXECUCAO)</v>
          </cell>
          <cell r="C10883" t="str">
            <v xml:space="preserve">M2    </v>
          </cell>
          <cell r="D10883">
            <v>121.21</v>
          </cell>
        </row>
        <row r="10884">
          <cell r="A10884">
            <v>533</v>
          </cell>
          <cell r="B10884" t="str">
            <v>REVESTIMENTO EM CERAMICA ESMALTADA COMERCIAL, PEI MENOR OU IGUAL A 3, FORMATO MENOR OU IGUAL A 2025 CM2</v>
          </cell>
          <cell r="C10884" t="str">
            <v xml:space="preserve">M2    </v>
          </cell>
          <cell r="D10884">
            <v>11.15</v>
          </cell>
        </row>
        <row r="10885">
          <cell r="A10885">
            <v>10515</v>
          </cell>
          <cell r="B10885" t="str">
            <v>REVESTIMENTO EM CERAMICA ESMALTADA EXTRA, PEI MAIOR OU IGUAL 4, FORMATO MAIOR A 2025 CM2</v>
          </cell>
          <cell r="C10885" t="str">
            <v xml:space="preserve">M2    </v>
          </cell>
          <cell r="D10885">
            <v>28.76</v>
          </cell>
        </row>
        <row r="10886">
          <cell r="A10886">
            <v>536</v>
          </cell>
          <cell r="B10886" t="str">
            <v>REVESTIMENTO EM CERAMICA ESMALTADA EXTRA, PEI MENOR OU IGUAL A 3, FORMATO MENOR OU IGUAL A 2025 CM2</v>
          </cell>
          <cell r="C10886" t="str">
            <v xml:space="preserve">M2    </v>
          </cell>
          <cell r="D10886">
            <v>18.899999999999999</v>
          </cell>
        </row>
        <row r="10887">
          <cell r="A10887">
            <v>153</v>
          </cell>
          <cell r="B10887" t="str">
            <v>REVESTIMENTO EPOXI DE ALTA RESISTENCIA QUIMICA, ISENTO DE SOLVENTES, BICOMPONENTE</v>
          </cell>
          <cell r="C10887" t="str">
            <v xml:space="preserve">L     </v>
          </cell>
          <cell r="D10887">
            <v>67.84</v>
          </cell>
        </row>
        <row r="10888">
          <cell r="A10888">
            <v>34682</v>
          </cell>
          <cell r="B10888" t="str">
            <v>REVESTIMENTO PARA ESCADA EM GRANILITE, MARMORITE OU GRANITINA ESP = 8 MM (INCLUSO EXECUCAO)</v>
          </cell>
          <cell r="C10888" t="str">
            <v xml:space="preserve">M2    </v>
          </cell>
          <cell r="D10888">
            <v>92.69</v>
          </cell>
        </row>
        <row r="10889">
          <cell r="A10889">
            <v>20205</v>
          </cell>
          <cell r="B10889" t="str">
            <v>RIPA  APARELHADA *1,5 X 5* CM, EM MACARANDUBA, ANGELIM OU EQUIVALENTE DA REGIAO</v>
          </cell>
          <cell r="C10889" t="str">
            <v xml:space="preserve">M     </v>
          </cell>
          <cell r="D10889">
            <v>1.42</v>
          </cell>
        </row>
        <row r="10890">
          <cell r="A10890">
            <v>4412</v>
          </cell>
          <cell r="B10890" t="str">
            <v>RIPA NAO APARELHADA  *1 X 3* CM, EM MACARANDUBA, ANGELIM OU EQUIVALENTE DA REGIAO - BRUTA</v>
          </cell>
          <cell r="C10890" t="str">
            <v xml:space="preserve">M     </v>
          </cell>
          <cell r="D10890">
            <v>0.85</v>
          </cell>
        </row>
        <row r="10891">
          <cell r="A10891">
            <v>4408</v>
          </cell>
          <cell r="B10891" t="str">
            <v>RIPA NAO APARELHADA,  *1,5 X 5* CM, EM MACARANDUBA, ANGELIM OU EQUIVALENTE DA REGIAO -  BRUTA</v>
          </cell>
          <cell r="C10891" t="str">
            <v xml:space="preserve">M     </v>
          </cell>
          <cell r="D10891">
            <v>1.06</v>
          </cell>
        </row>
        <row r="10892">
          <cell r="A10892">
            <v>10559</v>
          </cell>
          <cell r="B10892" t="str">
            <v>ROCADEIRA COSTAL COM MOTOR A GASOLINA DE *32* CC</v>
          </cell>
          <cell r="C10892" t="str">
            <v xml:space="preserve">UN    </v>
          </cell>
          <cell r="D10892">
            <v>2677.5</v>
          </cell>
        </row>
        <row r="10893">
          <cell r="A10893">
            <v>10664</v>
          </cell>
          <cell r="B10893" t="str">
            <v>ROCADEIRA DESLOCAVEL, LARGURA DE TRABALHO DE 1,3 M</v>
          </cell>
          <cell r="C10893" t="str">
            <v xml:space="preserve">UN    </v>
          </cell>
          <cell r="D10893">
            <v>7276.87</v>
          </cell>
        </row>
        <row r="10894">
          <cell r="A10894">
            <v>36250</v>
          </cell>
          <cell r="B10894" t="str">
            <v>RODAFORRO EM PVC, PARA FORRO DE PVC, COMPRIMENTO 6 M</v>
          </cell>
          <cell r="C10894" t="str">
            <v xml:space="preserve">M     </v>
          </cell>
          <cell r="D10894">
            <v>3.51</v>
          </cell>
        </row>
        <row r="10895">
          <cell r="A10895">
            <v>10857</v>
          </cell>
          <cell r="B10895" t="str">
            <v>RODAPE ARDOSIA, CINZA, 10 CM, E= *1CM</v>
          </cell>
          <cell r="C10895" t="str">
            <v xml:space="preserve">M     </v>
          </cell>
          <cell r="D10895">
            <v>10.85</v>
          </cell>
        </row>
        <row r="10896">
          <cell r="A10896">
            <v>4803</v>
          </cell>
          <cell r="B10896" t="str">
            <v>RODAPE DE BORRACHA LISO, H = 70 MM, E = *2* MM, PARA ARGAMASSA, PRETO</v>
          </cell>
          <cell r="C10896" t="str">
            <v xml:space="preserve">M     </v>
          </cell>
          <cell r="D10896">
            <v>24.98</v>
          </cell>
        </row>
        <row r="10897">
          <cell r="A10897">
            <v>6186</v>
          </cell>
          <cell r="B10897" t="str">
            <v>RODAPE DE MADEIRA MACICA CUMARU/IPE CHAMPANHE OU EQUIVALENTE DA REGIAO, *1,5 X 7 CM</v>
          </cell>
          <cell r="C10897" t="str">
            <v xml:space="preserve">M     </v>
          </cell>
          <cell r="D10897">
            <v>12.46</v>
          </cell>
        </row>
        <row r="10898">
          <cell r="A10898">
            <v>4829</v>
          </cell>
          <cell r="B10898" t="str">
            <v>RODAPE EM MARMORE, POLIDO, BRANCO COMUM, L= *7* CM, E=  *2* CM, CORTE RETO</v>
          </cell>
          <cell r="C10898" t="str">
            <v xml:space="preserve">M     </v>
          </cell>
          <cell r="D10898">
            <v>40.770000000000003</v>
          </cell>
        </row>
        <row r="10899">
          <cell r="A10899">
            <v>39829</v>
          </cell>
          <cell r="B10899" t="str">
            <v>RODAPE EM POLIESTIRENO, BRANCO, H = *5* CM, E = *1,5* CM</v>
          </cell>
          <cell r="C10899" t="str">
            <v xml:space="preserve">M     </v>
          </cell>
          <cell r="D10899">
            <v>23.81</v>
          </cell>
        </row>
        <row r="10900">
          <cell r="A10900">
            <v>20231</v>
          </cell>
          <cell r="B10900" t="str">
            <v>RODAPE OU RODABANCADA EM GRANITO, POLIDO, TIPO ANDORINHA/ QUARTZ/ CASTELO/ CORUMBA OU OUTROS EQUIVALENTES DA REGIAO, H= 10 CM, E=  *2,0* CM</v>
          </cell>
          <cell r="C10900" t="str">
            <v xml:space="preserve">M     </v>
          </cell>
          <cell r="D10900">
            <v>47.63</v>
          </cell>
        </row>
        <row r="10901">
          <cell r="A10901">
            <v>4804</v>
          </cell>
          <cell r="B10901" t="str">
            <v>RODAPE PLANO PARA PISO VINILICO, H = 5 CM</v>
          </cell>
          <cell r="C10901" t="str">
            <v xml:space="preserve">M     </v>
          </cell>
          <cell r="D10901">
            <v>19.18</v>
          </cell>
        </row>
        <row r="10902">
          <cell r="A10902">
            <v>34680</v>
          </cell>
          <cell r="B10902" t="str">
            <v>RODAPE PRE-MOLDADO DE GRANILITE, MARMORITE OU GRANITINA L = 10 CM</v>
          </cell>
          <cell r="C10902" t="str">
            <v xml:space="preserve">M     </v>
          </cell>
          <cell r="D10902">
            <v>28.52</v>
          </cell>
        </row>
        <row r="10903">
          <cell r="A10903">
            <v>11573</v>
          </cell>
          <cell r="B10903" t="str">
            <v>RODIZIO TIPO NAPOLEAO PARA JANELAS DE CORRER, EM ZAMAC, COMPRIMENTO DE APROX 60 CM, COM ROLAMENTO EM ACO</v>
          </cell>
          <cell r="C10903" t="str">
            <v xml:space="preserve">UN    </v>
          </cell>
          <cell r="D10903">
            <v>5.08</v>
          </cell>
        </row>
        <row r="10904">
          <cell r="A10904">
            <v>38401</v>
          </cell>
          <cell r="B10904" t="str">
            <v>RODO PARA CHAO 40 CM COM CABO</v>
          </cell>
          <cell r="C10904" t="str">
            <v xml:space="preserve">UN    </v>
          </cell>
          <cell r="D10904">
            <v>14.96</v>
          </cell>
        </row>
        <row r="10905">
          <cell r="A10905">
            <v>11575</v>
          </cell>
          <cell r="B10905" t="str">
            <v>ROLDANA CONCAVA DUPLA, 4 RODAS, EM ZAMAC COM CHAPA DE LATAO, ROLAMENTOS EM ACO, PARA PORTAS E JANELAS DE CORRER</v>
          </cell>
          <cell r="C10905" t="str">
            <v xml:space="preserve">UN    </v>
          </cell>
          <cell r="D10905">
            <v>49.01</v>
          </cell>
        </row>
        <row r="10906">
          <cell r="A10906">
            <v>38179</v>
          </cell>
          <cell r="B10906" t="str">
            <v>ROLDANA CONCAVA DUPLA, 4 RODAS, PARA PORTA DE CORRER, EM ZAMAC COM CHAPA DE ACO,  ROLAMENTO INTERNO BLINDADO DE ACO REVESTIDO EM NYLON</v>
          </cell>
          <cell r="C10906" t="str">
            <v xml:space="preserve">UN    </v>
          </cell>
          <cell r="D10906">
            <v>40.53</v>
          </cell>
        </row>
        <row r="10907">
          <cell r="A10907">
            <v>20256</v>
          </cell>
          <cell r="B10907" t="str">
            <v>ROLDANA PLASTICA COM PREGO, TAMANHO 30 X 30 MM, PARA INSTALACAO ELETRICA APARENTE</v>
          </cell>
          <cell r="C10907" t="str">
            <v xml:space="preserve">UN    </v>
          </cell>
          <cell r="D10907">
            <v>0.35</v>
          </cell>
        </row>
        <row r="10908">
          <cell r="A10908">
            <v>14511</v>
          </cell>
          <cell r="B10908" t="str">
            <v>ROLO COMPACTADOR DE PNEUS, ESTATICO, PRESSAO VARIAVEL, POTENCIA 110 HP, PESO SEM/COM LASTRO 10,8/27 T, LARGURA DE ROLAGEM 2,30 M</v>
          </cell>
          <cell r="C10908" t="str">
            <v xml:space="preserve">UN    </v>
          </cell>
          <cell r="D10908">
            <v>531288.94999999995</v>
          </cell>
        </row>
        <row r="10909">
          <cell r="A10909">
            <v>10642</v>
          </cell>
          <cell r="B10909" t="str">
            <v>ROLO COMPACTADOR DE PNEUS, ESTATICO, PRESSAO VARIAVEL, POTENCIA 111 HP, PESO SEM/COM LASTRO 9,5/26,0 T, LARGURA DE ROLAGEM 1,90 M</v>
          </cell>
          <cell r="C10909" t="str">
            <v xml:space="preserve">UN    </v>
          </cell>
          <cell r="D10909">
            <v>500500</v>
          </cell>
        </row>
        <row r="10910">
          <cell r="A10910">
            <v>14489</v>
          </cell>
          <cell r="B10910" t="str">
            <v>ROLO COMPACTADOR PE DE CARNEIRO VIBRATORIO, POTENCIA 125 HP, PESO OPERACIONAL SEM/COM LASTRO 11,95/13,30 T, IMPACTO DINAMICO 38,5/22,5 T, LARGURA DE TRABALHO 2,15 M</v>
          </cell>
          <cell r="C10910" t="str">
            <v xml:space="preserve">UN    </v>
          </cell>
          <cell r="D10910">
            <v>443934.19</v>
          </cell>
        </row>
        <row r="10911">
          <cell r="A10911">
            <v>14513</v>
          </cell>
          <cell r="B10911" t="str">
            <v>ROLO COMPACTADOR PE DE CARNEIRO VIBRATORIO, POTENCIA 80 HP, PESO OPERACIONAL SEM/COM LASTRO 7,4/8,8 T, LARGURA DE TRABALHO 1,68 M</v>
          </cell>
          <cell r="C10911" t="str">
            <v xml:space="preserve">UN    </v>
          </cell>
          <cell r="D10911">
            <v>332961.17</v>
          </cell>
        </row>
        <row r="10912">
          <cell r="A10912">
            <v>13600</v>
          </cell>
          <cell r="B10912" t="str">
            <v>ROLO COMPACTADOR VIBRATORIO DE UM CILINDRO LISO DE ACO, POTENCIA 125 HP, PESO SEM/COM LASTRO 10,75/12,92 T, IMPACTO DINAMICO 31,5/18,5 T, LARGURA TRABALHO 2,15 M</v>
          </cell>
          <cell r="C10912" t="str">
            <v xml:space="preserve">UN    </v>
          </cell>
          <cell r="D10912">
            <v>429613.68</v>
          </cell>
        </row>
        <row r="10913">
          <cell r="A10913">
            <v>10646</v>
          </cell>
          <cell r="B10913" t="str">
            <v>ROLO COMPACTADOR VIBRATORIO DE UM CILINDRO, ACO LISO, POTENCIA 80 HP, PESO OPERACIONAL MAXIMO 8,1 T, IMPACTO DINAMICO 16,15/9,5 T, LARGURA TRABALHO 1,68 M</v>
          </cell>
          <cell r="C10913" t="str">
            <v xml:space="preserve">UN    </v>
          </cell>
          <cell r="D10913">
            <v>320248.37</v>
          </cell>
        </row>
        <row r="10914">
          <cell r="A10914">
            <v>6070</v>
          </cell>
          <cell r="B10914" t="str">
            <v>ROLO COMPACTADOR VIBRATORIO PE DE CARNEIRO, COM CONTROLE REMOTO POR RADIO, POTENCIA  12,5 KW, PESO OPERACIONAL DE 1,675 T, LARGURA DE TRABALHO 0,85 M</v>
          </cell>
          <cell r="C10914" t="str">
            <v xml:space="preserve">UN    </v>
          </cell>
          <cell r="D10914">
            <v>437579.99</v>
          </cell>
        </row>
        <row r="10915">
          <cell r="A10915">
            <v>6069</v>
          </cell>
          <cell r="B10915" t="str">
            <v>ROLO COMPACTADOR VIBRATORIO REBOCAVEL, CILINDRO DE ACO LISO, POTENCIA DE TRACAO DE 65 CV, PESO DE 4,7 T, IMPACTO DINAMICO TOTAL DE 18,3 T, LARGURA DO ROLO 1,67 M</v>
          </cell>
          <cell r="C10915" t="str">
            <v xml:space="preserve">UN    </v>
          </cell>
          <cell r="D10915">
            <v>96668.02</v>
          </cell>
        </row>
        <row r="10916">
          <cell r="A10916">
            <v>14626</v>
          </cell>
          <cell r="B10916" t="str">
            <v>ROLO COMPACTADOR VIBRATORIO TANDEM, ACO LISO, POTENCIA 125 HP, PESO SEM/COM LASTRO 10,20/11,65 T, LARGURA DE TRABALHO 1,73 M</v>
          </cell>
          <cell r="C10916" t="str">
            <v xml:space="preserve">UN    </v>
          </cell>
          <cell r="D10916">
            <v>479050.02</v>
          </cell>
        </row>
        <row r="10917">
          <cell r="A10917">
            <v>6067</v>
          </cell>
          <cell r="B10917" t="str">
            <v>ROLO COMPACTADOR VIBRATORIO TANDEM, ACO LISO, POTENCIA 58 CV, PESO SEM/COM LASTRO 6,5/9,4 T, LARGURA DE TRABALHO 1,20 M</v>
          </cell>
          <cell r="C10917" t="str">
            <v xml:space="preserve">UN    </v>
          </cell>
          <cell r="D10917">
            <v>393250</v>
          </cell>
        </row>
        <row r="10918">
          <cell r="A10918">
            <v>38393</v>
          </cell>
          <cell r="B10918" t="str">
            <v>ROLO DE ESPUMA POLIESTER 23 CM (SEM CABO)</v>
          </cell>
          <cell r="C10918" t="str">
            <v xml:space="preserve">UN    </v>
          </cell>
          <cell r="D10918">
            <v>15.3</v>
          </cell>
        </row>
        <row r="10919">
          <cell r="A10919">
            <v>38390</v>
          </cell>
          <cell r="B10919" t="str">
            <v>ROLO DE LA DE CARNEIRO 23 CM (SEM CABO)</v>
          </cell>
          <cell r="C10919" t="str">
            <v xml:space="preserve">UN    </v>
          </cell>
          <cell r="D10919">
            <v>33.93</v>
          </cell>
        </row>
        <row r="10920">
          <cell r="A10920">
            <v>36532</v>
          </cell>
          <cell r="B10920" t="str">
            <v>ROMPEDOR ELETRICO PESO 26 KG, POTENCIA OPERACIONAL DE 2,5 KW</v>
          </cell>
          <cell r="C10920" t="str">
            <v xml:space="preserve">UN    </v>
          </cell>
          <cell r="D10920">
            <v>29618.77</v>
          </cell>
        </row>
        <row r="10921">
          <cell r="A10921">
            <v>11578</v>
          </cell>
          <cell r="B10921" t="str">
            <v>ROSETA QUADRADA, SEM FUROS, EM ACO INOX POLIDO, LARGURA APROXIMADA DE 50 MM, PARA FECHADURA DE PORTA - PARAFUSOS INCLUIDOS</v>
          </cell>
          <cell r="C10921" t="str">
            <v xml:space="preserve">UN    </v>
          </cell>
          <cell r="D10921">
            <v>10.58</v>
          </cell>
        </row>
        <row r="10922">
          <cell r="A10922">
            <v>11577</v>
          </cell>
          <cell r="B10922" t="str">
            <v>ROSETA REDONDA DE SOBREPOR, SEM FUROS, EM ACO INOX POLIDO, DIAMETRO APROXIMADO DE 50 MM, PARA FECHADURA DE PORTA - PARAFUSOS INCLUIDOS</v>
          </cell>
          <cell r="C10922" t="str">
            <v xml:space="preserve">UN    </v>
          </cell>
          <cell r="D10922">
            <v>10.1</v>
          </cell>
        </row>
        <row r="10923">
          <cell r="A10923">
            <v>42432</v>
          </cell>
          <cell r="B10923" t="str">
            <v>ROTACAO DIAGONAL DUPLA, APARELHO TRIPLO, EM TUBO DE ACO CARBONO, PINTURA NO PROCESSO ELETROSTATICO - EQUIPAMENTO DE GINASTICA PARA ACADEMIA AO AR LIVRE / ACADEMIA DA TERCEIRA IDADE - ATI</v>
          </cell>
          <cell r="C10923" t="str">
            <v xml:space="preserve">UN    </v>
          </cell>
          <cell r="D10923">
            <v>1569.45</v>
          </cell>
        </row>
        <row r="10924">
          <cell r="A10924">
            <v>42437</v>
          </cell>
          <cell r="B10924" t="str">
            <v>ROTACAO VERTICAL DUPLO, EM TUBO DE ACO CARBONO, PINTURA NO PROCESSO ELETROSTATICO - EQUIPAMENTO DE GINASTICA PARA ACADEMIA AO AR LIVRE / ACADEMIA DA TERCEIRA IDADE - ATI</v>
          </cell>
          <cell r="C10924" t="str">
            <v xml:space="preserve">UN    </v>
          </cell>
          <cell r="D10924">
            <v>1193.2</v>
          </cell>
        </row>
        <row r="10925">
          <cell r="A10925">
            <v>1116</v>
          </cell>
          <cell r="B10925" t="str">
            <v>RUFO EXTERNO DE CHAPA DE ACO GALVANIZADA NUM 26, CORTE 25 CM</v>
          </cell>
          <cell r="C10925" t="str">
            <v xml:space="preserve">M     </v>
          </cell>
          <cell r="D10925">
            <v>16.72</v>
          </cell>
        </row>
        <row r="10926">
          <cell r="A10926">
            <v>1115</v>
          </cell>
          <cell r="B10926" t="str">
            <v>RUFO EXTERNO DE CHAPA DE ACO GALVANIZADA NUM 26, CORTE 28 CM</v>
          </cell>
          <cell r="C10926" t="str">
            <v xml:space="preserve">M     </v>
          </cell>
          <cell r="D10926">
            <v>20.04</v>
          </cell>
        </row>
        <row r="10927">
          <cell r="A10927">
            <v>1113</v>
          </cell>
          <cell r="B10927" t="str">
            <v>RUFO EXTERNO/INTERNO DE CHAPA DE ACO GALVANIZADA NUM 26, CORTE 33 CM</v>
          </cell>
          <cell r="C10927" t="str">
            <v xml:space="preserve">M     </v>
          </cell>
          <cell r="D10927">
            <v>23.43</v>
          </cell>
        </row>
        <row r="10928">
          <cell r="A10928">
            <v>1114</v>
          </cell>
          <cell r="B10928" t="str">
            <v>RUFO INTERNO DE CHAPA DE ACO GALVANIZADA NUM 26, CORTE 50 CM</v>
          </cell>
          <cell r="C10928" t="str">
            <v xml:space="preserve">M     </v>
          </cell>
          <cell r="D10928">
            <v>27.91</v>
          </cell>
        </row>
        <row r="10929">
          <cell r="A10929">
            <v>40873</v>
          </cell>
          <cell r="B10929" t="str">
            <v>RUFO INTERNO/EXTERNO DE CHAPA DE ACO GALVANIZADA NUM 24, CORTE 25 CM</v>
          </cell>
          <cell r="C10929" t="str">
            <v xml:space="preserve">M     </v>
          </cell>
          <cell r="D10929">
            <v>21.84</v>
          </cell>
        </row>
        <row r="10930">
          <cell r="A10930">
            <v>20214</v>
          </cell>
          <cell r="B10930" t="str">
            <v>RUFO PARA TELHA ESTRUTURAL DE FIBROCIMENTO 1 ABA (SEM AMIANTO)</v>
          </cell>
          <cell r="C10930" t="str">
            <v xml:space="preserve">UN    </v>
          </cell>
          <cell r="D10930">
            <v>36.19</v>
          </cell>
        </row>
        <row r="10931">
          <cell r="A10931">
            <v>11064</v>
          </cell>
          <cell r="B10931" t="str">
            <v>RUFO PARA TELHA ESTRUTURAL DE FIBROCIMENTO 2 ABAS, COMPRIMENTO DE 1031 MM (SEM AMIANTO)</v>
          </cell>
          <cell r="C10931" t="str">
            <v xml:space="preserve">UN    </v>
          </cell>
          <cell r="D10931">
            <v>15.34</v>
          </cell>
        </row>
        <row r="10932">
          <cell r="A10932">
            <v>7237</v>
          </cell>
          <cell r="B10932" t="str">
            <v>RUFO PARA TELHA ONDULADA DE FIBROCIMENTO, E = 6 MM, ABA *260* MM, COMPRIMENTO 1100 MM (SEM AMIANTO)</v>
          </cell>
          <cell r="C10932" t="str">
            <v xml:space="preserve">UN    </v>
          </cell>
          <cell r="D10932">
            <v>20.93</v>
          </cell>
        </row>
        <row r="10933">
          <cell r="A10933">
            <v>11757</v>
          </cell>
          <cell r="B10933" t="str">
            <v>SABONETEIRA DE PAREDE EM METAL CROMADO</v>
          </cell>
          <cell r="C10933" t="str">
            <v xml:space="preserve">UN    </v>
          </cell>
          <cell r="D10933">
            <v>24.5</v>
          </cell>
        </row>
        <row r="10934">
          <cell r="A10934">
            <v>11758</v>
          </cell>
          <cell r="B10934" t="str">
            <v>SABONETEIRA PLASTICA TIPO DISPENSER PARA SABONETE LIQUIDO COM RESERVATORIO 800 A 1500 ML</v>
          </cell>
          <cell r="C10934" t="str">
            <v xml:space="preserve">UN    </v>
          </cell>
          <cell r="D10934">
            <v>78.66</v>
          </cell>
        </row>
        <row r="10935">
          <cell r="A10935">
            <v>37526</v>
          </cell>
          <cell r="B10935" t="str">
            <v>SACO DE RAFIA PARA ENTULHO, NOVO, LISO (SEM CLICHE), *60 x 90* CM</v>
          </cell>
          <cell r="C10935" t="str">
            <v xml:space="preserve">UN    </v>
          </cell>
          <cell r="D10935">
            <v>2.44</v>
          </cell>
        </row>
        <row r="10936">
          <cell r="A10936">
            <v>6076</v>
          </cell>
          <cell r="B10936" t="str">
            <v>SAIBRO PARA ARGAMASSA (COLETADO NO COMERCIO)</v>
          </cell>
          <cell r="C10936" t="str">
            <v xml:space="preserve">M3    </v>
          </cell>
          <cell r="D10936">
            <v>57.14</v>
          </cell>
        </row>
        <row r="10937">
          <cell r="A10937">
            <v>13109</v>
          </cell>
          <cell r="B10937" t="str">
            <v>SAPATA DE PVC ADITIVADO NERVURADO D = 6"</v>
          </cell>
          <cell r="C10937" t="str">
            <v xml:space="preserve">UN    </v>
          </cell>
          <cell r="D10937">
            <v>198.04</v>
          </cell>
        </row>
        <row r="10938">
          <cell r="A10938">
            <v>13110</v>
          </cell>
          <cell r="B10938" t="str">
            <v>SAPATA DE PVC ADITIVADO NERVURADO D = 8"</v>
          </cell>
          <cell r="C10938" t="str">
            <v xml:space="preserve">UN    </v>
          </cell>
          <cell r="D10938">
            <v>260.63</v>
          </cell>
        </row>
        <row r="10939">
          <cell r="A10939">
            <v>7581</v>
          </cell>
          <cell r="B10939" t="str">
            <v>SAPATILHA EM ACO GALVANIZADO PARA CABOS COM DIAMETRO NOMINAL ATE 5/8"</v>
          </cell>
          <cell r="C10939" t="str">
            <v xml:space="preserve">UN    </v>
          </cell>
          <cell r="D10939">
            <v>2.82</v>
          </cell>
        </row>
        <row r="10940">
          <cell r="A10940">
            <v>4509</v>
          </cell>
          <cell r="B10940" t="str">
            <v>SARRAFO *2,5 X 10* CM EM PINUS, MISTA OU EQUIVALENTE DA REGIAO - BRUTA</v>
          </cell>
          <cell r="C10940" t="str">
            <v xml:space="preserve">M     </v>
          </cell>
          <cell r="D10940">
            <v>3.63</v>
          </cell>
        </row>
        <row r="10941">
          <cell r="A10941">
            <v>4512</v>
          </cell>
          <cell r="B10941" t="str">
            <v>SARRAFO *2,5 X 5* CM EM PINUS, MISTA OU EQUIVALENTE DA REGIAO - BRUTA</v>
          </cell>
          <cell r="C10941" t="str">
            <v xml:space="preserve">M     </v>
          </cell>
          <cell r="D10941">
            <v>1.73</v>
          </cell>
        </row>
        <row r="10942">
          <cell r="A10942">
            <v>4517</v>
          </cell>
          <cell r="B10942" t="str">
            <v>SARRAFO *2,5 X 7,5* CM EM PINUS, MISTA OU EQUIVALENTE DA REGIAO - BRUTA</v>
          </cell>
          <cell r="C10942" t="str">
            <v xml:space="preserve">M     </v>
          </cell>
          <cell r="D10942">
            <v>2.5</v>
          </cell>
        </row>
        <row r="10943">
          <cell r="A10943">
            <v>20206</v>
          </cell>
          <cell r="B10943" t="str">
            <v>SARRAFO APARELHADO *2 X 10* CM, EM MACARANDUBA, ANGELIM OU EQUIVALENTE DA REGIAO</v>
          </cell>
          <cell r="C10943" t="str">
            <v xml:space="preserve">M     </v>
          </cell>
          <cell r="D10943">
            <v>3.84</v>
          </cell>
        </row>
        <row r="10944">
          <cell r="A10944">
            <v>4460</v>
          </cell>
          <cell r="B10944" t="str">
            <v>SARRAFO NAO APARELHADO *2,5 X 10* CM, EM MACARANDUBA, ANGELIM OU EQUIVALENTE DA REGIAO -  BRUTA</v>
          </cell>
          <cell r="C10944" t="str">
            <v xml:space="preserve">M     </v>
          </cell>
          <cell r="D10944">
            <v>3.94</v>
          </cell>
        </row>
        <row r="10945">
          <cell r="A10945">
            <v>4417</v>
          </cell>
          <cell r="B10945" t="str">
            <v>SARRAFO NAO APARELHADO *2,5 X 7* CM, EM MACARANDUBA, ANGELIM OU EQUIVALENTE DA REGIAO -  BRUTA</v>
          </cell>
          <cell r="C10945" t="str">
            <v xml:space="preserve">M     </v>
          </cell>
          <cell r="D10945">
            <v>3.04</v>
          </cell>
        </row>
        <row r="10946">
          <cell r="A10946">
            <v>4415</v>
          </cell>
          <cell r="B10946" t="str">
            <v>SARRAFO NAO APARELHADO 2,5 X 5 CM, EM MACARANDUBA, ANGELIM OU EQUIVALENTE DA REGIAO -  BRUTA</v>
          </cell>
          <cell r="C10946" t="str">
            <v xml:space="preserve">M     </v>
          </cell>
          <cell r="D10946">
            <v>2.11</v>
          </cell>
        </row>
        <row r="10947">
          <cell r="A10947">
            <v>37373</v>
          </cell>
          <cell r="B10947" t="str">
            <v>SEGURO - HORISTA (COLETADO CAIXA)</v>
          </cell>
          <cell r="C10947" t="str">
            <v xml:space="preserve">H     </v>
          </cell>
          <cell r="D10947">
            <v>0.06</v>
          </cell>
        </row>
        <row r="10948">
          <cell r="A10948">
            <v>40864</v>
          </cell>
          <cell r="B10948" t="str">
            <v>SEGURO - MENSALISTA (COLETADO CAIXA)</v>
          </cell>
          <cell r="C10948" t="str">
            <v xml:space="preserve">MES   </v>
          </cell>
          <cell r="D10948">
            <v>11.13</v>
          </cell>
        </row>
        <row r="10949">
          <cell r="A10949">
            <v>4734</v>
          </cell>
          <cell r="B10949" t="str">
            <v>SEIXO ROLADO PARA APLICACAO EM CONCRETO (POSTO PEDREIRA/FORNECEDOR, SEM FRETE)</v>
          </cell>
          <cell r="C10949" t="str">
            <v xml:space="preserve">M3    </v>
          </cell>
          <cell r="D10949">
            <v>102.36</v>
          </cell>
        </row>
        <row r="10950">
          <cell r="A10950">
            <v>6085</v>
          </cell>
          <cell r="B10950" t="str">
            <v>SELADOR ACRILICO PAREDES INTERNAS/EXTERNAS</v>
          </cell>
          <cell r="C10950" t="str">
            <v xml:space="preserve">L     </v>
          </cell>
          <cell r="D10950">
            <v>3.89</v>
          </cell>
        </row>
        <row r="10951">
          <cell r="A10951">
            <v>38396</v>
          </cell>
          <cell r="B10951" t="str">
            <v>SELADOR HORIZONTAL PARA FITA DE ACO 1 "</v>
          </cell>
          <cell r="C10951" t="str">
            <v xml:space="preserve">UN    </v>
          </cell>
          <cell r="D10951">
            <v>488.95</v>
          </cell>
        </row>
        <row r="10952">
          <cell r="A10952">
            <v>6090</v>
          </cell>
          <cell r="B10952" t="str">
            <v>SELADOR PVA PAREDES INTERNAS</v>
          </cell>
          <cell r="C10952" t="str">
            <v xml:space="preserve">L     </v>
          </cell>
          <cell r="D10952">
            <v>7.39</v>
          </cell>
        </row>
        <row r="10953">
          <cell r="A10953">
            <v>11622</v>
          </cell>
          <cell r="B10953" t="str">
            <v>SELANTE A BASE DE ALCATRAO E POLIURETANO PARA JUNTAS HORIZONTAIS</v>
          </cell>
          <cell r="C10953" t="str">
            <v xml:space="preserve">KG    </v>
          </cell>
          <cell r="D10953">
            <v>51.12</v>
          </cell>
        </row>
        <row r="10954">
          <cell r="A10954">
            <v>6094</v>
          </cell>
          <cell r="B10954" t="str">
            <v>SELANTE A BASE DE RESINAS ACRILICAS PARA TRINCAS</v>
          </cell>
          <cell r="C10954" t="str">
            <v xml:space="preserve">KG    </v>
          </cell>
          <cell r="D10954">
            <v>12.49</v>
          </cell>
        </row>
        <row r="10955">
          <cell r="A10955">
            <v>43143</v>
          </cell>
          <cell r="B10955" t="str">
            <v>SELANTE ACRILICO PARA TRATAMENTO / ACABAMENTO SUPERFICIAL DE CONCRETO ESTAMPADO, APARENTE, PEDRAS E OUTROS</v>
          </cell>
          <cell r="C10955" t="str">
            <v xml:space="preserve">L     </v>
          </cell>
          <cell r="D10955">
            <v>19.309999999999999</v>
          </cell>
        </row>
        <row r="10956">
          <cell r="A10956">
            <v>7317</v>
          </cell>
          <cell r="B10956" t="str">
            <v>SELANTE DE BASE ASFALTICA PARA VEDACAO</v>
          </cell>
          <cell r="C10956" t="str">
            <v xml:space="preserve">KG    </v>
          </cell>
          <cell r="D10956">
            <v>35.130000000000003</v>
          </cell>
        </row>
        <row r="10957">
          <cell r="A10957">
            <v>142</v>
          </cell>
          <cell r="B10957" t="str">
            <v>SELANTE ELASTICO MONOCOMPONENTE A BASE DE POLIURETANO (PU) PARA JUNTAS DIVERSAS</v>
          </cell>
          <cell r="C10957" t="str">
            <v xml:space="preserve">310ML </v>
          </cell>
          <cell r="D10957">
            <v>24.12</v>
          </cell>
        </row>
        <row r="10958">
          <cell r="A10958">
            <v>43142</v>
          </cell>
          <cell r="B10958" t="str">
            <v>SELANTE MONOCOMPONENTE A BASE DE SILICONE DE BAIXO MODULO, PARA JUNTAS DE PAVIMENTACAO</v>
          </cell>
          <cell r="C10958" t="str">
            <v xml:space="preserve">L     </v>
          </cell>
          <cell r="D10958">
            <v>109.57</v>
          </cell>
        </row>
        <row r="10959">
          <cell r="A10959">
            <v>38123</v>
          </cell>
          <cell r="B10959" t="str">
            <v>SELANTE TIPO VEDA CALHA PARA METAL E FIBROCIMENTO</v>
          </cell>
          <cell r="C10959" t="str">
            <v xml:space="preserve">KG    </v>
          </cell>
          <cell r="D10959">
            <v>65.88</v>
          </cell>
        </row>
        <row r="10960">
          <cell r="A10960">
            <v>42701</v>
          </cell>
          <cell r="B10960" t="str">
            <v>SELIM COMPACTO EM PVC, SEM TRAVA,  DN 150 X 100 MM, PARA REDE COLETORA ESGOTO (NBR 10569)</v>
          </cell>
          <cell r="C10960" t="str">
            <v xml:space="preserve">UN    </v>
          </cell>
          <cell r="D10960">
            <v>40.36</v>
          </cell>
        </row>
        <row r="10961">
          <cell r="A10961">
            <v>42702</v>
          </cell>
          <cell r="B10961" t="str">
            <v>SELIM COMPACTO EM PVC, SEM TRAVA,  DN 200 X 100 MM, PARA REDE COLETORA ESGOTO (NBR 10569)</v>
          </cell>
          <cell r="C10961" t="str">
            <v xml:space="preserve">UN    </v>
          </cell>
          <cell r="D10961">
            <v>71.72</v>
          </cell>
        </row>
        <row r="10962">
          <cell r="A10962">
            <v>37955</v>
          </cell>
          <cell r="B10962" t="str">
            <v>SELIM COMPACTO EM PVC, SEM TRAVAS,  DN 300 X 100 MM, PARA REDE COLETORA ESGOTO (NBR 10569)</v>
          </cell>
          <cell r="C10962" t="str">
            <v xml:space="preserve">UN    </v>
          </cell>
          <cell r="D10962">
            <v>92.95</v>
          </cell>
        </row>
        <row r="10963">
          <cell r="A10963">
            <v>42699</v>
          </cell>
          <cell r="B10963" t="str">
            <v>SELIM PVC, COM TRAVA, JE, 90 GRAUS,  DN 125 X 100 MM OU 150 X 100 MM, PARA REDE COLETORA ESGOTO (NBR 10569)</v>
          </cell>
          <cell r="C10963" t="str">
            <v xml:space="preserve">UN    </v>
          </cell>
          <cell r="D10963">
            <v>24.65</v>
          </cell>
        </row>
        <row r="10964">
          <cell r="A10964">
            <v>42700</v>
          </cell>
          <cell r="B10964" t="str">
            <v>SELIM PVC, SOLDAVEL, SEM TRAVA, JE, 90 GRAUS,  DN 200 X 100 MM, PARA REDE COLETORA ESGOTO (NBR 10569)</v>
          </cell>
          <cell r="C10964" t="str">
            <v xml:space="preserve">UN    </v>
          </cell>
          <cell r="D10964">
            <v>70.290000000000006</v>
          </cell>
        </row>
        <row r="10965">
          <cell r="A10965">
            <v>37743</v>
          </cell>
          <cell r="B10965" t="str">
            <v>SEMIRREBOQUE COM DOIS EIXOS EM TANDEM TIPO BASCULANTE COM CACAMBA METALICA 14 M3  (INCLUI MONTAGEM, NAO INCLUI CAVALO MECANICO)</v>
          </cell>
          <cell r="C10965" t="str">
            <v xml:space="preserve">UN    </v>
          </cell>
          <cell r="D10965">
            <v>156118.88</v>
          </cell>
        </row>
        <row r="10966">
          <cell r="A10966">
            <v>37744</v>
          </cell>
          <cell r="B10966" t="str">
            <v>SEMIRREBOQUE COM TRES EIXOS EM TANDEM TIPO BASCULANTE COM CACAMBA METALICA 18 M3 (INCLUI MONTAGEM, NAO INCLUI CAVALO MECANICO)</v>
          </cell>
          <cell r="C10966" t="str">
            <v xml:space="preserve">UN    </v>
          </cell>
          <cell r="D10966">
            <v>183566.43</v>
          </cell>
        </row>
        <row r="10967">
          <cell r="A10967">
            <v>37741</v>
          </cell>
          <cell r="B10967" t="str">
            <v>SEMIRREBOQUE COM TRES EIXOS, PARA TRANSPORTE DE CARGA SECA, DIMENSOES APROXIMADAS 2,60 X 12,50 X 0,50 M (NAO INCLUI CAVALO MECANICO)</v>
          </cell>
          <cell r="C10967" t="str">
            <v xml:space="preserve">UN    </v>
          </cell>
          <cell r="D10967">
            <v>141958.04</v>
          </cell>
        </row>
        <row r="10968">
          <cell r="A10968">
            <v>39396</v>
          </cell>
          <cell r="B10968" t="str">
            <v>SENSOR DE PRESENCA BIVOLT COM FOTOCELULA PARA QUALQUER TIPO DE LAMPADA, POTENCIA MAXIMA *1000* W, USO EXTERNO</v>
          </cell>
          <cell r="C10968" t="str">
            <v xml:space="preserve">UN    </v>
          </cell>
          <cell r="D10968">
            <v>40.71</v>
          </cell>
        </row>
        <row r="10969">
          <cell r="A10969">
            <v>39392</v>
          </cell>
          <cell r="B10969" t="str">
            <v>SENSOR DE PRESENCA BIVOLT DE PAREDE COM FOTOCELULA PARA QUALQUER TIPO DE LAMPADA POTENCIA MAXIMA *1000* W, USO INTERNO</v>
          </cell>
          <cell r="C10969" t="str">
            <v xml:space="preserve">UN    </v>
          </cell>
          <cell r="D10969">
            <v>45.92</v>
          </cell>
        </row>
        <row r="10970">
          <cell r="A10970">
            <v>39393</v>
          </cell>
          <cell r="B10970" t="str">
            <v>SENSOR DE PRESENCA BIVOLT DE PAREDE SEM FOTOCELULA PARA QUALQUER TIPO DE LAMPADA POTENCIA MAXIMA *1000* W, USO INTERNO</v>
          </cell>
          <cell r="C10970" t="str">
            <v xml:space="preserve">UN    </v>
          </cell>
          <cell r="D10970">
            <v>28.4</v>
          </cell>
        </row>
        <row r="10971">
          <cell r="A10971">
            <v>39394</v>
          </cell>
          <cell r="B10971" t="str">
            <v>SENSOR DE PRESENCA BIVOLT DE TETO COM FOTOCELULA PARA QUALQUER TIPO DE LAMPADA POTENCIA MAXIMA *1000* W, USO INTERNO</v>
          </cell>
          <cell r="C10971" t="str">
            <v xml:space="preserve">UN    </v>
          </cell>
          <cell r="D10971">
            <v>31.96</v>
          </cell>
        </row>
        <row r="10972">
          <cell r="A10972">
            <v>39395</v>
          </cell>
          <cell r="B10972" t="str">
            <v>SENSOR DE PRESENCA BIVOLT DE TETO SEM FOTOCELULA PARA QUALQUER TIPO DE LAMPADA POTENCIA MAXIMA *900* W, USO INTERNO</v>
          </cell>
          <cell r="C10972" t="str">
            <v xml:space="preserve">UN    </v>
          </cell>
          <cell r="D10972">
            <v>29.72</v>
          </cell>
        </row>
        <row r="10973">
          <cell r="A10973">
            <v>14618</v>
          </cell>
          <cell r="B10973" t="str">
            <v>SERRA CIRCULAR DE BANCADA COM MOTOR ELETRICO, POTENCIA DE *1600* W, PARA DISCO DE DIAMETRO DE 10" (250 MM)</v>
          </cell>
          <cell r="C10973" t="str">
            <v xml:space="preserve">UN    </v>
          </cell>
          <cell r="D10973">
            <v>1361.77</v>
          </cell>
        </row>
        <row r="10974">
          <cell r="A10974">
            <v>40269</v>
          </cell>
          <cell r="B10974" t="str">
            <v>SERRA CIRCULAR DE BANCADA, MODELO PICA-PAU, DIAMETRO DE 350 MM. CARACTERISTICAS DO MOTOR: TRIFASICO, POTENCIA DE 5 HP, FREQUENCIA DE 60 HZ</v>
          </cell>
          <cell r="C10974" t="str">
            <v xml:space="preserve">UN    </v>
          </cell>
          <cell r="D10974">
            <v>5486.5</v>
          </cell>
        </row>
        <row r="10975">
          <cell r="A10975">
            <v>6110</v>
          </cell>
          <cell r="B10975" t="str">
            <v>SERRALHEIRO</v>
          </cell>
          <cell r="C10975" t="str">
            <v xml:space="preserve">H     </v>
          </cell>
          <cell r="D10975">
            <v>12.78</v>
          </cell>
        </row>
        <row r="10976">
          <cell r="A10976">
            <v>40910</v>
          </cell>
          <cell r="B10976" t="str">
            <v>SERRALHEIRO (MENSALISTA)</v>
          </cell>
          <cell r="C10976" t="str">
            <v xml:space="preserve">MES   </v>
          </cell>
          <cell r="D10976">
            <v>2264.44</v>
          </cell>
        </row>
        <row r="10977">
          <cell r="A10977">
            <v>6111</v>
          </cell>
          <cell r="B10977" t="str">
            <v>SERVENTE DE OBRAS</v>
          </cell>
          <cell r="C10977" t="str">
            <v xml:space="preserve">H     </v>
          </cell>
          <cell r="D10977">
            <v>9.5</v>
          </cell>
        </row>
        <row r="10978">
          <cell r="A10978">
            <v>41084</v>
          </cell>
          <cell r="B10978" t="str">
            <v>SERVENTE DE OBRAS (MENSALISTA)</v>
          </cell>
          <cell r="C10978" t="str">
            <v xml:space="preserve">MES   </v>
          </cell>
          <cell r="D10978">
            <v>1684.48</v>
          </cell>
        </row>
        <row r="10979">
          <cell r="A10979">
            <v>25950</v>
          </cell>
          <cell r="B10979" t="str">
            <v>SERVICO DE BOMBEAMENTO DE CONCRETO COM CONSUMO MINIMO DE 40 M3</v>
          </cell>
          <cell r="C10979" t="str">
            <v xml:space="preserve">M3    </v>
          </cell>
          <cell r="D10979">
            <v>39.28</v>
          </cell>
        </row>
        <row r="10980">
          <cell r="A10980">
            <v>38637</v>
          </cell>
          <cell r="B10980" t="str">
            <v>SIFAO EM METAL CROMADO PARA PIA AMERICANA, 1.1/2 X 1.1/2 "</v>
          </cell>
          <cell r="C10980" t="str">
            <v xml:space="preserve">UN    </v>
          </cell>
          <cell r="D10980">
            <v>187.26</v>
          </cell>
        </row>
        <row r="10981">
          <cell r="A10981">
            <v>6150</v>
          </cell>
          <cell r="B10981" t="str">
            <v>SIFAO EM METAL CROMADO PARA PIA AMERICANA, 1.1/2 X 2 "</v>
          </cell>
          <cell r="C10981" t="str">
            <v xml:space="preserve">UN    </v>
          </cell>
          <cell r="D10981">
            <v>189.55</v>
          </cell>
        </row>
        <row r="10982">
          <cell r="A10982">
            <v>6136</v>
          </cell>
          <cell r="B10982" t="str">
            <v>SIFAO EM METAL CROMADO PARA PIA OU LAVATORIO, 1 X 1.1/2 "</v>
          </cell>
          <cell r="C10982" t="str">
            <v xml:space="preserve">UN    </v>
          </cell>
          <cell r="D10982">
            <v>149</v>
          </cell>
        </row>
        <row r="10983">
          <cell r="A10983">
            <v>38638</v>
          </cell>
          <cell r="B10983" t="str">
            <v>SIFAO EM METAL CROMADO PARA TANQUE, 1.1/4 X 1.1/2 "</v>
          </cell>
          <cell r="C10983" t="str">
            <v xml:space="preserve">UN    </v>
          </cell>
          <cell r="D10983">
            <v>157.80000000000001</v>
          </cell>
        </row>
        <row r="10984">
          <cell r="A10984">
            <v>20262</v>
          </cell>
          <cell r="B10984" t="str">
            <v>SIFAO PLASTICO EXTENSIVEL UNIVERSAL, TIPO COPO</v>
          </cell>
          <cell r="C10984" t="str">
            <v xml:space="preserve">UN    </v>
          </cell>
          <cell r="D10984">
            <v>13.73</v>
          </cell>
        </row>
        <row r="10985">
          <cell r="A10985">
            <v>6148</v>
          </cell>
          <cell r="B10985" t="str">
            <v>SIFAO PLASTICO FLEXIVEL SAIDA VERTICAL PARA COLUNA LAVATORIO, 1 X 1.1/2 "</v>
          </cell>
          <cell r="C10985" t="str">
            <v xml:space="preserve">UN    </v>
          </cell>
          <cell r="D10985">
            <v>8.5</v>
          </cell>
        </row>
        <row r="10986">
          <cell r="A10986">
            <v>6145</v>
          </cell>
          <cell r="B10986" t="str">
            <v>SIFAO PLASTICO TIPO COPO PARA PIA AMERICANA 1.1/2 X 1.1/2 "</v>
          </cell>
          <cell r="C10986" t="str">
            <v xml:space="preserve">UN    </v>
          </cell>
          <cell r="D10986">
            <v>15.24</v>
          </cell>
        </row>
        <row r="10987">
          <cell r="A10987">
            <v>6149</v>
          </cell>
          <cell r="B10987" t="str">
            <v>SIFAO PLASTICO TIPO COPO PARA PIA OU LAVATORIO, 1 X 1.1/2 "</v>
          </cell>
          <cell r="C10987" t="str">
            <v xml:space="preserve">UN    </v>
          </cell>
          <cell r="D10987">
            <v>14.37</v>
          </cell>
        </row>
        <row r="10988">
          <cell r="A10988">
            <v>6146</v>
          </cell>
          <cell r="B10988" t="str">
            <v>SIFAO PLASTICO TIPO COPO PARA TANQUE, 1.1/4 X 1.1/2 "</v>
          </cell>
          <cell r="C10988" t="str">
            <v xml:space="preserve">UN    </v>
          </cell>
          <cell r="D10988">
            <v>15.25</v>
          </cell>
        </row>
        <row r="10989">
          <cell r="A10989">
            <v>26026</v>
          </cell>
          <cell r="B10989" t="str">
            <v>SILICA ATIVA PARA ADICAO EM CONCRETO E ARGAMASSA</v>
          </cell>
          <cell r="C10989" t="str">
            <v xml:space="preserve">KG    </v>
          </cell>
          <cell r="D10989">
            <v>2.0299999999999998</v>
          </cell>
        </row>
        <row r="10990">
          <cell r="A10990">
            <v>39961</v>
          </cell>
          <cell r="B10990" t="str">
            <v>SILICONE ACETICO USO GERAL INCOLOR 280 G</v>
          </cell>
          <cell r="C10990" t="str">
            <v xml:space="preserve">UN    </v>
          </cell>
          <cell r="D10990">
            <v>15.94</v>
          </cell>
        </row>
        <row r="10991">
          <cell r="A10991">
            <v>42433</v>
          </cell>
          <cell r="B10991" t="str">
            <v>SIMULADOR DE CAMINHADA TRIPLO, EM TUBO DE ACO CARBONO, PINTURA NO PROCESSO ELETROSTATICO - EQUIPAMENTO DE GINASTICA PARA ACADEMIA AO AR LIVRE / ACADEMIA DA TERCEIRA IDADE - ATI</v>
          </cell>
          <cell r="C10991" t="str">
            <v xml:space="preserve">UN    </v>
          </cell>
          <cell r="D10991">
            <v>3099.99</v>
          </cell>
        </row>
        <row r="10992">
          <cell r="A10992">
            <v>42434</v>
          </cell>
          <cell r="B10992" t="str">
            <v>SIMULADOR DE CAVALGADA TRIPLO, EM TUBO DE ACO CARBONO, PINTURA NO PROCESSO ELETROSTATICO - EQUIPAMENTO DE GINASTICA PARA ACADEMIA AO AR LIVRE / ACADEMIA DA TERCEIRA IDADE - ATI</v>
          </cell>
          <cell r="C10992" t="str">
            <v xml:space="preserve">UN    </v>
          </cell>
          <cell r="D10992">
            <v>3350</v>
          </cell>
        </row>
        <row r="10993">
          <cell r="A10993">
            <v>42435</v>
          </cell>
          <cell r="B10993" t="str">
            <v>SIMULADOR DE REMO INDIVIDUAL, EM TUBO DE ACO CARBONO, PINTURA NO PROCESSO ELETROSTATICO - EQUIPAMENTO DE GINASTICA PARA ACADEMIA AO AR LIVRE / ACADEMIA DA TERCEIRA IDADE - ATI</v>
          </cell>
          <cell r="C10993" t="str">
            <v xml:space="preserve">UN    </v>
          </cell>
          <cell r="D10993">
            <v>1670.52</v>
          </cell>
        </row>
        <row r="10994">
          <cell r="A10994">
            <v>38061</v>
          </cell>
          <cell r="B10994" t="str">
            <v>SINALIZADOR NOTURNO SIMPLES PARA PARA-RAIOS, SEM RELE FOTOELETRICO</v>
          </cell>
          <cell r="C10994" t="str">
            <v xml:space="preserve">UN    </v>
          </cell>
          <cell r="D10994">
            <v>64.83</v>
          </cell>
        </row>
        <row r="10995">
          <cell r="A10995">
            <v>20250</v>
          </cell>
          <cell r="B10995" t="str">
            <v>SISAL EM FIBRA</v>
          </cell>
          <cell r="C10995" t="str">
            <v xml:space="preserve">KG    </v>
          </cell>
          <cell r="D10995">
            <v>10.99</v>
          </cell>
        </row>
        <row r="10996">
          <cell r="A10996">
            <v>39965</v>
          </cell>
          <cell r="B10996" t="str">
            <v>SISTEMA DE FORMAS MANUSEAVEIS DE ALUMINIO, PARA BLOCO RESID. COM PAREDES DE CONCRETO MOLDADAS IN LOCO, BLOCO COM 4 PAV. E 4 UNIDADES POR PAV., UNIDADE HABITACIONALCOM 48 M2 E 2 QUARTOS; TELHA DE FIBROCIMENTO (COLETADO CAIXA)</v>
          </cell>
          <cell r="C10996" t="str">
            <v xml:space="preserve">M2    </v>
          </cell>
          <cell r="D10996">
            <v>1771.67</v>
          </cell>
        </row>
        <row r="10997">
          <cell r="A10997">
            <v>39964</v>
          </cell>
          <cell r="B10997" t="str">
            <v>SISTEMA DE FORMAS MANUSEAVEIS DE ALUMINIO, PARA EDIF. RESID. UNIFAMILIAR COM PAREDES DE CONCRETO MOLDADAS IN LOCO, UNIDADE HABITACIONAL TERREA COM 38 M2, COM SALA, CIRCULACAO, 2 QUARTOS, BANHEIRO, COZINHA E TANQUE EXTERNO (SEM COBERTURA) (COLETADO CAIXA)</v>
          </cell>
          <cell r="C10997" t="str">
            <v xml:space="preserve">M2    </v>
          </cell>
          <cell r="D10997">
            <v>1427.31</v>
          </cell>
        </row>
        <row r="10998">
          <cell r="A10998">
            <v>13388</v>
          </cell>
          <cell r="B10998" t="str">
            <v>SOLDA EM BARRA DE ESTANHO-CHUMBO 50/50</v>
          </cell>
          <cell r="C10998" t="str">
            <v xml:space="preserve">KG    </v>
          </cell>
          <cell r="D10998">
            <v>70.56</v>
          </cell>
        </row>
        <row r="10999">
          <cell r="A10999">
            <v>39914</v>
          </cell>
          <cell r="B10999" t="str">
            <v>SOLDA EM VARETA FOSCOPER, D = *2,5* MM  X COMPRIMENTO 500 MM</v>
          </cell>
          <cell r="C10999" t="str">
            <v xml:space="preserve">KG    </v>
          </cell>
          <cell r="D10999">
            <v>176.66</v>
          </cell>
        </row>
        <row r="11000">
          <cell r="A11000">
            <v>12732</v>
          </cell>
          <cell r="B11000" t="str">
            <v>SOLDA ESTANHO/COBRE PARA CONEXOES DE COBRE, FIO 2,5 MM, CARRETEL 500 GR (SEM CHUMBO)</v>
          </cell>
          <cell r="C11000" t="str">
            <v xml:space="preserve">UN    </v>
          </cell>
          <cell r="D11000">
            <v>203.84</v>
          </cell>
        </row>
        <row r="11001">
          <cell r="A11001">
            <v>6160</v>
          </cell>
          <cell r="B11001" t="str">
            <v>SOLDADOR</v>
          </cell>
          <cell r="C11001" t="str">
            <v xml:space="preserve">H     </v>
          </cell>
          <cell r="D11001">
            <v>12.35</v>
          </cell>
        </row>
        <row r="11002">
          <cell r="A11002">
            <v>41087</v>
          </cell>
          <cell r="B11002" t="str">
            <v>SOLDADOR (MENSALISTA)</v>
          </cell>
          <cell r="C11002" t="str">
            <v xml:space="preserve">MES   </v>
          </cell>
          <cell r="D11002">
            <v>2189.5100000000002</v>
          </cell>
        </row>
        <row r="11003">
          <cell r="A11003">
            <v>6166</v>
          </cell>
          <cell r="B11003" t="str">
            <v>SOLDADOR ELETRICO (PARA SOLDA A SER TESTADA COM RAIOS "X")</v>
          </cell>
          <cell r="C11003" t="str">
            <v xml:space="preserve">H     </v>
          </cell>
          <cell r="D11003">
            <v>16.55</v>
          </cell>
        </row>
        <row r="11004">
          <cell r="A11004">
            <v>41088</v>
          </cell>
          <cell r="B11004" t="str">
            <v>SOLDADOR ELETRICO (PARA SOLDA A SER TESTADA COM RAIOS "X") (MENSALISTA)</v>
          </cell>
          <cell r="C11004" t="str">
            <v xml:space="preserve">MES   </v>
          </cell>
          <cell r="D11004">
            <v>2935.25</v>
          </cell>
        </row>
        <row r="11005">
          <cell r="A11005">
            <v>20232</v>
          </cell>
          <cell r="B11005" t="str">
            <v>SOLEIRA EM GRANITO, POLIDO, TIPO ANDORINHA/ QUARTZ/ CASTELO/ CORUMBA OU OUTROS EQUIVALENTES DA REGIAO, L= *15* CM, E=  *2,0* CM</v>
          </cell>
          <cell r="C11005" t="str">
            <v xml:space="preserve">M     </v>
          </cell>
          <cell r="D11005">
            <v>67.42</v>
          </cell>
        </row>
        <row r="11006">
          <cell r="A11006">
            <v>10856</v>
          </cell>
          <cell r="B11006" t="str">
            <v>SOLEIRA PRE-MOLDADA EM GRANILITE, MARMORITE OU GRANITINA, L = *15 CM</v>
          </cell>
          <cell r="C11006" t="str">
            <v xml:space="preserve">M     </v>
          </cell>
          <cell r="D11006">
            <v>78.430000000000007</v>
          </cell>
        </row>
        <row r="11007">
          <cell r="A11007">
            <v>4828</v>
          </cell>
          <cell r="B11007" t="str">
            <v>SOLEIRA/ PEITORIL EM MARMORE, POLIDO, BRANCO COMUM, L= *15* CM, E=  *2* CM,  CORTE RETO</v>
          </cell>
          <cell r="C11007" t="str">
            <v xml:space="preserve">M     </v>
          </cell>
          <cell r="D11007">
            <v>60.86</v>
          </cell>
        </row>
        <row r="11008">
          <cell r="A11008">
            <v>20249</v>
          </cell>
          <cell r="B11008" t="str">
            <v>SOLEIRA/ TABEIRA EM MARMORE, POLIDO, BRANCO COMUM, L= 5 CM, E=  *2,0* CM</v>
          </cell>
          <cell r="C11008" t="str">
            <v xml:space="preserve">M     </v>
          </cell>
          <cell r="D11008">
            <v>33.32</v>
          </cell>
        </row>
        <row r="11009">
          <cell r="A11009">
            <v>11609</v>
          </cell>
          <cell r="B11009" t="str">
            <v>SOLUCAO ASFALTICA ELASTOMERICA PARA IMPRIMACAO, APLICACAO A FRIO</v>
          </cell>
          <cell r="C11009" t="str">
            <v xml:space="preserve">L     </v>
          </cell>
          <cell r="D11009">
            <v>8.49</v>
          </cell>
        </row>
        <row r="11010">
          <cell r="A11010">
            <v>20083</v>
          </cell>
          <cell r="B11010" t="str">
            <v>SOLUCAO LIMPADORA PARA PVC, FRASCO COM 1000 CM3</v>
          </cell>
          <cell r="C11010" t="str">
            <v xml:space="preserve">UN    </v>
          </cell>
          <cell r="D11010">
            <v>73.5</v>
          </cell>
        </row>
        <row r="11011">
          <cell r="A11011">
            <v>20082</v>
          </cell>
          <cell r="B11011" t="str">
            <v>SOLUCAO LIMPADORA PARA PVC, FRASCO COM 200 CM3</v>
          </cell>
          <cell r="C11011" t="str">
            <v xml:space="preserve">UN    </v>
          </cell>
          <cell r="D11011">
            <v>28.63</v>
          </cell>
        </row>
        <row r="11012">
          <cell r="A11012">
            <v>5318</v>
          </cell>
          <cell r="B11012" t="str">
            <v>SOLVENTE DILUENTE A BASE DE AGUARRAS</v>
          </cell>
          <cell r="C11012" t="str">
            <v xml:space="preserve">L     </v>
          </cell>
          <cell r="D11012">
            <v>12.42</v>
          </cell>
        </row>
        <row r="11013">
          <cell r="A11013">
            <v>10691</v>
          </cell>
          <cell r="B11013" t="str">
            <v>SOLVENTE PARA COLA (PARA LAMINADO MELAMINICO) A BASE DE RESINA SINTETICA</v>
          </cell>
          <cell r="C11013" t="str">
            <v xml:space="preserve">L     </v>
          </cell>
          <cell r="D11013">
            <v>44.33</v>
          </cell>
        </row>
        <row r="11014">
          <cell r="A11014">
            <v>12295</v>
          </cell>
          <cell r="B11014" t="str">
            <v>SOQUETE DE BAQUELITE BASE E27, PARA LAMPADAS</v>
          </cell>
          <cell r="C11014" t="str">
            <v xml:space="preserve">UN    </v>
          </cell>
          <cell r="D11014">
            <v>3.02</v>
          </cell>
        </row>
        <row r="11015">
          <cell r="A11015">
            <v>12296</v>
          </cell>
          <cell r="B11015" t="str">
            <v>SOQUETE DE PORCELANA BASE E27, FIXO DE TETO, PARA LAMPADAS</v>
          </cell>
          <cell r="C11015" t="str">
            <v xml:space="preserve">UN    </v>
          </cell>
          <cell r="D11015">
            <v>3.9</v>
          </cell>
        </row>
        <row r="11016">
          <cell r="A11016">
            <v>12294</v>
          </cell>
          <cell r="B11016" t="str">
            <v>SOQUETE DE PORCELANA BASE E27, PARA USO AO TEMPO, PARA LAMPADAS</v>
          </cell>
          <cell r="C11016" t="str">
            <v xml:space="preserve">UN    </v>
          </cell>
          <cell r="D11016">
            <v>9.3800000000000008</v>
          </cell>
        </row>
        <row r="11017">
          <cell r="A11017">
            <v>14543</v>
          </cell>
          <cell r="B11017" t="str">
            <v>SOQUETE DE PVC / TERMOPLASTICO BASE E27, COM CHAVE, PARA LAMPADAS</v>
          </cell>
          <cell r="C11017" t="str">
            <v xml:space="preserve">UN    </v>
          </cell>
          <cell r="D11017">
            <v>6.69</v>
          </cell>
        </row>
        <row r="11018">
          <cell r="A11018">
            <v>13329</v>
          </cell>
          <cell r="B11018" t="str">
            <v>SOQUETE DE PVC / TERMOPLASTICO BASE E27, COM RABICHO, PARA LAMPADAS</v>
          </cell>
          <cell r="C11018" t="str">
            <v xml:space="preserve">UN    </v>
          </cell>
          <cell r="D11018">
            <v>3.93</v>
          </cell>
        </row>
        <row r="11019">
          <cell r="A11019">
            <v>21044</v>
          </cell>
          <cell r="B11019" t="str">
            <v>SPRINKLER TIPO PENDENTE, 68 GRAUS CELSIUS (BULBO VERMELHO), ACABAMENTO CROMADO, 1/2" - 15 MM</v>
          </cell>
          <cell r="C11019" t="str">
            <v xml:space="preserve">UN    </v>
          </cell>
          <cell r="D11019">
            <v>31.38</v>
          </cell>
        </row>
        <row r="11020">
          <cell r="A11020">
            <v>21045</v>
          </cell>
          <cell r="B11020" t="str">
            <v>SPRINKLER TIPO PENDENTE, 68 GRAUS CELSIUS (BULBO VERMELHO), ACABAMENTO CROMADO, 3/4" - 20 MM</v>
          </cell>
          <cell r="C11020" t="str">
            <v xml:space="preserve">UN    </v>
          </cell>
          <cell r="D11020">
            <v>42.98</v>
          </cell>
        </row>
        <row r="11021">
          <cell r="A11021">
            <v>21040</v>
          </cell>
          <cell r="B11021" t="str">
            <v>SPRINKLER TIPO PENDENTE, 68 GRAUS CELSIUS (BULBO VERMELHO), ACABAMENTO NATURAL, 1/2" - 15 MM</v>
          </cell>
          <cell r="C11021" t="str">
            <v xml:space="preserve">UN    </v>
          </cell>
          <cell r="D11021">
            <v>30.71</v>
          </cell>
        </row>
        <row r="11022">
          <cell r="A11022">
            <v>21041</v>
          </cell>
          <cell r="B11022" t="str">
            <v>SPRINKLER TIPO PENDENTE, 68 GRAUS CELSIUS (BULBO VERMELHO), ACABAMENTO NATURAL, 3/4" - 20 MM</v>
          </cell>
          <cell r="C11022" t="str">
            <v xml:space="preserve">UN    </v>
          </cell>
          <cell r="D11022">
            <v>37.07</v>
          </cell>
        </row>
        <row r="11023">
          <cell r="A11023">
            <v>21047</v>
          </cell>
          <cell r="B11023" t="str">
            <v>SPRINKLER TIPO PENDENTE, 79 GRAUS CELSIUS (BULBO AMARELO), ACABAMENTO CROMADO, 3/4" - 20 MM</v>
          </cell>
          <cell r="C11023" t="str">
            <v xml:space="preserve">UN    </v>
          </cell>
          <cell r="D11023">
            <v>46.27</v>
          </cell>
        </row>
        <row r="11024">
          <cell r="A11024">
            <v>21043</v>
          </cell>
          <cell r="B11024" t="str">
            <v>SPRINKLER TIPO PENDENTE, 79 GRAUS CELSIUS (BULBO AMARELO), ACABAMENTO NATURAL, 3/4" - 20 MM</v>
          </cell>
          <cell r="C11024" t="str">
            <v xml:space="preserve">UN    </v>
          </cell>
          <cell r="D11024">
            <v>45.05</v>
          </cell>
        </row>
        <row r="11025">
          <cell r="A11025">
            <v>21042</v>
          </cell>
          <cell r="B11025" t="str">
            <v>SPRINKLER TIPO PENDENTE, 79 GRAUS CELSIUS (BULBO AMARELO,) ACABAMENTO NATURAL OU CROMADO, 1/2" - 15 MM</v>
          </cell>
          <cell r="C11025" t="str">
            <v xml:space="preserve">UN    </v>
          </cell>
          <cell r="D11025">
            <v>35.659999999999997</v>
          </cell>
        </row>
        <row r="11026">
          <cell r="A11026">
            <v>14149</v>
          </cell>
          <cell r="B11026" t="str">
            <v>SUPORTE "Y" PARA FITA PERFURADA</v>
          </cell>
          <cell r="C11026" t="str">
            <v xml:space="preserve">CENTO </v>
          </cell>
          <cell r="D11026">
            <v>182.04</v>
          </cell>
        </row>
        <row r="11027">
          <cell r="A11027">
            <v>38099</v>
          </cell>
          <cell r="B11027" t="str">
            <v>SUPORTE DE FIXACAO PARA ESPELHO / PLACA 4" X 2", PARA 3 MODULOS, PARA INSTALACAO DE TOMADAS E INTERRUPTORES (SOMENTE SUPORTE)</v>
          </cell>
          <cell r="C11027" t="str">
            <v xml:space="preserve">UN    </v>
          </cell>
          <cell r="D11027">
            <v>0.98</v>
          </cell>
        </row>
        <row r="11028">
          <cell r="A11028">
            <v>38100</v>
          </cell>
          <cell r="B11028" t="str">
            <v>SUPORTE DE FIXACAO PARA ESPELHO / PLACA 4" X 4", PARA 6 MODULOS, PARA INSTALACAO DE TOMADAS E INTERRUPTORES (SOMENTE SUPORTE)</v>
          </cell>
          <cell r="C11028" t="str">
            <v xml:space="preserve">UN    </v>
          </cell>
          <cell r="D11028">
            <v>1.61</v>
          </cell>
        </row>
        <row r="11029">
          <cell r="A11029">
            <v>20061</v>
          </cell>
          <cell r="B11029" t="str">
            <v>SUPORTE DE PVC PARA CALHA PLUVIAL, DIAMETRO ENTRE 119 E 170 MM, PARA DRENAGEM PREDIAL</v>
          </cell>
          <cell r="C11029" t="str">
            <v xml:space="preserve">UN    </v>
          </cell>
          <cell r="D11029">
            <v>2.73</v>
          </cell>
        </row>
        <row r="11030">
          <cell r="A11030">
            <v>7576</v>
          </cell>
          <cell r="B11030" t="str">
            <v>SUPORTE EM ACO GALVANIZADO PARA TRANSFORMADOR PARA POSTE DUPLO T 185 X 95 MM, CHAPA DE 5/16"</v>
          </cell>
          <cell r="C11030" t="str">
            <v xml:space="preserve">UN    </v>
          </cell>
          <cell r="D11030">
            <v>116.1</v>
          </cell>
        </row>
        <row r="11031">
          <cell r="A11031">
            <v>3384</v>
          </cell>
          <cell r="B11031" t="str">
            <v>SUPORTE GUIA SIMPLES COM ROLDANA EM POLIPROPILENO PARA CHUMBAR, H = 20 CM</v>
          </cell>
          <cell r="C11031" t="str">
            <v xml:space="preserve">UN    </v>
          </cell>
          <cell r="D11031">
            <v>4.58</v>
          </cell>
        </row>
        <row r="11032">
          <cell r="A11032">
            <v>7572</v>
          </cell>
          <cell r="B11032" t="str">
            <v>SUPORTE ISOLADOR REFORCADO DIAMETRO NOMINAL 5/16", COM ROSCA SOBERBA E BUCHA</v>
          </cell>
          <cell r="C11032" t="str">
            <v xml:space="preserve">UN    </v>
          </cell>
          <cell r="D11032">
            <v>10.36</v>
          </cell>
        </row>
        <row r="11033">
          <cell r="A11033">
            <v>3396</v>
          </cell>
          <cell r="B11033" t="str">
            <v>SUPORTE ISOLADOR SIMPLES DIAMETRO NOMINAL 5/16", COM ROSCA SOBERBA E BUCHA</v>
          </cell>
          <cell r="C11033" t="str">
            <v xml:space="preserve">UN    </v>
          </cell>
          <cell r="D11033">
            <v>7.34</v>
          </cell>
        </row>
        <row r="11034">
          <cell r="A11034">
            <v>37590</v>
          </cell>
          <cell r="B11034" t="str">
            <v>SUPORTE MAO-FRANCESA EM ACO, ABAS IGUAIS 30 CM, CAPACIDADE MINIMA 60 KG, BRANCO</v>
          </cell>
          <cell r="C11034" t="str">
            <v xml:space="preserve">UN    </v>
          </cell>
          <cell r="D11034">
            <v>13.24</v>
          </cell>
        </row>
        <row r="11035">
          <cell r="A11035">
            <v>37591</v>
          </cell>
          <cell r="B11035" t="str">
            <v>SUPORTE MAO-FRANCESA EM ACO, ABAS IGUAIS 40 CM, CAPACIDADE MINIMA 70 KG, BRANCO</v>
          </cell>
          <cell r="C11035" t="str">
            <v xml:space="preserve">UN    </v>
          </cell>
          <cell r="D11035">
            <v>15.91</v>
          </cell>
        </row>
        <row r="11036">
          <cell r="A11036">
            <v>12626</v>
          </cell>
          <cell r="B11036" t="str">
            <v>SUPORTE METALICO PARA CALHA PLUVIAL,  ZINCADO, DOBRADO, DIAMETRO ENTRE 119 E 170 MM, PARA DRENAGEM PREDIAL</v>
          </cell>
          <cell r="C11036" t="str">
            <v xml:space="preserve">UN    </v>
          </cell>
          <cell r="D11036">
            <v>13.12</v>
          </cell>
        </row>
        <row r="11037">
          <cell r="A11037">
            <v>11033</v>
          </cell>
          <cell r="B11037" t="str">
            <v>SUPORTE PARA CALHA DE 150 MM EM FERRO GALVANIZADO</v>
          </cell>
          <cell r="C11037" t="str">
            <v xml:space="preserve">UN    </v>
          </cell>
          <cell r="D11037">
            <v>4.71</v>
          </cell>
        </row>
        <row r="11038">
          <cell r="A11038">
            <v>390</v>
          </cell>
          <cell r="B11038" t="str">
            <v>SUPORTE PARA TUBO DIAMETRO NOMINAL 2", COM ROSCA MECANICA</v>
          </cell>
          <cell r="C11038" t="str">
            <v xml:space="preserve">UN    </v>
          </cell>
          <cell r="D11038">
            <v>14.75</v>
          </cell>
        </row>
        <row r="11039">
          <cell r="A11039">
            <v>42436</v>
          </cell>
          <cell r="B11039" t="str">
            <v>SURF DUPLO, EM TUBO DE ACO CARBONO, PINTURA NO PROCESSO ELETROSTATICO - EQUIPAMENTO DE GINASTICA PARA ACADEMIA AO AR LIVRE / ACADEMIA DA TERCEIRA IDADE - ATI</v>
          </cell>
          <cell r="C11039" t="str">
            <v xml:space="preserve">UN    </v>
          </cell>
          <cell r="D11039">
            <v>1748.56</v>
          </cell>
        </row>
        <row r="11040">
          <cell r="A11040">
            <v>6193</v>
          </cell>
          <cell r="B11040" t="str">
            <v>TABUA  NAO  APARELHADA  *2,5 X 20* CM, EM MACARANDUBA, ANGELIM OU EQUIVALENTE DA REGIAO - BRUTA</v>
          </cell>
          <cell r="C11040" t="str">
            <v xml:space="preserve">M     </v>
          </cell>
          <cell r="D11040">
            <v>7.9</v>
          </cell>
        </row>
        <row r="11041">
          <cell r="A11041">
            <v>6194</v>
          </cell>
          <cell r="B11041" t="str">
            <v>TABUA *2,5 X 15 CM EM PINUS, MISTA OU EQUIVALENTE DA REGIAO - BRUTA</v>
          </cell>
          <cell r="C11041" t="str">
            <v xml:space="preserve">M     </v>
          </cell>
          <cell r="D11041">
            <v>5.1100000000000003</v>
          </cell>
        </row>
        <row r="11042">
          <cell r="A11042">
            <v>10567</v>
          </cell>
          <cell r="B11042" t="str">
            <v>TABUA *2,5 X 23* CM EM PINUS, MISTA OU EQUIVALENTE DA REGIAO - BRUTA</v>
          </cell>
          <cell r="C11042" t="str">
            <v xml:space="preserve">M     </v>
          </cell>
          <cell r="D11042">
            <v>8.09</v>
          </cell>
        </row>
        <row r="11043">
          <cell r="A11043">
            <v>6212</v>
          </cell>
          <cell r="B11043" t="str">
            <v>TABUA *2,5 X 30 CM EM PINUS, MISTA OU EQUIVALENTE DA REGIAO - BRUTA</v>
          </cell>
          <cell r="C11043" t="str">
            <v xml:space="preserve">M     </v>
          </cell>
          <cell r="D11043">
            <v>11.87</v>
          </cell>
        </row>
        <row r="11044">
          <cell r="A11044">
            <v>3993</v>
          </cell>
          <cell r="B11044" t="str">
            <v>TABUA APARELHADA *2,5 X 15* CM, EM MACARANDUBA, ANGELIM OU EQUIVALENTE DA REGIAO</v>
          </cell>
          <cell r="C11044" t="str">
            <v xml:space="preserve">M2    </v>
          </cell>
          <cell r="D11044">
            <v>7.65</v>
          </cell>
        </row>
        <row r="11045">
          <cell r="A11045">
            <v>3990</v>
          </cell>
          <cell r="B11045" t="str">
            <v>TABUA APARELHADA *2,5 X 25* CM, EM MACARANDUBA, ANGELIM OU EQUIVALENTE DA REGIAO</v>
          </cell>
          <cell r="C11045" t="str">
            <v xml:space="preserve">M     </v>
          </cell>
          <cell r="D11045">
            <v>9.6</v>
          </cell>
        </row>
        <row r="11046">
          <cell r="A11046">
            <v>3992</v>
          </cell>
          <cell r="B11046" t="str">
            <v>TABUA APARELHADA *2,5 X 30* CM, EM MACARANDUBA, ANGELIM OU EQUIVALENTE DA REGIAO</v>
          </cell>
          <cell r="C11046" t="str">
            <v xml:space="preserve">M     </v>
          </cell>
          <cell r="D11046">
            <v>12.97</v>
          </cell>
        </row>
        <row r="11047">
          <cell r="A11047">
            <v>6178</v>
          </cell>
          <cell r="B11047" t="str">
            <v>TABUA DE  MADEIRA PARA PISO, CUMARU/IPE CHAMPANHE OU EQUIVALENTE DA REGIAO, ENCAIXE MACHO/FEMEA, *10 X 2* CM</v>
          </cell>
          <cell r="C11047" t="str">
            <v xml:space="preserve">M2    </v>
          </cell>
          <cell r="D11047">
            <v>207.83</v>
          </cell>
        </row>
        <row r="11048">
          <cell r="A11048">
            <v>6180</v>
          </cell>
          <cell r="B11048" t="str">
            <v>TABUA DE  MADEIRA PARA PISO, CUMARU/IPE CHAMPANHE OU EQUIVALENTE DA REGIAO, ENCAIXE MACHO/FEMEA, *15 X 2* CM</v>
          </cell>
          <cell r="C11048" t="str">
            <v xml:space="preserve">M2    </v>
          </cell>
          <cell r="D11048">
            <v>224.31</v>
          </cell>
        </row>
        <row r="11049">
          <cell r="A11049">
            <v>6182</v>
          </cell>
          <cell r="B11049" t="str">
            <v>TABUA DE  MADEIRA PARA PISO, IPE (CERNE) OU EQUIVALENTE DA REGIAO, ENCAIXE MACHO/FEMEA, *20 X 2* CM</v>
          </cell>
          <cell r="C11049" t="str">
            <v xml:space="preserve">M2    </v>
          </cell>
          <cell r="D11049">
            <v>278.42</v>
          </cell>
        </row>
        <row r="11050">
          <cell r="A11050">
            <v>43614</v>
          </cell>
          <cell r="B11050" t="str">
            <v>TABUA NAO APARELHADA *2,5 X 15* CM, EM MACARANDUBA, ANGELIM OU EQUIVALENTE DA REGIAO - BRUTA</v>
          </cell>
          <cell r="C11050" t="str">
            <v xml:space="preserve">M     </v>
          </cell>
          <cell r="D11050">
            <v>6.49</v>
          </cell>
        </row>
        <row r="11051">
          <cell r="A11051">
            <v>6189</v>
          </cell>
          <cell r="B11051" t="str">
            <v>TABUA NAO APARELHADA *2,5 X 30* CM, EM MACARANDUBA, ANGELIM OU EQUIVALENTE DA REGIAO - BRUTA</v>
          </cell>
          <cell r="C11051" t="str">
            <v xml:space="preserve">M     </v>
          </cell>
          <cell r="D11051">
            <v>11.53</v>
          </cell>
        </row>
        <row r="11052">
          <cell r="A11052">
            <v>6214</v>
          </cell>
          <cell r="B11052" t="str">
            <v>TACO DE MADEIRA PARA PISO, IPE (CERNE) OU EQUIVALENTE DA REGIAO, 7 X 42 CM, E = 2 CM</v>
          </cell>
          <cell r="C11052" t="str">
            <v xml:space="preserve">M2    </v>
          </cell>
          <cell r="D11052">
            <v>130.19</v>
          </cell>
        </row>
        <row r="11053">
          <cell r="A11053">
            <v>36153</v>
          </cell>
          <cell r="B11053" t="str">
            <v>TALABARTE DE SEGURANCA, 2 MOSQUETOES TRAVA DUPLA *53* MM DE ABERTURA, COM ABSORVEDOR DE ENERGIA</v>
          </cell>
          <cell r="C11053" t="str">
            <v xml:space="preserve">UN    </v>
          </cell>
          <cell r="D11053">
            <v>161.16</v>
          </cell>
        </row>
        <row r="11054">
          <cell r="A11054">
            <v>10740</v>
          </cell>
          <cell r="B11054" t="str">
            <v>TALHA ELETRICA 3 T, VELOCIDADE  2,1 M / MIN, POTENCIA 1,3 KW</v>
          </cell>
          <cell r="C11054" t="str">
            <v xml:space="preserve">UN    </v>
          </cell>
          <cell r="D11054">
            <v>10090.780000000001</v>
          </cell>
        </row>
        <row r="11055">
          <cell r="A11055">
            <v>13914</v>
          </cell>
          <cell r="B11055" t="str">
            <v>TALHA MANUAL DE CORRENTE, CAPACIDADE DE 1 T COM ELEVACAO DE 3 M</v>
          </cell>
          <cell r="C11055" t="str">
            <v xml:space="preserve">UN    </v>
          </cell>
          <cell r="D11055">
            <v>730.11</v>
          </cell>
        </row>
        <row r="11056">
          <cell r="A11056">
            <v>10742</v>
          </cell>
          <cell r="B11056" t="str">
            <v>TALHA MANUAL DE CORRENTE, CAPACIDADE DE 2 T COM ELEVACAO DE 3 M</v>
          </cell>
          <cell r="C11056" t="str">
            <v xml:space="preserve">UN    </v>
          </cell>
          <cell r="D11056">
            <v>1064.8699999999999</v>
          </cell>
        </row>
        <row r="11057">
          <cell r="A11057">
            <v>38465</v>
          </cell>
          <cell r="B11057" t="str">
            <v>TALHADEIRA COM PUNHO DE PROTECAO *20 X 250* MM</v>
          </cell>
          <cell r="C11057" t="str">
            <v xml:space="preserve">UN    </v>
          </cell>
          <cell r="D11057">
            <v>29.52</v>
          </cell>
        </row>
        <row r="11058">
          <cell r="A11058">
            <v>7543</v>
          </cell>
          <cell r="B11058" t="str">
            <v>TAMPA CEGA EM PVC PARA CONDULETE 4 X 2"</v>
          </cell>
          <cell r="C11058" t="str">
            <v xml:space="preserve">UN    </v>
          </cell>
          <cell r="D11058">
            <v>3.62</v>
          </cell>
        </row>
        <row r="11059">
          <cell r="A11059">
            <v>43427</v>
          </cell>
          <cell r="B11059" t="str">
            <v>TAMPA DE CONCRETO ARMADO PARA FOSSA SEPTICA, DIAMETRO NOMINAL DE 3,00 M E ESPESSURA MINIMA DE 100 MM</v>
          </cell>
          <cell r="C11059" t="str">
            <v xml:space="preserve">UN    </v>
          </cell>
          <cell r="D11059">
            <v>1134.7</v>
          </cell>
        </row>
        <row r="11060">
          <cell r="A11060">
            <v>41613</v>
          </cell>
          <cell r="B11060" t="str">
            <v>TAMPA DE CONCRETO ARMADO PARA FOSSA, D = *0,90* M, E = 0,05 M</v>
          </cell>
          <cell r="C11060" t="str">
            <v xml:space="preserve">UN    </v>
          </cell>
          <cell r="D11060">
            <v>72.94</v>
          </cell>
        </row>
        <row r="11061">
          <cell r="A11061">
            <v>41614</v>
          </cell>
          <cell r="B11061" t="str">
            <v>TAMPA DE CONCRETO ARMADO PARA FOSSA, D = *1,10* M, E = 0,05 M</v>
          </cell>
          <cell r="C11061" t="str">
            <v xml:space="preserve">UN    </v>
          </cell>
          <cell r="D11061">
            <v>92.94</v>
          </cell>
        </row>
        <row r="11062">
          <cell r="A11062">
            <v>41615</v>
          </cell>
          <cell r="B11062" t="str">
            <v>TAMPA DE CONCRETO ARMADO PARA FOSSA, D = *1,35* M, E = 0,05 M</v>
          </cell>
          <cell r="C11062" t="str">
            <v xml:space="preserve">UN    </v>
          </cell>
          <cell r="D11062">
            <v>143.63999999999999</v>
          </cell>
        </row>
        <row r="11063">
          <cell r="A11063">
            <v>41616</v>
          </cell>
          <cell r="B11063" t="str">
            <v>TAMPA DE CONCRETO ARMADO PARA FOSSA, D = 1,50 M, E = 0,05 M</v>
          </cell>
          <cell r="C11063" t="str">
            <v xml:space="preserve">UN    </v>
          </cell>
          <cell r="D11063">
            <v>214.62</v>
          </cell>
        </row>
        <row r="11064">
          <cell r="A11064">
            <v>41617</v>
          </cell>
          <cell r="B11064" t="str">
            <v>TAMPA DE CONCRETO ARMADO PARA FOSSA, D = 2,00 M, E = 0,05 M</v>
          </cell>
          <cell r="C11064" t="str">
            <v xml:space="preserve">UN    </v>
          </cell>
          <cell r="D11064">
            <v>426.76</v>
          </cell>
        </row>
        <row r="11065">
          <cell r="A11065">
            <v>41618</v>
          </cell>
          <cell r="B11065" t="str">
            <v>TAMPA DE CONCRETO ARMADO PARA FOSSA, D = 2,50 M, E = 0,05 M</v>
          </cell>
          <cell r="C11065" t="str">
            <v xml:space="preserve">UN    </v>
          </cell>
          <cell r="D11065">
            <v>785.64</v>
          </cell>
        </row>
        <row r="11066">
          <cell r="A11066">
            <v>43428</v>
          </cell>
          <cell r="B11066" t="str">
            <v>TAMPA DE CONCRETO ARMADO PARA POCO DE INSPECAO, COM FURO E TAMPINHA, DIAMETRO NOMINAL DE 3,00 M E ESPESSURA MINIMA DE 100 MM</v>
          </cell>
          <cell r="C11066" t="str">
            <v xml:space="preserve">UN    </v>
          </cell>
          <cell r="D11066">
            <v>1380</v>
          </cell>
        </row>
        <row r="11067">
          <cell r="A11067">
            <v>41619</v>
          </cell>
          <cell r="B11067" t="str">
            <v>TAMPA DE CONCRETO ARMADO PARA POCO, COM  FURO E TAMPINHA, D = *0,90* M, E = 0,05 M</v>
          </cell>
          <cell r="C11067" t="str">
            <v xml:space="preserve">UN    </v>
          </cell>
          <cell r="D11067">
            <v>89.41</v>
          </cell>
        </row>
        <row r="11068">
          <cell r="A11068">
            <v>41620</v>
          </cell>
          <cell r="B11068" t="str">
            <v>TAMPA DE CONCRETO ARMADO PARA POCO, COM  FURO E TAMPINHA, D = *1,10* M, E = 0,05 M</v>
          </cell>
          <cell r="C11068" t="str">
            <v xml:space="preserve">UN    </v>
          </cell>
          <cell r="D11068">
            <v>112.94</v>
          </cell>
        </row>
        <row r="11069">
          <cell r="A11069">
            <v>41622</v>
          </cell>
          <cell r="B11069" t="str">
            <v>TAMPA DE CONCRETO ARMADO PARA POCO, COM  FURO E TAMPINHA, D = *1,35* M, E = 0,05 M</v>
          </cell>
          <cell r="C11069" t="str">
            <v xml:space="preserve">UN    </v>
          </cell>
          <cell r="D11069">
            <v>195.88</v>
          </cell>
        </row>
        <row r="11070">
          <cell r="A11070">
            <v>41623</v>
          </cell>
          <cell r="B11070" t="str">
            <v>TAMPA DE CONCRETO ARMADO PARA POCO, COM  FURO E TAMPINHA, D = 1,50 M, E = 0,05 M</v>
          </cell>
          <cell r="C11070" t="str">
            <v xml:space="preserve">UN    </v>
          </cell>
          <cell r="D11070">
            <v>301.17</v>
          </cell>
        </row>
        <row r="11071">
          <cell r="A11071">
            <v>41624</v>
          </cell>
          <cell r="B11071" t="str">
            <v>TAMPA DE CONCRETO ARMADO PARA POCO, COM  FURO E TAMPINHA, D = 2,00 M, E = 0,05 M</v>
          </cell>
          <cell r="C11071" t="str">
            <v xml:space="preserve">UN    </v>
          </cell>
          <cell r="D11071">
            <v>564.70000000000005</v>
          </cell>
        </row>
        <row r="11072">
          <cell r="A11072">
            <v>41625</v>
          </cell>
          <cell r="B11072" t="str">
            <v>TAMPA DE CONCRETO ARMADO PARA POCO, COM  FURO E TAMPINHA, D = 2,50 M, E = 0,05 M</v>
          </cell>
          <cell r="C11072" t="str">
            <v xml:space="preserve">UN    </v>
          </cell>
          <cell r="D11072">
            <v>868.82</v>
          </cell>
        </row>
        <row r="11073">
          <cell r="A11073">
            <v>13255</v>
          </cell>
          <cell r="B11073" t="str">
            <v>TAMPA DE CONCRETO PARA PV OU CAIXA DE INSPECAO, DIMENSOES 600 X 600 X 50 MM</v>
          </cell>
          <cell r="C11073" t="str">
            <v xml:space="preserve">UN    </v>
          </cell>
          <cell r="D11073">
            <v>53.58</v>
          </cell>
        </row>
        <row r="11074">
          <cell r="A11074">
            <v>39352</v>
          </cell>
          <cell r="B11074" t="str">
            <v>TAMPA PARA CONDULETE, EM PVC, PARA TOMADA HEXAGONAL</v>
          </cell>
          <cell r="C11074" t="str">
            <v xml:space="preserve">UN    </v>
          </cell>
          <cell r="D11074">
            <v>2.23</v>
          </cell>
        </row>
        <row r="11075">
          <cell r="A11075">
            <v>39346</v>
          </cell>
          <cell r="B11075" t="str">
            <v>TAMPA PARA CONDULETE, EM PVC, PARA 1 INTERRUPTOR</v>
          </cell>
          <cell r="C11075" t="str">
            <v xml:space="preserve">UN    </v>
          </cell>
          <cell r="D11075">
            <v>2.23</v>
          </cell>
        </row>
        <row r="11076">
          <cell r="A11076">
            <v>39350</v>
          </cell>
          <cell r="B11076" t="str">
            <v>TAMPA PARA CONDULETE, EM PVC, PARA 1 MODULO RJ</v>
          </cell>
          <cell r="C11076" t="str">
            <v xml:space="preserve">UN    </v>
          </cell>
          <cell r="D11076">
            <v>2.41</v>
          </cell>
        </row>
        <row r="11077">
          <cell r="A11077">
            <v>39351</v>
          </cell>
          <cell r="B11077" t="str">
            <v>TAMPA PARA CONDULETE, EM PVC, PARA 2 MODULOS RJ</v>
          </cell>
          <cell r="C11077" t="str">
            <v xml:space="preserve">UN    </v>
          </cell>
          <cell r="D11077">
            <v>2.78</v>
          </cell>
        </row>
        <row r="11078">
          <cell r="A11078">
            <v>38952</v>
          </cell>
          <cell r="B11078" t="str">
            <v>TAMPAO / CAP, ROSCA FEMEA, METALICO, PARA TUBO PEX, DN 1/2"</v>
          </cell>
          <cell r="C11078" t="str">
            <v xml:space="preserve">UN    </v>
          </cell>
          <cell r="D11078">
            <v>3.56</v>
          </cell>
        </row>
        <row r="11079">
          <cell r="A11079">
            <v>38953</v>
          </cell>
          <cell r="B11079" t="str">
            <v>TAMPAO / CAP, ROSCA FEMEA, METALICO, PARA TUBO PEX, DN 3/4"</v>
          </cell>
          <cell r="C11079" t="str">
            <v xml:space="preserve">UN    </v>
          </cell>
          <cell r="D11079">
            <v>5.61</v>
          </cell>
        </row>
        <row r="11080">
          <cell r="A11080">
            <v>38835</v>
          </cell>
          <cell r="B11080" t="str">
            <v>TAMPAO / CAP, ROSCA MACHO, PARA TUBO PEX, DN 1/2"</v>
          </cell>
          <cell r="C11080" t="str">
            <v xml:space="preserve">UN    </v>
          </cell>
          <cell r="D11080">
            <v>5.04</v>
          </cell>
        </row>
        <row r="11081">
          <cell r="A11081">
            <v>38837</v>
          </cell>
          <cell r="B11081" t="str">
            <v>TAMPAO / CAP, ROSCA MACHO, PARA TUBO PEX, DN 1"</v>
          </cell>
          <cell r="C11081" t="str">
            <v xml:space="preserve">UN    </v>
          </cell>
          <cell r="D11081">
            <v>13.12</v>
          </cell>
        </row>
        <row r="11082">
          <cell r="A11082">
            <v>38836</v>
          </cell>
          <cell r="B11082" t="str">
            <v>TAMPAO / CAP, ROSCA MACHO, PARA TUBO PEX, DN 3/4"</v>
          </cell>
          <cell r="C11082" t="str">
            <v xml:space="preserve">UN    </v>
          </cell>
          <cell r="D11082">
            <v>7.26</v>
          </cell>
        </row>
        <row r="11083">
          <cell r="A11083">
            <v>2666</v>
          </cell>
          <cell r="B11083" t="str">
            <v>TAMPAO / TERMINAL / PLUG, D = 1 1/4" , PARA DUTO CORRUGADO PEAD (CABEAMENTO SUBTERRANEO)</v>
          </cell>
          <cell r="C11083" t="str">
            <v xml:space="preserve">UN    </v>
          </cell>
          <cell r="D11083">
            <v>4.9000000000000004</v>
          </cell>
        </row>
        <row r="11084">
          <cell r="A11084">
            <v>2668</v>
          </cell>
          <cell r="B11084" t="str">
            <v>TAMPAO / TERMINAL / PLUG, D = 2" , PARA DUTO CORRUGADO PEAD (CABEAMENTO SUBTERRANEO)</v>
          </cell>
          <cell r="C11084" t="str">
            <v xml:space="preserve">UN    </v>
          </cell>
          <cell r="D11084">
            <v>5.6</v>
          </cell>
        </row>
        <row r="11085">
          <cell r="A11085">
            <v>2664</v>
          </cell>
          <cell r="B11085" t="str">
            <v>TAMPAO / TERMINAL / PLUG, D = 3" , PARA DUTO CORRUGADO PEAD (CABEAMENTO SUBTERRANEO)</v>
          </cell>
          <cell r="C11085" t="str">
            <v xml:space="preserve">UN    </v>
          </cell>
          <cell r="D11085">
            <v>8.26</v>
          </cell>
        </row>
        <row r="11086">
          <cell r="A11086">
            <v>2662</v>
          </cell>
          <cell r="B11086" t="str">
            <v>TAMPAO / TERMINAL / PLUG, D = 4" , PARA DUTO CORRUGADO PEAD (CABEAMENTO SUBTERRANEO)</v>
          </cell>
          <cell r="C11086" t="str">
            <v xml:space="preserve">UN    </v>
          </cell>
          <cell r="D11086">
            <v>10.130000000000001</v>
          </cell>
        </row>
        <row r="11087">
          <cell r="A11087">
            <v>20964</v>
          </cell>
          <cell r="B11087" t="str">
            <v>TAMPAO COM CORRENTE, EM LATAO, ENGATE RAPIDO 1 1/2", PARA INSTALACAO PREDIAL DE COMBATE A INCENDIO</v>
          </cell>
          <cell r="C11087" t="str">
            <v xml:space="preserve">UN    </v>
          </cell>
          <cell r="D11087">
            <v>61.69</v>
          </cell>
        </row>
        <row r="11088">
          <cell r="A11088">
            <v>10905</v>
          </cell>
          <cell r="B11088" t="str">
            <v>TAMPAO COM CORRENTE, EM LATAO, ENGATE RAPIDO 2 1/2", PARA INSTALACAO PREDIAL DE COMBATE A INCENDIO</v>
          </cell>
          <cell r="C11088" t="str">
            <v xml:space="preserve">UN    </v>
          </cell>
          <cell r="D11088">
            <v>82.75</v>
          </cell>
        </row>
        <row r="11089">
          <cell r="A11089">
            <v>42703</v>
          </cell>
          <cell r="B11089" t="str">
            <v>TAMPAO COMPLETO PARA TIL, EM PVC, OCRE, DN 100 MM, PARA REDE COLETORA DE ESGOTO</v>
          </cell>
          <cell r="C11089" t="str">
            <v xml:space="preserve">UN    </v>
          </cell>
          <cell r="D11089">
            <v>78.989999999999995</v>
          </cell>
        </row>
        <row r="11090">
          <cell r="A11090">
            <v>42704</v>
          </cell>
          <cell r="B11090" t="str">
            <v>TAMPAO COMPLETO PARA TIL, EM PVC, OCRE, DN 150 MM, PARA REDE COLETORA DE ESGOTO</v>
          </cell>
          <cell r="C11090" t="str">
            <v xml:space="preserve">UN    </v>
          </cell>
          <cell r="D11090">
            <v>121.26</v>
          </cell>
        </row>
        <row r="11091">
          <cell r="A11091">
            <v>42705</v>
          </cell>
          <cell r="B11091" t="str">
            <v>TAMPAO COMPLETO PARA TIL, EM PVC, OCRE, DN 200 MM, PARA REDE COLETORA DE ESGOTO</v>
          </cell>
          <cell r="C11091" t="str">
            <v xml:space="preserve">UN    </v>
          </cell>
          <cell r="D11091">
            <v>154.71</v>
          </cell>
        </row>
        <row r="11092">
          <cell r="A11092">
            <v>42706</v>
          </cell>
          <cell r="B11092" t="str">
            <v>TAMPAO COMPLETO PARA TIL, EM PVC, OCRE, DN 250 MM, PARA REDE COLETORA DE ESGOTO</v>
          </cell>
          <cell r="C11092" t="str">
            <v xml:space="preserve">UN    </v>
          </cell>
          <cell r="D11092">
            <v>191.6</v>
          </cell>
        </row>
        <row r="11093">
          <cell r="A11093">
            <v>11289</v>
          </cell>
          <cell r="B11093" t="str">
            <v>TAMPAO FOFO ARTICULADO P/ REGISTRO, CLASSE A15 CARGA MAX 1,5 T, *200 X 200* MM</v>
          </cell>
          <cell r="C11093" t="str">
            <v xml:space="preserve">UN    </v>
          </cell>
          <cell r="D11093">
            <v>83.34</v>
          </cell>
        </row>
        <row r="11094">
          <cell r="A11094">
            <v>11241</v>
          </cell>
          <cell r="B11094" t="str">
            <v>TAMPAO FOFO ARTICULADO P/ REGISTRO, CLASSE A15 CARGA MAXIMA 1,5 T, *400 X 400* MM</v>
          </cell>
          <cell r="C11094" t="str">
            <v xml:space="preserve">UN    </v>
          </cell>
          <cell r="D11094">
            <v>208.37</v>
          </cell>
        </row>
        <row r="11095">
          <cell r="A11095">
            <v>11301</v>
          </cell>
          <cell r="B11095" t="str">
            <v>TAMPAO FOFO ARTICULADO, CLASSE B125 CARGA MAX 12,5 T, REDONDO TAMPA 600 MM, REDE PLUVIAL/ESGOTO</v>
          </cell>
          <cell r="C11095" t="str">
            <v xml:space="preserve">UN    </v>
          </cell>
          <cell r="D11095">
            <v>528.37</v>
          </cell>
        </row>
        <row r="11096">
          <cell r="A11096">
            <v>21090</v>
          </cell>
          <cell r="B11096" t="str">
            <v>TAMPAO FOFO ARTICULADO, CLASSE D400 CARGA MAX 40 T, REDONDO TAMPA *600 MM, REDE PLUVIAL/ESGOTO</v>
          </cell>
          <cell r="C11096" t="str">
            <v xml:space="preserve">UN    </v>
          </cell>
          <cell r="D11096">
            <v>647.44000000000005</v>
          </cell>
        </row>
        <row r="11097">
          <cell r="A11097">
            <v>14112</v>
          </cell>
          <cell r="B11097" t="str">
            <v>TAMPAO FOFO SIMPLES COM BASE, CLASSE A15 CARGA MAX 1,5 T, *400 X 600* MM, REDE TELEFONE</v>
          </cell>
          <cell r="C11097" t="str">
            <v xml:space="preserve">UN    </v>
          </cell>
          <cell r="D11097">
            <v>270.13</v>
          </cell>
        </row>
        <row r="11098">
          <cell r="A11098">
            <v>11315</v>
          </cell>
          <cell r="B11098" t="str">
            <v>TAMPAO FOFO SIMPLES COM BASE, CLASSE A15 CARGA MAX 1,5 T, 300 X 300 MM, REDE PLUVIAL/ESGOTO</v>
          </cell>
          <cell r="C11098" t="str">
            <v xml:space="preserve">UN    </v>
          </cell>
          <cell r="D11098">
            <v>126.51</v>
          </cell>
        </row>
        <row r="11099">
          <cell r="A11099">
            <v>11292</v>
          </cell>
          <cell r="B11099" t="str">
            <v>TAMPAO FOFO SIMPLES COM BASE, CLASSE A15 CARGA MAX 1,5 T, 300 X 400 MM</v>
          </cell>
          <cell r="C11099" t="str">
            <v xml:space="preserve">UN    </v>
          </cell>
          <cell r="D11099">
            <v>296.18</v>
          </cell>
        </row>
        <row r="11100">
          <cell r="A11100">
            <v>21071</v>
          </cell>
          <cell r="B11100" t="str">
            <v>TAMPAO FOFO SIMPLES COM BASE, CLASSE A15 CARGA MAX 1,5 T, 400 X 400 MM, REDE PLUVIAL/ESGOTO/ELETRICA</v>
          </cell>
          <cell r="C11100" t="str">
            <v xml:space="preserve">UN    </v>
          </cell>
          <cell r="D11100">
            <v>193.48</v>
          </cell>
        </row>
        <row r="11101">
          <cell r="A11101">
            <v>11293</v>
          </cell>
          <cell r="B11101" t="str">
            <v>TAMPAO FOFO SIMPLES COM BASE, CLASSE A15 CARGA MAX 1,5 T, 400 X 500 MM, COM INSCRICAO INCENDIO</v>
          </cell>
          <cell r="C11101" t="str">
            <v xml:space="preserve">UN    </v>
          </cell>
          <cell r="D11101">
            <v>327.44</v>
          </cell>
        </row>
        <row r="11102">
          <cell r="A11102">
            <v>11316</v>
          </cell>
          <cell r="B11102" t="str">
            <v>TAMPAO FOFO SIMPLES COM BASE, CLASSE B125 CARGA MAX 12,5 T, REDONDO TAMPA 500 MM, REDE PLUVIAL/ESGOTO</v>
          </cell>
          <cell r="C11102" t="str">
            <v xml:space="preserve">UN    </v>
          </cell>
          <cell r="D11102">
            <v>416.74</v>
          </cell>
        </row>
        <row r="11103">
          <cell r="A11103">
            <v>6243</v>
          </cell>
          <cell r="B11103" t="str">
            <v>TAMPAO FOFO SIMPLES COM BASE, CLASSE B125 CARGA MAX 12,5 T, REDONDO TAMPA 600 MM, REDE PLUVIAL/ESGOTO</v>
          </cell>
          <cell r="C11103" t="str">
            <v xml:space="preserve">UN    </v>
          </cell>
          <cell r="D11103">
            <v>480</v>
          </cell>
        </row>
        <row r="11104">
          <cell r="A11104">
            <v>21079</v>
          </cell>
          <cell r="B11104" t="str">
            <v>TAMPAO FOFO SIMPLES COM BASE, CLASSE D400 CARGA MAX 40 T, REDONDO TAMPA 500 MM, REDE PLUVIAL/ESGOTO</v>
          </cell>
          <cell r="C11104" t="str">
            <v xml:space="preserve">UN    </v>
          </cell>
          <cell r="D11104">
            <v>572.27</v>
          </cell>
        </row>
        <row r="11105">
          <cell r="A11105">
            <v>6240</v>
          </cell>
          <cell r="B11105" t="str">
            <v>TAMPAO FOFO SIMPLES COM BASE, CLASSE D400 CARGA MAX 40 T, REDONDO TAMPA 600 MM, REDE PLUVIAL/ESGOTO</v>
          </cell>
          <cell r="C11105" t="str">
            <v xml:space="preserve">UN    </v>
          </cell>
          <cell r="D11105">
            <v>635.53</v>
          </cell>
        </row>
        <row r="11106">
          <cell r="A11106">
            <v>11296</v>
          </cell>
          <cell r="B11106" t="str">
            <v>TAMPAO FOFO SIMPLES COM BASE, CLASSE D400 CARGA MAX 40 T, REDONDO TAMPA 900 MM, REDE PLUVIAL/ESGOTO</v>
          </cell>
          <cell r="C11106" t="str">
            <v xml:space="preserve">UN    </v>
          </cell>
          <cell r="D11106">
            <v>2024.93</v>
          </cell>
        </row>
        <row r="11107">
          <cell r="A11107">
            <v>11299</v>
          </cell>
          <cell r="B11107" t="str">
            <v>TAMPAO FOFO SIMPLES, CLASSE A15 CARGA MAX 1,5 T, *550 X 1100* MM, REDE TELEFONE</v>
          </cell>
          <cell r="C11107" t="str">
            <v xml:space="preserve">UN    </v>
          </cell>
          <cell r="D11107">
            <v>685.39</v>
          </cell>
        </row>
        <row r="11108">
          <cell r="A11108">
            <v>11066</v>
          </cell>
          <cell r="B11108" t="str">
            <v>TAMPAO PARA TELHA ESTRUTURAL DE FIBROCIMENTO 1 ABA, DE 370 X 155 X 76 MM (SEM AMIANTO)</v>
          </cell>
          <cell r="C11108" t="str">
            <v xml:space="preserve">UN    </v>
          </cell>
          <cell r="D11108">
            <v>12.73</v>
          </cell>
        </row>
        <row r="11109">
          <cell r="A11109">
            <v>11065</v>
          </cell>
          <cell r="B11109" t="str">
            <v>TAMPAO PARA TELHA ESTRUTURAL DE FIBROCIMENTO 2 ABAS, DE 787 X 215 X 60 MM (SEM AMIANTO)</v>
          </cell>
          <cell r="C11109" t="str">
            <v xml:space="preserve">UN    </v>
          </cell>
          <cell r="D11109">
            <v>14.59</v>
          </cell>
        </row>
        <row r="11110">
          <cell r="A11110">
            <v>11688</v>
          </cell>
          <cell r="B11110" t="str">
            <v>TANQUE ACO INOXIDAVEL (ACO 304) COM ESFREGADOR E VALVULA, DE *50 X 40 X 22* CM</v>
          </cell>
          <cell r="C11110" t="str">
            <v xml:space="preserve">UN    </v>
          </cell>
          <cell r="D11110">
            <v>492.86</v>
          </cell>
        </row>
        <row r="11111">
          <cell r="A11111">
            <v>37736</v>
          </cell>
          <cell r="B11111" t="str">
            <v>TANQUE DE ACO CARBONO NAO REVESTIDO, PARA TRANSPORTE DE AGUA COM CAPACIDADE DE 10 M3, COM BOMBA CENTRIFUGA POR TOMADA DE FORCA, VAZAO MAXIMA *75* M3/H (INCLUI MONTAGEM, NAO INCLUI CAMINHAO)</v>
          </cell>
          <cell r="C11111" t="str">
            <v xml:space="preserve">UN    </v>
          </cell>
          <cell r="D11111">
            <v>60150</v>
          </cell>
        </row>
        <row r="11112">
          <cell r="A11112">
            <v>37739</v>
          </cell>
          <cell r="B11112" t="str">
            <v>TANQUE DE ACO PARA TRANSPORTE DE AGUA COM CAPACIDADE DE 14 M3 (INCLUI MONTAGEM, NAO INCLUI CAMINHAO)</v>
          </cell>
          <cell r="C11112" t="str">
            <v xml:space="preserve">UN    </v>
          </cell>
          <cell r="D11112">
            <v>74030.759999999995</v>
          </cell>
        </row>
        <row r="11113">
          <cell r="A11113">
            <v>37740</v>
          </cell>
          <cell r="B11113" t="str">
            <v>TANQUE DE ACO PARA TRANSPORTE DE AGUA COM CAPACIDADE DE 4 M3 (INCLUI MONTAGEM, NAO INCLUI CAMINHAO)</v>
          </cell>
          <cell r="C11113" t="str">
            <v xml:space="preserve">UN    </v>
          </cell>
          <cell r="D11113">
            <v>42245.81</v>
          </cell>
        </row>
        <row r="11114">
          <cell r="A11114">
            <v>37738</v>
          </cell>
          <cell r="B11114" t="str">
            <v>TANQUE DE ACO PARA TRANSPORTE DE AGUA COM CAPACIDADE DE 6 M3 (INCLUI MONTAGEM, NAO INCLUI CAMINHAO)</v>
          </cell>
          <cell r="C11114" t="str">
            <v xml:space="preserve">UN    </v>
          </cell>
          <cell r="D11114">
            <v>50192.05</v>
          </cell>
        </row>
        <row r="11115">
          <cell r="A11115">
            <v>37737</v>
          </cell>
          <cell r="B11115" t="str">
            <v>TANQUE DE ACO PARA TRANSPORTE DE AGUA COM CAPACIDADE DE 8 M3 (INCLUI MONTAGEM, NAO INCLUI CAMINHAO)</v>
          </cell>
          <cell r="C11115" t="str">
            <v xml:space="preserve">UN    </v>
          </cell>
          <cell r="D11115">
            <v>39932.35</v>
          </cell>
        </row>
        <row r="11116">
          <cell r="A11116">
            <v>25014</v>
          </cell>
          <cell r="B11116" t="str">
            <v>TANQUE DE ASFALTO ESTACIONARIO COM MACARICO, CAPACIDADE 20.000 L</v>
          </cell>
          <cell r="C11116" t="str">
            <v xml:space="preserve">UN    </v>
          </cell>
          <cell r="D11116">
            <v>83636.66</v>
          </cell>
        </row>
        <row r="11117">
          <cell r="A11117">
            <v>25013</v>
          </cell>
          <cell r="B11117" t="str">
            <v>TANQUE DE ASFALTO ESTACIONARIO COM SERPENTINA, CAPACIDADE 20.000 L</v>
          </cell>
          <cell r="C11117" t="str">
            <v xml:space="preserve">UN    </v>
          </cell>
          <cell r="D11117">
            <v>87660.07</v>
          </cell>
        </row>
        <row r="11118">
          <cell r="A11118">
            <v>14405</v>
          </cell>
          <cell r="B11118" t="str">
            <v>TANQUE DE ASFALTO ESTACIONARIO COM SERPENTINA, CAPACIDADE 30.000 L</v>
          </cell>
          <cell r="C11118" t="str">
            <v xml:space="preserve">UN    </v>
          </cell>
          <cell r="D11118">
            <v>102898.74</v>
          </cell>
        </row>
        <row r="11119">
          <cell r="A11119">
            <v>36790</v>
          </cell>
          <cell r="B11119" t="str">
            <v>TANQUE DUPLO EM MARMORE SINTETICO COM CUBA LISA E ESFREGADOR, *110 X 60* CM</v>
          </cell>
          <cell r="C11119" t="str">
            <v xml:space="preserve">UN    </v>
          </cell>
          <cell r="D11119">
            <v>212.27</v>
          </cell>
        </row>
        <row r="11120">
          <cell r="A11120">
            <v>20271</v>
          </cell>
          <cell r="B11120" t="str">
            <v>TANQUE LOUCA BRANCA COM COLUNA *30* L</v>
          </cell>
          <cell r="C11120" t="str">
            <v xml:space="preserve">UN    </v>
          </cell>
          <cell r="D11120">
            <v>479.84</v>
          </cell>
        </row>
        <row r="11121">
          <cell r="A11121">
            <v>10423</v>
          </cell>
          <cell r="B11121" t="str">
            <v>TANQUE LOUCA BRANCA SUSPENSO *20* L</v>
          </cell>
          <cell r="C11121" t="str">
            <v xml:space="preserve">UN    </v>
          </cell>
          <cell r="D11121">
            <v>297.61</v>
          </cell>
        </row>
        <row r="11122">
          <cell r="A11122">
            <v>37589</v>
          </cell>
          <cell r="B11122" t="str">
            <v>TANQUE SIMPLES EM MARMORE SINTETICO COM COLUNA, CAPACIDADE *22* L, *60 X 46* CM</v>
          </cell>
          <cell r="C11122" t="str">
            <v xml:space="preserve">UN    </v>
          </cell>
          <cell r="D11122">
            <v>260.08999999999997</v>
          </cell>
        </row>
        <row r="11123">
          <cell r="A11123">
            <v>11690</v>
          </cell>
          <cell r="B11123" t="str">
            <v>TANQUE SIMPLES EM MARMORE SINTETICO DE FIXAR NA PAREDE, CAPACIDADE *22* L, *60 X 46* CM</v>
          </cell>
          <cell r="C11123" t="str">
            <v xml:space="preserve">UN    </v>
          </cell>
          <cell r="D11123">
            <v>138.16999999999999</v>
          </cell>
        </row>
        <row r="11124">
          <cell r="A11124">
            <v>20234</v>
          </cell>
          <cell r="B11124" t="str">
            <v>TANQUE SIMPLES EM MARMORE SINTETICO SUSPENSO, CAPACIDADE *38* L, *60 X 60* CM</v>
          </cell>
          <cell r="C11124" t="str">
            <v xml:space="preserve">UN    </v>
          </cell>
          <cell r="D11124">
            <v>174.85</v>
          </cell>
        </row>
        <row r="11125">
          <cell r="A11125">
            <v>4763</v>
          </cell>
          <cell r="B11125" t="str">
            <v>TAQUEADOR OU TAQUEIRO</v>
          </cell>
          <cell r="C11125" t="str">
            <v xml:space="preserve">H     </v>
          </cell>
          <cell r="D11125">
            <v>15.66</v>
          </cell>
        </row>
        <row r="11126">
          <cell r="A11126">
            <v>41070</v>
          </cell>
          <cell r="B11126" t="str">
            <v>TAQUEADOR OU TAQUEIRO (MENSALISTA)</v>
          </cell>
          <cell r="C11126" t="str">
            <v xml:space="preserve">MES   </v>
          </cell>
          <cell r="D11126">
            <v>2778.8</v>
          </cell>
        </row>
        <row r="11127">
          <cell r="A11127">
            <v>14583</v>
          </cell>
          <cell r="B11127" t="str">
            <v>TARIFA "A" ENTRE  0 E 20M3 FORNECIMENTO D'AGUA</v>
          </cell>
          <cell r="C11127" t="str">
            <v xml:space="preserve">M3    </v>
          </cell>
          <cell r="D11127">
            <v>15.89</v>
          </cell>
        </row>
        <row r="11128">
          <cell r="A11128">
            <v>11457</v>
          </cell>
          <cell r="B11128" t="str">
            <v>TARJETA LIVRE / OCUPADO PARA PORTA DE BANHEIRO, CORPO EM ZAMAC E ESPELHO EM LATAO</v>
          </cell>
          <cell r="C11128" t="str">
            <v xml:space="preserve">UN    </v>
          </cell>
          <cell r="D11128">
            <v>40.07</v>
          </cell>
        </row>
        <row r="11129">
          <cell r="A11129">
            <v>21121</v>
          </cell>
          <cell r="B11129" t="str">
            <v>TE CPVC, SOLDAVEL, 90 GRAUS, 15 MM, PARA AGUA QUENTE PREDIAL</v>
          </cell>
          <cell r="C11129" t="str">
            <v xml:space="preserve">UN    </v>
          </cell>
          <cell r="D11129">
            <v>3.96</v>
          </cell>
        </row>
        <row r="11130">
          <cell r="A11130">
            <v>38010</v>
          </cell>
          <cell r="B11130" t="str">
            <v>TE CPVC, SOLDAVEL, 90 GRAUS, 22 MM, PARA AGUA QUENTE PREDIAL</v>
          </cell>
          <cell r="C11130" t="str">
            <v xml:space="preserve">UN    </v>
          </cell>
          <cell r="D11130">
            <v>6.47</v>
          </cell>
        </row>
        <row r="11131">
          <cell r="A11131">
            <v>38011</v>
          </cell>
          <cell r="B11131" t="str">
            <v>TE CPVC, SOLDAVEL, 90 GRAUS, 28 MM, PARA AGUA QUENTE PREDIAL</v>
          </cell>
          <cell r="C11131" t="str">
            <v xml:space="preserve">UN    </v>
          </cell>
          <cell r="D11131">
            <v>11.94</v>
          </cell>
        </row>
        <row r="11132">
          <cell r="A11132">
            <v>38012</v>
          </cell>
          <cell r="B11132" t="str">
            <v>TE CPVC, SOLDAVEL, 90 GRAUS, 35 MM, PARA AGUA QUENTE PREDIAL</v>
          </cell>
          <cell r="C11132" t="str">
            <v xml:space="preserve">UN    </v>
          </cell>
          <cell r="D11132">
            <v>40.81</v>
          </cell>
        </row>
        <row r="11133">
          <cell r="A11133">
            <v>38013</v>
          </cell>
          <cell r="B11133" t="str">
            <v>TE CPVC, SOLDAVEL, 90 GRAUS, 42 MM, PARA AGUA QUENTE PREDIAL</v>
          </cell>
          <cell r="C11133" t="str">
            <v xml:space="preserve">UN    </v>
          </cell>
          <cell r="D11133">
            <v>52.97</v>
          </cell>
        </row>
        <row r="11134">
          <cell r="A11134">
            <v>38014</v>
          </cell>
          <cell r="B11134" t="str">
            <v>TE CPVC, SOLDAVEL, 90 GRAUS, 54 MM, PARA AGUA QUENTE PREDIAL</v>
          </cell>
          <cell r="C11134" t="str">
            <v xml:space="preserve">UN    </v>
          </cell>
          <cell r="D11134">
            <v>86.21</v>
          </cell>
        </row>
        <row r="11135">
          <cell r="A11135">
            <v>38015</v>
          </cell>
          <cell r="B11135" t="str">
            <v>TE CPVC, SOLDAVEL, 90 GRAUS, 73 MM, PARA AGUA QUENTE PREDIAL</v>
          </cell>
          <cell r="C11135" t="str">
            <v xml:space="preserve">UN    </v>
          </cell>
          <cell r="D11135">
            <v>208.17</v>
          </cell>
        </row>
        <row r="11136">
          <cell r="A11136">
            <v>38016</v>
          </cell>
          <cell r="B11136" t="str">
            <v>TE CPVC, SOLDAVEL, 90 GRAUS, 89 MM, PARA AGUA QUENTE PREDIAL</v>
          </cell>
          <cell r="C11136" t="str">
            <v xml:space="preserve">UN    </v>
          </cell>
          <cell r="D11136">
            <v>253.29</v>
          </cell>
        </row>
        <row r="11137">
          <cell r="A11137">
            <v>12741</v>
          </cell>
          <cell r="B11137" t="str">
            <v>TE DE COBRE (REF 611) SEM ANEL DE SOLDA, BOLSA X BOLSA X BOLSA, 104 MM</v>
          </cell>
          <cell r="C11137" t="str">
            <v xml:space="preserve">UN    </v>
          </cell>
          <cell r="D11137">
            <v>978.79</v>
          </cell>
        </row>
        <row r="11138">
          <cell r="A11138">
            <v>12733</v>
          </cell>
          <cell r="B11138" t="str">
            <v>TE DE COBRE (REF 611) SEM ANEL DE SOLDA, BOLSA X BOLSA X BOLSA, 15 MM</v>
          </cell>
          <cell r="C11138" t="str">
            <v xml:space="preserve">UN    </v>
          </cell>
          <cell r="D11138">
            <v>4.92</v>
          </cell>
        </row>
        <row r="11139">
          <cell r="A11139">
            <v>12734</v>
          </cell>
          <cell r="B11139" t="str">
            <v>TE DE COBRE (REF 611) SEM ANEL DE SOLDA, BOLSA X BOLSA X BOLSA, 22 MM</v>
          </cell>
          <cell r="C11139" t="str">
            <v xml:space="preserve">UN    </v>
          </cell>
          <cell r="D11139">
            <v>10.49</v>
          </cell>
        </row>
        <row r="11140">
          <cell r="A11140">
            <v>12735</v>
          </cell>
          <cell r="B11140" t="str">
            <v>TE DE COBRE (REF 611) SEM ANEL DE SOLDA, BOLSA X BOLSA X BOLSA, 28 MM</v>
          </cell>
          <cell r="C11140" t="str">
            <v xml:space="preserve">UN    </v>
          </cell>
          <cell r="D11140">
            <v>17.27</v>
          </cell>
        </row>
        <row r="11141">
          <cell r="A11141">
            <v>12736</v>
          </cell>
          <cell r="B11141" t="str">
            <v>TE DE COBRE (REF 611) SEM ANEL DE SOLDA, BOLSA X BOLSA X BOLSA, 35 MM</v>
          </cell>
          <cell r="C11141" t="str">
            <v xml:space="preserve">UN    </v>
          </cell>
          <cell r="D11141">
            <v>39.47</v>
          </cell>
        </row>
        <row r="11142">
          <cell r="A11142">
            <v>12737</v>
          </cell>
          <cell r="B11142" t="str">
            <v>TE DE COBRE (REF 611) SEM ANEL DE SOLDA, BOLSA X BOLSA X BOLSA, 42 MM</v>
          </cell>
          <cell r="C11142" t="str">
            <v xml:space="preserve">UN    </v>
          </cell>
          <cell r="D11142">
            <v>50.85</v>
          </cell>
        </row>
        <row r="11143">
          <cell r="A11143">
            <v>12738</v>
          </cell>
          <cell r="B11143" t="str">
            <v>TE DE COBRE (REF 611) SEM ANEL DE SOLDA, BOLSA X BOLSA X BOLSA, 54 MM</v>
          </cell>
          <cell r="C11143" t="str">
            <v xml:space="preserve">UN    </v>
          </cell>
          <cell r="D11143">
            <v>100.51</v>
          </cell>
        </row>
        <row r="11144">
          <cell r="A11144">
            <v>12739</v>
          </cell>
          <cell r="B11144" t="str">
            <v>TE DE COBRE (REF 611) SEM ANEL DE SOLDA, BOLSA X BOLSA X BOLSA, 66 MM</v>
          </cell>
          <cell r="C11144" t="str">
            <v xml:space="preserve">UN    </v>
          </cell>
          <cell r="D11144">
            <v>286.13</v>
          </cell>
        </row>
        <row r="11145">
          <cell r="A11145">
            <v>12740</v>
          </cell>
          <cell r="B11145" t="str">
            <v>TE DE COBRE (REF 611) SEM ANEL DE SOLDA, BOLSA X BOLSA X BOLSA, 79 MM</v>
          </cell>
          <cell r="C11145" t="str">
            <v xml:space="preserve">UN    </v>
          </cell>
          <cell r="D11145">
            <v>447.66</v>
          </cell>
        </row>
        <row r="11146">
          <cell r="A11146">
            <v>6297</v>
          </cell>
          <cell r="B11146" t="str">
            <v>TE DE FERRO GALVANIZADO, DE 1 1/2"</v>
          </cell>
          <cell r="C11146" t="str">
            <v xml:space="preserve">UN    </v>
          </cell>
          <cell r="D11146">
            <v>23.44</v>
          </cell>
        </row>
        <row r="11147">
          <cell r="A11147">
            <v>6296</v>
          </cell>
          <cell r="B11147" t="str">
            <v>TE DE FERRO GALVANIZADO, DE 1 1/4"</v>
          </cell>
          <cell r="C11147" t="str">
            <v xml:space="preserve">UN    </v>
          </cell>
          <cell r="D11147">
            <v>18.5</v>
          </cell>
        </row>
        <row r="11148">
          <cell r="A11148">
            <v>6294</v>
          </cell>
          <cell r="B11148" t="str">
            <v>TE DE FERRO GALVANIZADO, DE 1/2"</v>
          </cell>
          <cell r="C11148" t="str">
            <v xml:space="preserve">UN    </v>
          </cell>
          <cell r="D11148">
            <v>5.27</v>
          </cell>
        </row>
        <row r="11149">
          <cell r="A11149">
            <v>6323</v>
          </cell>
          <cell r="B11149" t="str">
            <v>TE DE FERRO GALVANIZADO, DE 1"</v>
          </cell>
          <cell r="C11149" t="str">
            <v xml:space="preserve">UN    </v>
          </cell>
          <cell r="D11149">
            <v>12.09</v>
          </cell>
        </row>
        <row r="11150">
          <cell r="A11150">
            <v>6299</v>
          </cell>
          <cell r="B11150" t="str">
            <v>TE DE FERRO GALVANIZADO, DE 2 1/2"</v>
          </cell>
          <cell r="C11150" t="str">
            <v xml:space="preserve">UN    </v>
          </cell>
          <cell r="D11150">
            <v>70.489999999999995</v>
          </cell>
        </row>
        <row r="11151">
          <cell r="A11151">
            <v>6298</v>
          </cell>
          <cell r="B11151" t="str">
            <v>TE DE FERRO GALVANIZADO, DE 2"</v>
          </cell>
          <cell r="C11151" t="str">
            <v xml:space="preserve">UN    </v>
          </cell>
          <cell r="D11151">
            <v>37.119999999999997</v>
          </cell>
        </row>
        <row r="11152">
          <cell r="A11152">
            <v>6295</v>
          </cell>
          <cell r="B11152" t="str">
            <v>TE DE FERRO GALVANIZADO, DE 3/4"</v>
          </cell>
          <cell r="C11152" t="str">
            <v xml:space="preserve">UN    </v>
          </cell>
          <cell r="D11152">
            <v>7.51</v>
          </cell>
        </row>
        <row r="11153">
          <cell r="A11153">
            <v>6322</v>
          </cell>
          <cell r="B11153" t="str">
            <v>TE DE FERRO GALVANIZADO, DE 3"</v>
          </cell>
          <cell r="C11153" t="str">
            <v xml:space="preserve">UN    </v>
          </cell>
          <cell r="D11153">
            <v>94.42</v>
          </cell>
        </row>
        <row r="11154">
          <cell r="A11154">
            <v>6300</v>
          </cell>
          <cell r="B11154" t="str">
            <v>TE DE FERRO GALVANIZADO, DE 4"</v>
          </cell>
          <cell r="C11154" t="str">
            <v xml:space="preserve">UN    </v>
          </cell>
          <cell r="D11154">
            <v>174.08</v>
          </cell>
        </row>
        <row r="11155">
          <cell r="A11155">
            <v>6321</v>
          </cell>
          <cell r="B11155" t="str">
            <v>TE DE FERRO GALVANIZADO, DE 5"</v>
          </cell>
          <cell r="C11155" t="str">
            <v xml:space="preserve">UN    </v>
          </cell>
          <cell r="D11155">
            <v>248.66</v>
          </cell>
        </row>
        <row r="11156">
          <cell r="A11156">
            <v>6301</v>
          </cell>
          <cell r="B11156" t="str">
            <v>TE DE FERRO GALVANIZADO, DE 6"</v>
          </cell>
          <cell r="C11156" t="str">
            <v xml:space="preserve">UN    </v>
          </cell>
          <cell r="D11156">
            <v>582.83000000000004</v>
          </cell>
        </row>
        <row r="11157">
          <cell r="A11157">
            <v>7105</v>
          </cell>
          <cell r="B11157" t="str">
            <v>TE DE INSPECAO, PVC,  100 X 75 MM, SERIE NORMAL PARA ESGOTO PREDIAL</v>
          </cell>
          <cell r="C11157" t="str">
            <v xml:space="preserve">UN    </v>
          </cell>
          <cell r="D11157">
            <v>29.14</v>
          </cell>
        </row>
        <row r="11158">
          <cell r="A11158">
            <v>20183</v>
          </cell>
          <cell r="B11158" t="str">
            <v>TE DE INSPECAO, PVC, SERIE R, 100 X 75 MM, PARA ESGOTO OU AGUAS PLUVIAIS PREDIAIS</v>
          </cell>
          <cell r="C11158" t="str">
            <v xml:space="preserve">UN    </v>
          </cell>
          <cell r="D11158">
            <v>38.369999999999997</v>
          </cell>
        </row>
        <row r="11159">
          <cell r="A11159">
            <v>38448</v>
          </cell>
          <cell r="B11159" t="str">
            <v>TE DE INSPECAO, PVC, SERIE R, 150 X 100 MM, PARA ESGOTO OU AGUAS PLUVIAIS PREDIAIS</v>
          </cell>
          <cell r="C11159" t="str">
            <v xml:space="preserve">UN    </v>
          </cell>
          <cell r="D11159">
            <v>180.31</v>
          </cell>
        </row>
        <row r="11160">
          <cell r="A11160">
            <v>20182</v>
          </cell>
          <cell r="B11160" t="str">
            <v>TE DE INSPECAO, PVC, SERIE R, 75 X 75 MM, PARA ESGOTO OU AGUAS PLUVIAIS PREDIAIS</v>
          </cell>
          <cell r="C11160" t="str">
            <v xml:space="preserve">UN    </v>
          </cell>
          <cell r="D11160">
            <v>21.9</v>
          </cell>
        </row>
        <row r="11161">
          <cell r="A11161">
            <v>7119</v>
          </cell>
          <cell r="B11161" t="str">
            <v>TE DE REDUCAO COM ROSCA, PVC, 90 GRAUS, 1 X 3/4", PARA AGUA FRIA PREDIAL</v>
          </cell>
          <cell r="C11161" t="str">
            <v xml:space="preserve">UN    </v>
          </cell>
          <cell r="D11161">
            <v>7.77</v>
          </cell>
        </row>
        <row r="11162">
          <cell r="A11162">
            <v>7120</v>
          </cell>
          <cell r="B11162" t="str">
            <v>TE DE REDUCAO COM ROSCA, PVC, 90 GRAUS, 3/4 X 1/2", PARA AGUA FRIA PREDIAL</v>
          </cell>
          <cell r="C11162" t="str">
            <v xml:space="preserve">UN    </v>
          </cell>
          <cell r="D11162">
            <v>5.33</v>
          </cell>
        </row>
        <row r="11163">
          <cell r="A11163">
            <v>6319</v>
          </cell>
          <cell r="B11163" t="str">
            <v>TE DE REDUCAO DE FERRO GALVANIZADO, COM ROSCA BSP, DE 1 1/2" X 1"</v>
          </cell>
          <cell r="C11163" t="str">
            <v xml:space="preserve">UN    </v>
          </cell>
          <cell r="D11163">
            <v>27.53</v>
          </cell>
        </row>
        <row r="11164">
          <cell r="A11164">
            <v>6304</v>
          </cell>
          <cell r="B11164" t="str">
            <v>TE DE REDUCAO DE FERRO GALVANIZADO, COM ROSCA BSP, DE 1 1/2" X 3/4"</v>
          </cell>
          <cell r="C11164" t="str">
            <v xml:space="preserve">UN    </v>
          </cell>
          <cell r="D11164">
            <v>27.53</v>
          </cell>
        </row>
        <row r="11165">
          <cell r="A11165">
            <v>21116</v>
          </cell>
          <cell r="B11165" t="str">
            <v>TE DE REDUCAO DE FERRO GALVANIZADO, COM ROSCA BSP, DE 1 1/4" X 3/4"</v>
          </cell>
          <cell r="C11165" t="str">
            <v xml:space="preserve">UN    </v>
          </cell>
          <cell r="D11165">
            <v>20.85</v>
          </cell>
        </row>
        <row r="11166">
          <cell r="A11166">
            <v>6320</v>
          </cell>
          <cell r="B11166" t="str">
            <v>TE DE REDUCAO DE FERRO GALVANIZADO, COM ROSCA BSP, DE 1" X 1/2"</v>
          </cell>
          <cell r="C11166" t="str">
            <v xml:space="preserve">UN    </v>
          </cell>
          <cell r="D11166">
            <v>14.18</v>
          </cell>
        </row>
        <row r="11167">
          <cell r="A11167">
            <v>6303</v>
          </cell>
          <cell r="B11167" t="str">
            <v>TE DE REDUCAO DE FERRO GALVANIZADO, COM ROSCA BSP, DE 1" X 3/4"</v>
          </cell>
          <cell r="C11167" t="str">
            <v xml:space="preserve">UN    </v>
          </cell>
          <cell r="D11167">
            <v>14.18</v>
          </cell>
        </row>
        <row r="11168">
          <cell r="A11168">
            <v>6308</v>
          </cell>
          <cell r="B11168" t="str">
            <v>TE DE REDUCAO DE FERRO GALVANIZADO, COM ROSCA BSP, DE 2 1/2" X 1 1/2"</v>
          </cell>
          <cell r="C11168" t="str">
            <v xml:space="preserve">UN    </v>
          </cell>
          <cell r="D11168">
            <v>76.2</v>
          </cell>
        </row>
        <row r="11169">
          <cell r="A11169">
            <v>6317</v>
          </cell>
          <cell r="B11169" t="str">
            <v>TE DE REDUCAO DE FERRO GALVANIZADO, COM ROSCA BSP, DE 2 1/2" X 1 1/4"</v>
          </cell>
          <cell r="C11169" t="str">
            <v xml:space="preserve">UN    </v>
          </cell>
          <cell r="D11169">
            <v>76.2</v>
          </cell>
        </row>
        <row r="11170">
          <cell r="A11170">
            <v>6307</v>
          </cell>
          <cell r="B11170" t="str">
            <v>TE DE REDUCAO DE FERRO GALVANIZADO, COM ROSCA BSP, DE 2 1/2" X 1"</v>
          </cell>
          <cell r="C11170" t="str">
            <v xml:space="preserve">UN    </v>
          </cell>
          <cell r="D11170">
            <v>76.2</v>
          </cell>
        </row>
        <row r="11171">
          <cell r="A11171">
            <v>6309</v>
          </cell>
          <cell r="B11171" t="str">
            <v>TE DE REDUCAO DE FERRO GALVANIZADO, COM ROSCA BSP, DE 2 1/2" X 2"</v>
          </cell>
          <cell r="C11171" t="str">
            <v xml:space="preserve">UN    </v>
          </cell>
          <cell r="D11171">
            <v>78.41</v>
          </cell>
        </row>
        <row r="11172">
          <cell r="A11172">
            <v>6318</v>
          </cell>
          <cell r="B11172" t="str">
            <v>TE DE REDUCAO DE FERRO GALVANIZADO, COM ROSCA BSP, DE 2" X 1 1/2"</v>
          </cell>
          <cell r="C11172" t="str">
            <v xml:space="preserve">UN    </v>
          </cell>
          <cell r="D11172">
            <v>41.1</v>
          </cell>
        </row>
        <row r="11173">
          <cell r="A11173">
            <v>6306</v>
          </cell>
          <cell r="B11173" t="str">
            <v>TE DE REDUCAO DE FERRO GALVANIZADO, COM ROSCA BSP, DE 2" X 1 1/4"</v>
          </cell>
          <cell r="C11173" t="str">
            <v xml:space="preserve">UN    </v>
          </cell>
          <cell r="D11173">
            <v>41.1</v>
          </cell>
        </row>
        <row r="11174">
          <cell r="A11174">
            <v>6305</v>
          </cell>
          <cell r="B11174" t="str">
            <v>TE DE REDUCAO DE FERRO GALVANIZADO, COM ROSCA BSP, DE 2" X 1"</v>
          </cell>
          <cell r="C11174" t="str">
            <v xml:space="preserve">UN    </v>
          </cell>
          <cell r="D11174">
            <v>41.1</v>
          </cell>
        </row>
        <row r="11175">
          <cell r="A11175">
            <v>6302</v>
          </cell>
          <cell r="B11175" t="str">
            <v>TE DE REDUCAO DE FERRO GALVANIZADO, COM ROSCA BSP, DE 3/4" X 1/2"</v>
          </cell>
          <cell r="C11175" t="str">
            <v xml:space="preserve">UN    </v>
          </cell>
          <cell r="D11175">
            <v>8.7100000000000009</v>
          </cell>
        </row>
        <row r="11176">
          <cell r="A11176">
            <v>6312</v>
          </cell>
          <cell r="B11176" t="str">
            <v>TE DE REDUCAO DE FERRO GALVANIZADO, COM ROSCA BSP, DE 3" X 1 1/2"</v>
          </cell>
          <cell r="C11176" t="str">
            <v xml:space="preserve">UN    </v>
          </cell>
          <cell r="D11176">
            <v>109.6</v>
          </cell>
        </row>
        <row r="11177">
          <cell r="A11177">
            <v>6311</v>
          </cell>
          <cell r="B11177" t="str">
            <v>TE DE REDUCAO DE FERRO GALVANIZADO, COM ROSCA BSP, DE 3" X 1 1/4"</v>
          </cell>
          <cell r="C11177" t="str">
            <v xml:space="preserve">UN    </v>
          </cell>
          <cell r="D11177">
            <v>109.6</v>
          </cell>
        </row>
        <row r="11178">
          <cell r="A11178">
            <v>6310</v>
          </cell>
          <cell r="B11178" t="str">
            <v>TE DE REDUCAO DE FERRO GALVANIZADO, COM ROSCA BSP, DE 3" X 1"</v>
          </cell>
          <cell r="C11178" t="str">
            <v xml:space="preserve">UN    </v>
          </cell>
          <cell r="D11178">
            <v>109.6</v>
          </cell>
        </row>
        <row r="11179">
          <cell r="A11179">
            <v>6314</v>
          </cell>
          <cell r="B11179" t="str">
            <v>TE DE REDUCAO DE FERRO GALVANIZADO, COM ROSCA BSP, DE 3" X 2 1/2"</v>
          </cell>
          <cell r="C11179" t="str">
            <v xml:space="preserve">UN    </v>
          </cell>
          <cell r="D11179">
            <v>109.6</v>
          </cell>
        </row>
        <row r="11180">
          <cell r="A11180">
            <v>6313</v>
          </cell>
          <cell r="B11180" t="str">
            <v>TE DE REDUCAO DE FERRO GALVANIZADO, COM ROSCA BSP, DE 3" X 2"</v>
          </cell>
          <cell r="C11180" t="str">
            <v xml:space="preserve">UN    </v>
          </cell>
          <cell r="D11180">
            <v>109.6</v>
          </cell>
        </row>
        <row r="11181">
          <cell r="A11181">
            <v>6315</v>
          </cell>
          <cell r="B11181" t="str">
            <v>TE DE REDUCAO DE FERRO GALVANIZADO, COM ROSCA BSP, DE 4" X 2"</v>
          </cell>
          <cell r="C11181" t="str">
            <v xml:space="preserve">UN    </v>
          </cell>
          <cell r="D11181">
            <v>207.53</v>
          </cell>
        </row>
        <row r="11182">
          <cell r="A11182">
            <v>6316</v>
          </cell>
          <cell r="B11182" t="str">
            <v>TE DE REDUCAO DE FERRO GALVANIZADO, COM ROSCA BSP, DE 4" X 3"</v>
          </cell>
          <cell r="C11182" t="str">
            <v xml:space="preserve">UN    </v>
          </cell>
          <cell r="D11182">
            <v>207.53</v>
          </cell>
        </row>
        <row r="11183">
          <cell r="A11183">
            <v>38878</v>
          </cell>
          <cell r="B11183" t="str">
            <v>TE DE REDUCAO METALICO, PARA CONEXAO COM ANEL DESLIZANTE EM TUBO PEX, DN 16 X 20 X 16 MM</v>
          </cell>
          <cell r="C11183" t="str">
            <v xml:space="preserve">UN    </v>
          </cell>
          <cell r="D11183">
            <v>18.46</v>
          </cell>
        </row>
        <row r="11184">
          <cell r="A11184">
            <v>38879</v>
          </cell>
          <cell r="B11184" t="str">
            <v>TE DE REDUCAO METALICO, PARA CONEXAO COM ANEL DESLIZANTE EM TUBO PEX, DN 16 X 25 X 16 MM</v>
          </cell>
          <cell r="C11184" t="str">
            <v xml:space="preserve">UN    </v>
          </cell>
          <cell r="D11184">
            <v>34.6</v>
          </cell>
        </row>
        <row r="11185">
          <cell r="A11185">
            <v>38881</v>
          </cell>
          <cell r="B11185" t="str">
            <v>TE DE REDUCAO METALICO, PARA CONEXAO COM ANEL DESLIZANTE EM TUBO PEX, DN 20 X 16 X 16 MM</v>
          </cell>
          <cell r="C11185" t="str">
            <v xml:space="preserve">UN    </v>
          </cell>
          <cell r="D11185">
            <v>18.11</v>
          </cell>
        </row>
        <row r="11186">
          <cell r="A11186">
            <v>38880</v>
          </cell>
          <cell r="B11186" t="str">
            <v>TE DE REDUCAO METALICO, PARA CONEXAO COM ANEL DESLIZANTE EM TUBO PEX, DN 20 X 16 X 20 MM</v>
          </cell>
          <cell r="C11186" t="str">
            <v xml:space="preserve">UN    </v>
          </cell>
          <cell r="D11186">
            <v>18.97</v>
          </cell>
        </row>
        <row r="11187">
          <cell r="A11187">
            <v>38882</v>
          </cell>
          <cell r="B11187" t="str">
            <v>TE DE REDUCAO METALICO, PARA CONEXAO COM ANEL DESLIZANTE EM TUBO PEX, DN 20 X 20 X 16 MM</v>
          </cell>
          <cell r="C11187" t="str">
            <v xml:space="preserve">UN    </v>
          </cell>
          <cell r="D11187">
            <v>19.649999999999999</v>
          </cell>
        </row>
        <row r="11188">
          <cell r="A11188">
            <v>38883</v>
          </cell>
          <cell r="B11188" t="str">
            <v>TE DE REDUCAO METALICO, PARA CONEXAO COM ANEL DESLIZANTE EM TUBO PEX, DN 20 X 25 X 20 MM</v>
          </cell>
          <cell r="C11188" t="str">
            <v xml:space="preserve">UN    </v>
          </cell>
          <cell r="D11188">
            <v>29.06</v>
          </cell>
        </row>
        <row r="11189">
          <cell r="A11189">
            <v>38884</v>
          </cell>
          <cell r="B11189" t="str">
            <v>TE DE REDUCAO METALICO, PARA CONEXAO COM ANEL DESLIZANTE EM TUBO PEX, DN 25 X 16 X 16 MM</v>
          </cell>
          <cell r="C11189" t="str">
            <v xml:space="preserve">UN    </v>
          </cell>
          <cell r="D11189">
            <v>31.55</v>
          </cell>
        </row>
        <row r="11190">
          <cell r="A11190">
            <v>38885</v>
          </cell>
          <cell r="B11190" t="str">
            <v>TE DE REDUCAO METALICO, PARA CONEXAO COM ANEL DESLIZANTE EM TUBO PEX, DN 25 X 16 X 20 MM</v>
          </cell>
          <cell r="C11190" t="str">
            <v xml:space="preserve">UN    </v>
          </cell>
          <cell r="D11190">
            <v>30.52</v>
          </cell>
        </row>
        <row r="11191">
          <cell r="A11191">
            <v>38886</v>
          </cell>
          <cell r="B11191" t="str">
            <v>TE DE REDUCAO METALICO, PARA CONEXAO COM ANEL DESLIZANTE EM TUBO PEX, DN 25 X 16 X 25 MM</v>
          </cell>
          <cell r="C11191" t="str">
            <v xml:space="preserve">UN    </v>
          </cell>
          <cell r="D11191">
            <v>32.94</v>
          </cell>
        </row>
        <row r="11192">
          <cell r="A11192">
            <v>38887</v>
          </cell>
          <cell r="B11192" t="str">
            <v>TE DE REDUCAO METALICO, PARA CONEXAO COM ANEL DESLIZANTE EM TUBO PEX, DN 25 X 20 X 20 MM</v>
          </cell>
          <cell r="C11192" t="str">
            <v xml:space="preserve">UN    </v>
          </cell>
          <cell r="D11192">
            <v>29.58</v>
          </cell>
        </row>
        <row r="11193">
          <cell r="A11193">
            <v>38888</v>
          </cell>
          <cell r="B11193" t="str">
            <v>TE DE REDUCAO METALICO, PARA CONEXAO COM ANEL DESLIZANTE EM TUBO PEX, DN 25 X 20 X 25 MM</v>
          </cell>
          <cell r="C11193" t="str">
            <v xml:space="preserve">UN    </v>
          </cell>
          <cell r="D11193">
            <v>35.17</v>
          </cell>
        </row>
        <row r="11194">
          <cell r="A11194">
            <v>38890</v>
          </cell>
          <cell r="B11194" t="str">
            <v>TE DE REDUCAO METALICO, PARA CONEXAO COM ANEL DESLIZANTE EM TUBO PEX, DN 25 X 32 X 25 MM</v>
          </cell>
          <cell r="C11194" t="str">
            <v xml:space="preserve">UN    </v>
          </cell>
          <cell r="D11194">
            <v>52.27</v>
          </cell>
        </row>
        <row r="11195">
          <cell r="A11195">
            <v>38893</v>
          </cell>
          <cell r="B11195" t="str">
            <v>TE DE REDUCAO METALICO, PARA CONEXAO COM ANEL DESLIZANTE EM TUBO PEX, DN 32 X 20 X 32 MM</v>
          </cell>
          <cell r="C11195" t="str">
            <v xml:space="preserve">UN    </v>
          </cell>
          <cell r="D11195">
            <v>42.04</v>
          </cell>
        </row>
        <row r="11196">
          <cell r="A11196">
            <v>38894</v>
          </cell>
          <cell r="B11196" t="str">
            <v>TE DE REDUCAO METALICO, PARA CONEXAO COM ANEL DESLIZANTE EM TUBO PEX, DN 32 X 25 X 25 MM</v>
          </cell>
          <cell r="C11196" t="str">
            <v xml:space="preserve">UN    </v>
          </cell>
          <cell r="D11196">
            <v>53.39</v>
          </cell>
        </row>
        <row r="11197">
          <cell r="A11197">
            <v>38896</v>
          </cell>
          <cell r="B11197" t="str">
            <v>TE DE REDUCAO METALICO, PARA CONEXAO COM ANEL DESLIZANTE EM TUBO PEX, DN 32 X 25 X 32 MM</v>
          </cell>
          <cell r="C11197" t="str">
            <v xml:space="preserve">UN    </v>
          </cell>
          <cell r="D11197">
            <v>54.45</v>
          </cell>
        </row>
        <row r="11198">
          <cell r="A11198">
            <v>39324</v>
          </cell>
          <cell r="B11198" t="str">
            <v>TE DE REDUCAO, CPVC, 22 X 15 MM, PARA AGUA QUENTE PREDIAL</v>
          </cell>
          <cell r="C11198" t="str">
            <v xml:space="preserve">UN    </v>
          </cell>
          <cell r="D11198">
            <v>8.77</v>
          </cell>
        </row>
        <row r="11199">
          <cell r="A11199">
            <v>39325</v>
          </cell>
          <cell r="B11199" t="str">
            <v>TE DE REDUCAO, CPVC, 28 X 22 MM, PARA AGUA QUENTE PREDIAL</v>
          </cell>
          <cell r="C11199" t="str">
            <v xml:space="preserve">UN    </v>
          </cell>
          <cell r="D11199">
            <v>13.28</v>
          </cell>
        </row>
        <row r="11200">
          <cell r="A11200">
            <v>39326</v>
          </cell>
          <cell r="B11200" t="str">
            <v>TE DE REDUCAO, CPVC, 35 X 28 MM, PARA AGUA QUENTE PREDIAL</v>
          </cell>
          <cell r="C11200" t="str">
            <v xml:space="preserve">UN    </v>
          </cell>
          <cell r="D11200">
            <v>34.19</v>
          </cell>
        </row>
        <row r="11201">
          <cell r="A11201">
            <v>39327</v>
          </cell>
          <cell r="B11201" t="str">
            <v>TE DE REDUCAO, CPVC, 42 X 35 MM, PARA AGUA QUENTE PREDIAL</v>
          </cell>
          <cell r="C11201" t="str">
            <v xml:space="preserve">UN    </v>
          </cell>
          <cell r="D11201">
            <v>51.8</v>
          </cell>
        </row>
        <row r="11202">
          <cell r="A11202">
            <v>20176</v>
          </cell>
          <cell r="B11202" t="str">
            <v>TE DE REDUCAO, PVC LEVE, CURTO, 90 GRAUS, COM BOLSA PARA ANEL, 150 X 100 MM, PARA ESGOTO</v>
          </cell>
          <cell r="C11202" t="str">
            <v xml:space="preserve">UN    </v>
          </cell>
          <cell r="D11202">
            <v>33.07</v>
          </cell>
        </row>
        <row r="11203">
          <cell r="A11203">
            <v>11378</v>
          </cell>
          <cell r="B11203" t="str">
            <v>TE DE REDUCAO, PVC PBA, BBB, JE, DN 100 X 50 / DE 110 X 60 MM, PARA REDE AGUA (NBR 10351)</v>
          </cell>
          <cell r="C11203" t="str">
            <v xml:space="preserve">UN    </v>
          </cell>
          <cell r="D11203">
            <v>85.32</v>
          </cell>
        </row>
        <row r="11204">
          <cell r="A11204">
            <v>11379</v>
          </cell>
          <cell r="B11204" t="str">
            <v>TE DE REDUCAO, PVC PBA, BBB, JE, DN 100 X 75 / DE 110 X 85 MM, PARA REDE AGUA (NBR 10351)</v>
          </cell>
          <cell r="C11204" t="str">
            <v xml:space="preserve">UN    </v>
          </cell>
          <cell r="D11204">
            <v>72.099999999999994</v>
          </cell>
        </row>
        <row r="11205">
          <cell r="A11205">
            <v>11493</v>
          </cell>
          <cell r="B11205" t="str">
            <v>TE DE REDUCAO, PVC PBA, BBB, JE, DN 75 X 50 / DE 85 X 60 MM, PARA REDE AGUA (NBR 10351)</v>
          </cell>
          <cell r="C11205" t="str">
            <v xml:space="preserve">UN    </v>
          </cell>
          <cell r="D11205">
            <v>41.58</v>
          </cell>
        </row>
        <row r="11206">
          <cell r="A11206">
            <v>42717</v>
          </cell>
          <cell r="B11206" t="str">
            <v>TE DE REDUCAO, PVC, BBB, JE, 90 GRAUS, DN 200 X 150 MM, PARA TUBO CORRUGADO E/OU LISO, REDE COLETORA ESGOTO (NBR 10569)</v>
          </cell>
          <cell r="C11206" t="str">
            <v xml:space="preserve">UN    </v>
          </cell>
          <cell r="D11206">
            <v>470.07</v>
          </cell>
        </row>
        <row r="11207">
          <cell r="A11207">
            <v>42718</v>
          </cell>
          <cell r="B11207" t="str">
            <v>TE DE REDUCAO, PVC, BBB, JE, 90 GRAUS, DN 250 X 150 MM, PARA TUBO CORRUGADO E/OU LISO, REDE COLETORA ESGOTO (NBR 10569)</v>
          </cell>
          <cell r="C11207" t="str">
            <v xml:space="preserve">UN    </v>
          </cell>
          <cell r="D11207">
            <v>521.88</v>
          </cell>
        </row>
        <row r="11208">
          <cell r="A11208">
            <v>7106</v>
          </cell>
          <cell r="B11208" t="str">
            <v>TE DE REDUCAO, PVC, SOLDAVEL, 90 GRAUS, 110 MM X 60 MM, PARA AGUA FRIA PREDIAL</v>
          </cell>
          <cell r="C11208" t="str">
            <v xml:space="preserve">UN    </v>
          </cell>
          <cell r="D11208">
            <v>126.38</v>
          </cell>
        </row>
        <row r="11209">
          <cell r="A11209">
            <v>7104</v>
          </cell>
          <cell r="B11209" t="str">
            <v>TE DE REDUCAO, PVC, SOLDAVEL, 90 GRAUS, 25 MM X 20 MM, PARA AGUA FRIA PREDIAL</v>
          </cell>
          <cell r="C11209" t="str">
            <v xml:space="preserve">UN    </v>
          </cell>
          <cell r="D11209">
            <v>2.63</v>
          </cell>
        </row>
        <row r="11210">
          <cell r="A11210">
            <v>7136</v>
          </cell>
          <cell r="B11210" t="str">
            <v>TE DE REDUCAO, PVC, SOLDAVEL, 90 GRAUS, 32 MM X 25 MM, PARA AGUA FRIA PREDIAL</v>
          </cell>
          <cell r="C11210" t="str">
            <v xml:space="preserve">UN    </v>
          </cell>
          <cell r="D11210">
            <v>4.95</v>
          </cell>
        </row>
        <row r="11211">
          <cell r="A11211">
            <v>7128</v>
          </cell>
          <cell r="B11211" t="str">
            <v>TE DE REDUCAO, PVC, SOLDAVEL, 90 GRAUS, 40 MM X 32 MM, PARA AGUA FRIA PREDIAL</v>
          </cell>
          <cell r="C11211" t="str">
            <v xml:space="preserve">UN    </v>
          </cell>
          <cell r="D11211">
            <v>8.11</v>
          </cell>
        </row>
        <row r="11212">
          <cell r="A11212">
            <v>7108</v>
          </cell>
          <cell r="B11212" t="str">
            <v>TE DE REDUCAO, PVC, SOLDAVEL, 90 GRAUS, 50 MM X 20 MM, PARA AGUA FRIA PREDIAL</v>
          </cell>
          <cell r="C11212" t="str">
            <v xml:space="preserve">UN    </v>
          </cell>
          <cell r="D11212">
            <v>8.68</v>
          </cell>
        </row>
        <row r="11213">
          <cell r="A11213">
            <v>7129</v>
          </cell>
          <cell r="B11213" t="str">
            <v>TE DE REDUCAO, PVC, SOLDAVEL, 90 GRAUS, 50 MM X 25 MM, PARA AGUA FRIA PREDIAL</v>
          </cell>
          <cell r="C11213" t="str">
            <v xml:space="preserve">UN    </v>
          </cell>
          <cell r="D11213">
            <v>7.22</v>
          </cell>
        </row>
        <row r="11214">
          <cell r="A11214">
            <v>7130</v>
          </cell>
          <cell r="B11214" t="str">
            <v>TE DE REDUCAO, PVC, SOLDAVEL, 90 GRAUS, 50 MM X 32 MM, PARA AGUA FRIA PREDIAL</v>
          </cell>
          <cell r="C11214" t="str">
            <v xml:space="preserve">UN    </v>
          </cell>
          <cell r="D11214">
            <v>11.77</v>
          </cell>
        </row>
        <row r="11215">
          <cell r="A11215">
            <v>7131</v>
          </cell>
          <cell r="B11215" t="str">
            <v>TE DE REDUCAO, PVC, SOLDAVEL, 90 GRAUS, 50 MM X 40 MM, PARA AGUA FRIA PREDIAL</v>
          </cell>
          <cell r="C11215" t="str">
            <v xml:space="preserve">UN    </v>
          </cell>
          <cell r="D11215">
            <v>14.44</v>
          </cell>
        </row>
        <row r="11216">
          <cell r="A11216">
            <v>7132</v>
          </cell>
          <cell r="B11216" t="str">
            <v>TE DE REDUCAO, PVC, SOLDAVEL, 90 GRAUS, 75 MM X 50 MM, PARA AGUA FRIA PREDIAL</v>
          </cell>
          <cell r="C11216" t="str">
            <v xml:space="preserve">UN    </v>
          </cell>
          <cell r="D11216">
            <v>40.1</v>
          </cell>
        </row>
        <row r="11217">
          <cell r="A11217">
            <v>7133</v>
          </cell>
          <cell r="B11217" t="str">
            <v>TE DE REDUCAO, PVC, SOLDAVEL, 90 GRAUS, 85 MM X 60 MM, PARA AGUA FRIA PREDIAL</v>
          </cell>
          <cell r="C11217" t="str">
            <v xml:space="preserve">UN    </v>
          </cell>
          <cell r="D11217">
            <v>62.29</v>
          </cell>
        </row>
        <row r="11218">
          <cell r="A11218">
            <v>37420</v>
          </cell>
          <cell r="B11218" t="str">
            <v>TE DE SERVICO INTEGRADO, EM POLIPROPILENO (PP), PARA TUBOS EM PEAD/PVC, 60 X 20 MM - LIGACAO PREDIAL DE AGUA</v>
          </cell>
          <cell r="C11218" t="str">
            <v xml:space="preserve">UN    </v>
          </cell>
          <cell r="D11218">
            <v>36.49</v>
          </cell>
        </row>
        <row r="11219">
          <cell r="A11219">
            <v>37421</v>
          </cell>
          <cell r="B11219" t="str">
            <v>TE DE SERVICO INTEGRADO, EM POLIPROPILENO (PP), PARA TUBOS EM PEAD/PVC, 60 X 32 MM - LIGACAO PREDIAL DE AGUA</v>
          </cell>
          <cell r="C11219" t="str">
            <v xml:space="preserve">UN    </v>
          </cell>
          <cell r="D11219">
            <v>49.87</v>
          </cell>
        </row>
        <row r="11220">
          <cell r="A11220">
            <v>37422</v>
          </cell>
          <cell r="B11220" t="str">
            <v>TE DE SERVICO INTEGRADO, EM POLIPROPILENO (PP), PARA TUBOS EM PEAD, 63 X 20 MM - LIGACAO PREDIAL DE AGUA</v>
          </cell>
          <cell r="C11220" t="str">
            <v xml:space="preserve">UN    </v>
          </cell>
          <cell r="D11220">
            <v>46.68</v>
          </cell>
        </row>
        <row r="11221">
          <cell r="A11221">
            <v>37443</v>
          </cell>
          <cell r="B11221" t="str">
            <v>TE DE SERVICO, PEAD PE 100, DE 125 X 20 MM, PARA ELETROFUSAO</v>
          </cell>
          <cell r="C11221" t="str">
            <v xml:space="preserve">UN    </v>
          </cell>
          <cell r="D11221">
            <v>149.44</v>
          </cell>
        </row>
        <row r="11222">
          <cell r="A11222">
            <v>37444</v>
          </cell>
          <cell r="B11222" t="str">
            <v>TE DE SERVICO, PEAD PE 100, DE 125 X 32 MM, PARA ELETROFUSAO</v>
          </cell>
          <cell r="C11222" t="str">
            <v xml:space="preserve">UN    </v>
          </cell>
          <cell r="D11222">
            <v>151.97999999999999</v>
          </cell>
        </row>
        <row r="11223">
          <cell r="A11223">
            <v>37445</v>
          </cell>
          <cell r="B11223" t="str">
            <v>TE DE SERVICO, PEAD PE 100, DE 125 X 63 MM, PARA ELETROFUSAO</v>
          </cell>
          <cell r="C11223" t="str">
            <v xml:space="preserve">UN    </v>
          </cell>
          <cell r="D11223">
            <v>230.36</v>
          </cell>
        </row>
        <row r="11224">
          <cell r="A11224">
            <v>37446</v>
          </cell>
          <cell r="B11224" t="str">
            <v>TE DE SERVICO, PEAD PE 100, DE 200 X 20 MM, PARA ELETROFUSAO</v>
          </cell>
          <cell r="C11224" t="str">
            <v xml:space="preserve">UN    </v>
          </cell>
          <cell r="D11224">
            <v>251.13</v>
          </cell>
        </row>
        <row r="11225">
          <cell r="A11225">
            <v>37447</v>
          </cell>
          <cell r="B11225" t="str">
            <v>TE DE SERVICO, PEAD PE 100, DE 200 X 32 MM, PARA ELETROFUSAO</v>
          </cell>
          <cell r="C11225" t="str">
            <v xml:space="preserve">UN    </v>
          </cell>
          <cell r="D11225">
            <v>255.06</v>
          </cell>
        </row>
        <row r="11226">
          <cell r="A11226">
            <v>37448</v>
          </cell>
          <cell r="B11226" t="str">
            <v>TE DE SERVICO, PEAD PE 100, DE 200 X 63 MM, PARA ELETROFUSAO</v>
          </cell>
          <cell r="C11226" t="str">
            <v xml:space="preserve">UN    </v>
          </cell>
          <cell r="D11226">
            <v>349.85</v>
          </cell>
        </row>
        <row r="11227">
          <cell r="A11227">
            <v>37440</v>
          </cell>
          <cell r="B11227" t="str">
            <v>TE DE SERVICO, PEAD PE 100, DE 63 X 20 MM, PARA ELETROFUSAO</v>
          </cell>
          <cell r="C11227" t="str">
            <v xml:space="preserve">UN    </v>
          </cell>
          <cell r="D11227">
            <v>118.62</v>
          </cell>
        </row>
        <row r="11228">
          <cell r="A11228">
            <v>37441</v>
          </cell>
          <cell r="B11228" t="str">
            <v>TE DE SERVICO, PEAD PE 100, DE 63 X 32 MM, PARA ELETROFUSAO</v>
          </cell>
          <cell r="C11228" t="str">
            <v xml:space="preserve">UN    </v>
          </cell>
          <cell r="D11228">
            <v>118.62</v>
          </cell>
        </row>
        <row r="11229">
          <cell r="A11229">
            <v>37442</v>
          </cell>
          <cell r="B11229" t="str">
            <v>TE DE SERVICO, PEAD PE 100, DE 63 X 63 MM, PARA ELETROFUSAO</v>
          </cell>
          <cell r="C11229" t="str">
            <v xml:space="preserve">UN    </v>
          </cell>
          <cell r="D11229">
            <v>142.87</v>
          </cell>
        </row>
        <row r="11230">
          <cell r="A11230">
            <v>38017</v>
          </cell>
          <cell r="B11230" t="str">
            <v>TE DE TRANSICAO, CPVC, SOLDAVEL, 15 MM X 1/2", PARA AGUA QUENTE</v>
          </cell>
          <cell r="C11230" t="str">
            <v xml:space="preserve">UN    </v>
          </cell>
          <cell r="D11230">
            <v>12.48</v>
          </cell>
        </row>
        <row r="11231">
          <cell r="A11231">
            <v>38018</v>
          </cell>
          <cell r="B11231" t="str">
            <v>TE DE TRANSICAO, CPVC, SOLDAVEL, 22 MM X 1/2", PARA AGUA QUENTE</v>
          </cell>
          <cell r="C11231" t="str">
            <v xml:space="preserve">UN    </v>
          </cell>
          <cell r="D11231">
            <v>13.77</v>
          </cell>
        </row>
        <row r="11232">
          <cell r="A11232">
            <v>39895</v>
          </cell>
          <cell r="B11232" t="str">
            <v>TE DUPLA CURVA BRONZE/LATAO (REF 764) SEM ANEL DE SOLDA, ROSCA F X BOLSA X ROSCA F, 1/2" X 15 X 1/2"</v>
          </cell>
          <cell r="C11232" t="str">
            <v xml:space="preserve">UN    </v>
          </cell>
          <cell r="D11232">
            <v>35.549999999999997</v>
          </cell>
        </row>
        <row r="11233">
          <cell r="A11233">
            <v>39896</v>
          </cell>
          <cell r="B11233" t="str">
            <v>TE DUPLA CURVA BRONZE/LATAO (REF 764) SEM ANEL DE SOLDA, ROSCA F X BOLSA X ROSCA F, 3/4" X 22 X 3/4"</v>
          </cell>
          <cell r="C11233" t="str">
            <v xml:space="preserve">UN    </v>
          </cell>
          <cell r="D11233">
            <v>52.11</v>
          </cell>
        </row>
        <row r="11234">
          <cell r="A11234">
            <v>38873</v>
          </cell>
          <cell r="B11234" t="str">
            <v>TE METALICO, PARA CONEXAO COM ANEL DESLIZANTE EM TUBO PEX, DN 16 MM</v>
          </cell>
          <cell r="C11234" t="str">
            <v xml:space="preserve">UN    </v>
          </cell>
          <cell r="D11234">
            <v>16.37</v>
          </cell>
        </row>
        <row r="11235">
          <cell r="A11235">
            <v>38874</v>
          </cell>
          <cell r="B11235" t="str">
            <v>TE METALICO, PARA CONEXAO COM ANEL DESLIZANTE EM TUBO PEX, DN 20 MM</v>
          </cell>
          <cell r="C11235" t="str">
            <v xml:space="preserve">UN    </v>
          </cell>
          <cell r="D11235">
            <v>19.91</v>
          </cell>
        </row>
        <row r="11236">
          <cell r="A11236">
            <v>38875</v>
          </cell>
          <cell r="B11236" t="str">
            <v>TE METALICO, PARA CONEXAO COM ANEL DESLIZANTE EM TUBO PEX, DN 25 MM</v>
          </cell>
          <cell r="C11236" t="str">
            <v xml:space="preserve">UN    </v>
          </cell>
          <cell r="D11236">
            <v>35.19</v>
          </cell>
        </row>
        <row r="11237">
          <cell r="A11237">
            <v>38876</v>
          </cell>
          <cell r="B11237" t="str">
            <v>TE METALICO, PARA CONEXAO COM ANEL DESLIZANTE EM TUBO PEX, DN 32 MM</v>
          </cell>
          <cell r="C11237" t="str">
            <v xml:space="preserve">UN    </v>
          </cell>
          <cell r="D11237">
            <v>47.34</v>
          </cell>
        </row>
        <row r="11238">
          <cell r="A11238">
            <v>39000</v>
          </cell>
          <cell r="B11238" t="str">
            <v>TE MISTURADOR COM INSERTO METALICO, FEMEA, PPR, DN 25 MM X 3/4", PARA AGUA QUENTE E FRIA PREDIAL</v>
          </cell>
          <cell r="C11238" t="str">
            <v xml:space="preserve">UN    </v>
          </cell>
          <cell r="D11238">
            <v>27.79</v>
          </cell>
        </row>
        <row r="11239">
          <cell r="A11239">
            <v>38674</v>
          </cell>
          <cell r="B11239" t="str">
            <v>TE MISTURADOR DE TRANSICAO, CPVC, COM ROSCA, 22 MM X 3/4", PARA AGUA QUENTE</v>
          </cell>
          <cell r="C11239" t="str">
            <v xml:space="preserve">UN    </v>
          </cell>
          <cell r="D11239">
            <v>43.38</v>
          </cell>
        </row>
        <row r="11240">
          <cell r="A11240">
            <v>38911</v>
          </cell>
          <cell r="B11240" t="str">
            <v>TE MISTURADOR METALICO, PARA CONEXAO COM ANEL DESLIZANTE EM TUBO PEX, DN 16 MM X 1/2"</v>
          </cell>
          <cell r="C11240" t="str">
            <v xml:space="preserve">UN    </v>
          </cell>
          <cell r="D11240">
            <v>58.71</v>
          </cell>
        </row>
        <row r="11241">
          <cell r="A11241">
            <v>38912</v>
          </cell>
          <cell r="B11241" t="str">
            <v>TE MISTURADOR METALICO, PARA CONEXAO COM ANEL DESLIZANTE EM TUBO PEX, DN 20 MM X 3/4"</v>
          </cell>
          <cell r="C11241" t="str">
            <v xml:space="preserve">UN    </v>
          </cell>
          <cell r="D11241">
            <v>74.61</v>
          </cell>
        </row>
        <row r="11242">
          <cell r="A11242">
            <v>38019</v>
          </cell>
          <cell r="B11242" t="str">
            <v>TE MISTURADOR, CPVC, SOLDAVEL, 15 MM, PARA AGUA QUENTE</v>
          </cell>
          <cell r="C11242" t="str">
            <v xml:space="preserve">UN    </v>
          </cell>
          <cell r="D11242">
            <v>10.87</v>
          </cell>
        </row>
        <row r="11243">
          <cell r="A11243">
            <v>38020</v>
          </cell>
          <cell r="B11243" t="str">
            <v>TE MISTURADOR, CPVC, SOLDAVEL, 22 MM, PARA AGUA QUENTE</v>
          </cell>
          <cell r="C11243" t="str">
            <v xml:space="preserve">UN    </v>
          </cell>
          <cell r="D11243">
            <v>13.77</v>
          </cell>
        </row>
        <row r="11244">
          <cell r="A11244">
            <v>38454</v>
          </cell>
          <cell r="B11244" t="str">
            <v>TE MISTURADOR, PPR, F M M, DN 20 X 20 MM, PARA AGUA QUENTE PREDIAL</v>
          </cell>
          <cell r="C11244" t="str">
            <v xml:space="preserve">UN    </v>
          </cell>
          <cell r="D11244">
            <v>5.07</v>
          </cell>
        </row>
        <row r="11245">
          <cell r="A11245">
            <v>38455</v>
          </cell>
          <cell r="B11245" t="str">
            <v>TE MISTURADOR, PPR, F M M, DN 25 X 25 MM, PARA AGUA QUENTE PREDIAL</v>
          </cell>
          <cell r="C11245" t="str">
            <v xml:space="preserve">UN    </v>
          </cell>
          <cell r="D11245">
            <v>4.6399999999999997</v>
          </cell>
        </row>
        <row r="11246">
          <cell r="A11246">
            <v>38462</v>
          </cell>
          <cell r="B11246" t="str">
            <v>TE NORMAL, PPR, SOLDAVEL, 90 GRAUS, DN 110 X 110 X 110 MM, PARA AGUA QUENTE PREDIAL</v>
          </cell>
          <cell r="C11246" t="str">
            <v xml:space="preserve">UN    </v>
          </cell>
          <cell r="D11246">
            <v>131.06</v>
          </cell>
        </row>
        <row r="11247">
          <cell r="A11247">
            <v>36362</v>
          </cell>
          <cell r="B11247" t="str">
            <v>TE NORMAL, PPR, SOLDAVEL, 90 GRAUS, DN 20 X 20 X 20 MM, PARA AGUA QUENTE PREDIAL</v>
          </cell>
          <cell r="C11247" t="str">
            <v xml:space="preserve">UN    </v>
          </cell>
          <cell r="D11247">
            <v>1.99</v>
          </cell>
        </row>
        <row r="11248">
          <cell r="A11248">
            <v>36298</v>
          </cell>
          <cell r="B11248" t="str">
            <v>TE NORMAL, PPR, SOLDAVEL, 90 GRAUS, DN 25 X 25 X 25 MM, PARA AGUA QUENTE PREDIAL</v>
          </cell>
          <cell r="C11248" t="str">
            <v xml:space="preserve">UN    </v>
          </cell>
          <cell r="D11248">
            <v>2.96</v>
          </cell>
        </row>
        <row r="11249">
          <cell r="A11249">
            <v>38456</v>
          </cell>
          <cell r="B11249" t="str">
            <v>TE NORMAL, PPR, SOLDAVEL, 90 GRAUS, DN 32 X 32 X 32 MM, PARA AGUA QUENTE PREDIAL</v>
          </cell>
          <cell r="C11249" t="str">
            <v xml:space="preserve">UN    </v>
          </cell>
          <cell r="D11249">
            <v>4.82</v>
          </cell>
        </row>
        <row r="11250">
          <cell r="A11250">
            <v>38457</v>
          </cell>
          <cell r="B11250" t="str">
            <v>TE NORMAL, PPR, SOLDAVEL, 90 GRAUS, DN 40 X 40 X 40 MM, PARA AGUA QUENTE PREDIAL</v>
          </cell>
          <cell r="C11250" t="str">
            <v xml:space="preserve">UN    </v>
          </cell>
          <cell r="D11250">
            <v>10.86</v>
          </cell>
        </row>
        <row r="11251">
          <cell r="A11251">
            <v>38458</v>
          </cell>
          <cell r="B11251" t="str">
            <v>TE NORMAL, PPR, SOLDAVEL, 90 GRAUS, DN 50 X 50 X 50 MM, PARA AGUA QUENTE PREDIAL</v>
          </cell>
          <cell r="C11251" t="str">
            <v xml:space="preserve">UN    </v>
          </cell>
          <cell r="D11251">
            <v>14.56</v>
          </cell>
        </row>
        <row r="11252">
          <cell r="A11252">
            <v>38459</v>
          </cell>
          <cell r="B11252" t="str">
            <v>TE NORMAL, PPR, SOLDAVEL, 90 GRAUS, DN 63 X 63 X 63 MM, PARA AGUA QUENTE PREDIAL</v>
          </cell>
          <cell r="C11252" t="str">
            <v xml:space="preserve">UN    </v>
          </cell>
          <cell r="D11252">
            <v>25.7</v>
          </cell>
        </row>
        <row r="11253">
          <cell r="A11253">
            <v>38460</v>
          </cell>
          <cell r="B11253" t="str">
            <v>TE NORMAL, PPR, SOLDAVEL, 90 GRAUS, DN 75 X 75 X 75 MM, PARA AGUA QUENTE PREDIAL</v>
          </cell>
          <cell r="C11253" t="str">
            <v xml:space="preserve">UN    </v>
          </cell>
          <cell r="D11253">
            <v>53.69</v>
          </cell>
        </row>
        <row r="11254">
          <cell r="A11254">
            <v>38461</v>
          </cell>
          <cell r="B11254" t="str">
            <v>TE NORMAL, PPR, SOLDAVEL, 90 GRAUS, DN 90 X 90 X 90 MM, PARA AGUA QUENTE PREDIAL</v>
          </cell>
          <cell r="C11254" t="str">
            <v xml:space="preserve">UN    </v>
          </cell>
          <cell r="D11254">
            <v>81.900000000000006</v>
          </cell>
        </row>
        <row r="11255">
          <cell r="A11255">
            <v>7094</v>
          </cell>
          <cell r="B11255" t="str">
            <v>TE PVC ROSCAVEL 90 GRAUS, 1", PARA  AGUA FRIA PREDIAL</v>
          </cell>
          <cell r="C11255" t="str">
            <v xml:space="preserve">UN    </v>
          </cell>
          <cell r="D11255">
            <v>9.1</v>
          </cell>
        </row>
        <row r="11256">
          <cell r="A11256">
            <v>7116</v>
          </cell>
          <cell r="B11256" t="str">
            <v>TE PVC SOLDAVEL, BBB, 90 GRAUS, DN 40 MM, PARA ESGOTO SECUNDARIO PREDIAL</v>
          </cell>
          <cell r="C11256" t="str">
            <v xml:space="preserve">UN    </v>
          </cell>
          <cell r="D11256">
            <v>2.4700000000000002</v>
          </cell>
        </row>
        <row r="11257">
          <cell r="A11257">
            <v>7118</v>
          </cell>
          <cell r="B11257" t="str">
            <v>TE PVC, ROSCAVEL, 90 GRAUS, 1 1/2", AGUA FRIA PREDIAL</v>
          </cell>
          <cell r="C11257" t="str">
            <v xml:space="preserve">UN    </v>
          </cell>
          <cell r="D11257">
            <v>20.09</v>
          </cell>
        </row>
        <row r="11258">
          <cell r="A11258">
            <v>7117</v>
          </cell>
          <cell r="B11258" t="str">
            <v>TE PVC, ROSCAVEL, 90 GRAUS, 1 1/4", AGUA FRIA PREDIAL</v>
          </cell>
          <cell r="C11258" t="str">
            <v xml:space="preserve">UN    </v>
          </cell>
          <cell r="D11258">
            <v>17.86</v>
          </cell>
        </row>
        <row r="11259">
          <cell r="A11259">
            <v>7098</v>
          </cell>
          <cell r="B11259" t="str">
            <v>TE PVC, ROSCAVEL, 90 GRAUS, 1/2",  AGUA FRIA PREDIAL</v>
          </cell>
          <cell r="C11259" t="str">
            <v xml:space="preserve">UN    </v>
          </cell>
          <cell r="D11259">
            <v>2.4900000000000002</v>
          </cell>
        </row>
        <row r="11260">
          <cell r="A11260">
            <v>7110</v>
          </cell>
          <cell r="B11260" t="str">
            <v>TE PVC, ROSCAVEL, 90 GRAUS, 2",  AGUA FRIA PREDIAL</v>
          </cell>
          <cell r="C11260" t="str">
            <v xml:space="preserve">UN    </v>
          </cell>
          <cell r="D11260">
            <v>43.7</v>
          </cell>
        </row>
        <row r="11261">
          <cell r="A11261">
            <v>7123</v>
          </cell>
          <cell r="B11261" t="str">
            <v>TE PVC, ROSCAVEL, 90 GRAUS, 3/4", AGUA FRIA PREDIAL</v>
          </cell>
          <cell r="C11261" t="str">
            <v xml:space="preserve">UN    </v>
          </cell>
          <cell r="D11261">
            <v>3.2</v>
          </cell>
        </row>
        <row r="11262">
          <cell r="A11262">
            <v>7121</v>
          </cell>
          <cell r="B11262" t="str">
            <v>TE PVC, SOLDAVEL, COM BUCHA DE LATAO NA BOLSA CENTRAL, 90 GRAUS, 20 MM X 1/2", PARA AGUA FRIA PREDIAL</v>
          </cell>
          <cell r="C11262" t="str">
            <v xml:space="preserve">UN    </v>
          </cell>
          <cell r="D11262">
            <v>7.89</v>
          </cell>
        </row>
        <row r="11263">
          <cell r="A11263">
            <v>7137</v>
          </cell>
          <cell r="B11263" t="str">
            <v>TE PVC, SOLDAVEL, COM BUCHA DE LATAO NA BOLSA CENTRAL, 90 GRAUS, 25 MM X 1/2", PARA AGUA FRIA PREDIAL</v>
          </cell>
          <cell r="C11263" t="str">
            <v xml:space="preserve">UN    </v>
          </cell>
          <cell r="D11263">
            <v>7.11</v>
          </cell>
        </row>
        <row r="11264">
          <cell r="A11264">
            <v>7122</v>
          </cell>
          <cell r="B11264" t="str">
            <v>TE PVC, SOLDAVEL, COM BUCHA DE LATAO NA BOLSA CENTRAL, 90 GRAUS, 25 MM X 3/4", PARA AGUA FRIA PREDIAL</v>
          </cell>
          <cell r="C11264" t="str">
            <v xml:space="preserve">UN    </v>
          </cell>
          <cell r="D11264">
            <v>8.8800000000000008</v>
          </cell>
        </row>
        <row r="11265">
          <cell r="A11265">
            <v>7114</v>
          </cell>
          <cell r="B11265" t="str">
            <v>TE PVC, SOLDAVEL, COM BUCHA DE LATAO NA BOLSA CENTRAL, 90 GRAUS, 32 MM X 3/4", PARA AGUA FRIA PREDIAL</v>
          </cell>
          <cell r="C11265" t="str">
            <v xml:space="preserve">UN    </v>
          </cell>
          <cell r="D11265">
            <v>13.69</v>
          </cell>
        </row>
        <row r="11266">
          <cell r="A11266">
            <v>7109</v>
          </cell>
          <cell r="B11266" t="str">
            <v>TE PVC, SOLDAVEL, COM ROSCA NA BOLSA CENTRAL, 90 GRAUS, 20 MM X 1/2", PARA AGUA FRIA PREDIAL</v>
          </cell>
          <cell r="C11266" t="str">
            <v xml:space="preserve">UN    </v>
          </cell>
          <cell r="D11266">
            <v>2.4</v>
          </cell>
        </row>
        <row r="11267">
          <cell r="A11267">
            <v>7135</v>
          </cell>
          <cell r="B11267" t="str">
            <v>TE PVC, SOLDAVEL, COM ROSCA NA BOLSA CENTRAL, 90 GRAUS, 25 MM X 1/2", PARA AGUA FRIA PREDIAL</v>
          </cell>
          <cell r="C11267" t="str">
            <v xml:space="preserve">UN    </v>
          </cell>
          <cell r="D11267">
            <v>3.74</v>
          </cell>
        </row>
        <row r="11268">
          <cell r="A11268">
            <v>37947</v>
          </cell>
          <cell r="B11268" t="str">
            <v>TE PVC, SOLDAVEL, COM ROSCA NA BOLSA CENTRAL, 90 GRAUS, 25 MM X 3/4", PARA AGUA FRIA PREDIAL</v>
          </cell>
          <cell r="C11268" t="str">
            <v xml:space="preserve">UN    </v>
          </cell>
          <cell r="D11268">
            <v>3.79</v>
          </cell>
        </row>
        <row r="11269">
          <cell r="A11269">
            <v>7103</v>
          </cell>
          <cell r="B11269" t="str">
            <v>TE PVC, SOLDAVEL, COM ROSCA NA BOLSA CENTRAL, 90 GRAUS, 32 MM X 3/4", PARA AGUA FRIA PREDIAL</v>
          </cell>
          <cell r="C11269" t="str">
            <v xml:space="preserve">UN    </v>
          </cell>
          <cell r="D11269">
            <v>8.69</v>
          </cell>
        </row>
        <row r="11270">
          <cell r="A11270">
            <v>40419</v>
          </cell>
          <cell r="B11270" t="str">
            <v>TE RANHURADO EM FERRO FUNDIDO, DN 50 (2")</v>
          </cell>
          <cell r="C11270" t="str">
            <v xml:space="preserve">UN    </v>
          </cell>
          <cell r="D11270">
            <v>29.16</v>
          </cell>
        </row>
        <row r="11271">
          <cell r="A11271">
            <v>40420</v>
          </cell>
          <cell r="B11271" t="str">
            <v>TE RANHURADO EM FERRO FUNDIDO, DN 65 (2 1/2")</v>
          </cell>
          <cell r="C11271" t="str">
            <v xml:space="preserve">UN    </v>
          </cell>
          <cell r="D11271">
            <v>42.54</v>
          </cell>
        </row>
        <row r="11272">
          <cell r="A11272">
            <v>40421</v>
          </cell>
          <cell r="B11272" t="str">
            <v>TE RANHURADO EM FERRO FUNDIDO, DN 80 (3")</v>
          </cell>
          <cell r="C11272" t="str">
            <v xml:space="preserve">UN    </v>
          </cell>
          <cell r="D11272">
            <v>45.29</v>
          </cell>
        </row>
        <row r="11273">
          <cell r="A11273">
            <v>7126</v>
          </cell>
          <cell r="B11273" t="str">
            <v>TE REDUCAO PVC, ROSCAVEL, 90 GRAUS,  1.1/2" X 3/4",  AGUA FRIA PREDIAL</v>
          </cell>
          <cell r="C11273" t="str">
            <v xml:space="preserve">UN    </v>
          </cell>
          <cell r="D11273">
            <v>18.23</v>
          </cell>
        </row>
        <row r="11274">
          <cell r="A11274">
            <v>38905</v>
          </cell>
          <cell r="B11274" t="str">
            <v>TE ROSCA FEMEA, METALICO, PARA CONEXAO COM ANEL DESLIZANTE EM TUBO PEX, DN 16 MM X 1/2"</v>
          </cell>
          <cell r="C11274" t="str">
            <v xml:space="preserve">UN    </v>
          </cell>
          <cell r="D11274">
            <v>18.399999999999999</v>
          </cell>
        </row>
        <row r="11275">
          <cell r="A11275">
            <v>38907</v>
          </cell>
          <cell r="B11275" t="str">
            <v>TE ROSCA FEMEA, METALICO, PARA CONEXAO COM ANEL DESLIZANTE EM TUBO PEX, DN 20 MM X 1/2"</v>
          </cell>
          <cell r="C11275" t="str">
            <v xml:space="preserve">UN    </v>
          </cell>
          <cell r="D11275">
            <v>19.57</v>
          </cell>
        </row>
        <row r="11276">
          <cell r="A11276">
            <v>38908</v>
          </cell>
          <cell r="B11276" t="str">
            <v>TE ROSCA FEMEA, METALICO, PARA CONEXAO COM ANEL DESLIZANTE EM TUBO PEX, DN 20 MM X 3/4"</v>
          </cell>
          <cell r="C11276" t="str">
            <v xml:space="preserve">UN    </v>
          </cell>
          <cell r="D11276">
            <v>22.03</v>
          </cell>
        </row>
        <row r="11277">
          <cell r="A11277">
            <v>38909</v>
          </cell>
          <cell r="B11277" t="str">
            <v>TE ROSCA FEMEA, METALICO, PARA CONEXAO COM ANEL DESLIZANTE EM TUBO PEX, DN 25 MM X 1/2"</v>
          </cell>
          <cell r="C11277" t="str">
            <v xml:space="preserve">UN    </v>
          </cell>
          <cell r="D11277">
            <v>31.67</v>
          </cell>
        </row>
        <row r="11278">
          <cell r="A11278">
            <v>38910</v>
          </cell>
          <cell r="B11278" t="str">
            <v>TE ROSCA FEMEA, METALICO, PARA CONEXAO COM ANEL DESLIZANTE EM TUBO PEX, DN 25 MM X 3/4"</v>
          </cell>
          <cell r="C11278" t="str">
            <v xml:space="preserve">UN    </v>
          </cell>
          <cell r="D11278">
            <v>34.200000000000003</v>
          </cell>
        </row>
        <row r="11279">
          <cell r="A11279">
            <v>38897</v>
          </cell>
          <cell r="B11279" t="str">
            <v>TE ROSCA MACHO, METALICO, PARA CONEXAO COM ANEL DESLIZANTE EM TUBO PEX, DN 16 MM X 1/2"</v>
          </cell>
          <cell r="C11279" t="str">
            <v xml:space="preserve">UN    </v>
          </cell>
          <cell r="D11279">
            <v>18.47</v>
          </cell>
        </row>
        <row r="11280">
          <cell r="A11280">
            <v>38899</v>
          </cell>
          <cell r="B11280" t="str">
            <v>TE ROSCA MACHO, METALICO, PARA CONEXAO COM ANEL DESLIZANTE EM TUBO PEX, DN 20 MM X 1/2"</v>
          </cell>
          <cell r="C11280" t="str">
            <v xml:space="preserve">UN    </v>
          </cell>
          <cell r="D11280">
            <v>20.78</v>
          </cell>
        </row>
        <row r="11281">
          <cell r="A11281">
            <v>38900</v>
          </cell>
          <cell r="B11281" t="str">
            <v>TE ROSCA MACHO, METALICO, PARA CONEXAO COM ANEL DESLIZANTE EM TUBO PEX, DN 20 MM X 3/4"</v>
          </cell>
          <cell r="C11281" t="str">
            <v xml:space="preserve">UN    </v>
          </cell>
          <cell r="D11281">
            <v>21.67</v>
          </cell>
        </row>
        <row r="11282">
          <cell r="A11282">
            <v>38901</v>
          </cell>
          <cell r="B11282" t="str">
            <v>TE ROSCA MACHO, METALICO, PARA CONEXAO COM ANEL DESLIZANTE EM TUBO PEX, DN 25 MM X 3/4"</v>
          </cell>
          <cell r="C11282" t="str">
            <v xml:space="preserve">UN    </v>
          </cell>
          <cell r="D11282">
            <v>35.44</v>
          </cell>
        </row>
        <row r="11283">
          <cell r="A11283">
            <v>38904</v>
          </cell>
          <cell r="B11283" t="str">
            <v>TE ROSCA MACHO, METALICO, PARA CONEXAO COM ANEL DESLIZANTE EM TUBO PEX, DN 32 MM X 1"</v>
          </cell>
          <cell r="C11283" t="str">
            <v xml:space="preserve">UN    </v>
          </cell>
          <cell r="D11283">
            <v>57.58</v>
          </cell>
        </row>
        <row r="11284">
          <cell r="A11284">
            <v>38903</v>
          </cell>
          <cell r="B11284" t="str">
            <v>TE ROSCA MACHO, METALICO, PARA CONEXAO COM ANEL DESLIZANTE EM TUBO PEX, DN 32 MM X 3/4"</v>
          </cell>
          <cell r="C11284" t="str">
            <v xml:space="preserve">UN    </v>
          </cell>
          <cell r="D11284">
            <v>57.22</v>
          </cell>
        </row>
        <row r="11285">
          <cell r="A11285">
            <v>7091</v>
          </cell>
          <cell r="B11285" t="str">
            <v>TE SANITARIO, PVC, DN 100 X 100 MM, SERIE NORMAL, PARA ESGOTO PREDIAL</v>
          </cell>
          <cell r="C11285" t="str">
            <v xml:space="preserve">UN    </v>
          </cell>
          <cell r="D11285">
            <v>11.64</v>
          </cell>
        </row>
        <row r="11286">
          <cell r="A11286">
            <v>11655</v>
          </cell>
          <cell r="B11286" t="str">
            <v>TE SANITARIO, PVC, DN 100 X 50 MM, SERIE NORMAL, PARA ESGOTO PREDIAL</v>
          </cell>
          <cell r="C11286" t="str">
            <v xml:space="preserve">UN    </v>
          </cell>
          <cell r="D11286">
            <v>11.12</v>
          </cell>
        </row>
        <row r="11287">
          <cell r="A11287">
            <v>11656</v>
          </cell>
          <cell r="B11287" t="str">
            <v>TE SANITARIO, PVC, DN 100 X 75 MM, SERIE NORMAL PARA ESGOTO PREDIAL</v>
          </cell>
          <cell r="C11287" t="str">
            <v xml:space="preserve">UN    </v>
          </cell>
          <cell r="D11287">
            <v>11.63</v>
          </cell>
        </row>
        <row r="11288">
          <cell r="A11288">
            <v>37948</v>
          </cell>
          <cell r="B11288" t="str">
            <v>TE SANITARIO, PVC, DN 40 X 40 MM, SERIE NORMAL, PARA ESGOTO PREDIAL</v>
          </cell>
          <cell r="C11288" t="str">
            <v xml:space="preserve">UN    </v>
          </cell>
          <cell r="D11288">
            <v>2.35</v>
          </cell>
        </row>
        <row r="11289">
          <cell r="A11289">
            <v>7097</v>
          </cell>
          <cell r="B11289" t="str">
            <v>TE SANITARIO, PVC, DN 50 X 50 MM, SERIE NORMAL, PARA ESGOTO PREDIAL</v>
          </cell>
          <cell r="C11289" t="str">
            <v xml:space="preserve">UN    </v>
          </cell>
          <cell r="D11289">
            <v>5.17</v>
          </cell>
        </row>
        <row r="11290">
          <cell r="A11290">
            <v>11657</v>
          </cell>
          <cell r="B11290" t="str">
            <v>TE SANITARIO, PVC, DN 75 X 50 MM, SERIE NORMAL PARA ESGOTO PREDIAL</v>
          </cell>
          <cell r="C11290" t="str">
            <v xml:space="preserve">UN    </v>
          </cell>
          <cell r="D11290">
            <v>10.130000000000001</v>
          </cell>
        </row>
        <row r="11291">
          <cell r="A11291">
            <v>11658</v>
          </cell>
          <cell r="B11291" t="str">
            <v>TE SANITARIO, PVC, DN 75 X 75 MM, SERIE NORMAL PARA ESGOTO PREDIAL</v>
          </cell>
          <cell r="C11291" t="str">
            <v xml:space="preserve">UN    </v>
          </cell>
          <cell r="D11291">
            <v>10.32</v>
          </cell>
        </row>
        <row r="11292">
          <cell r="A11292">
            <v>7146</v>
          </cell>
          <cell r="B11292" t="str">
            <v>TE SOLDAVEL, PVC, 90 GRAUS, 110 MM, PARA AGUA FRIA PREDIAL (NBR 5648)</v>
          </cell>
          <cell r="C11292" t="str">
            <v xml:space="preserve">UN    </v>
          </cell>
          <cell r="D11292">
            <v>135.33000000000001</v>
          </cell>
        </row>
        <row r="11293">
          <cell r="A11293">
            <v>7138</v>
          </cell>
          <cell r="B11293" t="str">
            <v>TE SOLDAVEL, PVC, 90 GRAUS, 20 MM, PARA AGUA FRIA PREDIAL (NBR 5648)</v>
          </cell>
          <cell r="C11293" t="str">
            <v xml:space="preserve">UN    </v>
          </cell>
          <cell r="D11293">
            <v>0.76</v>
          </cell>
        </row>
        <row r="11294">
          <cell r="A11294">
            <v>7139</v>
          </cell>
          <cell r="B11294" t="str">
            <v>TE SOLDAVEL, PVC, 90 GRAUS, 25 MM, PARA AGUA FRIA PREDIAL (NBR 5648)</v>
          </cell>
          <cell r="C11294" t="str">
            <v xml:space="preserve">UN    </v>
          </cell>
          <cell r="D11294">
            <v>1</v>
          </cell>
        </row>
        <row r="11295">
          <cell r="A11295">
            <v>7140</v>
          </cell>
          <cell r="B11295" t="str">
            <v>TE SOLDAVEL, PVC, 90 GRAUS, 32 MM, PARA AGUA FRIA PREDIAL (NBR 5648)</v>
          </cell>
          <cell r="C11295" t="str">
            <v xml:space="preserve">UN    </v>
          </cell>
          <cell r="D11295">
            <v>3.34</v>
          </cell>
        </row>
        <row r="11296">
          <cell r="A11296">
            <v>7141</v>
          </cell>
          <cell r="B11296" t="str">
            <v>TE SOLDAVEL, PVC, 90 GRAUS, 40 MM, PARA AGUA FRIA PREDIAL (NBR 5648)</v>
          </cell>
          <cell r="C11296" t="str">
            <v xml:space="preserve">UN    </v>
          </cell>
          <cell r="D11296">
            <v>7.3</v>
          </cell>
        </row>
        <row r="11297">
          <cell r="A11297">
            <v>7143</v>
          </cell>
          <cell r="B11297" t="str">
            <v>TE SOLDAVEL, PVC, 90 GRAUS, 60 MM, PARA AGUA FRIA PREDIAL (NBR 5648)</v>
          </cell>
          <cell r="C11297" t="str">
            <v xml:space="preserve">UN    </v>
          </cell>
          <cell r="D11297">
            <v>24.32</v>
          </cell>
        </row>
        <row r="11298">
          <cell r="A11298">
            <v>7144</v>
          </cell>
          <cell r="B11298" t="str">
            <v>TE SOLDAVEL, PVC, 90 GRAUS, 75 MM, PARA AGUA FRIA PREDIAL (NBR 5648)</v>
          </cell>
          <cell r="C11298" t="str">
            <v xml:space="preserve">UN    </v>
          </cell>
          <cell r="D11298">
            <v>48.66</v>
          </cell>
        </row>
        <row r="11299">
          <cell r="A11299">
            <v>7145</v>
          </cell>
          <cell r="B11299" t="str">
            <v>TE SOLDAVEL, PVC, 90 GRAUS, 85 MM, PARA AGUA FRIA PREDIAL (NBR 5648)</v>
          </cell>
          <cell r="C11299" t="str">
            <v xml:space="preserve">UN    </v>
          </cell>
          <cell r="D11299">
            <v>79.8</v>
          </cell>
        </row>
        <row r="11300">
          <cell r="A11300">
            <v>7142</v>
          </cell>
          <cell r="B11300" t="str">
            <v>TE SOLDAVEL, PVC, 90 GRAUS,50 MM, PARA AGUA FRIA PREDIAL (NBR 5648)</v>
          </cell>
          <cell r="C11300" t="str">
            <v xml:space="preserve">UN    </v>
          </cell>
          <cell r="D11300">
            <v>8.16</v>
          </cell>
        </row>
        <row r="11301">
          <cell r="A11301">
            <v>3593</v>
          </cell>
          <cell r="B11301" t="str">
            <v>TE 45 GRAUS DE FERRO GALVANIZADO, COM ROSCA BSP, DE 1 1/2"</v>
          </cell>
          <cell r="C11301" t="str">
            <v xml:space="preserve">UN    </v>
          </cell>
          <cell r="D11301">
            <v>50.87</v>
          </cell>
        </row>
        <row r="11302">
          <cell r="A11302">
            <v>3588</v>
          </cell>
          <cell r="B11302" t="str">
            <v>TE 45 GRAUS DE FERRO GALVANIZADO, COM ROSCA BSP, DE 1 1/4"</v>
          </cell>
          <cell r="C11302" t="str">
            <v xml:space="preserve">UN    </v>
          </cell>
          <cell r="D11302">
            <v>39.21</v>
          </cell>
        </row>
        <row r="11303">
          <cell r="A11303">
            <v>3585</v>
          </cell>
          <cell r="B11303" t="str">
            <v>TE 45 GRAUS DE FERRO GALVANIZADO, COM ROSCA BSP, DE 1/2"</v>
          </cell>
          <cell r="C11303" t="str">
            <v xml:space="preserve">UN    </v>
          </cell>
          <cell r="D11303">
            <v>12.11</v>
          </cell>
        </row>
        <row r="11304">
          <cell r="A11304">
            <v>3587</v>
          </cell>
          <cell r="B11304" t="str">
            <v>TE 45 GRAUS DE FERRO GALVANIZADO, COM ROSCA BSP, DE 1"</v>
          </cell>
          <cell r="C11304" t="str">
            <v xml:space="preserve">UN    </v>
          </cell>
          <cell r="D11304">
            <v>24.33</v>
          </cell>
        </row>
        <row r="11305">
          <cell r="A11305">
            <v>3590</v>
          </cell>
          <cell r="B11305" t="str">
            <v>TE 45 GRAUS DE FERRO GALVANIZADO, COM ROSCA BSP, DE 2 1/2"</v>
          </cell>
          <cell r="C11305" t="str">
            <v xml:space="preserve">UN    </v>
          </cell>
          <cell r="D11305">
            <v>144.44</v>
          </cell>
        </row>
        <row r="11306">
          <cell r="A11306">
            <v>3589</v>
          </cell>
          <cell r="B11306" t="str">
            <v>TE 45 GRAUS DE FERRO GALVANIZADO, COM ROSCA BSP, DE 2"</v>
          </cell>
          <cell r="C11306" t="str">
            <v xml:space="preserve">UN    </v>
          </cell>
          <cell r="D11306">
            <v>77.53</v>
          </cell>
        </row>
        <row r="11307">
          <cell r="A11307">
            <v>3586</v>
          </cell>
          <cell r="B11307" t="str">
            <v>TE 45 GRAUS DE FERRO GALVANIZADO, COM ROSCA BSP, DE 3/4"</v>
          </cell>
          <cell r="C11307" t="str">
            <v xml:space="preserve">UN    </v>
          </cell>
          <cell r="D11307">
            <v>15.86</v>
          </cell>
        </row>
        <row r="11308">
          <cell r="A11308">
            <v>3592</v>
          </cell>
          <cell r="B11308" t="str">
            <v>TE 45 GRAUS DE FERRO GALVANIZADO, COM ROSCA BSP, DE 3"</v>
          </cell>
          <cell r="C11308" t="str">
            <v xml:space="preserve">UN    </v>
          </cell>
          <cell r="D11308">
            <v>228.32</v>
          </cell>
        </row>
        <row r="11309">
          <cell r="A11309">
            <v>3591</v>
          </cell>
          <cell r="B11309" t="str">
            <v>TE 45 GRAUS DE FERRO GALVANIZADO, COM ROSCA BSP, DE 4"</v>
          </cell>
          <cell r="C11309" t="str">
            <v xml:space="preserve">UN    </v>
          </cell>
          <cell r="D11309">
            <v>366</v>
          </cell>
        </row>
        <row r="11310">
          <cell r="A11310">
            <v>40396</v>
          </cell>
          <cell r="B11310" t="str">
            <v>TE 90 GRAUS EM ACO CARBONO, SOLDAVEL, PRESSAO 3.000 LBS, DN 1 1/2"</v>
          </cell>
          <cell r="C11310" t="str">
            <v xml:space="preserve">UN    </v>
          </cell>
          <cell r="D11310">
            <v>75.37</v>
          </cell>
        </row>
        <row r="11311">
          <cell r="A11311">
            <v>40395</v>
          </cell>
          <cell r="B11311" t="str">
            <v>TE 90 GRAUS EM ACO CARBONO, SOLDAVEL, PRESSAO 3.000 LBS, DN 1 1/4"</v>
          </cell>
          <cell r="C11311" t="str">
            <v xml:space="preserve">UN    </v>
          </cell>
          <cell r="D11311">
            <v>57.84</v>
          </cell>
        </row>
        <row r="11312">
          <cell r="A11312">
            <v>40392</v>
          </cell>
          <cell r="B11312" t="str">
            <v>TE 90 GRAUS EM ACO CARBONO, SOLDAVEL, PRESSAO 3.000 LBS, DN 1/2"</v>
          </cell>
          <cell r="C11312" t="str">
            <v xml:space="preserve">UN    </v>
          </cell>
          <cell r="D11312">
            <v>18.61</v>
          </cell>
        </row>
        <row r="11313">
          <cell r="A11313">
            <v>40394</v>
          </cell>
          <cell r="B11313" t="str">
            <v>TE 90 GRAUS EM ACO CARBONO, SOLDAVEL, PRESSAO 3.000 LBS, DN 1"</v>
          </cell>
          <cell r="C11313" t="str">
            <v xml:space="preserve">UN    </v>
          </cell>
          <cell r="D11313">
            <v>37.659999999999997</v>
          </cell>
        </row>
        <row r="11314">
          <cell r="A11314">
            <v>40398</v>
          </cell>
          <cell r="B11314" t="str">
            <v>TE 90 GRAUS EM ACO CARBONO, SOLDAVEL, PRESSAO 3.000 LBS, DN 2 1/2"</v>
          </cell>
          <cell r="C11314" t="str">
            <v xml:space="preserve">UN    </v>
          </cell>
          <cell r="D11314">
            <v>241.82</v>
          </cell>
        </row>
        <row r="11315">
          <cell r="A11315">
            <v>40397</v>
          </cell>
          <cell r="B11315" t="str">
            <v>TE 90 GRAUS EM ACO CARBONO, SOLDAVEL, PRESSAO 3.000 LBS, DN 2"</v>
          </cell>
          <cell r="C11315" t="str">
            <v xml:space="preserve">UN    </v>
          </cell>
          <cell r="D11315">
            <v>123.84</v>
          </cell>
        </row>
        <row r="11316">
          <cell r="A11316">
            <v>40393</v>
          </cell>
          <cell r="B11316" t="str">
            <v>TE 90 GRAUS EM ACO CARBONO, SOLDAVEL, PRESSAO 3.000 LBS, DN 3/4"</v>
          </cell>
          <cell r="C11316" t="str">
            <v xml:space="preserve">UN    </v>
          </cell>
          <cell r="D11316">
            <v>23.97</v>
          </cell>
        </row>
        <row r="11317">
          <cell r="A11317">
            <v>40399</v>
          </cell>
          <cell r="B11317" t="str">
            <v>TE 90 GRAUS EM ACO CARBONO, SOLDAVEL, PRESSAO 3.000 LBS, DN 3"</v>
          </cell>
          <cell r="C11317" t="str">
            <v xml:space="preserve">UN    </v>
          </cell>
          <cell r="D11317">
            <v>395.61</v>
          </cell>
        </row>
        <row r="11318">
          <cell r="A11318">
            <v>39322</v>
          </cell>
          <cell r="B11318" t="str">
            <v>TE, PLASTICO, DN 16 MM, PARA CONEXAO COM CRIMPAGEM EM TUBO PEX</v>
          </cell>
          <cell r="C11318" t="str">
            <v xml:space="preserve">UN    </v>
          </cell>
          <cell r="D11318">
            <v>22.32</v>
          </cell>
        </row>
        <row r="11319">
          <cell r="A11319">
            <v>39289</v>
          </cell>
          <cell r="B11319" t="str">
            <v>TE, PLASTICO, DN 20 MM, PARA CONEXAO COM CRIMPAGEM EM TUBO PEX</v>
          </cell>
          <cell r="C11319" t="str">
            <v xml:space="preserve">UN    </v>
          </cell>
          <cell r="D11319">
            <v>26.74</v>
          </cell>
        </row>
        <row r="11320">
          <cell r="A11320">
            <v>39290</v>
          </cell>
          <cell r="B11320" t="str">
            <v>TE, PLASTICO, DN 25 MM, PARA CONEXAO COM CRIMPAGEM EM TUBO PEX</v>
          </cell>
          <cell r="C11320" t="str">
            <v xml:space="preserve">UN    </v>
          </cell>
          <cell r="D11320">
            <v>45.38</v>
          </cell>
        </row>
        <row r="11321">
          <cell r="A11321">
            <v>39291</v>
          </cell>
          <cell r="B11321" t="str">
            <v>TE, PLASTICO, DN 32 MM, PARA CONEXAO COM CRIMPAGEM EM TUBO PEX</v>
          </cell>
          <cell r="C11321" t="str">
            <v xml:space="preserve">UN    </v>
          </cell>
          <cell r="D11321">
            <v>67.94</v>
          </cell>
        </row>
        <row r="11322">
          <cell r="A11322">
            <v>20174</v>
          </cell>
          <cell r="B11322" t="str">
            <v>TE, PVC LEVE, CURTO, 90 GRAUS, 150 MM, PARA ESGOTO</v>
          </cell>
          <cell r="C11322" t="str">
            <v xml:space="preserve">UN    </v>
          </cell>
          <cell r="D11322">
            <v>28.36</v>
          </cell>
        </row>
        <row r="11323">
          <cell r="A11323">
            <v>41892</v>
          </cell>
          <cell r="B11323" t="str">
            <v>TE, PVC PBA, BBB, 90 GRAUS, DN 100 / DE 110 MM, PARA REDE  AGUA (NBR 10351)</v>
          </cell>
          <cell r="C11323" t="str">
            <v xml:space="preserve">UN    </v>
          </cell>
          <cell r="D11323">
            <v>107.37</v>
          </cell>
        </row>
        <row r="11324">
          <cell r="A11324">
            <v>7048</v>
          </cell>
          <cell r="B11324" t="str">
            <v>TE, PVC PBA, BBB, 90 GRAUS, DN 50 / DE 60 MM, PARA REDE AGUA (NBR 10351)</v>
          </cell>
          <cell r="C11324" t="str">
            <v xml:space="preserve">UN    </v>
          </cell>
          <cell r="D11324">
            <v>23.17</v>
          </cell>
        </row>
        <row r="11325">
          <cell r="A11325">
            <v>7088</v>
          </cell>
          <cell r="B11325" t="str">
            <v>TE, PVC PBA, BBB, 90 GRAUS, DN 75 / DE 85 MM, PARA REDE AGUA (NBR 10351)</v>
          </cell>
          <cell r="C11325" t="str">
            <v xml:space="preserve">UN    </v>
          </cell>
          <cell r="D11325">
            <v>50.68</v>
          </cell>
        </row>
        <row r="11326">
          <cell r="A11326">
            <v>20179</v>
          </cell>
          <cell r="B11326" t="str">
            <v>TE, PVC, SERIE R, 100 X 100 MM, PARA ESGOTO OU AGUAS PLUVIAIS PREDIAIS</v>
          </cell>
          <cell r="C11326" t="str">
            <v xml:space="preserve">UN    </v>
          </cell>
          <cell r="D11326">
            <v>38.18</v>
          </cell>
        </row>
        <row r="11327">
          <cell r="A11327">
            <v>20178</v>
          </cell>
          <cell r="B11327" t="str">
            <v>TE, PVC, SERIE R, 100 X 75 MM, PARA ESGOTO OU AGUAS PLUVIAIS PREDIAIS</v>
          </cell>
          <cell r="C11327" t="str">
            <v xml:space="preserve">UN    </v>
          </cell>
          <cell r="D11327">
            <v>33.74</v>
          </cell>
        </row>
        <row r="11328">
          <cell r="A11328">
            <v>20180</v>
          </cell>
          <cell r="B11328" t="str">
            <v>TE, PVC, SERIE R, 150 X 100 MM, PARA ESGOTO OU AGUAS PLUVIAIS PREDIAIS</v>
          </cell>
          <cell r="C11328" t="str">
            <v xml:space="preserve">UN    </v>
          </cell>
          <cell r="D11328">
            <v>62</v>
          </cell>
        </row>
        <row r="11329">
          <cell r="A11329">
            <v>20181</v>
          </cell>
          <cell r="B11329" t="str">
            <v>TE, PVC, SERIE R, 150 X 150 MM, PARA ESGOTO OU AGUAS PLUVIAIS PREDIAIS</v>
          </cell>
          <cell r="C11329" t="str">
            <v xml:space="preserve">UN    </v>
          </cell>
          <cell r="D11329">
            <v>91.98</v>
          </cell>
        </row>
        <row r="11330">
          <cell r="A11330">
            <v>20177</v>
          </cell>
          <cell r="B11330" t="str">
            <v>TE, PVC, SERIE R, 75 X 75 MM, PARA ESGOTO OU AGUAS PLUVIAIS PREDIAIS</v>
          </cell>
          <cell r="C11330" t="str">
            <v xml:space="preserve">UN    </v>
          </cell>
          <cell r="D11330">
            <v>22.11</v>
          </cell>
        </row>
        <row r="11331">
          <cell r="A11331">
            <v>7082</v>
          </cell>
          <cell r="B11331" t="str">
            <v>TE, PVC, 90 GRAUS, BBB, JE, DN 100 MM, PARA REDE COLETORA ESGOTO (NBR 10569)</v>
          </cell>
          <cell r="C11331" t="str">
            <v xml:space="preserve">UN    </v>
          </cell>
          <cell r="D11331">
            <v>50.64</v>
          </cell>
        </row>
        <row r="11332">
          <cell r="A11332">
            <v>42707</v>
          </cell>
          <cell r="B11332" t="str">
            <v>TE, PVC, 90 GRAUS, BBB, JE, DN 100 MM, PARA TUBO CORRUGADO E/OU LISO, REDE COLETORA ESGOTO (NBR 10569</v>
          </cell>
          <cell r="C11332" t="str">
            <v xml:space="preserve">UN    </v>
          </cell>
          <cell r="D11332">
            <v>137.51</v>
          </cell>
        </row>
        <row r="11333">
          <cell r="A11333">
            <v>7069</v>
          </cell>
          <cell r="B11333" t="str">
            <v>TE, PVC, 90 GRAUS, BBB, JE, DN 150 MM, PARA REDE COLETORA ESGOTO (NBR 10569)</v>
          </cell>
          <cell r="C11333" t="str">
            <v xml:space="preserve">UN    </v>
          </cell>
          <cell r="D11333">
            <v>112.38</v>
          </cell>
        </row>
        <row r="11334">
          <cell r="A11334">
            <v>42708</v>
          </cell>
          <cell r="B11334" t="str">
            <v>TE, PVC, 90 GRAUS, BBB, JE, DN 150 MM, PARA TUBO CORRUGADO E/OU LISO, REDE COLETORA ESGOTO (NBR 10569)</v>
          </cell>
          <cell r="C11334" t="str">
            <v xml:space="preserve">UN    </v>
          </cell>
          <cell r="D11334">
            <v>360.94</v>
          </cell>
        </row>
        <row r="11335">
          <cell r="A11335">
            <v>7070</v>
          </cell>
          <cell r="B11335" t="str">
            <v>TE, PVC, 90 GRAUS, BBB, JE, DN 200 MM, PARA REDE COLETORA ESGOTO (NBR 10569)</v>
          </cell>
          <cell r="C11335" t="str">
            <v xml:space="preserve">UN    </v>
          </cell>
          <cell r="D11335">
            <v>160.93</v>
          </cell>
        </row>
        <row r="11336">
          <cell r="A11336">
            <v>42709</v>
          </cell>
          <cell r="B11336" t="str">
            <v>TE, PVC, 90 GRAUS, BBB, JE, DN 200 MM, PARA TUBO CORRUGADO E/OU LISO, REDE COLETORA ESGOTO (NBR 10569)</v>
          </cell>
          <cell r="C11336" t="str">
            <v xml:space="preserve">UN    </v>
          </cell>
          <cell r="D11336">
            <v>539.80999999999995</v>
          </cell>
        </row>
        <row r="11337">
          <cell r="A11337">
            <v>42710</v>
          </cell>
          <cell r="B11337" t="str">
            <v>TE, PVC, 90 GRAUS, BBB, JE, DN 250 MM, PARA TUBO CORRUGADO E/OU LISO, REDE COLETORA ESGOTO (NBR 10569)</v>
          </cell>
          <cell r="C11337" t="str">
            <v xml:space="preserve">UN    </v>
          </cell>
          <cell r="D11337">
            <v>1551.68</v>
          </cell>
        </row>
        <row r="11338">
          <cell r="A11338">
            <v>42716</v>
          </cell>
          <cell r="B11338" t="str">
            <v>TE, PVC, 90 GRAUS, BBB, JE, DN 300 MM, PARA TUBO CORRUGADO E/OU LISO, REDE COLETORA ESGOTO (NBR 10569)</v>
          </cell>
          <cell r="C11338" t="str">
            <v xml:space="preserve">UN    </v>
          </cell>
          <cell r="D11338">
            <v>1931.33</v>
          </cell>
        </row>
        <row r="11339">
          <cell r="A11339">
            <v>20172</v>
          </cell>
          <cell r="B11339" t="str">
            <v>TE, PVC, 90 GRAUS, BBP, JE, DN 100 MM, PARA REDE COLETORA ESGOTO (NBR 10569)</v>
          </cell>
          <cell r="C11339" t="str">
            <v xml:space="preserve">UN    </v>
          </cell>
          <cell r="D11339">
            <v>37.14</v>
          </cell>
        </row>
        <row r="11340">
          <cell r="A11340">
            <v>40945</v>
          </cell>
          <cell r="B11340" t="str">
            <v>TECNICO DE EDIFICACOES</v>
          </cell>
          <cell r="C11340" t="str">
            <v xml:space="preserve">H     </v>
          </cell>
          <cell r="D11340">
            <v>11.78</v>
          </cell>
        </row>
        <row r="11341">
          <cell r="A11341">
            <v>40946</v>
          </cell>
          <cell r="B11341" t="str">
            <v>TECNICO DE EDIFICACOES (MENSALISTA)</v>
          </cell>
          <cell r="C11341" t="str">
            <v xml:space="preserve">MES   </v>
          </cell>
          <cell r="D11341">
            <v>2088.59</v>
          </cell>
        </row>
        <row r="11342">
          <cell r="A11342">
            <v>7153</v>
          </cell>
          <cell r="B11342" t="str">
            <v>TECNICO EM LABORATORIO E CAMPO DE CONSTRUCAO CIVIL</v>
          </cell>
          <cell r="C11342" t="str">
            <v xml:space="preserve">H     </v>
          </cell>
          <cell r="D11342">
            <v>18.39</v>
          </cell>
        </row>
        <row r="11343">
          <cell r="A11343">
            <v>41089</v>
          </cell>
          <cell r="B11343" t="str">
            <v>TECNICO EM LABORATORIO E CAMPO DE CONSTRUCAO CIVIL (MENSALISTA)</v>
          </cell>
          <cell r="C11343" t="str">
            <v xml:space="preserve">MES   </v>
          </cell>
          <cell r="D11343">
            <v>3260.16</v>
          </cell>
        </row>
        <row r="11344">
          <cell r="A11344">
            <v>40943</v>
          </cell>
          <cell r="B11344" t="str">
            <v>TECNICO EM SEGURANCA DO TRABALHO</v>
          </cell>
          <cell r="C11344" t="str">
            <v xml:space="preserve">H     </v>
          </cell>
          <cell r="D11344">
            <v>19.36</v>
          </cell>
        </row>
        <row r="11345">
          <cell r="A11345">
            <v>40944</v>
          </cell>
          <cell r="B11345" t="str">
            <v>TECNICO EM SEGURANCA DO TRABALHO (MENSALISTA)</v>
          </cell>
          <cell r="C11345" t="str">
            <v xml:space="preserve">MES   </v>
          </cell>
          <cell r="D11345">
            <v>3433.38</v>
          </cell>
        </row>
        <row r="11346">
          <cell r="A11346">
            <v>6175</v>
          </cell>
          <cell r="B11346" t="str">
            <v>TECNICO EM SONDAGEM</v>
          </cell>
          <cell r="C11346" t="str">
            <v xml:space="preserve">H     </v>
          </cell>
          <cell r="D11346">
            <v>16.38</v>
          </cell>
        </row>
        <row r="11347">
          <cell r="A11347">
            <v>41092</v>
          </cell>
          <cell r="B11347" t="str">
            <v>TECNICO EM SONDAGEM (MENSALISTA)</v>
          </cell>
          <cell r="C11347" t="str">
            <v xml:space="preserve">MES   </v>
          </cell>
          <cell r="D11347">
            <v>2903.88</v>
          </cell>
        </row>
        <row r="11348">
          <cell r="A11348">
            <v>37712</v>
          </cell>
          <cell r="B11348" t="str">
            <v>TELA ARAME GALVANIZADO REVESTIDO COM POLIMERO, MALHA HEXAGONAL DUPLA TORCAO, 8 X 10 CM (ZN/AL REVESTIDO COM POLIMERO), FIO *2,4* MM</v>
          </cell>
          <cell r="C11348" t="str">
            <v xml:space="preserve">M2    </v>
          </cell>
          <cell r="D11348">
            <v>61.49</v>
          </cell>
        </row>
        <row r="11349">
          <cell r="A11349">
            <v>34547</v>
          </cell>
          <cell r="B11349" t="str">
            <v>TELA DE ACO SOLDADA GALVANIZADA/ZINCADA PARA ALVENARIA, FIO  D = *1,20 A 1,70* MM, MALHA 15 X 15 MM, (C X L) *50 X 12* CM</v>
          </cell>
          <cell r="C11349" t="str">
            <v xml:space="preserve">M     </v>
          </cell>
          <cell r="D11349">
            <v>3.76</v>
          </cell>
        </row>
        <row r="11350">
          <cell r="A11350">
            <v>34548</v>
          </cell>
          <cell r="B11350" t="str">
            <v>TELA DE ACO SOLDADA GALVANIZADA/ZINCADA PARA ALVENARIA, FIO  D = *1,20 A 1,70* MM, MALHA 15 X 15 MM, (C X L) *50 X 17,5* CM</v>
          </cell>
          <cell r="C11350" t="str">
            <v xml:space="preserve">M     </v>
          </cell>
          <cell r="D11350">
            <v>6.18</v>
          </cell>
        </row>
        <row r="11351">
          <cell r="A11351">
            <v>34558</v>
          </cell>
          <cell r="B11351" t="str">
            <v>TELA DE ACO SOLDADA GALVANIZADA/ZINCADA PARA ALVENARIA, FIO D = *1,20 A 1,70* MM, MALHA 15 X 15 MM, (C X L) *50 X 10,5* CM</v>
          </cell>
          <cell r="C11351" t="str">
            <v xml:space="preserve">M     </v>
          </cell>
          <cell r="D11351">
            <v>3.06</v>
          </cell>
        </row>
        <row r="11352">
          <cell r="A11352">
            <v>34550</v>
          </cell>
          <cell r="B11352" t="str">
            <v>TELA DE ACO SOLDADA GALVANIZADA/ZINCADA PARA ALVENARIA, FIO D = *1,20 A 1,70* MM, MALHA 15 X 15 MM, (C X L) *50 X 6* CM</v>
          </cell>
          <cell r="C11352" t="str">
            <v xml:space="preserve">M     </v>
          </cell>
          <cell r="D11352">
            <v>1.63</v>
          </cell>
        </row>
        <row r="11353">
          <cell r="A11353">
            <v>34557</v>
          </cell>
          <cell r="B11353" t="str">
            <v>TELA DE ACO SOLDADA GALVANIZADA/ZINCADA PARA ALVENARIA, FIO D = *1,20 A 1,70* MM, MALHA 15 X 15 MM, (C X L) *50 X 7,5* CM</v>
          </cell>
          <cell r="C11353" t="str">
            <v xml:space="preserve">M     </v>
          </cell>
          <cell r="D11353">
            <v>2.38</v>
          </cell>
        </row>
        <row r="11354">
          <cell r="A11354">
            <v>37411</v>
          </cell>
          <cell r="B11354" t="str">
            <v>TELA DE ACO SOLDADA GALVANIZADA/ZINCADA PARA ALVENARIA, FIO D = *1,24 MM, MALHA 25 X 25 MM</v>
          </cell>
          <cell r="C11354" t="str">
            <v xml:space="preserve">M2    </v>
          </cell>
          <cell r="D11354">
            <v>17.43</v>
          </cell>
        </row>
        <row r="11355">
          <cell r="A11355">
            <v>39508</v>
          </cell>
          <cell r="B11355" t="str">
            <v>TELA DE ACO SOLDADA NERVURADA, CA-60, L-159, (1,69 KG/M2), DIAMETRO DO FIO = 4,5 MM, LARGURA = 2,45 M, ESPACAMENTO DA MALHA = 30 X 10 CM</v>
          </cell>
          <cell r="C11355" t="str">
            <v xml:space="preserve">M2    </v>
          </cell>
          <cell r="D11355">
            <v>9.7899999999999991</v>
          </cell>
        </row>
        <row r="11356">
          <cell r="A11356">
            <v>39507</v>
          </cell>
          <cell r="B11356" t="str">
            <v>TELA DE ACO SOLDADA NERVURADA, CA-60, Q-113, (1,8 KG/M2), DIAMETRO DO FIO = 3,8 MM, LARGURA = 2,45 M, ESPACAMENTO DA MALHA = 10 X 10 CM</v>
          </cell>
          <cell r="C11356" t="str">
            <v xml:space="preserve">M2    </v>
          </cell>
          <cell r="D11356">
            <v>14.61</v>
          </cell>
        </row>
        <row r="11357">
          <cell r="A11357">
            <v>7155</v>
          </cell>
          <cell r="B11357" t="str">
            <v>TELA DE ACO SOLDADA NERVURADA, CA-60, Q-138, (2,20 KG/M2), DIAMETRO DO FIO = 4,2 MM, LARGURA = 2,45 M, ESPACAMENTO DA MALHA = 10  X 10 CM</v>
          </cell>
          <cell r="C11357" t="str">
            <v xml:space="preserve">M2    </v>
          </cell>
          <cell r="D11357">
            <v>18.75</v>
          </cell>
        </row>
        <row r="11358">
          <cell r="A11358">
            <v>42406</v>
          </cell>
          <cell r="B11358" t="str">
            <v>TELA DE ACO SOLDADA NERVURADA, CA-60, Q-159, (2,52 KG/M2), DIAMETRO DO FIO = 4,5 MM, LARGURA =  2,45 M, ESPACAMENTO DA MALHA = 10 X 10 CM</v>
          </cell>
          <cell r="C11358" t="str">
            <v xml:space="preserve">M2    </v>
          </cell>
          <cell r="D11358">
            <v>21.5</v>
          </cell>
        </row>
        <row r="11359">
          <cell r="A11359">
            <v>7156</v>
          </cell>
          <cell r="B11359" t="str">
            <v>TELA DE ACO SOLDADA NERVURADA, CA-60, Q-196, (3,11 KG/M2), DIAMETRO DO FIO = 5,0 MM, LARGURA = 2,45 M, ESPACAMENTO DA MALHA = 10 X 10 CM</v>
          </cell>
          <cell r="C11359" t="str">
            <v xml:space="preserve">M2    </v>
          </cell>
          <cell r="D11359">
            <v>26.91</v>
          </cell>
        </row>
        <row r="11360">
          <cell r="A11360">
            <v>43127</v>
          </cell>
          <cell r="B11360" t="str">
            <v>TELA DE ACO SOLDADA NERVURADA, CA-60, Q-283 (4,48 KG/M2), DIAMETRO DO FIO = 6,0 MM, LARGURA = 2,45 X 6,00 M DE COMPRIMENTO, ESPACAMENTO DA MALHA = 10 X 10 CM</v>
          </cell>
          <cell r="C11360" t="str">
            <v xml:space="preserve">M2    </v>
          </cell>
          <cell r="D11360">
            <v>38.51</v>
          </cell>
        </row>
        <row r="11361">
          <cell r="A11361">
            <v>10917</v>
          </cell>
          <cell r="B11361" t="str">
            <v>TELA DE ACO SOLDADA NERVURADA, CA-60, Q-61, (0,97 KG/M2), DIAMETRO DO FIO = 3,4 MM, LARGURA = 2,45 M, ESPACAMENTO DA MALHA = 15 X 15 CM</v>
          </cell>
          <cell r="C11361" t="str">
            <v xml:space="preserve">M2    </v>
          </cell>
          <cell r="D11361">
            <v>8.1300000000000008</v>
          </cell>
        </row>
        <row r="11362">
          <cell r="A11362">
            <v>21141</v>
          </cell>
          <cell r="B11362" t="str">
            <v>TELA DE ACO SOLDADA NERVURADA, CA-60, Q-92, (1,48 KG/M2), DIAMETRO DO FIO = 4,2 MM, LARGURA = 2,45 X 60 M DE COMPRIMENTO, ESPACAMENTO DA MALHA = 15  X 15 CM</v>
          </cell>
          <cell r="C11362" t="str">
            <v xml:space="preserve">M2    </v>
          </cell>
          <cell r="D11362">
            <v>12.58</v>
          </cell>
        </row>
        <row r="11363">
          <cell r="A11363">
            <v>39509</v>
          </cell>
          <cell r="B11363" t="str">
            <v>TELA DE ACO SOLDADA NERVURADA, CA-60, T-196, (2,11 KG/M2), DIAMETRO DO FIO = 5,0 MM, LARGURA = 2,45 M, ESPACAMENTO DA MALHA = 30 X 10 CM</v>
          </cell>
          <cell r="C11363" t="str">
            <v xml:space="preserve">M2    </v>
          </cell>
          <cell r="D11363">
            <v>12.1</v>
          </cell>
        </row>
        <row r="11364">
          <cell r="A11364">
            <v>25988</v>
          </cell>
          <cell r="B11364" t="str">
            <v>TELA DE ANIAGEM (JUTA)</v>
          </cell>
          <cell r="C11364" t="str">
            <v xml:space="preserve">M2    </v>
          </cell>
          <cell r="D11364">
            <v>9.8699999999999992</v>
          </cell>
        </row>
        <row r="11365">
          <cell r="A11365">
            <v>7167</v>
          </cell>
          <cell r="B11365" t="str">
            <v>TELA DE ARAME GALVANIZADA QUADRANGULAR / LOSANGULAR, FIO 2,11 MM (14 BWG), MALHA 5 X 5 CM, H = 2 M</v>
          </cell>
          <cell r="C11365" t="str">
            <v xml:space="preserve">M2    </v>
          </cell>
          <cell r="D11365">
            <v>21.33</v>
          </cell>
        </row>
        <row r="11366">
          <cell r="A11366">
            <v>10928</v>
          </cell>
          <cell r="B11366" t="str">
            <v>TELA DE ARAME GALVANIZADA QUADRANGULAR / LOSANGULAR, FIO 2,11 MM (14 BWG), MALHA 8 X 8 CM, H = 2 M</v>
          </cell>
          <cell r="C11366" t="str">
            <v xml:space="preserve">M2    </v>
          </cell>
          <cell r="D11366">
            <v>12.25</v>
          </cell>
        </row>
        <row r="11367">
          <cell r="A11367">
            <v>10933</v>
          </cell>
          <cell r="B11367" t="str">
            <v>TELA DE ARAME GALVANIZADA QUADRANGULAR / LOSANGULAR, FIO 2,77 MM (12 BWG), MALHA 10 X 10 CM, H = 2 M</v>
          </cell>
          <cell r="C11367" t="str">
            <v xml:space="preserve">M2    </v>
          </cell>
          <cell r="D11367">
            <v>18.48</v>
          </cell>
        </row>
        <row r="11368">
          <cell r="A11368">
            <v>7158</v>
          </cell>
          <cell r="B11368" t="str">
            <v>TELA DE ARAME GALVANIZADA QUADRANGULAR / LOSANGULAR, FIO 2,77 MM (12 BWG), MALHA 5 X 5 CM, H = 2 M</v>
          </cell>
          <cell r="C11368" t="str">
            <v xml:space="preserve">M2    </v>
          </cell>
          <cell r="D11368">
            <v>31.35</v>
          </cell>
        </row>
        <row r="11369">
          <cell r="A11369">
            <v>10927</v>
          </cell>
          <cell r="B11369" t="str">
            <v>TELA DE ARAME GALVANIZADA QUADRANGULAR / LOSANGULAR, FIO 2,77 MM (12 BWG), MALHA 8 X 8 CM, H = 2 M</v>
          </cell>
          <cell r="C11369" t="str">
            <v xml:space="preserve">M2    </v>
          </cell>
          <cell r="D11369">
            <v>20.05</v>
          </cell>
        </row>
        <row r="11370">
          <cell r="A11370">
            <v>7162</v>
          </cell>
          <cell r="B11370" t="str">
            <v>TELA DE ARAME GALVANIZADA QUADRANGULAR / LOSANGULAR, FIO 3,4 MM (10 BWG), MALHA 5 X 5 CM, H = 2 M</v>
          </cell>
          <cell r="C11370" t="str">
            <v xml:space="preserve">M2    </v>
          </cell>
          <cell r="D11370">
            <v>49.06</v>
          </cell>
        </row>
        <row r="11371">
          <cell r="A11371">
            <v>10932</v>
          </cell>
          <cell r="B11371" t="str">
            <v>TELA DE ARAME GALVANIZADA QUADRANGULAR / LOSANGULAR, FIO 4,19 MM (8 BWG), MALHA 5 X 5 CM, H = 2 M</v>
          </cell>
          <cell r="C11371" t="str">
            <v xml:space="preserve">M2    </v>
          </cell>
          <cell r="D11371">
            <v>85.33</v>
          </cell>
        </row>
        <row r="11372">
          <cell r="A11372">
            <v>10937</v>
          </cell>
          <cell r="B11372" t="str">
            <v>TELA DE ARAME GALVANIZADA REVESTIDA EM PVC, QUADRANGULAR / LOSANGULAR, FIO 2,11 MM (14 BWG), BITOLA FINAL = *2,8* MM, MALHA *8 X 8* CM, H = 2 M</v>
          </cell>
          <cell r="C11372" t="str">
            <v xml:space="preserve">M2    </v>
          </cell>
          <cell r="D11372">
            <v>21.93</v>
          </cell>
        </row>
        <row r="11373">
          <cell r="A11373">
            <v>10935</v>
          </cell>
          <cell r="B11373" t="str">
            <v>TELA DE ARAME GALVANIZADA REVESTIDA EM PVC, QUADRANGULAR / LOSANGULAR, FIO 2,77 MM (12 BWG), BITOLA FINAL = *3,8* MM, MALHA 7,5 X 7,5 CM, H = 2 M</v>
          </cell>
          <cell r="C11373" t="str">
            <v xml:space="preserve">M2    </v>
          </cell>
          <cell r="D11373">
            <v>38.04</v>
          </cell>
        </row>
        <row r="11374">
          <cell r="A11374">
            <v>10931</v>
          </cell>
          <cell r="B11374" t="str">
            <v>TELA DE ARAME GALVANIZADA, HEXAGONAL, FIO 0,56 MM (24 BWG), MALHA 1/2", H = 1 M</v>
          </cell>
          <cell r="C11374" t="str">
            <v xml:space="preserve">M2    </v>
          </cell>
          <cell r="D11374">
            <v>10.7</v>
          </cell>
        </row>
        <row r="11375">
          <cell r="A11375">
            <v>7164</v>
          </cell>
          <cell r="B11375" t="str">
            <v>TELA DE ARAME ONDULADA, FIO *2,77* MM (12 BWG), MALHA 5 X 5 CM, H = 2 M</v>
          </cell>
          <cell r="C11375" t="str">
            <v xml:space="preserve">M2    </v>
          </cell>
          <cell r="D11375">
            <v>35.409999999999997</v>
          </cell>
        </row>
        <row r="11376">
          <cell r="A11376">
            <v>36887</v>
          </cell>
          <cell r="B11376" t="str">
            <v>TELA DE FIBRA DE VIDRO, ACABAMENTO ANTI-ALCALINO, MALHA 10 X 10 MM</v>
          </cell>
          <cell r="C11376" t="str">
            <v xml:space="preserve">M2    </v>
          </cell>
          <cell r="D11376">
            <v>13.67</v>
          </cell>
        </row>
        <row r="11377">
          <cell r="A11377">
            <v>34630</v>
          </cell>
          <cell r="B11377" t="str">
            <v>TELA EM MALHA HEXAGONAL DE DUPLA TORCAO 8 X 10 CM (ZN/AL REVESTIDO COM POLIMERO), FIO 2,7 MM, COM GEOMANTA OU BIOMANTA, DIMENSOES 4,0 X 2,0 X 0,6 M, COM INCLINACAO DE 70 GRAUS, PARA SOLO REFORCADO</v>
          </cell>
          <cell r="C11377" t="str">
            <v xml:space="preserve">UN    </v>
          </cell>
          <cell r="D11377">
            <v>999.44</v>
          </cell>
        </row>
        <row r="11378">
          <cell r="A11378">
            <v>7161</v>
          </cell>
          <cell r="B11378" t="str">
            <v>TELA EM METAL PARA ESTUQUE (DEPLOYE)</v>
          </cell>
          <cell r="C11378" t="str">
            <v xml:space="preserve">M2    </v>
          </cell>
          <cell r="D11378">
            <v>4.4000000000000004</v>
          </cell>
        </row>
        <row r="11379">
          <cell r="A11379">
            <v>7170</v>
          </cell>
          <cell r="B11379" t="str">
            <v>TELA FACHADEIRA EM POLIETILENO, ROLO DE 3 X 100 M (L X C), COR BRANCA, SEM LOGOMARCA - PARA PROTECAO DE OBRAS</v>
          </cell>
          <cell r="C11379" t="str">
            <v xml:space="preserve">M2    </v>
          </cell>
          <cell r="D11379">
            <v>1.94</v>
          </cell>
        </row>
        <row r="11380">
          <cell r="A11380">
            <v>37524</v>
          </cell>
          <cell r="B11380" t="str">
            <v>TELA PLASTICA LARANJA, TIPO TAPUME PARA SINALIZACAO, MALHA RETANGULAR, ROLO 1.20 X 50 M (L X C)</v>
          </cell>
          <cell r="C11380" t="str">
            <v xml:space="preserve">M     </v>
          </cell>
          <cell r="D11380">
            <v>1.86</v>
          </cell>
        </row>
        <row r="11381">
          <cell r="A11381">
            <v>37525</v>
          </cell>
          <cell r="B11381" t="str">
            <v>TELA PLASTICA TECIDA LISTRADA BRANCA E LARANJA, TIPO GUARDA CORPO, EM POLIETILENO MONOFILADO, ROLO 1,20 X 50 M (L X C)</v>
          </cell>
          <cell r="C11381" t="str">
            <v xml:space="preserve">M     </v>
          </cell>
          <cell r="D11381">
            <v>2.2200000000000002</v>
          </cell>
        </row>
        <row r="11382">
          <cell r="A11382">
            <v>36789</v>
          </cell>
          <cell r="B11382" t="str">
            <v>TELHA CERAMICA TIPO AMERICANA, COMPRIMENTO DE *45* CM, RENDIMENTO DE *12* TELHAS/M2</v>
          </cell>
          <cell r="C11382" t="str">
            <v xml:space="preserve">UN    </v>
          </cell>
          <cell r="D11382">
            <v>2.2999999999999998</v>
          </cell>
        </row>
        <row r="11383">
          <cell r="A11383">
            <v>7173</v>
          </cell>
          <cell r="B11383" t="str">
            <v>TELHA DE BARRO / CERAMICA, NAO ESMALTADA, TIPO COLONIAL, CANAL, PLAN, PAULISTA, COMPRIMENTO DE *44 A 50* CM, RENDIMENTO DE COBERTURA DE *26* TELHAS/M2</v>
          </cell>
          <cell r="C11383" t="str">
            <v xml:space="preserve">MIL   </v>
          </cell>
          <cell r="D11383">
            <v>1490</v>
          </cell>
        </row>
        <row r="11384">
          <cell r="A11384">
            <v>7175</v>
          </cell>
          <cell r="B11384" t="str">
            <v>TELHA DE BARRO / CERAMICA, TIPO ROMANA, AMERICANA, PORTUGUESA, FRANCESA, COMPRIMENTO DE *41* CM,  RENDIMENTO DE *16* TELHAS/M2</v>
          </cell>
          <cell r="C11384" t="str">
            <v xml:space="preserve">UN    </v>
          </cell>
          <cell r="D11384">
            <v>1.68</v>
          </cell>
        </row>
        <row r="11385">
          <cell r="A11385">
            <v>40741</v>
          </cell>
          <cell r="B11385" t="str">
            <v>TELHA DE CONCRETO TIPO CLASSICA, COR CINZA, COMPRIMENTO DE *42* CM,  RENDIMENTO DE *10* TELHAS/M2</v>
          </cell>
          <cell r="C11385" t="str">
            <v xml:space="preserve">UN    </v>
          </cell>
          <cell r="D11385">
            <v>2.0499999999999998</v>
          </cell>
        </row>
        <row r="11386">
          <cell r="A11386">
            <v>7184</v>
          </cell>
          <cell r="B11386" t="str">
            <v>TELHA DE FIBRA DE VIDRO ONDULADA INCOLOR, E = 0,6 MM, DE *0,50 X 2,44* M</v>
          </cell>
          <cell r="C11386" t="str">
            <v xml:space="preserve">M2    </v>
          </cell>
          <cell r="D11386">
            <v>33.53</v>
          </cell>
        </row>
        <row r="11387">
          <cell r="A11387">
            <v>34458</v>
          </cell>
          <cell r="B11387" t="str">
            <v>TELHA DE FIBROCIMENTO E = 6 MM, DE 3,00 X 1,06 M (SEM AMIANTO)</v>
          </cell>
          <cell r="C11387" t="str">
            <v xml:space="preserve">UN    </v>
          </cell>
          <cell r="D11387">
            <v>122.93</v>
          </cell>
        </row>
        <row r="11388">
          <cell r="A11388">
            <v>34464</v>
          </cell>
          <cell r="B11388" t="str">
            <v>TELHA DE FIBROCIMENTO E = 6 MM, DE 4,10 X 1,06 M (SEM AMIANTO)</v>
          </cell>
          <cell r="C11388" t="str">
            <v xml:space="preserve">UN    </v>
          </cell>
          <cell r="D11388">
            <v>164.93</v>
          </cell>
        </row>
        <row r="11389">
          <cell r="A11389">
            <v>34468</v>
          </cell>
          <cell r="B11389" t="str">
            <v>TELHA DE FIBROCIMENTO E = 6 MM, DE 4,60 X 1,06 M (SEM AMIANTO)</v>
          </cell>
          <cell r="C11389" t="str">
            <v xml:space="preserve">UN    </v>
          </cell>
          <cell r="D11389">
            <v>190.35</v>
          </cell>
        </row>
        <row r="11390">
          <cell r="A11390">
            <v>34473</v>
          </cell>
          <cell r="B11390" t="str">
            <v>TELHA DE FIBROCIMENTO E = 8 MM, DE 3,00 X 1,06 M (SEM AMIANTO)</v>
          </cell>
          <cell r="C11390" t="str">
            <v xml:space="preserve">UN    </v>
          </cell>
          <cell r="D11390">
            <v>155.66999999999999</v>
          </cell>
        </row>
        <row r="11391">
          <cell r="A11391">
            <v>34480</v>
          </cell>
          <cell r="B11391" t="str">
            <v>TELHA DE FIBROCIMENTO E = 8 MM, DE 4,10 X 1,06 M (SEM AMIANTO)</v>
          </cell>
          <cell r="C11391" t="str">
            <v xml:space="preserve">UN    </v>
          </cell>
          <cell r="D11391">
            <v>212.29</v>
          </cell>
        </row>
        <row r="11392">
          <cell r="A11392">
            <v>34486</v>
          </cell>
          <cell r="B11392" t="str">
            <v>TELHA DE FIBROCIMENTO E = 8 MM, DE 4,60 X 1,06 M (SEM AMIANTO)</v>
          </cell>
          <cell r="C11392" t="str">
            <v xml:space="preserve">UN    </v>
          </cell>
          <cell r="D11392">
            <v>237.76</v>
          </cell>
        </row>
        <row r="11393">
          <cell r="A11393">
            <v>7202</v>
          </cell>
          <cell r="B11393" t="str">
            <v>TELHA DE FIBROCIMENTO E= 8 MM, DE *3,70 X 1,06* M (SEM AMIANTO)</v>
          </cell>
          <cell r="C11393" t="str">
            <v xml:space="preserve">M2    </v>
          </cell>
          <cell r="D11393">
            <v>48.72</v>
          </cell>
        </row>
        <row r="11394">
          <cell r="A11394">
            <v>7190</v>
          </cell>
          <cell r="B11394" t="str">
            <v>TELHA DE FIBROCIMENTO ONDULADA E = 4 MM, DE 1,22 X 0,50 M (SEM AMIANTO)</v>
          </cell>
          <cell r="C11394" t="str">
            <v xml:space="preserve">UN    </v>
          </cell>
          <cell r="D11394">
            <v>8.36</v>
          </cell>
        </row>
        <row r="11395">
          <cell r="A11395">
            <v>34417</v>
          </cell>
          <cell r="B11395" t="str">
            <v>TELHA DE FIBROCIMENTO ONDULADA E = 4 MM, DE 2,13 X 0,50 M (SEM AMIANTO)</v>
          </cell>
          <cell r="C11395" t="str">
            <v xml:space="preserve">UN    </v>
          </cell>
          <cell r="D11395">
            <v>14.53</v>
          </cell>
        </row>
        <row r="11396">
          <cell r="A11396">
            <v>7191</v>
          </cell>
          <cell r="B11396" t="str">
            <v>TELHA DE FIBROCIMENTO ONDULADA E = 4 MM, DE 2,44 X 0,50 M (SEM AMIANTO)</v>
          </cell>
          <cell r="C11396" t="str">
            <v xml:space="preserve">UN    </v>
          </cell>
          <cell r="D11396">
            <v>16.84</v>
          </cell>
        </row>
        <row r="11397">
          <cell r="A11397">
            <v>7213</v>
          </cell>
          <cell r="B11397" t="str">
            <v>TELHA DE FIBROCIMENTO ONDULADA E = 4 MM, DE 2,44 X 0,50 M (SEM AMIANTO)</v>
          </cell>
          <cell r="C11397" t="str">
            <v xml:space="preserve">M2    </v>
          </cell>
          <cell r="D11397">
            <v>13.8</v>
          </cell>
        </row>
        <row r="11398">
          <cell r="A11398">
            <v>7195</v>
          </cell>
          <cell r="B11398" t="str">
            <v>TELHA DE FIBROCIMENTO ONDULADA E = 6 MM, DE 1,53 X 1,10 M (SEM AMIANTO)</v>
          </cell>
          <cell r="C11398" t="str">
            <v xml:space="preserve">UN    </v>
          </cell>
          <cell r="D11398">
            <v>40.119999999999997</v>
          </cell>
        </row>
        <row r="11399">
          <cell r="A11399">
            <v>7186</v>
          </cell>
          <cell r="B11399" t="str">
            <v>TELHA DE FIBROCIMENTO ONDULADA E = 6 MM, DE 1,83 X 1,10 M (SEM AMIANTO)</v>
          </cell>
          <cell r="C11399" t="str">
            <v xml:space="preserve">UN    </v>
          </cell>
          <cell r="D11399">
            <v>48</v>
          </cell>
        </row>
        <row r="11400">
          <cell r="A11400">
            <v>7194</v>
          </cell>
          <cell r="B11400" t="str">
            <v>TELHA DE FIBROCIMENTO ONDULADA E = 6 MM, DE 2,44 X 1,10 M (SEM AMIANTO)</v>
          </cell>
          <cell r="C11400" t="str">
            <v xml:space="preserve">M2    </v>
          </cell>
          <cell r="D11400">
            <v>23.8</v>
          </cell>
        </row>
        <row r="11401">
          <cell r="A11401">
            <v>7207</v>
          </cell>
          <cell r="B11401" t="str">
            <v>TELHA DE FIBROCIMENTO ONDULADA E = 6 MM, DE 2,44 X 1,10 M (SEM AMIANTO)</v>
          </cell>
          <cell r="C11401" t="str">
            <v xml:space="preserve">UN    </v>
          </cell>
          <cell r="D11401">
            <v>63.89</v>
          </cell>
        </row>
        <row r="11402">
          <cell r="A11402">
            <v>7197</v>
          </cell>
          <cell r="B11402" t="str">
            <v>TELHA DE FIBROCIMENTO ONDULADA E = 6 MM, DE 3,66 X 1,10 M (SEM AMIANTO)</v>
          </cell>
          <cell r="C11402" t="str">
            <v xml:space="preserve">UN    </v>
          </cell>
          <cell r="D11402">
            <v>95.98</v>
          </cell>
        </row>
        <row r="11403">
          <cell r="A11403">
            <v>7192</v>
          </cell>
          <cell r="B11403" t="str">
            <v>TELHA DE FIBROCIMENTO ONDULADA E = 8 MM, DE 1,53 X 1,10 M (SEM AMIANTO)</v>
          </cell>
          <cell r="C11403" t="str">
            <v xml:space="preserve">UN    </v>
          </cell>
          <cell r="D11403">
            <v>52.79</v>
          </cell>
        </row>
        <row r="11404">
          <cell r="A11404">
            <v>7193</v>
          </cell>
          <cell r="B11404" t="str">
            <v>TELHA DE FIBROCIMENTO ONDULADA E = 8 MM, DE 1,83 X 1,10 M (SEM AMIANTO)</v>
          </cell>
          <cell r="C11404" t="str">
            <v xml:space="preserve">UN    </v>
          </cell>
          <cell r="D11404">
            <v>63.01</v>
          </cell>
        </row>
        <row r="11405">
          <cell r="A11405">
            <v>7189</v>
          </cell>
          <cell r="B11405" t="str">
            <v>TELHA DE FIBROCIMENTO ONDULADA E = 8 MM, DE 2,44 X 1,10 M (SEM AMIANTO)</v>
          </cell>
          <cell r="C11405" t="str">
            <v xml:space="preserve">UN    </v>
          </cell>
          <cell r="D11405">
            <v>88.51</v>
          </cell>
        </row>
        <row r="11406">
          <cell r="A11406">
            <v>7198</v>
          </cell>
          <cell r="B11406" t="str">
            <v>TELHA DE FIBROCIMENTO ONDULADA E = 8 MM, DE 3,66 X 1,10 M (SEM AMIANTO)</v>
          </cell>
          <cell r="C11406" t="str">
            <v xml:space="preserve">M2    </v>
          </cell>
          <cell r="D11406">
            <v>32.950000000000003</v>
          </cell>
        </row>
        <row r="11407">
          <cell r="A11407">
            <v>34402</v>
          </cell>
          <cell r="B11407" t="str">
            <v>TELHA DE FIBROCIMENTO ONDULADA E = 8 MM, DE 3,66 X 1,10 M (SEM AMIANTO)</v>
          </cell>
          <cell r="C11407" t="str">
            <v xml:space="preserve">UN    </v>
          </cell>
          <cell r="D11407">
            <v>132.66</v>
          </cell>
        </row>
        <row r="11408">
          <cell r="A11408">
            <v>7245</v>
          </cell>
          <cell r="B11408" t="str">
            <v>TELHA DE VIDRO TIPO FRANCESA, *39 X 23* CM</v>
          </cell>
          <cell r="C11408" t="str">
            <v xml:space="preserve">UN    </v>
          </cell>
          <cell r="D11408">
            <v>49.69</v>
          </cell>
        </row>
        <row r="11409">
          <cell r="A11409">
            <v>34425</v>
          </cell>
          <cell r="B11409" t="str">
            <v>TELHA ESTRUTURAL DE FIBROCIMENTO 1 ABA, DE 0,52 X 2,00 M (SEM AMIANTO)</v>
          </cell>
          <cell r="C11409" t="str">
            <v xml:space="preserve">UN    </v>
          </cell>
          <cell r="D11409">
            <v>82.04</v>
          </cell>
        </row>
        <row r="11410">
          <cell r="A11410">
            <v>7223</v>
          </cell>
          <cell r="B11410" t="str">
            <v>TELHA ESTRUTURAL DE FIBROCIMENTO 1 ABA, DE 0,52 X 2,50 M (SEM AMIANTO)</v>
          </cell>
          <cell r="C11410" t="str">
            <v xml:space="preserve">UN    </v>
          </cell>
          <cell r="D11410">
            <v>95.61</v>
          </cell>
        </row>
        <row r="11411">
          <cell r="A11411">
            <v>7234</v>
          </cell>
          <cell r="B11411" t="str">
            <v>TELHA ESTRUTURAL DE FIBROCIMENTO 1 ABA, DE 0,52 X 3,60 M (SEM AMIANTO)</v>
          </cell>
          <cell r="C11411" t="str">
            <v xml:space="preserve">UN    </v>
          </cell>
          <cell r="D11411">
            <v>137.9</v>
          </cell>
        </row>
        <row r="11412">
          <cell r="A11412">
            <v>7224</v>
          </cell>
          <cell r="B11412" t="str">
            <v>TELHA ESTRUTURAL DE FIBROCIMENTO 1 ABA, DE 0,52 X 4,00 M (SEM AMIANTO)</v>
          </cell>
          <cell r="C11412" t="str">
            <v xml:space="preserve">UN    </v>
          </cell>
          <cell r="D11412">
            <v>152.32</v>
          </cell>
        </row>
        <row r="11413">
          <cell r="A11413">
            <v>7221</v>
          </cell>
          <cell r="B11413" t="str">
            <v>TELHA ESTRUTURAL DE FIBROCIMENTO 1 ABA, DE 0,52 X 4,50 M (SEM AMIANTO)</v>
          </cell>
          <cell r="C11413" t="str">
            <v xml:space="preserve">M2    </v>
          </cell>
          <cell r="D11413">
            <v>74.06</v>
          </cell>
        </row>
        <row r="11414">
          <cell r="A11414">
            <v>7210</v>
          </cell>
          <cell r="B11414" t="str">
            <v>TELHA ESTRUTURAL DE FIBROCIMENTO 1 ABA, DE 0,52 X 4,50 M (SEM AMIANTO)</v>
          </cell>
          <cell r="C11414" t="str">
            <v xml:space="preserve">UN    </v>
          </cell>
          <cell r="D11414">
            <v>173.31</v>
          </cell>
        </row>
        <row r="11415">
          <cell r="A11415">
            <v>7225</v>
          </cell>
          <cell r="B11415" t="str">
            <v>TELHA ESTRUTURAL DE FIBROCIMENTO 1 ABA, DE 0,52 X 5,00 M (SEM AMIANTO)</v>
          </cell>
          <cell r="C11415" t="str">
            <v xml:space="preserve">UN    </v>
          </cell>
          <cell r="D11415">
            <v>192.58</v>
          </cell>
        </row>
        <row r="11416">
          <cell r="A11416">
            <v>7226</v>
          </cell>
          <cell r="B11416" t="str">
            <v>TELHA ESTRUTURAL DE FIBROCIMENTO 1 ABA, DE 0,52 X 5,50 M (SEM AMIANTO)</v>
          </cell>
          <cell r="C11416" t="str">
            <v xml:space="preserve">UN    </v>
          </cell>
          <cell r="D11416">
            <v>211.92</v>
          </cell>
        </row>
        <row r="11417">
          <cell r="A11417">
            <v>7236</v>
          </cell>
          <cell r="B11417" t="str">
            <v>TELHA ESTRUTURAL DE FIBROCIMENTO 1 ABA, DE 0,52 X 6,00 M (SEM AMIANTO)</v>
          </cell>
          <cell r="C11417" t="str">
            <v xml:space="preserve">UN    </v>
          </cell>
          <cell r="D11417">
            <v>231.13</v>
          </cell>
        </row>
        <row r="11418">
          <cell r="A11418">
            <v>7227</v>
          </cell>
          <cell r="B11418" t="str">
            <v>TELHA ESTRUTURAL DE FIBROCIMENTO 1 ABA, DE 0,52 X 6,50 M (SEM AMIANTO)</v>
          </cell>
          <cell r="C11418" t="str">
            <v xml:space="preserve">UN    </v>
          </cell>
          <cell r="D11418">
            <v>250.39</v>
          </cell>
        </row>
        <row r="11419">
          <cell r="A11419">
            <v>7212</v>
          </cell>
          <cell r="B11419" t="str">
            <v>TELHA ESTRUTURAL DE FIBROCIMENTO 1 ABA, DE 0,52 X 7,20 M (SEM AMIANTO)</v>
          </cell>
          <cell r="C11419" t="str">
            <v xml:space="preserve">UN    </v>
          </cell>
          <cell r="D11419">
            <v>277.25</v>
          </cell>
        </row>
        <row r="11420">
          <cell r="A11420">
            <v>7229</v>
          </cell>
          <cell r="B11420" t="str">
            <v>TELHA ESTRUTURAL DE FIBROCIMENTO 2 ABAS, DE 1,00 X 3,00 M (SEM AMIANTO)</v>
          </cell>
          <cell r="C11420" t="str">
            <v xml:space="preserve">UN    </v>
          </cell>
          <cell r="D11420">
            <v>183.34</v>
          </cell>
        </row>
        <row r="11421">
          <cell r="A11421">
            <v>7230</v>
          </cell>
          <cell r="B11421" t="str">
            <v>TELHA ESTRUTURAL DE FIBROCIMENTO 2 ABAS, DE 1,00 X 4,60 M (SEM AMIANTO)</v>
          </cell>
          <cell r="C11421" t="str">
            <v xml:space="preserve">UN    </v>
          </cell>
          <cell r="D11421">
            <v>292.17</v>
          </cell>
        </row>
        <row r="11422">
          <cell r="A11422">
            <v>7231</v>
          </cell>
          <cell r="B11422" t="str">
            <v>TELHA ESTRUTURAL DE FIBROCIMENTO 2 ABAS, DE 1,00 X 6,00 M (SEM AMIANTO)</v>
          </cell>
          <cell r="C11422" t="str">
            <v xml:space="preserve">UN    </v>
          </cell>
          <cell r="D11422">
            <v>383.7</v>
          </cell>
        </row>
        <row r="11423">
          <cell r="A11423">
            <v>7220</v>
          </cell>
          <cell r="B11423" t="str">
            <v>TELHA ESTRUTURAL DE FIBROCIMENTO 2 ABAS, DE 1,00 X 7,40 M (SEM AMIANTO)</v>
          </cell>
          <cell r="C11423" t="str">
            <v xml:space="preserve">UN    </v>
          </cell>
          <cell r="D11423">
            <v>471.73</v>
          </cell>
        </row>
        <row r="11424">
          <cell r="A11424">
            <v>34447</v>
          </cell>
          <cell r="B11424" t="str">
            <v>TELHA ESTRUTURAL DE FIBROCIMENTO 2 ABAS, DE 1,00 X 8,20 M (SEM AMIANTO)</v>
          </cell>
          <cell r="C11424" t="str">
            <v xml:space="preserve">UN    </v>
          </cell>
          <cell r="D11424">
            <v>525.04999999999995</v>
          </cell>
        </row>
        <row r="11425">
          <cell r="A11425">
            <v>7233</v>
          </cell>
          <cell r="B11425" t="str">
            <v>TELHA ESTRUTURAL DE FIBROCIMENTO 2 ABAS, DE 1,00 X 9,20 M (SEM AMIANTO)</v>
          </cell>
          <cell r="C11425" t="str">
            <v xml:space="preserve">UN    </v>
          </cell>
          <cell r="D11425">
            <v>587.80999999999995</v>
          </cell>
        </row>
        <row r="11426">
          <cell r="A11426">
            <v>40740</v>
          </cell>
          <cell r="B11426" t="str">
            <v>TELHA GALVALUME COM ISOLAMENTO TERMOACUSTICO EM ESPUMA RIGIDA DE POLIURETANO (PU) INJETADO, ESPESSURA DE 30 MM, DENSIDADE DE 35 KG/M3, COM DUAS FACES TRAPEZOIDAIS, ACABAMENTO NATURAL (NAO INCLUI ACESSORIOS DE FIXACAO)</v>
          </cell>
          <cell r="C11426" t="str">
            <v xml:space="preserve">M2    </v>
          </cell>
          <cell r="D11426">
            <v>166</v>
          </cell>
        </row>
        <row r="11427">
          <cell r="A11427">
            <v>25007</v>
          </cell>
          <cell r="B11427" t="str">
            <v>TELHA ONDULADA EM ACO ZINCADO, ALTURA DE 17 MM, ESPESSURA DE 0,50 MM, LARGURA UTIL DE APROXIMADAMENTE 985 MM, SEM PINTURA</v>
          </cell>
          <cell r="C11427" t="str">
            <v xml:space="preserve">M2    </v>
          </cell>
          <cell r="D11427">
            <v>47.5</v>
          </cell>
        </row>
        <row r="11428">
          <cell r="A11428">
            <v>43071</v>
          </cell>
          <cell r="B11428" t="str">
            <v>TELHA TERMOISOLANTE REVESTIDA EM ACO GALVALUME, FACE SUPERIOR TRAPEZOIDAL E FACE INFERIOR PLANA (NAO INCLUI ACESSORIOS DE FIXACAO), REVEST COM ESPESSURA DE 0,50 MM, COM PRE-PINTURA DE COR BRANCA NAS DUAS FACES, NUCLEO EM POLIIOCIANURATO (PIR) COM ESPESSURA DE 50 MM</v>
          </cell>
          <cell r="C11428" t="str">
            <v xml:space="preserve">M2    </v>
          </cell>
          <cell r="D11428">
            <v>186.91</v>
          </cell>
        </row>
        <row r="11429">
          <cell r="A11429">
            <v>39520</v>
          </cell>
          <cell r="B11429" t="str">
            <v>TELHA TERMOISOLANTE REVESTIDA EM ACO GALVANIZADO, FACE SUPERIOR EM TELHA TRAPEZOIDAL E FACE INFERIOR EM CHAPA PLANA (SEM ACESSORIOS DE FIXACAO), REVESTIMENTO COM ESPESSURA DE 0,50 MM COM PRE-PINTURA NAS DUAS FACES, NUCLEO EM POLIESTIRENO (EPS) DE 30 MM</v>
          </cell>
          <cell r="C11429" t="str">
            <v xml:space="preserve">M2    </v>
          </cell>
          <cell r="D11429">
            <v>152.49</v>
          </cell>
        </row>
        <row r="11430">
          <cell r="A11430">
            <v>39521</v>
          </cell>
          <cell r="B11430" t="str">
            <v>TELHA TERMOISOLANTE REVESTIDA EM ACO GALVANIZADO, FACE SUPERIOR EM TELHA TRAPEZOIDAL E FACE INFERIOR EM CHAPA PLANA (SEM ACESSORIOS DE FIXACAO), REVESTIMENTO COM ESPESSURA DE 0,50 MM COM PRE-PINTURA NAS DUAS FACES, NUCLEO EM POLIESTIRENO (EPS) DE 50 MM</v>
          </cell>
          <cell r="C11430" t="str">
            <v xml:space="preserve">M2    </v>
          </cell>
          <cell r="D11430">
            <v>157.47</v>
          </cell>
        </row>
        <row r="11431">
          <cell r="A11431">
            <v>39522</v>
          </cell>
          <cell r="B11431" t="str">
            <v>TELHA TERMOISOLANTE REVESTIDA EM ACO GALVANIZADO, FACES SUPERIOR E INFERIOR EM TELHA TRAPEZOIDAL (SEM ACESSORIOS DE FIXACAO), REVESTIMENTO COM ESPESSURA DE 0,50 MM COM PRE-PINTURA NAS DUAS FACES, NUCLEO EM POLIESTIRENO (EPS) DE 50 MM</v>
          </cell>
          <cell r="C11431" t="str">
            <v xml:space="preserve">M2    </v>
          </cell>
          <cell r="D11431">
            <v>162.61000000000001</v>
          </cell>
        </row>
        <row r="11432">
          <cell r="A11432">
            <v>7243</v>
          </cell>
          <cell r="B11432" t="str">
            <v>TELHA TRAPEZOIDAL EM ACO ZINCADO, SEM PINTURA, ALTURA DE APROXIMADAMENTE 40 MM, ESPESSURA DE 0,50 MM E LARGURA UTIL DE 980 MM</v>
          </cell>
          <cell r="C11432" t="str">
            <v xml:space="preserve">M2    </v>
          </cell>
          <cell r="D11432">
            <v>49.63</v>
          </cell>
        </row>
        <row r="11433">
          <cell r="A11433">
            <v>11067</v>
          </cell>
          <cell r="B11433" t="str">
            <v>TELHA TRAPEZOIDAL EM ALUMINIO, ALTURA DE *38* MM E ESPESSURA DE 0,5 MM (LARGURA TOTAL DE 1056 MM E COMPRIMENTO DE 5000 MM)</v>
          </cell>
          <cell r="C11433" t="str">
            <v xml:space="preserve">UN    </v>
          </cell>
          <cell r="D11433">
            <v>295.27999999999997</v>
          </cell>
        </row>
        <row r="11434">
          <cell r="A11434">
            <v>11068</v>
          </cell>
          <cell r="B11434" t="str">
            <v>TELHA TRAPEZOIDAL EM ALUMINIO, ALTURA DE *38* MM E ESPESSURA DE 0,7 MM (LARGURA TOTAL DE 1056 MM E COMPRIMENTO DE 5000 MM)</v>
          </cell>
          <cell r="C11434" t="str">
            <v xml:space="preserve">UN    </v>
          </cell>
          <cell r="D11434">
            <v>373.05</v>
          </cell>
        </row>
        <row r="11435">
          <cell r="A11435">
            <v>7246</v>
          </cell>
          <cell r="B11435" t="str">
            <v>TELHA VIDRO TIPO CANAL OU COLONIAL, C = 46 A 50 CM</v>
          </cell>
          <cell r="C11435" t="str">
            <v xml:space="preserve">UN    </v>
          </cell>
          <cell r="D11435">
            <v>46.23</v>
          </cell>
        </row>
        <row r="11436">
          <cell r="A11436">
            <v>12869</v>
          </cell>
          <cell r="B11436" t="str">
            <v>TELHADOR</v>
          </cell>
          <cell r="C11436" t="str">
            <v xml:space="preserve">H     </v>
          </cell>
          <cell r="D11436">
            <v>13.94</v>
          </cell>
        </row>
        <row r="11437">
          <cell r="A11437">
            <v>41097</v>
          </cell>
          <cell r="B11437" t="str">
            <v>TELHADOR  (MENSALISTA)</v>
          </cell>
          <cell r="C11437" t="str">
            <v xml:space="preserve">MES   </v>
          </cell>
          <cell r="D11437">
            <v>2472.58</v>
          </cell>
        </row>
        <row r="11438">
          <cell r="A11438">
            <v>1574</v>
          </cell>
          <cell r="B11438" t="str">
            <v>TERMINAL A COMPRESSAO EM COBRE ESTANHADO PARA CABO 10 MM2, 1 FURO E 1 COMPRESSAO, PARA PARAFUSO DE FIXACAO M6</v>
          </cell>
          <cell r="C11438" t="str">
            <v xml:space="preserve">UN    </v>
          </cell>
          <cell r="D11438">
            <v>1.17</v>
          </cell>
        </row>
        <row r="11439">
          <cell r="A11439">
            <v>1581</v>
          </cell>
          <cell r="B11439" t="str">
            <v>TERMINAL A COMPRESSAO EM COBRE ESTANHADO PARA CABO 120 MM2, 1 FURO E 1 COMPRESSAO, PARA PARAFUSO DE FIXACAO M12</v>
          </cell>
          <cell r="C11439" t="str">
            <v xml:space="preserve">UN    </v>
          </cell>
          <cell r="D11439">
            <v>8.16</v>
          </cell>
        </row>
        <row r="11440">
          <cell r="A11440">
            <v>1575</v>
          </cell>
          <cell r="B11440" t="str">
            <v>TERMINAL A COMPRESSAO EM COBRE ESTANHADO PARA CABO 16 MM2, 1 FURO E 1 COMPRESSAO, PARA PARAFUSO DE FIXACAO M6</v>
          </cell>
          <cell r="C11440" t="str">
            <v xml:space="preserve">UN    </v>
          </cell>
          <cell r="D11440">
            <v>1.39</v>
          </cell>
        </row>
        <row r="11441">
          <cell r="A11441">
            <v>1570</v>
          </cell>
          <cell r="B11441" t="str">
            <v>TERMINAL A COMPRESSAO EM COBRE ESTANHADO PARA CABO 2,5 MM2, 1 FURO E 1 COMPRESSAO, PARA PARAFUSO DE FIXACAO M5</v>
          </cell>
          <cell r="C11441" t="str">
            <v xml:space="preserve">UN    </v>
          </cell>
          <cell r="D11441">
            <v>0.7</v>
          </cell>
        </row>
        <row r="11442">
          <cell r="A11442">
            <v>1576</v>
          </cell>
          <cell r="B11442" t="str">
            <v>TERMINAL A COMPRESSAO EM COBRE ESTANHADO PARA CABO 25 MM2, 1 FURO E 1 COMPRESSAO, PARA PARAFUSO DE FIXACAO M8</v>
          </cell>
          <cell r="C11442" t="str">
            <v xml:space="preserve">UN    </v>
          </cell>
          <cell r="D11442">
            <v>1.93</v>
          </cell>
        </row>
        <row r="11443">
          <cell r="A11443">
            <v>1577</v>
          </cell>
          <cell r="B11443" t="str">
            <v>TERMINAL A COMPRESSAO EM COBRE ESTANHADO PARA CABO 35 MM2, 1 FURO E 1 COMPRESSAO, PARA PARAFUSO DE FIXACAO M8</v>
          </cell>
          <cell r="C11443" t="str">
            <v xml:space="preserve">UN    </v>
          </cell>
          <cell r="D11443">
            <v>2.1800000000000002</v>
          </cell>
        </row>
        <row r="11444">
          <cell r="A11444">
            <v>1571</v>
          </cell>
          <cell r="B11444" t="str">
            <v>TERMINAL A COMPRESSAO EM COBRE ESTANHADO PARA CABO 4 MM2, 1 FURO E 1 COMPRESSAO, PARA PARAFUSO DE FIXACAO M5</v>
          </cell>
          <cell r="C11444" t="str">
            <v xml:space="preserve">UN    </v>
          </cell>
          <cell r="D11444">
            <v>0.91</v>
          </cell>
        </row>
        <row r="11445">
          <cell r="A11445">
            <v>1578</v>
          </cell>
          <cell r="B11445" t="str">
            <v>TERMINAL A COMPRESSAO EM COBRE ESTANHADO PARA CABO 50 MM2, 1 FURO E 1 COMPRESSAO, PARA PARAFUSO DE FIXACAO M8</v>
          </cell>
          <cell r="C11445" t="str">
            <v xml:space="preserve">UN    </v>
          </cell>
          <cell r="D11445">
            <v>3.78</v>
          </cell>
        </row>
        <row r="11446">
          <cell r="A11446">
            <v>1573</v>
          </cell>
          <cell r="B11446" t="str">
            <v>TERMINAL A COMPRESSAO EM COBRE ESTANHADO PARA CABO 6 MM2, 1 FURO E 1 COMPRESSAO, PARA PARAFUSO DE FIXACAO M6</v>
          </cell>
          <cell r="C11446" t="str">
            <v xml:space="preserve">UN    </v>
          </cell>
          <cell r="D11446">
            <v>1.0900000000000001</v>
          </cell>
        </row>
        <row r="11447">
          <cell r="A11447">
            <v>1579</v>
          </cell>
          <cell r="B11447" t="str">
            <v>TERMINAL A COMPRESSAO EM COBRE ESTANHADO PARA CABO 70 MM2, 1 FURO E 1 COMPRESSAO, PARA PARAFUSO DE FIXACAO M10</v>
          </cell>
          <cell r="C11447" t="str">
            <v xml:space="preserve">UN    </v>
          </cell>
          <cell r="D11447">
            <v>4.71</v>
          </cell>
        </row>
        <row r="11448">
          <cell r="A11448">
            <v>1580</v>
          </cell>
          <cell r="B11448" t="str">
            <v>TERMINAL A COMPRESSAO EM COBRE ESTANHADO PARA CABO 95 MM2, 1 FURO E 1 COMPRESSAO, PARA PARAFUSO DE FIXACAO M12</v>
          </cell>
          <cell r="C11448" t="str">
            <v xml:space="preserve">UN    </v>
          </cell>
          <cell r="D11448">
            <v>5.8</v>
          </cell>
        </row>
        <row r="11449">
          <cell r="A11449">
            <v>7571</v>
          </cell>
          <cell r="B11449" t="str">
            <v>TERMINAL AEREO EM ACO GALVANIZADO DN 5/16", COMPRIMENTO DE 350MM, COM BASE DE FIXACAO HORIZONTAL</v>
          </cell>
          <cell r="C11449" t="str">
            <v xml:space="preserve">UN    </v>
          </cell>
          <cell r="D11449">
            <v>12.64</v>
          </cell>
        </row>
        <row r="11450">
          <cell r="A11450">
            <v>39321</v>
          </cell>
          <cell r="B11450" t="str">
            <v>TERMINAL DE VENTILACAO, 100 MM, SERIE NORMAL, ESGOTO PREDIAL</v>
          </cell>
          <cell r="C11450" t="str">
            <v xml:space="preserve">UN    </v>
          </cell>
          <cell r="D11450">
            <v>12.81</v>
          </cell>
        </row>
        <row r="11451">
          <cell r="A11451">
            <v>39319</v>
          </cell>
          <cell r="B11451" t="str">
            <v>TERMINAL DE VENTILACAO, 50 MM, SERIE NORMAL, ESGOTO PREDIAL</v>
          </cell>
          <cell r="C11451" t="str">
            <v xml:space="preserve">UN    </v>
          </cell>
          <cell r="D11451">
            <v>5</v>
          </cell>
        </row>
        <row r="11452">
          <cell r="A11452">
            <v>39320</v>
          </cell>
          <cell r="B11452" t="str">
            <v>TERMINAL DE VENTILACAO, 75 MM, SERIE NORMAL, ESGOTO PREDIAL</v>
          </cell>
          <cell r="C11452" t="str">
            <v xml:space="preserve">UN    </v>
          </cell>
          <cell r="D11452">
            <v>8.32</v>
          </cell>
        </row>
        <row r="11453">
          <cell r="A11453">
            <v>1591</v>
          </cell>
          <cell r="B11453" t="str">
            <v>TERMINAL METALICO A PRESSAO PARA 1 CABO DE 120 MM2, COM 1 FURO DE FIXACAO</v>
          </cell>
          <cell r="C11453" t="str">
            <v xml:space="preserve">UN    </v>
          </cell>
          <cell r="D11453">
            <v>18</v>
          </cell>
        </row>
        <row r="11454">
          <cell r="A11454">
            <v>1547</v>
          </cell>
          <cell r="B11454" t="str">
            <v>TERMINAL METALICO A PRESSAO PARA 1 CABO DE 150 A 185 MM2, COM 2 FUROS PARA FIXACAO</v>
          </cell>
          <cell r="C11454" t="str">
            <v xml:space="preserve">UN    </v>
          </cell>
          <cell r="D11454">
            <v>94.31</v>
          </cell>
        </row>
        <row r="11455">
          <cell r="A11455">
            <v>38196</v>
          </cell>
          <cell r="B11455" t="str">
            <v>TERMINAL METALICO A PRESSAO PARA 1 CABO DE 150 MM2, COM 1 FURO DE FIXACAO</v>
          </cell>
          <cell r="C11455" t="str">
            <v xml:space="preserve">UN    </v>
          </cell>
          <cell r="D11455">
            <v>18.36</v>
          </cell>
        </row>
        <row r="11456">
          <cell r="A11456">
            <v>1543</v>
          </cell>
          <cell r="B11456" t="str">
            <v>TERMINAL METALICO A PRESSAO PARA 1 CABO DE 16 A 25 MM2, COM 2 FUROS PARA FIXACAO</v>
          </cell>
          <cell r="C11456" t="str">
            <v xml:space="preserve">UN    </v>
          </cell>
          <cell r="D11456">
            <v>19.52</v>
          </cell>
        </row>
        <row r="11457">
          <cell r="A11457">
            <v>1585</v>
          </cell>
          <cell r="B11457" t="str">
            <v>TERMINAL METALICO A PRESSAO PARA 1 CABO DE 16 MM2, COM 1 FURO DE FIXACAO</v>
          </cell>
          <cell r="C11457" t="str">
            <v xml:space="preserve">UN    </v>
          </cell>
          <cell r="D11457">
            <v>3.78</v>
          </cell>
        </row>
        <row r="11458">
          <cell r="A11458">
            <v>1593</v>
          </cell>
          <cell r="B11458" t="str">
            <v>TERMINAL METALICO A PRESSAO PARA 1 CABO DE 185 MM2, COM 1 FURO DE FIXACAO</v>
          </cell>
          <cell r="C11458" t="str">
            <v xml:space="preserve">UN    </v>
          </cell>
          <cell r="D11458">
            <v>20.07</v>
          </cell>
        </row>
        <row r="11459">
          <cell r="A11459">
            <v>11838</v>
          </cell>
          <cell r="B11459" t="str">
            <v>TERMINAL METALICO A PRESSAO PARA 1 CABO DE 240 MM2, COM 1 FURO DE FIXACAO</v>
          </cell>
          <cell r="C11459" t="str">
            <v xml:space="preserve">UN    </v>
          </cell>
          <cell r="D11459">
            <v>26.48</v>
          </cell>
        </row>
        <row r="11460">
          <cell r="A11460">
            <v>1594</v>
          </cell>
          <cell r="B11460" t="str">
            <v>TERMINAL METALICO A PRESSAO PARA 1 CABO DE 25 A 35 MM2, COM 2 FUROS PARA FIXACAO</v>
          </cell>
          <cell r="C11460" t="str">
            <v xml:space="preserve">UN    </v>
          </cell>
          <cell r="D11460">
            <v>26.78</v>
          </cell>
        </row>
        <row r="11461">
          <cell r="A11461">
            <v>1586</v>
          </cell>
          <cell r="B11461" t="str">
            <v>TERMINAL METALICO A PRESSAO PARA 1 CABO DE 25 MM2, COM 1 FURO DE FIXACAO</v>
          </cell>
          <cell r="C11461" t="str">
            <v xml:space="preserve">UN    </v>
          </cell>
          <cell r="D11461">
            <v>4.78</v>
          </cell>
        </row>
        <row r="11462">
          <cell r="A11462">
            <v>11839</v>
          </cell>
          <cell r="B11462" t="str">
            <v>TERMINAL METALICO A PRESSAO PARA 1 CABO DE 300 MM2, COM 1 FURO DE FIXACAO</v>
          </cell>
          <cell r="C11462" t="str">
            <v xml:space="preserve">UN    </v>
          </cell>
          <cell r="D11462">
            <v>38.54</v>
          </cell>
        </row>
        <row r="11463">
          <cell r="A11463">
            <v>1587</v>
          </cell>
          <cell r="B11463" t="str">
            <v>TERMINAL METALICO A PRESSAO PARA 1 CABO DE 35 MM2, COM 1 FURO DE FIXACAO</v>
          </cell>
          <cell r="C11463" t="str">
            <v xml:space="preserve">UN    </v>
          </cell>
          <cell r="D11463">
            <v>4.87</v>
          </cell>
        </row>
        <row r="11464">
          <cell r="A11464">
            <v>1545</v>
          </cell>
          <cell r="B11464" t="str">
            <v>TERMINAL METALICO A PRESSAO PARA 1 CABO DE 50 A 70 MM2, COM 2 FUROS PARA FIXACAO</v>
          </cell>
          <cell r="C11464" t="str">
            <v xml:space="preserve">UN    </v>
          </cell>
          <cell r="D11464">
            <v>46.24</v>
          </cell>
        </row>
        <row r="11465">
          <cell r="A11465">
            <v>1588</v>
          </cell>
          <cell r="B11465" t="str">
            <v>TERMINAL METALICO A PRESSAO PARA 1 CABO DE 50 MM2, COM 1 FURO DE FIXACAO</v>
          </cell>
          <cell r="C11465" t="str">
            <v xml:space="preserve">UN    </v>
          </cell>
          <cell r="D11465">
            <v>6.68</v>
          </cell>
        </row>
        <row r="11466">
          <cell r="A11466">
            <v>1535</v>
          </cell>
          <cell r="B11466" t="str">
            <v>TERMINAL METALICO A PRESSAO PARA 1 CABO DE 6 A 10 MM2, COM 1 FURO DE FIXACAO</v>
          </cell>
          <cell r="C11466" t="str">
            <v xml:space="preserve">UN    </v>
          </cell>
          <cell r="D11466">
            <v>3.85</v>
          </cell>
        </row>
        <row r="11467">
          <cell r="A11467">
            <v>1589</v>
          </cell>
          <cell r="B11467" t="str">
            <v>TERMINAL METALICO A PRESSAO PARA 1 CABO DE 70 MM2, COM 1 FURO DE FIXACAO</v>
          </cell>
          <cell r="C11467" t="str">
            <v xml:space="preserve">UN    </v>
          </cell>
          <cell r="D11467">
            <v>6.89</v>
          </cell>
        </row>
        <row r="11468">
          <cell r="A11468">
            <v>1546</v>
          </cell>
          <cell r="B11468" t="str">
            <v>TERMINAL METALICO A PRESSAO PARA 1 CABO DE 95 A 120 MM2, COM 2 FUROS PARA FIXACAO</v>
          </cell>
          <cell r="C11468" t="str">
            <v xml:space="preserve">UN    </v>
          </cell>
          <cell r="D11468">
            <v>78.040000000000006</v>
          </cell>
        </row>
        <row r="11469">
          <cell r="A11469">
            <v>1590</v>
          </cell>
          <cell r="B11469" t="str">
            <v>TERMINAL METALICO A PRESSAO PARA 1 CABO DE 95 MM2, COM 1 FURO DE FIXACAO</v>
          </cell>
          <cell r="C11469" t="str">
            <v xml:space="preserve">UN    </v>
          </cell>
          <cell r="D11469">
            <v>12.14</v>
          </cell>
        </row>
        <row r="11470">
          <cell r="A11470">
            <v>1542</v>
          </cell>
          <cell r="B11470" t="str">
            <v>TERMINAL METALICO A PRESSAO 1 CABO, PARA CABOS DE 4 A 10 MM2, COM 2 FUROS PARA FIXACAO</v>
          </cell>
          <cell r="C11470" t="str">
            <v xml:space="preserve">UN    </v>
          </cell>
          <cell r="D11470">
            <v>16.079999999999998</v>
          </cell>
        </row>
        <row r="11471">
          <cell r="A11471">
            <v>38415</v>
          </cell>
          <cell r="B11471" t="str">
            <v>TERMOFUSORA PARA TUBOS E CONEXOES EM PPR COM DIAMETROS DE 20 A 63 MM, POTENCIA DE 800 W, TENSAO 220 V</v>
          </cell>
          <cell r="C11471" t="str">
            <v xml:space="preserve">UN    </v>
          </cell>
          <cell r="D11471">
            <v>1009.82</v>
          </cell>
        </row>
        <row r="11472">
          <cell r="A11472">
            <v>38414</v>
          </cell>
          <cell r="B11472" t="str">
            <v>TERMOFUSORA PARA TUBOS E CONEXOES EM PPR COM DIAMETROS DE 75 A 110 MM, POTENCIA DE *1100* W, TENSAO 220 V</v>
          </cell>
          <cell r="C11472" t="str">
            <v xml:space="preserve">UN    </v>
          </cell>
          <cell r="D11472">
            <v>1417.29</v>
          </cell>
        </row>
        <row r="11473">
          <cell r="A11473">
            <v>38128</v>
          </cell>
          <cell r="B11473" t="str">
            <v>TERRA VEGETAL (ENSACADA)</v>
          </cell>
          <cell r="C11473" t="str">
            <v xml:space="preserve">KG    </v>
          </cell>
          <cell r="D11473">
            <v>0.51</v>
          </cell>
        </row>
        <row r="11474">
          <cell r="A11474">
            <v>7253</v>
          </cell>
          <cell r="B11474" t="str">
            <v>TERRA VEGETAL (GRANEL)</v>
          </cell>
          <cell r="C11474" t="str">
            <v xml:space="preserve">M3    </v>
          </cell>
          <cell r="D11474">
            <v>109.28</v>
          </cell>
        </row>
        <row r="11475">
          <cell r="A11475">
            <v>4806</v>
          </cell>
          <cell r="B11475" t="str">
            <v>TESTEIRA ANTIDERRAPANTE PARA PISO VINILICO *5 X 2,5* CM, E = 2 MM</v>
          </cell>
          <cell r="C11475" t="str">
            <v xml:space="preserve">M     </v>
          </cell>
          <cell r="D11475">
            <v>14.5</v>
          </cell>
        </row>
        <row r="11476">
          <cell r="A11476">
            <v>34401</v>
          </cell>
          <cell r="B11476" t="str">
            <v>TIJOLO CERAMICO LAMINADO 5,5 X 11 X 23 CM (L X A X C)</v>
          </cell>
          <cell r="C11476" t="str">
            <v xml:space="preserve">UN    </v>
          </cell>
          <cell r="D11476">
            <v>2.0699999999999998</v>
          </cell>
        </row>
        <row r="11477">
          <cell r="A11477">
            <v>7260</v>
          </cell>
          <cell r="B11477" t="str">
            <v>TIJOLO CERAMICO MACICO APARENTE *6 X 12 X 24* CM (L X A X C)</v>
          </cell>
          <cell r="C11477" t="str">
            <v xml:space="preserve">UN    </v>
          </cell>
          <cell r="D11477">
            <v>1.83</v>
          </cell>
        </row>
        <row r="11478">
          <cell r="A11478">
            <v>7256</v>
          </cell>
          <cell r="B11478" t="str">
            <v>TIJOLO CERAMICO MACICO APARENTE 2 FUROS, *6,5 X 10 X 20* CM (L X A X C)</v>
          </cell>
          <cell r="C11478" t="str">
            <v xml:space="preserve">UN    </v>
          </cell>
          <cell r="D11478">
            <v>1.81</v>
          </cell>
        </row>
        <row r="11479">
          <cell r="A11479">
            <v>7258</v>
          </cell>
          <cell r="B11479" t="str">
            <v>TIJOLO CERAMICO MACICO COMUM *5 X 10 X 20* CM (L X A X C)</v>
          </cell>
          <cell r="C11479" t="str">
            <v xml:space="preserve">UN    </v>
          </cell>
          <cell r="D11479">
            <v>0.75</v>
          </cell>
        </row>
        <row r="11480">
          <cell r="A11480">
            <v>34400</v>
          </cell>
          <cell r="B11480" t="str">
            <v>TIJOLO CERAMICO REFRATARIO 2,5 X 11,4 X 22,9 CM (L X A X C)</v>
          </cell>
          <cell r="C11480" t="str">
            <v xml:space="preserve">UN    </v>
          </cell>
          <cell r="D11480">
            <v>3.18</v>
          </cell>
        </row>
        <row r="11481">
          <cell r="A11481">
            <v>10617</v>
          </cell>
          <cell r="B11481" t="str">
            <v>TIJOLO CERAMICO REFRATARIO 6,3 X 11,4 X 22,9 CM (L X A X C)</v>
          </cell>
          <cell r="C11481" t="str">
            <v xml:space="preserve">UN    </v>
          </cell>
          <cell r="D11481">
            <v>6.09</v>
          </cell>
        </row>
        <row r="11482">
          <cell r="A11482">
            <v>7274</v>
          </cell>
          <cell r="B11482" t="str">
            <v>TIL PARA LIGACAO PREDIAL, EM PVC, JE, BBB, DN 100 X 100 MM, PARA REDE COLETORA ESGOTO (NBR 10569)</v>
          </cell>
          <cell r="C11482" t="str">
            <v xml:space="preserve">UN    </v>
          </cell>
          <cell r="D11482">
            <v>44.69</v>
          </cell>
        </row>
        <row r="11483">
          <cell r="A11483">
            <v>11663</v>
          </cell>
          <cell r="B11483" t="str">
            <v>TIL TUBO QUEDA, EM PVC, JE, BBB, DN 100 X 100 MM, PARA REDE COLETORA DE ESGOTO (NBR 10569)</v>
          </cell>
          <cell r="C11483" t="str">
            <v xml:space="preserve">UN    </v>
          </cell>
          <cell r="D11483">
            <v>367.6</v>
          </cell>
        </row>
        <row r="11484">
          <cell r="A11484">
            <v>154</v>
          </cell>
          <cell r="B11484" t="str">
            <v>TINTA / REVESTIMENTO A BASE DE RESINA EPOXI COM ALCATRAO, BICOMPONENTE</v>
          </cell>
          <cell r="C11484" t="str">
            <v xml:space="preserve">L     </v>
          </cell>
          <cell r="D11484">
            <v>51</v>
          </cell>
        </row>
        <row r="11485">
          <cell r="A11485">
            <v>38121</v>
          </cell>
          <cell r="B11485" t="str">
            <v>TINTA A BASE DE RESINA ACRILICA EMULSIONADA EM AGUA, PARA SINALIZACAO HORIZONTAL VIARIA (NBR 13699)</v>
          </cell>
          <cell r="C11485" t="str">
            <v xml:space="preserve">L     </v>
          </cell>
          <cell r="D11485">
            <v>7.03</v>
          </cell>
        </row>
        <row r="11486">
          <cell r="A11486">
            <v>7343</v>
          </cell>
          <cell r="B11486" t="str">
            <v>TINTA A BASE DE RESINA ACRILICA, PARA SINALIZACAO HORIZONTAL VIARIA (NBR 11862)</v>
          </cell>
          <cell r="C11486" t="str">
            <v xml:space="preserve">L     </v>
          </cell>
          <cell r="D11486">
            <v>7.11</v>
          </cell>
        </row>
        <row r="11487">
          <cell r="A11487">
            <v>43776</v>
          </cell>
          <cell r="B11487" t="str">
            <v>TINTA A OLEO BRILHANTE, PARA MADEIRAS E METAIS</v>
          </cell>
          <cell r="C11487" t="str">
            <v xml:space="preserve">L     </v>
          </cell>
          <cell r="D11487">
            <v>16.43</v>
          </cell>
        </row>
        <row r="11488">
          <cell r="A11488">
            <v>7350</v>
          </cell>
          <cell r="B11488" t="str">
            <v>TINTA ACRILICA PARA CERAMICA</v>
          </cell>
          <cell r="C11488" t="str">
            <v xml:space="preserve">L     </v>
          </cell>
          <cell r="D11488">
            <v>24.45</v>
          </cell>
        </row>
        <row r="11489">
          <cell r="A11489">
            <v>7348</v>
          </cell>
          <cell r="B11489" t="str">
            <v>TINTA ACRILICA PREMIUM PARA PISO</v>
          </cell>
          <cell r="C11489" t="str">
            <v xml:space="preserve">L     </v>
          </cell>
          <cell r="D11489">
            <v>13.72</v>
          </cell>
        </row>
        <row r="11490">
          <cell r="A11490">
            <v>7356</v>
          </cell>
          <cell r="B11490" t="str">
            <v>TINTA ACRILICA PREMIUM, COR BRANCO FOSCO</v>
          </cell>
          <cell r="C11490" t="str">
            <v xml:space="preserve">L     </v>
          </cell>
          <cell r="D11490">
            <v>20.56</v>
          </cell>
        </row>
        <row r="11491">
          <cell r="A11491">
            <v>7313</v>
          </cell>
          <cell r="B11491" t="str">
            <v>TINTA ASFALTICA IMPERMEABILIZANTE DILUIDA EM SOLVENTE, PARA MATERIAIS CIMENTICIOS, METAL E MADEIRA</v>
          </cell>
          <cell r="C11491" t="str">
            <v xml:space="preserve">L     </v>
          </cell>
          <cell r="D11491">
            <v>18.55</v>
          </cell>
        </row>
        <row r="11492">
          <cell r="A11492">
            <v>7319</v>
          </cell>
          <cell r="B11492" t="str">
            <v>TINTA ASFALTICA IMPERMEABILIZANTE DISPERSA EM AGUA, PARA MATERIAIS CIMENTICIOS</v>
          </cell>
          <cell r="C11492" t="str">
            <v xml:space="preserve">L     </v>
          </cell>
          <cell r="D11492">
            <v>10.62</v>
          </cell>
        </row>
        <row r="11493">
          <cell r="A11493">
            <v>38119</v>
          </cell>
          <cell r="B11493" t="str">
            <v>TINTA BORRACHA CLORADA, ACABAMENTO SEMIBRILHO, BRANCA</v>
          </cell>
          <cell r="C11493" t="str">
            <v xml:space="preserve">L     </v>
          </cell>
          <cell r="D11493">
            <v>95.61</v>
          </cell>
        </row>
        <row r="11494">
          <cell r="A11494">
            <v>7314</v>
          </cell>
          <cell r="B11494" t="str">
            <v>TINTA BORRACHA CLORADA, ACABAMENTO SEMIBRILHO, CORES VIVAS</v>
          </cell>
          <cell r="C11494" t="str">
            <v xml:space="preserve">L     </v>
          </cell>
          <cell r="D11494">
            <v>103.04</v>
          </cell>
        </row>
        <row r="11495">
          <cell r="A11495">
            <v>38131</v>
          </cell>
          <cell r="B11495" t="str">
            <v>TINTA BORRACHA, CLORADA, ACABAMENTO SEMIBRILHO, PRETA</v>
          </cell>
          <cell r="C11495" t="str">
            <v xml:space="preserve">L     </v>
          </cell>
          <cell r="D11495">
            <v>96.47</v>
          </cell>
        </row>
        <row r="11496">
          <cell r="A11496">
            <v>7304</v>
          </cell>
          <cell r="B11496" t="str">
            <v>TINTA EPOXI BASE AGUA PREMIUM, BRANCA</v>
          </cell>
          <cell r="C11496" t="str">
            <v xml:space="preserve">L     </v>
          </cell>
          <cell r="D11496">
            <v>48.71</v>
          </cell>
        </row>
        <row r="11497">
          <cell r="A11497">
            <v>43649</v>
          </cell>
          <cell r="B11497" t="str">
            <v>TINTA ESMALTE BASE AGUA PREMIUM ACETINADO</v>
          </cell>
          <cell r="C11497" t="str">
            <v xml:space="preserve">L     </v>
          </cell>
          <cell r="D11497">
            <v>25.19</v>
          </cell>
        </row>
        <row r="11498">
          <cell r="A11498">
            <v>43650</v>
          </cell>
          <cell r="B11498" t="str">
            <v>TINTA ESMALTE BASE AGUA PREMIUM BRILHANTE</v>
          </cell>
          <cell r="C11498" t="str">
            <v xml:space="preserve">L     </v>
          </cell>
          <cell r="D11498">
            <v>23.8</v>
          </cell>
        </row>
        <row r="11499">
          <cell r="A11499">
            <v>7311</v>
          </cell>
          <cell r="B11499" t="str">
            <v>TINTA ESMALTE SINTETICO PREMIUM ACETINADO</v>
          </cell>
          <cell r="C11499" t="str">
            <v xml:space="preserve">L     </v>
          </cell>
          <cell r="D11499">
            <v>24.38</v>
          </cell>
        </row>
        <row r="11500">
          <cell r="A11500">
            <v>7292</v>
          </cell>
          <cell r="B11500" t="str">
            <v>TINTA ESMALTE SINTETICO PREMIUM BRILHANTE</v>
          </cell>
          <cell r="C11500" t="str">
            <v xml:space="preserve">L     </v>
          </cell>
          <cell r="D11500">
            <v>23.61</v>
          </cell>
        </row>
        <row r="11501">
          <cell r="A11501">
            <v>7293</v>
          </cell>
          <cell r="B11501" t="str">
            <v>TINTA ESMALTE SINTETICO PREMIUM DE DUPLA ACAO GRAFITE FOSCO PARA SUPERFICIES METALICAS FERROSAS</v>
          </cell>
          <cell r="C11501" t="str">
            <v xml:space="preserve">L     </v>
          </cell>
          <cell r="D11501">
            <v>26.12</v>
          </cell>
        </row>
        <row r="11502">
          <cell r="A11502">
            <v>7306</v>
          </cell>
          <cell r="B11502" t="str">
            <v>TINTA ESMALTE SINTETICO PREMIUM DE EFEITO PROTETOR DE SUPERFICIE METALICA ALUMINIO</v>
          </cell>
          <cell r="C11502" t="str">
            <v xml:space="preserve">L     </v>
          </cell>
          <cell r="D11502">
            <v>28.82</v>
          </cell>
        </row>
        <row r="11503">
          <cell r="A11503">
            <v>7288</v>
          </cell>
          <cell r="B11503" t="str">
            <v>TINTA ESMALTE SINTETICO PREMIUM FOSCO</v>
          </cell>
          <cell r="C11503" t="str">
            <v xml:space="preserve">L     </v>
          </cell>
          <cell r="D11503">
            <v>23.93</v>
          </cell>
        </row>
        <row r="11504">
          <cell r="A11504">
            <v>43625</v>
          </cell>
          <cell r="B11504" t="str">
            <v>TINTA ESMALTE SINTETICO STANDARD ACETINADO</v>
          </cell>
          <cell r="C11504" t="str">
            <v xml:space="preserve">L     </v>
          </cell>
          <cell r="D11504">
            <v>19.32</v>
          </cell>
        </row>
        <row r="11505">
          <cell r="A11505">
            <v>43647</v>
          </cell>
          <cell r="B11505" t="str">
            <v>TINTA ESMALTE SINTETICO STANDARD BRILHANTE</v>
          </cell>
          <cell r="C11505" t="str">
            <v xml:space="preserve">L     </v>
          </cell>
          <cell r="D11505">
            <v>17.55</v>
          </cell>
        </row>
        <row r="11506">
          <cell r="A11506">
            <v>43648</v>
          </cell>
          <cell r="B11506" t="str">
            <v>TINTA ESMALTE SINTETICO STANDARD FOSCO</v>
          </cell>
          <cell r="C11506" t="str">
            <v xml:space="preserve">L     </v>
          </cell>
          <cell r="D11506">
            <v>16.940000000000001</v>
          </cell>
        </row>
        <row r="11507">
          <cell r="A11507">
            <v>35693</v>
          </cell>
          <cell r="B11507" t="str">
            <v>TINTA LATEX ACRILICA ECONOMICA, COR BRANCA</v>
          </cell>
          <cell r="C11507" t="str">
            <v xml:space="preserve">L     </v>
          </cell>
          <cell r="D11507">
            <v>9.43</v>
          </cell>
        </row>
        <row r="11508">
          <cell r="A11508">
            <v>35692</v>
          </cell>
          <cell r="B11508" t="str">
            <v>TINTA LATEX ACRILICA STANDARD, COR BRANCA</v>
          </cell>
          <cell r="C11508" t="str">
            <v xml:space="preserve">L     </v>
          </cell>
          <cell r="D11508">
            <v>14.04</v>
          </cell>
        </row>
        <row r="11509">
          <cell r="A11509">
            <v>7342</v>
          </cell>
          <cell r="B11509" t="str">
            <v>TINTA MINERAL IMPERMEAVEL EM PO, BRANCA</v>
          </cell>
          <cell r="C11509" t="str">
            <v xml:space="preserve">KG    </v>
          </cell>
          <cell r="D11509">
            <v>2.0299999999999998</v>
          </cell>
        </row>
        <row r="11510">
          <cell r="A11510">
            <v>39574</v>
          </cell>
          <cell r="B11510" t="str">
            <v>TIRANTE COM ELO, EM ARAME GALVANIZADO RIGIDO, NUMERO 10, COMPRIMENTO 2000 MM, PARA PENDURAL DE FORRO REMOVIVEL</v>
          </cell>
          <cell r="C11510" t="str">
            <v xml:space="preserve">UN    </v>
          </cell>
          <cell r="D11510">
            <v>3.65</v>
          </cell>
        </row>
        <row r="11511">
          <cell r="A11511">
            <v>11060</v>
          </cell>
          <cell r="B11511" t="str">
            <v>TIRANTE EM FERRO GALVANIZADO PARA CONTRAVENTAMENTO DE TELHA CANALETE 90, 1/4 " X 400 MM</v>
          </cell>
          <cell r="C11511" t="str">
            <v xml:space="preserve">UN    </v>
          </cell>
          <cell r="D11511">
            <v>27.92</v>
          </cell>
        </row>
        <row r="11512">
          <cell r="A11512">
            <v>37401</v>
          </cell>
          <cell r="B11512" t="str">
            <v>TOALHEIRO PLASTICO TIPO DISPENSER PARA PAPEL TOALHA INTERFOLHADO</v>
          </cell>
          <cell r="C11512" t="str">
            <v xml:space="preserve">UN    </v>
          </cell>
          <cell r="D11512">
            <v>81.89</v>
          </cell>
        </row>
        <row r="11513">
          <cell r="A11513">
            <v>7525</v>
          </cell>
          <cell r="B11513" t="str">
            <v>TOMADA INDUSTRIAL DE EMBUTIR 3P+T 30 A, 440 V, COM TRAVA, COM PLACA</v>
          </cell>
          <cell r="C11513" t="str">
            <v xml:space="preserve">UN    </v>
          </cell>
          <cell r="D11513">
            <v>29.49</v>
          </cell>
        </row>
        <row r="11514">
          <cell r="A11514">
            <v>7524</v>
          </cell>
          <cell r="B11514" t="str">
            <v>TOMADA INDUSTRIAL DE EMBUTIR 3P+T 30 A, 440 V, COM TRAVA, SEM PLACA</v>
          </cell>
          <cell r="C11514" t="str">
            <v xml:space="preserve">UN    </v>
          </cell>
          <cell r="D11514">
            <v>27.79</v>
          </cell>
        </row>
        <row r="11515">
          <cell r="A11515">
            <v>38105</v>
          </cell>
          <cell r="B11515" t="str">
            <v>TOMADA PARA ANTENA DE TV, CABO COAXIAL DE 9 MM (APENAS MODULO)</v>
          </cell>
          <cell r="C11515" t="str">
            <v xml:space="preserve">UN    </v>
          </cell>
          <cell r="D11515">
            <v>7.14</v>
          </cell>
        </row>
        <row r="11516">
          <cell r="A11516">
            <v>38084</v>
          </cell>
          <cell r="B11516" t="str">
            <v>TOMADA PARA ANTENA DE TV, CABO COAXIAL DE 9 MM, CONJUNTO MONTADO PARA EMBUTIR 4" X 2" (PLACA + SUPORTE + MODULO)</v>
          </cell>
          <cell r="C11516" t="str">
            <v xml:space="preserve">UN    </v>
          </cell>
          <cell r="D11516">
            <v>10.14</v>
          </cell>
        </row>
        <row r="11517">
          <cell r="A11517">
            <v>38103</v>
          </cell>
          <cell r="B11517" t="str">
            <v>TOMADA RJ11, 2 FIOS (APENAS MODULO)</v>
          </cell>
          <cell r="C11517" t="str">
            <v xml:space="preserve">UN    </v>
          </cell>
          <cell r="D11517">
            <v>10.72</v>
          </cell>
        </row>
        <row r="11518">
          <cell r="A11518">
            <v>38082</v>
          </cell>
          <cell r="B11518" t="str">
            <v>TOMADA RJ11, 2 FIOS, CONJUNTO MONTADO PARA EMBUTIR 4" X 2" (PLACA + SUPORTE + MODULO)</v>
          </cell>
          <cell r="C11518" t="str">
            <v xml:space="preserve">UN    </v>
          </cell>
          <cell r="D11518">
            <v>13.2</v>
          </cell>
        </row>
        <row r="11519">
          <cell r="A11519">
            <v>38104</v>
          </cell>
          <cell r="B11519" t="str">
            <v>TOMADA RJ45, 8 FIOS, CAT 5E (APENAS MODULO)</v>
          </cell>
          <cell r="C11519" t="str">
            <v xml:space="preserve">UN    </v>
          </cell>
          <cell r="D11519">
            <v>20.98</v>
          </cell>
        </row>
        <row r="11520">
          <cell r="A11520">
            <v>38083</v>
          </cell>
          <cell r="B11520" t="str">
            <v>TOMADA RJ45, 8 FIOS, CAT 5E, CONJUNTO MONTADO PARA EMBUTIR 4" X 2" (PLACA + SUPORTE + MODULO)</v>
          </cell>
          <cell r="C11520" t="str">
            <v xml:space="preserve">UN    </v>
          </cell>
          <cell r="D11520">
            <v>23.3</v>
          </cell>
        </row>
        <row r="11521">
          <cell r="A11521">
            <v>38101</v>
          </cell>
          <cell r="B11521" t="str">
            <v>TOMADA 2P+T 10A, 250V  (APENAS MODULO)</v>
          </cell>
          <cell r="C11521" t="str">
            <v xml:space="preserve">UN    </v>
          </cell>
          <cell r="D11521">
            <v>5.09</v>
          </cell>
        </row>
        <row r="11522">
          <cell r="A11522">
            <v>7528</v>
          </cell>
          <cell r="B11522" t="str">
            <v>TOMADA 2P+T 10A, 250V, CONJUNTO MONTADO PARA EMBUTIR 4" X 2" (PLACA + SUPORTE + MODULO)</v>
          </cell>
          <cell r="C11522" t="str">
            <v xml:space="preserve">UN    </v>
          </cell>
          <cell r="D11522">
            <v>5.99</v>
          </cell>
        </row>
        <row r="11523">
          <cell r="A11523">
            <v>12147</v>
          </cell>
          <cell r="B11523" t="str">
            <v>TOMADA 2P+T 10A, 250V, CONJUNTO MONTADO PARA SOBREPOR 4" X 2" (CAIXA + MODULO)</v>
          </cell>
          <cell r="C11523" t="str">
            <v xml:space="preserve">UN    </v>
          </cell>
          <cell r="D11523">
            <v>9.1300000000000008</v>
          </cell>
        </row>
        <row r="11524">
          <cell r="A11524">
            <v>38075</v>
          </cell>
          <cell r="B11524" t="str">
            <v>TOMADA 2P+T 20A 250V, CONJUNTO MONTADO PARA EMBUTIR 4" X 2" (PLACA + SUPORTE + MODULO)</v>
          </cell>
          <cell r="C11524" t="str">
            <v xml:space="preserve">UN    </v>
          </cell>
          <cell r="D11524">
            <v>10.37</v>
          </cell>
        </row>
        <row r="11525">
          <cell r="A11525">
            <v>38102</v>
          </cell>
          <cell r="B11525" t="str">
            <v>TOMADA 2P+T 20A, 250V  (APENAS MODULO)</v>
          </cell>
          <cell r="C11525" t="str">
            <v xml:space="preserve">UN    </v>
          </cell>
          <cell r="D11525">
            <v>6.52</v>
          </cell>
        </row>
        <row r="11526">
          <cell r="A11526">
            <v>38076</v>
          </cell>
          <cell r="B11526" t="str">
            <v>TOMADAS (2 MODULOS) 2P+T 10A, 250V, CONJUNTO MONTADO PARA EMBUTIR 4" X 2" (PLACA + SUPORTE + MODULOS)</v>
          </cell>
          <cell r="C11526" t="str">
            <v xml:space="preserve">UN    </v>
          </cell>
          <cell r="D11526">
            <v>11.63</v>
          </cell>
        </row>
        <row r="11527">
          <cell r="A11527">
            <v>7592</v>
          </cell>
          <cell r="B11527" t="str">
            <v>TOPOGRAFO</v>
          </cell>
          <cell r="C11527" t="str">
            <v xml:space="preserve">H     </v>
          </cell>
          <cell r="D11527">
            <v>12.35</v>
          </cell>
        </row>
        <row r="11528">
          <cell r="A11528">
            <v>40820</v>
          </cell>
          <cell r="B11528" t="str">
            <v>TOPOGRAFO (MENSALISTA)</v>
          </cell>
          <cell r="C11528" t="str">
            <v xml:space="preserve">MES   </v>
          </cell>
          <cell r="D11528">
            <v>2189.5100000000002</v>
          </cell>
        </row>
        <row r="11529">
          <cell r="A11529">
            <v>11762</v>
          </cell>
          <cell r="B11529" t="str">
            <v>TORNEIRA CROMADA COM BICO PARA JARDIM/TANQUE 1/2 " OU 3/4 " (REF 1153)</v>
          </cell>
          <cell r="C11529" t="str">
            <v xml:space="preserve">UN    </v>
          </cell>
          <cell r="D11529">
            <v>58.21</v>
          </cell>
        </row>
        <row r="11530">
          <cell r="A11530">
            <v>13418</v>
          </cell>
          <cell r="B11530" t="str">
            <v>TORNEIRA CROMADA CURTA SEM BICO PARA TANQUE, PADRAO POPULAR, 1/2 " OU 3/4 " (REF 1140)</v>
          </cell>
          <cell r="C11530" t="str">
            <v xml:space="preserve">UN    </v>
          </cell>
          <cell r="D11530">
            <v>16.260000000000002</v>
          </cell>
        </row>
        <row r="11531">
          <cell r="A11531">
            <v>13984</v>
          </cell>
          <cell r="B11531" t="str">
            <v>TORNEIRA CROMADA CURTA SEM BICO PARA USO GERAL  1/2 " OU 3/4 " (REF 1152)</v>
          </cell>
          <cell r="C11531" t="str">
            <v xml:space="preserve">UN    </v>
          </cell>
          <cell r="D11531">
            <v>40.68</v>
          </cell>
        </row>
        <row r="11532">
          <cell r="A11532">
            <v>11772</v>
          </cell>
          <cell r="B11532" t="str">
            <v>TORNEIRA CROMADA DE MESA PARA COZINHA BICA MOVEL COM AREJADOR 1/2 " OU 3/4 " (REF 1167)</v>
          </cell>
          <cell r="C11532" t="str">
            <v xml:space="preserve">UN    </v>
          </cell>
          <cell r="D11532">
            <v>98.8</v>
          </cell>
        </row>
        <row r="11533">
          <cell r="A11533">
            <v>36795</v>
          </cell>
          <cell r="B11533" t="str">
            <v>TORNEIRA CROMADA DE MESA PARA LAVATORIO COM SENSOR DE PRESENCA</v>
          </cell>
          <cell r="C11533" t="str">
            <v xml:space="preserve">UN    </v>
          </cell>
          <cell r="D11533">
            <v>635.45000000000005</v>
          </cell>
        </row>
        <row r="11534">
          <cell r="A11534">
            <v>36796</v>
          </cell>
          <cell r="B11534" t="str">
            <v>TORNEIRA CROMADA DE MESA PARA LAVATORIO TEMPORIZADA PRESSAO BICA BAIXA</v>
          </cell>
          <cell r="C11534" t="str">
            <v xml:space="preserve">UN    </v>
          </cell>
          <cell r="D11534">
            <v>163.61000000000001</v>
          </cell>
        </row>
        <row r="11535">
          <cell r="A11535">
            <v>36791</v>
          </cell>
          <cell r="B11535" t="str">
            <v>TORNEIRA CROMADA DE MESA PARA LAVATORIO, BICA ALTA (REF 1195)</v>
          </cell>
          <cell r="C11535" t="str">
            <v xml:space="preserve">UN    </v>
          </cell>
          <cell r="D11535">
            <v>84.29</v>
          </cell>
        </row>
        <row r="11536">
          <cell r="A11536">
            <v>13415</v>
          </cell>
          <cell r="B11536" t="str">
            <v>TORNEIRA CROMADA DE MESA PARA LAVATORIO, PADRAO POPULAR, 1/2 " OU 3/4 " (REF 1193)</v>
          </cell>
          <cell r="C11536" t="str">
            <v xml:space="preserve">UN    </v>
          </cell>
          <cell r="D11536">
            <v>49</v>
          </cell>
        </row>
        <row r="11537">
          <cell r="A11537">
            <v>36792</v>
          </cell>
          <cell r="B11537" t="str">
            <v>TORNEIRA CROMADA DE PAREDE LONGA PARA LAVATORIO (REF 1178)</v>
          </cell>
          <cell r="C11537" t="str">
            <v xml:space="preserve">UN    </v>
          </cell>
          <cell r="D11537">
            <v>161.13999999999999</v>
          </cell>
        </row>
        <row r="11538">
          <cell r="A11538">
            <v>11773</v>
          </cell>
          <cell r="B11538" t="str">
            <v>TORNEIRA CROMADA DE PAREDE PARA COZINHA BICA MOVEL COM AREJADOR 1/2 " OU 3/4 " (REF 1168)</v>
          </cell>
          <cell r="C11538" t="str">
            <v xml:space="preserve">UN    </v>
          </cell>
          <cell r="D11538">
            <v>94.32</v>
          </cell>
        </row>
        <row r="11539">
          <cell r="A11539">
            <v>11775</v>
          </cell>
          <cell r="B11539" t="str">
            <v>TORNEIRA CROMADA DE PAREDE PARA COZINHA COM AREJADOR 1/2 " OU 3/4 " (REF 1157)</v>
          </cell>
          <cell r="C11539" t="str">
            <v xml:space="preserve">UN    </v>
          </cell>
          <cell r="D11539">
            <v>98.49</v>
          </cell>
        </row>
        <row r="11540">
          <cell r="A11540">
            <v>13983</v>
          </cell>
          <cell r="B11540" t="str">
            <v>TORNEIRA CROMADA DE PAREDE PARA COZINHA COM AREJADOR, PADRAO POPULAR, 1/2 " OU 3/4 " (REF 1159)</v>
          </cell>
          <cell r="C11540" t="str">
            <v xml:space="preserve">UN    </v>
          </cell>
          <cell r="D11540">
            <v>50.32</v>
          </cell>
        </row>
        <row r="11541">
          <cell r="A11541">
            <v>13416</v>
          </cell>
          <cell r="B11541" t="str">
            <v>TORNEIRA CROMADA DE PAREDE PARA COZINHA SEM AREJADOR, PADRAO POPULAR, 1/2 " OU 3/4 " (REF 1158)</v>
          </cell>
          <cell r="C11541" t="str">
            <v xml:space="preserve">UN    </v>
          </cell>
          <cell r="D11541">
            <v>40.58</v>
          </cell>
        </row>
        <row r="11542">
          <cell r="A11542">
            <v>13417</v>
          </cell>
          <cell r="B11542" t="str">
            <v>TORNEIRA CROMADA SEM BICO PARA TANQUE 1/2 " OU 3/4 " (REF 1143)</v>
          </cell>
          <cell r="C11542" t="str">
            <v xml:space="preserve">UN    </v>
          </cell>
          <cell r="D11542">
            <v>35.79</v>
          </cell>
        </row>
        <row r="11543">
          <cell r="A11543">
            <v>7604</v>
          </cell>
          <cell r="B11543" t="str">
            <v>TORNEIRA CROMADA SEM BICO PARA TANQUE, PADRAO POPULAR, 1/2 " OU 3/4 " (REF 1126)</v>
          </cell>
          <cell r="C11543" t="str">
            <v xml:space="preserve">UN    </v>
          </cell>
          <cell r="D11543">
            <v>15.5</v>
          </cell>
        </row>
        <row r="11544">
          <cell r="A11544">
            <v>11763</v>
          </cell>
          <cell r="B11544" t="str">
            <v>TORNEIRA DE BOIA CONVENCIONAL PARA CAIXA D'AGUA, 1.1/2", COM HASTE E TORNEIRA METALICOS E BALAO PLASTICO</v>
          </cell>
          <cell r="C11544" t="str">
            <v xml:space="preserve">UN    </v>
          </cell>
          <cell r="D11544">
            <v>69.400000000000006</v>
          </cell>
        </row>
        <row r="11545">
          <cell r="A11545">
            <v>11764</v>
          </cell>
          <cell r="B11545" t="str">
            <v>TORNEIRA DE BOIA CONVENCIONAL PARA CAIXA D'AGUA, 1.1/4", COM HASTE E TORNEIRA METALICOS E BALAO PLASTICO</v>
          </cell>
          <cell r="C11545" t="str">
            <v xml:space="preserve">UN    </v>
          </cell>
          <cell r="D11545">
            <v>74.13</v>
          </cell>
        </row>
        <row r="11546">
          <cell r="A11546">
            <v>11829</v>
          </cell>
          <cell r="B11546" t="str">
            <v>TORNEIRA DE BOIA CONVENCIONAL PARA CAIXA D'AGUA, 1/2", COM HASTE E TORNEIRA METALICOS E BALAO PLASTICO</v>
          </cell>
          <cell r="C11546" t="str">
            <v xml:space="preserve">UN    </v>
          </cell>
          <cell r="D11546">
            <v>17.760000000000002</v>
          </cell>
        </row>
        <row r="11547">
          <cell r="A11547">
            <v>11825</v>
          </cell>
          <cell r="B11547" t="str">
            <v>TORNEIRA DE BOIA CONVENCIONAL PARA CAIXA D'AGUA, 1", COM HASTE E TORNEIRA METALICOS E BALAO PLASTICO</v>
          </cell>
          <cell r="C11547" t="str">
            <v xml:space="preserve">UN    </v>
          </cell>
          <cell r="D11547">
            <v>30.46</v>
          </cell>
        </row>
        <row r="11548">
          <cell r="A11548">
            <v>11767</v>
          </cell>
          <cell r="B11548" t="str">
            <v>TORNEIRA DE BOIA CONVENCIONAL PARA CAIXA D'AGUA, 2", COM HASTE E TORNEIRA METALICOS E BALAO PLASTICO</v>
          </cell>
          <cell r="C11548" t="str">
            <v xml:space="preserve">UN    </v>
          </cell>
          <cell r="D11548">
            <v>123.05</v>
          </cell>
        </row>
        <row r="11549">
          <cell r="A11549">
            <v>11830</v>
          </cell>
          <cell r="B11549" t="str">
            <v>TORNEIRA DE BOIA CONVENCIONAL PARA CAIXA D'AGUA, 3/4", COM HASTE E TORNEIRA METALICOS E BALAO PLASTICO</v>
          </cell>
          <cell r="C11549" t="str">
            <v xml:space="preserve">UN    </v>
          </cell>
          <cell r="D11549">
            <v>19.2</v>
          </cell>
        </row>
        <row r="11550">
          <cell r="A11550">
            <v>11766</v>
          </cell>
          <cell r="B11550" t="str">
            <v>TORNEIRA DE BOIA VAZAO TOTAL PARA CAIXA D'AGUA, 1/2", COM HASTE E TORNEIRA METALICOS E BALAO PLASTICO</v>
          </cell>
          <cell r="C11550" t="str">
            <v xml:space="preserve">UN    </v>
          </cell>
          <cell r="D11550">
            <v>34.130000000000003</v>
          </cell>
        </row>
        <row r="11551">
          <cell r="A11551">
            <v>11765</v>
          </cell>
          <cell r="B11551" t="str">
            <v>TORNEIRA DE BOIA VAZAO TOTAL PARA CAIXA D'AGUA, 1", COM HASTE E TORNEIRA METALICOS E BALAO PLASTICO</v>
          </cell>
          <cell r="C11551" t="str">
            <v xml:space="preserve">UN    </v>
          </cell>
          <cell r="D11551">
            <v>46.47</v>
          </cell>
        </row>
        <row r="11552">
          <cell r="A11552">
            <v>11824</v>
          </cell>
          <cell r="B11552" t="str">
            <v>TORNEIRA DE BOIA VAZAO TOTAL PARA CAIXA D'AGUA, 3/4", COM HASTE E TORNEIRA METALICOS E BALAO PLASTICO</v>
          </cell>
          <cell r="C11552" t="str">
            <v xml:space="preserve">UN    </v>
          </cell>
          <cell r="D11552">
            <v>35.200000000000003</v>
          </cell>
        </row>
        <row r="11553">
          <cell r="A11553">
            <v>11777</v>
          </cell>
          <cell r="B11553" t="str">
            <v>TORNEIRA ELETRICA DE PAREDE, BICA ALTA, PARA COZINHA, 5500 W (110/220 V)</v>
          </cell>
          <cell r="C11553" t="str">
            <v xml:space="preserve">UN    </v>
          </cell>
          <cell r="D11553">
            <v>145.28</v>
          </cell>
        </row>
        <row r="11554">
          <cell r="A11554">
            <v>7602</v>
          </cell>
          <cell r="B11554" t="str">
            <v>TORNEIRA METAL AMARELO COM BICO PARA JARDIM, PADRAO POPULAR, 1/2 " OU 3/4 " (REF 1128)</v>
          </cell>
          <cell r="C11554" t="str">
            <v xml:space="preserve">UN    </v>
          </cell>
          <cell r="D11554">
            <v>15.37</v>
          </cell>
        </row>
        <row r="11555">
          <cell r="A11555">
            <v>7603</v>
          </cell>
          <cell r="B11555" t="str">
            <v>TORNEIRA METAL AMARELO CURTA SEM BICO PARA TANQUE, PADRAO POPULAR, 1/2 " OU 3/4 " (REF 1120)</v>
          </cell>
          <cell r="C11555" t="str">
            <v xml:space="preserve">UN    </v>
          </cell>
          <cell r="D11555">
            <v>14.9</v>
          </cell>
        </row>
        <row r="11556">
          <cell r="A11556">
            <v>11826</v>
          </cell>
          <cell r="B11556" t="str">
            <v>TORNEIRA METALICA DE BOIA CONVENCIONAL PARA CAIXA D'AGUA, 1/2 ", COM HASTE, TORNEIRA E BALAO METALICOS</v>
          </cell>
          <cell r="C11556" t="str">
            <v xml:space="preserve">UN    </v>
          </cell>
          <cell r="D11556">
            <v>29.56</v>
          </cell>
        </row>
        <row r="11557">
          <cell r="A11557">
            <v>7606</v>
          </cell>
          <cell r="B11557" t="str">
            <v>TORNEIRA METALICA DE BOIA CONVENCIONAL PARA CAIXA D'AGUA, 3/4 ", COM HASTE, TORNEIRA E BALAO METALICOS</v>
          </cell>
          <cell r="C11557" t="str">
            <v xml:space="preserve">UN    </v>
          </cell>
          <cell r="D11557">
            <v>30.8</v>
          </cell>
        </row>
        <row r="11558">
          <cell r="A11558">
            <v>40329</v>
          </cell>
          <cell r="B11558" t="str">
            <v>TORNEIRA PLASTICA DE BOIA CONVENCIONAL PARA CAIXA DE AGUA, 3/4 ", COM HASTE METALICA E COM TORNEIRA E BALAO PLASTICOS (PADRAO POPULAR)</v>
          </cell>
          <cell r="C11558" t="str">
            <v xml:space="preserve">UN    </v>
          </cell>
          <cell r="D11558">
            <v>14.9</v>
          </cell>
        </row>
        <row r="11559">
          <cell r="A11559">
            <v>11823</v>
          </cell>
          <cell r="B11559" t="str">
            <v>TORNEIRA PLASTICA DE BOIA PARA CAIXA DE DESCARGA,  1/2", BALAO E TORNEIRA PLASTICOS, COM HASTE METALICA</v>
          </cell>
          <cell r="C11559" t="str">
            <v xml:space="preserve">UN    </v>
          </cell>
          <cell r="D11559">
            <v>6.44</v>
          </cell>
        </row>
        <row r="11560">
          <cell r="A11560">
            <v>11822</v>
          </cell>
          <cell r="B11560" t="str">
            <v>TORNEIRA PLASTICA DE MESA, BICA MOVEL, PARA COZINHA 1/2 "</v>
          </cell>
          <cell r="C11560" t="str">
            <v xml:space="preserve">UN    </v>
          </cell>
          <cell r="D11560">
            <v>37.270000000000003</v>
          </cell>
        </row>
        <row r="11561">
          <cell r="A11561">
            <v>11831</v>
          </cell>
          <cell r="B11561" t="str">
            <v>TORNEIRA PLASTICA PARA TANQUE 1/2 " OU 3/4 " COM BICO PARA MANGUEIRA</v>
          </cell>
          <cell r="C11561" t="str">
            <v xml:space="preserve">UN    </v>
          </cell>
          <cell r="D11561">
            <v>28.3</v>
          </cell>
        </row>
        <row r="11562">
          <cell r="A11562">
            <v>7613</v>
          </cell>
          <cell r="B11562" t="str">
            <v>TRANSFORMADOR TRIFASICO DE DISTRIBUICAO, POTENCIA DE 1000 KVA, TENSAO NOMINAL DE 15 KV, TENSAO SECUNDARIA DE 220/127V, EM OLEO ISOLANTE TIPO MINERAL</v>
          </cell>
          <cell r="C11562" t="str">
            <v xml:space="preserve">UN    </v>
          </cell>
          <cell r="D11562">
            <v>61849.87</v>
          </cell>
        </row>
        <row r="11563">
          <cell r="A11563">
            <v>7619</v>
          </cell>
          <cell r="B11563" t="str">
            <v>TRANSFORMADOR TRIFASICO DE DISTRIBUICAO, POTENCIA DE 112,5 KVA, TENSAO NOMINAL DE 15 KV, TENSAO SECUNDARIA DE 220/127V, EM OLEO ISOLANTE TIPO MINERAL</v>
          </cell>
          <cell r="C11563" t="str">
            <v xml:space="preserve">UN    </v>
          </cell>
          <cell r="D11563">
            <v>9560.66</v>
          </cell>
        </row>
        <row r="11564">
          <cell r="A11564">
            <v>12076</v>
          </cell>
          <cell r="B11564" t="str">
            <v>TRANSFORMADOR TRIFASICO DE DISTRIBUICAO, POTENCIA DE 15 KVA, TENSAO NOMINAL DE 15 KV, TENSAO SECUNDARIA DE 220/127V, EM OLEO ISOLANTE TIPO MINERAL</v>
          </cell>
          <cell r="C11564" t="str">
            <v xml:space="preserve">UN    </v>
          </cell>
          <cell r="D11564">
            <v>4385.62</v>
          </cell>
        </row>
        <row r="11565">
          <cell r="A11565">
            <v>7614</v>
          </cell>
          <cell r="B11565" t="str">
            <v>TRANSFORMADOR TRIFASICO DE DISTRIBUICAO, POTENCIA DE 150 KVA, TENSAO NOMINAL DE 15 KV, TENSAO SECUNDARIA DE 220/127V, EM OLEO ISOLANTE TIPO MINERAL</v>
          </cell>
          <cell r="C11565" t="str">
            <v xml:space="preserve">UN    </v>
          </cell>
          <cell r="D11565">
            <v>12058.28</v>
          </cell>
        </row>
        <row r="11566">
          <cell r="A11566">
            <v>7618</v>
          </cell>
          <cell r="B11566" t="str">
            <v>TRANSFORMADOR TRIFASICO DE DISTRIBUICAO, POTENCIA DE 1500 KVA, TENSAO NOMINAL DE 15 KV, TENSAO SECUNDARIA DE 220/127V, EM OLEO ISOLANTE TIPO MINERAL</v>
          </cell>
          <cell r="C11566" t="str">
            <v xml:space="preserve">UN    </v>
          </cell>
          <cell r="D11566">
            <v>78207.009999999995</v>
          </cell>
        </row>
        <row r="11567">
          <cell r="A11567">
            <v>7620</v>
          </cell>
          <cell r="B11567" t="str">
            <v>TRANSFORMADOR TRIFASICO DE DISTRIBUICAO, POTENCIA DE 225 KVA, TENSAO NOMINAL DE 15 KV, TENSAO SECUNDARIA DE 220/127V, EM OLEO ISOLANTE TIPO MINERAL</v>
          </cell>
          <cell r="C11567" t="str">
            <v xml:space="preserve">UN    </v>
          </cell>
          <cell r="D11567">
            <v>16915.990000000002</v>
          </cell>
        </row>
        <row r="11568">
          <cell r="A11568">
            <v>7610</v>
          </cell>
          <cell r="B11568" t="str">
            <v>TRANSFORMADOR TRIFASICO DE DISTRIBUICAO, POTENCIA DE 30 KVA, TENSAO NOMINAL DE 15 KV, TENSAO SECUNDARIA DE 220/127V, EM OLEO ISOLANTE TIPO MINERAL</v>
          </cell>
          <cell r="C11568" t="str">
            <v xml:space="preserve">UN    </v>
          </cell>
          <cell r="D11568">
            <v>5356.73</v>
          </cell>
        </row>
        <row r="11569">
          <cell r="A11569">
            <v>7615</v>
          </cell>
          <cell r="B11569" t="str">
            <v>TRANSFORMADOR TRIFASICO DE DISTRIBUICAO, POTENCIA DE 300 KVA, TENSAO NOMINAL DE 15 KV, TENSAO SECUNDARIA DE 220/127V, EM OLEO ISOLANTE TIPO MINERAL</v>
          </cell>
          <cell r="C11569" t="str">
            <v xml:space="preserve">UN    </v>
          </cell>
          <cell r="D11569">
            <v>19735.32</v>
          </cell>
        </row>
        <row r="11570">
          <cell r="A11570">
            <v>7617</v>
          </cell>
          <cell r="B11570" t="str">
            <v>TRANSFORMADOR TRIFASICO DE DISTRIBUICAO, POTENCIA DE 45 KVA, TENSAO NOMINAL DE 15 KV, TENSAO SECUNDARIA DE 220/127V, EM OLEO ISOLANTE TIPO MINERAL</v>
          </cell>
          <cell r="C11570" t="str">
            <v xml:space="preserve">UN    </v>
          </cell>
          <cell r="D11570">
            <v>5983.24</v>
          </cell>
        </row>
        <row r="11571">
          <cell r="A11571">
            <v>7616</v>
          </cell>
          <cell r="B11571" t="str">
            <v>TRANSFORMADOR TRIFASICO DE DISTRIBUICAO, POTENCIA DE 500 KVA, TENSAO NOMINAL DE 15 KV, TENSAO SECUNDARIA DE 220/127V, EM OLEO ISOLANTE TIPO MINERAL</v>
          </cell>
          <cell r="C11571" t="str">
            <v xml:space="preserve">UN    </v>
          </cell>
          <cell r="D11571">
            <v>32204.91</v>
          </cell>
        </row>
        <row r="11572">
          <cell r="A11572">
            <v>7611</v>
          </cell>
          <cell r="B11572" t="str">
            <v>TRANSFORMADOR TRIFASICO DE DISTRIBUICAO, POTENCIA DE 75 KVA, TENSAO NOMINAL DE 15 KV, TENSAO SECUNDARIA DE 220/127V, EM OLEO ISOLANTE TIPO MINERAL</v>
          </cell>
          <cell r="C11572" t="str">
            <v xml:space="preserve">UN    </v>
          </cell>
          <cell r="D11572">
            <v>7737.5</v>
          </cell>
        </row>
        <row r="11573">
          <cell r="A11573">
            <v>7612</v>
          </cell>
          <cell r="B11573" t="str">
            <v>TRANSFORMADOR TRIFASICO DE DISTRIBUICAO, POTENCIA DE 750 KVA, TENSAO NOMINAL DE 15 KV, TENSAO SECUNDARIA DE 220/127V, EM OLEO ISOLANTE TIPO MINERAL</v>
          </cell>
          <cell r="C11573" t="str">
            <v xml:space="preserve">UN    </v>
          </cell>
          <cell r="D11573">
            <v>44174.54</v>
          </cell>
        </row>
        <row r="11574">
          <cell r="A11574">
            <v>37371</v>
          </cell>
          <cell r="B11574" t="str">
            <v>TRANSPORTE - HORISTA (COLETADO CAIXA)</v>
          </cell>
          <cell r="C11574" t="str">
            <v xml:space="preserve">H     </v>
          </cell>
          <cell r="D11574">
            <v>0.71</v>
          </cell>
        </row>
        <row r="11575">
          <cell r="A11575">
            <v>40861</v>
          </cell>
          <cell r="B11575" t="str">
            <v>TRANSPORTE - MENSALISTA (COLETADO CAIXA)</v>
          </cell>
          <cell r="C11575" t="str">
            <v xml:space="preserve">MES   </v>
          </cell>
          <cell r="D11575">
            <v>133.68</v>
          </cell>
        </row>
        <row r="11576">
          <cell r="A11576">
            <v>36510</v>
          </cell>
          <cell r="B11576" t="str">
            <v>TRATOR DE ESTEIRAS, POTENCIA BRUTA DE 133 HP, PESO OPERACIONAL DE 14 T, COM LAMINA COM CAPACIDADE DE 3,00 M3</v>
          </cell>
          <cell r="C11576" t="str">
            <v xml:space="preserve">UN    </v>
          </cell>
          <cell r="D11576">
            <v>648012.19999999995</v>
          </cell>
        </row>
        <row r="11577">
          <cell r="A11577">
            <v>25020</v>
          </cell>
          <cell r="B11577" t="str">
            <v>TRATOR DE ESTEIRAS, POTENCIA BRUTA DE 347 HP, PESO OPERACIONAL DE 38,5 T, COM ESCARIFICADOR E LAMINA COM CAPACIDADE DE 4,70M3</v>
          </cell>
          <cell r="C11577" t="str">
            <v xml:space="preserve">UN    </v>
          </cell>
          <cell r="D11577">
            <v>2669582.29</v>
          </cell>
        </row>
        <row r="11578">
          <cell r="A11578">
            <v>7622</v>
          </cell>
          <cell r="B11578" t="str">
            <v>TRATOR DE ESTEIRAS, POTENCIA DE 100 HP, PESO OPERACIONAL DE 9,4 T, COM LAMINA COM CAPACIDADE DE 2,19 M3</v>
          </cell>
          <cell r="C11578" t="str">
            <v xml:space="preserve">UN    </v>
          </cell>
          <cell r="D11578">
            <v>628666.55000000005</v>
          </cell>
        </row>
        <row r="11579">
          <cell r="A11579">
            <v>7624</v>
          </cell>
          <cell r="B11579" t="str">
            <v>TRATOR DE ESTEIRAS, POTENCIA DE 150 HP, PESO OPERACIONAL DE 16,7 T, COM RODA MOTRIZ ELEVADA E LAMINA COM CONTATO DE 3,18M3</v>
          </cell>
          <cell r="C11579" t="str">
            <v xml:space="preserve">UN    </v>
          </cell>
          <cell r="D11579">
            <v>815000</v>
          </cell>
        </row>
        <row r="11580">
          <cell r="A11580">
            <v>7625</v>
          </cell>
          <cell r="B11580" t="str">
            <v>TRATOR DE ESTEIRAS, POTENCIA DE 170 HP, PESO OPERACIONAL DE 19 T, COM LAMINA COM CAPACIDADE DE 5,2 M3</v>
          </cell>
          <cell r="C11580" t="str">
            <v xml:space="preserve">UN    </v>
          </cell>
          <cell r="D11580">
            <v>810015.21</v>
          </cell>
        </row>
        <row r="11581">
          <cell r="A11581">
            <v>7623</v>
          </cell>
          <cell r="B11581" t="str">
            <v>TRATOR DE ESTEIRAS, POTENCIA DE 347 HP, PESO OPERACIONAL DE 38,5 T, COM LAMINA COM CAPACIDADE DE 8,70M3</v>
          </cell>
          <cell r="C11581" t="str">
            <v xml:space="preserve">UN    </v>
          </cell>
          <cell r="D11581">
            <v>2669582.29</v>
          </cell>
        </row>
        <row r="11582">
          <cell r="A11582">
            <v>36508</v>
          </cell>
          <cell r="B11582" t="str">
            <v>TRATOR DE ESTEIRAS, POTENCIA NO VOLANTE DE 200 HP, PESO OPERACIONAL DE 20,1 T, COM RODA MOTRIZ ELEVADA E LAMINA COM CAPACIDADE DE 3,89 M3</v>
          </cell>
          <cell r="C11582" t="str">
            <v xml:space="preserve">UN    </v>
          </cell>
          <cell r="D11582">
            <v>1200617.08</v>
          </cell>
        </row>
        <row r="11583">
          <cell r="A11583">
            <v>36509</v>
          </cell>
          <cell r="B11583" t="str">
            <v>TRATOR DE ESTEIRAS, POTENCIA 125 HP, PESO OPERACIONAL DE 12,9 T, COM LAMINA COM CAPACIDADE DE 2,7 M3</v>
          </cell>
          <cell r="C11583" t="str">
            <v xml:space="preserve">UN    </v>
          </cell>
          <cell r="D11583">
            <v>657981.61</v>
          </cell>
        </row>
        <row r="11584">
          <cell r="A11584">
            <v>13238</v>
          </cell>
          <cell r="B11584" t="str">
            <v>TRATOR DE PNEUS COM POTENCIA DE 105 CV, TRACAO 4 X 4, PESO COM LASTRO DE 5775 KG</v>
          </cell>
          <cell r="C11584" t="str">
            <v xml:space="preserve">UN    </v>
          </cell>
          <cell r="D11584">
            <v>194299.05</v>
          </cell>
        </row>
        <row r="11585">
          <cell r="A11585">
            <v>36511</v>
          </cell>
          <cell r="B11585" t="str">
            <v>TRATOR DE PNEUS COM POTENCIA DE 122 CV, TRACAO 4 X 4, PESO COM LASTRO DE 4510 KG</v>
          </cell>
          <cell r="C11585" t="str">
            <v xml:space="preserve">UN    </v>
          </cell>
          <cell r="D11585">
            <v>225140.17</v>
          </cell>
        </row>
        <row r="11586">
          <cell r="A11586">
            <v>36515</v>
          </cell>
          <cell r="B11586" t="str">
            <v>TRATOR DE PNEUS COM POTENCIA DE 15 CV, PESO COM LASTRO DE 1160 KG</v>
          </cell>
          <cell r="C11586" t="str">
            <v xml:space="preserve">UN    </v>
          </cell>
          <cell r="D11586">
            <v>66308.399999999994</v>
          </cell>
        </row>
        <row r="11587">
          <cell r="A11587">
            <v>10598</v>
          </cell>
          <cell r="B11587" t="str">
            <v>TRATOR DE PNEUS COM POTENCIA DE 50 CV, TRACAO 4 X 2, PESO COM LASTRO DE 2714 KG</v>
          </cell>
          <cell r="C11587" t="str">
            <v xml:space="preserve">UN    </v>
          </cell>
          <cell r="D11587">
            <v>107529.09</v>
          </cell>
        </row>
        <row r="11588">
          <cell r="A11588">
            <v>7640</v>
          </cell>
          <cell r="B11588" t="str">
            <v>TRATOR DE PNEUS COM POTENCIA DE 85 CV, TRACAO 4 X 4, PESO COM LASTRO DE 4675 KG</v>
          </cell>
          <cell r="C11588" t="str">
            <v xml:space="preserve">UN    </v>
          </cell>
          <cell r="D11588">
            <v>165000</v>
          </cell>
        </row>
        <row r="11589">
          <cell r="A11589">
            <v>36513</v>
          </cell>
          <cell r="B11589" t="str">
            <v>TRATOR DE PNEUS COM POTENCIA DE 85 CV, TURBO,  PESO COM LASTRO DE 4900 KG</v>
          </cell>
          <cell r="C11589" t="str">
            <v xml:space="preserve">UN    </v>
          </cell>
          <cell r="D11589">
            <v>158947.42000000001</v>
          </cell>
        </row>
        <row r="11590">
          <cell r="A11590">
            <v>36514</v>
          </cell>
          <cell r="B11590" t="str">
            <v>TRATOR DE PNEUS COM POTENCIA DE 95 CV, TRACAO 4 X 4, PESO MAXIMO DE 5225 KG</v>
          </cell>
          <cell r="C11590" t="str">
            <v xml:space="preserve">UN    </v>
          </cell>
          <cell r="D11590">
            <v>177336.43</v>
          </cell>
        </row>
        <row r="11591">
          <cell r="A11591">
            <v>11572</v>
          </cell>
          <cell r="B11591" t="str">
            <v>TRAVA / PRENDEDOR DE PORTA, EM LATAO CROMADO, MONTADO EM PISO</v>
          </cell>
          <cell r="C11591" t="str">
            <v xml:space="preserve">UN    </v>
          </cell>
          <cell r="D11591">
            <v>27.24</v>
          </cell>
        </row>
        <row r="11592">
          <cell r="A11592">
            <v>36149</v>
          </cell>
          <cell r="B11592" t="str">
            <v>TRAVA-QUEDAS EM ACO PARA CORDA DE 12 MM, EXTENSOR DE 25 X 300 MM, COM MOSQUETAO TIPO GANCHO TRAVA DUPLA</v>
          </cell>
          <cell r="C11592" t="str">
            <v xml:space="preserve">UN    </v>
          </cell>
          <cell r="D11592">
            <v>141.58000000000001</v>
          </cell>
        </row>
        <row r="11593">
          <cell r="A11593">
            <v>42407</v>
          </cell>
          <cell r="B11593" t="str">
            <v>TRELICA NERVURADA (ESPACADOR), ALTURA = 120,0 MM, DIAMETRO DOS BANZOS INFERIORES E SUPERIOR = 6,0 MM, DIAMETRO DA DIAGONAL = 4,2 MM</v>
          </cell>
          <cell r="C11593" t="str">
            <v xml:space="preserve">M     </v>
          </cell>
          <cell r="D11593">
            <v>6.14</v>
          </cell>
        </row>
        <row r="11594">
          <cell r="A11594">
            <v>11581</v>
          </cell>
          <cell r="B11594" t="str">
            <v>TRILHO PANTOGRAFICO CONCAVO, TIPO U, EM ALUMINIO, COM DIMENSOES DE APROX *35 X 35* MM, PARA ROLDANA DE PORTA DE CORRER</v>
          </cell>
          <cell r="C11594" t="str">
            <v xml:space="preserve">M     </v>
          </cell>
          <cell r="D11594">
            <v>17.98</v>
          </cell>
        </row>
        <row r="11595">
          <cell r="A11595">
            <v>43605</v>
          </cell>
          <cell r="B11595" t="str">
            <v>TRILHO PANTOGRAFICO RETO, EM ALUMINIO, TIPO U, COM DIMENSOES DE *38 X 38* MM PARA PORTA DE CORRER</v>
          </cell>
          <cell r="C11595" t="str">
            <v xml:space="preserve">UN    </v>
          </cell>
          <cell r="D11595">
            <v>36.78</v>
          </cell>
        </row>
        <row r="11596">
          <cell r="A11596">
            <v>11580</v>
          </cell>
          <cell r="B11596" t="str">
            <v>TRILHO QUADRADO FRIZADO PARA RODIZIO (VERGALHAO MACICO), EM ALUMINIO, COM DIMENSOES DE *6 X 6* MM</v>
          </cell>
          <cell r="C11596" t="str">
            <v xml:space="preserve">M     </v>
          </cell>
          <cell r="D11596">
            <v>7.21</v>
          </cell>
        </row>
        <row r="11597">
          <cell r="A11597">
            <v>10743</v>
          </cell>
          <cell r="B11597" t="str">
            <v>TROLEY MANUAL CAPACIDADE 1 T</v>
          </cell>
          <cell r="C11597" t="str">
            <v xml:space="preserve">UN    </v>
          </cell>
          <cell r="D11597">
            <v>589.52</v>
          </cell>
        </row>
        <row r="11598">
          <cell r="A11598">
            <v>39848</v>
          </cell>
          <cell r="B11598" t="str">
            <v>TUBO / MANGUEIRA PRETA EM POLIETILENO, LINHA PESADA OU REFORCADA, TIPO ESPAGUETE, PARA INJECAO DE CALDA DE CIMENTO, D = 1/2", ESPESSURA 1,5 MM</v>
          </cell>
          <cell r="C11598" t="str">
            <v xml:space="preserve">M     </v>
          </cell>
          <cell r="D11598">
            <v>1.42</v>
          </cell>
        </row>
        <row r="11599">
          <cell r="A11599">
            <v>20999</v>
          </cell>
          <cell r="B11599" t="str">
            <v>TUBO ACO CARBONO COM COSTURA, NBR 5580, CLASSE L, DN = 15 MM, E = 2,25 MM, 1,06 KG/M</v>
          </cell>
          <cell r="C11599" t="str">
            <v xml:space="preserve">M     </v>
          </cell>
          <cell r="D11599">
            <v>8.4</v>
          </cell>
        </row>
        <row r="11600">
          <cell r="A11600">
            <v>21001</v>
          </cell>
          <cell r="B11600" t="str">
            <v>TUBO ACO CARBONO COM COSTURA, NBR 5580, CLASSE L, DN = 25 MM, E = 2,65 MM, 2,02 KG/M</v>
          </cell>
          <cell r="C11600" t="str">
            <v xml:space="preserve">M     </v>
          </cell>
          <cell r="D11600">
            <v>15.68</v>
          </cell>
        </row>
        <row r="11601">
          <cell r="A11601">
            <v>21003</v>
          </cell>
          <cell r="B11601" t="str">
            <v>TUBO ACO CARBONO COM COSTURA, NBR 5580, CLASSE L, DN = 40 MM, E = 3,0 MM, 3,34 KG/M</v>
          </cell>
          <cell r="C11601" t="str">
            <v xml:space="preserve">M     </v>
          </cell>
          <cell r="D11601">
            <v>25.76</v>
          </cell>
        </row>
        <row r="11602">
          <cell r="A11602">
            <v>21006</v>
          </cell>
          <cell r="B11602" t="str">
            <v>TUBO ACO CARBONO COM COSTURA, NBR 5580, CLASSE L, DN = 80 MM, E = 3,35 MM, 7,07 KG/M</v>
          </cell>
          <cell r="C11602" t="str">
            <v xml:space="preserve">M     </v>
          </cell>
          <cell r="D11602">
            <v>54.68</v>
          </cell>
        </row>
        <row r="11603">
          <cell r="A11603">
            <v>21019</v>
          </cell>
          <cell r="B11603" t="str">
            <v>TUBO ACO CARBONO COM COSTURA, NBR 5580, CLASSE M, DN = 25 MM, E = 3,35 MM, *2,50* KG//M</v>
          </cell>
          <cell r="C11603" t="str">
            <v xml:space="preserve">M     </v>
          </cell>
          <cell r="D11603">
            <v>19.010000000000002</v>
          </cell>
        </row>
        <row r="11604">
          <cell r="A11604">
            <v>21021</v>
          </cell>
          <cell r="B11604" t="str">
            <v>TUBO ACO CARBONO COM COSTURA, NBR 5580, CLASSE M, DN = 40 MM, E = 3,35 MM, *3,71* KG//M</v>
          </cell>
          <cell r="C11604" t="str">
            <v xml:space="preserve">M     </v>
          </cell>
          <cell r="D11604">
            <v>30.05</v>
          </cell>
        </row>
        <row r="11605">
          <cell r="A11605">
            <v>21024</v>
          </cell>
          <cell r="B11605" t="str">
            <v>TUBO ACO CARBONO COM COSTURA, NBR 5580, CLASSE M, DN = 80 MM, E = 4,05 MM, *8,47* KG/M</v>
          </cell>
          <cell r="C11605" t="str">
            <v xml:space="preserve">M     </v>
          </cell>
          <cell r="D11605">
            <v>64.38</v>
          </cell>
        </row>
        <row r="11606">
          <cell r="A11606">
            <v>40624</v>
          </cell>
          <cell r="B11606" t="str">
            <v>TUBO ACO CARBONO SEM COSTURA 1 1/2", E= *3,68 MM, SCHEDULE 40, 4,05 KG/M</v>
          </cell>
          <cell r="C11606" t="str">
            <v xml:space="preserve">M     </v>
          </cell>
          <cell r="D11606">
            <v>58.63</v>
          </cell>
        </row>
        <row r="11607">
          <cell r="A11607">
            <v>42575</v>
          </cell>
          <cell r="B11607" t="str">
            <v>TUBO ACO CARBONO SEM COSTURA 1 1/4", E= *3,56 MM, SCHEDULE 40, *3,38* KG/M</v>
          </cell>
          <cell r="C11607" t="str">
            <v xml:space="preserve">M     </v>
          </cell>
          <cell r="D11607">
            <v>53.8</v>
          </cell>
        </row>
        <row r="11608">
          <cell r="A11608">
            <v>13127</v>
          </cell>
          <cell r="B11608" t="str">
            <v>TUBO ACO CARBONO SEM COSTURA 1/2", E= *2,77 MM, SCHEDULE 40, *1,27 KG/M</v>
          </cell>
          <cell r="C11608" t="str">
            <v xml:space="preserve">M     </v>
          </cell>
          <cell r="D11608">
            <v>26.15</v>
          </cell>
        </row>
        <row r="11609">
          <cell r="A11609">
            <v>13137</v>
          </cell>
          <cell r="B11609" t="str">
            <v>TUBO ACO CARBONO SEM COSTURA 1/2", E= *3,73 MM, SCHEDULE 80, *1,62 KG/M</v>
          </cell>
          <cell r="C11609" t="str">
            <v xml:space="preserve">M     </v>
          </cell>
          <cell r="D11609">
            <v>34.700000000000003</v>
          </cell>
        </row>
        <row r="11610">
          <cell r="A11610">
            <v>42574</v>
          </cell>
          <cell r="B11610" t="str">
            <v>TUBO ACO CARBONO SEM COSTURA 1", E= *3,38 MM, SCHEDULE 40, *2,50* KG/M</v>
          </cell>
          <cell r="C11610" t="str">
            <v xml:space="preserve">M     </v>
          </cell>
          <cell r="D11610">
            <v>40.15</v>
          </cell>
        </row>
        <row r="11611">
          <cell r="A11611">
            <v>20989</v>
          </cell>
          <cell r="B11611" t="str">
            <v>TUBO ACO CARBONO SEM COSTURA 14", E= *11,13 MM, SCHEDULE 40, *94,55 KG/M</v>
          </cell>
          <cell r="C11611" t="str">
            <v xml:space="preserve">M     </v>
          </cell>
          <cell r="D11611">
            <v>1243.31</v>
          </cell>
        </row>
        <row r="11612">
          <cell r="A11612">
            <v>21147</v>
          </cell>
          <cell r="B11612" t="str">
            <v>TUBO ACO CARBONO SEM COSTURA 2 1/2", E = 5,16 MM, SCHEDULE 40 (8,62 KG/M)</v>
          </cell>
          <cell r="C11612" t="str">
            <v xml:space="preserve">M     </v>
          </cell>
          <cell r="D11612">
            <v>116.57</v>
          </cell>
        </row>
        <row r="11613">
          <cell r="A11613">
            <v>21148</v>
          </cell>
          <cell r="B11613" t="str">
            <v>TUBO ACO CARBONO SEM COSTURA 2", E= *3,91* MM, SCHEDULE 40, *5,43* KG/M</v>
          </cell>
          <cell r="C11613" t="str">
            <v xml:space="preserve">M     </v>
          </cell>
          <cell r="D11613">
            <v>71.95</v>
          </cell>
        </row>
        <row r="11614">
          <cell r="A11614">
            <v>20984</v>
          </cell>
          <cell r="B11614" t="str">
            <v>TUBO ACO CARBONO SEM COSTURA 20", E= *12,70 MM, SCHEDULE 30, *154,97 KG/M</v>
          </cell>
          <cell r="C11614" t="str">
            <v xml:space="preserve">M     </v>
          </cell>
          <cell r="D11614">
            <v>2385.67</v>
          </cell>
        </row>
        <row r="11615">
          <cell r="A11615">
            <v>13042</v>
          </cell>
          <cell r="B11615" t="str">
            <v>TUBO ACO CARBONO SEM COSTURA 20", E= *6,35 MM,  SCHEDULE 10, *78,46 KG/M</v>
          </cell>
          <cell r="C11615" t="str">
            <v xml:space="preserve">M     </v>
          </cell>
          <cell r="D11615">
            <v>1322.02</v>
          </cell>
        </row>
        <row r="11616">
          <cell r="A11616">
            <v>21150</v>
          </cell>
          <cell r="B11616" t="str">
            <v>TUBO ACO CARBONO SEM COSTURA 3/4", E= *2,87 MM, SCHEDULE 40, *1,69 KG/M</v>
          </cell>
          <cell r="C11616" t="str">
            <v xml:space="preserve">M     </v>
          </cell>
          <cell r="D11616">
            <v>35.67</v>
          </cell>
        </row>
        <row r="11617">
          <cell r="A11617">
            <v>13141</v>
          </cell>
          <cell r="B11617" t="str">
            <v>TUBO ACO CARBONO SEM COSTURA 3/4", E= *3,91 MM, SCHEDULE 80, *2,19 KG/M.</v>
          </cell>
          <cell r="C11617" t="str">
            <v xml:space="preserve">M     </v>
          </cell>
          <cell r="D11617">
            <v>44.95</v>
          </cell>
        </row>
        <row r="11618">
          <cell r="A11618">
            <v>42576</v>
          </cell>
          <cell r="B11618" t="str">
            <v>TUBO ACO CARBONO SEM COSTURA 3", E= *5,49 MM, SCHEDULE 40, *11,28* KG/M</v>
          </cell>
          <cell r="C11618" t="str">
            <v xml:space="preserve">M     </v>
          </cell>
          <cell r="D11618">
            <v>146.76</v>
          </cell>
        </row>
        <row r="11619">
          <cell r="A11619">
            <v>21151</v>
          </cell>
          <cell r="B11619" t="str">
            <v>TUBO ACO CARBONO SEM COSTURA 4", E= *6,02 MM, SCHEDULE 40, *16,06 KG/M</v>
          </cell>
          <cell r="C11619" t="str">
            <v xml:space="preserve">M     </v>
          </cell>
          <cell r="D11619">
            <v>213.54</v>
          </cell>
        </row>
        <row r="11620">
          <cell r="A11620">
            <v>13142</v>
          </cell>
          <cell r="B11620" t="str">
            <v>TUBO ACO CARBONO SEM COSTURA 4", E= *8,56 MM, SCHEDULE 80, *22,31 KG/M</v>
          </cell>
          <cell r="C11620" t="str">
            <v xml:space="preserve">M     </v>
          </cell>
          <cell r="D11620">
            <v>305.27999999999997</v>
          </cell>
        </row>
        <row r="11621">
          <cell r="A11621">
            <v>42577</v>
          </cell>
          <cell r="B11621" t="str">
            <v>TUBO ACO CARBONO SEM COSTURA 5", E= *6,55 MM, SCHEDULE 40, *21,75* KG/M</v>
          </cell>
          <cell r="C11621" t="str">
            <v xml:space="preserve">M     </v>
          </cell>
          <cell r="D11621">
            <v>334.98</v>
          </cell>
        </row>
        <row r="11622">
          <cell r="A11622">
            <v>20994</v>
          </cell>
          <cell r="B11622" t="str">
            <v>TUBO ACO CARBONO SEM COSTURA 6", E= *10,97 MM, SCHEDULE 80, *42,56 KG/M</v>
          </cell>
          <cell r="C11622" t="str">
            <v xml:space="preserve">M     </v>
          </cell>
          <cell r="D11622">
            <v>575.59</v>
          </cell>
        </row>
        <row r="11623">
          <cell r="A11623">
            <v>7672</v>
          </cell>
          <cell r="B11623" t="str">
            <v>TUBO ACO CARBONO SEM COSTURA 6", E= 7,11 MM,  SCHEDULE 40, *28,26 KG/M</v>
          </cell>
          <cell r="C11623" t="str">
            <v xml:space="preserve">M     </v>
          </cell>
          <cell r="D11623">
            <v>377.07</v>
          </cell>
        </row>
        <row r="11624">
          <cell r="A11624">
            <v>20995</v>
          </cell>
          <cell r="B11624" t="str">
            <v>TUBO ACO CARBONO SEM COSTURA 8", E= *12,70 MM, SCHEDULE 80, *64,64 KG/M</v>
          </cell>
          <cell r="C11624" t="str">
            <v xml:space="preserve">M     </v>
          </cell>
          <cell r="D11624">
            <v>756.43</v>
          </cell>
        </row>
        <row r="11625">
          <cell r="A11625">
            <v>7690</v>
          </cell>
          <cell r="B11625" t="str">
            <v>TUBO ACO CARBONO SEM COSTURA 8", E= *6,35 MM,  SCHEDULE 20, *33,27 KG/M</v>
          </cell>
          <cell r="C11625" t="str">
            <v xml:space="preserve">M     </v>
          </cell>
          <cell r="D11625">
            <v>437.49</v>
          </cell>
        </row>
        <row r="11626">
          <cell r="A11626">
            <v>20980</v>
          </cell>
          <cell r="B11626" t="str">
            <v>TUBO ACO CARBONO SEM COSTURA 8", E= *7,04 MM, SCHEDULE 30, *36,75 KG/M</v>
          </cell>
          <cell r="C11626" t="str">
            <v xml:space="preserve">M     </v>
          </cell>
          <cell r="D11626">
            <v>477.26</v>
          </cell>
        </row>
        <row r="11627">
          <cell r="A11627">
            <v>7661</v>
          </cell>
          <cell r="B11627" t="str">
            <v>TUBO ACO CARBONO SEM COSTURA 8", E= *8,18 MM, SCHEDULE 40, *42,55 KG/M</v>
          </cell>
          <cell r="C11627" t="str">
            <v xml:space="preserve">M     </v>
          </cell>
          <cell r="D11627">
            <v>567.75</v>
          </cell>
        </row>
        <row r="11628">
          <cell r="A11628">
            <v>21016</v>
          </cell>
          <cell r="B11628" t="str">
            <v>TUBO ACO GALVANIZADO COM COSTURA, CLASSE LEVE, DN 100 MM ( 4"),  E = 3,75 MM,  *10,55* KG/M (NBR 5580)</v>
          </cell>
          <cell r="C11628" t="str">
            <v xml:space="preserve">M     </v>
          </cell>
          <cell r="D11628">
            <v>132.30000000000001</v>
          </cell>
        </row>
        <row r="11629">
          <cell r="A11629">
            <v>21008</v>
          </cell>
          <cell r="B11629" t="str">
            <v>TUBO ACO GALVANIZADO COM COSTURA, CLASSE LEVE, DN 15 MM ( 1/2"),  E = 2,25 MM,  *1,2* KG/M (NBR 5580)</v>
          </cell>
          <cell r="C11629" t="str">
            <v xml:space="preserve">M     </v>
          </cell>
          <cell r="D11629">
            <v>15.45</v>
          </cell>
        </row>
        <row r="11630">
          <cell r="A11630">
            <v>21009</v>
          </cell>
          <cell r="B11630" t="str">
            <v>TUBO ACO GALVANIZADO COM COSTURA, CLASSE LEVE, DN 20 MM ( 3/4"),  E = 2,25 MM,  *1,3* KG/M (NBR 5580)</v>
          </cell>
          <cell r="C11630" t="str">
            <v xml:space="preserve">M     </v>
          </cell>
          <cell r="D11630">
            <v>20.12</v>
          </cell>
        </row>
        <row r="11631">
          <cell r="A11631">
            <v>21010</v>
          </cell>
          <cell r="B11631" t="str">
            <v>TUBO ACO GALVANIZADO COM COSTURA, CLASSE LEVE, DN 25 MM ( 1"),  E = 2,65 MM,  *2,11* KG/M (NBR 5580)</v>
          </cell>
          <cell r="C11631" t="str">
            <v xml:space="preserve">M     </v>
          </cell>
          <cell r="D11631">
            <v>27.02</v>
          </cell>
        </row>
        <row r="11632">
          <cell r="A11632">
            <v>21011</v>
          </cell>
          <cell r="B11632" t="str">
            <v>TUBO ACO GALVANIZADO COM COSTURA, CLASSE LEVE, DN 32 MM ( 1 1/4"),  E = 2,65 MM,  *2,71* KG/M (NBR 5580)</v>
          </cell>
          <cell r="C11632" t="str">
            <v xml:space="preserve">M     </v>
          </cell>
          <cell r="D11632">
            <v>39.380000000000003</v>
          </cell>
        </row>
        <row r="11633">
          <cell r="A11633">
            <v>21012</v>
          </cell>
          <cell r="B11633" t="str">
            <v>TUBO ACO GALVANIZADO COM COSTURA, CLASSE LEVE, DN 40 MM ( 1 1/2"),  E = 3,00 MM,  *3,48* KG/M (NBR 5580)</v>
          </cell>
          <cell r="C11633" t="str">
            <v xml:space="preserve">M     </v>
          </cell>
          <cell r="D11633">
            <v>43.52</v>
          </cell>
        </row>
        <row r="11634">
          <cell r="A11634">
            <v>21013</v>
          </cell>
          <cell r="B11634" t="str">
            <v>TUBO ACO GALVANIZADO COM COSTURA, CLASSE LEVE, DN 50 MM ( 2"),  E = 3,00 MM,  *4,40* KG/M (NBR 5580)</v>
          </cell>
          <cell r="C11634" t="str">
            <v xml:space="preserve">M     </v>
          </cell>
          <cell r="D11634">
            <v>56.79</v>
          </cell>
        </row>
        <row r="11635">
          <cell r="A11635">
            <v>21014</v>
          </cell>
          <cell r="B11635" t="str">
            <v>TUBO ACO GALVANIZADO COM COSTURA, CLASSE LEVE, DN 65 MM ( 2 1/2"),  E = 3,35 MM, * 6,23* KG/M (NBR 5580)</v>
          </cell>
          <cell r="C11635" t="str">
            <v xml:space="preserve">M     </v>
          </cell>
          <cell r="D11635">
            <v>79.459999999999994</v>
          </cell>
        </row>
        <row r="11636">
          <cell r="A11636">
            <v>21015</v>
          </cell>
          <cell r="B11636" t="str">
            <v>TUBO ACO GALVANIZADO COM COSTURA, CLASSE LEVE, DN 80 MM ( 3"),  E = 3,35 MM, *7,32* KG/M (NBR 5580)</v>
          </cell>
          <cell r="C11636" t="str">
            <v xml:space="preserve">M     </v>
          </cell>
          <cell r="D11636">
            <v>91.29</v>
          </cell>
        </row>
        <row r="11637">
          <cell r="A11637">
            <v>7697</v>
          </cell>
          <cell r="B11637" t="str">
            <v>TUBO ACO GALVANIZADO COM COSTURA, CLASSE MEDIA, DN 1.1/2", E = *3,25* MM, PESO *3,61* KG/M (NBR 5580)</v>
          </cell>
          <cell r="C11637" t="str">
            <v xml:space="preserve">M     </v>
          </cell>
          <cell r="D11637">
            <v>43.56</v>
          </cell>
        </row>
        <row r="11638">
          <cell r="A11638">
            <v>7698</v>
          </cell>
          <cell r="B11638" t="str">
            <v>TUBO ACO GALVANIZADO COM COSTURA, CLASSE MEDIA, DN 1.1/4", E = *3,25* MM, PESO *3,14* KG/M (NBR 5580)</v>
          </cell>
          <cell r="C11638" t="str">
            <v xml:space="preserve">M     </v>
          </cell>
          <cell r="D11638">
            <v>37.5</v>
          </cell>
        </row>
        <row r="11639">
          <cell r="A11639">
            <v>7691</v>
          </cell>
          <cell r="B11639" t="str">
            <v>TUBO ACO GALVANIZADO COM COSTURA, CLASSE MEDIA, DN 1/2", E = *2,65* MM, PESO *1,22* KG/M (NBR 5580)</v>
          </cell>
          <cell r="C11639" t="str">
            <v xml:space="preserve">M     </v>
          </cell>
          <cell r="D11639">
            <v>15.84</v>
          </cell>
        </row>
        <row r="11640">
          <cell r="A11640">
            <v>40626</v>
          </cell>
          <cell r="B11640" t="str">
            <v>TUBO ACO GALVANIZADO COM COSTURA, CLASSE MEDIA, DN 1", E = 3,38 MM, PESO 2,50 KG/M (NBR 5580)</v>
          </cell>
          <cell r="C11640" t="str">
            <v xml:space="preserve">M     </v>
          </cell>
          <cell r="D11640">
            <v>29.73</v>
          </cell>
        </row>
        <row r="11641">
          <cell r="A11641">
            <v>7701</v>
          </cell>
          <cell r="B11641" t="str">
            <v>TUBO ACO GALVANIZADO COM COSTURA, CLASSE MEDIA, DN 2.1/2", E = *3,65* MM, PESO *6,51* KG/M (NBR 5580)</v>
          </cell>
          <cell r="C11641" t="str">
            <v xml:space="preserve">M     </v>
          </cell>
          <cell r="D11641">
            <v>77.959999999999994</v>
          </cell>
        </row>
        <row r="11642">
          <cell r="A11642">
            <v>7696</v>
          </cell>
          <cell r="B11642" t="str">
            <v>TUBO ACO GALVANIZADO COM COSTURA, CLASSE MEDIA, DN 2", E = *3,65* MM, PESO *5,10* KG/M (NBR 5580)</v>
          </cell>
          <cell r="C11642" t="str">
            <v xml:space="preserve">M     </v>
          </cell>
          <cell r="D11642">
            <v>62.82</v>
          </cell>
        </row>
        <row r="11643">
          <cell r="A11643">
            <v>7700</v>
          </cell>
          <cell r="B11643" t="str">
            <v>TUBO ACO GALVANIZADO COM COSTURA, CLASSE MEDIA, DN 3/4", E = *2,65* MM, PESO *1,58* KG/M (NBR 5580)</v>
          </cell>
          <cell r="C11643" t="str">
            <v xml:space="preserve">M     </v>
          </cell>
          <cell r="D11643">
            <v>20.04</v>
          </cell>
        </row>
        <row r="11644">
          <cell r="A11644">
            <v>7694</v>
          </cell>
          <cell r="B11644" t="str">
            <v>TUBO ACO GALVANIZADO COM COSTURA, CLASSE MEDIA, DN 3", E = *4,05* MM, PESO *8,47* KG/M (NBR 5580)</v>
          </cell>
          <cell r="C11644" t="str">
            <v xml:space="preserve">M     </v>
          </cell>
          <cell r="D11644">
            <v>104.9</v>
          </cell>
        </row>
        <row r="11645">
          <cell r="A11645">
            <v>7693</v>
          </cell>
          <cell r="B11645" t="str">
            <v>TUBO ACO GALVANIZADO COM COSTURA, CLASSE MEDIA, DN 4", E = 4,50* MM, PESO 12,10* KG/M (NBR 5580)</v>
          </cell>
          <cell r="C11645" t="str">
            <v xml:space="preserve">M     </v>
          </cell>
          <cell r="D11645">
            <v>144.47999999999999</v>
          </cell>
        </row>
        <row r="11646">
          <cell r="A11646">
            <v>7692</v>
          </cell>
          <cell r="B11646" t="str">
            <v>TUBO ACO GALVANIZADO COM COSTURA, CLASSE MEDIA, DN 5", E = *5,40* MM, PESO *17,80* KG/M (NBR 5580)</v>
          </cell>
          <cell r="C11646" t="str">
            <v xml:space="preserve">M     </v>
          </cell>
          <cell r="D11646">
            <v>216.31</v>
          </cell>
        </row>
        <row r="11647">
          <cell r="A11647">
            <v>7695</v>
          </cell>
          <cell r="B11647" t="str">
            <v>TUBO ACO GALVANIZADO COM COSTURA, CLASSE MEDIA, DN 6", E = 4,85* MM, PESO 19,68* KG/M (NBR 5580)</v>
          </cell>
          <cell r="C11647" t="str">
            <v xml:space="preserve">M     </v>
          </cell>
          <cell r="D11647">
            <v>234.59</v>
          </cell>
        </row>
        <row r="11648">
          <cell r="A11648">
            <v>13356</v>
          </cell>
          <cell r="B11648" t="str">
            <v>TUBO ACO INDUSTRIAL DN 2" (50,8 MM) E=1,50MM, PESO= 1,8237 KG/M</v>
          </cell>
          <cell r="C11648" t="str">
            <v xml:space="preserve">M     </v>
          </cell>
          <cell r="D11648">
            <v>17.010000000000002</v>
          </cell>
        </row>
        <row r="11649">
          <cell r="A11649">
            <v>36365</v>
          </cell>
          <cell r="B11649" t="str">
            <v>TUBO COLETOR DE ESGOTO PVC, JEI, DN 100 MM (NBR  7362)</v>
          </cell>
          <cell r="C11649" t="str">
            <v xml:space="preserve">M     </v>
          </cell>
          <cell r="D11649">
            <v>27.34</v>
          </cell>
        </row>
        <row r="11650">
          <cell r="A11650">
            <v>41930</v>
          </cell>
          <cell r="B11650" t="str">
            <v>TUBO COLETOR DE ESGOTO PVC, JEI, DN 200 MM (NBR 7362)</v>
          </cell>
          <cell r="C11650" t="str">
            <v xml:space="preserve">M     </v>
          </cell>
          <cell r="D11650">
            <v>88.5</v>
          </cell>
        </row>
        <row r="11651">
          <cell r="A11651">
            <v>41931</v>
          </cell>
          <cell r="B11651" t="str">
            <v>TUBO COLETOR DE ESGOTO PVC, JEI, DN 250 MM (NBR 7362)</v>
          </cell>
          <cell r="C11651" t="str">
            <v xml:space="preserve">M     </v>
          </cell>
          <cell r="D11651">
            <v>150.91999999999999</v>
          </cell>
        </row>
        <row r="11652">
          <cell r="A11652">
            <v>41932</v>
          </cell>
          <cell r="B11652" t="str">
            <v>TUBO COLETOR DE ESGOTO PVC, JEI, DN 300 MM (NBR 7362)</v>
          </cell>
          <cell r="C11652" t="str">
            <v xml:space="preserve">M     </v>
          </cell>
          <cell r="D11652">
            <v>243.76</v>
          </cell>
        </row>
        <row r="11653">
          <cell r="A11653">
            <v>41933</v>
          </cell>
          <cell r="B11653" t="str">
            <v>TUBO COLETOR DE ESGOTO PVC, JEI, DN 350 MM (NBR 7362)</v>
          </cell>
          <cell r="C11653" t="str">
            <v xml:space="preserve">M     </v>
          </cell>
          <cell r="D11653">
            <v>301.89</v>
          </cell>
        </row>
        <row r="11654">
          <cell r="A11654">
            <v>41934</v>
          </cell>
          <cell r="B11654" t="str">
            <v>TUBO COLETOR DE ESGOTO PVC, JEI, DN 400 MM (NBR 7362)</v>
          </cell>
          <cell r="C11654" t="str">
            <v xml:space="preserve">M     </v>
          </cell>
          <cell r="D11654">
            <v>391.03</v>
          </cell>
        </row>
        <row r="11655">
          <cell r="A11655">
            <v>41936</v>
          </cell>
          <cell r="B11655" t="str">
            <v>TUBO COLETOR DE ESGOTO, PVC, JEI, DN 150 MM  (NBR 7362)</v>
          </cell>
          <cell r="C11655" t="str">
            <v xml:space="preserve">M     </v>
          </cell>
          <cell r="D11655">
            <v>58.95</v>
          </cell>
        </row>
        <row r="11656">
          <cell r="A11656">
            <v>41785</v>
          </cell>
          <cell r="B11656" t="str">
            <v>TUBO CORRUGADO PEAD, PAREDE DUPLA, INTERNA LISA, JEI, DN/DI *1000* MM, PARA SANEAMENTO</v>
          </cell>
          <cell r="C11656" t="str">
            <v xml:space="preserve">M     </v>
          </cell>
          <cell r="D11656">
            <v>1558.76</v>
          </cell>
        </row>
        <row r="11657">
          <cell r="A11657">
            <v>41781</v>
          </cell>
          <cell r="B11657" t="str">
            <v>TUBO CORRUGADO PEAD, PAREDE DUPLA, INTERNA LISA, JEI, DN/DI *400* MM, PARA SANEAMENTO</v>
          </cell>
          <cell r="C11657" t="str">
            <v xml:space="preserve">M     </v>
          </cell>
          <cell r="D11657">
            <v>444.41</v>
          </cell>
        </row>
        <row r="11658">
          <cell r="A11658">
            <v>41783</v>
          </cell>
          <cell r="B11658" t="str">
            <v>TUBO CORRUGADO PEAD, PAREDE DUPLA, INTERNA LISA, JEI, DN/DI *800* MM, PARA SANEAMENTO</v>
          </cell>
          <cell r="C11658" t="str">
            <v xml:space="preserve">M     </v>
          </cell>
          <cell r="D11658">
            <v>1172.74</v>
          </cell>
        </row>
        <row r="11659">
          <cell r="A11659">
            <v>41786</v>
          </cell>
          <cell r="B11659" t="str">
            <v>TUBO CORRUGADO PEAD, PAREDE DUPLA, INTERNA LISA, JEI, DN/DI 1200 MM, PARA SANEAMENTO</v>
          </cell>
          <cell r="C11659" t="str">
            <v xml:space="preserve">M     </v>
          </cell>
          <cell r="D11659">
            <v>2446.46</v>
          </cell>
        </row>
        <row r="11660">
          <cell r="A11660">
            <v>41779</v>
          </cell>
          <cell r="B11660" t="str">
            <v>TUBO CORRUGADO PEAD, PAREDE DUPLA, INTERNA LISA, JEI, DN/DI 250 MM, PARA SANEAMENTO</v>
          </cell>
          <cell r="C11660" t="str">
            <v xml:space="preserve">M     </v>
          </cell>
          <cell r="D11660">
            <v>170.45</v>
          </cell>
        </row>
        <row r="11661">
          <cell r="A11661">
            <v>41780</v>
          </cell>
          <cell r="B11661" t="str">
            <v>TUBO CORRUGADO PEAD, PAREDE DUPLA, INTERNA LISA, JEI, DN/DI 300 MM, PARA SANEAMENTO</v>
          </cell>
          <cell r="C11661" t="str">
            <v xml:space="preserve">M     </v>
          </cell>
          <cell r="D11661">
            <v>201.59</v>
          </cell>
        </row>
        <row r="11662">
          <cell r="A11662">
            <v>41782</v>
          </cell>
          <cell r="B11662" t="str">
            <v>TUBO CORRUGADO PEAD, PAREDE DUPLA, INTERNA LISA, JEI, DN/DI 600 MM, PARA SANEAMENTO</v>
          </cell>
          <cell r="C11662" t="str">
            <v xml:space="preserve">M     </v>
          </cell>
          <cell r="D11662">
            <v>831.02</v>
          </cell>
        </row>
        <row r="11663">
          <cell r="A11663">
            <v>38130</v>
          </cell>
          <cell r="B11663" t="str">
            <v>TUBO CPVC SOLDAVEL, 35 MM, AGUA QUENTE PREDIAL (NBR 15884)</v>
          </cell>
          <cell r="C11663" t="str">
            <v xml:space="preserve">M     </v>
          </cell>
          <cell r="D11663">
            <v>34.04</v>
          </cell>
        </row>
        <row r="11664">
          <cell r="A11664">
            <v>21123</v>
          </cell>
          <cell r="B11664" t="str">
            <v>TUBO CPVC, SOLDAVEL, 15 MM, AGUA QUENTE PREDIAL (NBR 15884)</v>
          </cell>
          <cell r="C11664" t="str">
            <v xml:space="preserve">M     </v>
          </cell>
          <cell r="D11664">
            <v>9.66</v>
          </cell>
        </row>
        <row r="11665">
          <cell r="A11665">
            <v>21124</v>
          </cell>
          <cell r="B11665" t="str">
            <v>TUBO CPVC, SOLDAVEL, 22 MM, AGUA QUENTE PREDIAL (NBR 15884)</v>
          </cell>
          <cell r="C11665" t="str">
            <v xml:space="preserve">M     </v>
          </cell>
          <cell r="D11665">
            <v>17.13</v>
          </cell>
        </row>
        <row r="11666">
          <cell r="A11666">
            <v>21125</v>
          </cell>
          <cell r="B11666" t="str">
            <v>TUBO CPVC, SOLDAVEL, 28 MM, AGUA QUENTE PREDIAL (NBR 15884)</v>
          </cell>
          <cell r="C11666" t="str">
            <v xml:space="preserve">M     </v>
          </cell>
          <cell r="D11666">
            <v>27.49</v>
          </cell>
        </row>
        <row r="11667">
          <cell r="A11667">
            <v>38028</v>
          </cell>
          <cell r="B11667" t="str">
            <v>TUBO CPVC, SOLDAVEL, 42 MM, AGUA QUENTE PREDIAL (NBR 15884)</v>
          </cell>
          <cell r="C11667" t="str">
            <v xml:space="preserve">M     </v>
          </cell>
          <cell r="D11667">
            <v>46.65</v>
          </cell>
        </row>
        <row r="11668">
          <cell r="A11668">
            <v>38029</v>
          </cell>
          <cell r="B11668" t="str">
            <v>TUBO CPVC, SOLDAVEL, 54 MM, AGUA QUENTE PREDIAL (NBR 15884)</v>
          </cell>
          <cell r="C11668" t="str">
            <v xml:space="preserve">M     </v>
          </cell>
          <cell r="D11668">
            <v>71.11</v>
          </cell>
        </row>
        <row r="11669">
          <cell r="A11669">
            <v>38030</v>
          </cell>
          <cell r="B11669" t="str">
            <v>TUBO CPVC, SOLDAVEL, 73 MM, AGUA QUENTE PREDIAL (NBR 15884)</v>
          </cell>
          <cell r="C11669" t="str">
            <v xml:space="preserve">M     </v>
          </cell>
          <cell r="D11669">
            <v>109.23</v>
          </cell>
        </row>
        <row r="11670">
          <cell r="A11670">
            <v>38031</v>
          </cell>
          <cell r="B11670" t="str">
            <v>TUBO CPVC, SOLDAVEL, 89 MM, AGUA QUENTE PREDIAL (NBR 15884)</v>
          </cell>
          <cell r="C11670" t="str">
            <v xml:space="preserve">M     </v>
          </cell>
          <cell r="D11670">
            <v>173.08</v>
          </cell>
        </row>
        <row r="11671">
          <cell r="A11671">
            <v>39735</v>
          </cell>
          <cell r="B11671" t="str">
            <v>TUBO DE BORRACHA ELASTOMERICA FLEXIVEL, PRETA, PARA ISOLAMENTO TERMICO DE TUBULACAO, DN 1 1/8" (28 MM), E= 32 MM, COEFICIENTE DE CONDUTIVIDADE TERMICA 0,036W/mK, VAPOR DE AGUA MAIOR OU IGUAL A 10.000</v>
          </cell>
          <cell r="C11671" t="str">
            <v xml:space="preserve">M     </v>
          </cell>
          <cell r="D11671">
            <v>77.28</v>
          </cell>
        </row>
        <row r="11672">
          <cell r="A11672">
            <v>39734</v>
          </cell>
          <cell r="B11672" t="str">
            <v>TUBO DE BORRACHA ELASTOMERICA FLEXIVEL, PRETA, PARA ISOLAMENTO TERMICO DE TUBULACAO, DN 1 3/8" (35 MM), E= 32 MM, COEFICIENTE DE CONDUTIVIDADE TERMICA 0,036W/mK, VAPOR DE AGUA MAIOR OU IGUAL A 10.000</v>
          </cell>
          <cell r="C11672" t="str">
            <v xml:space="preserve">M     </v>
          </cell>
          <cell r="D11672">
            <v>91.67</v>
          </cell>
        </row>
        <row r="11673">
          <cell r="A11673">
            <v>39736</v>
          </cell>
          <cell r="B11673" t="str">
            <v>TUBO DE BORRACHA ELASTOMERICA FLEXIVEL, PRETA, PARA ISOLAMENTO TERMICO DE TUBULACAO, DN 1 5/8" (42 MM), E= 32 MM, COEFICIENTE DE CONDUTIVIDADE TERMICA 0,036W/mK, VAPOR DE AGUA MAIOR OU IGUAL A 10.000</v>
          </cell>
          <cell r="C11673" t="str">
            <v xml:space="preserve">M     </v>
          </cell>
          <cell r="D11673">
            <v>104.62</v>
          </cell>
        </row>
        <row r="11674">
          <cell r="A11674">
            <v>39737</v>
          </cell>
          <cell r="B11674" t="str">
            <v>TUBO DE BORRACHA ELASTOMERICA FLEXIVEL, PRETA, PARA ISOLAMENTO TERMICO DE TUBULACAO, DN 1/2" (12 MM), E= 19 MM, COEFICIENTE DE CONDUTIVIDADE TERMICA 0,036W/mK, VAPOR DE AGUA MAIOR OU IGUAL A 10.000</v>
          </cell>
          <cell r="C11674" t="str">
            <v xml:space="preserve">M     </v>
          </cell>
          <cell r="D11674">
            <v>14.07</v>
          </cell>
        </row>
        <row r="11675">
          <cell r="A11675">
            <v>39738</v>
          </cell>
          <cell r="B11675" t="str">
            <v>TUBO DE BORRACHA ELASTOMERICA FLEXIVEL, PRETA, PARA ISOLAMENTO TERMICO DE TUBULACAO, DN 1/4" (6 MM), E= 9 MM, COEFICIENTE DE CONDUTIVIDADE TERMICA 0,036W/mK, VAPOR DE AGUA MAIOR OU IGUAL A 10.000</v>
          </cell>
          <cell r="C11675" t="str">
            <v xml:space="preserve">M     </v>
          </cell>
          <cell r="D11675">
            <v>5.09</v>
          </cell>
        </row>
        <row r="11676">
          <cell r="A11676">
            <v>39739</v>
          </cell>
          <cell r="B11676" t="str">
            <v>TUBO DE BORRACHA ELASTOMERICA FLEXIVEL, PRETA, PARA ISOLAMENTO TERMICO DE TUBULACAO, DN 1" (25 MM), E= 32 MM, COEFICIENTE DE CONDUTIVIDADE TERMICA 0,036W/mK, VAPOR DE AGUA MAIOR OU IGUAL A 10.000</v>
          </cell>
          <cell r="C11676" t="str">
            <v xml:space="preserve">M     </v>
          </cell>
          <cell r="D11676">
            <v>72.349999999999994</v>
          </cell>
        </row>
        <row r="11677">
          <cell r="A11677">
            <v>39733</v>
          </cell>
          <cell r="B11677" t="str">
            <v>TUBO DE BORRACHA ELASTOMERICA FLEXIVEL, PRETA, PARA ISOLAMENTO TERMICO DE TUBULACAO, DN 2 1/8" (54 MM), E= 32 MM, COEFICIENTE DE CONDUTIVIDADE TERMICA 0,036W/mK, VAPOR DE AGUA MAIOR OU IGUAL A 10.000</v>
          </cell>
          <cell r="C11677" t="str">
            <v xml:space="preserve">M     </v>
          </cell>
          <cell r="D11677">
            <v>125.2</v>
          </cell>
        </row>
        <row r="11678">
          <cell r="A11678">
            <v>39854</v>
          </cell>
          <cell r="B11678" t="str">
            <v>TUBO DE BORRACHA ELASTOMERICA FLEXIVEL, PRETA, PARA ISOLAMENTO TERMICO DE TUBULACAO, DN 2 5/8" (*64* MM), E= *32* MM, COEFICIENTE DE CONDUTIVIDADE TERMICA 0,036W/MK, VAPOR DE AGUA MAIOR OU IGUAL A 10.000</v>
          </cell>
          <cell r="C11678" t="str">
            <v xml:space="preserve">M     </v>
          </cell>
          <cell r="D11678">
            <v>126.97</v>
          </cell>
        </row>
        <row r="11679">
          <cell r="A11679">
            <v>39740</v>
          </cell>
          <cell r="B11679" t="str">
            <v>TUBO DE BORRACHA ELASTOMERICA FLEXIVEL, PRETA, PARA ISOLAMENTO TERMICO DE TUBULACAO, DN 3/4" (18 MM), E= 32 MM, COEFICIENTE DE CONDUTIVIDADE TERMICA 0,036W/mK, VAPOR DE AGUA MAIOR OU IGUAL A 10.000</v>
          </cell>
          <cell r="C11679" t="str">
            <v xml:space="preserve">M     </v>
          </cell>
          <cell r="D11679">
            <v>69.47</v>
          </cell>
        </row>
        <row r="11680">
          <cell r="A11680">
            <v>39741</v>
          </cell>
          <cell r="B11680" t="str">
            <v>TUBO DE BORRACHA ELASTOMERICA FLEXIVEL, PRETA, PARA ISOLAMENTO TERMICO DE TUBULACAO, DN 3/8" (10 MM), E= 19 MM, COEFICIENTE DE CONDUTIVIDADE TERMICA 0,036W/mK, VAPOR DE AGUA MAIOR OU IGUAL A 10.000</v>
          </cell>
          <cell r="C11680" t="str">
            <v xml:space="preserve">M     </v>
          </cell>
          <cell r="D11680">
            <v>12.8</v>
          </cell>
        </row>
        <row r="11681">
          <cell r="A11681">
            <v>39853</v>
          </cell>
          <cell r="B11681" t="str">
            <v>TUBO DE BORRACHA ELASTOMERICA FLEXIVEL, PRETA, PARA ISOLAMENTO TERMICO DE TUBULACAO, DN 5/8" (15 MM), E= 19 MM, COEFICIENTE DE CONDUTIVIDADE TERMICA 0,036W/MK, VAPOR DE AGUA MAIOR OU IGUAL A 10.000</v>
          </cell>
          <cell r="C11681" t="str">
            <v xml:space="preserve">M     </v>
          </cell>
          <cell r="D11681">
            <v>16.809999999999999</v>
          </cell>
        </row>
        <row r="11682">
          <cell r="A11682">
            <v>39742</v>
          </cell>
          <cell r="B11682" t="str">
            <v>TUBO DE BORRACHA ELASTOMERICA FLEXIVEL, PRETA, PARA ISOLAMENTO TERMICO DE TUBULACAO, DN 7/8" (22 MM), E= 32 MM, COEFICIENTE DE CONDUTIVIDADE TERMICA 0,036W/mK, VAPOR DE AGUA MAIOR OU IGUAL A 10.000</v>
          </cell>
          <cell r="C11682" t="str">
            <v xml:space="preserve">M     </v>
          </cell>
          <cell r="D11682">
            <v>55.84</v>
          </cell>
        </row>
        <row r="11683">
          <cell r="A11683">
            <v>39749</v>
          </cell>
          <cell r="B11683" t="str">
            <v>TUBO DE COBRE CLASSE "A", DN = 1 " (28 MM), PARA INSTALACOES DE MEDIA PRESSAO PARA GASES COMBUSTIVEIS E MEDICINAIS</v>
          </cell>
          <cell r="C11683" t="str">
            <v xml:space="preserve">M     </v>
          </cell>
          <cell r="D11683">
            <v>68.709999999999994</v>
          </cell>
        </row>
        <row r="11684">
          <cell r="A11684">
            <v>39751</v>
          </cell>
          <cell r="B11684" t="str">
            <v>TUBO DE COBRE CLASSE "A", DN = 1 1/2 " (42 MM), PARA INSTALACOES DE MEDIA PRESSAO PARA GASES COMBUSTIVEIS E MEDICINAIS</v>
          </cell>
          <cell r="C11684" t="str">
            <v xml:space="preserve">M     </v>
          </cell>
          <cell r="D11684">
            <v>124.85</v>
          </cell>
        </row>
        <row r="11685">
          <cell r="A11685">
            <v>39750</v>
          </cell>
          <cell r="B11685" t="str">
            <v>TUBO DE COBRE CLASSE "A", DN = 1 1/4 " (35 MM), PARA INSTALACOES DE MEDIA PRESSAO PARA GASES COMBUSTIVEIS E MEDICINAIS</v>
          </cell>
          <cell r="C11685" t="str">
            <v xml:space="preserve">M     </v>
          </cell>
          <cell r="D11685">
            <v>103.77</v>
          </cell>
        </row>
        <row r="11686">
          <cell r="A11686">
            <v>39747</v>
          </cell>
          <cell r="B11686" t="str">
            <v>TUBO DE COBRE CLASSE "A", DN = 1/2 " (15 MM), PARA INSTALACOES DE MEDIA PRESSAO PARA GASES COMBUSTIVEIS E MEDICINAIS</v>
          </cell>
          <cell r="C11686" t="str">
            <v xml:space="preserve">M     </v>
          </cell>
          <cell r="D11686">
            <v>33.380000000000003</v>
          </cell>
        </row>
        <row r="11687">
          <cell r="A11687">
            <v>39753</v>
          </cell>
          <cell r="B11687" t="str">
            <v>TUBO DE COBRE CLASSE "A", DN = 2 1/2 " (66 MM), PARA INSTALACOES DE MEDIA PRESSAO PARA GASES COMBUSTIVEIS E MEDICINAIS</v>
          </cell>
          <cell r="C11687" t="str">
            <v xml:space="preserve">M     </v>
          </cell>
          <cell r="D11687">
            <v>229.82</v>
          </cell>
        </row>
        <row r="11688">
          <cell r="A11688">
            <v>39754</v>
          </cell>
          <cell r="B11688" t="str">
            <v>TUBO DE COBRE CLASSE "A", DN = 3 " (79 MM), PARA INSTALACOES DE MEDIA PRESSAO PARA GASES COMBUSTIVEIS E MEDICINAIS</v>
          </cell>
          <cell r="C11688" t="str">
            <v xml:space="preserve">M     </v>
          </cell>
          <cell r="D11688">
            <v>338.59</v>
          </cell>
        </row>
        <row r="11689">
          <cell r="A11689">
            <v>39748</v>
          </cell>
          <cell r="B11689" t="str">
            <v>TUBO DE COBRE CLASSE "A", DN = 3/4 " (22 MM), PARA INSTALACOES DE MEDIA PRESSAO PARA GASES COMBUSTIVEIS E MEDICINAIS</v>
          </cell>
          <cell r="C11689" t="str">
            <v xml:space="preserve">M     </v>
          </cell>
          <cell r="D11689">
            <v>54.01</v>
          </cell>
        </row>
        <row r="11690">
          <cell r="A11690">
            <v>39755</v>
          </cell>
          <cell r="B11690" t="str">
            <v>TUBO DE COBRE CLASSE "A", DN = 4 " (104 MM), PARA INSTALACOES DE MEDIA PRESSAO PARA GASES COMBUSTIVEIS E MEDICINAIS</v>
          </cell>
          <cell r="C11690" t="str">
            <v xml:space="preserve">M     </v>
          </cell>
          <cell r="D11690">
            <v>513.39</v>
          </cell>
        </row>
        <row r="11691">
          <cell r="A11691">
            <v>12742</v>
          </cell>
          <cell r="B11691" t="str">
            <v>TUBO DE COBRE CLASSE "E", DN = 104 MM, PARA INSTALACAO HIDRAULICA PREDIAL</v>
          </cell>
          <cell r="C11691" t="str">
            <v xml:space="preserve">M     </v>
          </cell>
          <cell r="D11691">
            <v>406.51</v>
          </cell>
        </row>
        <row r="11692">
          <cell r="A11692">
            <v>12713</v>
          </cell>
          <cell r="B11692" t="str">
            <v>TUBO DE COBRE CLASSE "E", DN = 15 MM, PARA INSTALACAO HIDRAULICA PREDIAL</v>
          </cell>
          <cell r="C11692" t="str">
            <v xml:space="preserve">M     </v>
          </cell>
          <cell r="D11692">
            <v>21.56</v>
          </cell>
        </row>
        <row r="11693">
          <cell r="A11693">
            <v>12743</v>
          </cell>
          <cell r="B11693" t="str">
            <v>TUBO DE COBRE CLASSE "E", DN = 22 MM, PARA INSTALACAO HIDRAULICA PREDIAL</v>
          </cell>
          <cell r="C11693" t="str">
            <v xml:space="preserve">M     </v>
          </cell>
          <cell r="D11693">
            <v>37.090000000000003</v>
          </cell>
        </row>
        <row r="11694">
          <cell r="A11694">
            <v>12744</v>
          </cell>
          <cell r="B11694" t="str">
            <v>TUBO DE COBRE CLASSE "E", DN = 28 MM, PARA INSTALACAO HIDRAULICA PREDIAL</v>
          </cell>
          <cell r="C11694" t="str">
            <v xml:space="preserve">M     </v>
          </cell>
          <cell r="D11694">
            <v>47.07</v>
          </cell>
        </row>
        <row r="11695">
          <cell r="A11695">
            <v>12745</v>
          </cell>
          <cell r="B11695" t="str">
            <v>TUBO DE COBRE CLASSE "E", DN = 35 MM, PARA INSTALACAO HIDRAULICA PREDIAL</v>
          </cell>
          <cell r="C11695" t="str">
            <v xml:space="preserve">M     </v>
          </cell>
          <cell r="D11695">
            <v>68.349999999999994</v>
          </cell>
        </row>
        <row r="11696">
          <cell r="A11696">
            <v>12746</v>
          </cell>
          <cell r="B11696" t="str">
            <v>TUBO DE COBRE CLASSE "E", DN = 42 MM, PARA INSTALACAO HIDRAULICA PREDIAL</v>
          </cell>
          <cell r="C11696" t="str">
            <v xml:space="preserve">M     </v>
          </cell>
          <cell r="D11696">
            <v>92.3</v>
          </cell>
        </row>
        <row r="11697">
          <cell r="A11697">
            <v>12747</v>
          </cell>
          <cell r="B11697" t="str">
            <v>TUBO DE COBRE CLASSE "E", DN = 54 MM, PARA INSTALACAO HIDRAULICA PREDIAL</v>
          </cell>
          <cell r="C11697" t="str">
            <v xml:space="preserve">M     </v>
          </cell>
          <cell r="D11697">
            <v>133.86000000000001</v>
          </cell>
        </row>
        <row r="11698">
          <cell r="A11698">
            <v>12748</v>
          </cell>
          <cell r="B11698" t="str">
            <v>TUBO DE COBRE CLASSE "E", DN = 66 MM, PARA INSTALACAO HIDRAULICA PREDIAL</v>
          </cell>
          <cell r="C11698" t="str">
            <v xml:space="preserve">M     </v>
          </cell>
          <cell r="D11698">
            <v>188.59</v>
          </cell>
        </row>
        <row r="11699">
          <cell r="A11699">
            <v>12749</v>
          </cell>
          <cell r="B11699" t="str">
            <v>TUBO DE COBRE CLASSE "E", DN = 79 MM, PARA INSTALACAO HIDRAULICA PREDIAL</v>
          </cell>
          <cell r="C11699" t="str">
            <v xml:space="preserve">M     </v>
          </cell>
          <cell r="D11699">
            <v>275.68</v>
          </cell>
        </row>
        <row r="11700">
          <cell r="A11700">
            <v>39726</v>
          </cell>
          <cell r="B11700" t="str">
            <v>TUBO DE COBRE CLASSE "I", DN = 1 " (28 MM), PARA INSTALACOES INDUSTRIAIS DE ALTA PRESSAO E VAPOR</v>
          </cell>
          <cell r="C11700" t="str">
            <v xml:space="preserve">M     </v>
          </cell>
          <cell r="D11700">
            <v>90.55</v>
          </cell>
        </row>
        <row r="11701">
          <cell r="A11701">
            <v>39728</v>
          </cell>
          <cell r="B11701" t="str">
            <v>TUBO DE COBRE CLASSE "I", DN = 1 1/2 " (42 MM), PARA INSTALACOES INDUSTRIAIS DE ALTA PRESSAO E VAPOR</v>
          </cell>
          <cell r="C11701" t="str">
            <v xml:space="preserve">M     </v>
          </cell>
          <cell r="D11701">
            <v>159.13999999999999</v>
          </cell>
        </row>
        <row r="11702">
          <cell r="A11702">
            <v>39727</v>
          </cell>
          <cell r="B11702" t="str">
            <v>TUBO DE COBRE CLASSE "I", DN = 1 1/4 " (35 MM), PARA INSTALACOES INDUSTRIAIS DE ALTA PRESSAO E VAPOR</v>
          </cell>
          <cell r="C11702" t="str">
            <v xml:space="preserve">M     </v>
          </cell>
          <cell r="D11702">
            <v>130.97</v>
          </cell>
        </row>
        <row r="11703">
          <cell r="A11703">
            <v>39724</v>
          </cell>
          <cell r="B11703" t="str">
            <v>TUBO DE COBRE CLASSE "I", DN = 1/2 " (15 MM), PARA INSTALACOES INDUSTRIAIS DE ALTA PRESSAO E VAPOR</v>
          </cell>
          <cell r="C11703" t="str">
            <v xml:space="preserve">M     </v>
          </cell>
          <cell r="D11703">
            <v>40.1</v>
          </cell>
        </row>
        <row r="11704">
          <cell r="A11704">
            <v>39729</v>
          </cell>
          <cell r="B11704" t="str">
            <v>TUBO DE COBRE CLASSE "I", DN = 2 " (54 MM), PARA INSTALACOES INDUSTRIAIS DE ALTA PRESSAO E VAPOR</v>
          </cell>
          <cell r="C11704" t="str">
            <v xml:space="preserve">M     </v>
          </cell>
          <cell r="D11704">
            <v>220.39</v>
          </cell>
        </row>
        <row r="11705">
          <cell r="A11705">
            <v>39730</v>
          </cell>
          <cell r="B11705" t="str">
            <v>TUBO DE COBRE CLASSE "I", DN = 2 1/2 " (66 MM), PARA INSTALACOES INDUSTRIAIS DE ALTA PRESSAO E VAPOR</v>
          </cell>
          <cell r="C11705" t="str">
            <v xml:space="preserve">M     </v>
          </cell>
          <cell r="D11705">
            <v>285.94</v>
          </cell>
        </row>
        <row r="11706">
          <cell r="A11706">
            <v>39731</v>
          </cell>
          <cell r="B11706" t="str">
            <v>TUBO DE COBRE CLASSE "I", DN = 3 " (79 MM), PARA INSTALACOES INDUSTRIAIS DE ALTA PRESSAO E VAPOR</v>
          </cell>
          <cell r="C11706" t="str">
            <v xml:space="preserve">M     </v>
          </cell>
          <cell r="D11706">
            <v>423.5</v>
          </cell>
        </row>
        <row r="11707">
          <cell r="A11707">
            <v>39725</v>
          </cell>
          <cell r="B11707" t="str">
            <v>TUBO DE COBRE CLASSE "I", DN = 3/4 " (22 MM), PARA INSTALACOES INDUSTRIAIS DE ALTA PRESSAO E VAPOR</v>
          </cell>
          <cell r="C11707" t="str">
            <v xml:space="preserve">M     </v>
          </cell>
          <cell r="D11707">
            <v>65.349999999999994</v>
          </cell>
        </row>
        <row r="11708">
          <cell r="A11708">
            <v>39732</v>
          </cell>
          <cell r="B11708" t="str">
            <v>TUBO DE COBRE CLASSE "I", DN = 4" (104 MM), PARA INSTALACOES INDUSTRIAIS DE ALTA PRESSAO E VAPOR</v>
          </cell>
          <cell r="C11708" t="str">
            <v xml:space="preserve">M     </v>
          </cell>
          <cell r="D11708">
            <v>623.37</v>
          </cell>
        </row>
        <row r="11709">
          <cell r="A11709">
            <v>39660</v>
          </cell>
          <cell r="B11709" t="str">
            <v>TUBO DE COBRE FLEXIVEL, D = 1/2 ", E = 0,79 MM, PARA AR-CONDICIONADO/ INSTALACOES GAS RESIDENCIAIS E COMERCIAIS</v>
          </cell>
          <cell r="C11709" t="str">
            <v xml:space="preserve">M     </v>
          </cell>
          <cell r="D11709">
            <v>28.4</v>
          </cell>
        </row>
        <row r="11710">
          <cell r="A11710">
            <v>39662</v>
          </cell>
          <cell r="B11710" t="str">
            <v>TUBO DE COBRE FLEXIVEL, D = 1/4 ", E = 0,79 MM, PARA AR-CONDICIONADO/ INSTALACOES GAS RESIDENCIAIS E COMERCIAIS</v>
          </cell>
          <cell r="C11710" t="str">
            <v xml:space="preserve">M     </v>
          </cell>
          <cell r="D11710">
            <v>13.61</v>
          </cell>
        </row>
        <row r="11711">
          <cell r="A11711">
            <v>39661</v>
          </cell>
          <cell r="B11711" t="str">
            <v>TUBO DE COBRE FLEXIVEL, D = 3/16 ", E = 0,79 MM, PARA AR-CONDICIONADO/ INSTALACOES GAS RESIDENCIAIS E COMERCIAIS</v>
          </cell>
          <cell r="C11711" t="str">
            <v xml:space="preserve">M     </v>
          </cell>
          <cell r="D11711">
            <v>9.2799999999999994</v>
          </cell>
        </row>
        <row r="11712">
          <cell r="A11712">
            <v>39666</v>
          </cell>
          <cell r="B11712" t="str">
            <v>TUBO DE COBRE FLEXIVEL, D = 3/4 ", E = 0,79 MM, PARA AR-CONDICIONADO/ INSTALACOES GAS RESIDENCIAIS E COMERCIAIS</v>
          </cell>
          <cell r="C11712" t="str">
            <v xml:space="preserve">M     </v>
          </cell>
          <cell r="D11712">
            <v>42.73</v>
          </cell>
        </row>
        <row r="11713">
          <cell r="A11713">
            <v>39664</v>
          </cell>
          <cell r="B11713" t="str">
            <v>TUBO DE COBRE FLEXIVEL, D = 3/8 ", E = 0,79 MM, PARA AR-CONDICIONADO/ INSTALACOES GAS RESIDENCIAIS E COMERCIAIS</v>
          </cell>
          <cell r="C11713" t="str">
            <v xml:space="preserve">M     </v>
          </cell>
          <cell r="D11713">
            <v>20.94</v>
          </cell>
        </row>
        <row r="11714">
          <cell r="A11714">
            <v>39663</v>
          </cell>
          <cell r="B11714" t="str">
            <v>TUBO DE COBRE FLEXIVEL, D = 5/16 ", E = 0,79 MM, PARA AR-CONDICIONADO/ INSTALACOES GAS RESIDENCIAIS E COMERCIAIS</v>
          </cell>
          <cell r="C11714" t="str">
            <v xml:space="preserve">M     </v>
          </cell>
          <cell r="D11714">
            <v>16.739999999999998</v>
          </cell>
        </row>
        <row r="11715">
          <cell r="A11715">
            <v>39665</v>
          </cell>
          <cell r="B11715" t="str">
            <v>TUBO DE COBRE FLEXIVEL, D = 5/8 ", E = 0,79 MM, PARA AR-CONDICIONADO/ INSTALACOES GAS RESIDENCIAIS E COMERCIAIS</v>
          </cell>
          <cell r="C11715" t="str">
            <v xml:space="preserve">M     </v>
          </cell>
          <cell r="D11715">
            <v>35.33</v>
          </cell>
        </row>
        <row r="11716">
          <cell r="A11716">
            <v>39752</v>
          </cell>
          <cell r="B11716" t="str">
            <v>TUBO DE COBRE, CLASSE "A", DN = 2" (54 MM), PARA INSTALACOES DE MEDIA PRESSAO PARA GASES COMBUSTIVEIS E MEDICINAIS</v>
          </cell>
          <cell r="C11716" t="str">
            <v xml:space="preserve">M     </v>
          </cell>
          <cell r="D11716">
            <v>177.65</v>
          </cell>
        </row>
        <row r="11717">
          <cell r="A11717">
            <v>7725</v>
          </cell>
          <cell r="B11717" t="str">
            <v>TUBO DE CONCRETO ARMADO PARA AGUAS PLUVIAIS, CLASSE PA-1, COM ENCAIXE PONTA E BOLSA, DIAMETRO NOMINAL DE = 600 MM</v>
          </cell>
          <cell r="C11717" t="str">
            <v xml:space="preserve">M     </v>
          </cell>
          <cell r="D11717">
            <v>140</v>
          </cell>
        </row>
        <row r="11718">
          <cell r="A11718">
            <v>7753</v>
          </cell>
          <cell r="B11718" t="str">
            <v>TUBO DE CONCRETO ARMADO PARA AGUAS PLUVIAIS, CLASSE PA-1, COM ENCAIXE PONTA E BOLSA, DIAMETRO NOMINAL DE 1000 MM</v>
          </cell>
          <cell r="C11718" t="str">
            <v xml:space="preserve">M     </v>
          </cell>
          <cell r="D11718">
            <v>272.94</v>
          </cell>
        </row>
        <row r="11719">
          <cell r="A11719">
            <v>13256</v>
          </cell>
          <cell r="B11719" t="str">
            <v>TUBO DE CONCRETO ARMADO PARA AGUAS PLUVIAIS, CLASSE PA-1, COM ENCAIXE PONTA E BOLSA, DIAMETRO NOMINAL DE 1100 MM</v>
          </cell>
          <cell r="C11719" t="str">
            <v xml:space="preserve">M     </v>
          </cell>
          <cell r="D11719">
            <v>382.35</v>
          </cell>
        </row>
        <row r="11720">
          <cell r="A11720">
            <v>7757</v>
          </cell>
          <cell r="B11720" t="str">
            <v>TUBO DE CONCRETO ARMADO PARA AGUAS PLUVIAIS, CLASSE PA-1, COM ENCAIXE PONTA E BOLSA, DIAMETRO NOMINAL DE 1200 MM</v>
          </cell>
          <cell r="C11720" t="str">
            <v xml:space="preserve">M     </v>
          </cell>
          <cell r="D11720">
            <v>407.64</v>
          </cell>
        </row>
        <row r="11721">
          <cell r="A11721">
            <v>7758</v>
          </cell>
          <cell r="B11721" t="str">
            <v>TUBO DE CONCRETO ARMADO PARA AGUAS PLUVIAIS, CLASSE PA-1, COM ENCAIXE PONTA E BOLSA, DIAMETRO NOMINAL DE 1500 MM</v>
          </cell>
          <cell r="C11721" t="str">
            <v xml:space="preserve">M     </v>
          </cell>
          <cell r="D11721">
            <v>590.58000000000004</v>
          </cell>
        </row>
        <row r="11722">
          <cell r="A11722">
            <v>7759</v>
          </cell>
          <cell r="B11722" t="str">
            <v>TUBO DE CONCRETO ARMADO PARA AGUAS PLUVIAIS, CLASSE PA-1, COM ENCAIXE PONTA E BOLSA, DIAMETRO NOMINAL DE 2000 MM</v>
          </cell>
          <cell r="C11722" t="str">
            <v xml:space="preserve">M     </v>
          </cell>
          <cell r="D11722">
            <v>1636.51</v>
          </cell>
        </row>
        <row r="11723">
          <cell r="A11723">
            <v>40334</v>
          </cell>
          <cell r="B11723" t="str">
            <v>TUBO DE CONCRETO ARMADO PARA AGUAS PLUVIAIS, CLASSE PA-1, COM ENCAIXE PONTA E BOLSA, DIAMETRO NOMINAL DE 300 MM</v>
          </cell>
          <cell r="C11723" t="str">
            <v xml:space="preserve">M     </v>
          </cell>
          <cell r="D11723">
            <v>64.11</v>
          </cell>
        </row>
        <row r="11724">
          <cell r="A11724">
            <v>7745</v>
          </cell>
          <cell r="B11724" t="str">
            <v>TUBO DE CONCRETO ARMADO PARA AGUAS PLUVIAIS, CLASSE PA-1, COM ENCAIXE PONTA E BOLSA, DIAMETRO NOMINAL DE 400 MM</v>
          </cell>
          <cell r="C11724" t="str">
            <v xml:space="preserve">M     </v>
          </cell>
          <cell r="D11724">
            <v>72.349999999999994</v>
          </cell>
        </row>
        <row r="11725">
          <cell r="A11725">
            <v>7714</v>
          </cell>
          <cell r="B11725" t="str">
            <v>TUBO DE CONCRETO ARMADO PARA AGUAS PLUVIAIS, CLASSE PA-1, COM ENCAIXE PONTA E BOLSA, DIAMETRO NOMINAL DE 500 MM</v>
          </cell>
          <cell r="C11725" t="str">
            <v xml:space="preserve">M     </v>
          </cell>
          <cell r="D11725">
            <v>86.47</v>
          </cell>
        </row>
        <row r="11726">
          <cell r="A11726">
            <v>7742</v>
          </cell>
          <cell r="B11726" t="str">
            <v>TUBO DE CONCRETO ARMADO PARA AGUAS PLUVIAIS, CLASSE PA-1, COM ENCAIXE PONTA E BOLSA, DIAMETRO NOMINAL DE 700 MM</v>
          </cell>
          <cell r="C11726" t="str">
            <v xml:space="preserve">M     </v>
          </cell>
          <cell r="D11726">
            <v>190.82</v>
          </cell>
        </row>
        <row r="11727">
          <cell r="A11727">
            <v>7750</v>
          </cell>
          <cell r="B11727" t="str">
            <v>TUBO DE CONCRETO ARMADO PARA AGUAS PLUVIAIS, CLASSE PA-1, COM ENCAIXE PONTA E BOLSA, DIAMETRO NOMINAL DE 800 MM</v>
          </cell>
          <cell r="C11727" t="str">
            <v xml:space="preserve">M     </v>
          </cell>
          <cell r="D11727">
            <v>232.94</v>
          </cell>
        </row>
        <row r="11728">
          <cell r="A11728">
            <v>7756</v>
          </cell>
          <cell r="B11728" t="str">
            <v>TUBO DE CONCRETO ARMADO PARA AGUAS PLUVIAIS, CLASSE PA-1, COM ENCAIXE PONTA E BOLSA, DIAMETRO NOMINAL DE 900 MM</v>
          </cell>
          <cell r="C11728" t="str">
            <v xml:space="preserve">M     </v>
          </cell>
          <cell r="D11728">
            <v>267.64</v>
          </cell>
        </row>
        <row r="11729">
          <cell r="A11729">
            <v>7765</v>
          </cell>
          <cell r="B11729" t="str">
            <v>TUBO DE CONCRETO ARMADO PARA AGUAS PLUVIAIS, CLASSE PA-2, COM ENCAIXE PONTA E BOLSA, DIAMETRO NOMINAL DE 1000 MM</v>
          </cell>
          <cell r="C11729" t="str">
            <v xml:space="preserve">M     </v>
          </cell>
          <cell r="D11729">
            <v>299.99</v>
          </cell>
        </row>
        <row r="11730">
          <cell r="A11730">
            <v>12569</v>
          </cell>
          <cell r="B11730" t="str">
            <v>TUBO DE CONCRETO ARMADO PARA AGUAS PLUVIAIS, CLASSE PA-2, COM ENCAIXE PONTA E BOLSA, DIAMETRO NOMINAL DE 1100 MM</v>
          </cell>
          <cell r="C11730" t="str">
            <v xml:space="preserve">M     </v>
          </cell>
          <cell r="D11730">
            <v>414.11</v>
          </cell>
        </row>
        <row r="11731">
          <cell r="A11731">
            <v>7766</v>
          </cell>
          <cell r="B11731" t="str">
            <v>TUBO DE CONCRETO ARMADO PARA AGUAS PLUVIAIS, CLASSE PA-2, COM ENCAIXE PONTA E BOLSA, DIAMETRO NOMINAL DE 1200 MM</v>
          </cell>
          <cell r="C11731" t="str">
            <v xml:space="preserve">M     </v>
          </cell>
          <cell r="D11731">
            <v>439.99</v>
          </cell>
        </row>
        <row r="11732">
          <cell r="A11732">
            <v>7767</v>
          </cell>
          <cell r="B11732" t="str">
            <v>TUBO DE CONCRETO ARMADO PARA AGUAS PLUVIAIS, CLASSE PA-2, COM ENCAIXE PONTA E BOLSA, DIAMETRO NOMINAL DE 1500 MM</v>
          </cell>
          <cell r="C11732" t="str">
            <v xml:space="preserve">M     </v>
          </cell>
          <cell r="D11732">
            <v>631.76</v>
          </cell>
        </row>
        <row r="11733">
          <cell r="A11733">
            <v>7727</v>
          </cell>
          <cell r="B11733" t="str">
            <v>TUBO DE CONCRETO ARMADO PARA AGUAS PLUVIAIS, CLASSE PA-2, COM ENCAIXE PONTA E BOLSA, DIAMETRO NOMINAL DE 2000 MM</v>
          </cell>
          <cell r="C11733" t="str">
            <v xml:space="preserve">M     </v>
          </cell>
          <cell r="D11733">
            <v>1835.29</v>
          </cell>
        </row>
        <row r="11734">
          <cell r="A11734">
            <v>7760</v>
          </cell>
          <cell r="B11734" t="str">
            <v>TUBO DE CONCRETO ARMADO PARA AGUAS PLUVIAIS, CLASSE PA-2, COM ENCAIXE PONTA E BOLSA, DIAMETRO NOMINAL DE 300 MM</v>
          </cell>
          <cell r="C11734" t="str">
            <v xml:space="preserve">M     </v>
          </cell>
          <cell r="D11734">
            <v>72.94</v>
          </cell>
        </row>
        <row r="11735">
          <cell r="A11735">
            <v>7761</v>
          </cell>
          <cell r="B11735" t="str">
            <v>TUBO DE CONCRETO ARMADO PARA AGUAS PLUVIAIS, CLASSE PA-2, COM ENCAIXE PONTA E BOLSA, DIAMETRO NOMINAL DE 400 MM</v>
          </cell>
          <cell r="C11735" t="str">
            <v xml:space="preserve">M     </v>
          </cell>
          <cell r="D11735">
            <v>76.47</v>
          </cell>
        </row>
        <row r="11736">
          <cell r="A11736">
            <v>7752</v>
          </cell>
          <cell r="B11736" t="str">
            <v>TUBO DE CONCRETO ARMADO PARA AGUAS PLUVIAIS, CLASSE PA-2, COM ENCAIXE PONTA E BOLSA, DIAMETRO NOMINAL DE 500 MM</v>
          </cell>
          <cell r="C11736" t="str">
            <v xml:space="preserve">M     </v>
          </cell>
          <cell r="D11736">
            <v>92.94</v>
          </cell>
        </row>
        <row r="11737">
          <cell r="A11737">
            <v>7762</v>
          </cell>
          <cell r="B11737" t="str">
            <v>TUBO DE CONCRETO ARMADO PARA AGUAS PLUVIAIS, CLASSE PA-2, COM ENCAIXE PONTA E BOLSA, DIAMETRO NOMINAL DE 600 MM</v>
          </cell>
          <cell r="C11737" t="str">
            <v xml:space="preserve">M     </v>
          </cell>
          <cell r="D11737">
            <v>121.47</v>
          </cell>
        </row>
        <row r="11738">
          <cell r="A11738">
            <v>7722</v>
          </cell>
          <cell r="B11738" t="str">
            <v>TUBO DE CONCRETO ARMADO PARA AGUAS PLUVIAIS, CLASSE PA-2, COM ENCAIXE PONTA E BOLSA, DIAMETRO NOMINAL DE 700 MM</v>
          </cell>
          <cell r="C11738" t="str">
            <v xml:space="preserve">M     </v>
          </cell>
          <cell r="D11738">
            <v>185.88</v>
          </cell>
        </row>
        <row r="11739">
          <cell r="A11739">
            <v>7763</v>
          </cell>
          <cell r="B11739" t="str">
            <v>TUBO DE CONCRETO ARMADO PARA AGUAS PLUVIAIS, CLASSE PA-2, COM ENCAIXE PONTA E BOLSA, DIAMETRO NOMINAL DE 800 MM</v>
          </cell>
          <cell r="C11739" t="str">
            <v xml:space="preserve">M     </v>
          </cell>
          <cell r="D11739">
            <v>226.47</v>
          </cell>
        </row>
        <row r="11740">
          <cell r="A11740">
            <v>7764</v>
          </cell>
          <cell r="B11740" t="str">
            <v>TUBO DE CONCRETO ARMADO PARA AGUAS PLUVIAIS, CLASSE PA-2, COM ENCAIXE PONTA E BOLSA, DIAMETRO NOMINAL DE 900 MM</v>
          </cell>
          <cell r="C11740" t="str">
            <v xml:space="preserve">M     </v>
          </cell>
          <cell r="D11740">
            <v>270.58</v>
          </cell>
        </row>
        <row r="11741">
          <cell r="A11741">
            <v>12572</v>
          </cell>
          <cell r="B11741" t="str">
            <v>TUBO DE CONCRETO ARMADO PARA AGUAS PLUVIAIS, CLASSE PA-3, COM ENCAIXE PONTA E BOLSA, DIAMETRO NOMINAL DE 1000 MM</v>
          </cell>
          <cell r="C11741" t="str">
            <v xml:space="preserve">M     </v>
          </cell>
          <cell r="D11741">
            <v>382.35</v>
          </cell>
        </row>
        <row r="11742">
          <cell r="A11742">
            <v>12573</v>
          </cell>
          <cell r="B11742" t="str">
            <v>TUBO DE CONCRETO ARMADO PARA AGUAS PLUVIAIS, CLASSE PA-3, COM ENCAIXE PONTA E BOLSA, DIAMETRO NOMINAL DE 1100 MM</v>
          </cell>
          <cell r="C11742" t="str">
            <v xml:space="preserve">M     </v>
          </cell>
          <cell r="D11742">
            <v>502.94</v>
          </cell>
        </row>
        <row r="11743">
          <cell r="A11743">
            <v>12574</v>
          </cell>
          <cell r="B11743" t="str">
            <v>TUBO DE CONCRETO ARMADO PARA AGUAS PLUVIAIS, CLASSE PA-3, COM ENCAIXE PONTA E BOLSA, DIAMETRO NOMINAL DE 1200 MM</v>
          </cell>
          <cell r="C11743" t="str">
            <v xml:space="preserve">M     </v>
          </cell>
          <cell r="D11743">
            <v>608.11</v>
          </cell>
        </row>
        <row r="11744">
          <cell r="A11744">
            <v>12575</v>
          </cell>
          <cell r="B11744" t="str">
            <v>TUBO DE CONCRETO ARMADO PARA AGUAS PLUVIAIS, CLASSE PA-3, COM ENCAIXE PONTA E BOLSA, DIAMETRO NOMINAL DE 1500 MM</v>
          </cell>
          <cell r="C11744" t="str">
            <v xml:space="preserve">M     </v>
          </cell>
          <cell r="D11744">
            <v>923.52</v>
          </cell>
        </row>
        <row r="11745">
          <cell r="A11745">
            <v>12576</v>
          </cell>
          <cell r="B11745" t="str">
            <v>TUBO DE CONCRETO ARMADO PARA AGUAS PLUVIAIS, CLASSE PA-3, COM ENCAIXE PONTA E BOLSA, DIAMETRO NOMINAL DE 400 MM</v>
          </cell>
          <cell r="C11745" t="str">
            <v xml:space="preserve">M     </v>
          </cell>
          <cell r="D11745">
            <v>111.76</v>
          </cell>
        </row>
        <row r="11746">
          <cell r="A11746">
            <v>12577</v>
          </cell>
          <cell r="B11746" t="str">
            <v>TUBO DE CONCRETO ARMADO PARA AGUAS PLUVIAIS, CLASSE PA-3, COM ENCAIXE PONTA E BOLSA, DIAMETRO NOMINAL DE 500 MM</v>
          </cell>
          <cell r="C11746" t="str">
            <v xml:space="preserve">M     </v>
          </cell>
          <cell r="D11746">
            <v>150.58000000000001</v>
          </cell>
        </row>
        <row r="11747">
          <cell r="A11747">
            <v>12578</v>
          </cell>
          <cell r="B11747" t="str">
            <v>TUBO DE CONCRETO ARMADO PARA AGUAS PLUVIAIS, CLASSE PA-3, COM ENCAIXE PONTA E BOLSA, DIAMETRO NOMINAL DE 600 MM</v>
          </cell>
          <cell r="C11747" t="str">
            <v xml:space="preserve">M     </v>
          </cell>
          <cell r="D11747">
            <v>182.35</v>
          </cell>
        </row>
        <row r="11748">
          <cell r="A11748">
            <v>12579</v>
          </cell>
          <cell r="B11748" t="str">
            <v>TUBO DE CONCRETO ARMADO PARA AGUAS PLUVIAIS, CLASSE PA-3, COM ENCAIXE PONTA E BOLSA, DIAMETRO NOMINAL DE 700 MM</v>
          </cell>
          <cell r="C11748" t="str">
            <v xml:space="preserve">M     </v>
          </cell>
          <cell r="D11748">
            <v>314.11</v>
          </cell>
        </row>
        <row r="11749">
          <cell r="A11749">
            <v>12580</v>
          </cell>
          <cell r="B11749" t="str">
            <v>TUBO DE CONCRETO ARMADO PARA AGUAS PLUVIAIS, CLASSE PA-3, COM ENCAIXE PONTA E BOLSA, DIAMETRO NOMINAL DE 800 MM</v>
          </cell>
          <cell r="C11749" t="str">
            <v xml:space="preserve">M     </v>
          </cell>
          <cell r="D11749">
            <v>327.29000000000002</v>
          </cell>
        </row>
        <row r="11750">
          <cell r="A11750">
            <v>12581</v>
          </cell>
          <cell r="B11750" t="str">
            <v>TUBO DE CONCRETO ARMADO PARA AGUAS PLUVIAIS, CLASSE PA-3, COM ENCAIXE PONTA E BOLSA, DIAMETRO NOMINAL DE 900 MM</v>
          </cell>
          <cell r="C11750" t="str">
            <v xml:space="preserve">M     </v>
          </cell>
          <cell r="D11750">
            <v>350.58</v>
          </cell>
        </row>
        <row r="11751">
          <cell r="A11751">
            <v>7720</v>
          </cell>
          <cell r="B11751" t="str">
            <v>TUBO DE CONCRETO ARMADO PARA ESGOTO SANITARIO, CLASSE EA-2, COM ENCAIXE PONTA E BOLSA, COM JUNTA ELASTICA, DIAMETRO NOMINAL DE 1000 MM</v>
          </cell>
          <cell r="C11751" t="str">
            <v xml:space="preserve">M     </v>
          </cell>
          <cell r="D11751">
            <v>548.23</v>
          </cell>
        </row>
        <row r="11752">
          <cell r="A11752">
            <v>40335</v>
          </cell>
          <cell r="B11752" t="str">
            <v>TUBO DE CONCRETO ARMADO PARA ESGOTO SANITARIO, CLASSE EA-2, COM ENCAIXE PONTA E BOLSA, COM JUNTA ELASTICA, DIAMETRO NOMINAL DE 300 MM</v>
          </cell>
          <cell r="C11752" t="str">
            <v xml:space="preserve">M     </v>
          </cell>
          <cell r="D11752">
            <v>114.7</v>
          </cell>
        </row>
        <row r="11753">
          <cell r="A11753">
            <v>7740</v>
          </cell>
          <cell r="B11753" t="str">
            <v>TUBO DE CONCRETO ARMADO PARA ESGOTO SANITARIO, CLASSE EA-2, COM ENCAIXE PONTA E BOLSA, COM JUNTA ELASTICA, DIAMETRO NOMINAL DE 400 MM</v>
          </cell>
          <cell r="C11753" t="str">
            <v xml:space="preserve">M     </v>
          </cell>
          <cell r="D11753">
            <v>117.64</v>
          </cell>
        </row>
        <row r="11754">
          <cell r="A11754">
            <v>7741</v>
          </cell>
          <cell r="B11754" t="str">
            <v>TUBO DE CONCRETO ARMADO PARA ESGOTO SANITARIO, CLASSE EA-2, COM ENCAIXE PONTA E BOLSA, COM JUNTA ELASTICA, DIAMETRO NOMINAL DE 500 MM</v>
          </cell>
          <cell r="C11754" t="str">
            <v xml:space="preserve">M     </v>
          </cell>
          <cell r="D11754">
            <v>217.64</v>
          </cell>
        </row>
        <row r="11755">
          <cell r="A11755">
            <v>7774</v>
          </cell>
          <cell r="B11755" t="str">
            <v>TUBO DE CONCRETO ARMADO PARA ESGOTO SANITARIO, CLASSE EA-2, COM ENCAIXE PONTA E BOLSA, COM JUNTA ELASTICA, DIAMETRO NOMINAL DE 600 MM</v>
          </cell>
          <cell r="C11755" t="str">
            <v xml:space="preserve">M     </v>
          </cell>
          <cell r="D11755">
            <v>267.05</v>
          </cell>
        </row>
        <row r="11756">
          <cell r="A11756">
            <v>7744</v>
          </cell>
          <cell r="B11756" t="str">
            <v>TUBO DE CONCRETO ARMADO PARA ESGOTO SANITARIO, CLASSE EA-2, COM ENCAIXE PONTA E BOLSA, COM JUNTA ELASTICA, DIAMETRO NOMINAL DE 700 MM</v>
          </cell>
          <cell r="C11756" t="str">
            <v xml:space="preserve">M     </v>
          </cell>
          <cell r="D11756">
            <v>348.82</v>
          </cell>
        </row>
        <row r="11757">
          <cell r="A11757">
            <v>7773</v>
          </cell>
          <cell r="B11757" t="str">
            <v>TUBO DE CONCRETO ARMADO PARA ESGOTO SANITARIO, CLASSE EA-2, COM ENCAIXE PONTA E BOLSA, COM JUNTA ELASTICA, DIAMETRO NOMINAL DE 800 MM</v>
          </cell>
          <cell r="C11757" t="str">
            <v xml:space="preserve">M     </v>
          </cell>
          <cell r="D11757">
            <v>356.52</v>
          </cell>
        </row>
        <row r="11758">
          <cell r="A11758">
            <v>7754</v>
          </cell>
          <cell r="B11758" t="str">
            <v>TUBO DE CONCRETO ARMADO PARA ESGOTO SANITARIO, CLASSE EA-2, COM ENCAIXE PONTA E BOLSA, COM JUNTA ELASTICA, DIAMETRO NOMINAL DE 900 MM</v>
          </cell>
          <cell r="C11758" t="str">
            <v xml:space="preserve">M     </v>
          </cell>
          <cell r="D11758">
            <v>540.58000000000004</v>
          </cell>
        </row>
        <row r="11759">
          <cell r="A11759">
            <v>7735</v>
          </cell>
          <cell r="B11759" t="str">
            <v>TUBO DE CONCRETO ARMADO PARA ESGOTO SANITARIO, CLASSE EA-3, COM ENCAIXE PONTA E BOLSA, COM JUNTA ELASTICA, DIAMETRO NOMINAL DE 1000 MM</v>
          </cell>
          <cell r="C11759" t="str">
            <v xml:space="preserve">M     </v>
          </cell>
          <cell r="D11759">
            <v>700</v>
          </cell>
        </row>
        <row r="11760">
          <cell r="A11760">
            <v>7755</v>
          </cell>
          <cell r="B11760" t="str">
            <v>TUBO DE CONCRETO ARMADO PARA ESGOTO SANITARIO, CLASSE EA-3, COM ENCAIXE PONTA E BOLSA, COM JUNTA ELASTICA, DIAMETRO NOMINAL DE 400 MM</v>
          </cell>
          <cell r="C11760" t="str">
            <v xml:space="preserve">M     </v>
          </cell>
          <cell r="D11760">
            <v>138.82</v>
          </cell>
        </row>
        <row r="11761">
          <cell r="A11761">
            <v>7776</v>
          </cell>
          <cell r="B11761" t="str">
            <v>TUBO DE CONCRETO ARMADO PARA ESGOTO SANITARIO, CLASSE EA-3, COM ENCAIXE PONTA E BOLSA, COM JUNTA ELASTICA, DIAMETRO NOMINAL DE 500 MM</v>
          </cell>
          <cell r="C11761" t="str">
            <v xml:space="preserve">M     </v>
          </cell>
          <cell r="D11761">
            <v>289.41000000000003</v>
          </cell>
        </row>
        <row r="11762">
          <cell r="A11762">
            <v>7743</v>
          </cell>
          <cell r="B11762" t="str">
            <v>TUBO DE CONCRETO ARMADO PARA ESGOTO SANITARIO, CLASSE EA-3, COM ENCAIXE PONTA E BOLSA, COM JUNTA ELASTICA, DIAMETRO NOMINAL DE 600 MM</v>
          </cell>
          <cell r="C11762" t="str">
            <v xml:space="preserve">M     </v>
          </cell>
          <cell r="D11762">
            <v>306.47000000000003</v>
          </cell>
        </row>
        <row r="11763">
          <cell r="A11763">
            <v>7733</v>
          </cell>
          <cell r="B11763" t="str">
            <v>TUBO DE CONCRETO ARMADO PARA ESGOTO SANITARIO, CLASSE EA-3, COM ENCAIXE PONTA E BOLSA, COM JUNTA ELASTICA, DIAMETRO NOMINAL DE 700 MM</v>
          </cell>
          <cell r="C11763" t="str">
            <v xml:space="preserve">M     </v>
          </cell>
          <cell r="D11763">
            <v>400</v>
          </cell>
        </row>
        <row r="11764">
          <cell r="A11764">
            <v>7775</v>
          </cell>
          <cell r="B11764" t="str">
            <v>TUBO DE CONCRETO ARMADO PARA ESGOTO SANITARIO, CLASSE EA-3, COM ENCAIXE PONTA E BOLSA, COM JUNTA ELASTICA, DIAMETRO NOMINAL DE 800 MM</v>
          </cell>
          <cell r="C11764" t="str">
            <v xml:space="preserve">M     </v>
          </cell>
          <cell r="D11764">
            <v>438.23</v>
          </cell>
        </row>
        <row r="11765">
          <cell r="A11765">
            <v>7734</v>
          </cell>
          <cell r="B11765" t="str">
            <v>TUBO DE CONCRETO ARMADO PARA ESGOTO SANITARIO, CLASSE EA-3, COM ENCAIXE PONTA E BOLSA, COM JUNTA ELASTICA, DIAMETRO NOMINAL DE 900 MM</v>
          </cell>
          <cell r="C11765" t="str">
            <v xml:space="preserve">M     </v>
          </cell>
          <cell r="D11765">
            <v>620.58000000000004</v>
          </cell>
        </row>
        <row r="11766">
          <cell r="A11766">
            <v>37449</v>
          </cell>
          <cell r="B11766" t="str">
            <v>TUBO DE CONCRETO SIMPLES PARA AGUAS PLUVIAIS, CLASSE PS1, COM ENCAIXE MACHO E FEMEA, DIAMETRO NOMINAL DE 200 MM</v>
          </cell>
          <cell r="C11766" t="str">
            <v xml:space="preserve">M     </v>
          </cell>
          <cell r="D11766">
            <v>19.850000000000001</v>
          </cell>
        </row>
        <row r="11767">
          <cell r="A11767">
            <v>37450</v>
          </cell>
          <cell r="B11767" t="str">
            <v>TUBO DE CONCRETO SIMPLES PARA AGUAS PLUVIAIS, CLASSE PS1, COM ENCAIXE MACHO E FEMEA, DIAMETRO NOMINAL DE 300 MM</v>
          </cell>
          <cell r="C11767" t="str">
            <v xml:space="preserve">M     </v>
          </cell>
          <cell r="D11767">
            <v>27.8</v>
          </cell>
        </row>
        <row r="11768">
          <cell r="A11768">
            <v>37451</v>
          </cell>
          <cell r="B11768" t="str">
            <v>TUBO DE CONCRETO SIMPLES PARA AGUAS PLUVIAIS, CLASSE PS1, COM ENCAIXE MACHO E FEMEA, DIAMETRO NOMINAL DE 400 MM</v>
          </cell>
          <cell r="C11768" t="str">
            <v xml:space="preserve">M     </v>
          </cell>
          <cell r="D11768">
            <v>38.81</v>
          </cell>
        </row>
        <row r="11769">
          <cell r="A11769">
            <v>37452</v>
          </cell>
          <cell r="B11769" t="str">
            <v>TUBO DE CONCRETO SIMPLES PARA AGUAS PLUVIAIS, CLASSE PS1, COM ENCAIXE MACHO E FEMEA, DIAMETRO NOMINAL DE 500 MM</v>
          </cell>
          <cell r="C11769" t="str">
            <v xml:space="preserve">M     </v>
          </cell>
          <cell r="D11769">
            <v>56.41</v>
          </cell>
        </row>
        <row r="11770">
          <cell r="A11770">
            <v>37453</v>
          </cell>
          <cell r="B11770" t="str">
            <v>TUBO DE CONCRETO SIMPLES PARA AGUAS PLUVIAIS, CLASSE PS1, COM ENCAIXE MACHO E FEMEA, DIAMETRO NOMINAL DE 600 MM</v>
          </cell>
          <cell r="C11770" t="str">
            <v xml:space="preserve">M     </v>
          </cell>
          <cell r="D11770">
            <v>64.97</v>
          </cell>
        </row>
        <row r="11771">
          <cell r="A11771">
            <v>7778</v>
          </cell>
          <cell r="B11771" t="str">
            <v>TUBO DE CONCRETO SIMPLES PARA AGUAS PLUVIAIS, CLASSE PS1, COM ENCAIXE PONTA E BOLSA, DIAMETRO NOMINAL DE 200 MM</v>
          </cell>
          <cell r="C11771" t="str">
            <v xml:space="preserve">M     </v>
          </cell>
          <cell r="D11771">
            <v>24.37</v>
          </cell>
        </row>
        <row r="11772">
          <cell r="A11772">
            <v>7796</v>
          </cell>
          <cell r="B11772" t="str">
            <v>TUBO DE CONCRETO SIMPLES PARA AGUAS PLUVIAIS, CLASSE PS1, COM ENCAIXE PONTA E BOLSA, DIAMETRO NOMINAL DE 300 MM</v>
          </cell>
          <cell r="C11772" t="str">
            <v xml:space="preserve">M     </v>
          </cell>
          <cell r="D11772">
            <v>33.4</v>
          </cell>
        </row>
        <row r="11773">
          <cell r="A11773">
            <v>7781</v>
          </cell>
          <cell r="B11773" t="str">
            <v>TUBO DE CONCRETO SIMPLES PARA AGUAS PLUVIAIS, CLASSE PS1, COM ENCAIXE PONTA E BOLSA, DIAMETRO NOMINAL DE 400 MM</v>
          </cell>
          <cell r="C11773" t="str">
            <v xml:space="preserve">M     </v>
          </cell>
          <cell r="D11773">
            <v>39.47</v>
          </cell>
        </row>
        <row r="11774">
          <cell r="A11774">
            <v>7795</v>
          </cell>
          <cell r="B11774" t="str">
            <v>TUBO DE CONCRETO SIMPLES PARA AGUAS PLUVIAIS, CLASSE PS1, COM ENCAIXE PONTA E BOLSA, DIAMETRO NOMINAL DE 500 MM</v>
          </cell>
          <cell r="C11774" t="str">
            <v xml:space="preserve">M     </v>
          </cell>
          <cell r="D11774">
            <v>58.74</v>
          </cell>
        </row>
        <row r="11775">
          <cell r="A11775">
            <v>7791</v>
          </cell>
          <cell r="B11775" t="str">
            <v>TUBO DE CONCRETO SIMPLES PARA AGUAS PLUVIAIS, CLASSE PS1, COM ENCAIXE PONTA E BOLSA, DIAMETRO NOMINAL DE 600 MM</v>
          </cell>
          <cell r="C11775" t="str">
            <v xml:space="preserve">M     </v>
          </cell>
          <cell r="D11775">
            <v>70.319999999999993</v>
          </cell>
        </row>
        <row r="11776">
          <cell r="A11776">
            <v>7783</v>
          </cell>
          <cell r="B11776" t="str">
            <v>TUBO DE CONCRETO SIMPLES PARA AGUAS PLUVIAIS, CLASSE PS2, COM ENCAIXE PONTA E BOLSA, DIAMETRO NOMINAL DE 200 MM</v>
          </cell>
          <cell r="C11776" t="str">
            <v xml:space="preserve">M     </v>
          </cell>
          <cell r="D11776">
            <v>24.91</v>
          </cell>
        </row>
        <row r="11777">
          <cell r="A11777">
            <v>7790</v>
          </cell>
          <cell r="B11777" t="str">
            <v>TUBO DE CONCRETO SIMPLES PARA AGUAS PLUVIAIS, CLASSE PS2, COM ENCAIXE PONTA E BOLSA, DIAMETRO NOMINAL DE 300 MM</v>
          </cell>
          <cell r="C11777" t="str">
            <v xml:space="preserve">M     </v>
          </cell>
          <cell r="D11777">
            <v>39.26</v>
          </cell>
        </row>
        <row r="11778">
          <cell r="A11778">
            <v>7785</v>
          </cell>
          <cell r="B11778" t="str">
            <v>TUBO DE CONCRETO SIMPLES PARA AGUAS PLUVIAIS, CLASSE PS2, COM ENCAIXE PONTA E BOLSA, DIAMETRO NOMINAL DE 400 MM</v>
          </cell>
          <cell r="C11778" t="str">
            <v xml:space="preserve">M     </v>
          </cell>
          <cell r="D11778">
            <v>43.32</v>
          </cell>
        </row>
        <row r="11779">
          <cell r="A11779">
            <v>7792</v>
          </cell>
          <cell r="B11779" t="str">
            <v>TUBO DE CONCRETO SIMPLES PARA AGUAS PLUVIAIS, CLASSE PS2, COM ENCAIXE PONTA E BOLSA, DIAMETRO NOMINAL DE 500 MM</v>
          </cell>
          <cell r="C11779" t="str">
            <v xml:space="preserve">M     </v>
          </cell>
          <cell r="D11779">
            <v>61.45</v>
          </cell>
        </row>
        <row r="11780">
          <cell r="A11780">
            <v>7793</v>
          </cell>
          <cell r="B11780" t="str">
            <v>TUBO DE CONCRETO SIMPLES PARA AGUAS PLUVIAIS, CLASSE PS2, COM ENCAIXE PONTA E BOLSA, DIAMETRO NOMINAL DE 600 MM</v>
          </cell>
          <cell r="C11780" t="str">
            <v xml:space="preserve">M     </v>
          </cell>
          <cell r="D11780">
            <v>72.569999999999993</v>
          </cell>
        </row>
        <row r="11781">
          <cell r="A11781">
            <v>13159</v>
          </cell>
          <cell r="B11781" t="str">
            <v>TUBO DE CONCRETO SIMPLES PARA ESGOTO SANITARIO, CLASSE ES, COM ENCAIXE PONTA E BOLSA, COM JUNTA ELASTICA, DIAMETRO NOMINAL DE 400 MM</v>
          </cell>
          <cell r="C11781" t="str">
            <v xml:space="preserve">M     </v>
          </cell>
          <cell r="D11781">
            <v>63.18</v>
          </cell>
        </row>
        <row r="11782">
          <cell r="A11782">
            <v>13168</v>
          </cell>
          <cell r="B11782" t="str">
            <v>TUBO DE CONCRETO SIMPLES PARA ESGOTO SANITARIO, CLASSE ES, COM ENCAIXE PONTA E BOLSA, COM JUNTA ELASTICA, DIAMETRO NOMINAL DE 500 MM</v>
          </cell>
          <cell r="C11782" t="str">
            <v xml:space="preserve">M     </v>
          </cell>
          <cell r="D11782">
            <v>76.72</v>
          </cell>
        </row>
        <row r="11783">
          <cell r="A11783">
            <v>13173</v>
          </cell>
          <cell r="B11783" t="str">
            <v>TUBO DE CONCRETO SIMPLES PARA ESGOTO SANITARIO, CLASSE ES, COM ENCAIXE PONTA E BOLSA, COM JUNTA ELASTICA, DIAMETRO NOMINAL DE 600 MM</v>
          </cell>
          <cell r="C11783" t="str">
            <v xml:space="preserve">M     </v>
          </cell>
          <cell r="D11783">
            <v>103.81</v>
          </cell>
        </row>
        <row r="11784">
          <cell r="A11784">
            <v>12583</v>
          </cell>
          <cell r="B11784" t="str">
            <v>TUBO DE CONCRETO SIMPLES POROSO PARA DRENAGEM (DRENO POROSO), COM ENCAIXE MACHO E FEMEA, DIAMETRO NOMINAL DE 200 MM</v>
          </cell>
          <cell r="C11784" t="str">
            <v xml:space="preserve">M     </v>
          </cell>
          <cell r="D11784">
            <v>20.76</v>
          </cell>
        </row>
        <row r="11785">
          <cell r="A11785">
            <v>12584</v>
          </cell>
          <cell r="B11785" t="str">
            <v>TUBO DE CONCRETO SIMPLES POROSO PARA DRENAGEM (DRENO POROSO), COM ENCAIXE MACHO E FEMEA, DIAMETRO NOMINAL DE 300 MM</v>
          </cell>
          <cell r="C11785" t="str">
            <v xml:space="preserve">M     </v>
          </cell>
          <cell r="D11785">
            <v>27.08</v>
          </cell>
        </row>
        <row r="11786">
          <cell r="A11786">
            <v>12613</v>
          </cell>
          <cell r="B11786" t="str">
            <v>TUBO DE DESCARGA PVC, PARA LIGACAO CAIXA DE DESCARGA - EMBUTIR, 40 MM X 150 CM</v>
          </cell>
          <cell r="C11786" t="str">
            <v xml:space="preserve">UN    </v>
          </cell>
          <cell r="D11786">
            <v>17.010000000000002</v>
          </cell>
        </row>
        <row r="11787">
          <cell r="A11787">
            <v>1031</v>
          </cell>
          <cell r="B11787" t="str">
            <v>TUBO DE DESCIDA EXTERNO DE PVC PARA CAIXA DE DESCARGA EXTERNA ALTA - 40 MM X 1,60 M</v>
          </cell>
          <cell r="C11787" t="str">
            <v xml:space="preserve">UN    </v>
          </cell>
          <cell r="D11787">
            <v>10.76</v>
          </cell>
        </row>
        <row r="11788">
          <cell r="A11788">
            <v>39707</v>
          </cell>
          <cell r="B11788" t="str">
            <v>TUBO DE ESPUMA DE POLIETILENO EXPANDIDO FLEXIVEL PARA ISOLAMENTO TERMICO DE TUBULACAO DE AR CONDICIONADO, AGUA QUENTE,  DN 1 1/2", E= 10 MM</v>
          </cell>
          <cell r="C11788" t="str">
            <v xml:space="preserve">M     </v>
          </cell>
          <cell r="D11788">
            <v>3.09</v>
          </cell>
        </row>
        <row r="11789">
          <cell r="A11789">
            <v>39708</v>
          </cell>
          <cell r="B11789" t="str">
            <v>TUBO DE ESPUMA DE POLIETILENO EXPANDIDO FLEXIVEL PARA ISOLAMENTO TERMICO DE TUBULACAO DE AR CONDICIONADO, AGUA QUENTE,  DN 1 1/4", E= 10 MM</v>
          </cell>
          <cell r="C11789" t="str">
            <v xml:space="preserve">M     </v>
          </cell>
          <cell r="D11789">
            <v>2.99</v>
          </cell>
        </row>
        <row r="11790">
          <cell r="A11790">
            <v>39710</v>
          </cell>
          <cell r="B11790" t="str">
            <v>TUBO DE ESPUMA DE POLIETILENO EXPANDIDO FLEXIVEL PARA ISOLAMENTO TERMICO DE TUBULACAO DE AR CONDICIONADO, AGUA QUENTE,  DN 1 1/8", E= 10 MM</v>
          </cell>
          <cell r="C11790" t="str">
            <v xml:space="preserve">M     </v>
          </cell>
          <cell r="D11790">
            <v>2.1</v>
          </cell>
        </row>
        <row r="11791">
          <cell r="A11791">
            <v>39709</v>
          </cell>
          <cell r="B11791" t="str">
            <v>TUBO DE ESPUMA DE POLIETILENO EXPANDIDO FLEXIVEL PARA ISOLAMENTO TERMICO DE TUBULACAO DE AR CONDICIONADO, AGUA QUENTE,  DN 1 3/8", E= 10 MM</v>
          </cell>
          <cell r="C11791" t="str">
            <v xml:space="preserve">M     </v>
          </cell>
          <cell r="D11791">
            <v>2.92</v>
          </cell>
        </row>
        <row r="11792">
          <cell r="A11792">
            <v>39711</v>
          </cell>
          <cell r="B11792" t="str">
            <v>TUBO DE ESPUMA DE POLIETILENO EXPANDIDO FLEXIVEL PARA ISOLAMENTO TERMICO DE TUBULACAO DE AR CONDICIONADO, AGUA QUENTE,  DN 1 5/8", E= 10 MM</v>
          </cell>
          <cell r="C11792" t="str">
            <v xml:space="preserve">M     </v>
          </cell>
          <cell r="D11792">
            <v>3.28</v>
          </cell>
        </row>
        <row r="11793">
          <cell r="A11793">
            <v>39712</v>
          </cell>
          <cell r="B11793" t="str">
            <v>TUBO DE ESPUMA DE POLIETILENO EXPANDIDO FLEXIVEL PARA ISOLAMENTO TERMICO DE TUBULACAO DE AR CONDICIONADO, AGUA QUENTE,  DN 1/2", E= 10 MM</v>
          </cell>
          <cell r="C11793" t="str">
            <v xml:space="preserve">M     </v>
          </cell>
          <cell r="D11793">
            <v>1.1499999999999999</v>
          </cell>
        </row>
        <row r="11794">
          <cell r="A11794">
            <v>39713</v>
          </cell>
          <cell r="B11794" t="str">
            <v>TUBO DE ESPUMA DE POLIETILENO EXPANDIDO FLEXIVEL PARA ISOLAMENTO TERMICO DE TUBULACAO DE AR CONDICIONADO, AGUA QUENTE,  DN 1/4", E= 10 MM</v>
          </cell>
          <cell r="C11794" t="str">
            <v xml:space="preserve">M     </v>
          </cell>
          <cell r="D11794">
            <v>0.91</v>
          </cell>
        </row>
        <row r="11795">
          <cell r="A11795">
            <v>39714</v>
          </cell>
          <cell r="B11795" t="str">
            <v>TUBO DE ESPUMA DE POLIETILENO EXPANDIDO FLEXIVEL PARA ISOLAMENTO TERMICO DE TUBULACAO DE AR CONDICIONADO, AGUA QUENTE,  DN 1", E= 10 MM</v>
          </cell>
          <cell r="C11795" t="str">
            <v xml:space="preserve">M     </v>
          </cell>
          <cell r="D11795">
            <v>2.08</v>
          </cell>
        </row>
        <row r="11796">
          <cell r="A11796">
            <v>39715</v>
          </cell>
          <cell r="B11796" t="str">
            <v>TUBO DE ESPUMA DE POLIETILENO EXPANDIDO FLEXIVEL PARA ISOLAMENTO TERMICO DE TUBULACAO DE AR CONDICIONADO, AGUA QUENTE,  DN 3/4", E= 10 MM</v>
          </cell>
          <cell r="C11796" t="str">
            <v xml:space="preserve">M     </v>
          </cell>
          <cell r="D11796">
            <v>1.48</v>
          </cell>
        </row>
        <row r="11797">
          <cell r="A11797">
            <v>39716</v>
          </cell>
          <cell r="B11797" t="str">
            <v>TUBO DE ESPUMA DE POLIETILENO EXPANDIDO FLEXIVEL PARA ISOLAMENTO TERMICO DE TUBULACAO DE AR CONDICIONADO, AGUA QUENTE,  DN 3/8", E= 10 MM</v>
          </cell>
          <cell r="C11797" t="str">
            <v xml:space="preserve">M     </v>
          </cell>
          <cell r="D11797">
            <v>1.1200000000000001</v>
          </cell>
        </row>
        <row r="11798">
          <cell r="A11798">
            <v>39718</v>
          </cell>
          <cell r="B11798" t="str">
            <v>TUBO DE ESPUMA DE POLIETILENO EXPANDIDO FLEXIVEL PARA ISOLAMENTO TERMICO DE TUBULACAO DE AR CONDICIONADO, AGUA QUENTE,  DN 7/8", E= 10 MM</v>
          </cell>
          <cell r="C11798" t="str">
            <v xml:space="preserve">M     </v>
          </cell>
          <cell r="D11798">
            <v>1.91</v>
          </cell>
        </row>
        <row r="11799">
          <cell r="A11799">
            <v>9813</v>
          </cell>
          <cell r="B11799" t="str">
            <v>TUBO DE POLIETILENO DE ALTA DENSIDADE (PEAD), PE-80, DE = 20 MM X 2,3 MM DE PAREDE, PARA LIGACAO DE AGUA PREDIAL (NBR 15561)</v>
          </cell>
          <cell r="C11799" t="str">
            <v xml:space="preserve">M     </v>
          </cell>
          <cell r="D11799">
            <v>4.0599999999999996</v>
          </cell>
        </row>
        <row r="11800">
          <cell r="A11800">
            <v>9815</v>
          </cell>
          <cell r="B11800" t="str">
            <v>TUBO DE POLIETILENO DE ALTA DENSIDADE (PEAD), PE-80, DE = 32 MM X 3,0 MM DE PAREDE, PARA LIGACAO DE AGUA PREDIAL (NBR 15561)</v>
          </cell>
          <cell r="C11800" t="str">
            <v xml:space="preserve">M     </v>
          </cell>
          <cell r="D11800">
            <v>8.01</v>
          </cell>
        </row>
        <row r="11801">
          <cell r="A11801">
            <v>25876</v>
          </cell>
          <cell r="B11801" t="str">
            <v>TUBO DE POLIETILENO DE ALTA DENSIDADE, PEAD, PE-80, DE = 1000 MM X 38,5 MM PAREDE, ( SDR 26 - PN 05 ) PARA REDE DE AGUA OU ESGOTO (NBR 15561)</v>
          </cell>
          <cell r="C11801" t="str">
            <v xml:space="preserve">M     </v>
          </cell>
          <cell r="D11801">
            <v>3989.62</v>
          </cell>
        </row>
        <row r="11802">
          <cell r="A11802">
            <v>25888</v>
          </cell>
          <cell r="B11802" t="str">
            <v>TUBO DE POLIETILENO DE ALTA DENSIDADE, PEAD, PE-80, DE = 110 MM X 10,0 MM PAREDE, ( SDR 11 - PN 12,5 ) PARA REDE DE AGUA OU ESGOTO (NBR 15561)</v>
          </cell>
          <cell r="C11802" t="str">
            <v xml:space="preserve">M     </v>
          </cell>
          <cell r="D11802">
            <v>97.78</v>
          </cell>
        </row>
        <row r="11803">
          <cell r="A11803">
            <v>25874</v>
          </cell>
          <cell r="B11803" t="str">
            <v>TUBO DE POLIETILENO DE ALTA DENSIDADE, PEAD, PE-80, DE = 1200 MM X 37,2 MM PAREDE ( SDR 32,25 - PN 04 ) PARA REDE DE AGUA OU ESGOTO (NBR 15561)</v>
          </cell>
          <cell r="C11803" t="str">
            <v xml:space="preserve">M     </v>
          </cell>
          <cell r="D11803">
            <v>6997.2</v>
          </cell>
        </row>
        <row r="11804">
          <cell r="A11804">
            <v>25877</v>
          </cell>
          <cell r="B11804" t="str">
            <v>TUBO DE POLIETILENO DE ALTA DENSIDADE, PEAD, PE-80, DE = 1400 MM X 42,9 MM PAREDE, (SDR 32,25 - PN 04 ) PARA REDE DE AGUA OU ESGOTO (NBR 15561)</v>
          </cell>
          <cell r="C11804" t="str">
            <v xml:space="preserve">M     </v>
          </cell>
          <cell r="D11804">
            <v>9547.94</v>
          </cell>
        </row>
        <row r="11805">
          <cell r="A11805">
            <v>25878</v>
          </cell>
          <cell r="B11805" t="str">
            <v>TUBO DE POLIETILENO DE ALTA DENSIDADE, PEAD, PE-80, DE = 160 MM X 14,6 MM PAREDE, (SDR 11 - PN 12,5 ) PARA REDE DE AGUA OU ESGOTO (NBR 15561)</v>
          </cell>
          <cell r="C11805" t="str">
            <v xml:space="preserve">M     </v>
          </cell>
          <cell r="D11805">
            <v>209.88</v>
          </cell>
        </row>
        <row r="11806">
          <cell r="A11806">
            <v>25879</v>
          </cell>
          <cell r="B11806" t="str">
            <v>TUBO DE POLIETILENO DE ALTA DENSIDADE, PEAD, PE-80, DE = 1600 MM X 49,0 MM PAREDE, ( SDR 32,25 - PN 04 ) PARA REDE DE AGUA OU ESGOTO (NBR 15561)</v>
          </cell>
          <cell r="C11806" t="str">
            <v xml:space="preserve">M     </v>
          </cell>
          <cell r="D11806">
            <v>9057.36</v>
          </cell>
        </row>
        <row r="11807">
          <cell r="A11807">
            <v>25887</v>
          </cell>
          <cell r="B11807" t="str">
            <v>TUBO DE POLIETILENO DE ALTA DENSIDADE, PEAD, PE-80, DE = 900 MM X 34,7 MM PAREDE, ( SDR 26 - PN 05 ) PARA REDE DE AGUA OU ESGOTO (NBR 15561)</v>
          </cell>
          <cell r="C11807" t="str">
            <v xml:space="preserve">M     </v>
          </cell>
          <cell r="D11807">
            <v>3618.56</v>
          </cell>
        </row>
        <row r="11808">
          <cell r="A11808">
            <v>25880</v>
          </cell>
          <cell r="B11808" t="str">
            <v>TUBO DE POLIETILENO DE ALTA DENSIDADE, PEAD, PE-80, DE= 200 MM X 18,2 MM PAREDE, ( SDR 11 - PN 12,5 ) PARA REDE DE AGUA OU ESGOTO (NBR 15561)</v>
          </cell>
          <cell r="C11808" t="str">
            <v xml:space="preserve">M     </v>
          </cell>
          <cell r="D11808">
            <v>327.18</v>
          </cell>
        </row>
        <row r="11809">
          <cell r="A11809">
            <v>25881</v>
          </cell>
          <cell r="B11809" t="str">
            <v>TUBO DE POLIETILENO DE ALTA DENSIDADE, PEAD, PE-80, DE= 315 MM X 28,7 MM PAREDE, ( SDR 11 - PN 12,5 ) PARA REDE DE AGUA OU ESGOTO (NBR 15561)</v>
          </cell>
          <cell r="C11809" t="str">
            <v xml:space="preserve">M     </v>
          </cell>
          <cell r="D11809">
            <v>801.69</v>
          </cell>
        </row>
        <row r="11810">
          <cell r="A11810">
            <v>25882</v>
          </cell>
          <cell r="B11810" t="str">
            <v>TUBO DE POLIETILENO DE ALTA DENSIDADE, PEAD, PE-80, DE= 400 MM X 36,4 MM PAREDE, ( SDR 11 - PN 12,5 ) PARA REDE DE AGUA OU ESGOTO (NBR 15561)</v>
          </cell>
          <cell r="C11810" t="str">
            <v xml:space="preserve">M     </v>
          </cell>
          <cell r="D11810">
            <v>1291.23</v>
          </cell>
        </row>
        <row r="11811">
          <cell r="A11811">
            <v>25883</v>
          </cell>
          <cell r="B11811" t="str">
            <v>TUBO DE POLIETILENO DE ALTA DENSIDADE, PEAD, PE-80, DE= 50 MM X 4,6 MM PAREDE, (SDR 11 - PN 12,5) PARA REDE DE AGUA OU ESGOTO (NBR 15561)</v>
          </cell>
          <cell r="C11811" t="str">
            <v xml:space="preserve">M     </v>
          </cell>
          <cell r="D11811">
            <v>20.83</v>
          </cell>
        </row>
        <row r="11812">
          <cell r="A11812">
            <v>25884</v>
          </cell>
          <cell r="B11812" t="str">
            <v>TUBO DE POLIETILENO DE ALTA DENSIDADE, PEAD, PE-80, DE= 500 MM X 45,5 MM PAREDE, ( SDR 11 - PN 12,5 ) PARA REDE DE AGUA OU ESGOTO (NBR 15561)</v>
          </cell>
          <cell r="C11812" t="str">
            <v xml:space="preserve">M     </v>
          </cell>
          <cell r="D11812">
            <v>2266.9299999999998</v>
          </cell>
        </row>
        <row r="11813">
          <cell r="A11813">
            <v>25885</v>
          </cell>
          <cell r="B11813" t="str">
            <v>TUBO DE POLIETILENO DE ALTA DENSIDADE, PEAD, PE-80, DE= 630 MM X 57,3 MM PAREDE (SDR 11 - PN 12,5 ) PARA REDE DE AGUA OU ESGOTO (NBR 15561)</v>
          </cell>
          <cell r="C11813" t="str">
            <v xml:space="preserve">M     </v>
          </cell>
          <cell r="D11813">
            <v>3371.57</v>
          </cell>
        </row>
        <row r="11814">
          <cell r="A11814">
            <v>25889</v>
          </cell>
          <cell r="B11814" t="str">
            <v>TUBO DE POLIETILENO DE ALTA DENSIDADE, PEAD, PE-80, DE= 730 MM X 34,1 MM PAREDE, ( SDR 21 - PN 06 ) PARA REDE DE AGUA OU ESGOTO (NBR 15561)</v>
          </cell>
          <cell r="C11814" t="str">
            <v xml:space="preserve">M     </v>
          </cell>
          <cell r="D11814">
            <v>1690.75</v>
          </cell>
        </row>
        <row r="11815">
          <cell r="A11815">
            <v>25886</v>
          </cell>
          <cell r="B11815" t="str">
            <v>TUBO DE POLIETILENO DE ALTA DENSIDADE, PEAD, PE-80, DE= 75 MM X 6,9 MM PAREDE, ( SRD 11 - PN 12,5 ) PARA REDE DE AGUA OU ESGOTO (NBR 15561)</v>
          </cell>
          <cell r="C11815" t="str">
            <v xml:space="preserve">M     </v>
          </cell>
          <cell r="D11815">
            <v>46.58</v>
          </cell>
        </row>
        <row r="11816">
          <cell r="A11816">
            <v>25875</v>
          </cell>
          <cell r="B11816" t="str">
            <v>TUBO DE POLIETILENO DE ALTA DENSIDADE, PEAD, PE-80, DE= 800 MM X 30,8 MM PAREDE, ( SDR 26 - PN 05 ) PARA REDE DE AGUA OU ESGOTO (NBR 15561)</v>
          </cell>
          <cell r="C11816" t="str">
            <v xml:space="preserve">M     </v>
          </cell>
          <cell r="D11816">
            <v>2205.87</v>
          </cell>
        </row>
        <row r="11817">
          <cell r="A11817">
            <v>9876</v>
          </cell>
          <cell r="B11817" t="str">
            <v>TUBO DE PVC, PBL, TIPO LEVE, DN = 125 MM,  PARA VENTILACAO</v>
          </cell>
          <cell r="C11817" t="str">
            <v xml:space="preserve">M     </v>
          </cell>
          <cell r="D11817">
            <v>16.34</v>
          </cell>
        </row>
        <row r="11818">
          <cell r="A11818">
            <v>9877</v>
          </cell>
          <cell r="B11818" t="str">
            <v>TUBO DE PVC, PBL, TIPO LEVE, DN = 250 MM,  PARA VENTILACAO</v>
          </cell>
          <cell r="C11818" t="str">
            <v xml:space="preserve">M     </v>
          </cell>
          <cell r="D11818">
            <v>57.26</v>
          </cell>
        </row>
        <row r="11819">
          <cell r="A11819">
            <v>9878</v>
          </cell>
          <cell r="B11819" t="str">
            <v>TUBO DE PVC, PBL, TIPO LEVE, DN = 300 MM,  PARA VENTILACAO</v>
          </cell>
          <cell r="C11819" t="str">
            <v xml:space="preserve">M     </v>
          </cell>
          <cell r="D11819">
            <v>74.58</v>
          </cell>
        </row>
        <row r="11820">
          <cell r="A11820">
            <v>9879</v>
          </cell>
          <cell r="B11820" t="str">
            <v>TUBO DE PVC, PBL, TIPO LEVE, DN = 400 MM,  PARA VENTILACAO</v>
          </cell>
          <cell r="C11820" t="str">
            <v xml:space="preserve">M     </v>
          </cell>
          <cell r="D11820">
            <v>178.02</v>
          </cell>
        </row>
        <row r="11821">
          <cell r="A11821">
            <v>42001</v>
          </cell>
          <cell r="B11821" t="str">
            <v>TUBO DE REVESTIMENTO, EM ACO, CORPO SCHEDULE 40, PONTEIRA SCHEDULE 80, ROSQUEAVEL E SEGMENTADO PARA PERFURACAO,  DIAMETRO 6'' (200 MM) (COLETADO CAIXA)</v>
          </cell>
          <cell r="C11821" t="str">
            <v xml:space="preserve">M     </v>
          </cell>
          <cell r="D11821">
            <v>502.46</v>
          </cell>
        </row>
        <row r="11822">
          <cell r="A11822">
            <v>41986</v>
          </cell>
          <cell r="B11822" t="str">
            <v>TUBO DE REVESTIMENTO, EM ACO, CORPO SCHEDULE 40, PONTEIRA SCHEDULE 80, ROSQUEAVEL E SEGMENTADO PARA PERFURACAO, DIAMETRO 10'' (310 MM)</v>
          </cell>
          <cell r="C11822" t="str">
            <v xml:space="preserve">M     </v>
          </cell>
          <cell r="D11822">
            <v>2250.21</v>
          </cell>
        </row>
        <row r="11823">
          <cell r="A11823">
            <v>43422</v>
          </cell>
          <cell r="B11823" t="str">
            <v>TUBO DE REVESTIMENTO, EM ACO, CORPO SCHEDULE 40, PONTEIRA SCHEDULE 80, ROSQUEAVEL E SEGMENTADO PARA PERFURACAO, DIAMETRO 12" (320 MM)</v>
          </cell>
          <cell r="C11823" t="str">
            <v xml:space="preserve">M     </v>
          </cell>
          <cell r="D11823">
            <v>2759.67</v>
          </cell>
        </row>
        <row r="11824">
          <cell r="A11824">
            <v>41987</v>
          </cell>
          <cell r="B11824" t="str">
            <v>TUBO DE REVESTIMENTO, EM ACO, CORPO SCHEDULE 40, PONTEIRA SCHEDULE 80, ROSQUEAVEL E SEGMENTADO PARA PERFURACAO, DIAMETRO 14'' (400 MM)</v>
          </cell>
          <cell r="C11824" t="str">
            <v xml:space="preserve">M     </v>
          </cell>
          <cell r="D11824">
            <v>3198.68</v>
          </cell>
        </row>
        <row r="11825">
          <cell r="A11825">
            <v>41988</v>
          </cell>
          <cell r="B11825" t="str">
            <v>TUBO DE REVESTIMENTO, EM ACO, CORPO SCHEDULE 40, PONTEIRA SCHEDULE 80, ROSQUEAVEL E SEGMENTADO PARA PERFURACAO, DIAMETRO 16'' (450 MM)</v>
          </cell>
          <cell r="C11825" t="str">
            <v xml:space="preserve">M     </v>
          </cell>
          <cell r="D11825">
            <v>4225.01</v>
          </cell>
        </row>
        <row r="11826">
          <cell r="A11826">
            <v>41697</v>
          </cell>
          <cell r="B11826" t="str">
            <v>TUBO DE REVESTIMENTO, EM ACO, CORPO SCHEDULE 40, PONTEIRA SCHEDULE 80, ROSQUEAVEL E SEGMENTADO PARA PERFURACAO, DIAMETRO 4'' (450 MM)</v>
          </cell>
          <cell r="C11826" t="str">
            <v xml:space="preserve">M     </v>
          </cell>
          <cell r="D11826">
            <v>748.87</v>
          </cell>
        </row>
        <row r="11827">
          <cell r="A11827">
            <v>41985</v>
          </cell>
          <cell r="B11827" t="str">
            <v>TUBO DE REVESTIMENTO, EM ACO, CORPO SCHEDULE 40, PONTEIRA SCHEDULE 80, ROSQUEAVEL E SEGMENTADO PARA PERFURACAO, DIAMETRO 6'' (200 MM)</v>
          </cell>
          <cell r="C11827" t="str">
            <v xml:space="preserve">M     </v>
          </cell>
          <cell r="D11827">
            <v>1042.97</v>
          </cell>
        </row>
        <row r="11828">
          <cell r="A11828">
            <v>41699</v>
          </cell>
          <cell r="B11828" t="str">
            <v>TUBO DE REVESTIMENTO, EM ACO, CORPO SCHEDULE 40, PONTEIRA SCHEDULE 80, ROSQUEAVEL E SEGMENTADO PARA PERFURACAO, DIAMETRO 8'' (450 MM)</v>
          </cell>
          <cell r="C11828" t="str">
            <v xml:space="preserve">M     </v>
          </cell>
          <cell r="D11828">
            <v>1485.14</v>
          </cell>
        </row>
        <row r="11829">
          <cell r="A11829">
            <v>38053</v>
          </cell>
          <cell r="B11829" t="str">
            <v>TUBO DRENO, CORRUGADO, ESPIRALADO, FLEXIVEL, PERFURADO, EM POLIETILENO DE ALTA DENSIDADE (PEAD), DN *160* MM, (6") PARA DRENAGEM - EM BARRA (NORMA DNIT 093/2006 - EM)</v>
          </cell>
          <cell r="C11829" t="str">
            <v xml:space="preserve">M     </v>
          </cell>
          <cell r="D11829">
            <v>16.46</v>
          </cell>
        </row>
        <row r="11830">
          <cell r="A11830">
            <v>38054</v>
          </cell>
          <cell r="B11830" t="str">
            <v>TUBO DRENO, CORRUGADO, ESPIRALADO, FLEXIVEL, PERFURADO, EM POLIETILENO DE ALTA DENSIDADE (PEAD), DN *200* MM, (8") PARA DRENAGEM - EM BARRA (NORMA DNIT 093/2006 - EM)</v>
          </cell>
          <cell r="C11830" t="str">
            <v xml:space="preserve">M     </v>
          </cell>
          <cell r="D11830">
            <v>28.29</v>
          </cell>
        </row>
        <row r="11831">
          <cell r="A11831">
            <v>38052</v>
          </cell>
          <cell r="B11831" t="str">
            <v>TUBO DRENO, CORRUGADO, ESPIRALADO, FLEXIVEL, PERFURADO, EM POLIETILENO DE ALTA DENSIDADE (PEAD), DN 100 MM, (4") PARA DRENAGEM - EM ROLO (NORMA DNIT 093/2006 - E.M)</v>
          </cell>
          <cell r="C11831" t="str">
            <v xml:space="preserve">M     </v>
          </cell>
          <cell r="D11831">
            <v>7.97</v>
          </cell>
        </row>
        <row r="11832">
          <cell r="A11832">
            <v>38051</v>
          </cell>
          <cell r="B11832" t="str">
            <v>TUBO DRENO, CORRUGADO, ESPIRALADO, FLEXIVEL, PERFURADO, EM POLIETILENO DE ALTA DENSIDADE (PEAD), DN 65 MM, (2 1/2") PARA DRENAGEM - EM ROLO (NORMA DNIT 093/2006 - EM)</v>
          </cell>
          <cell r="C11832" t="str">
            <v xml:space="preserve">M     </v>
          </cell>
          <cell r="D11832">
            <v>4.97</v>
          </cell>
        </row>
        <row r="11833">
          <cell r="A11833">
            <v>38787</v>
          </cell>
          <cell r="B11833" t="str">
            <v>TUBO MONOCAMADA PEX, DN 16 MM</v>
          </cell>
          <cell r="C11833" t="str">
            <v xml:space="preserve">M     </v>
          </cell>
          <cell r="D11833">
            <v>5.65</v>
          </cell>
        </row>
        <row r="11834">
          <cell r="A11834">
            <v>38825</v>
          </cell>
          <cell r="B11834" t="str">
            <v>TUBO MONOCAMADA PEX, DN 20 MM</v>
          </cell>
          <cell r="C11834" t="str">
            <v xml:space="preserve">M     </v>
          </cell>
          <cell r="D11834">
            <v>7.4</v>
          </cell>
        </row>
        <row r="11835">
          <cell r="A11835">
            <v>38826</v>
          </cell>
          <cell r="B11835" t="str">
            <v>TUBO MONOCAMADA PEX, DN 25 MM</v>
          </cell>
          <cell r="C11835" t="str">
            <v xml:space="preserve">M     </v>
          </cell>
          <cell r="D11835">
            <v>10.97</v>
          </cell>
        </row>
        <row r="11836">
          <cell r="A11836">
            <v>38827</v>
          </cell>
          <cell r="B11836" t="str">
            <v>TUBO MONOCAMADA PEX, DN 32 MM</v>
          </cell>
          <cell r="C11836" t="str">
            <v xml:space="preserve">M     </v>
          </cell>
          <cell r="D11836">
            <v>17.62</v>
          </cell>
        </row>
        <row r="11837">
          <cell r="A11837">
            <v>38830</v>
          </cell>
          <cell r="B11837" t="str">
            <v>TUBO MULTICAMADA PEX, DN *26* MM, PARA INSTALACOES A GAS (AMARELO)</v>
          </cell>
          <cell r="C11837" t="str">
            <v xml:space="preserve">M     </v>
          </cell>
          <cell r="D11837">
            <v>24.68</v>
          </cell>
        </row>
        <row r="11838">
          <cell r="A11838">
            <v>38828</v>
          </cell>
          <cell r="B11838" t="str">
            <v>TUBO MULTICAMADA PEX, DN 16 MM, PARA INSTALACOES A GAS (AMARELO)</v>
          </cell>
          <cell r="C11838" t="str">
            <v xml:space="preserve">M     </v>
          </cell>
          <cell r="D11838">
            <v>10.88</v>
          </cell>
        </row>
        <row r="11839">
          <cell r="A11839">
            <v>38829</v>
          </cell>
          <cell r="B11839" t="str">
            <v>TUBO MULTICAMADA PEX, DN 20 MM, PARA INSTALACOES A GAS (AMARELO)</v>
          </cell>
          <cell r="C11839" t="str">
            <v xml:space="preserve">M     </v>
          </cell>
          <cell r="D11839">
            <v>17.82</v>
          </cell>
        </row>
        <row r="11840">
          <cell r="A11840">
            <v>38831</v>
          </cell>
          <cell r="B11840" t="str">
            <v>TUBO MULTICAMADA PEX, DN 32 MM, PARA INSTALACOES A GAS (AMARELO)</v>
          </cell>
          <cell r="C11840" t="str">
            <v xml:space="preserve">M     </v>
          </cell>
          <cell r="D11840">
            <v>34.42</v>
          </cell>
        </row>
        <row r="11841">
          <cell r="A11841">
            <v>36274</v>
          </cell>
          <cell r="B11841" t="str">
            <v>TUBO PPR PN 20, DN 20 MM, PARA AGUA QUENTE PREDIAL</v>
          </cell>
          <cell r="C11841" t="str">
            <v xml:space="preserve">M     </v>
          </cell>
          <cell r="D11841">
            <v>6.19</v>
          </cell>
        </row>
        <row r="11842">
          <cell r="A11842">
            <v>36278</v>
          </cell>
          <cell r="B11842" t="str">
            <v>TUBO PPR PN 20, DN 25 MM, PARA AGUA QUENTE PREDIAL</v>
          </cell>
          <cell r="C11842" t="str">
            <v xml:space="preserve">M     </v>
          </cell>
          <cell r="D11842">
            <v>8.4</v>
          </cell>
        </row>
        <row r="11843">
          <cell r="A11843">
            <v>38977</v>
          </cell>
          <cell r="B11843" t="str">
            <v>TUBO PPR, CLASSE PN 12, DN 110 MM</v>
          </cell>
          <cell r="C11843" t="str">
            <v xml:space="preserve">M     </v>
          </cell>
          <cell r="D11843">
            <v>127.78</v>
          </cell>
        </row>
        <row r="11844">
          <cell r="A11844">
            <v>38971</v>
          </cell>
          <cell r="B11844" t="str">
            <v>TUBO PPR, CLASSE PN 12, DN 32 MM</v>
          </cell>
          <cell r="C11844" t="str">
            <v xml:space="preserve">M     </v>
          </cell>
          <cell r="D11844">
            <v>10.52</v>
          </cell>
        </row>
        <row r="11845">
          <cell r="A11845">
            <v>38972</v>
          </cell>
          <cell r="B11845" t="str">
            <v>TUBO PPR, CLASSE PN 12, DN 40 MM</v>
          </cell>
          <cell r="C11845" t="str">
            <v xml:space="preserve">M     </v>
          </cell>
          <cell r="D11845">
            <v>16.03</v>
          </cell>
        </row>
        <row r="11846">
          <cell r="A11846">
            <v>38973</v>
          </cell>
          <cell r="B11846" t="str">
            <v>TUBO PPR, CLASSE PN 12, DN 50 MM</v>
          </cell>
          <cell r="C11846" t="str">
            <v xml:space="preserve">M     </v>
          </cell>
          <cell r="D11846">
            <v>21.21</v>
          </cell>
        </row>
        <row r="11847">
          <cell r="A11847">
            <v>38974</v>
          </cell>
          <cell r="B11847" t="str">
            <v>TUBO PPR, CLASSE PN 12, DN 63 MM</v>
          </cell>
          <cell r="C11847" t="str">
            <v xml:space="preserve">M     </v>
          </cell>
          <cell r="D11847">
            <v>30.93</v>
          </cell>
        </row>
        <row r="11848">
          <cell r="A11848">
            <v>38975</v>
          </cell>
          <cell r="B11848" t="str">
            <v>TUBO PPR, CLASSE PN 12, DN 75 MM</v>
          </cell>
          <cell r="C11848" t="str">
            <v xml:space="preserve">M     </v>
          </cell>
          <cell r="D11848">
            <v>51.54</v>
          </cell>
        </row>
        <row r="11849">
          <cell r="A11849">
            <v>38976</v>
          </cell>
          <cell r="B11849" t="str">
            <v>TUBO PPR, CLASSE PN 12, DN 90 MM</v>
          </cell>
          <cell r="C11849" t="str">
            <v xml:space="preserve">M     </v>
          </cell>
          <cell r="D11849">
            <v>72.290000000000006</v>
          </cell>
        </row>
        <row r="11850">
          <cell r="A11850">
            <v>38986</v>
          </cell>
          <cell r="B11850" t="str">
            <v>TUBO PPR, CLASSE PN 25, DN 110 MM, PARA AGUA QUENTE E FRIA PREDIAL</v>
          </cell>
          <cell r="C11850" t="str">
            <v xml:space="preserve">M     </v>
          </cell>
          <cell r="D11850">
            <v>145.47</v>
          </cell>
        </row>
        <row r="11851">
          <cell r="A11851">
            <v>38978</v>
          </cell>
          <cell r="B11851" t="str">
            <v>TUBO PPR, CLASSE PN 25, DN 20 MM, PARA AGUA QUENTE E FRIA PREDIAL</v>
          </cell>
          <cell r="C11851" t="str">
            <v xml:space="preserve">M     </v>
          </cell>
          <cell r="D11851">
            <v>6.19</v>
          </cell>
        </row>
        <row r="11852">
          <cell r="A11852">
            <v>38979</v>
          </cell>
          <cell r="B11852" t="str">
            <v>TUBO PPR, CLASSE PN 25, DN 25 MM, PARA AGUA QUENTE E FRIA PREDIAL</v>
          </cell>
          <cell r="C11852" t="str">
            <v xml:space="preserve">M     </v>
          </cell>
          <cell r="D11852">
            <v>8.4</v>
          </cell>
        </row>
        <row r="11853">
          <cell r="A11853">
            <v>38980</v>
          </cell>
          <cell r="B11853" t="str">
            <v>TUBO PPR, CLASSE PN 25, DN 32 MM, PARA AGUA QUENTE E FRIA PREDIAL</v>
          </cell>
          <cell r="C11853" t="str">
            <v xml:space="preserve">M     </v>
          </cell>
          <cell r="D11853">
            <v>14.04</v>
          </cell>
        </row>
        <row r="11854">
          <cell r="A11854">
            <v>38981</v>
          </cell>
          <cell r="B11854" t="str">
            <v>TUBO PPR, CLASSE PN 25, DN 40 MM, PARA AGUA QUENTE E FRIA PREDIAL</v>
          </cell>
          <cell r="C11854" t="str">
            <v xml:space="preserve">M     </v>
          </cell>
          <cell r="D11854">
            <v>19.43</v>
          </cell>
        </row>
        <row r="11855">
          <cell r="A11855">
            <v>38982</v>
          </cell>
          <cell r="B11855" t="str">
            <v>TUBO PPR, CLASSE PN 25, DN 50 MM, PARA AGUA QUENTE E FRIA PREDIAL</v>
          </cell>
          <cell r="C11855" t="str">
            <v xml:space="preserve">M     </v>
          </cell>
          <cell r="D11855">
            <v>28.28</v>
          </cell>
        </row>
        <row r="11856">
          <cell r="A11856">
            <v>38983</v>
          </cell>
          <cell r="B11856" t="str">
            <v>TUBO PPR, CLASSE PN 25, DN 63 MM, PARA AGUA QUENTE E FRIA PREDIAL</v>
          </cell>
          <cell r="C11856" t="str">
            <v xml:space="preserve">M     </v>
          </cell>
          <cell r="D11856">
            <v>37.5</v>
          </cell>
        </row>
        <row r="11857">
          <cell r="A11857">
            <v>38984</v>
          </cell>
          <cell r="B11857" t="str">
            <v>TUBO PPR, CLASSE PN 25, DN 75 MM, PARA AGUA QUENTE E FRIA PREDIAL</v>
          </cell>
          <cell r="C11857" t="str">
            <v xml:space="preserve">M     </v>
          </cell>
          <cell r="D11857">
            <v>72.33</v>
          </cell>
        </row>
        <row r="11858">
          <cell r="A11858">
            <v>38985</v>
          </cell>
          <cell r="B11858" t="str">
            <v>TUBO PPR, CLASSE PN 25, DN 90 MM, PARA AGUA QUENTE E FRIA PREDIAL</v>
          </cell>
          <cell r="C11858" t="str">
            <v xml:space="preserve">M     </v>
          </cell>
          <cell r="D11858">
            <v>107.08</v>
          </cell>
        </row>
        <row r="11859">
          <cell r="A11859">
            <v>9836</v>
          </cell>
          <cell r="B11859" t="str">
            <v>TUBO PVC  SERIE NORMAL, DN 100 MM, PARA ESGOTO  PREDIAL (NBR 5688)</v>
          </cell>
          <cell r="C11859" t="str">
            <v xml:space="preserve">M     </v>
          </cell>
          <cell r="D11859">
            <v>10.66</v>
          </cell>
        </row>
        <row r="11860">
          <cell r="A11860">
            <v>20065</v>
          </cell>
          <cell r="B11860" t="str">
            <v>TUBO PVC  SERIE NORMAL, DN 150 MM, PARA ESGOTO  PREDIAL (NBR 5688)</v>
          </cell>
          <cell r="C11860" t="str">
            <v xml:space="preserve">M     </v>
          </cell>
          <cell r="D11860">
            <v>27.27</v>
          </cell>
        </row>
        <row r="11861">
          <cell r="A11861">
            <v>9835</v>
          </cell>
          <cell r="B11861" t="str">
            <v>TUBO PVC  SERIE NORMAL, DN 40 MM, PARA ESGOTO  PREDIAL (NBR 5688)</v>
          </cell>
          <cell r="C11861" t="str">
            <v xml:space="preserve">M     </v>
          </cell>
          <cell r="D11861">
            <v>3.84</v>
          </cell>
        </row>
        <row r="11862">
          <cell r="A11862">
            <v>38032</v>
          </cell>
          <cell r="B11862" t="str">
            <v>TUBO PVC CORRUGADO, PAREDE DUPLA, JE, DN 150 MM, REDE COLETORA ESGOTO</v>
          </cell>
          <cell r="C11862" t="str">
            <v xml:space="preserve">M     </v>
          </cell>
          <cell r="D11862">
            <v>45.71</v>
          </cell>
        </row>
        <row r="11863">
          <cell r="A11863">
            <v>38033</v>
          </cell>
          <cell r="B11863" t="str">
            <v>TUBO PVC CORRUGADO, PAREDE DUPLA, JE, DN 200 MM, REDE COLETORA ESGOTO</v>
          </cell>
          <cell r="C11863" t="str">
            <v xml:space="preserve">M     </v>
          </cell>
          <cell r="D11863">
            <v>74.8</v>
          </cell>
        </row>
        <row r="11864">
          <cell r="A11864">
            <v>38034</v>
          </cell>
          <cell r="B11864" t="str">
            <v>TUBO PVC CORRUGADO, PAREDE DUPLA, JE, DN 250 MM, REDE COLETORA ESGOTO</v>
          </cell>
          <cell r="C11864" t="str">
            <v xml:space="preserve">M     </v>
          </cell>
          <cell r="D11864">
            <v>123.74</v>
          </cell>
        </row>
        <row r="11865">
          <cell r="A11865">
            <v>38035</v>
          </cell>
          <cell r="B11865" t="str">
            <v>TUBO PVC CORRUGADO, PAREDE DUPLA, JE, DN 300 MM, REDE COLETORA ESGOTO</v>
          </cell>
          <cell r="C11865" t="str">
            <v xml:space="preserve">M     </v>
          </cell>
          <cell r="D11865">
            <v>172.43</v>
          </cell>
        </row>
        <row r="11866">
          <cell r="A11866">
            <v>38036</v>
          </cell>
          <cell r="B11866" t="str">
            <v>TUBO PVC CORRUGADO, PAREDE DUPLA, JE, DN 350 MM, REDE COLETORA ESGOTO</v>
          </cell>
          <cell r="C11866" t="str">
            <v xml:space="preserve">M     </v>
          </cell>
          <cell r="D11866">
            <v>243.31</v>
          </cell>
        </row>
        <row r="11867">
          <cell r="A11867">
            <v>38037</v>
          </cell>
          <cell r="B11867" t="str">
            <v>TUBO PVC CORRUGADO, PAREDE DUPLA, JE, DN 400 MM, REDE COLETORA ESGOTO</v>
          </cell>
          <cell r="C11867" t="str">
            <v xml:space="preserve">M     </v>
          </cell>
          <cell r="D11867">
            <v>282.12</v>
          </cell>
        </row>
        <row r="11868">
          <cell r="A11868">
            <v>9850</v>
          </cell>
          <cell r="B11868" t="str">
            <v>TUBO PVC DE REVESTIMENTO GEOMECANICO NERVURADO REFORCADO, DN = 150 MM, COMPRIMENTO = 2 M</v>
          </cell>
          <cell r="C11868" t="str">
            <v xml:space="preserve">M     </v>
          </cell>
          <cell r="D11868">
            <v>108</v>
          </cell>
        </row>
        <row r="11869">
          <cell r="A11869">
            <v>9853</v>
          </cell>
          <cell r="B11869" t="str">
            <v>TUBO PVC DE REVESTIMENTO GEOMECANICO NERVURADO REFORCADO, DN = 200 MM, COMPRIMENTO = 2 M</v>
          </cell>
          <cell r="C11869" t="str">
            <v xml:space="preserve">M     </v>
          </cell>
          <cell r="D11869">
            <v>192.05</v>
          </cell>
        </row>
        <row r="11870">
          <cell r="A11870">
            <v>9854</v>
          </cell>
          <cell r="B11870" t="str">
            <v>TUBO PVC DE REVESTIMENTO GEOMECANICO NERVURADO STANDARD, DN = 154 MM, COMPRIMENTO = 2 M</v>
          </cell>
          <cell r="C11870" t="str">
            <v xml:space="preserve">M     </v>
          </cell>
          <cell r="D11870">
            <v>84.15</v>
          </cell>
        </row>
        <row r="11871">
          <cell r="A11871">
            <v>9851</v>
          </cell>
          <cell r="B11871" t="str">
            <v>TUBO PVC DE REVESTIMENTO GEOMECANICO NERVURADO STANDARD, DN = 206 MM, COMPRIMENTO = 2 M</v>
          </cell>
          <cell r="C11871" t="str">
            <v xml:space="preserve">M     </v>
          </cell>
          <cell r="D11871">
            <v>145.91</v>
          </cell>
        </row>
        <row r="11872">
          <cell r="A11872">
            <v>9855</v>
          </cell>
          <cell r="B11872" t="str">
            <v>TUBO PVC DE REVESTIMENTO GEOMECANICO NERVURADO STANDARD, DN = 250 MM, COMPRIMENTO = 2 M</v>
          </cell>
          <cell r="C11872" t="str">
            <v xml:space="preserve">M     </v>
          </cell>
          <cell r="D11872">
            <v>244.06</v>
          </cell>
        </row>
        <row r="11873">
          <cell r="A11873">
            <v>9825</v>
          </cell>
          <cell r="B11873" t="str">
            <v>TUBO PVC DEFOFO, JEI, 1 MPA, DN 100 MM, PARA REDE DE AGUA (NBR 7665)</v>
          </cell>
          <cell r="C11873" t="str">
            <v xml:space="preserve">M     </v>
          </cell>
          <cell r="D11873">
            <v>43.51</v>
          </cell>
        </row>
        <row r="11874">
          <cell r="A11874">
            <v>9828</v>
          </cell>
          <cell r="B11874" t="str">
            <v>TUBO PVC DEFOFO, JEI, 1 MPA, DN 150 MM, PARA REDE DE  AGUA (NBR 7665)</v>
          </cell>
          <cell r="C11874" t="str">
            <v xml:space="preserve">M     </v>
          </cell>
          <cell r="D11874">
            <v>117.1</v>
          </cell>
        </row>
        <row r="11875">
          <cell r="A11875">
            <v>9829</v>
          </cell>
          <cell r="B11875" t="str">
            <v>TUBO PVC DEFOFO, JEI, 1 MPA, DN 200 MM, PARA REDE DE AGUA (NBR 7665)</v>
          </cell>
          <cell r="C11875" t="str">
            <v xml:space="preserve">M     </v>
          </cell>
          <cell r="D11875">
            <v>198.45</v>
          </cell>
        </row>
        <row r="11876">
          <cell r="A11876">
            <v>9826</v>
          </cell>
          <cell r="B11876" t="str">
            <v>TUBO PVC DEFOFO, JEI, 1 MPA, DN 250 MM, PARA REDE DE AGUA (NBR 7665)</v>
          </cell>
          <cell r="C11876" t="str">
            <v xml:space="preserve">M     </v>
          </cell>
          <cell r="D11876">
            <v>302.12</v>
          </cell>
        </row>
        <row r="11877">
          <cell r="A11877">
            <v>9827</v>
          </cell>
          <cell r="B11877" t="str">
            <v>TUBO PVC DEFOFO, JEI, 1 MPA, DN 300 MM, PARA REDE DE AGUA (NBR 7665)</v>
          </cell>
          <cell r="C11877" t="str">
            <v xml:space="preserve">M     </v>
          </cell>
          <cell r="D11877">
            <v>429.01</v>
          </cell>
        </row>
        <row r="11878">
          <cell r="A11878">
            <v>36374</v>
          </cell>
          <cell r="B11878" t="str">
            <v>TUBO PVC PBA JEI, CLASSE 12, DN 100 MM, PARA REDE DE AGUA (NBR 5647)</v>
          </cell>
          <cell r="C11878" t="str">
            <v xml:space="preserve">M     </v>
          </cell>
          <cell r="D11878">
            <v>52.15</v>
          </cell>
        </row>
        <row r="11879">
          <cell r="A11879">
            <v>36084</v>
          </cell>
          <cell r="B11879" t="str">
            <v>TUBO PVC PBA JEI, CLASSE 12, DN 50 MM, PARA REDE DE AGUA (NBR 5647)</v>
          </cell>
          <cell r="C11879" t="str">
            <v xml:space="preserve">M     </v>
          </cell>
          <cell r="D11879">
            <v>15.45</v>
          </cell>
        </row>
        <row r="11880">
          <cell r="A11880">
            <v>36373</v>
          </cell>
          <cell r="B11880" t="str">
            <v>TUBO PVC PBA JEI, CLASSE 12, DN 75 MM, PARA REDE DE AGUA (NBR 5647)</v>
          </cell>
          <cell r="C11880" t="str">
            <v xml:space="preserve">M     </v>
          </cell>
          <cell r="D11880">
            <v>32.08</v>
          </cell>
        </row>
        <row r="11881">
          <cell r="A11881">
            <v>36377</v>
          </cell>
          <cell r="B11881" t="str">
            <v>TUBO PVC PBA JEI, CLASSE 15, DN 100 MM, PARA REDE DE AGUA (NBR 5647)</v>
          </cell>
          <cell r="C11881" t="str">
            <v xml:space="preserve">M     </v>
          </cell>
          <cell r="D11881">
            <v>62.56</v>
          </cell>
        </row>
        <row r="11882">
          <cell r="A11882">
            <v>36375</v>
          </cell>
          <cell r="B11882" t="str">
            <v>TUBO PVC PBA JEI, CLASSE 15, DN 50 MM, PARA REDE DE AGUA (NBR 5647)</v>
          </cell>
          <cell r="C11882" t="str">
            <v xml:space="preserve">M     </v>
          </cell>
          <cell r="D11882">
            <v>19.059999999999999</v>
          </cell>
        </row>
        <row r="11883">
          <cell r="A11883">
            <v>36376</v>
          </cell>
          <cell r="B11883" t="str">
            <v>TUBO PVC PBA JEI, CLASSE 15, DN 75 MM, PARA REDE DE AGUA (NBR 5647)</v>
          </cell>
          <cell r="C11883" t="str">
            <v xml:space="preserve">M     </v>
          </cell>
          <cell r="D11883">
            <v>37.44</v>
          </cell>
        </row>
        <row r="11884">
          <cell r="A11884">
            <v>36380</v>
          </cell>
          <cell r="B11884" t="str">
            <v>TUBO PVC PBA JEI, CLASSE 20, DN 100 MM, PARA REDE DE AGUA (NBR 5647)</v>
          </cell>
          <cell r="C11884" t="str">
            <v xml:space="preserve">M     </v>
          </cell>
          <cell r="D11884">
            <v>78.22</v>
          </cell>
        </row>
        <row r="11885">
          <cell r="A11885">
            <v>36378</v>
          </cell>
          <cell r="B11885" t="str">
            <v>TUBO PVC PBA JEI, CLASSE 20, DN 50 MM, PARA REDE DE AGUA (NBR 5647)</v>
          </cell>
          <cell r="C11885" t="str">
            <v xml:space="preserve">M     </v>
          </cell>
          <cell r="D11885">
            <v>23.44</v>
          </cell>
        </row>
        <row r="11886">
          <cell r="A11886">
            <v>36379</v>
          </cell>
          <cell r="B11886" t="str">
            <v>TUBO PVC PBA JEI, CLASSE 20, DN 75 MM, PARA REDE DE AGUA (NBR 5647)</v>
          </cell>
          <cell r="C11886" t="str">
            <v xml:space="preserve">M     </v>
          </cell>
          <cell r="D11886">
            <v>47.25</v>
          </cell>
        </row>
        <row r="11887">
          <cell r="A11887">
            <v>9859</v>
          </cell>
          <cell r="B11887" t="str">
            <v>TUBO PVC ROSCAVEL, 3/4",  AGUA FRIA PREDIAL</v>
          </cell>
          <cell r="C11887" t="str">
            <v xml:space="preserve">M     </v>
          </cell>
          <cell r="D11887">
            <v>8.09</v>
          </cell>
        </row>
        <row r="11888">
          <cell r="A11888">
            <v>9838</v>
          </cell>
          <cell r="B11888" t="str">
            <v>TUBO PVC SERIE NORMAL, DN 50 MM, PARA ESGOTO PREDIAL (NBR 5688)</v>
          </cell>
          <cell r="C11888" t="str">
            <v xml:space="preserve">M     </v>
          </cell>
          <cell r="D11888">
            <v>6.54</v>
          </cell>
        </row>
        <row r="11889">
          <cell r="A11889">
            <v>9837</v>
          </cell>
          <cell r="B11889" t="str">
            <v>TUBO PVC SERIE NORMAL, DN 75 MM, PARA ESGOTO PREDIAL (NBR 5688)</v>
          </cell>
          <cell r="C11889" t="str">
            <v xml:space="preserve">M     </v>
          </cell>
          <cell r="D11889">
            <v>9.4499999999999993</v>
          </cell>
        </row>
        <row r="11890">
          <cell r="A11890">
            <v>9833</v>
          </cell>
          <cell r="B11890" t="str">
            <v>TUBO PVC, FLEXIVEL, CORRUGADO, PERFURADO, DN 110 MM, PARA DRENAGEM, SISTEMA IRRIGACAO</v>
          </cell>
          <cell r="C11890" t="str">
            <v xml:space="preserve">M     </v>
          </cell>
          <cell r="D11890">
            <v>9.25</v>
          </cell>
        </row>
        <row r="11891">
          <cell r="A11891">
            <v>9830</v>
          </cell>
          <cell r="B11891" t="str">
            <v>TUBO PVC, FLEXIVEL, CORRUGADO, PERFURADO, DN 65 MM, PARA DRENAGEM, SISTEMA IRRIGACAO</v>
          </cell>
          <cell r="C11891" t="str">
            <v xml:space="preserve">M     </v>
          </cell>
          <cell r="D11891">
            <v>4.95</v>
          </cell>
        </row>
        <row r="11892">
          <cell r="A11892">
            <v>9834</v>
          </cell>
          <cell r="B11892" t="str">
            <v>TUBO PVC, RIGIDO, CORRUGADO, PERFURADO, DN 150 MM, PARA DRENAGEM, SISTEMA IRRIGACAO</v>
          </cell>
          <cell r="C11892" t="str">
            <v xml:space="preserve">M     </v>
          </cell>
          <cell r="D11892">
            <v>25.74</v>
          </cell>
        </row>
        <row r="11893">
          <cell r="A11893">
            <v>9863</v>
          </cell>
          <cell r="B11893" t="str">
            <v>TUBO PVC, ROSCAVEL,  2 1/2", AGUA FRIA PREDIAL</v>
          </cell>
          <cell r="C11893" t="str">
            <v xml:space="preserve">M     </v>
          </cell>
          <cell r="D11893">
            <v>58.36</v>
          </cell>
        </row>
        <row r="11894">
          <cell r="A11894">
            <v>9860</v>
          </cell>
          <cell r="B11894" t="str">
            <v>TUBO PVC, ROSCAVEL,  2", PARA AGUA FRIA PREDIAL</v>
          </cell>
          <cell r="C11894" t="str">
            <v xml:space="preserve">M     </v>
          </cell>
          <cell r="D11894">
            <v>37.47</v>
          </cell>
        </row>
        <row r="11895">
          <cell r="A11895">
            <v>9862</v>
          </cell>
          <cell r="B11895" t="str">
            <v>TUBO PVC, ROSCAVEL, 1 1/2",  AGUA FRIA PREDIAL</v>
          </cell>
          <cell r="C11895" t="str">
            <v xml:space="preserve">M     </v>
          </cell>
          <cell r="D11895">
            <v>26.44</v>
          </cell>
        </row>
        <row r="11896">
          <cell r="A11896">
            <v>9861</v>
          </cell>
          <cell r="B11896" t="str">
            <v>TUBO PVC, ROSCAVEL, 1 1/4", AGUA FRIA PREDIAL</v>
          </cell>
          <cell r="C11896" t="str">
            <v xml:space="preserve">M     </v>
          </cell>
          <cell r="D11896">
            <v>21.25</v>
          </cell>
        </row>
        <row r="11897">
          <cell r="A11897">
            <v>9856</v>
          </cell>
          <cell r="B11897" t="str">
            <v>TUBO PVC, ROSCAVEL, 1/2", AGUA FRIA PREDIAL</v>
          </cell>
          <cell r="C11897" t="str">
            <v xml:space="preserve">M     </v>
          </cell>
          <cell r="D11897">
            <v>5.71</v>
          </cell>
        </row>
        <row r="11898">
          <cell r="A11898">
            <v>9866</v>
          </cell>
          <cell r="B11898" t="str">
            <v>TUBO PVC, ROSCAVEL, 1", AGUA FRIA PREDIAL</v>
          </cell>
          <cell r="C11898" t="str">
            <v xml:space="preserve">M     </v>
          </cell>
          <cell r="D11898">
            <v>15.69</v>
          </cell>
        </row>
        <row r="11899">
          <cell r="A11899">
            <v>9857</v>
          </cell>
          <cell r="B11899" t="str">
            <v>TUBO PVC, ROSCAVEL, 3", AGUA FRIA PREDIAL</v>
          </cell>
          <cell r="C11899" t="str">
            <v xml:space="preserve">M     </v>
          </cell>
          <cell r="D11899">
            <v>75.48</v>
          </cell>
        </row>
        <row r="11900">
          <cell r="A11900">
            <v>9864</v>
          </cell>
          <cell r="B11900" t="str">
            <v>TUBO PVC, ROSCAVEL, 4",  AGUA FRIA PREDIAL</v>
          </cell>
          <cell r="C11900" t="str">
            <v xml:space="preserve">M     </v>
          </cell>
          <cell r="D11900">
            <v>91.13</v>
          </cell>
        </row>
        <row r="11901">
          <cell r="A11901">
            <v>9865</v>
          </cell>
          <cell r="B11901" t="str">
            <v>TUBO PVC, ROSCAVEL, 5",  AGUA FRIA PREDIAL</v>
          </cell>
          <cell r="C11901" t="str">
            <v xml:space="preserve">M     </v>
          </cell>
          <cell r="D11901">
            <v>131.06</v>
          </cell>
        </row>
        <row r="11902">
          <cell r="A11902">
            <v>9858</v>
          </cell>
          <cell r="B11902" t="str">
            <v>TUBO PVC, ROSCAVEL, 6",  AGUA FRIA PREDIAL</v>
          </cell>
          <cell r="C11902" t="str">
            <v xml:space="preserve">M     </v>
          </cell>
          <cell r="D11902">
            <v>137.4</v>
          </cell>
        </row>
        <row r="11903">
          <cell r="A11903">
            <v>9841</v>
          </cell>
          <cell r="B11903" t="str">
            <v>TUBO PVC, SERIE R, DN 100 MM, PARA ESGOTO OU AGUAS PLUVIAIS PREDIAIS (NBR 5688)</v>
          </cell>
          <cell r="C11903" t="str">
            <v xml:space="preserve">M     </v>
          </cell>
          <cell r="D11903">
            <v>26.31</v>
          </cell>
        </row>
        <row r="11904">
          <cell r="A11904">
            <v>9840</v>
          </cell>
          <cell r="B11904" t="str">
            <v>TUBO PVC, SERIE R, DN 150 MM, PARA ESGOTO OU AGUAS PLUVIAIS PREDIAIS (NBR 5688)</v>
          </cell>
          <cell r="C11904" t="str">
            <v xml:space="preserve">M     </v>
          </cell>
          <cell r="D11904">
            <v>53.47</v>
          </cell>
        </row>
        <row r="11905">
          <cell r="A11905">
            <v>20067</v>
          </cell>
          <cell r="B11905" t="str">
            <v>TUBO PVC, SERIE R, DN 40 MM, PARA ESGOTO OU AGUAS PLUVIAIS PREDIAIS (NBR 5688)</v>
          </cell>
          <cell r="C11905" t="str">
            <v xml:space="preserve">M     </v>
          </cell>
          <cell r="D11905">
            <v>9.19</v>
          </cell>
        </row>
        <row r="11906">
          <cell r="A11906">
            <v>20068</v>
          </cell>
          <cell r="B11906" t="str">
            <v>TUBO PVC, SERIE R, DN 50 MM, PARA ESGOTO OU AGUAS PLUVIAIS PREDIAIS (NBR 5688)</v>
          </cell>
          <cell r="C11906" t="str">
            <v xml:space="preserve">M     </v>
          </cell>
          <cell r="D11906">
            <v>11.46</v>
          </cell>
        </row>
        <row r="11907">
          <cell r="A11907">
            <v>9839</v>
          </cell>
          <cell r="B11907" t="str">
            <v>TUBO PVC, SERIE R, DN 75 MM, PARA ESGOTO OU AGUAS PLUVIAIS PREDIAIS (NBR 5688)</v>
          </cell>
          <cell r="C11907" t="str">
            <v xml:space="preserve">M     </v>
          </cell>
          <cell r="D11907">
            <v>15.02</v>
          </cell>
        </row>
        <row r="11908">
          <cell r="A11908">
            <v>9870</v>
          </cell>
          <cell r="B11908" t="str">
            <v>TUBO PVC, SOLDAVEL, DN 110 MM, AGUA FRIA (NBR-5648)</v>
          </cell>
          <cell r="C11908" t="str">
            <v xml:space="preserve">M     </v>
          </cell>
          <cell r="D11908">
            <v>63.64</v>
          </cell>
        </row>
        <row r="11909">
          <cell r="A11909">
            <v>9867</v>
          </cell>
          <cell r="B11909" t="str">
            <v>TUBO PVC, SOLDAVEL, DN 20 MM, AGUA FRIA (NBR-5648)</v>
          </cell>
          <cell r="C11909" t="str">
            <v xml:space="preserve">M     </v>
          </cell>
          <cell r="D11909">
            <v>2.34</v>
          </cell>
        </row>
        <row r="11910">
          <cell r="A11910">
            <v>9868</v>
          </cell>
          <cell r="B11910" t="str">
            <v>TUBO PVC, SOLDAVEL, DN 25 MM, AGUA FRIA (NBR-5648)</v>
          </cell>
          <cell r="C11910" t="str">
            <v xml:space="preserve">M     </v>
          </cell>
          <cell r="D11910">
            <v>3</v>
          </cell>
        </row>
        <row r="11911">
          <cell r="A11911">
            <v>9869</v>
          </cell>
          <cell r="B11911" t="str">
            <v>TUBO PVC, SOLDAVEL, DN 32 MM, AGUA FRIA (NBR-5648)</v>
          </cell>
          <cell r="C11911" t="str">
            <v xml:space="preserve">M     </v>
          </cell>
          <cell r="D11911">
            <v>6.73</v>
          </cell>
        </row>
        <row r="11912">
          <cell r="A11912">
            <v>9874</v>
          </cell>
          <cell r="B11912" t="str">
            <v>TUBO PVC, SOLDAVEL, DN 40 MM, AGUA FRIA (NBR-5648)</v>
          </cell>
          <cell r="C11912" t="str">
            <v xml:space="preserve">M     </v>
          </cell>
          <cell r="D11912">
            <v>9.8000000000000007</v>
          </cell>
        </row>
        <row r="11913">
          <cell r="A11913">
            <v>9875</v>
          </cell>
          <cell r="B11913" t="str">
            <v>TUBO PVC, SOLDAVEL, DN 50 MM, PARA AGUA FRIA (NBR-5648)</v>
          </cell>
          <cell r="C11913" t="str">
            <v xml:space="preserve">M     </v>
          </cell>
          <cell r="D11913">
            <v>11.23</v>
          </cell>
        </row>
        <row r="11914">
          <cell r="A11914">
            <v>9873</v>
          </cell>
          <cell r="B11914" t="str">
            <v>TUBO PVC, SOLDAVEL, DN 60 MM, AGUA FRIA (NBR-5648)</v>
          </cell>
          <cell r="C11914" t="str">
            <v xml:space="preserve">M     </v>
          </cell>
          <cell r="D11914">
            <v>18.95</v>
          </cell>
        </row>
        <row r="11915">
          <cell r="A11915">
            <v>9871</v>
          </cell>
          <cell r="B11915" t="str">
            <v>TUBO PVC, SOLDAVEL, DN 75 MM, AGUA FRIA (NBR-5648)</v>
          </cell>
          <cell r="C11915" t="str">
            <v xml:space="preserve">M     </v>
          </cell>
          <cell r="D11915">
            <v>31.75</v>
          </cell>
        </row>
        <row r="11916">
          <cell r="A11916">
            <v>9872</v>
          </cell>
          <cell r="B11916" t="str">
            <v>TUBO PVC, SOLDAVEL, DN 85 MM, AGUA FRIA (NBR-5648)</v>
          </cell>
          <cell r="C11916" t="str">
            <v xml:space="preserve">M     </v>
          </cell>
          <cell r="D11916">
            <v>39.67</v>
          </cell>
        </row>
        <row r="11917">
          <cell r="A11917">
            <v>7667</v>
          </cell>
          <cell r="B11917" t="str">
            <v>TUBO 26" EM CHAPA PRETA, E= 3/16", 147 KG/6 M</v>
          </cell>
          <cell r="C11917" t="str">
            <v xml:space="preserve">M     </v>
          </cell>
          <cell r="D11917">
            <v>2123.77</v>
          </cell>
        </row>
        <row r="11918">
          <cell r="A11918">
            <v>7660</v>
          </cell>
          <cell r="B11918" t="str">
            <v>TUBO 30" EM CHAPA PRETA, E= 1/4", 175 KG/6 M</v>
          </cell>
          <cell r="C11918" t="str">
            <v xml:space="preserve">M     </v>
          </cell>
          <cell r="D11918">
            <v>2707.31</v>
          </cell>
        </row>
        <row r="11919">
          <cell r="A11919">
            <v>7676</v>
          </cell>
          <cell r="B11919" t="str">
            <v>TUBO 30" EM CHAPA PRETA, E= 3/8", 177 KG/6 M</v>
          </cell>
          <cell r="C11919" t="str">
            <v xml:space="preserve">M     </v>
          </cell>
          <cell r="D11919">
            <v>2738.25</v>
          </cell>
        </row>
        <row r="11920">
          <cell r="A11920">
            <v>12426</v>
          </cell>
          <cell r="B11920" t="str">
            <v>UNIAO COM ASSENTO CONICO DE BRONZE, DIAMETRO 1/2"</v>
          </cell>
          <cell r="C11920" t="str">
            <v xml:space="preserve">UN    </v>
          </cell>
          <cell r="D11920">
            <v>25.41</v>
          </cell>
        </row>
        <row r="11921">
          <cell r="A11921">
            <v>12425</v>
          </cell>
          <cell r="B11921" t="str">
            <v>UNIAO COM ASSENTO CONICO DE BRONZE, DIAMETRO 1"</v>
          </cell>
          <cell r="C11921" t="str">
            <v xml:space="preserve">UN    </v>
          </cell>
          <cell r="D11921">
            <v>34.92</v>
          </cell>
        </row>
        <row r="11922">
          <cell r="A11922">
            <v>12427</v>
          </cell>
          <cell r="B11922" t="str">
            <v>UNIAO COM ASSENTO CONICO DE BRONZE, DIAMETRO 2 1/2"</v>
          </cell>
          <cell r="C11922" t="str">
            <v xml:space="preserve">UN    </v>
          </cell>
          <cell r="D11922">
            <v>144.94</v>
          </cell>
        </row>
        <row r="11923">
          <cell r="A11923">
            <v>12428</v>
          </cell>
          <cell r="B11923" t="str">
            <v>UNIAO COM ASSENTO CONICO DE BRONZE, DIAMETRO 2'</v>
          </cell>
          <cell r="C11923" t="str">
            <v xml:space="preserve">UN    </v>
          </cell>
          <cell r="D11923">
            <v>93.03</v>
          </cell>
        </row>
        <row r="11924">
          <cell r="A11924">
            <v>12430</v>
          </cell>
          <cell r="B11924" t="str">
            <v>UNIAO COM ASSENTO CONICO DE BRONZE, DIAMETRO 3/4"</v>
          </cell>
          <cell r="C11924" t="str">
            <v xml:space="preserve">UN    </v>
          </cell>
          <cell r="D11924">
            <v>31.16</v>
          </cell>
        </row>
        <row r="11925">
          <cell r="A11925">
            <v>12429</v>
          </cell>
          <cell r="B11925" t="str">
            <v>UNIAO COM ASSENTO CONICO DE BRONZE, DIAMETRO 3"</v>
          </cell>
          <cell r="C11925" t="str">
            <v xml:space="preserve">UN    </v>
          </cell>
          <cell r="D11925">
            <v>234.38</v>
          </cell>
        </row>
        <row r="11926">
          <cell r="A11926">
            <v>12431</v>
          </cell>
          <cell r="B11926" t="str">
            <v>UNIAO COM ASSENTO CONICO DE BRONZE, DIAMETRO 4"</v>
          </cell>
          <cell r="C11926" t="str">
            <v xml:space="preserve">UN    </v>
          </cell>
          <cell r="D11926">
            <v>398.87</v>
          </cell>
        </row>
        <row r="11927">
          <cell r="A11927">
            <v>12432</v>
          </cell>
          <cell r="B11927" t="str">
            <v>UNIAO COM ASSENTO CONICO DE FERRO LONGO (MACHO-FEMEA), DIAMETRO 1 1/2"</v>
          </cell>
          <cell r="C11927" t="str">
            <v xml:space="preserve">UN    </v>
          </cell>
          <cell r="D11927">
            <v>82.03</v>
          </cell>
        </row>
        <row r="11928">
          <cell r="A11928">
            <v>12434</v>
          </cell>
          <cell r="B11928" t="str">
            <v>UNIAO COM ASSENTO CONICO DE FERRO LONGO (MACHO-FEMEA), DIAMETRO 1/2"</v>
          </cell>
          <cell r="C11928" t="str">
            <v xml:space="preserve">UN    </v>
          </cell>
          <cell r="D11928">
            <v>26.73</v>
          </cell>
        </row>
        <row r="11929">
          <cell r="A11929">
            <v>12433</v>
          </cell>
          <cell r="B11929" t="str">
            <v>UNIAO COM ASSENTO CONICO DE FERRO LONGO (MACHO-FEMEA), DIAMETRO 1"</v>
          </cell>
          <cell r="C11929" t="str">
            <v xml:space="preserve">UN    </v>
          </cell>
          <cell r="D11929">
            <v>52.22</v>
          </cell>
        </row>
        <row r="11930">
          <cell r="A11930">
            <v>12435</v>
          </cell>
          <cell r="B11930" t="str">
            <v>UNIAO COM ASSENTO CONICO DE FERRO LONGO (MACHO-FEMEA), DIAMETRO 2 1/2"</v>
          </cell>
          <cell r="C11930" t="str">
            <v xml:space="preserve">UN    </v>
          </cell>
          <cell r="D11930">
            <v>161.62</v>
          </cell>
        </row>
        <row r="11931">
          <cell r="A11931">
            <v>12437</v>
          </cell>
          <cell r="B11931" t="str">
            <v>UNIAO COM ASSENTO CONICO DE FERRO LONGO (MACHO-FEMEA), DIAMETRO 2"</v>
          </cell>
          <cell r="C11931" t="str">
            <v xml:space="preserve">UN    </v>
          </cell>
          <cell r="D11931">
            <v>130.53</v>
          </cell>
        </row>
        <row r="11932">
          <cell r="A11932">
            <v>12439</v>
          </cell>
          <cell r="B11932" t="str">
            <v>UNIAO COM ASSENTO CONICO DE FERRO LONGO (MACHO-FEMEA), DIAMETRO 3/4"</v>
          </cell>
          <cell r="C11932" t="str">
            <v xml:space="preserve">UN    </v>
          </cell>
          <cell r="D11932">
            <v>41.89</v>
          </cell>
        </row>
        <row r="11933">
          <cell r="A11933">
            <v>12438</v>
          </cell>
          <cell r="B11933" t="str">
            <v>UNIAO COM ASSENTO CONICO DE FERRO LONGO (MACHO-FEMEA), DIAMETRO 3'</v>
          </cell>
          <cell r="C11933" t="str">
            <v xml:space="preserve">UN    </v>
          </cell>
          <cell r="D11933">
            <v>236.22</v>
          </cell>
        </row>
        <row r="11934">
          <cell r="A11934">
            <v>12436</v>
          </cell>
          <cell r="B11934" t="str">
            <v>UNIAO COM ASSENTO CONICO DE FERRO LONGO (MACHO-FEMEA), DIAMETRO 4"</v>
          </cell>
          <cell r="C11934" t="str">
            <v xml:space="preserve">UN    </v>
          </cell>
          <cell r="D11934">
            <v>298.39</v>
          </cell>
        </row>
        <row r="11935">
          <cell r="A11935">
            <v>36357</v>
          </cell>
          <cell r="B11935" t="str">
            <v>UNIAO COM FLANGE PPR, DN 40 MM, PARA AGUA QUENTE PREDIAL</v>
          </cell>
          <cell r="C11935" t="str">
            <v xml:space="preserve">UN    </v>
          </cell>
          <cell r="D11935">
            <v>110.12</v>
          </cell>
        </row>
        <row r="11936">
          <cell r="A11936">
            <v>12424</v>
          </cell>
          <cell r="B11936" t="str">
            <v>UNIAO DE FERRO GALVANIZADO, COM ASSENTO CONICO DE BRONZE, DE 1 1/2"</v>
          </cell>
          <cell r="C11936" t="str">
            <v xml:space="preserve">UN    </v>
          </cell>
          <cell r="D11936">
            <v>53.77</v>
          </cell>
        </row>
        <row r="11937">
          <cell r="A11937">
            <v>12440</v>
          </cell>
          <cell r="B11937" t="str">
            <v>UNIAO DE FERRO GALVANIZADO, COM ASSENTO CONICO DE BRONZE, DE 1 1/4"</v>
          </cell>
          <cell r="C11937" t="str">
            <v xml:space="preserve">UN    </v>
          </cell>
          <cell r="D11937">
            <v>51.97</v>
          </cell>
        </row>
        <row r="11938">
          <cell r="A11938">
            <v>9884</v>
          </cell>
          <cell r="B11938" t="str">
            <v>UNIAO DE FERRO GALVANIZADO, COM ROSCA BSP, COM ASSENTO PLANO, DE 1 1/2"</v>
          </cell>
          <cell r="C11938" t="str">
            <v xml:space="preserve">UN    </v>
          </cell>
          <cell r="D11938">
            <v>38.76</v>
          </cell>
        </row>
        <row r="11939">
          <cell r="A11939">
            <v>9888</v>
          </cell>
          <cell r="B11939" t="str">
            <v>UNIAO DE FERRO GALVANIZADO, COM ROSCA BSP, COM ASSENTO PLANO, DE 1 1/4"</v>
          </cell>
          <cell r="C11939" t="str">
            <v xml:space="preserve">UN    </v>
          </cell>
          <cell r="D11939">
            <v>31.14</v>
          </cell>
        </row>
        <row r="11940">
          <cell r="A11940">
            <v>9883</v>
          </cell>
          <cell r="B11940" t="str">
            <v>UNIAO DE FERRO GALVANIZADO, COM ROSCA BSP, COM ASSENTO PLANO, DE 1/2"</v>
          </cell>
          <cell r="C11940" t="str">
            <v xml:space="preserve">UN    </v>
          </cell>
          <cell r="D11940">
            <v>13.59</v>
          </cell>
        </row>
        <row r="11941">
          <cell r="A11941">
            <v>9886</v>
          </cell>
          <cell r="B11941" t="str">
            <v>UNIAO DE FERRO GALVANIZADO, COM ROSCA BSP, COM ASSENTO PLANO, DE 1"</v>
          </cell>
          <cell r="C11941" t="str">
            <v xml:space="preserve">UN    </v>
          </cell>
          <cell r="D11941">
            <v>18.61</v>
          </cell>
        </row>
        <row r="11942">
          <cell r="A11942">
            <v>9889</v>
          </cell>
          <cell r="B11942" t="str">
            <v>UNIAO DE FERRO GALVANIZADO, COM ROSCA BSP, COM ASSENTO PLANO, DE 2 1/2"</v>
          </cell>
          <cell r="C11942" t="str">
            <v xml:space="preserve">UN    </v>
          </cell>
          <cell r="D11942">
            <v>94.31</v>
          </cell>
        </row>
        <row r="11943">
          <cell r="A11943">
            <v>9887</v>
          </cell>
          <cell r="B11943" t="str">
            <v>UNIAO DE FERRO GALVANIZADO, COM ROSCA BSP, COM ASSENTO PLANO, DE 2"</v>
          </cell>
          <cell r="C11943" t="str">
            <v xml:space="preserve">UN    </v>
          </cell>
          <cell r="D11943">
            <v>57</v>
          </cell>
        </row>
        <row r="11944">
          <cell r="A11944">
            <v>9885</v>
          </cell>
          <cell r="B11944" t="str">
            <v>UNIAO DE FERRO GALVANIZADO, COM ROSCA BSP, COM ASSENTO PLANO, DE 3/4"</v>
          </cell>
          <cell r="C11944" t="str">
            <v xml:space="preserve">UN    </v>
          </cell>
          <cell r="D11944">
            <v>18</v>
          </cell>
        </row>
        <row r="11945">
          <cell r="A11945">
            <v>9890</v>
          </cell>
          <cell r="B11945" t="str">
            <v>UNIAO DE FERRO GALVANIZADO, COM ROSCA BSP, COM ASSENTO PLANO, DE 3"</v>
          </cell>
          <cell r="C11945" t="str">
            <v xml:space="preserve">UN    </v>
          </cell>
          <cell r="D11945">
            <v>146.11000000000001</v>
          </cell>
        </row>
        <row r="11946">
          <cell r="A11946">
            <v>9891</v>
          </cell>
          <cell r="B11946" t="str">
            <v>UNIAO DE FERRO GALVANIZADO, COM ROSCA BSP, COM ASSENTO PLANO, DE 4"</v>
          </cell>
          <cell r="C11946" t="str">
            <v xml:space="preserve">UN    </v>
          </cell>
          <cell r="D11946">
            <v>205.12</v>
          </cell>
        </row>
        <row r="11947">
          <cell r="A11947">
            <v>39292</v>
          </cell>
          <cell r="B11947" t="str">
            <v>UNIAO DE REDUCAO METALICA, PARA CONEXAO COM ANEL DESLIZANTE EM TUBO PEX, DN 20 X 16 MM</v>
          </cell>
          <cell r="C11947" t="str">
            <v xml:space="preserve">UN    </v>
          </cell>
          <cell r="D11947">
            <v>10.34</v>
          </cell>
        </row>
        <row r="11948">
          <cell r="A11948">
            <v>39293</v>
          </cell>
          <cell r="B11948" t="str">
            <v>UNIAO DE REDUCAO METALICA, PARA CONEXAO COM ANEL DESLIZANTE EM TUBO PEX, DN 25 X 16 MM</v>
          </cell>
          <cell r="C11948" t="str">
            <v xml:space="preserve">UN    </v>
          </cell>
          <cell r="D11948">
            <v>16.690000000000001</v>
          </cell>
        </row>
        <row r="11949">
          <cell r="A11949">
            <v>39294</v>
          </cell>
          <cell r="B11949" t="str">
            <v>UNIAO DE REDUCAO METALICA, PARA CONEXAO COM ANEL DESLIZANTE EM TUBO PEX, DN 25 X 20 MM</v>
          </cell>
          <cell r="C11949" t="str">
            <v xml:space="preserve">UN    </v>
          </cell>
          <cell r="D11949">
            <v>16.690000000000001</v>
          </cell>
        </row>
        <row r="11950">
          <cell r="A11950">
            <v>39295</v>
          </cell>
          <cell r="B11950" t="str">
            <v>UNIAO DE REDUCAO METALICA, PARA CONEXAO COM ANEL DESLIZANTE EM TUBO PEX, DN 32 X 25 MM</v>
          </cell>
          <cell r="C11950" t="str">
            <v xml:space="preserve">UN    </v>
          </cell>
          <cell r="D11950">
            <v>28.46</v>
          </cell>
        </row>
        <row r="11951">
          <cell r="A11951">
            <v>36313</v>
          </cell>
          <cell r="B11951" t="str">
            <v>UNIAO DUPLA PPR DN 20 MM, PARA AGUA QUENTE PREDIAL</v>
          </cell>
          <cell r="C11951" t="str">
            <v xml:space="preserve">UN    </v>
          </cell>
          <cell r="D11951">
            <v>26.11</v>
          </cell>
        </row>
        <row r="11952">
          <cell r="A11952">
            <v>36316</v>
          </cell>
          <cell r="B11952" t="str">
            <v>UNIAO DUPLA PPR DN 25 MM, PARA AGUA QUENTE PREDIAL</v>
          </cell>
          <cell r="C11952" t="str">
            <v xml:space="preserve">UN    </v>
          </cell>
          <cell r="D11952">
            <v>31.66</v>
          </cell>
        </row>
        <row r="11953">
          <cell r="A11953">
            <v>64</v>
          </cell>
          <cell r="B11953" t="str">
            <v>UNIAO EM POLIPROPILENO (PP), PARA TUBO EM PEAD, 20 MM - LIGACAO PREDIAL DE AGUA</v>
          </cell>
          <cell r="C11953" t="str">
            <v xml:space="preserve">UN    </v>
          </cell>
          <cell r="D11953">
            <v>4.34</v>
          </cell>
        </row>
        <row r="11954">
          <cell r="A11954">
            <v>37423</v>
          </cell>
          <cell r="B11954" t="str">
            <v>UNIAO EM POLIPROPILENO (PP), PARA TUBO EM PEAD, 32 MM - LIGACAO PREDIAL DE AGUA</v>
          </cell>
          <cell r="C11954" t="str">
            <v xml:space="preserve">UN    </v>
          </cell>
          <cell r="D11954">
            <v>10.72</v>
          </cell>
        </row>
        <row r="11955">
          <cell r="A11955">
            <v>39296</v>
          </cell>
          <cell r="B11955" t="str">
            <v>UNIAO METALICA, PARA CONEXAO COM ANEL DESLIZANTE EM TUBO PEX, DN 16 MM</v>
          </cell>
          <cell r="C11955" t="str">
            <v xml:space="preserve">UN    </v>
          </cell>
          <cell r="D11955">
            <v>7.99</v>
          </cell>
        </row>
        <row r="11956">
          <cell r="A11956">
            <v>39297</v>
          </cell>
          <cell r="B11956" t="str">
            <v>UNIAO METALICA, PARA CONEXAO COM ANEL DESLIZANTE EM TUBO PEX, DN 20 MM</v>
          </cell>
          <cell r="C11956" t="str">
            <v xml:space="preserve">UN    </v>
          </cell>
          <cell r="D11956">
            <v>11.42</v>
          </cell>
        </row>
        <row r="11957">
          <cell r="A11957">
            <v>39298</v>
          </cell>
          <cell r="B11957" t="str">
            <v>UNIAO METALICA, PARA CONEXAO COM ANEL DESLIZANTE EM TUBO PEX, DN 25 MM</v>
          </cell>
          <cell r="C11957" t="str">
            <v xml:space="preserve">UN    </v>
          </cell>
          <cell r="D11957">
            <v>20.12</v>
          </cell>
        </row>
        <row r="11958">
          <cell r="A11958">
            <v>39299</v>
          </cell>
          <cell r="B11958" t="str">
            <v>UNIAO METALICA, PARA CONEXAO COM ANEL DESLIZANTE EM TUBO PEX, DN 32 MM</v>
          </cell>
          <cell r="C11958" t="str">
            <v xml:space="preserve">UN    </v>
          </cell>
          <cell r="D11958">
            <v>34.24</v>
          </cell>
        </row>
        <row r="11959">
          <cell r="A11959">
            <v>9892</v>
          </cell>
          <cell r="B11959" t="str">
            <v>UNIAO PVC, ROSCAVEL 1/2",  AGUA FRIA PREDIAL</v>
          </cell>
          <cell r="C11959" t="str">
            <v xml:space="preserve">UN    </v>
          </cell>
          <cell r="D11959">
            <v>5.0999999999999996</v>
          </cell>
        </row>
        <row r="11960">
          <cell r="A11960">
            <v>9893</v>
          </cell>
          <cell r="B11960" t="str">
            <v>UNIAO PVC, ROSCAVEL 2",  AGUA FRIA PREDIAL</v>
          </cell>
          <cell r="C11960" t="str">
            <v xml:space="preserve">UN    </v>
          </cell>
          <cell r="D11960">
            <v>69.23</v>
          </cell>
        </row>
        <row r="11961">
          <cell r="A11961">
            <v>9901</v>
          </cell>
          <cell r="B11961" t="str">
            <v>UNIAO PVC, ROSCAVEL, 1 1/2",  AGUA FRIA PREDIAL</v>
          </cell>
          <cell r="C11961" t="str">
            <v xml:space="preserve">UN    </v>
          </cell>
          <cell r="D11961">
            <v>30.72</v>
          </cell>
        </row>
        <row r="11962">
          <cell r="A11962">
            <v>9896</v>
          </cell>
          <cell r="B11962" t="str">
            <v>UNIAO PVC, ROSCAVEL, 1 1/4",  AGUA FRIA PREDIAL</v>
          </cell>
          <cell r="C11962" t="str">
            <v xml:space="preserve">UN    </v>
          </cell>
          <cell r="D11962">
            <v>27.69</v>
          </cell>
        </row>
        <row r="11963">
          <cell r="A11963">
            <v>9900</v>
          </cell>
          <cell r="B11963" t="str">
            <v>UNIAO PVC, ROSCAVEL, 1",  AGUA FRIA PREDIAL</v>
          </cell>
          <cell r="C11963" t="str">
            <v xml:space="preserve">UN    </v>
          </cell>
          <cell r="D11963">
            <v>16.8</v>
          </cell>
        </row>
        <row r="11964">
          <cell r="A11964">
            <v>9898</v>
          </cell>
          <cell r="B11964" t="str">
            <v>UNIAO PVC, ROSCAVEL, 2 1/2",  AGUA FRIA PREDIAL</v>
          </cell>
          <cell r="C11964" t="str">
            <v xml:space="preserve">UN    </v>
          </cell>
          <cell r="D11964">
            <v>142.35</v>
          </cell>
        </row>
        <row r="11965">
          <cell r="A11965">
            <v>9899</v>
          </cell>
          <cell r="B11965" t="str">
            <v>UNIAO PVC, ROSCAVEL, 3/4",  AGUA FRIA PREDIAL</v>
          </cell>
          <cell r="C11965" t="str">
            <v xml:space="preserve">UN    </v>
          </cell>
          <cell r="D11965">
            <v>9.17</v>
          </cell>
        </row>
        <row r="11966">
          <cell r="A11966">
            <v>9902</v>
          </cell>
          <cell r="B11966" t="str">
            <v>UNIAO PVC, ROSCAVEL, 3",  AGUA FRIA PREDIAL</v>
          </cell>
          <cell r="C11966" t="str">
            <v xml:space="preserve">UN    </v>
          </cell>
          <cell r="D11966">
            <v>180.26</v>
          </cell>
        </row>
        <row r="11967">
          <cell r="A11967">
            <v>9908</v>
          </cell>
          <cell r="B11967" t="str">
            <v>UNIAO PVC, SOLDAVEL, 110 MM,  PARA AGUA FRIA PREDIAL</v>
          </cell>
          <cell r="C11967" t="str">
            <v xml:space="preserve">UN    </v>
          </cell>
          <cell r="D11967">
            <v>359.42</v>
          </cell>
        </row>
        <row r="11968">
          <cell r="A11968">
            <v>9905</v>
          </cell>
          <cell r="B11968" t="str">
            <v>UNIAO PVC, SOLDAVEL, 20 MM,  PARA AGUA FRIA PREDIAL</v>
          </cell>
          <cell r="C11968" t="str">
            <v xml:space="preserve">UN    </v>
          </cell>
          <cell r="D11968">
            <v>6</v>
          </cell>
        </row>
        <row r="11969">
          <cell r="A11969">
            <v>9906</v>
          </cell>
          <cell r="B11969" t="str">
            <v>UNIAO PVC, SOLDAVEL, 25 MM,  PARA AGUA FRIA PREDIAL</v>
          </cell>
          <cell r="C11969" t="str">
            <v xml:space="preserve">UN    </v>
          </cell>
          <cell r="D11969">
            <v>7.19</v>
          </cell>
        </row>
        <row r="11970">
          <cell r="A11970">
            <v>9895</v>
          </cell>
          <cell r="B11970" t="str">
            <v>UNIAO PVC, SOLDAVEL, 32 MM,  PARA AGUA FRIA PREDIAL</v>
          </cell>
          <cell r="C11970" t="str">
            <v xml:space="preserve">UN    </v>
          </cell>
          <cell r="D11970">
            <v>11.8</v>
          </cell>
        </row>
        <row r="11971">
          <cell r="A11971">
            <v>9894</v>
          </cell>
          <cell r="B11971" t="str">
            <v>UNIAO PVC, SOLDAVEL, 40 MM,  PARA AGUA FRIA PREDIAL</v>
          </cell>
          <cell r="C11971" t="str">
            <v xml:space="preserve">UN    </v>
          </cell>
          <cell r="D11971">
            <v>23</v>
          </cell>
        </row>
        <row r="11972">
          <cell r="A11972">
            <v>9897</v>
          </cell>
          <cell r="B11972" t="str">
            <v>UNIAO PVC, SOLDAVEL, 50 MM,  PARA AGUA FRIA PREDIAL</v>
          </cell>
          <cell r="C11972" t="str">
            <v xml:space="preserve">UN    </v>
          </cell>
          <cell r="D11972">
            <v>24.9</v>
          </cell>
        </row>
        <row r="11973">
          <cell r="A11973">
            <v>9910</v>
          </cell>
          <cell r="B11973" t="str">
            <v>UNIAO PVC, SOLDAVEL, 60 MM,  PARA AGUA FRIA PREDIAL</v>
          </cell>
          <cell r="C11973" t="str">
            <v xml:space="preserve">UN    </v>
          </cell>
          <cell r="D11973">
            <v>62.68</v>
          </cell>
        </row>
        <row r="11974">
          <cell r="A11974">
            <v>9909</v>
          </cell>
          <cell r="B11974" t="str">
            <v>UNIAO PVC, SOLDAVEL, 75 MM,  PARA AGUA FRIA PREDIAL</v>
          </cell>
          <cell r="C11974" t="str">
            <v xml:space="preserve">UN    </v>
          </cell>
          <cell r="D11974">
            <v>126.48</v>
          </cell>
        </row>
        <row r="11975">
          <cell r="A11975">
            <v>9907</v>
          </cell>
          <cell r="B11975" t="str">
            <v>UNIAO PVC, SOLDAVEL, 85 MM,  PARA AGUA FRIA PREDIAL</v>
          </cell>
          <cell r="C11975" t="str">
            <v xml:space="preserve">UN    </v>
          </cell>
          <cell r="D11975">
            <v>194.48</v>
          </cell>
        </row>
        <row r="11976">
          <cell r="A11976">
            <v>20973</v>
          </cell>
          <cell r="B11976" t="str">
            <v>UNIAO TIPO STORZ, COM EMPATACAO INTERNA TIPO ANEL DE EXPANSAO, ENGATE RAPIDO 1 1/2", PARA MANGUEIRA DE COMBATE A INCENDIO PREDIAL</v>
          </cell>
          <cell r="C11976" t="str">
            <v xml:space="preserve">UN    </v>
          </cell>
          <cell r="D11976">
            <v>96.75</v>
          </cell>
        </row>
        <row r="11977">
          <cell r="A11977">
            <v>20974</v>
          </cell>
          <cell r="B11977" t="str">
            <v>UNIAO TIPO STORZ, COM EMPATACAO INTERNA TIPO ANEL DE EXPANSAO, ENGATE RAPIDO 2 1/2", PARA MANGUEIRA DE COMBATE A INCENDIO PREDIAL</v>
          </cell>
          <cell r="C11977" t="str">
            <v xml:space="preserve">UN    </v>
          </cell>
          <cell r="D11977">
            <v>138.41999999999999</v>
          </cell>
        </row>
        <row r="11978">
          <cell r="A11978">
            <v>37989</v>
          </cell>
          <cell r="B11978" t="str">
            <v>UNIAO, CPVC, SOLDAVEL, 15 MM, PARA AGUA QUENTE PREDIAL</v>
          </cell>
          <cell r="C11978" t="str">
            <v xml:space="preserve">UN    </v>
          </cell>
          <cell r="D11978">
            <v>14.18</v>
          </cell>
        </row>
        <row r="11979">
          <cell r="A11979">
            <v>37990</v>
          </cell>
          <cell r="B11979" t="str">
            <v>UNIAO, CPVC, SOLDAVEL, 22 MM, PARA AGUA QUENTE PREDIAL</v>
          </cell>
          <cell r="C11979" t="str">
            <v xml:space="preserve">UN    </v>
          </cell>
          <cell r="D11979">
            <v>16.47</v>
          </cell>
        </row>
        <row r="11980">
          <cell r="A11980">
            <v>37991</v>
          </cell>
          <cell r="B11980" t="str">
            <v>UNIAO, CPVC, SOLDAVEL, 28 MM, PARA AGUA QUENTE PREDIAL</v>
          </cell>
          <cell r="C11980" t="str">
            <v xml:space="preserve">UN    </v>
          </cell>
          <cell r="D11980">
            <v>26.06</v>
          </cell>
        </row>
        <row r="11981">
          <cell r="A11981">
            <v>37992</v>
          </cell>
          <cell r="B11981" t="str">
            <v>UNIAO, CPVC, SOLDAVEL, 35 MM, PARA AGUA QUENTE PREDIAL</v>
          </cell>
          <cell r="C11981" t="str">
            <v xml:space="preserve">UN    </v>
          </cell>
          <cell r="D11981">
            <v>39.799999999999997</v>
          </cell>
        </row>
        <row r="11982">
          <cell r="A11982">
            <v>37993</v>
          </cell>
          <cell r="B11982" t="str">
            <v>UNIAO, CPVC, SOLDAVEL, 42 MM, PARA AGUA QUENTE PREDIAL</v>
          </cell>
          <cell r="C11982" t="str">
            <v xml:space="preserve">UN    </v>
          </cell>
          <cell r="D11982">
            <v>59.07</v>
          </cell>
        </row>
        <row r="11983">
          <cell r="A11983">
            <v>37994</v>
          </cell>
          <cell r="B11983" t="str">
            <v>UNIAO, CPVC, SOLDAVEL, 54 MM, PARA AGUA QUENTE PREDIAL</v>
          </cell>
          <cell r="C11983" t="str">
            <v xml:space="preserve">UN    </v>
          </cell>
          <cell r="D11983">
            <v>141.94999999999999</v>
          </cell>
        </row>
        <row r="11984">
          <cell r="A11984">
            <v>37995</v>
          </cell>
          <cell r="B11984" t="str">
            <v>UNIAO, CPVC, SOLDAVEL, 73 MM, PARA AGUA QUENTE PREDIAL</v>
          </cell>
          <cell r="C11984" t="str">
            <v xml:space="preserve">UN    </v>
          </cell>
          <cell r="D11984">
            <v>206.03</v>
          </cell>
        </row>
        <row r="11985">
          <cell r="A11985">
            <v>37996</v>
          </cell>
          <cell r="B11985" t="str">
            <v>UNIAO, CPVC, SOLDAVEL, 89 MM, PARA AGUA QUENTE PREDIAL</v>
          </cell>
          <cell r="C11985" t="str">
            <v xml:space="preserve">UN    </v>
          </cell>
          <cell r="D11985">
            <v>303.77999999999997</v>
          </cell>
        </row>
        <row r="11986">
          <cell r="A11986">
            <v>13883</v>
          </cell>
          <cell r="B11986" t="str">
            <v>USINA DE ASFALTO A FRIO, CAPACIDADE DE 30 A 40 T/H, ELETRICA, POTENCIA DE 30 CV</v>
          </cell>
          <cell r="C11986" t="str">
            <v xml:space="preserve">UN    </v>
          </cell>
          <cell r="D11986">
            <v>86190.85</v>
          </cell>
        </row>
        <row r="11987">
          <cell r="A11987">
            <v>38604</v>
          </cell>
          <cell r="B11987" t="str">
            <v>USINA DE ASFALTO A FRIO, CAPACIDADE DE 40 A 60 T/H, ELETRICA, POTENCIA DE 30 CV</v>
          </cell>
          <cell r="C11987" t="str">
            <v xml:space="preserve">UN    </v>
          </cell>
          <cell r="D11987">
            <v>107349.56</v>
          </cell>
        </row>
        <row r="11988">
          <cell r="A11988">
            <v>10601</v>
          </cell>
          <cell r="B11988" t="str">
            <v>USINA DE ASFALTO A QUENTE, FIXA, TIPO CONTRA FLUXO, CAPACIDADE DE 100 A 140 T/H, POTENCIA DE 280 KW, COM MISTURADOR EXTERNO ROTATIVO</v>
          </cell>
          <cell r="C11988" t="str">
            <v xml:space="preserve">UN    </v>
          </cell>
          <cell r="D11988">
            <v>2088163.04</v>
          </cell>
        </row>
        <row r="11989">
          <cell r="A11989">
            <v>26034</v>
          </cell>
          <cell r="B11989" t="str">
            <v>USINA DE ASFALTO, GRAVIMETRICA, CAPACIDADE DE 150 T/H, POTENCIA DE 400 KW</v>
          </cell>
          <cell r="C11989" t="str">
            <v xml:space="preserve">UN    </v>
          </cell>
          <cell r="D11989">
            <v>5498059.5899999999</v>
          </cell>
        </row>
        <row r="11990">
          <cell r="A11990">
            <v>13894</v>
          </cell>
          <cell r="B11990" t="str">
            <v>USINA DE CONCRETO FIXA, CAPACIDADE NOMINAL DE 40 M3/H, SEM SILO</v>
          </cell>
          <cell r="C11990" t="str">
            <v xml:space="preserve">UN    </v>
          </cell>
          <cell r="D11990">
            <v>392649.25</v>
          </cell>
        </row>
        <row r="11991">
          <cell r="A11991">
            <v>13895</v>
          </cell>
          <cell r="B11991" t="str">
            <v>USINA DE CONCRETO FIXA, CAPACIDADE NOMINAL DE 60 M3/H, SEM SILO</v>
          </cell>
          <cell r="C11991" t="str">
            <v xml:space="preserve">UN    </v>
          </cell>
          <cell r="D11991">
            <v>527982.35</v>
          </cell>
        </row>
        <row r="11992">
          <cell r="A11992">
            <v>13892</v>
          </cell>
          <cell r="B11992" t="str">
            <v>USINA DE CONCRETO FIXA, CAPACIDADE NOMINAL DE 80 M3/H, SEM SILO</v>
          </cell>
          <cell r="C11992" t="str">
            <v xml:space="preserve">UN    </v>
          </cell>
          <cell r="D11992">
            <v>647029.46</v>
          </cell>
        </row>
        <row r="11993">
          <cell r="A11993">
            <v>9914</v>
          </cell>
          <cell r="B11993" t="str">
            <v>USINA DE CONCRETO FIXA, CAPACIDADE NOMINAL DE 90 A 120 M3/H, SEM SILO</v>
          </cell>
          <cell r="C11993" t="str">
            <v xml:space="preserve">UN    </v>
          </cell>
          <cell r="D11993">
            <v>700000</v>
          </cell>
        </row>
        <row r="11994">
          <cell r="A11994">
            <v>36485</v>
          </cell>
          <cell r="B11994" t="str">
            <v>USINA DE LAMA ASFALTICA, PROD 30 A 50 T/H, SILO DE AGREGADO 7 M3, RESERVATORIOS PARA EMULSAO E AGUA DE 2,3 M3 CADA, MISTURADOR TIPO PUGG-MILL A SER MONTADO SOBRE CAMINHAO</v>
          </cell>
          <cell r="C11994" t="str">
            <v xml:space="preserve">UN    </v>
          </cell>
          <cell r="D11994">
            <v>424438.89</v>
          </cell>
        </row>
        <row r="11995">
          <cell r="A11995">
            <v>9912</v>
          </cell>
          <cell r="B11995" t="str">
            <v>USINA DE MISTURAS ASFALTICAS A QUENTE, MOVEL, TIPO CONTRA FLUXO, CAPACIDADE DE 40 A 80 T/H</v>
          </cell>
          <cell r="C11995" t="str">
            <v xml:space="preserve">UN    </v>
          </cell>
          <cell r="D11995">
            <v>1700000</v>
          </cell>
        </row>
        <row r="11996">
          <cell r="A11996">
            <v>9921</v>
          </cell>
          <cell r="B11996" t="str">
            <v>USINA MISTURADORA DE SOLOS,  DOSADORES TRIPLOS, CALHA VIBRATORIA CAPACIDADE DE 200 A 500 T/H, POTENCIA DE 75 KW</v>
          </cell>
          <cell r="C11996" t="str">
            <v xml:space="preserve">UN    </v>
          </cell>
          <cell r="D11996">
            <v>876940.41</v>
          </cell>
        </row>
        <row r="11997">
          <cell r="A11997">
            <v>21112</v>
          </cell>
          <cell r="B11997" t="str">
            <v>VALVULA DE DESCARGA EM METAL CROMADO PARA MICTORIO COM ACIONAMENTO POR PRESSAO E FECHAMENTO AUTOMATICO</v>
          </cell>
          <cell r="C11997" t="str">
            <v xml:space="preserve">UN    </v>
          </cell>
          <cell r="D11997">
            <v>122.21</v>
          </cell>
        </row>
        <row r="11998">
          <cell r="A11998">
            <v>10228</v>
          </cell>
          <cell r="B11998" t="str">
            <v>VALVULA DE DESCARGA METALICA, BASE 1 1/2 " E ACABAMENTO METALICO CROMADO</v>
          </cell>
          <cell r="C11998" t="str">
            <v xml:space="preserve">UN    </v>
          </cell>
          <cell r="D11998">
            <v>141.97</v>
          </cell>
        </row>
        <row r="11999">
          <cell r="A11999">
            <v>11781</v>
          </cell>
          <cell r="B11999" t="str">
            <v>VALVULA DE DESCARGA METALICA, BASE 1 1/4 " E ACABAMENTO METALICO CROMADO</v>
          </cell>
          <cell r="C11999" t="str">
            <v xml:space="preserve">UN    </v>
          </cell>
          <cell r="D11999">
            <v>115.01</v>
          </cell>
        </row>
        <row r="12000">
          <cell r="A12000">
            <v>11746</v>
          </cell>
          <cell r="B12000" t="str">
            <v>VALVULA DE ESFERA BRUTA EM BRONZE, BITOLA 1 " (REF 1552-B)</v>
          </cell>
          <cell r="C12000" t="str">
            <v xml:space="preserve">UN    </v>
          </cell>
          <cell r="D12000">
            <v>36.299999999999997</v>
          </cell>
        </row>
        <row r="12001">
          <cell r="A12001">
            <v>11751</v>
          </cell>
          <cell r="B12001" t="str">
            <v>VALVULA DE ESFERA BRUTA EM BRONZE, BITOLA 1 1/2 " (REF 1552-B)</v>
          </cell>
          <cell r="C12001" t="str">
            <v xml:space="preserve">UN    </v>
          </cell>
          <cell r="D12001">
            <v>65.2</v>
          </cell>
        </row>
        <row r="12002">
          <cell r="A12002">
            <v>11750</v>
          </cell>
          <cell r="B12002" t="str">
            <v>VALVULA DE ESFERA BRUTA EM BRONZE, BITOLA 1 1/4 " (REF 1552-B)</v>
          </cell>
          <cell r="C12002" t="str">
            <v xml:space="preserve">UN    </v>
          </cell>
          <cell r="D12002">
            <v>54.1</v>
          </cell>
        </row>
        <row r="12003">
          <cell r="A12003">
            <v>11748</v>
          </cell>
          <cell r="B12003" t="str">
            <v>VALVULA DE ESFERA BRUTA EM BRONZE, BITOLA 1/2 " (REF 1552-B)</v>
          </cell>
          <cell r="C12003" t="str">
            <v xml:space="preserve">UN    </v>
          </cell>
          <cell r="D12003">
            <v>23.29</v>
          </cell>
        </row>
        <row r="12004">
          <cell r="A12004">
            <v>11747</v>
          </cell>
          <cell r="B12004" t="str">
            <v>VALVULA DE ESFERA BRUTA EM BRONZE, BITOLA 2 " (REF 1552-B)</v>
          </cell>
          <cell r="C12004" t="str">
            <v xml:space="preserve">UN    </v>
          </cell>
          <cell r="D12004">
            <v>100.53</v>
          </cell>
        </row>
        <row r="12005">
          <cell r="A12005">
            <v>11749</v>
          </cell>
          <cell r="B12005" t="str">
            <v>VALVULA DE ESFERA BRUTA EM BRONZE, BITOLA 3/4 " (REF 1552-B)</v>
          </cell>
          <cell r="C12005" t="str">
            <v xml:space="preserve">UN    </v>
          </cell>
          <cell r="D12005">
            <v>26.89</v>
          </cell>
        </row>
        <row r="12006">
          <cell r="A12006">
            <v>10236</v>
          </cell>
          <cell r="B12006" t="str">
            <v>VALVULA DE RETENCAO DE BRONZE, PE COM CRIVOS, EXTREMIDADE COM ROSCA, DE 1 1/2", PARA FUNDO DE POCO</v>
          </cell>
          <cell r="C12006" t="str">
            <v xml:space="preserve">UN    </v>
          </cell>
          <cell r="D12006">
            <v>66.489999999999995</v>
          </cell>
        </row>
        <row r="12007">
          <cell r="A12007">
            <v>10233</v>
          </cell>
          <cell r="B12007" t="str">
            <v>VALVULA DE RETENCAO DE BRONZE, PE COM CRIVOS, EXTREMIDADE COM ROSCA, DE 1 1/4", PARA FUNDO DE POCO</v>
          </cell>
          <cell r="C12007" t="str">
            <v xml:space="preserve">UN    </v>
          </cell>
          <cell r="D12007">
            <v>62.31</v>
          </cell>
        </row>
        <row r="12008">
          <cell r="A12008">
            <v>10234</v>
          </cell>
          <cell r="B12008" t="str">
            <v>VALVULA DE RETENCAO DE BRONZE, PE COM CRIVOS, EXTREMIDADE COM ROSCA, DE 1", PARA FUNDO DE POCO</v>
          </cell>
          <cell r="C12008" t="str">
            <v xml:space="preserve">UN    </v>
          </cell>
          <cell r="D12008">
            <v>39.25</v>
          </cell>
        </row>
        <row r="12009">
          <cell r="A12009">
            <v>10231</v>
          </cell>
          <cell r="B12009" t="str">
            <v>VALVULA DE RETENCAO DE BRONZE, PE COM CRIVOS, EXTREMIDADE COM ROSCA, DE 2 1/2", PARA FUNDO DE POCO</v>
          </cell>
          <cell r="C12009" t="str">
            <v xml:space="preserve">UN    </v>
          </cell>
          <cell r="D12009">
            <v>180</v>
          </cell>
        </row>
        <row r="12010">
          <cell r="A12010">
            <v>10232</v>
          </cell>
          <cell r="B12010" t="str">
            <v>VALVULA DE RETENCAO DE BRONZE, PE COM CRIVOS, EXTREMIDADE COM ROSCA, DE 2", PARA FUNDO DE POCO</v>
          </cell>
          <cell r="C12010" t="str">
            <v xml:space="preserve">UN    </v>
          </cell>
          <cell r="D12010">
            <v>100.72</v>
          </cell>
        </row>
        <row r="12011">
          <cell r="A12011">
            <v>10229</v>
          </cell>
          <cell r="B12011" t="str">
            <v>VALVULA DE RETENCAO DE BRONZE, PE COM CRIVOS, EXTREMIDADE COM ROSCA, DE 3/4", PARA FUNDO DE POCO</v>
          </cell>
          <cell r="C12011" t="str">
            <v xml:space="preserve">UN    </v>
          </cell>
          <cell r="D12011">
            <v>35.5</v>
          </cell>
        </row>
        <row r="12012">
          <cell r="A12012">
            <v>10235</v>
          </cell>
          <cell r="B12012" t="str">
            <v>VALVULA DE RETENCAO DE BRONZE, PE COM CRIVOS, EXTREMIDADE COM ROSCA, DE 3", PARA FUNDO DE POCO</v>
          </cell>
          <cell r="C12012" t="str">
            <v xml:space="preserve">UN    </v>
          </cell>
          <cell r="D12012">
            <v>246.76</v>
          </cell>
        </row>
        <row r="12013">
          <cell r="A12013">
            <v>10230</v>
          </cell>
          <cell r="B12013" t="str">
            <v>VALVULA DE RETENCAO DE BRONZE, PE COM CRIVOS, EXTREMIDADE COM ROSCA, DE 4", PARA FUNDO DE POCO</v>
          </cell>
          <cell r="C12013" t="str">
            <v xml:space="preserve">UN    </v>
          </cell>
          <cell r="D12013">
            <v>434.28</v>
          </cell>
        </row>
        <row r="12014">
          <cell r="A12014">
            <v>10409</v>
          </cell>
          <cell r="B12014" t="str">
            <v>VALVULA DE RETENCAO HORIZONTAL, DE BRONZE (PN-25), 1 1/2", 400 PSI, TAMPA DE PORCA DE UNIAO, EXTREMIDADES COM ROSCA</v>
          </cell>
          <cell r="C12014" t="str">
            <v xml:space="preserve">UN    </v>
          </cell>
          <cell r="D12014">
            <v>129.02000000000001</v>
          </cell>
        </row>
        <row r="12015">
          <cell r="A12015">
            <v>10411</v>
          </cell>
          <cell r="B12015" t="str">
            <v>VALVULA DE RETENCAO HORIZONTAL, DE BRONZE (PN-25), 1 1/4", 400 PSI, TAMPA DE PORCA DE UNIAO, EXTREMIDADES COM ROSCA</v>
          </cell>
          <cell r="C12015" t="str">
            <v xml:space="preserve">UN    </v>
          </cell>
          <cell r="D12015">
            <v>115.45</v>
          </cell>
        </row>
        <row r="12016">
          <cell r="A12016">
            <v>10404</v>
          </cell>
          <cell r="B12016" t="str">
            <v>VALVULA DE RETENCAO HORIZONTAL, DE BRONZE (PN-25), 1/2", 400 PSI, TAMPA DE PORCA DE UNIAO, EXTREMIDADES COM ROSCA</v>
          </cell>
          <cell r="C12016" t="str">
            <v xml:space="preserve">UN    </v>
          </cell>
          <cell r="D12016">
            <v>46.82</v>
          </cell>
        </row>
        <row r="12017">
          <cell r="A12017">
            <v>10410</v>
          </cell>
          <cell r="B12017" t="str">
            <v>VALVULA DE RETENCAO HORIZONTAL, DE BRONZE (PN-25), 1", 400 PSI, TAMPA DE PORCA DE UNIAO, EXTREMIDADES COM ROSCA</v>
          </cell>
          <cell r="C12017" t="str">
            <v xml:space="preserve">UN    </v>
          </cell>
          <cell r="D12017">
            <v>77.12</v>
          </cell>
        </row>
        <row r="12018">
          <cell r="A12018">
            <v>10405</v>
          </cell>
          <cell r="B12018" t="str">
            <v>VALVULA DE RETENCAO HORIZONTAL, DE BRONZE (PN-25), 2 1/2", 400 PSI, TAMPA DE PORCA DE UNIAO, EXTREMIDADES COM ROSCA</v>
          </cell>
          <cell r="C12018" t="str">
            <v xml:space="preserve">UN    </v>
          </cell>
          <cell r="D12018">
            <v>258.49</v>
          </cell>
        </row>
        <row r="12019">
          <cell r="A12019">
            <v>10408</v>
          </cell>
          <cell r="B12019" t="str">
            <v>VALVULA DE RETENCAO HORIZONTAL, DE BRONZE (PN-25), 2", 400 PSI, TAMPA DE PORCA DE UNIAO, EXTREMIDADES COM ROSCA</v>
          </cell>
          <cell r="C12019" t="str">
            <v xml:space="preserve">UN    </v>
          </cell>
          <cell r="D12019">
            <v>180.76</v>
          </cell>
        </row>
        <row r="12020">
          <cell r="A12020">
            <v>10412</v>
          </cell>
          <cell r="B12020" t="str">
            <v>VALVULA DE RETENCAO HORIZONTAL, DE BRONZE (PN-25), 3/4", 400 PSI, TAMPA DE PORCA DE UNIAO, EXTREMIDADES COM ROSCA</v>
          </cell>
          <cell r="C12020" t="str">
            <v xml:space="preserve">UN    </v>
          </cell>
          <cell r="D12020">
            <v>56.74</v>
          </cell>
        </row>
        <row r="12021">
          <cell r="A12021">
            <v>10406</v>
          </cell>
          <cell r="B12021" t="str">
            <v>VALVULA DE RETENCAO HORIZONTAL, DE BRONZE (PN-25), 3", 400 PSI, TAMPA DE PORCA DE UNIAO, EXTREMIDADES COM ROSCA</v>
          </cell>
          <cell r="C12021" t="str">
            <v xml:space="preserve">UN    </v>
          </cell>
          <cell r="D12021">
            <v>357.03</v>
          </cell>
        </row>
        <row r="12022">
          <cell r="A12022">
            <v>10407</v>
          </cell>
          <cell r="B12022" t="str">
            <v>VALVULA DE RETENCAO HORIZONTAL, DE BRONZE (PN-25), 4", 400 PSI, TAMPA DE PORCA DE UNIAO, EXTREMIDADES COM ROSCA</v>
          </cell>
          <cell r="C12022" t="str">
            <v xml:space="preserve">UN    </v>
          </cell>
          <cell r="D12022">
            <v>553.76</v>
          </cell>
        </row>
        <row r="12023">
          <cell r="A12023">
            <v>10416</v>
          </cell>
          <cell r="B12023" t="str">
            <v>VALVULA DE RETENCAO VERTICAL, DE BRONZE (PN-16), 1 1/2", 200 PSI, EXTREMIDADES COM ROSCA</v>
          </cell>
          <cell r="C12023" t="str">
            <v xml:space="preserve">UN    </v>
          </cell>
          <cell r="D12023">
            <v>68.680000000000007</v>
          </cell>
        </row>
        <row r="12024">
          <cell r="A12024">
            <v>10419</v>
          </cell>
          <cell r="B12024" t="str">
            <v>VALVULA DE RETENCAO VERTICAL, DE BRONZE (PN-16), 1 1/4", 200 PSI, EXTREMIDADES COM ROSCA</v>
          </cell>
          <cell r="C12024" t="str">
            <v xml:space="preserve">UN    </v>
          </cell>
          <cell r="D12024">
            <v>59.62</v>
          </cell>
        </row>
        <row r="12025">
          <cell r="A12025">
            <v>21092</v>
          </cell>
          <cell r="B12025" t="str">
            <v>VALVULA DE RETENCAO VERTICAL, DE BRONZE (PN-16), 1/2", 200 PSI, EXTREMIDADES COM ROSCA</v>
          </cell>
          <cell r="C12025" t="str">
            <v xml:space="preserve">UN    </v>
          </cell>
          <cell r="D12025">
            <v>34.08</v>
          </cell>
        </row>
        <row r="12026">
          <cell r="A12026">
            <v>10418</v>
          </cell>
          <cell r="B12026" t="str">
            <v>VALVULA DE RETENCAO VERTICAL, DE BRONZE (PN-16), 1", 200 PSI, EXTREMIDADES COM ROSCA</v>
          </cell>
          <cell r="C12026" t="str">
            <v xml:space="preserve">UN    </v>
          </cell>
          <cell r="D12026">
            <v>39.74</v>
          </cell>
        </row>
        <row r="12027">
          <cell r="A12027">
            <v>12657</v>
          </cell>
          <cell r="B12027" t="str">
            <v>VALVULA DE RETENCAO VERTICAL, DE BRONZE (PN-16), 2 1/2", 200 PSI, EXTREMIDADES COM ROSCA</v>
          </cell>
          <cell r="C12027" t="str">
            <v xml:space="preserve">UN    </v>
          </cell>
          <cell r="D12027">
            <v>160.37</v>
          </cell>
        </row>
        <row r="12028">
          <cell r="A12028">
            <v>10417</v>
          </cell>
          <cell r="B12028" t="str">
            <v>VALVULA DE RETENCAO VERTICAL, DE BRONZE (PN-16), 2", 200 PSI, EXTREMIDADES COM ROSCA</v>
          </cell>
          <cell r="C12028" t="str">
            <v xml:space="preserve">UN    </v>
          </cell>
          <cell r="D12028">
            <v>100.08</v>
          </cell>
        </row>
        <row r="12029">
          <cell r="A12029">
            <v>10413</v>
          </cell>
          <cell r="B12029" t="str">
            <v>VALVULA DE RETENCAO VERTICAL, DE BRONZE (PN-16), 3/4", 200 PSI, EXTREMIDADES COM ROSCA</v>
          </cell>
          <cell r="C12029" t="str">
            <v xml:space="preserve">UN    </v>
          </cell>
          <cell r="D12029">
            <v>36.369999999999997</v>
          </cell>
        </row>
        <row r="12030">
          <cell r="A12030">
            <v>10414</v>
          </cell>
          <cell r="B12030" t="str">
            <v>VALVULA DE RETENCAO VERTICAL, DE BRONZE (PN-16), 3", 200 PSI, EXTREMIDADES COM ROSCA</v>
          </cell>
          <cell r="C12030" t="str">
            <v xml:space="preserve">UN    </v>
          </cell>
          <cell r="D12030">
            <v>219</v>
          </cell>
        </row>
        <row r="12031">
          <cell r="A12031">
            <v>10415</v>
          </cell>
          <cell r="B12031" t="str">
            <v>VALVULA DE RETENCAO VERTICAL, DE BRONZE (PN-16), 4", 200 PSI, EXTREMIDADES COM ROSCA</v>
          </cell>
          <cell r="C12031" t="str">
            <v xml:space="preserve">UN    </v>
          </cell>
          <cell r="D12031">
            <v>380.08</v>
          </cell>
        </row>
        <row r="12032">
          <cell r="A12032">
            <v>38643</v>
          </cell>
          <cell r="B12032" t="str">
            <v>VALVULA EM METAL CROMADO PARA LAVATORIO, 1 " SEM LADRAO</v>
          </cell>
          <cell r="C12032" t="str">
            <v xml:space="preserve">UN    </v>
          </cell>
          <cell r="D12032">
            <v>37.25</v>
          </cell>
        </row>
        <row r="12033">
          <cell r="A12033">
            <v>6157</v>
          </cell>
          <cell r="B12033" t="str">
            <v>VALVULA EM METAL CROMADO PARA PIA AMERICANA 3.1/2 X 1.1/2 "</v>
          </cell>
          <cell r="C12033" t="str">
            <v xml:space="preserve">UN    </v>
          </cell>
          <cell r="D12033">
            <v>50.88</v>
          </cell>
        </row>
        <row r="12034">
          <cell r="A12034">
            <v>37588</v>
          </cell>
          <cell r="B12034" t="str">
            <v>VALVULA EM METAL CROMADO PARA TANQUE, 1.1/2 " SEM LADRAO</v>
          </cell>
          <cell r="C12034" t="str">
            <v xml:space="preserve">UN    </v>
          </cell>
          <cell r="D12034">
            <v>22.14</v>
          </cell>
        </row>
        <row r="12035">
          <cell r="A12035">
            <v>6152</v>
          </cell>
          <cell r="B12035" t="str">
            <v>VALVULA EM PLASTICO BRANCO COM SAIDA LISA PARA TANQUE 1.1/4 " X 1.1/2 "</v>
          </cell>
          <cell r="C12035" t="str">
            <v xml:space="preserve">UN    </v>
          </cell>
          <cell r="D12035">
            <v>3.26</v>
          </cell>
        </row>
        <row r="12036">
          <cell r="A12036">
            <v>6158</v>
          </cell>
          <cell r="B12036" t="str">
            <v>VALVULA EM PLASTICO BRANCO PARA LAVATORIO 1 ", SEM UNHO, COM LADRAO</v>
          </cell>
          <cell r="C12036" t="str">
            <v xml:space="preserve">UN    </v>
          </cell>
          <cell r="D12036">
            <v>3.93</v>
          </cell>
        </row>
        <row r="12037">
          <cell r="A12037">
            <v>6153</v>
          </cell>
          <cell r="B12037" t="str">
            <v>VALVULA EM PLASTICO BRANCO PARA TANQUE OU LAVATORIO 1 ", SEM UNHO E SEM LADRAO</v>
          </cell>
          <cell r="C12037" t="str">
            <v xml:space="preserve">UN    </v>
          </cell>
          <cell r="D12037">
            <v>3.06</v>
          </cell>
        </row>
        <row r="12038">
          <cell r="A12038">
            <v>6156</v>
          </cell>
          <cell r="B12038" t="str">
            <v>VALVULA EM PLASTICO BRANCO PARA TANQUE 1.1/4 " X 1.1/2 ", SEM UNHO E SEM LADRAO</v>
          </cell>
          <cell r="C12038" t="str">
            <v xml:space="preserve">UN    </v>
          </cell>
          <cell r="D12038">
            <v>3.88</v>
          </cell>
        </row>
        <row r="12039">
          <cell r="A12039">
            <v>6154</v>
          </cell>
          <cell r="B12039" t="str">
            <v>VALVULA EM PLASTICO CROMADO PARA LAVATORIO 1 ", SEM UNHO, COM LADRAO</v>
          </cell>
          <cell r="C12039" t="str">
            <v xml:space="preserve">UN    </v>
          </cell>
          <cell r="D12039">
            <v>7.31</v>
          </cell>
        </row>
        <row r="12040">
          <cell r="A12040">
            <v>6155</v>
          </cell>
          <cell r="B12040" t="str">
            <v>VALVULA EM PLASTICO CROMADO TIPO AMERICANA PARA PIA DE COZINHA 3.1/2 " X 1.1/2 ", SEM ADAPTADOR</v>
          </cell>
          <cell r="C12040" t="str">
            <v xml:space="preserve">UN    </v>
          </cell>
          <cell r="D12040">
            <v>15.1</v>
          </cell>
        </row>
        <row r="12041">
          <cell r="A12041">
            <v>43595</v>
          </cell>
          <cell r="B12041" t="str">
            <v>VARA FINA PARA CREMONA, EM FERRO ZINCADO BRANCO, COM DIAMETRO DE APROX 10 MM E COMPRIMENTO DE 1,20 M</v>
          </cell>
          <cell r="C12041" t="str">
            <v xml:space="preserve">UN    </v>
          </cell>
          <cell r="D12041">
            <v>16.29</v>
          </cell>
        </row>
        <row r="12042">
          <cell r="A12042">
            <v>43596</v>
          </cell>
          <cell r="B12042" t="str">
            <v>VARA FINA PARA CREMONA, EM FERRO ZINCADO BRANCO, COM DIAMETRO DE APROX 10 MM E COMPRIMENTO DE 1,50 M</v>
          </cell>
          <cell r="C12042" t="str">
            <v xml:space="preserve">UN    </v>
          </cell>
          <cell r="D12042">
            <v>18.82</v>
          </cell>
        </row>
        <row r="12043">
          <cell r="A12043">
            <v>38108</v>
          </cell>
          <cell r="B12043" t="str">
            <v>VARIADOR DE LUMINOSIDADE ROTATIVO (DIMMER) 127 V, 300 W (APENAS MODULO)</v>
          </cell>
          <cell r="C12043" t="str">
            <v xml:space="preserve">UN    </v>
          </cell>
          <cell r="D12043">
            <v>31.19</v>
          </cell>
        </row>
        <row r="12044">
          <cell r="A12044">
            <v>38087</v>
          </cell>
          <cell r="B12044" t="str">
            <v>VARIADOR DE LUMINOSIDADE ROTATIVO (DIMMER) 127V, 300W, CONJUNTO MONTADO PARA EMBUTIR 4" X 2" (PLACA + SUPORTE + MODULO)</v>
          </cell>
          <cell r="C12044" t="str">
            <v xml:space="preserve">UN    </v>
          </cell>
          <cell r="D12044">
            <v>40.119999999999997</v>
          </cell>
        </row>
        <row r="12045">
          <cell r="A12045">
            <v>38109</v>
          </cell>
          <cell r="B12045" t="str">
            <v>VARIADOR DE LUMINOSIDADE ROTATIVO (DIMMER) 220 V, 600 W (APENAS MODULO)</v>
          </cell>
          <cell r="C12045" t="str">
            <v xml:space="preserve">UN    </v>
          </cell>
          <cell r="D12045">
            <v>49.85</v>
          </cell>
        </row>
        <row r="12046">
          <cell r="A12046">
            <v>38088</v>
          </cell>
          <cell r="B12046" t="str">
            <v>VARIADOR DE LUMINOSIDADE ROTATIVO (DIMMER) 220V, 600W, CONJUNTO MONTADO PARA EMBUTIR 4" X 2" (PLACA + SUPORTE + MODULO)</v>
          </cell>
          <cell r="C12046" t="str">
            <v xml:space="preserve">UN    </v>
          </cell>
          <cell r="D12046">
            <v>52.42</v>
          </cell>
        </row>
        <row r="12047">
          <cell r="A12047">
            <v>38110</v>
          </cell>
          <cell r="B12047" t="str">
            <v>VARIADOR DE VELOCIDADE PARA VENTILADOR 127 V, 150 W (APENAS MODULO)</v>
          </cell>
          <cell r="C12047" t="str">
            <v xml:space="preserve">UN    </v>
          </cell>
          <cell r="D12047">
            <v>19.18</v>
          </cell>
        </row>
        <row r="12048">
          <cell r="A12048">
            <v>38089</v>
          </cell>
          <cell r="B12048" t="str">
            <v>VARIADOR DE VELOCIDADE PARA VENTILADOR 127V, 150W + 2 INTERRUPTORES PARALELOS, PARA REVERSAO E LAMPADA, CONJUNTO MONTADO PARA EMBUTIR 4" X 2" (PLACA + SUPORTE + MODULOS)</v>
          </cell>
          <cell r="C12048" t="str">
            <v xml:space="preserve">UN    </v>
          </cell>
          <cell r="D12048">
            <v>33.42</v>
          </cell>
        </row>
        <row r="12049">
          <cell r="A12049">
            <v>38111</v>
          </cell>
          <cell r="B12049" t="str">
            <v>VARIADOR DE VELOCIDADE PARA VENTILADOR 220 V, 250 W (APENAS MODULO)</v>
          </cell>
          <cell r="C12049" t="str">
            <v xml:space="preserve">UN    </v>
          </cell>
          <cell r="D12049">
            <v>21.44</v>
          </cell>
        </row>
        <row r="12050">
          <cell r="A12050">
            <v>38090</v>
          </cell>
          <cell r="B12050" t="str">
            <v>VARIADOR DE VELOCIDADE PARA VENTILADOR 220V, 250W + 2 INTERRUPTORES PARALELOS, PARA REVERSAO E LAMPADA, CONJUNTO MONTADO PARA EMBUTIR 4" X 2" (PLACA + SUPORTE + MODULOS)</v>
          </cell>
          <cell r="C12050" t="str">
            <v xml:space="preserve">UN    </v>
          </cell>
          <cell r="D12050">
            <v>34.54</v>
          </cell>
        </row>
        <row r="12051">
          <cell r="A12051">
            <v>11786</v>
          </cell>
          <cell r="B12051" t="str">
            <v>VASO SANITARIO SIFONADO INFANTIL LOUCA BRANCA</v>
          </cell>
          <cell r="C12051" t="str">
            <v xml:space="preserve">UN    </v>
          </cell>
          <cell r="D12051">
            <v>247.53</v>
          </cell>
        </row>
        <row r="12052">
          <cell r="A12052">
            <v>13726</v>
          </cell>
          <cell r="B12052" t="str">
            <v>VASSOURA MECANICA REBOCAVEL COM ESCOVA CILINDRICA LARGURA UTIL DE VARRIMENTO = 2,44M</v>
          </cell>
          <cell r="C12052" t="str">
            <v xml:space="preserve">UN    </v>
          </cell>
          <cell r="D12052">
            <v>40561.22</v>
          </cell>
        </row>
        <row r="12053">
          <cell r="A12053">
            <v>38400</v>
          </cell>
          <cell r="B12053" t="str">
            <v>VASSOURA 40 CM COM CABO</v>
          </cell>
          <cell r="C12053" t="str">
            <v xml:space="preserve">UN    </v>
          </cell>
          <cell r="D12053">
            <v>20.94</v>
          </cell>
        </row>
        <row r="12054">
          <cell r="A12054">
            <v>12627</v>
          </cell>
          <cell r="B12054" t="str">
            <v>VEDACAO DE CALHA, EM BORRACHA COR PRETA, MEDIDA ENTRE 119 E 170 MM, PARA DRENAGEM PLUVIAL PREDIAL</v>
          </cell>
          <cell r="C12054" t="str">
            <v xml:space="preserve">UN    </v>
          </cell>
          <cell r="D12054">
            <v>0.37</v>
          </cell>
        </row>
        <row r="12055">
          <cell r="A12055">
            <v>6138</v>
          </cell>
          <cell r="B12055" t="str">
            <v>VEDACAO PVC, 100 MM, PARA SAIDA VASO SANITARIO</v>
          </cell>
          <cell r="C12055" t="str">
            <v xml:space="preserve">UN    </v>
          </cell>
          <cell r="D12055">
            <v>2.11</v>
          </cell>
        </row>
        <row r="12056">
          <cell r="A12056">
            <v>39996</v>
          </cell>
          <cell r="B12056" t="str">
            <v>VERGALHAO ZINCADO ROSCA TOTAL, 1/4 " (6,3 MM)</v>
          </cell>
          <cell r="C12056" t="str">
            <v xml:space="preserve">M     </v>
          </cell>
          <cell r="D12056">
            <v>2.74</v>
          </cell>
        </row>
        <row r="12057">
          <cell r="A12057">
            <v>10478</v>
          </cell>
          <cell r="B12057" t="str">
            <v>VERNIZ POLIURETANO BRILHANTE PARA MADEIRA, COM FILTRO SOLAR, USO INTERNO E EXTERNO</v>
          </cell>
          <cell r="C12057" t="str">
            <v xml:space="preserve">L     </v>
          </cell>
          <cell r="D12057">
            <v>24.77</v>
          </cell>
        </row>
        <row r="12058">
          <cell r="A12058">
            <v>10475</v>
          </cell>
          <cell r="B12058" t="str">
            <v>VERNIZ SINTETICO BRILHANTE PARA MADEIRA TIPO COPAL, USO INTERNO</v>
          </cell>
          <cell r="C12058" t="str">
            <v xml:space="preserve">L     </v>
          </cell>
          <cell r="D12058">
            <v>21.79</v>
          </cell>
        </row>
        <row r="12059">
          <cell r="A12059">
            <v>10481</v>
          </cell>
          <cell r="B12059" t="str">
            <v>VERNIZ SINTETICO BRILHANTE PARA MADEIRA, COM FILTRO SOLAR, USO INTERNO E EXTERNO (BASE SOLVENTE)</v>
          </cell>
          <cell r="C12059" t="str">
            <v xml:space="preserve">L     </v>
          </cell>
          <cell r="D12059">
            <v>23.76</v>
          </cell>
        </row>
        <row r="12060">
          <cell r="A12060">
            <v>4031</v>
          </cell>
          <cell r="B12060" t="str">
            <v>VEU DE VIDRO/VEU DE SUPERFICIE 30 A 35 G/M2</v>
          </cell>
          <cell r="C12060" t="str">
            <v xml:space="preserve">M2    </v>
          </cell>
          <cell r="D12060">
            <v>31.42</v>
          </cell>
        </row>
        <row r="12061">
          <cell r="A12061">
            <v>4030</v>
          </cell>
          <cell r="B12061" t="str">
            <v>VEU POLIESTER</v>
          </cell>
          <cell r="C12061" t="str">
            <v xml:space="preserve">M2    </v>
          </cell>
          <cell r="D12061">
            <v>6.68</v>
          </cell>
        </row>
        <row r="12062">
          <cell r="A12062">
            <v>39399</v>
          </cell>
          <cell r="B12062" t="str">
            <v>VIBRADOR DE IMERSAO, COM PONTEIRA DE *35* MM, MANGOTE DE 5 M, SEM MOTOR</v>
          </cell>
          <cell r="C12062" t="str">
            <v xml:space="preserve">UN    </v>
          </cell>
          <cell r="D12062">
            <v>914.91</v>
          </cell>
        </row>
        <row r="12063">
          <cell r="A12063">
            <v>39400</v>
          </cell>
          <cell r="B12063" t="str">
            <v>VIBRADOR DE IMERSAO, COM PONTEIRA DE *45* MM, MANGOTE DE 5 M, SEM MOTOR.</v>
          </cell>
          <cell r="C12063" t="str">
            <v xml:space="preserve">UN    </v>
          </cell>
          <cell r="D12063">
            <v>994.47</v>
          </cell>
        </row>
        <row r="12064">
          <cell r="A12064">
            <v>39401</v>
          </cell>
          <cell r="B12064" t="str">
            <v>VIBRADOR DE IMERSAO, COM PONTEIRA DE *60* MM, MANGOTE DE 5 M, SEM MOTOR.</v>
          </cell>
          <cell r="C12064" t="str">
            <v xml:space="preserve">UN    </v>
          </cell>
          <cell r="D12064">
            <v>1115.56</v>
          </cell>
        </row>
        <row r="12065">
          <cell r="A12065">
            <v>11652</v>
          </cell>
          <cell r="B12065" t="str">
            <v>VIBRADOR DE IMERSAO, DIAMETRO DA PONTEIRA DE *35* MM, COM MOTOR 4 TEMPOS A GASOLINA DE 5,5 HP (5,5 CV)</v>
          </cell>
          <cell r="C12065" t="str">
            <v xml:space="preserve">UN    </v>
          </cell>
          <cell r="D12065">
            <v>2400</v>
          </cell>
        </row>
        <row r="12066">
          <cell r="A12066">
            <v>13896</v>
          </cell>
          <cell r="B12066" t="str">
            <v>VIBRADOR DE IMERSAO, DIAMETRO DA PONTEIRA DE *45* MM, COM MOTOR ELETRICO TRIFASICO DE 2 HP (2 CV)</v>
          </cell>
          <cell r="C12066" t="str">
            <v xml:space="preserve">UN    </v>
          </cell>
          <cell r="D12066">
            <v>2153.0100000000002</v>
          </cell>
        </row>
        <row r="12067">
          <cell r="A12067">
            <v>13475</v>
          </cell>
          <cell r="B12067" t="str">
            <v>VIBRADOR DE IMERSAO, DIAMETRO DA PONTEIRA DE *45* MM, COM MOTOR 4 TEMPOS A GASOLINA DE 5,5 HP (5,5 CV)</v>
          </cell>
          <cell r="C12067" t="str">
            <v xml:space="preserve">UN    </v>
          </cell>
          <cell r="D12067">
            <v>2622.62</v>
          </cell>
        </row>
        <row r="12068">
          <cell r="A12068">
            <v>25971</v>
          </cell>
          <cell r="B12068" t="str">
            <v>VIBROACABADORA DE ASFALTO SOBRE ESTEIRAS, LARG. PAVIM. MAX. 8,00 M, POT. 100 KW/ 134 HP, CAP. 600 T/ H</v>
          </cell>
          <cell r="C12068" t="str">
            <v xml:space="preserve">UN    </v>
          </cell>
          <cell r="D12068">
            <v>3134544.27</v>
          </cell>
        </row>
        <row r="12069">
          <cell r="A12069">
            <v>25970</v>
          </cell>
          <cell r="B12069" t="str">
            <v>VIBROACABADORA DE ASFALTO SOBRE ESTEIRAS, LARG. PAVIM. 2,13 M A 4,55 M, POT. 74 KW/ 100 HP, CAP. 400 T/ H</v>
          </cell>
          <cell r="C12069" t="str">
            <v xml:space="preserve">UN    </v>
          </cell>
          <cell r="D12069">
            <v>1319606.75</v>
          </cell>
        </row>
        <row r="12070">
          <cell r="A12070">
            <v>13476</v>
          </cell>
          <cell r="B12070" t="str">
            <v>VIBROACABADORA DE ASFALTO SOBRE ESTEIRAS, LARG. PAVIM. 2,60 M A 5,75 M, POT. 110 HP, CAP. 450 T/ H</v>
          </cell>
          <cell r="C12070" t="str">
            <v xml:space="preserve">UN    </v>
          </cell>
          <cell r="D12070">
            <v>1329169.22</v>
          </cell>
        </row>
        <row r="12071">
          <cell r="A12071">
            <v>10488</v>
          </cell>
          <cell r="B12071" t="str">
            <v>VIBROACABADORA DE ASFALTO SOBRE ESTEIRAS, LARG. PAVIMENT. 1,90 A 5,3 M, POT. 78 KW/105 HP, CAP. 450 T/H</v>
          </cell>
          <cell r="C12071" t="str">
            <v xml:space="preserve">UN    </v>
          </cell>
          <cell r="D12071">
            <v>1610302.81</v>
          </cell>
        </row>
        <row r="12072">
          <cell r="A12072">
            <v>13606</v>
          </cell>
          <cell r="B12072" t="str">
            <v>VIBROACABADORA DE ASFALTO SOBRE RODAS, LARGURA DE PAVIMENTACAO DE 1,70 A 4,20 M, POTENCIA 78 KW/105 HP, CAPACIDADE 300 T/H</v>
          </cell>
          <cell r="C12072" t="str">
            <v xml:space="preserve">UN    </v>
          </cell>
          <cell r="D12072">
            <v>1426705.26</v>
          </cell>
        </row>
        <row r="12073">
          <cell r="A12073">
            <v>10489</v>
          </cell>
          <cell r="B12073" t="str">
            <v>VIDRACEIRO</v>
          </cell>
          <cell r="C12073" t="str">
            <v xml:space="preserve">H     </v>
          </cell>
          <cell r="D12073">
            <v>12.23</v>
          </cell>
        </row>
        <row r="12074">
          <cell r="A12074">
            <v>41073</v>
          </cell>
          <cell r="B12074" t="str">
            <v>VIDRACEIRO (MENSALISTA)</v>
          </cell>
          <cell r="C12074" t="str">
            <v xml:space="preserve">MES   </v>
          </cell>
          <cell r="D12074">
            <v>2169.8200000000002</v>
          </cell>
        </row>
        <row r="12075">
          <cell r="A12075">
            <v>34391</v>
          </cell>
          <cell r="B12075" t="str">
            <v>VIDRO COMUM LAMINADO LISO INCOLOR DUPLO, ESPESSURA TOTAL 8 MM (CADA CAMADA DE 4 MM) - COLOCADO</v>
          </cell>
          <cell r="C12075" t="str">
            <v xml:space="preserve">M2    </v>
          </cell>
          <cell r="D12075">
            <v>727.56</v>
          </cell>
        </row>
        <row r="12076">
          <cell r="A12076">
            <v>10496</v>
          </cell>
          <cell r="B12076" t="str">
            <v>VIDRO COMUM LAMINADO, LISO, INCOLOR, DUPLO, ESPESSURA TOTAL 6 MM (CADA CAMADA E= 3 MM) - COLOCADO</v>
          </cell>
          <cell r="C12076" t="str">
            <v xml:space="preserve">M2    </v>
          </cell>
          <cell r="D12076">
            <v>633.33000000000004</v>
          </cell>
        </row>
        <row r="12077">
          <cell r="A12077">
            <v>10497</v>
          </cell>
          <cell r="B12077" t="str">
            <v>VIDRO COMUM LAMINADO, LISO, INCOLOR, TRIPLO, ESPESSURA TOTAL 12 MM (CADA CAMADA E=  4 MM) - COLOCADO</v>
          </cell>
          <cell r="C12077" t="str">
            <v xml:space="preserve">M2    </v>
          </cell>
          <cell r="D12077">
            <v>1646.66</v>
          </cell>
        </row>
        <row r="12078">
          <cell r="A12078">
            <v>10504</v>
          </cell>
          <cell r="B12078" t="str">
            <v>VIDRO COMUM LAMINADO, LISO, INCOLOR, TRIPLO, ESPESSURA TOTAL 15 MM (CADA CAMADA E = 5 MM) - COLOCADO</v>
          </cell>
          <cell r="C12078" t="str">
            <v xml:space="preserve">M2    </v>
          </cell>
          <cell r="D12078">
            <v>1925.33</v>
          </cell>
        </row>
        <row r="12079">
          <cell r="A12079">
            <v>34390</v>
          </cell>
          <cell r="B12079" t="str">
            <v>VIDRO CRISTAL COLORIDO, 10 MM, PINTADO NA COR BRANCA</v>
          </cell>
          <cell r="C12079" t="str">
            <v xml:space="preserve">M2    </v>
          </cell>
          <cell r="D12079">
            <v>567.46</v>
          </cell>
        </row>
        <row r="12080">
          <cell r="A12080">
            <v>34389</v>
          </cell>
          <cell r="B12080" t="str">
            <v>VIDRO CRISTAL COLORIDO, 4 MM, PINTADO NA COR BRANCA</v>
          </cell>
          <cell r="C12080" t="str">
            <v xml:space="preserve">M2    </v>
          </cell>
          <cell r="D12080">
            <v>177.33</v>
          </cell>
        </row>
        <row r="12081">
          <cell r="A12081">
            <v>34388</v>
          </cell>
          <cell r="B12081" t="str">
            <v>VIDRO CRISTAL COLORIDO, 6 MM, PINTADO NA COR BRANCA</v>
          </cell>
          <cell r="C12081" t="str">
            <v xml:space="preserve">M2    </v>
          </cell>
          <cell r="D12081">
            <v>252.02</v>
          </cell>
        </row>
        <row r="12082">
          <cell r="A12082">
            <v>34387</v>
          </cell>
          <cell r="B12082" t="str">
            <v>VIDRO CRISTAL COLORIDO, 8 MM, PINTADO NA COR BRANCA</v>
          </cell>
          <cell r="C12082" t="str">
            <v xml:space="preserve">M2    </v>
          </cell>
          <cell r="D12082">
            <v>409.13</v>
          </cell>
        </row>
        <row r="12083">
          <cell r="A12083">
            <v>11188</v>
          </cell>
          <cell r="B12083" t="str">
            <v>VIDRO LISO FUME E = 4MM - SEM COLOCACAO</v>
          </cell>
          <cell r="C12083" t="str">
            <v xml:space="preserve">M2    </v>
          </cell>
          <cell r="D12083">
            <v>202.66</v>
          </cell>
        </row>
        <row r="12084">
          <cell r="A12084">
            <v>11189</v>
          </cell>
          <cell r="B12084" t="str">
            <v>VIDRO LISO FUME E = 6MM - SEM COLOCACAO</v>
          </cell>
          <cell r="C12084" t="str">
            <v xml:space="preserve">M2    </v>
          </cell>
          <cell r="D12084">
            <v>304</v>
          </cell>
        </row>
        <row r="12085">
          <cell r="A12085">
            <v>21107</v>
          </cell>
          <cell r="B12085" t="str">
            <v>VIDRO LISO FUME, E = 5 MM - SEM COLOCACAO</v>
          </cell>
          <cell r="C12085" t="str">
            <v xml:space="preserve">M2    </v>
          </cell>
          <cell r="D12085">
            <v>218.76</v>
          </cell>
        </row>
        <row r="12086">
          <cell r="A12086">
            <v>34386</v>
          </cell>
          <cell r="B12086" t="str">
            <v>VIDRO LISO INCOLOR 10 MM - SEM COLOCACAO</v>
          </cell>
          <cell r="C12086" t="str">
            <v xml:space="preserve">M2    </v>
          </cell>
          <cell r="D12086">
            <v>379.99</v>
          </cell>
        </row>
        <row r="12087">
          <cell r="A12087">
            <v>10490</v>
          </cell>
          <cell r="B12087" t="str">
            <v>VIDRO LISO INCOLOR 2 A 3 MM - SEM COLOCACAO</v>
          </cell>
          <cell r="C12087" t="str">
            <v xml:space="preserve">M2    </v>
          </cell>
          <cell r="D12087">
            <v>114</v>
          </cell>
        </row>
        <row r="12088">
          <cell r="A12088">
            <v>10492</v>
          </cell>
          <cell r="B12088" t="str">
            <v>VIDRO LISO INCOLOR 4MM - SEM COLOCACAO</v>
          </cell>
          <cell r="C12088" t="str">
            <v xml:space="preserve">M2    </v>
          </cell>
          <cell r="D12088">
            <v>151.99</v>
          </cell>
        </row>
        <row r="12089">
          <cell r="A12089">
            <v>10493</v>
          </cell>
          <cell r="B12089" t="str">
            <v>VIDRO LISO INCOLOR 5MM - SEM COLOCACAO</v>
          </cell>
          <cell r="C12089" t="str">
            <v xml:space="preserve">M2    </v>
          </cell>
          <cell r="D12089">
            <v>177.33</v>
          </cell>
        </row>
        <row r="12090">
          <cell r="A12090">
            <v>10491</v>
          </cell>
          <cell r="B12090" t="str">
            <v>VIDRO LISO INCOLOR 6 MM - SEM COLOCACAO</v>
          </cell>
          <cell r="C12090" t="str">
            <v xml:space="preserve">M2    </v>
          </cell>
          <cell r="D12090">
            <v>215.33</v>
          </cell>
        </row>
        <row r="12091">
          <cell r="A12091">
            <v>34385</v>
          </cell>
          <cell r="B12091" t="str">
            <v>VIDRO LISO INCOLOR 8MM  -  SEM COLOCACAO</v>
          </cell>
          <cell r="C12091" t="str">
            <v xml:space="preserve">M2    </v>
          </cell>
          <cell r="D12091">
            <v>314.13</v>
          </cell>
        </row>
        <row r="12092">
          <cell r="A12092">
            <v>10499</v>
          </cell>
          <cell r="B12092" t="str">
            <v>VIDRO MARTELADO OU CANELADO, 4 MM - SEM COLOCACAO</v>
          </cell>
          <cell r="C12092" t="str">
            <v xml:space="preserve">M2    </v>
          </cell>
          <cell r="D12092">
            <v>126.66</v>
          </cell>
        </row>
        <row r="12093">
          <cell r="A12093">
            <v>34384</v>
          </cell>
          <cell r="B12093" t="str">
            <v>VIDRO PLANO ARAMADO E = 6 MM - SEM COLOCACAO</v>
          </cell>
          <cell r="C12093" t="str">
            <v xml:space="preserve">M2    </v>
          </cell>
          <cell r="D12093">
            <v>379.99</v>
          </cell>
        </row>
        <row r="12094">
          <cell r="A12094">
            <v>11185</v>
          </cell>
          <cell r="B12094" t="str">
            <v>VIDRO PLANO ARMADO E = 7MM - SEM COLOCACAO</v>
          </cell>
          <cell r="C12094" t="str">
            <v xml:space="preserve">M2    </v>
          </cell>
          <cell r="D12094">
            <v>392.66</v>
          </cell>
        </row>
        <row r="12095">
          <cell r="A12095">
            <v>10507</v>
          </cell>
          <cell r="B12095" t="str">
            <v>VIDRO TEMPERADO INCOLOR E = 10 MM, SEM COLOCACAO</v>
          </cell>
          <cell r="C12095" t="str">
            <v xml:space="preserve">M2    </v>
          </cell>
          <cell r="D12095">
            <v>309.72000000000003</v>
          </cell>
        </row>
        <row r="12096">
          <cell r="A12096">
            <v>10505</v>
          </cell>
          <cell r="B12096" t="str">
            <v>VIDRO TEMPERADO INCOLOR E = 6 MM, SEM COLOCACAO</v>
          </cell>
          <cell r="C12096" t="str">
            <v xml:space="preserve">M2    </v>
          </cell>
          <cell r="D12096">
            <v>182.76</v>
          </cell>
        </row>
        <row r="12097">
          <cell r="A12097">
            <v>10506</v>
          </cell>
          <cell r="B12097" t="str">
            <v>VIDRO TEMPERADO INCOLOR E = 8 MM, SEM COLOCACAO</v>
          </cell>
          <cell r="C12097" t="str">
            <v xml:space="preserve">M2    </v>
          </cell>
          <cell r="D12097">
            <v>238.57</v>
          </cell>
        </row>
        <row r="12098">
          <cell r="A12098">
            <v>5031</v>
          </cell>
          <cell r="B12098" t="str">
            <v>VIDRO TEMPERADO INCOLOR PARA PORTA DE ABRIR, E = 10 MM (SEM FERRAGENS E SEM COLOCACAO)</v>
          </cell>
          <cell r="C12098" t="str">
            <v xml:space="preserve">M2    </v>
          </cell>
          <cell r="D12098">
            <v>335</v>
          </cell>
        </row>
        <row r="12099">
          <cell r="A12099">
            <v>10502</v>
          </cell>
          <cell r="B12099" t="str">
            <v>VIDRO TEMPERADO VERDE E = 10 MM, SEM COLOCACAO</v>
          </cell>
          <cell r="C12099" t="str">
            <v xml:space="preserve">M2    </v>
          </cell>
          <cell r="D12099">
            <v>390.35</v>
          </cell>
        </row>
        <row r="12100">
          <cell r="A12100">
            <v>10501</v>
          </cell>
          <cell r="B12100" t="str">
            <v>VIDRO TEMPERADO VERDE E = 6 MM, SEM COLOCACAO</v>
          </cell>
          <cell r="C12100" t="str">
            <v xml:space="preserve">M2    </v>
          </cell>
          <cell r="D12100">
            <v>220.53</v>
          </cell>
        </row>
        <row r="12101">
          <cell r="A12101">
            <v>10503</v>
          </cell>
          <cell r="B12101" t="str">
            <v>VIDRO TEMPERADO VERDE E = 8 MM, SEM COLOCACAO</v>
          </cell>
          <cell r="C12101" t="str">
            <v xml:space="preserve">M2    </v>
          </cell>
          <cell r="D12101">
            <v>297.94</v>
          </cell>
        </row>
        <row r="12102">
          <cell r="A12102">
            <v>4500</v>
          </cell>
          <cell r="B12102" t="str">
            <v>VIGA *7,5 X 10* CM EM PINUS, MISTA OU EQUIVALENTE DA REGIAO - BRUTA</v>
          </cell>
          <cell r="C12102" t="str">
            <v xml:space="preserve">M     </v>
          </cell>
          <cell r="D12102">
            <v>13.8</v>
          </cell>
        </row>
        <row r="12103">
          <cell r="A12103">
            <v>4448</v>
          </cell>
          <cell r="B12103" t="str">
            <v>VIGA *7,5 X 15 CM EM PINUS, MISTA OU EQUIVALENTE DA REGIAO - BRUTA</v>
          </cell>
          <cell r="C12103" t="str">
            <v xml:space="preserve">M     </v>
          </cell>
          <cell r="D12103">
            <v>18.95</v>
          </cell>
        </row>
        <row r="12104">
          <cell r="A12104">
            <v>20213</v>
          </cell>
          <cell r="B12104" t="str">
            <v>VIGA APARELHADA  *6 X 12* CM, EM MACARANDUBA, ANGELIM OU EQUIVALENTE DA REGIAO</v>
          </cell>
          <cell r="C12104" t="str">
            <v xml:space="preserve">M     </v>
          </cell>
          <cell r="D12104">
            <v>10.8</v>
          </cell>
        </row>
        <row r="12105">
          <cell r="A12105">
            <v>20211</v>
          </cell>
          <cell r="B12105" t="str">
            <v>VIGA APARELHADA *6 X 16* CM, EM MACARANDUBA, ANGELIM OU EQUIVALENTE DA REGIAO</v>
          </cell>
          <cell r="C12105" t="str">
            <v xml:space="preserve">M     </v>
          </cell>
          <cell r="D12105">
            <v>14.3</v>
          </cell>
        </row>
        <row r="12106">
          <cell r="A12106">
            <v>40270</v>
          </cell>
          <cell r="B12106" t="str">
            <v>VIGA DE ESCORAMAENTO H20, DE MADEIRA, PESO DE 5,00 A 5,20 KG/M, COM EXTREMIDADES PLASTICAS</v>
          </cell>
          <cell r="C12106" t="str">
            <v xml:space="preserve">M     </v>
          </cell>
          <cell r="D12106">
            <v>67.69</v>
          </cell>
        </row>
        <row r="12107">
          <cell r="A12107">
            <v>4425</v>
          </cell>
          <cell r="B12107" t="str">
            <v>VIGA NAO APARELHADA  *6 X 12* CM, EM MACARANDUBA, ANGELIM OU EQUIVALENTE DA REGIAO - BRUTA</v>
          </cell>
          <cell r="C12107" t="str">
            <v xml:space="preserve">M     </v>
          </cell>
          <cell r="D12107">
            <v>11.82</v>
          </cell>
        </row>
        <row r="12108">
          <cell r="A12108">
            <v>4472</v>
          </cell>
          <cell r="B12108" t="str">
            <v>VIGA NAO APARELHADA *6 X 16* CM, EM MACARANDUBA, ANGELIM OU EQUIVALENTE DA REGIAO -  BRUTA</v>
          </cell>
          <cell r="C12108" t="str">
            <v xml:space="preserve">M     </v>
          </cell>
          <cell r="D12108">
            <v>14.77</v>
          </cell>
        </row>
        <row r="12109">
          <cell r="A12109">
            <v>35272</v>
          </cell>
          <cell r="B12109" t="str">
            <v>VIGA NAO APARELHADA *6 X 20* CM, EM MACARANDUBA, ANGELIM OU EQUIVALENTE DA REGIAO - BRUTA</v>
          </cell>
          <cell r="C12109" t="str">
            <v xml:space="preserve">M     </v>
          </cell>
          <cell r="D12109">
            <v>21.35</v>
          </cell>
        </row>
        <row r="12110">
          <cell r="A12110">
            <v>4481</v>
          </cell>
          <cell r="B12110" t="str">
            <v>VIGA NAO APARELHADA *8 X 16* CM EM MACARANDUBA, ANGELIM OU EQUIVALENTE DA REGIAO -  BRUTA</v>
          </cell>
          <cell r="C12110" t="str">
            <v xml:space="preserve">M     </v>
          </cell>
          <cell r="D12110">
            <v>22.85</v>
          </cell>
        </row>
        <row r="12111">
          <cell r="A12111">
            <v>34345</v>
          </cell>
          <cell r="B12111" t="str">
            <v>VIGIA DIURNO</v>
          </cell>
          <cell r="C12111" t="str">
            <v xml:space="preserve">H     </v>
          </cell>
          <cell r="D12111">
            <v>9.89</v>
          </cell>
        </row>
        <row r="12112">
          <cell r="A12112">
            <v>41096</v>
          </cell>
          <cell r="B12112" t="str">
            <v>VIGIA DIURNO (MENSALISTA)</v>
          </cell>
          <cell r="C12112" t="str">
            <v xml:space="preserve">MES   </v>
          </cell>
          <cell r="D12112">
            <v>1756.15</v>
          </cell>
        </row>
        <row r="12113">
          <cell r="A12113">
            <v>41776</v>
          </cell>
          <cell r="B12113" t="str">
            <v>VIGIA NOTURNO, HORA EFETIVAMENTE TRABALHADA DE 22 H AS 5 H (COM ADICIONAL NOTURNO)</v>
          </cell>
          <cell r="C12113" t="str">
            <v xml:space="preserve">H     </v>
          </cell>
          <cell r="D12113">
            <v>13.57</v>
          </cell>
        </row>
        <row r="12114">
          <cell r="A12114">
            <v>11157</v>
          </cell>
          <cell r="B12114" t="str">
            <v>WASH PRIMER PARA TINTA AUTOMOTIVA</v>
          </cell>
          <cell r="C12114" t="str">
            <v xml:space="preserve">GL    </v>
          </cell>
          <cell r="D12114">
            <v>142.30000000000001</v>
          </cell>
        </row>
      </sheetData>
      <sheetData sheetId="1" refreshError="1">
        <row r="6">
          <cell r="B6" t="str">
            <v xml:space="preserve">OBRA: FINALIZAÇÃO DO REMANESCENTE DA CONSTRUÇÃO DE CRECHE PROINFÂNCIA TIPO 1 PADRÃO FNDE  E URBANIZAÇÃO. </v>
          </cell>
        </row>
        <row r="7">
          <cell r="B7" t="str">
            <v>PROPRIETÁRIO: PREFEITURA MUNICIPAL DE VÁRZEA GRANDE</v>
          </cell>
        </row>
      </sheetData>
      <sheetData sheetId="2" refreshError="1">
        <row r="667">
          <cell r="E667" t="str">
            <v>PAISAGISMO</v>
          </cell>
        </row>
        <row r="672">
          <cell r="K672">
            <v>5688.64</v>
          </cell>
        </row>
        <row r="673">
          <cell r="E673" t="str">
            <v>LIMPEZA PÓS OBRA</v>
          </cell>
        </row>
        <row r="678">
          <cell r="K678">
            <v>7235.23</v>
          </cell>
        </row>
      </sheetData>
      <sheetData sheetId="3" refreshError="1">
        <row r="12">
          <cell r="A12">
            <v>1</v>
          </cell>
          <cell r="B12" t="str">
            <v xml:space="preserve">SERVIÇOS PRELIMINARES </v>
          </cell>
          <cell r="C12">
            <v>57578.17</v>
          </cell>
        </row>
        <row r="14">
          <cell r="A14">
            <v>2</v>
          </cell>
          <cell r="B14" t="str">
            <v>MOVIMENTO DE TERRAS PARA FUNDAÇÕES</v>
          </cell>
          <cell r="C14">
            <v>453.74</v>
          </cell>
        </row>
        <row r="16">
          <cell r="A16">
            <v>3</v>
          </cell>
          <cell r="B16" t="str">
            <v>FUNDAÇÕES</v>
          </cell>
          <cell r="C16">
            <v>33037.06</v>
          </cell>
        </row>
        <row r="18">
          <cell r="A18">
            <v>4</v>
          </cell>
          <cell r="B18" t="str">
            <v xml:space="preserve">SUPERESTRUTURA </v>
          </cell>
          <cell r="C18">
            <v>3538.44</v>
          </cell>
        </row>
        <row r="20">
          <cell r="A20">
            <v>5</v>
          </cell>
          <cell r="B20" t="str">
            <v>SISTEMA DE VEDAÇÃO VERTICAL INTERNO E EXTERNO (PAREDES)</v>
          </cell>
          <cell r="C20">
            <v>34455.08</v>
          </cell>
        </row>
        <row r="22">
          <cell r="A22">
            <v>6</v>
          </cell>
          <cell r="B22" t="str">
            <v xml:space="preserve">ESQUADRIAS </v>
          </cell>
          <cell r="C22">
            <v>592225.22</v>
          </cell>
        </row>
        <row r="24">
          <cell r="A24">
            <v>7</v>
          </cell>
          <cell r="B24" t="str">
            <v xml:space="preserve">SISTEMAS DE COBERTURA </v>
          </cell>
          <cell r="C24">
            <v>409128.74</v>
          </cell>
        </row>
        <row r="26">
          <cell r="A26">
            <v>8</v>
          </cell>
          <cell r="B26" t="str">
            <v>REVESTIMENTOS INTERNOS E EXTERNOS</v>
          </cell>
          <cell r="C26">
            <v>242260.57</v>
          </cell>
        </row>
        <row r="28">
          <cell r="A28">
            <v>9</v>
          </cell>
          <cell r="B28" t="str">
            <v>SISTEMAS DE PISOS INTERNOS E EXTERNOS (PAVIMENTAÇÃO)</v>
          </cell>
          <cell r="C28">
            <v>187118.12</v>
          </cell>
        </row>
        <row r="30">
          <cell r="A30">
            <v>10</v>
          </cell>
          <cell r="B30" t="str">
            <v xml:space="preserve">PINTURA </v>
          </cell>
          <cell r="C30">
            <v>131825.82</v>
          </cell>
        </row>
        <row r="32">
          <cell r="A32">
            <v>11</v>
          </cell>
          <cell r="B32" t="str">
            <v xml:space="preserve">INSTALAÇÃO HIDRÁULICA </v>
          </cell>
          <cell r="C32">
            <v>37931.160000000003</v>
          </cell>
        </row>
        <row r="34">
          <cell r="A34">
            <v>12</v>
          </cell>
          <cell r="B34" t="str">
            <v>DRENAGEM DE ÁGUAS PLUVIAIS</v>
          </cell>
          <cell r="C34">
            <v>20649.23</v>
          </cell>
        </row>
        <row r="36">
          <cell r="A36">
            <v>13</v>
          </cell>
          <cell r="B36" t="str">
            <v xml:space="preserve">INSTALAÇÃO SANITÁRIA </v>
          </cell>
          <cell r="C36">
            <v>49886.51</v>
          </cell>
        </row>
        <row r="38">
          <cell r="A38">
            <v>14</v>
          </cell>
          <cell r="B38" t="str">
            <v xml:space="preserve">LOUÇAS E METAIS </v>
          </cell>
          <cell r="C38">
            <v>71800.759999999995</v>
          </cell>
        </row>
        <row r="40">
          <cell r="A40">
            <v>15</v>
          </cell>
          <cell r="B40" t="str">
            <v>INSTALAÇÃO DE GÁS COMBUSTÍVEL</v>
          </cell>
          <cell r="C40">
            <v>5892.26</v>
          </cell>
        </row>
        <row r="42">
          <cell r="A42">
            <v>16</v>
          </cell>
          <cell r="B42" t="str">
            <v>SISTEMA DE PROTEÇÃO CONTRA INCÊNDIO</v>
          </cell>
          <cell r="C42">
            <v>31222.7</v>
          </cell>
        </row>
        <row r="44">
          <cell r="A44">
            <v>17</v>
          </cell>
          <cell r="B44" t="str">
            <v>INSTALAÇÕES ELÉTRICAS - 220V</v>
          </cell>
          <cell r="C44">
            <v>346304.87</v>
          </cell>
        </row>
        <row r="46">
          <cell r="A46">
            <v>18</v>
          </cell>
          <cell r="B46" t="str">
            <v>INSTALAÇÕES DE CLIMATIZAÇÃO</v>
          </cell>
          <cell r="C46">
            <v>2170.5</v>
          </cell>
        </row>
        <row r="48">
          <cell r="A48">
            <v>19</v>
          </cell>
          <cell r="B48" t="str">
            <v>INSTALAÇÕES DE REDE ESTRUTURADA</v>
          </cell>
          <cell r="C48">
            <v>51027.37</v>
          </cell>
        </row>
        <row r="50">
          <cell r="A50">
            <v>20</v>
          </cell>
          <cell r="B50" t="str">
            <v>SISTEMA DE EXAUSTÃO MECÂNICA</v>
          </cell>
          <cell r="C50">
            <v>5224.84</v>
          </cell>
        </row>
        <row r="52">
          <cell r="A52">
            <v>21</v>
          </cell>
          <cell r="B52" t="str">
            <v>SISTEMA DE PROTEÇÃO CONTRA DESCARGAS ATMOSFÉRICAS (SPDA)</v>
          </cell>
          <cell r="C52">
            <v>36451.85</v>
          </cell>
        </row>
        <row r="54">
          <cell r="A54">
            <v>22</v>
          </cell>
          <cell r="B54" t="str">
            <v>SERVIÇOS COMPLEMENTARES</v>
          </cell>
          <cell r="C54">
            <v>149480.21</v>
          </cell>
        </row>
        <row r="56">
          <cell r="A56">
            <v>23</v>
          </cell>
          <cell r="B56" t="str">
            <v>SERVIÇOS FINAIS</v>
          </cell>
          <cell r="C56">
            <v>4062.51</v>
          </cell>
        </row>
        <row r="58">
          <cell r="B58" t="str">
            <v>PINTURA ESTRUTURA METALICA (COBERTURA)</v>
          </cell>
          <cell r="C58">
            <v>50603.08</v>
          </cell>
        </row>
        <row r="60">
          <cell r="B60" t="str">
            <v>MURO E CALÇADA</v>
          </cell>
          <cell r="C60">
            <v>66619.81</v>
          </cell>
        </row>
        <row r="62">
          <cell r="B62" t="str">
            <v>FINALIZAÇÃO DA CONSTRUÇÃO DE REDE ELÉTRICA EM TENSÃO PRIMÁRIA 13,8kV E IMPLANTAÇÃO DO POSTO DE TRANSFORMAÇÃO DE 112,5kVA</v>
          </cell>
          <cell r="C62">
            <v>9780.2999999999993</v>
          </cell>
        </row>
        <row r="68">
          <cell r="B68" t="str">
            <v xml:space="preserve">ADMINISTRAÇÃO LOCAL </v>
          </cell>
          <cell r="C68">
            <v>226591.2</v>
          </cell>
        </row>
      </sheetData>
      <sheetData sheetId="4" refreshError="1">
        <row r="2">
          <cell r="B2" t="str">
            <v xml:space="preserve">OBRA: FINALIZAÇÃO DO REMANESCENTE DA CONSTRUÇÃO DE CRECHE PROINFÂNCIA TIPO 1 PADRÃO FNDE E URBANIZAÇÃO.  </v>
          </cell>
        </row>
        <row r="3">
          <cell r="B3" t="str">
            <v>PROPRIETÁRIO: PREFEITURA MUNICIPAL DE VÁRZEA GRANDE</v>
          </cell>
        </row>
        <row r="4">
          <cell r="B4" t="str">
            <v xml:space="preserve">ENDEREÇO: RUA TREZE, RESIDENCIAL MILTON FIGUEIREDO - VÁRZEA GRANDE- MT </v>
          </cell>
        </row>
        <row r="5">
          <cell r="B5" t="str">
            <v>MUNICÍPIO: VARZEA GRANDE - MT</v>
          </cell>
        </row>
        <row r="6">
          <cell r="B6" t="str">
            <v>PREÇO BASE: SINAPI DEZEMBRO COM DESONERAÇÃO/2020</v>
          </cell>
        </row>
      </sheetData>
      <sheetData sheetId="5" refreshError="1">
        <row r="4">
          <cell r="B4" t="str">
            <v>PROPRIETÁRIO: PREFEITURA MUNICIPAL DE VÁRZEA GRANDE</v>
          </cell>
        </row>
        <row r="5">
          <cell r="B5" t="str">
            <v xml:space="preserve">ENDEREÇO: RUA TREZE, RESIDENCIAL MILTON FIGUEIREDO - VÁRZEA GRANDE- MT </v>
          </cell>
        </row>
        <row r="6">
          <cell r="B6" t="str">
            <v>MUNICÍPIO: VARZEA GRANDE - MT</v>
          </cell>
        </row>
        <row r="7">
          <cell r="B7" t="str">
            <v>PREÇO BASE: SINAPI DEZEMBRO COM DESONERAÇÃO/2020</v>
          </cell>
        </row>
        <row r="8">
          <cell r="B8" t="str">
            <v>CÓDIGO DA COMPOSIÇÃO</v>
          </cell>
          <cell r="E8" t="str">
            <v>DESCRIÇÃO</v>
          </cell>
          <cell r="F8" t="str">
            <v>UNIDADE</v>
          </cell>
          <cell r="G8" t="str">
            <v>COEF.</v>
          </cell>
          <cell r="H8" t="str">
            <v>PREÇO. UNI</v>
          </cell>
          <cell r="I8" t="str">
            <v>PREÇO. TOT</v>
          </cell>
        </row>
        <row r="9">
          <cell r="B9" t="str">
            <v>TIPO</v>
          </cell>
          <cell r="C9" t="str">
            <v>REFERENCIA</v>
          </cell>
          <cell r="D9" t="str">
            <v>CÓDIGO</v>
          </cell>
        </row>
        <row r="11">
          <cell r="B11" t="str">
            <v>COMPOSIÇÕES PARA INSTALAÇÕES PROVISÓRIAS</v>
          </cell>
        </row>
        <row r="13">
          <cell r="B13" t="str">
            <v>CP-REM-01</v>
          </cell>
          <cell r="E13" t="str">
            <v xml:space="preserve">INSTALAÇÃO PROVISÓRIA DE ÁGUA </v>
          </cell>
          <cell r="F13" t="str">
            <v>UN</v>
          </cell>
          <cell r="I13">
            <v>1353.87</v>
          </cell>
        </row>
        <row r="14">
          <cell r="B14" t="str">
            <v>COMPOSIÇÃO</v>
          </cell>
          <cell r="C14" t="str">
            <v>SINAPI</v>
          </cell>
          <cell r="D14">
            <v>88248</v>
          </cell>
          <cell r="E14" t="str">
            <v>AUXILIAR DE ENCANADOR OU BOMBEIRO HIDRÁULICO COM ENCARGOS COMPLEMENTARES</v>
          </cell>
          <cell r="F14" t="str">
            <v>H</v>
          </cell>
          <cell r="G14">
            <v>2.5</v>
          </cell>
          <cell r="H14">
            <v>12.83</v>
          </cell>
          <cell r="I14">
            <v>32.07</v>
          </cell>
        </row>
        <row r="15">
          <cell r="B15" t="str">
            <v>COMPOSIÇÃO</v>
          </cell>
          <cell r="C15" t="str">
            <v>SINAPI</v>
          </cell>
          <cell r="D15">
            <v>88262</v>
          </cell>
          <cell r="E15" t="str">
            <v>CARPINTEIRO DE FORMAS COM ENCARGOS COMPLEMENTARES</v>
          </cell>
          <cell r="F15" t="str">
            <v>H</v>
          </cell>
          <cell r="G15">
            <v>5</v>
          </cell>
          <cell r="H15">
            <v>16.59</v>
          </cell>
          <cell r="I15">
            <v>82.95</v>
          </cell>
        </row>
        <row r="16">
          <cell r="B16" t="str">
            <v>COMPOSIÇÃO</v>
          </cell>
          <cell r="C16" t="str">
            <v>SINAPI</v>
          </cell>
          <cell r="D16">
            <v>88316</v>
          </cell>
          <cell r="E16" t="str">
            <v>SERVENTE COM ENCARGOS COMPLEMENTARES</v>
          </cell>
          <cell r="F16" t="str">
            <v>H</v>
          </cell>
          <cell r="G16">
            <v>5</v>
          </cell>
          <cell r="H16">
            <v>13.34</v>
          </cell>
          <cell r="I16">
            <v>66.7</v>
          </cell>
        </row>
        <row r="17">
          <cell r="B17" t="str">
            <v>COMPOSIÇÃO</v>
          </cell>
          <cell r="C17" t="str">
            <v>SINAPI</v>
          </cell>
          <cell r="D17">
            <v>88309</v>
          </cell>
          <cell r="E17" t="str">
            <v>PEDREIRO COM ENCARGOS COMPLEMENTARES</v>
          </cell>
          <cell r="F17" t="str">
            <v>H</v>
          </cell>
          <cell r="G17">
            <v>5</v>
          </cell>
          <cell r="H17">
            <v>16.78</v>
          </cell>
          <cell r="I17">
            <v>83.9</v>
          </cell>
        </row>
        <row r="18">
          <cell r="B18" t="str">
            <v>COMPOSIÇÃO</v>
          </cell>
          <cell r="C18" t="str">
            <v>SINAPI</v>
          </cell>
          <cell r="D18">
            <v>88267</v>
          </cell>
          <cell r="E18" t="str">
            <v>ENCANADOR OU BOMBEIRO HIDRÁULICO COM ENCARGOS COMPLEMENTARES</v>
          </cell>
          <cell r="F18" t="str">
            <v>H</v>
          </cell>
          <cell r="G18">
            <v>5</v>
          </cell>
          <cell r="H18">
            <v>16.739999999999998</v>
          </cell>
          <cell r="I18">
            <v>83.7</v>
          </cell>
        </row>
        <row r="19">
          <cell r="B19" t="str">
            <v xml:space="preserve">INSUMO </v>
          </cell>
          <cell r="C19" t="str">
            <v>SINAPI</v>
          </cell>
          <cell r="D19">
            <v>5061</v>
          </cell>
          <cell r="E19" t="str">
            <v>PREGO DE ACO POLIDO COM CABECA 18 X 27 (2 1/2 X 10)</v>
          </cell>
          <cell r="F19" t="str">
            <v xml:space="preserve">KG    </v>
          </cell>
          <cell r="G19">
            <v>1</v>
          </cell>
          <cell r="H19">
            <v>13.05</v>
          </cell>
          <cell r="I19">
            <v>13.05</v>
          </cell>
        </row>
        <row r="20">
          <cell r="B20" t="str">
            <v xml:space="preserve">INSUMO </v>
          </cell>
          <cell r="C20" t="str">
            <v>SINAPI</v>
          </cell>
          <cell r="D20">
            <v>20247</v>
          </cell>
          <cell r="E20" t="str">
            <v>PREGO DE ACO POLIDO COM CABECA 15 X 15 (1 1/4 X 13)</v>
          </cell>
          <cell r="F20" t="str">
            <v xml:space="preserve">KG    </v>
          </cell>
          <cell r="G20">
            <v>1</v>
          </cell>
          <cell r="H20">
            <v>14.7</v>
          </cell>
          <cell r="I20">
            <v>14.7</v>
          </cell>
        </row>
        <row r="21">
          <cell r="B21" t="str">
            <v xml:space="preserve">INSUMO </v>
          </cell>
          <cell r="C21" t="str">
            <v>SINAPI</v>
          </cell>
          <cell r="D21">
            <v>4006</v>
          </cell>
          <cell r="E21" t="str">
            <v>MADEIRA SERRADA EM PINUS, MISTA OU EQUIVALENTE DA REGIAO - BRUTA</v>
          </cell>
          <cell r="F21" t="str">
            <v xml:space="preserve">M3    </v>
          </cell>
          <cell r="G21">
            <v>0.1</v>
          </cell>
          <cell r="H21">
            <v>1611.25</v>
          </cell>
          <cell r="I21">
            <v>161.12</v>
          </cell>
        </row>
        <row r="22">
          <cell r="B22" t="str">
            <v xml:space="preserve">COMPOSIÇÃO </v>
          </cell>
          <cell r="C22" t="str">
            <v>SINAPI</v>
          </cell>
          <cell r="D22">
            <v>88503</v>
          </cell>
          <cell r="E22" t="str">
            <v>CAIXA D´ÁGUA EM POLIETILENO, 1000 LITROS, COM ACESSÓRIOS</v>
          </cell>
          <cell r="F22" t="str">
            <v>UN</v>
          </cell>
          <cell r="G22">
            <v>1</v>
          </cell>
          <cell r="H22">
            <v>645.57000000000005</v>
          </cell>
          <cell r="I22">
            <v>645.57000000000005</v>
          </cell>
        </row>
        <row r="23">
          <cell r="B23" t="str">
            <v xml:space="preserve">INSUMO </v>
          </cell>
          <cell r="C23" t="str">
            <v>SINAPI</v>
          </cell>
          <cell r="D23">
            <v>95674</v>
          </cell>
          <cell r="E23" t="str">
            <v>HIDRÔMETRO DN 20 (½), 3,0 M³/H  FORNECIMENTO E INSTALAÇÃO. AF_11/2016</v>
          </cell>
          <cell r="F23" t="str">
            <v>UN</v>
          </cell>
          <cell r="G23">
            <v>1</v>
          </cell>
          <cell r="H23">
            <v>104.21</v>
          </cell>
          <cell r="I23">
            <v>104.21</v>
          </cell>
        </row>
        <row r="24">
          <cell r="B24" t="str">
            <v>COMPOSIÇÃO</v>
          </cell>
          <cell r="C24" t="str">
            <v>SINAPI</v>
          </cell>
          <cell r="D24">
            <v>89402</v>
          </cell>
          <cell r="E24" t="str">
            <v>TUBO, PVC, SOLDÁVEL, DN 25MM, INSTALADO EM RAMAL DE DISTRIBUIÇÃO DE ÁGUA - FORNECIMENTO E INSTALAÇÃO. AF_12/2014</v>
          </cell>
          <cell r="F24" t="str">
            <v>M</v>
          </cell>
          <cell r="G24">
            <v>10</v>
          </cell>
          <cell r="H24">
            <v>6.59</v>
          </cell>
          <cell r="I24">
            <v>65.900000000000006</v>
          </cell>
        </row>
        <row r="26">
          <cell r="B26" t="str">
            <v>CP-REM-02</v>
          </cell>
          <cell r="E26" t="str">
            <v xml:space="preserve">INSTALAÇÃO PROVISÓRIA DE ENERGIA ELÉTRICA EM BAIXA TENSÃO </v>
          </cell>
          <cell r="F26" t="str">
            <v>UN</v>
          </cell>
          <cell r="I26">
            <v>1489.82</v>
          </cell>
        </row>
        <row r="27">
          <cell r="B27" t="str">
            <v>COMPOSIÇÃO</v>
          </cell>
          <cell r="C27" t="str">
            <v>SINAPI</v>
          </cell>
          <cell r="D27">
            <v>88264</v>
          </cell>
          <cell r="E27" t="str">
            <v>ELETRICISTA COM ENCARGOS COMPLEMENTARES</v>
          </cell>
          <cell r="F27" t="str">
            <v>H</v>
          </cell>
          <cell r="G27">
            <v>24</v>
          </cell>
          <cell r="H27">
            <v>17.38</v>
          </cell>
          <cell r="I27">
            <v>417.12</v>
          </cell>
        </row>
        <row r="28">
          <cell r="B28" t="str">
            <v>COMPOSIÇÃO</v>
          </cell>
          <cell r="C28" t="str">
            <v>SINAPI</v>
          </cell>
          <cell r="D28">
            <v>88316</v>
          </cell>
          <cell r="E28" t="str">
            <v>SERVENTE COM ENCARGOS COMPLEMENTARES</v>
          </cell>
          <cell r="F28" t="str">
            <v>H</v>
          </cell>
          <cell r="G28">
            <v>24</v>
          </cell>
          <cell r="H28">
            <v>13.34</v>
          </cell>
          <cell r="I28">
            <v>320.16000000000003</v>
          </cell>
        </row>
        <row r="29">
          <cell r="B29" t="str">
            <v xml:space="preserve">INSUMO </v>
          </cell>
          <cell r="C29" t="str">
            <v>SINAPI</v>
          </cell>
          <cell r="D29">
            <v>392</v>
          </cell>
          <cell r="E29" t="str">
            <v>ABRACADEIRA EM ACO PARA AMARRACAO DE ELETRODUTOS, TIPO D, COM 1/2" E PARAFUSO DE FIXACAO</v>
          </cell>
          <cell r="F29" t="str">
            <v xml:space="preserve">UN    </v>
          </cell>
          <cell r="G29">
            <v>1</v>
          </cell>
          <cell r="H29">
            <v>1.34</v>
          </cell>
          <cell r="I29">
            <v>1.34</v>
          </cell>
        </row>
        <row r="30">
          <cell r="B30" t="str">
            <v xml:space="preserve">INSUMO </v>
          </cell>
          <cell r="C30" t="str">
            <v>SINAPI</v>
          </cell>
          <cell r="D30">
            <v>979</v>
          </cell>
          <cell r="E30" t="str">
            <v>CABO DE COBRE, FLEXIVEL, CLASSE 4 OU 5, ISOLACAO EM PVC/A, ANTICHAMA BWF-B, 1 CONDUTOR, 450/750 V, SECAO NOMINAL 16 MM2</v>
          </cell>
          <cell r="F30" t="str">
            <v xml:space="preserve">M     </v>
          </cell>
          <cell r="G30">
            <v>20</v>
          </cell>
          <cell r="H30">
            <v>10.5</v>
          </cell>
          <cell r="I30">
            <v>210</v>
          </cell>
        </row>
        <row r="31">
          <cell r="B31" t="str">
            <v xml:space="preserve">INSUMO </v>
          </cell>
          <cell r="C31" t="str">
            <v>SINAPI</v>
          </cell>
          <cell r="D31">
            <v>1875</v>
          </cell>
          <cell r="E31" t="str">
            <v>CURVA 90 GRAUS, LONGA, DE PVC RIGIDO ROSCAVEL, DE 1 1/2", PARA ELETRODUTO</v>
          </cell>
          <cell r="F31" t="str">
            <v xml:space="preserve">UN    </v>
          </cell>
          <cell r="G31">
            <v>2</v>
          </cell>
          <cell r="H31">
            <v>3.86</v>
          </cell>
          <cell r="I31">
            <v>7.72</v>
          </cell>
        </row>
        <row r="32">
          <cell r="B32" t="str">
            <v xml:space="preserve">INSUMO </v>
          </cell>
          <cell r="C32" t="str">
            <v>SINAPI</v>
          </cell>
          <cell r="D32">
            <v>2673</v>
          </cell>
          <cell r="E32" t="str">
            <v>ELETRODUTO DE PVC RIGIDO ROSCAVEL DE 1/2 ", SEM LUVA</v>
          </cell>
          <cell r="F32" t="str">
            <v xml:space="preserve">M     </v>
          </cell>
          <cell r="G32">
            <v>12</v>
          </cell>
          <cell r="H32">
            <v>2</v>
          </cell>
          <cell r="I32">
            <v>24</v>
          </cell>
        </row>
        <row r="33">
          <cell r="B33" t="str">
            <v xml:space="preserve">INSUMO </v>
          </cell>
          <cell r="C33" t="str">
            <v>SINAPI</v>
          </cell>
          <cell r="D33">
            <v>3406</v>
          </cell>
          <cell r="E33" t="str">
            <v>ISOLADOR DE PORCELANA, TIPO PINO MONOCORPO, PARA TENSAO DE *15* KV</v>
          </cell>
          <cell r="F33" t="str">
            <v xml:space="preserve">UN    </v>
          </cell>
          <cell r="G33">
            <v>4</v>
          </cell>
          <cell r="H33">
            <v>20.18</v>
          </cell>
          <cell r="I33">
            <v>80.72</v>
          </cell>
        </row>
        <row r="34">
          <cell r="B34" t="str">
            <v xml:space="preserve">INSUMO </v>
          </cell>
          <cell r="C34" t="str">
            <v>SINAPI</v>
          </cell>
          <cell r="D34">
            <v>12056</v>
          </cell>
          <cell r="E34" t="str">
            <v>ELETRODUTO FLEXIVEL, EM ACO, TIPO CONDUITE, DIAMETRO DE 1 1/2"</v>
          </cell>
          <cell r="F34" t="str">
            <v xml:space="preserve">M     </v>
          </cell>
          <cell r="G34">
            <v>1</v>
          </cell>
          <cell r="H34">
            <v>19.48</v>
          </cell>
          <cell r="I34">
            <v>19.48</v>
          </cell>
        </row>
        <row r="35">
          <cell r="B35" t="str">
            <v xml:space="preserve">INSUMO </v>
          </cell>
          <cell r="C35" t="str">
            <v>SINAPI</v>
          </cell>
          <cell r="D35">
            <v>3302</v>
          </cell>
          <cell r="E35" t="str">
            <v>FUSIVEL NH 100 A TAMANHO 00, CAPACIDADE DE INTERRUPCAO DE 120 KA, TENSAO NOMIMNAL DE 500 V</v>
          </cell>
          <cell r="F35" t="str">
            <v xml:space="preserve">UN    </v>
          </cell>
          <cell r="G35">
            <v>3</v>
          </cell>
          <cell r="H35">
            <v>9.7200000000000006</v>
          </cell>
          <cell r="I35">
            <v>29.16</v>
          </cell>
        </row>
        <row r="36">
          <cell r="B36" t="str">
            <v xml:space="preserve">INSUMO </v>
          </cell>
          <cell r="C36" t="str">
            <v>SINAPI</v>
          </cell>
          <cell r="D36">
            <v>3292</v>
          </cell>
          <cell r="E36" t="str">
            <v>FUSIVEL NH 20 A TAMANHO 000, CAPACIDADE DE INTERRUPCAO DE 120 KA, TENSAO NOMIMNAL DE 500 V</v>
          </cell>
          <cell r="F36" t="str">
            <v xml:space="preserve">UN    </v>
          </cell>
          <cell r="G36">
            <v>4</v>
          </cell>
          <cell r="H36">
            <v>9.9</v>
          </cell>
          <cell r="I36">
            <v>39.6</v>
          </cell>
        </row>
        <row r="37">
          <cell r="B37" t="str">
            <v xml:space="preserve">INSUMO </v>
          </cell>
          <cell r="C37" t="str">
            <v>SINAPI</v>
          </cell>
          <cell r="D37">
            <v>3395</v>
          </cell>
          <cell r="E37" t="str">
            <v>ISOLADOR DE PORCELANA, TIPO PINO MONOCORPO, PARA TENSAO DE *35* KV</v>
          </cell>
          <cell r="F37" t="str">
            <v xml:space="preserve">UN    </v>
          </cell>
          <cell r="G37">
            <v>4</v>
          </cell>
          <cell r="H37">
            <v>85.13</v>
          </cell>
          <cell r="I37">
            <v>340.52</v>
          </cell>
        </row>
        <row r="39">
          <cell r="B39" t="str">
            <v>CP-REM-03</v>
          </cell>
          <cell r="E39" t="str">
            <v>INSTALAÇÕES PROVISÓRIAS DE ESGOTO</v>
          </cell>
          <cell r="F39" t="str">
            <v>UNI</v>
          </cell>
          <cell r="I39">
            <v>1384.04</v>
          </cell>
        </row>
        <row r="40">
          <cell r="B40" t="str">
            <v>COMPOSICAO</v>
          </cell>
          <cell r="C40" t="str">
            <v>SINAPI</v>
          </cell>
          <cell r="D40">
            <v>88248</v>
          </cell>
          <cell r="E40" t="str">
            <v>AUXILIAR DE ENCANADOR OU BOMBEIRO HIDRÁULICO COM ENCARGOS COMPLEMENTARES</v>
          </cell>
          <cell r="F40" t="str">
            <v>H</v>
          </cell>
          <cell r="G40">
            <v>2.5</v>
          </cell>
          <cell r="H40">
            <v>12.83</v>
          </cell>
          <cell r="I40">
            <v>32.07</v>
          </cell>
        </row>
        <row r="41">
          <cell r="B41" t="str">
            <v>COMPOSICAO</v>
          </cell>
          <cell r="C41" t="str">
            <v>SINAPI</v>
          </cell>
          <cell r="D41">
            <v>88316</v>
          </cell>
          <cell r="E41" t="str">
            <v>SERVENTE COM ENCARGOS COMPLEMENTARES</v>
          </cell>
          <cell r="F41" t="str">
            <v>H</v>
          </cell>
          <cell r="G41">
            <v>5</v>
          </cell>
          <cell r="H41">
            <v>13.34</v>
          </cell>
          <cell r="I41">
            <v>66.7</v>
          </cell>
        </row>
        <row r="42">
          <cell r="B42" t="str">
            <v>COMPOSICAO</v>
          </cell>
          <cell r="C42" t="str">
            <v>SINAPI</v>
          </cell>
          <cell r="D42">
            <v>88309</v>
          </cell>
          <cell r="E42" t="str">
            <v>PEDREIRO COM ENCARGOS COMPLEMENTARES</v>
          </cell>
          <cell r="F42" t="str">
            <v>H</v>
          </cell>
          <cell r="G42">
            <v>5</v>
          </cell>
          <cell r="H42">
            <v>16.78</v>
          </cell>
          <cell r="I42">
            <v>83.9</v>
          </cell>
        </row>
        <row r="43">
          <cell r="B43" t="str">
            <v>COMPOSICAO</v>
          </cell>
          <cell r="C43" t="str">
            <v>SINAPI</v>
          </cell>
          <cell r="D43">
            <v>88267</v>
          </cell>
          <cell r="E43" t="str">
            <v>ENCANADOR OU BOMBEIRO HIDRÁULICO COM ENCARGOS COMPLEMENTARES</v>
          </cell>
          <cell r="F43" t="str">
            <v>H</v>
          </cell>
          <cell r="G43">
            <v>3</v>
          </cell>
          <cell r="H43">
            <v>16.739999999999998</v>
          </cell>
          <cell r="I43">
            <v>50.22</v>
          </cell>
        </row>
        <row r="44">
          <cell r="B44" t="str">
            <v>COMPOSICAO</v>
          </cell>
          <cell r="C44" t="str">
            <v>SINAPI</v>
          </cell>
          <cell r="D44">
            <v>90694</v>
          </cell>
          <cell r="E44" t="str">
            <v>TUBO DE PVC PARA REDE COLETORA DE ESGOTO DE PAREDE MACIÇA, DN 100 MM, JUNTA ELÁSTICA, INSTALADO EM LOCAL COM NÍVEL BAIXO DE INTERFERÊNCIAS - FORNECIMENTO E ASSENTAMENTO. AF_06/2015</v>
          </cell>
          <cell r="F44" t="str">
            <v>M</v>
          </cell>
          <cell r="G44">
            <v>10</v>
          </cell>
          <cell r="H44">
            <v>30.64</v>
          </cell>
          <cell r="I44">
            <v>306.39999999999998</v>
          </cell>
        </row>
        <row r="45">
          <cell r="B45" t="str">
            <v xml:space="preserve">INSUMO </v>
          </cell>
          <cell r="C45" t="str">
            <v>SINAPI</v>
          </cell>
          <cell r="D45">
            <v>39361</v>
          </cell>
          <cell r="E45" t="str">
            <v>FOSSA SEPTICA, SEM FILTRO, PARA 4 A 7 CONTRIBUINTES, CILINDRICA,  COM TAMPA, EM POLIETILENO DE ALTA DENSIDADE (PEAD), CAPACIDADE APROXIMADA DE 1100 LITROS (NBR 7229)</v>
          </cell>
          <cell r="F45" t="str">
            <v xml:space="preserve">UN    </v>
          </cell>
          <cell r="G45">
            <v>1</v>
          </cell>
          <cell r="H45">
            <v>844.75</v>
          </cell>
          <cell r="I45">
            <v>844.75</v>
          </cell>
        </row>
        <row r="47">
          <cell r="B47" t="str">
            <v>CP-REM-04</v>
          </cell>
          <cell r="E47" t="str">
            <v>BARRACÕES PROVISÓRIOS (DEPÓSITO, ESCRITÓRIO, VESTIÁRIO E REFEITÓRIO) COM PISO CIMENTADO</v>
          </cell>
          <cell r="F47" t="str">
            <v>M2</v>
          </cell>
          <cell r="I47">
            <v>980.04</v>
          </cell>
        </row>
        <row r="48">
          <cell r="B48" t="str">
            <v>COMPOSICAO</v>
          </cell>
          <cell r="C48" t="str">
            <v>SINAPI</v>
          </cell>
          <cell r="D48">
            <v>94963</v>
          </cell>
          <cell r="E48" t="str">
            <v>CONCRETO FCK = 15MPA, TRAÇO 1:3,4:3,5 (CIMENTO/ AREIA MÉDIA/ BRITA 1)  - PREPARO MECÂNICO COM BETONEIRA 400 L. AF_07/2016</v>
          </cell>
          <cell r="F48" t="str">
            <v>M3</v>
          </cell>
          <cell r="G48">
            <v>1.4999999999999999E-2</v>
          </cell>
          <cell r="H48">
            <v>299.42</v>
          </cell>
          <cell r="I48">
            <v>4.49</v>
          </cell>
        </row>
        <row r="49">
          <cell r="B49" t="str">
            <v>COMPOSICAO</v>
          </cell>
          <cell r="C49" t="str">
            <v>SINAPI</v>
          </cell>
          <cell r="D49">
            <v>4006</v>
          </cell>
          <cell r="E49" t="str">
            <v>MADEIRA SERRADA EM PINUS, MISTA OU EQUIVALENTE DA REGIAO - BRUTA</v>
          </cell>
          <cell r="F49" t="str">
            <v xml:space="preserve">M3    </v>
          </cell>
          <cell r="G49">
            <v>0.42</v>
          </cell>
          <cell r="H49">
            <v>1611.25</v>
          </cell>
          <cell r="I49">
            <v>676.72</v>
          </cell>
        </row>
        <row r="50">
          <cell r="B50" t="str">
            <v>COMPOSICAO</v>
          </cell>
          <cell r="C50" t="str">
            <v>SINAPI</v>
          </cell>
          <cell r="D50">
            <v>98679</v>
          </cell>
          <cell r="E50" t="str">
            <v>PISO CIMENTADO, TRAÇO 1:3 (CIMENTO E AREIA), ACABAMENTO LISO, ESPESSURA 2,0 CM, PREPARO MECÂNICO DA ARGAMASSA. AF_09/2020</v>
          </cell>
          <cell r="F50" t="str">
            <v>M2</v>
          </cell>
          <cell r="G50">
            <v>1</v>
          </cell>
          <cell r="H50">
            <v>24.16</v>
          </cell>
          <cell r="I50">
            <v>24.16</v>
          </cell>
        </row>
        <row r="51">
          <cell r="B51" t="str">
            <v>COMPOSICAO</v>
          </cell>
          <cell r="C51" t="str">
            <v>SINAPI</v>
          </cell>
          <cell r="D51">
            <v>92873</v>
          </cell>
          <cell r="E51" t="str">
            <v>LANÇAMENTO COM USO DE BALDES, ADENSAMENTO E ACABAMENTO DE CONCRETO EM ESTRUTURAS. AF_12/2015</v>
          </cell>
          <cell r="F51" t="str">
            <v>M3</v>
          </cell>
          <cell r="G51">
            <v>1.4999999999999999E-2</v>
          </cell>
          <cell r="H51">
            <v>136.83000000000001</v>
          </cell>
          <cell r="I51">
            <v>2.0499999999999998</v>
          </cell>
        </row>
        <row r="52">
          <cell r="B52" t="str">
            <v>COMPOSICAO</v>
          </cell>
          <cell r="C52" t="str">
            <v>SINAPI</v>
          </cell>
          <cell r="D52">
            <v>88251</v>
          </cell>
          <cell r="E52" t="str">
            <v>AUXILIAR DE SERRALHEIRO COM ENCARGOS COMPLEMENTARES</v>
          </cell>
          <cell r="F52" t="str">
            <v>H</v>
          </cell>
          <cell r="G52">
            <v>7.0000000000000007E-2</v>
          </cell>
          <cell r="H52">
            <v>13.44</v>
          </cell>
          <cell r="I52">
            <v>0.94</v>
          </cell>
        </row>
        <row r="53">
          <cell r="B53" t="str">
            <v>COMPOSICAO</v>
          </cell>
          <cell r="C53" t="str">
            <v>SINAPI</v>
          </cell>
          <cell r="D53">
            <v>88261</v>
          </cell>
          <cell r="E53" t="str">
            <v>CARPINTEIRO DE ESQUADRIA COM ENCARGOS COMPLEMENTARES</v>
          </cell>
          <cell r="F53" t="str">
            <v>H</v>
          </cell>
          <cell r="G53">
            <v>6.34</v>
          </cell>
          <cell r="H53">
            <v>17.79</v>
          </cell>
          <cell r="I53">
            <v>112.78</v>
          </cell>
        </row>
        <row r="54">
          <cell r="B54" t="str">
            <v>COMPOSICAO</v>
          </cell>
          <cell r="C54" t="str">
            <v>SINAPI</v>
          </cell>
          <cell r="D54">
            <v>88264</v>
          </cell>
          <cell r="E54" t="str">
            <v>ELETRICISTA COM ENCARGOS COMPLEMENTARES</v>
          </cell>
          <cell r="F54" t="str">
            <v>H</v>
          </cell>
          <cell r="G54">
            <v>0.3</v>
          </cell>
          <cell r="H54">
            <v>17.38</v>
          </cell>
          <cell r="I54">
            <v>5.21</v>
          </cell>
        </row>
        <row r="55">
          <cell r="B55" t="str">
            <v>COMPOSICAO</v>
          </cell>
          <cell r="C55" t="str">
            <v>SINAPI</v>
          </cell>
          <cell r="D55">
            <v>88315</v>
          </cell>
          <cell r="E55" t="str">
            <v>SERRALHEIRO COM ENCARGOS COMPLEMENTARES</v>
          </cell>
          <cell r="F55" t="str">
            <v>H</v>
          </cell>
          <cell r="G55">
            <v>7.0000000000000007E-2</v>
          </cell>
          <cell r="H55">
            <v>16.690000000000001</v>
          </cell>
          <cell r="I55">
            <v>1.1599999999999999</v>
          </cell>
        </row>
        <row r="56">
          <cell r="B56" t="str">
            <v>COMPOSICAO</v>
          </cell>
          <cell r="C56" t="str">
            <v>SINAPI</v>
          </cell>
          <cell r="D56">
            <v>88316</v>
          </cell>
          <cell r="E56" t="str">
            <v>SERVENTE COM ENCARGOS COMPLEMENTARES</v>
          </cell>
          <cell r="F56" t="str">
            <v>H</v>
          </cell>
          <cell r="G56">
            <v>7.03</v>
          </cell>
          <cell r="H56">
            <v>13.34</v>
          </cell>
          <cell r="I56">
            <v>93.78</v>
          </cell>
        </row>
        <row r="57">
          <cell r="B57" t="str">
            <v xml:space="preserve">INSUMO </v>
          </cell>
          <cell r="C57" t="str">
            <v>SINAPI</v>
          </cell>
          <cell r="D57">
            <v>1346</v>
          </cell>
          <cell r="E57" t="str">
            <v>CHAPA DE MADEIRA COMPENSADA PLASTIFICADA PARA FORMA DE CONCRETO, DE 2,20 x 1,10 M, E = 10 MM</v>
          </cell>
          <cell r="F57" t="str">
            <v xml:space="preserve">M2    </v>
          </cell>
          <cell r="G57">
            <v>0.38600000000000001</v>
          </cell>
          <cell r="H57">
            <v>26.28</v>
          </cell>
          <cell r="I57">
            <v>10.14</v>
          </cell>
        </row>
        <row r="58">
          <cell r="B58" t="str">
            <v xml:space="preserve">INSUMO </v>
          </cell>
          <cell r="C58" t="str">
            <v>SINAPI</v>
          </cell>
          <cell r="D58">
            <v>1607</v>
          </cell>
          <cell r="E58" t="str">
            <v>CONJUNTO ARRUELAS DE VEDACAO 5/16" PARA TELHA FIBROCIMENTO (UMA ARRUELA METALICA E UMA ARRUELA PVC - CONICAS)</v>
          </cell>
          <cell r="F58" t="str">
            <v xml:space="preserve">CJ    </v>
          </cell>
          <cell r="G58">
            <v>0.214</v>
          </cell>
          <cell r="H58">
            <v>0.17</v>
          </cell>
          <cell r="I58">
            <v>0.03</v>
          </cell>
        </row>
        <row r="59">
          <cell r="B59" t="str">
            <v xml:space="preserve">INSUMO </v>
          </cell>
          <cell r="C59" t="str">
            <v>SINAPI</v>
          </cell>
          <cell r="D59">
            <v>2370</v>
          </cell>
          <cell r="E59" t="str">
            <v>DISJUNTOR TIPO NEMA, MONOPOLAR 10 ATE 30A, TENSAO MAXIMA DE 240 V</v>
          </cell>
          <cell r="F59" t="str">
            <v xml:space="preserve">UN    </v>
          </cell>
          <cell r="G59">
            <v>5.7000000000000002E-3</v>
          </cell>
          <cell r="H59">
            <v>9.33</v>
          </cell>
          <cell r="I59">
            <v>0.05</v>
          </cell>
        </row>
        <row r="60">
          <cell r="B60" t="str">
            <v xml:space="preserve">INSUMO </v>
          </cell>
          <cell r="C60" t="str">
            <v>SINAPI</v>
          </cell>
          <cell r="D60">
            <v>4491</v>
          </cell>
          <cell r="E60" t="str">
            <v>PONTALETE *7,5 X 7,5* CM EM PINUS, MISTA OU EQUIVALENTE DA REGIAO - BRUTA</v>
          </cell>
          <cell r="F60" t="str">
            <v xml:space="preserve">M     </v>
          </cell>
          <cell r="G60">
            <v>0.9</v>
          </cell>
          <cell r="H60">
            <v>7.16</v>
          </cell>
          <cell r="I60">
            <v>6.44</v>
          </cell>
        </row>
        <row r="61">
          <cell r="B61" t="str">
            <v xml:space="preserve">INSUMO </v>
          </cell>
          <cell r="C61" t="str">
            <v>SINAPI</v>
          </cell>
          <cell r="D61">
            <v>5075</v>
          </cell>
          <cell r="E61" t="str">
            <v>PREGO DE ACO POLIDO COM CABECA 18 X 30 (2 3/4 X 10)</v>
          </cell>
          <cell r="F61" t="str">
            <v xml:space="preserve">KG    </v>
          </cell>
          <cell r="G61">
            <v>0.1</v>
          </cell>
          <cell r="H61">
            <v>13.27</v>
          </cell>
          <cell r="I61">
            <v>1.32</v>
          </cell>
        </row>
        <row r="62">
          <cell r="B62" t="str">
            <v xml:space="preserve">INSUMO </v>
          </cell>
          <cell r="C62" t="str">
            <v>SINAPI</v>
          </cell>
          <cell r="D62">
            <v>5085</v>
          </cell>
          <cell r="E62" t="str">
            <v>CADEADO SIMPLES, CORPO EM LATAO MACICO, COM LARGURA DE 35 MM E ALTURA DE APROX 30 MM, HASTE CEMENTADA (NAO LONGA), EM ACO TEMPERADO COM DIAMETRO DE APROX 6,0 MM, INCLUINDO 2 CHAVES</v>
          </cell>
          <cell r="F62" t="str">
            <v xml:space="preserve">UN    </v>
          </cell>
          <cell r="G62">
            <v>5.7999999999999996E-3</v>
          </cell>
          <cell r="H62">
            <v>26.05</v>
          </cell>
          <cell r="I62">
            <v>0.15</v>
          </cell>
        </row>
        <row r="63">
          <cell r="B63" t="str">
            <v xml:space="preserve">INSUMO </v>
          </cell>
          <cell r="C63" t="str">
            <v>SINAPI</v>
          </cell>
          <cell r="D63">
            <v>5088</v>
          </cell>
          <cell r="E63" t="str">
            <v>PORTA CADEADO EM ACO GALVANIZADO, COMPRIMENTO DE 3  1/2"</v>
          </cell>
          <cell r="F63" t="str">
            <v xml:space="preserve">UN    </v>
          </cell>
          <cell r="G63">
            <v>5.7999999999999996E-3</v>
          </cell>
          <cell r="H63">
            <v>5.86</v>
          </cell>
          <cell r="I63">
            <v>0.03</v>
          </cell>
        </row>
        <row r="64">
          <cell r="B64" t="str">
            <v xml:space="preserve">INSUMO </v>
          </cell>
          <cell r="C64" t="str">
            <v>SINAPI</v>
          </cell>
          <cell r="D64">
            <v>7194</v>
          </cell>
          <cell r="E64" t="str">
            <v>TELHA DE FIBROCIMENTO ONDULADA E = 6 MM, DE 2,44 X 1,10 M (SEM AMIANTO)</v>
          </cell>
          <cell r="F64" t="str">
            <v xml:space="preserve">M2    </v>
          </cell>
          <cell r="G64">
            <v>1.0058</v>
          </cell>
          <cell r="H64">
            <v>23.8</v>
          </cell>
          <cell r="I64">
            <v>23.93</v>
          </cell>
        </row>
        <row r="65">
          <cell r="B65" t="str">
            <v xml:space="preserve">INSUMO </v>
          </cell>
          <cell r="C65" t="str">
            <v>SINAPI</v>
          </cell>
          <cell r="D65">
            <v>7194</v>
          </cell>
          <cell r="E65" t="str">
            <v>TELHA DE FIBROCIMENTO ONDULADA E = 6 MM, DE 2,44 X 1,10 M (SEM AMIANTO)</v>
          </cell>
          <cell r="F65" t="str">
            <v xml:space="preserve">M2    </v>
          </cell>
          <cell r="G65">
            <v>0.318</v>
          </cell>
          <cell r="H65">
            <v>23.8</v>
          </cell>
          <cell r="I65">
            <v>7.56</v>
          </cell>
        </row>
        <row r="66">
          <cell r="B66" t="str">
            <v xml:space="preserve">INSUMO </v>
          </cell>
          <cell r="C66" t="str">
            <v>SINAPI</v>
          </cell>
          <cell r="D66">
            <v>10555</v>
          </cell>
          <cell r="E66" t="str">
            <v>PORTA DE MADEIRA, FOLHA MEDIA (NBR 15930) DE 800 X 2100 MM, DE 35 MM A 40 MM DE ESPESSURA, NUCLEO SEMI-SOLIDO (SARRAFEADO), CAPA LISA EM HDF, ACABAMENTO EM PRIMER PARA PINTURA</v>
          </cell>
          <cell r="F66" t="str">
            <v xml:space="preserve">UN    </v>
          </cell>
          <cell r="G66">
            <v>1.15E-2</v>
          </cell>
          <cell r="H66">
            <v>198.2</v>
          </cell>
          <cell r="I66">
            <v>2.27</v>
          </cell>
        </row>
        <row r="67">
          <cell r="B67" t="str">
            <v xml:space="preserve">INSUMO </v>
          </cell>
          <cell r="C67" t="str">
            <v>SINAPI</v>
          </cell>
          <cell r="D67">
            <v>10567</v>
          </cell>
          <cell r="E67" t="str">
            <v>TABUA *2,5 X 23* CM EM PINUS, MISTA OU EQUIVALENTE DA REGIAO - BRUTA</v>
          </cell>
          <cell r="F67" t="str">
            <v xml:space="preserve">M     </v>
          </cell>
          <cell r="G67">
            <v>0.25</v>
          </cell>
          <cell r="H67">
            <v>8.09</v>
          </cell>
          <cell r="I67">
            <v>2.02</v>
          </cell>
        </row>
        <row r="68">
          <cell r="B68" t="str">
            <v xml:space="preserve">INSUMO </v>
          </cell>
          <cell r="C68" t="str">
            <v>SINAPI</v>
          </cell>
          <cell r="D68">
            <v>4777</v>
          </cell>
          <cell r="E68" t="str">
            <v>CANTONEIRA ACO ABAS IGUAIS (QUALQUER BITOLA), ESPESSURA ENTRE 1/8" E 1/4"</v>
          </cell>
          <cell r="F68" t="str">
            <v xml:space="preserve">KG    </v>
          </cell>
          <cell r="G68">
            <v>0.30299999999999999</v>
          </cell>
          <cell r="H68">
            <v>6.3</v>
          </cell>
          <cell r="I68">
            <v>1.9</v>
          </cell>
        </row>
        <row r="69">
          <cell r="B69" t="str">
            <v xml:space="preserve">INSUMO </v>
          </cell>
          <cell r="C69" t="str">
            <v>SINAPI</v>
          </cell>
          <cell r="D69">
            <v>11056</v>
          </cell>
          <cell r="E69" t="str">
            <v>PARAFUSO ROSCA SOBERBA ZINCADO CABECA CHATA FENDA SIMPLES 3,8 X 30 MM (1.1/4 ")</v>
          </cell>
          <cell r="F69" t="str">
            <v xml:space="preserve">UN    </v>
          </cell>
          <cell r="G69">
            <v>1.28</v>
          </cell>
          <cell r="H69">
            <v>0.05</v>
          </cell>
          <cell r="I69">
            <v>0.06</v>
          </cell>
        </row>
        <row r="70">
          <cell r="B70" t="str">
            <v xml:space="preserve">INSUMO </v>
          </cell>
          <cell r="C70" t="str">
            <v>SINAPI</v>
          </cell>
          <cell r="D70">
            <v>2420</v>
          </cell>
          <cell r="E70" t="str">
            <v>DOBRADICA EM ACO/FERRO, 3" X 2 1/2", E= 1,9 A 2 MM, SEM ANEL,  CROMADO OU ZINCADO, TAMPA BOLA, COM PARAFUSOS</v>
          </cell>
          <cell r="F70" t="str">
            <v xml:space="preserve">UN    </v>
          </cell>
          <cell r="G70">
            <v>3.4599999999999999E-2</v>
          </cell>
          <cell r="H70">
            <v>10.19</v>
          </cell>
          <cell r="I70">
            <v>0.35</v>
          </cell>
        </row>
        <row r="71">
          <cell r="B71" t="str">
            <v xml:space="preserve">INSUMO </v>
          </cell>
          <cell r="C71" t="str">
            <v>SINAPI</v>
          </cell>
          <cell r="D71">
            <v>11467</v>
          </cell>
          <cell r="E71" t="str">
            <v>FECHADURA DE SOBREPOR TIPO CAIXAO, EM FERRO COM ACABAMENTO RESINADO, SEM MACANETA, SEM CILINDRO, INCLUINDO CHAVE TIPO SIMPLES</v>
          </cell>
          <cell r="F71" t="str">
            <v xml:space="preserve">UN    </v>
          </cell>
          <cell r="G71">
            <v>5.7999999999999996E-3</v>
          </cell>
          <cell r="H71">
            <v>13.85</v>
          </cell>
          <cell r="I71">
            <v>0.08</v>
          </cell>
        </row>
        <row r="72">
          <cell r="B72" t="str">
            <v xml:space="preserve">INSUMO </v>
          </cell>
          <cell r="C72" t="str">
            <v>SINAPI</v>
          </cell>
          <cell r="D72">
            <v>11891</v>
          </cell>
          <cell r="E72" t="str">
            <v>CORDAO DE COBRE, FLEXIVEL, TORCIDO, CLASSE 4 OU 5, ISOLACAO EM PVC/D, 300 V, 2 CONDUTORES DE 2,5 MM2</v>
          </cell>
          <cell r="F72" t="str">
            <v xml:space="preserve">M     </v>
          </cell>
          <cell r="G72">
            <v>0.53600000000000003</v>
          </cell>
          <cell r="H72">
            <v>3.41</v>
          </cell>
          <cell r="I72">
            <v>1.82</v>
          </cell>
        </row>
        <row r="73">
          <cell r="B73" t="str">
            <v xml:space="preserve">INSUMO </v>
          </cell>
          <cell r="C73" t="str">
            <v>SINAPI</v>
          </cell>
          <cell r="D73">
            <v>12128</v>
          </cell>
          <cell r="E73" t="str">
            <v>INTERRUPTOR SIMPLES 10A, 250V, CONJUNTO MONTADO PARA SOBREPOR 4" X 2" (CAIXA + MODULO)</v>
          </cell>
          <cell r="F73" t="str">
            <v xml:space="preserve">UN    </v>
          </cell>
          <cell r="G73">
            <v>2.3E-2</v>
          </cell>
          <cell r="H73">
            <v>6.14</v>
          </cell>
          <cell r="I73">
            <v>0.14000000000000001</v>
          </cell>
        </row>
        <row r="74">
          <cell r="B74" t="str">
            <v xml:space="preserve">INSUMO </v>
          </cell>
          <cell r="C74" t="str">
            <v>SINAPI</v>
          </cell>
          <cell r="D74">
            <v>12147</v>
          </cell>
          <cell r="E74" t="str">
            <v>TOMADA 2P+T 10A, 250V, CONJUNTO MONTADO PARA SOBREPOR 4" X 2" (CAIXA + MODULO)</v>
          </cell>
          <cell r="F74" t="str">
            <v xml:space="preserve">UN    </v>
          </cell>
          <cell r="G74">
            <v>2.1999999999999999E-2</v>
          </cell>
          <cell r="H74">
            <v>9.1300000000000008</v>
          </cell>
          <cell r="I74">
            <v>0.2</v>
          </cell>
        </row>
        <row r="75">
          <cell r="B75" t="str">
            <v xml:space="preserve">INSUMO </v>
          </cell>
          <cell r="C75" t="str">
            <v>SINAPI</v>
          </cell>
          <cell r="D75">
            <v>12296</v>
          </cell>
          <cell r="E75" t="str">
            <v>SOQUETE DE PORCELANA BASE E27, FIXO DE TETO, PARA LAMPADAS</v>
          </cell>
          <cell r="F75" t="str">
            <v xml:space="preserve">UN    </v>
          </cell>
          <cell r="G75">
            <v>4.6100000000000002E-2</v>
          </cell>
          <cell r="H75">
            <v>3.9</v>
          </cell>
          <cell r="I75">
            <v>0.17</v>
          </cell>
        </row>
        <row r="76">
          <cell r="B76" t="str">
            <v xml:space="preserve">INSUMO </v>
          </cell>
          <cell r="C76" t="str">
            <v>SINAPI</v>
          </cell>
          <cell r="D76">
            <v>21127</v>
          </cell>
          <cell r="E76" t="str">
            <v>FITA ISOLANTE ADESIVA ANTICHAMA, USO ATE 750 V, EM ROLO DE 19 MM X 5 M</v>
          </cell>
          <cell r="F76" t="str">
            <v xml:space="preserve">UN    </v>
          </cell>
          <cell r="G76">
            <v>2.4E-2</v>
          </cell>
          <cell r="H76">
            <v>3.78</v>
          </cell>
          <cell r="I76">
            <v>0.09</v>
          </cell>
        </row>
        <row r="79">
          <cell r="B79" t="str">
            <v>CP-REM-05</v>
          </cell>
          <cell r="E79" t="str">
            <v>PLACA DE OBRA EM CHAPA DE ACO GALVANIZADO FORNECIMENTO E INSTALAÇÃO</v>
          </cell>
          <cell r="F79" t="str">
            <v xml:space="preserve">M2    </v>
          </cell>
          <cell r="I79">
            <v>276.56</v>
          </cell>
        </row>
        <row r="80">
          <cell r="B80" t="str">
            <v>INSUMO</v>
          </cell>
          <cell r="C80" t="str">
            <v>SINAPI</v>
          </cell>
          <cell r="D80">
            <v>4417</v>
          </cell>
          <cell r="E80" t="str">
            <v>SARRAFO NAO APARELHADO *2,5 X 7* CM, EM MACARANDUBA, ANGELIM OU EQUIVALENTE DA REGIAO -  BRUTA</v>
          </cell>
          <cell r="F80" t="str">
            <v xml:space="preserve">M     </v>
          </cell>
          <cell r="G80">
            <v>1</v>
          </cell>
          <cell r="H80">
            <v>3.04</v>
          </cell>
          <cell r="I80">
            <v>3.04</v>
          </cell>
        </row>
        <row r="81">
          <cell r="B81" t="str">
            <v>INSUMO</v>
          </cell>
          <cell r="C81" t="str">
            <v>SINAPI</v>
          </cell>
          <cell r="D81">
            <v>4491</v>
          </cell>
          <cell r="E81" t="str">
            <v>PONTALETE *7,5 X 7,5* CM EM PINUS, MISTA OU EQUIVALENTE DA REGIAO - BRUTA</v>
          </cell>
          <cell r="F81" t="str">
            <v xml:space="preserve">M     </v>
          </cell>
          <cell r="G81">
            <v>4</v>
          </cell>
          <cell r="H81">
            <v>7.16</v>
          </cell>
          <cell r="I81">
            <v>28.64</v>
          </cell>
        </row>
        <row r="82">
          <cell r="B82" t="str">
            <v>INSUMO</v>
          </cell>
          <cell r="C82" t="str">
            <v>SINAPI</v>
          </cell>
          <cell r="D82">
            <v>4813</v>
          </cell>
          <cell r="E82" t="str">
            <v>PLACA DE OBRA (PARA CONSTRUCAO CIVIL) EM CHAPA GALVANIZADA *N. 22*, ADESIVADA, DE *2,0 X 1,125* M</v>
          </cell>
          <cell r="F82" t="str">
            <v xml:space="preserve">M2    </v>
          </cell>
          <cell r="G82">
            <v>1</v>
          </cell>
          <cell r="H82">
            <v>200</v>
          </cell>
          <cell r="I82">
            <v>200</v>
          </cell>
        </row>
        <row r="83">
          <cell r="B83" t="str">
            <v>INSUMO</v>
          </cell>
          <cell r="C83" t="str">
            <v>SINAPI</v>
          </cell>
          <cell r="D83">
            <v>5075</v>
          </cell>
          <cell r="E83" t="str">
            <v>PREGO DE ACO POLIDO COM CABECA 18 X 30 (2 3/4 X 10)</v>
          </cell>
          <cell r="F83" t="str">
            <v xml:space="preserve">KG    </v>
          </cell>
          <cell r="G83">
            <v>0.11</v>
          </cell>
          <cell r="H83">
            <v>13.27</v>
          </cell>
          <cell r="I83">
            <v>1.45</v>
          </cell>
        </row>
        <row r="84">
          <cell r="B84" t="str">
            <v>COMPOSICAO</v>
          </cell>
          <cell r="C84" t="str">
            <v>SINAPI</v>
          </cell>
          <cell r="D84">
            <v>88262</v>
          </cell>
          <cell r="E84" t="str">
            <v>CARPINTEIRO DE FORMAS COM ENCARGOS COMPLEMENTARES</v>
          </cell>
          <cell r="F84" t="str">
            <v>H</v>
          </cell>
          <cell r="G84">
            <v>1</v>
          </cell>
          <cell r="H84">
            <v>16.59</v>
          </cell>
          <cell r="I84">
            <v>16.59</v>
          </cell>
        </row>
        <row r="85">
          <cell r="B85" t="str">
            <v>COMPOSICAO</v>
          </cell>
          <cell r="C85" t="str">
            <v>SINAPI</v>
          </cell>
          <cell r="D85">
            <v>88316</v>
          </cell>
          <cell r="E85" t="str">
            <v>SERVENTE COM ENCARGOS COMPLEMENTARES</v>
          </cell>
          <cell r="F85" t="str">
            <v>H</v>
          </cell>
          <cell r="G85">
            <v>2</v>
          </cell>
          <cell r="H85">
            <v>13.34</v>
          </cell>
          <cell r="I85">
            <v>26.68</v>
          </cell>
        </row>
        <row r="86">
          <cell r="B86" t="str">
            <v>COMPOSICAO</v>
          </cell>
          <cell r="C86" t="str">
            <v>SINAPI</v>
          </cell>
          <cell r="D86">
            <v>88317</v>
          </cell>
          <cell r="E86" t="str">
            <v>SOLDADOR COM ENCARGOS COMPLEMENTARES</v>
          </cell>
          <cell r="F86" t="str">
            <v>H</v>
          </cell>
          <cell r="G86">
            <v>0.01</v>
          </cell>
          <cell r="H86">
            <v>16.920000000000002</v>
          </cell>
          <cell r="I86">
            <v>0.16</v>
          </cell>
        </row>
        <row r="88">
          <cell r="B88" t="str">
            <v>DEMOLIÇÕES</v>
          </cell>
        </row>
        <row r="90">
          <cell r="B90" t="str">
            <v>CP-DEM-01</v>
          </cell>
          <cell r="E90" t="str">
            <v>DEMOLIÇÃO DE CONCRETO SIMPLES</v>
          </cell>
          <cell r="F90" t="str">
            <v>M3</v>
          </cell>
          <cell r="I90">
            <v>173.42</v>
          </cell>
        </row>
        <row r="91">
          <cell r="B91" t="str">
            <v>COMPOSICAO</v>
          </cell>
          <cell r="C91" t="str">
            <v>SINAPI</v>
          </cell>
          <cell r="D91">
            <v>88316</v>
          </cell>
          <cell r="E91" t="str">
            <v>SERVENTE COM ENCARGOS COMPLEMENTARES</v>
          </cell>
          <cell r="F91" t="str">
            <v>H</v>
          </cell>
          <cell r="G91">
            <v>13</v>
          </cell>
          <cell r="H91">
            <v>13.34</v>
          </cell>
          <cell r="I91">
            <v>173.42</v>
          </cell>
        </row>
        <row r="93">
          <cell r="B93" t="str">
            <v>CP-PNT-002</v>
          </cell>
          <cell r="E93" t="str">
            <v>Confecção e Instalação de Letras Caixa de aço galvanizado com 4 letras com altura de 40 cm e 17 letras 20 cm.</v>
          </cell>
          <cell r="F93" t="str">
            <v xml:space="preserve">UN    </v>
          </cell>
          <cell r="I93">
            <v>2185.12</v>
          </cell>
        </row>
        <row r="94">
          <cell r="B94" t="str">
            <v>COMPOSIÇÃO</v>
          </cell>
          <cell r="C94" t="str">
            <v>SINAPI</v>
          </cell>
          <cell r="D94">
            <v>88316</v>
          </cell>
          <cell r="E94" t="str">
            <v>SERVENTE COM ENCARGOS COMPLEMENTARES</v>
          </cell>
          <cell r="F94" t="str">
            <v>H</v>
          </cell>
          <cell r="G94">
            <v>1</v>
          </cell>
          <cell r="H94">
            <v>13.34</v>
          </cell>
          <cell r="I94">
            <v>13.34</v>
          </cell>
        </row>
        <row r="95">
          <cell r="B95" t="str">
            <v>COMPOSIÇÃO</v>
          </cell>
          <cell r="C95" t="str">
            <v>SINAPI</v>
          </cell>
          <cell r="D95">
            <v>88309</v>
          </cell>
          <cell r="E95" t="str">
            <v>PEDREIRO COM ENCARGOS COMPLEMENTARES</v>
          </cell>
          <cell r="F95" t="str">
            <v>H</v>
          </cell>
          <cell r="G95">
            <v>1</v>
          </cell>
          <cell r="H95">
            <v>16.78</v>
          </cell>
          <cell r="I95">
            <v>16.78</v>
          </cell>
        </row>
        <row r="96">
          <cell r="B96" t="str">
            <v>COMPOSIÇÃO</v>
          </cell>
          <cell r="C96" t="str">
            <v xml:space="preserve">MERCADO </v>
          </cell>
          <cell r="E96" t="str">
            <v>Confecção e Instalação de Letras Caixa de aço galvanizado com 4 letras com altura de 40 cm e 17 letras 20 cm.</v>
          </cell>
          <cell r="F96" t="str">
            <v>ud</v>
          </cell>
          <cell r="G96">
            <v>1</v>
          </cell>
          <cell r="H96">
            <v>2155</v>
          </cell>
          <cell r="I96">
            <v>2155</v>
          </cell>
        </row>
        <row r="98">
          <cell r="B98" t="str">
            <v>CP-PNT-003</v>
          </cell>
          <cell r="E98" t="str">
            <v>Confecção e Instalação de Brasão da Prefeitura de Várzea Grande em relevo em aço galvanizado com altura de 30cm.</v>
          </cell>
          <cell r="F98" t="str">
            <v xml:space="preserve">UN    </v>
          </cell>
          <cell r="I98">
            <v>596.9</v>
          </cell>
        </row>
        <row r="99">
          <cell r="B99" t="str">
            <v>COMPOSIÇÃO</v>
          </cell>
          <cell r="C99" t="str">
            <v>SINAPI</v>
          </cell>
          <cell r="D99">
            <v>88316</v>
          </cell>
          <cell r="E99" t="str">
            <v>SERVENTE COM ENCARGOS COMPLEMENTARES</v>
          </cell>
          <cell r="F99" t="str">
            <v>H</v>
          </cell>
          <cell r="G99">
            <v>1</v>
          </cell>
          <cell r="H99">
            <v>13.34</v>
          </cell>
          <cell r="I99">
            <v>13.34</v>
          </cell>
        </row>
        <row r="100">
          <cell r="B100" t="str">
            <v>COMPOSIÇÃO</v>
          </cell>
          <cell r="C100" t="str">
            <v>SINAPI</v>
          </cell>
          <cell r="D100">
            <v>88309</v>
          </cell>
          <cell r="E100" t="str">
            <v>PEDREIRO COM ENCARGOS COMPLEMENTARES</v>
          </cell>
          <cell r="F100" t="str">
            <v>H</v>
          </cell>
          <cell r="G100">
            <v>2</v>
          </cell>
          <cell r="H100">
            <v>16.78</v>
          </cell>
          <cell r="I100">
            <v>33.56</v>
          </cell>
        </row>
        <row r="101">
          <cell r="B101" t="str">
            <v>COMPOSIÇÃO</v>
          </cell>
          <cell r="C101" t="str">
            <v xml:space="preserve">MERCADO </v>
          </cell>
          <cell r="E101" t="str">
            <v>Confecção e Instalação de Brasão da Prefeitura de Várzea Grande em relevo em aço galvanizado com altura de 30cm.</v>
          </cell>
          <cell r="F101" t="str">
            <v>ud</v>
          </cell>
          <cell r="G101">
            <v>1</v>
          </cell>
          <cell r="H101">
            <v>550</v>
          </cell>
          <cell r="I101">
            <v>550</v>
          </cell>
        </row>
        <row r="103">
          <cell r="B103" t="str">
            <v>CP-PNT-004</v>
          </cell>
          <cell r="E103" t="str">
            <v xml:space="preserve">PLACA DE INAUGURAÇÃO DE ALUMINIO </v>
          </cell>
          <cell r="F103" t="str">
            <v xml:space="preserve">UN    </v>
          </cell>
          <cell r="I103">
            <v>557.55999999999995</v>
          </cell>
        </row>
        <row r="104">
          <cell r="B104" t="str">
            <v>COMPOSIÇÃO</v>
          </cell>
          <cell r="C104" t="str">
            <v>SINAPI</v>
          </cell>
          <cell r="D104">
            <v>88316</v>
          </cell>
          <cell r="E104" t="str">
            <v>SERVENTE COM ENCARGOS COMPLEMENTARES</v>
          </cell>
          <cell r="F104" t="str">
            <v>H</v>
          </cell>
          <cell r="G104">
            <v>0.5</v>
          </cell>
          <cell r="H104">
            <v>13.34</v>
          </cell>
          <cell r="I104">
            <v>6.67</v>
          </cell>
        </row>
        <row r="105">
          <cell r="B105" t="str">
            <v>COMPOSIÇÃO</v>
          </cell>
          <cell r="C105" t="str">
            <v>SINAPI</v>
          </cell>
          <cell r="D105">
            <v>88309</v>
          </cell>
          <cell r="E105" t="str">
            <v>PEDREIRO COM ENCARGOS COMPLEMENTARES</v>
          </cell>
          <cell r="F105" t="str">
            <v>H</v>
          </cell>
          <cell r="G105">
            <v>0.5</v>
          </cell>
          <cell r="H105">
            <v>16.78</v>
          </cell>
          <cell r="I105">
            <v>8.39</v>
          </cell>
        </row>
        <row r="106">
          <cell r="B106" t="str">
            <v>COMPOSIÇÃO</v>
          </cell>
          <cell r="C106" t="str">
            <v xml:space="preserve">MERCADO </v>
          </cell>
          <cell r="E106" t="str">
            <v xml:space="preserve">PLACA DE INAUGURAÇÃO DE ALUMINIO </v>
          </cell>
          <cell r="F106" t="str">
            <v>M2</v>
          </cell>
          <cell r="G106">
            <v>0.35</v>
          </cell>
          <cell r="H106">
            <v>1550</v>
          </cell>
          <cell r="I106">
            <v>542.5</v>
          </cell>
        </row>
        <row r="108">
          <cell r="B108" t="str">
            <v>FUNDAÇÃO CAIXa d'agua</v>
          </cell>
        </row>
        <row r="110">
          <cell r="B110" t="str">
            <v>CP-FUN-01</v>
          </cell>
          <cell r="E110" t="str">
            <v>Armação aço CA-50, para 1,0m³ de concreto</v>
          </cell>
          <cell r="F110" t="str">
            <v>M3</v>
          </cell>
          <cell r="I110">
            <v>515.77</v>
          </cell>
        </row>
        <row r="111">
          <cell r="B111" t="str">
            <v>COMPOSIÇÃO</v>
          </cell>
          <cell r="C111" t="str">
            <v>SINAPI</v>
          </cell>
          <cell r="D111">
            <v>96546</v>
          </cell>
          <cell r="E111" t="str">
            <v>ARMAÇÃO DE BLOCO, VIGA BALDRAME OU SAPATA UTILIZANDO AÇO CA-50 DE 10 MM - MONTAGEM. AF_06/2017</v>
          </cell>
          <cell r="F111" t="str">
            <v>KG</v>
          </cell>
          <cell r="G111">
            <v>46.76</v>
          </cell>
          <cell r="H111">
            <v>9.7799999999999994</v>
          </cell>
          <cell r="I111">
            <v>457.31</v>
          </cell>
        </row>
        <row r="112">
          <cell r="B112" t="str">
            <v>COMPOSIÇÃO</v>
          </cell>
          <cell r="C112" t="str">
            <v>SINAPI</v>
          </cell>
          <cell r="D112">
            <v>96544</v>
          </cell>
          <cell r="E112" t="str">
            <v>ARMAÇÃO DE BLOCO, VIGA BALDRAME OU SAPATA UTILIZANDO AÇO CA-50 DE 6,3 MM - MONTAGEM. AF_06/2017</v>
          </cell>
          <cell r="F112" t="str">
            <v>KG</v>
          </cell>
          <cell r="G112">
            <v>4.93</v>
          </cell>
          <cell r="H112">
            <v>11.86</v>
          </cell>
          <cell r="I112">
            <v>58.46</v>
          </cell>
        </row>
        <row r="117">
          <cell r="B117" t="str">
            <v>SISTEMA DE VEDAÇÃO VERTICAL INTERNO E EXTERNO (PAREDES)</v>
          </cell>
        </row>
        <row r="119">
          <cell r="B119" t="str">
            <v>CP-VED-01</v>
          </cell>
          <cell r="E119" t="str">
            <v>Cobogó de concreto (elemento vazado)  - (6x40x40cm) assentado com argamassa traço 1:4 (cimento, areia)</v>
          </cell>
          <cell r="F119" t="str">
            <v>M2</v>
          </cell>
          <cell r="G119">
            <v>1</v>
          </cell>
          <cell r="I119">
            <v>181.38</v>
          </cell>
        </row>
        <row r="120">
          <cell r="B120" t="str">
            <v>COMPOSIÇÃO</v>
          </cell>
          <cell r="C120" t="str">
            <v>SINAPI</v>
          </cell>
          <cell r="D120">
            <v>87375</v>
          </cell>
          <cell r="E120" t="str">
            <v>ARGAMASSA TRAÇO 1:6 (EM VOLUME DE CIMENTO E AREIA MÉDIA ÚMIDA) PARA CONTRAPISO, PREPARO MANUAL. AF_08/2019</v>
          </cell>
          <cell r="F120" t="str">
            <v>M3</v>
          </cell>
          <cell r="G120">
            <v>8.8000000000000005E-3</v>
          </cell>
          <cell r="H120">
            <v>426.4</v>
          </cell>
          <cell r="I120">
            <v>3.75</v>
          </cell>
        </row>
        <row r="121">
          <cell r="B121" t="str">
            <v>COMPOSIÇÃO</v>
          </cell>
          <cell r="C121" t="str">
            <v>SINAPI</v>
          </cell>
          <cell r="D121">
            <v>88309</v>
          </cell>
          <cell r="E121" t="str">
            <v>PEDREIRO COM ENCARGOS COMPLEMENTARES</v>
          </cell>
          <cell r="F121" t="str">
            <v>H</v>
          </cell>
          <cell r="G121">
            <v>1</v>
          </cell>
          <cell r="H121">
            <v>16.78</v>
          </cell>
          <cell r="I121">
            <v>16.78</v>
          </cell>
        </row>
        <row r="122">
          <cell r="B122" t="str">
            <v>COMPOSIÇÃO</v>
          </cell>
          <cell r="C122" t="str">
            <v>SINAPI</v>
          </cell>
          <cell r="D122">
            <v>88316</v>
          </cell>
          <cell r="E122" t="str">
            <v>SERVENTE COM ENCARGOS COMPLEMENTARES</v>
          </cell>
          <cell r="F122" t="str">
            <v>H</v>
          </cell>
          <cell r="G122">
            <v>1</v>
          </cell>
          <cell r="H122">
            <v>13.34</v>
          </cell>
          <cell r="I122">
            <v>13.34</v>
          </cell>
        </row>
        <row r="123">
          <cell r="B123" t="str">
            <v>INSUMO</v>
          </cell>
          <cell r="C123" t="str">
            <v>SINAPI</v>
          </cell>
          <cell r="D123">
            <v>668</v>
          </cell>
          <cell r="E123" t="str">
            <v>ELEMENTO VAZADO DE CONCRETO, QUADRICULADO, 16 FUROS *29 X 29 X 6* CM</v>
          </cell>
          <cell r="F123" t="str">
            <v xml:space="preserve">UN    </v>
          </cell>
          <cell r="G123">
            <v>11</v>
          </cell>
          <cell r="H123">
            <v>13.41</v>
          </cell>
          <cell r="I123">
            <v>147.51</v>
          </cell>
        </row>
        <row r="125">
          <cell r="B125" t="str">
            <v>CP-VED-02</v>
          </cell>
          <cell r="E125" t="str">
            <v>Alvenaria de vedação de 1 vez em tijolos cerâmicos de 08 furos (dimensões nominais: 19x19x09); assentamento em argamassa no traço 1:2:8 (cimento, cal e areia)</v>
          </cell>
          <cell r="F125" t="str">
            <v>M2</v>
          </cell>
          <cell r="G125">
            <v>1</v>
          </cell>
          <cell r="I125">
            <v>84</v>
          </cell>
        </row>
        <row r="126">
          <cell r="B126" t="str">
            <v>COMPOSIÇÃO</v>
          </cell>
          <cell r="C126" t="str">
            <v>SINAPI</v>
          </cell>
          <cell r="D126">
            <v>87373</v>
          </cell>
          <cell r="E126" t="str">
            <v>ARGAMASSA TRAÇO 1:4 (EM VOLUME DE CIMENTO E AREIA MÉDIA ÚMIDA) PARA CONTRAPISO, PREPARO MANUAL. AF_08/2019</v>
          </cell>
          <cell r="F126" t="str">
            <v>M3</v>
          </cell>
          <cell r="G126">
            <v>1.38E-2</v>
          </cell>
          <cell r="H126">
            <v>486.61</v>
          </cell>
          <cell r="I126">
            <v>6.71</v>
          </cell>
        </row>
        <row r="127">
          <cell r="B127" t="str">
            <v>COMPOSIÇÃO</v>
          </cell>
          <cell r="C127" t="str">
            <v>SINAPI</v>
          </cell>
          <cell r="D127">
            <v>88309</v>
          </cell>
          <cell r="E127" t="str">
            <v>PEDREIRO COM ENCARGOS COMPLEMENTARES</v>
          </cell>
          <cell r="F127" t="str">
            <v>H</v>
          </cell>
          <cell r="G127">
            <v>1.1399999999999999</v>
          </cell>
          <cell r="H127">
            <v>16.78</v>
          </cell>
          <cell r="I127">
            <v>19.12</v>
          </cell>
        </row>
        <row r="128">
          <cell r="B128" t="str">
            <v>COMPOSIÇÃO</v>
          </cell>
          <cell r="C128" t="str">
            <v>SINAPI</v>
          </cell>
          <cell r="D128">
            <v>88316</v>
          </cell>
          <cell r="E128" t="str">
            <v>SERVENTE COM ENCARGOS COMPLEMENTARES</v>
          </cell>
          <cell r="F128" t="str">
            <v>H</v>
          </cell>
          <cell r="G128">
            <v>0.88</v>
          </cell>
          <cell r="H128">
            <v>13.34</v>
          </cell>
          <cell r="I128">
            <v>11.73</v>
          </cell>
        </row>
        <row r="129">
          <cell r="B129" t="str">
            <v>INSUMO</v>
          </cell>
          <cell r="C129" t="str">
            <v>SINAPI</v>
          </cell>
          <cell r="D129">
            <v>7271</v>
          </cell>
          <cell r="E129" t="str">
            <v>BLOCO CERAMICO VAZADO PARA ALVENARIA DE VEDACAO, 8 FUROS, DE 9 X 19 X 19 CM (L XA X C)</v>
          </cell>
          <cell r="F129" t="str">
            <v xml:space="preserve">UN    </v>
          </cell>
          <cell r="G129">
            <v>54</v>
          </cell>
          <cell r="H129">
            <v>0.86</v>
          </cell>
          <cell r="I129">
            <v>46.44</v>
          </cell>
        </row>
        <row r="131">
          <cell r="B131" t="str">
            <v>CP-VED-04</v>
          </cell>
          <cell r="E131" t="str">
            <v xml:space="preserve">Alvenaria de vedação de 1/2 vez em tijolos cerâmicos de 08 furos (dimensões nominais: 39x19x09); assentamento em argamassa no traço 1:2:8 (cimento, cal e areia) </v>
          </cell>
          <cell r="F131" t="str">
            <v>M2</v>
          </cell>
          <cell r="G131">
            <v>1</v>
          </cell>
          <cell r="I131">
            <v>50.73</v>
          </cell>
        </row>
        <row r="132">
          <cell r="B132" t="str">
            <v>COMPOSIÇÃO</v>
          </cell>
          <cell r="C132" t="str">
            <v>SINAPI</v>
          </cell>
          <cell r="D132">
            <v>34557</v>
          </cell>
          <cell r="E132" t="str">
            <v>TELA DE ACO SOLDADA GALVANIZADA/ZINCADA PARA ALVENARIA, FIO D = *1,20 A 1,70* MM, MALHA 15 X 15 MM, (C X L) *50 X 7,5* CM</v>
          </cell>
          <cell r="F132" t="str">
            <v xml:space="preserve">M     </v>
          </cell>
          <cell r="G132">
            <v>0.78500000000000003</v>
          </cell>
          <cell r="H132">
            <v>2.38</v>
          </cell>
          <cell r="I132">
            <v>1.86</v>
          </cell>
        </row>
        <row r="133">
          <cell r="B133" t="str">
            <v>COMPOSIÇÃO</v>
          </cell>
          <cell r="C133" t="str">
            <v>SINAPI</v>
          </cell>
          <cell r="D133">
            <v>37395</v>
          </cell>
          <cell r="E133" t="str">
            <v>PINO DE ACO COM FURO, HASTE = 27 MM (ACAO DIRETA)</v>
          </cell>
          <cell r="F133" t="str">
            <v xml:space="preserve">CENTO </v>
          </cell>
          <cell r="G133">
            <v>9.4000000000000004E-3</v>
          </cell>
          <cell r="H133">
            <v>38.56</v>
          </cell>
          <cell r="I133">
            <v>0.36</v>
          </cell>
        </row>
        <row r="134">
          <cell r="B134" t="str">
            <v>COMPOSIÇÃO</v>
          </cell>
          <cell r="C134" t="str">
            <v>SINAPI</v>
          </cell>
          <cell r="D134">
            <v>37592</v>
          </cell>
          <cell r="E134" t="str">
            <v>BLOCO CERAMICO DE VEDACAO COM FUROS NA VERTICAL, 9 X 19 X 39 CM - 4,5 MPA (NBR 15270)</v>
          </cell>
          <cell r="F134" t="str">
            <v xml:space="preserve">UN    </v>
          </cell>
          <cell r="G134">
            <v>13.35</v>
          </cell>
          <cell r="H134">
            <v>2.25</v>
          </cell>
          <cell r="I134">
            <v>30.03</v>
          </cell>
        </row>
        <row r="135">
          <cell r="B135" t="str">
            <v>INSUMO</v>
          </cell>
          <cell r="C135" t="str">
            <v>SINAPI</v>
          </cell>
          <cell r="D135">
            <v>87369</v>
          </cell>
          <cell r="E135" t="str">
            <v>ARGAMASSA TRAÇO 1:2:8 (EM VOLUME DE CIMENTO, CAL E AREIA MÉDIA ÚMIDA) PARA EMBOÇO/MASSA ÚNICA/ASSENTAMENTO DE ALVENARIA DE VEDAÇÃO, PREPARO MANUAL. AF_08/2019</v>
          </cell>
          <cell r="F135" t="str">
            <v>M3</v>
          </cell>
          <cell r="G135">
            <v>1.04E-2</v>
          </cell>
          <cell r="H135">
            <v>447.49</v>
          </cell>
          <cell r="I135">
            <v>4.6500000000000004</v>
          </cell>
        </row>
        <row r="136">
          <cell r="B136" t="str">
            <v>INSUMO</v>
          </cell>
          <cell r="C136" t="str">
            <v>SINAPI</v>
          </cell>
          <cell r="D136">
            <v>88309</v>
          </cell>
          <cell r="E136" t="str">
            <v>PEDREIRO COM ENCARGOS COMPLEMENTARES</v>
          </cell>
          <cell r="F136" t="str">
            <v>H</v>
          </cell>
          <cell r="G136">
            <v>0.59</v>
          </cell>
          <cell r="H136">
            <v>16.78</v>
          </cell>
          <cell r="I136">
            <v>9.9</v>
          </cell>
        </row>
        <row r="137">
          <cell r="B137" t="str">
            <v>INSUMO</v>
          </cell>
          <cell r="C137" t="str">
            <v>SINAPI</v>
          </cell>
          <cell r="D137">
            <v>88316</v>
          </cell>
          <cell r="E137" t="str">
            <v>SERVENTE COM ENCARGOS COMPLEMENTARES</v>
          </cell>
          <cell r="F137" t="str">
            <v>H</v>
          </cell>
          <cell r="G137">
            <v>0.29499999999999998</v>
          </cell>
          <cell r="H137">
            <v>13.34</v>
          </cell>
          <cell r="I137">
            <v>3.93</v>
          </cell>
        </row>
        <row r="139">
          <cell r="B139" t="str">
            <v>CP-VED-03</v>
          </cell>
          <cell r="E139" t="str">
            <v>Divisória de banheiros e sanitários em granito com espessura de 2cm polido assentado com argamassa traço 1:4</v>
          </cell>
          <cell r="F139" t="str">
            <v>M2</v>
          </cell>
          <cell r="G139">
            <v>1</v>
          </cell>
          <cell r="I139">
            <v>651.22</v>
          </cell>
        </row>
        <row r="140">
          <cell r="B140" t="str">
            <v>COMPOSIÇÃO</v>
          </cell>
          <cell r="C140" t="str">
            <v>SINAPI</v>
          </cell>
          <cell r="D140">
            <v>1380</v>
          </cell>
          <cell r="E140" t="str">
            <v>CIMENTO BRANCO</v>
          </cell>
          <cell r="F140" t="str">
            <v xml:space="preserve">KG    </v>
          </cell>
          <cell r="G140">
            <v>0.7</v>
          </cell>
          <cell r="H140">
            <v>3.34</v>
          </cell>
          <cell r="I140">
            <v>2.33</v>
          </cell>
        </row>
        <row r="141">
          <cell r="B141" t="str">
            <v>COMPOSIÇÃO</v>
          </cell>
          <cell r="C141" t="str">
            <v>SINAPI</v>
          </cell>
          <cell r="D141">
            <v>25976</v>
          </cell>
          <cell r="E141" t="str">
            <v>DIVISORIA EM GRANITO, COM DUAS FACES POLIDAS, TIPO ANDORINHA/ QUARTZ/ CASTELO/ CORUMBA OU OUTROS EQUIVALENTES DA REGIAO, E=  *3,0* CM</v>
          </cell>
          <cell r="F141" t="str">
            <v xml:space="preserve">M2    </v>
          </cell>
          <cell r="G141">
            <v>1</v>
          </cell>
          <cell r="H141">
            <v>535.34</v>
          </cell>
          <cell r="I141">
            <v>535.34</v>
          </cell>
        </row>
        <row r="142">
          <cell r="B142" t="str">
            <v>COMPOSIÇÃO</v>
          </cell>
          <cell r="C142" t="str">
            <v>SINAPI</v>
          </cell>
          <cell r="D142">
            <v>88274</v>
          </cell>
          <cell r="E142" t="str">
            <v>MARMORISTA/GRANITEIRO COM ENCARGOS COMPLEMENTARES</v>
          </cell>
          <cell r="F142" t="str">
            <v>H</v>
          </cell>
          <cell r="G142">
            <v>4.8</v>
          </cell>
          <cell r="H142">
            <v>16.989999999999998</v>
          </cell>
          <cell r="I142">
            <v>81.55</v>
          </cell>
        </row>
        <row r="143">
          <cell r="B143" t="str">
            <v>INSUMO</v>
          </cell>
          <cell r="C143" t="str">
            <v>SINAPI</v>
          </cell>
          <cell r="D143">
            <v>88316</v>
          </cell>
          <cell r="E143" t="str">
            <v>SERVENTE COM ENCARGOS COMPLEMENTARES</v>
          </cell>
          <cell r="F143" t="str">
            <v>H</v>
          </cell>
          <cell r="G143">
            <v>2.2999999999999998</v>
          </cell>
          <cell r="H143">
            <v>13.34</v>
          </cell>
          <cell r="I143">
            <v>30.68</v>
          </cell>
        </row>
        <row r="144">
          <cell r="B144" t="str">
            <v>INSUMO</v>
          </cell>
          <cell r="C144" t="str">
            <v>SINAPI</v>
          </cell>
          <cell r="D144">
            <v>88631</v>
          </cell>
          <cell r="E144" t="str">
            <v>ARGAMASSA TRAÇO 1:4 (EM VOLUME DE CIMENTO E AREIA MÉDIA ÚMIDA), PREPARO MANUAL. AF_08/2019</v>
          </cell>
          <cell r="F144" t="str">
            <v>M3</v>
          </cell>
          <cell r="G144">
            <v>3.3E-3</v>
          </cell>
          <cell r="H144">
            <v>401.17</v>
          </cell>
          <cell r="I144">
            <v>1.32</v>
          </cell>
        </row>
        <row r="146">
          <cell r="B146" t="str">
            <v xml:space="preserve">ESQUADRIAS </v>
          </cell>
        </row>
        <row r="148">
          <cell r="B148" t="str">
            <v>CP-ESQ-01</v>
          </cell>
          <cell r="E148" t="str">
            <v xml:space="preserve">Porta de Madeira - PM1 - 70x210, folha lisa com chapa metalica, incluso ferragens, conforme projeto de esquadrias </v>
          </cell>
          <cell r="F148" t="str">
            <v xml:space="preserve">UN    </v>
          </cell>
          <cell r="G148">
            <v>1</v>
          </cell>
          <cell r="I148">
            <v>436.69</v>
          </cell>
        </row>
        <row r="149">
          <cell r="B149" t="str">
            <v>COMPOSIÇÃO</v>
          </cell>
          <cell r="C149" t="str">
            <v>SINAPI</v>
          </cell>
          <cell r="D149">
            <v>88261</v>
          </cell>
          <cell r="E149" t="str">
            <v>CARPINTEIRO DE ESQUADRIA COM ENCARGOS COMPLEMENTARES</v>
          </cell>
          <cell r="F149" t="str">
            <v>H</v>
          </cell>
          <cell r="G149">
            <v>2.0150000000000001</v>
          </cell>
          <cell r="H149">
            <v>17.79</v>
          </cell>
          <cell r="I149">
            <v>35.840000000000003</v>
          </cell>
        </row>
        <row r="150">
          <cell r="B150" t="str">
            <v>COMPOSIÇÃO</v>
          </cell>
          <cell r="C150" t="str">
            <v>SINAPI</v>
          </cell>
          <cell r="D150">
            <v>88309</v>
          </cell>
          <cell r="E150" t="str">
            <v>PEDREIRO COM ENCARGOS COMPLEMENTARES</v>
          </cell>
          <cell r="F150" t="str">
            <v>H</v>
          </cell>
          <cell r="G150">
            <v>1.3720000000000001</v>
          </cell>
          <cell r="H150">
            <v>16.78</v>
          </cell>
          <cell r="I150">
            <v>23.02</v>
          </cell>
        </row>
        <row r="151">
          <cell r="B151" t="str">
            <v>COMPOSIÇÃO</v>
          </cell>
          <cell r="C151" t="str">
            <v>SINAPI</v>
          </cell>
          <cell r="D151">
            <v>88316</v>
          </cell>
          <cell r="E151" t="str">
            <v>SERVENTE COM ENCARGOS COMPLEMENTARES</v>
          </cell>
          <cell r="F151" t="str">
            <v>H</v>
          </cell>
          <cell r="G151">
            <v>3.387</v>
          </cell>
          <cell r="H151">
            <v>13.34</v>
          </cell>
          <cell r="I151">
            <v>45.18</v>
          </cell>
        </row>
        <row r="152">
          <cell r="B152" t="str">
            <v>COMPOSIÇÃO</v>
          </cell>
          <cell r="C152" t="str">
            <v>SINAPI</v>
          </cell>
          <cell r="D152">
            <v>88627</v>
          </cell>
          <cell r="E152" t="str">
            <v>ARGAMASSA TRAÇO 1:0,5:4,5 (EM VOLUME DE CIMENTO, CAL E AREIA MÉDIA ÚMIDA) PARA ASSENTAMENTO DE ALVENARIA, PREPARO MANUAL. AF_08/2019</v>
          </cell>
          <cell r="F152" t="str">
            <v>M3</v>
          </cell>
          <cell r="G152">
            <v>9.7999999999999997E-3</v>
          </cell>
          <cell r="H152">
            <v>431.31</v>
          </cell>
          <cell r="I152">
            <v>4.22</v>
          </cell>
        </row>
        <row r="153">
          <cell r="B153" t="str">
            <v>INSUMO</v>
          </cell>
          <cell r="C153" t="str">
            <v>SINAPI</v>
          </cell>
          <cell r="D153">
            <v>184</v>
          </cell>
          <cell r="E153" t="str">
            <v>BATENTE/ PORTAL/ ADUELA/ MARCO MACICO, E= *3* CM, L= *13* CM, *60 CM A 120* CM X *210* CM, EM PINUS/ TAUARI/ VIROLA OU EQUIVALENTE DA REGIAO (NAO INCLUI ALIZARES)</v>
          </cell>
          <cell r="F153" t="str">
            <v xml:space="preserve">JG    </v>
          </cell>
          <cell r="G153">
            <v>1</v>
          </cell>
          <cell r="H153">
            <v>72.010000000000005</v>
          </cell>
          <cell r="I153">
            <v>72.010000000000005</v>
          </cell>
        </row>
        <row r="154">
          <cell r="B154" t="str">
            <v>INSUMO</v>
          </cell>
          <cell r="C154" t="str">
            <v>SINAPI</v>
          </cell>
          <cell r="D154">
            <v>2433</v>
          </cell>
          <cell r="E154" t="str">
            <v>DOBRADICA EM ACO/FERRO, 3" X 2 1/2", E= 1,2 A 1,8 MM, SEM ANEL,  CROMADO OU ZINCADO, TAMPA CHATA, COM PARAFUSOS</v>
          </cell>
          <cell r="F154" t="str">
            <v xml:space="preserve">UN    </v>
          </cell>
          <cell r="G154">
            <v>3</v>
          </cell>
          <cell r="H154">
            <v>5.93</v>
          </cell>
          <cell r="I154">
            <v>17.79</v>
          </cell>
        </row>
        <row r="155">
          <cell r="B155" t="str">
            <v>INSUMO</v>
          </cell>
          <cell r="C155" t="str">
            <v>SINAPI</v>
          </cell>
          <cell r="D155">
            <v>11058</v>
          </cell>
          <cell r="E155" t="str">
            <v>PARAFUSO ROSCA SOBERBA ZINCADO CABECA CHATA FENDA SIMPLES 5,5 X 65 MM (2.1/2 ")</v>
          </cell>
          <cell r="F155" t="str">
            <v xml:space="preserve">UN    </v>
          </cell>
          <cell r="G155">
            <v>6</v>
          </cell>
          <cell r="H155">
            <v>0.28000000000000003</v>
          </cell>
          <cell r="I155">
            <v>1.68</v>
          </cell>
        </row>
        <row r="156">
          <cell r="B156" t="str">
            <v>INSUMO</v>
          </cell>
          <cell r="C156" t="str">
            <v>SINAPI</v>
          </cell>
          <cell r="D156">
            <v>4509</v>
          </cell>
          <cell r="E156" t="str">
            <v>SARRAFO *2,5 X 10* CM EM PINUS, MISTA OU EQUIVALENTE DA REGIAO - BRUTA</v>
          </cell>
          <cell r="F156" t="str">
            <v xml:space="preserve">M     </v>
          </cell>
          <cell r="G156">
            <v>6</v>
          </cell>
          <cell r="H156">
            <v>3.63</v>
          </cell>
          <cell r="I156">
            <v>21.78</v>
          </cell>
        </row>
        <row r="157">
          <cell r="B157" t="str">
            <v>INSUMO</v>
          </cell>
          <cell r="C157" t="str">
            <v>SINAPI</v>
          </cell>
          <cell r="D157">
            <v>10554</v>
          </cell>
          <cell r="E157" t="str">
            <v>PORTA DE MADEIRA, FOLHA MEDIA (NBR 15930) DE 700 X 2100 MM, DE 35 MM A 40 MM DE ESPESSURA, NUCLEO SEMI-SOLIDO (SARRAFEADO), CAPA LISA EM HDF, ACABAMENTO EM PRIMER PARA PINTURA</v>
          </cell>
          <cell r="F157" t="str">
            <v xml:space="preserve">UN    </v>
          </cell>
          <cell r="G157">
            <v>1</v>
          </cell>
          <cell r="H157">
            <v>181.74</v>
          </cell>
          <cell r="I157">
            <v>181.74</v>
          </cell>
        </row>
        <row r="158">
          <cell r="B158" t="str">
            <v>INSUMO</v>
          </cell>
          <cell r="C158" t="str">
            <v>SINAPI</v>
          </cell>
          <cell r="D158">
            <v>20007</v>
          </cell>
          <cell r="E158" t="str">
            <v>GUARNICAO/ ALIZAR/ VISTA MACICA, E= *1* CM, L= *4,5* CM, EM PINUS/ TAUARI/ VIROLA OU EQUIVALENTE DA REGIAO</v>
          </cell>
          <cell r="F158" t="str">
            <v xml:space="preserve">M     </v>
          </cell>
          <cell r="G158">
            <v>9.8000000000000007</v>
          </cell>
          <cell r="H158">
            <v>2.5299999999999998</v>
          </cell>
          <cell r="I158">
            <v>24.79</v>
          </cell>
        </row>
        <row r="159">
          <cell r="B159" t="str">
            <v>INSUMO</v>
          </cell>
          <cell r="C159" t="str">
            <v>SINAPI</v>
          </cell>
          <cell r="D159">
            <v>20247</v>
          </cell>
          <cell r="E159" t="str">
            <v>PREGO DE ACO POLIDO COM CABECA 15 X 15 (1 1/4 X 13)</v>
          </cell>
          <cell r="F159" t="str">
            <v xml:space="preserve">KG    </v>
          </cell>
          <cell r="G159">
            <v>0.58799999999999997</v>
          </cell>
          <cell r="H159">
            <v>14.7</v>
          </cell>
          <cell r="I159">
            <v>8.64</v>
          </cell>
        </row>
        <row r="161">
          <cell r="B161" t="str">
            <v>CP-ESQ-02</v>
          </cell>
          <cell r="E161" t="str">
            <v>Porta de Madeira - PM2 - 80x210, com veneziana, incluso ferragens, conforme projeto de esquadrias</v>
          </cell>
          <cell r="F161" t="str">
            <v xml:space="preserve">UN    </v>
          </cell>
          <cell r="G161">
            <v>1</v>
          </cell>
          <cell r="I161">
            <v>955.92</v>
          </cell>
        </row>
        <row r="162">
          <cell r="B162" t="str">
            <v>COMPOSIÇÃO</v>
          </cell>
          <cell r="C162" t="str">
            <v>SINAPI</v>
          </cell>
          <cell r="D162">
            <v>88261</v>
          </cell>
          <cell r="E162" t="str">
            <v>CARPINTEIRO DE ESQUADRIA COM ENCARGOS COMPLEMENTARES</v>
          </cell>
          <cell r="F162" t="str">
            <v>H</v>
          </cell>
          <cell r="G162">
            <v>3.5</v>
          </cell>
          <cell r="H162">
            <v>17.79</v>
          </cell>
          <cell r="I162">
            <v>62.26</v>
          </cell>
        </row>
        <row r="163">
          <cell r="B163" t="str">
            <v>COMPOSIÇÃO</v>
          </cell>
          <cell r="C163" t="str">
            <v>SINAPI</v>
          </cell>
          <cell r="D163">
            <v>88309</v>
          </cell>
          <cell r="E163" t="str">
            <v>PEDREIRO COM ENCARGOS COMPLEMENTARES</v>
          </cell>
          <cell r="F163" t="str">
            <v>H</v>
          </cell>
          <cell r="G163">
            <v>1.85</v>
          </cell>
          <cell r="H163">
            <v>16.78</v>
          </cell>
          <cell r="I163">
            <v>31.04</v>
          </cell>
        </row>
        <row r="164">
          <cell r="B164" t="str">
            <v>COMPOSIÇÃO</v>
          </cell>
          <cell r="C164" t="str">
            <v>SINAPI</v>
          </cell>
          <cell r="D164">
            <v>88316</v>
          </cell>
          <cell r="E164" t="str">
            <v>SERVENTE COM ENCARGOS COMPLEMENTARES</v>
          </cell>
          <cell r="F164" t="str">
            <v>H</v>
          </cell>
          <cell r="G164">
            <v>4</v>
          </cell>
          <cell r="H164">
            <v>13.34</v>
          </cell>
          <cell r="I164">
            <v>53.36</v>
          </cell>
        </row>
        <row r="165">
          <cell r="B165" t="str">
            <v>COMPOSIÇÃO</v>
          </cell>
          <cell r="C165" t="str">
            <v>SINAPI</v>
          </cell>
          <cell r="D165">
            <v>88627</v>
          </cell>
          <cell r="E165" t="str">
            <v>ARGAMASSA TRAÇO 1:0,5:4,5 (EM VOLUME DE CIMENTO, CAL E AREIA MÉDIA ÚMIDA) PARA ASSENTAMENTO DE ALVENARIA, PREPARO MANUAL. AF_08/2019</v>
          </cell>
          <cell r="F165" t="str">
            <v>M3</v>
          </cell>
          <cell r="G165">
            <v>0.01</v>
          </cell>
          <cell r="H165">
            <v>431.31</v>
          </cell>
          <cell r="I165">
            <v>4.3099999999999996</v>
          </cell>
        </row>
        <row r="166">
          <cell r="B166" t="str">
            <v>INSUMO</v>
          </cell>
          <cell r="C166" t="str">
            <v>SINAPI</v>
          </cell>
          <cell r="D166">
            <v>183</v>
          </cell>
          <cell r="E166" t="str">
            <v>BATENTE/ PORTAL/ ADUELA/ MARCO MACICO, E= *3 CM, L= *13 CM, *60 CM A 120* CM X *210 CM,  EM CEDRINHO/ ANGELIM COMERCIAL/ EUCALIPTO/ CURUPIXA/ PEROBA/ CUMARU OU EQUIVALENTE DA REGIAO (NAO INCLUI ALIZARES)</v>
          </cell>
          <cell r="F166" t="str">
            <v xml:space="preserve">JG    </v>
          </cell>
          <cell r="G166">
            <v>1</v>
          </cell>
          <cell r="H166">
            <v>108.95</v>
          </cell>
          <cell r="I166">
            <v>108.95</v>
          </cell>
        </row>
        <row r="167">
          <cell r="B167" t="str">
            <v>INSUMO</v>
          </cell>
          <cell r="C167" t="str">
            <v>SINAPI</v>
          </cell>
          <cell r="D167">
            <v>20007</v>
          </cell>
          <cell r="E167" t="str">
            <v>GUARNICAO/ ALIZAR/ VISTA MACICA, E= *1* CM, L= *4,5* CM, EM PINUS/ TAUARI/ VIROLA OU EQUIVALENTE DA REGIAO</v>
          </cell>
          <cell r="F167" t="str">
            <v xml:space="preserve">M     </v>
          </cell>
          <cell r="G167">
            <v>10</v>
          </cell>
          <cell r="H167">
            <v>2.5299999999999998</v>
          </cell>
          <cell r="I167">
            <v>25.3</v>
          </cell>
        </row>
        <row r="168">
          <cell r="B168" t="str">
            <v>INSUMO</v>
          </cell>
          <cell r="C168" t="str">
            <v>SINAPI</v>
          </cell>
          <cell r="D168">
            <v>11058</v>
          </cell>
          <cell r="E168" t="str">
            <v>PARAFUSO ROSCA SOBERBA ZINCADO CABECA CHATA FENDA SIMPLES 5,5 X 65 MM (2.1/2 ")</v>
          </cell>
          <cell r="F168" t="str">
            <v xml:space="preserve">UN    </v>
          </cell>
          <cell r="G168">
            <v>6</v>
          </cell>
          <cell r="H168">
            <v>0.28000000000000003</v>
          </cell>
          <cell r="I168">
            <v>1.68</v>
          </cell>
        </row>
        <row r="169">
          <cell r="B169" t="str">
            <v>INSUMO</v>
          </cell>
          <cell r="C169" t="str">
            <v>SINAPI</v>
          </cell>
          <cell r="D169">
            <v>4509</v>
          </cell>
          <cell r="E169" t="str">
            <v>SARRAFO *2,5 X 10* CM EM PINUS, MISTA OU EQUIVALENTE DA REGIAO - BRUTA</v>
          </cell>
          <cell r="F169" t="str">
            <v xml:space="preserve">M     </v>
          </cell>
          <cell r="G169">
            <v>6</v>
          </cell>
          <cell r="H169">
            <v>3.63</v>
          </cell>
          <cell r="I169">
            <v>21.78</v>
          </cell>
        </row>
        <row r="170">
          <cell r="B170" t="str">
            <v>INSUMO</v>
          </cell>
          <cell r="C170" t="str">
            <v>SINAPI</v>
          </cell>
          <cell r="D170">
            <v>4969</v>
          </cell>
          <cell r="E170" t="str">
            <v>PORTA DE MADEIRA-DE-LEI TIPO VENEZIANA (ANGELIM OU EQUIVALENTE REGIONAL), E = *3,5* CM</v>
          </cell>
          <cell r="F170" t="str">
            <v xml:space="preserve">M2    </v>
          </cell>
          <cell r="G170">
            <v>2.1840000000000002</v>
          </cell>
          <cell r="H170">
            <v>264.64</v>
          </cell>
          <cell r="I170">
            <v>577.97</v>
          </cell>
        </row>
        <row r="171">
          <cell r="B171" t="str">
            <v>INSUMO</v>
          </cell>
          <cell r="C171" t="str">
            <v>SINAPI</v>
          </cell>
          <cell r="D171">
            <v>11447</v>
          </cell>
          <cell r="E171" t="str">
            <v>DOBRADICA EM LATAO, 3 " X 2 1/2 ", E= 1,9 A 2 MM, COM ANEL, CROMADO, TAMPA BOLA, COM PARAFUSOS</v>
          </cell>
          <cell r="F171" t="str">
            <v xml:space="preserve">UN    </v>
          </cell>
          <cell r="G171">
            <v>3</v>
          </cell>
          <cell r="H171">
            <v>20.149999999999999</v>
          </cell>
          <cell r="I171">
            <v>60.45</v>
          </cell>
        </row>
        <row r="172">
          <cell r="B172" t="str">
            <v>INSUMO</v>
          </cell>
          <cell r="C172" t="str">
            <v>SINAPI</v>
          </cell>
          <cell r="D172">
            <v>20247</v>
          </cell>
          <cell r="E172" t="str">
            <v>PREGO DE ACO POLIDO COM CABECA 15 X 15 (1 1/4 X 13)</v>
          </cell>
          <cell r="F172" t="str">
            <v xml:space="preserve">KG    </v>
          </cell>
          <cell r="G172">
            <v>0.6</v>
          </cell>
          <cell r="H172">
            <v>14.7</v>
          </cell>
          <cell r="I172">
            <v>8.82</v>
          </cell>
        </row>
        <row r="174">
          <cell r="B174" t="str">
            <v>CP-ESQ-03</v>
          </cell>
          <cell r="E174" t="str">
            <v>Porta de Madeira - PM3 - 80x210, barra e chapa metálica, incluso ferragens, conforme projeto de esquadrias</v>
          </cell>
          <cell r="F174" t="str">
            <v xml:space="preserve">UN    </v>
          </cell>
          <cell r="G174">
            <v>1</v>
          </cell>
          <cell r="I174">
            <v>455.86</v>
          </cell>
        </row>
        <row r="175">
          <cell r="B175" t="str">
            <v>COMPOSIÇÃO</v>
          </cell>
          <cell r="C175" t="str">
            <v>SINAPI</v>
          </cell>
          <cell r="D175">
            <v>88261</v>
          </cell>
          <cell r="E175" t="str">
            <v>CARPINTEIRO DE ESQUADRIA COM ENCARGOS COMPLEMENTARES</v>
          </cell>
          <cell r="F175" t="str">
            <v>H</v>
          </cell>
          <cell r="G175">
            <v>2.0499999999999998</v>
          </cell>
          <cell r="H175">
            <v>17.79</v>
          </cell>
          <cell r="I175">
            <v>36.46</v>
          </cell>
        </row>
        <row r="176">
          <cell r="B176" t="str">
            <v>COMPOSIÇÃO</v>
          </cell>
          <cell r="C176" t="str">
            <v>SINAPI</v>
          </cell>
          <cell r="D176">
            <v>88309</v>
          </cell>
          <cell r="E176" t="str">
            <v>PEDREIRO COM ENCARGOS COMPLEMENTARES</v>
          </cell>
          <cell r="F176" t="str">
            <v>H</v>
          </cell>
          <cell r="G176">
            <v>1.4</v>
          </cell>
          <cell r="H176">
            <v>16.78</v>
          </cell>
          <cell r="I176">
            <v>23.49</v>
          </cell>
        </row>
        <row r="177">
          <cell r="B177" t="str">
            <v>COMPOSIÇÃO</v>
          </cell>
          <cell r="C177" t="str">
            <v>SINAPI</v>
          </cell>
          <cell r="D177">
            <v>88316</v>
          </cell>
          <cell r="E177" t="str">
            <v>SERVENTE COM ENCARGOS COMPLEMENTARES</v>
          </cell>
          <cell r="F177" t="str">
            <v>H</v>
          </cell>
          <cell r="G177">
            <v>3.45</v>
          </cell>
          <cell r="H177">
            <v>13.34</v>
          </cell>
          <cell r="I177">
            <v>46.02</v>
          </cell>
        </row>
        <row r="178">
          <cell r="B178" t="str">
            <v>COMPOSIÇÃO</v>
          </cell>
          <cell r="C178" t="str">
            <v>SINAPI</v>
          </cell>
          <cell r="D178">
            <v>88627</v>
          </cell>
          <cell r="E178" t="str">
            <v>ARGAMASSA TRAÇO 1:0,5:4,5 (EM VOLUME DE CIMENTO, CAL E AREIA MÉDIA ÚMIDA) PARA ASSENTAMENTO DE ALVENARIA, PREPARO MANUAL. AF_08/2019</v>
          </cell>
          <cell r="F178" t="str">
            <v>M3</v>
          </cell>
          <cell r="G178">
            <v>0.01</v>
          </cell>
          <cell r="H178">
            <v>431.31</v>
          </cell>
          <cell r="I178">
            <v>4.3099999999999996</v>
          </cell>
        </row>
        <row r="179">
          <cell r="B179" t="str">
            <v>INSUMO</v>
          </cell>
          <cell r="C179" t="str">
            <v>SINAPI</v>
          </cell>
          <cell r="D179">
            <v>184</v>
          </cell>
          <cell r="E179" t="str">
            <v>BATENTE/ PORTAL/ ADUELA/ MARCO MACICO, E= *3* CM, L= *13* CM, *60 CM A 120* CM X *210* CM, EM PINUS/ TAUARI/ VIROLA OU EQUIVALENTE DA REGIAO (NAO INCLUI ALIZARES)</v>
          </cell>
          <cell r="F179" t="str">
            <v xml:space="preserve">JG    </v>
          </cell>
          <cell r="G179">
            <v>1</v>
          </cell>
          <cell r="H179">
            <v>72.010000000000005</v>
          </cell>
          <cell r="I179">
            <v>72.010000000000005</v>
          </cell>
        </row>
        <row r="180">
          <cell r="B180" t="str">
            <v>INSUMO</v>
          </cell>
          <cell r="C180" t="str">
            <v>SINAPI</v>
          </cell>
          <cell r="D180">
            <v>2433</v>
          </cell>
          <cell r="E180" t="str">
            <v>DOBRADICA EM ACO/FERRO, 3" X 2 1/2", E= 1,2 A 1,8 MM, SEM ANEL,  CROMADO OU ZINCADO, TAMPA CHATA, COM PARAFUSOS</v>
          </cell>
          <cell r="F180" t="str">
            <v xml:space="preserve">UN    </v>
          </cell>
          <cell r="G180">
            <v>3</v>
          </cell>
          <cell r="H180">
            <v>5.93</v>
          </cell>
          <cell r="I180">
            <v>17.79</v>
          </cell>
        </row>
        <row r="181">
          <cell r="B181" t="str">
            <v>INSUMO</v>
          </cell>
          <cell r="C181" t="str">
            <v>SINAPI</v>
          </cell>
          <cell r="D181">
            <v>11058</v>
          </cell>
          <cell r="E181" t="str">
            <v>PARAFUSO ROSCA SOBERBA ZINCADO CABECA CHATA FENDA SIMPLES 5,5 X 65 MM (2.1/2 ")</v>
          </cell>
          <cell r="F181" t="str">
            <v xml:space="preserve">UN    </v>
          </cell>
          <cell r="G181">
            <v>6</v>
          </cell>
          <cell r="H181">
            <v>0.28000000000000003</v>
          </cell>
          <cell r="I181">
            <v>1.68</v>
          </cell>
        </row>
        <row r="182">
          <cell r="B182" t="str">
            <v>INSUMO</v>
          </cell>
          <cell r="C182" t="str">
            <v>SINAPI</v>
          </cell>
          <cell r="D182">
            <v>4509</v>
          </cell>
          <cell r="E182" t="str">
            <v>SARRAFO *2,5 X 10* CM EM PINUS, MISTA OU EQUIVALENTE DA REGIAO - BRUTA</v>
          </cell>
          <cell r="F182" t="str">
            <v xml:space="preserve">M     </v>
          </cell>
          <cell r="G182">
            <v>6</v>
          </cell>
          <cell r="H182">
            <v>3.63</v>
          </cell>
          <cell r="I182">
            <v>21.78</v>
          </cell>
        </row>
        <row r="183">
          <cell r="B183" t="str">
            <v>INSUMO</v>
          </cell>
          <cell r="C183" t="str">
            <v>SINAPI</v>
          </cell>
          <cell r="D183">
            <v>10555</v>
          </cell>
          <cell r="E183" t="str">
            <v>PORTA DE MADEIRA, FOLHA MEDIA (NBR 15930) DE 800 X 2100 MM, DE 35 MM A 40 MM DE ESPESSURA, NUCLEO SEMI-SOLIDO (SARRAFEADO), CAPA LISA EM HDF, ACABAMENTO EM PRIMER PARA PINTURA</v>
          </cell>
          <cell r="F183" t="str">
            <v xml:space="preserve">UN    </v>
          </cell>
          <cell r="G183">
            <v>1</v>
          </cell>
          <cell r="H183">
            <v>198.2</v>
          </cell>
          <cell r="I183">
            <v>198.2</v>
          </cell>
        </row>
        <row r="184">
          <cell r="B184" t="str">
            <v>INSUMO</v>
          </cell>
          <cell r="C184" t="str">
            <v>SINAPI</v>
          </cell>
          <cell r="D184">
            <v>20007</v>
          </cell>
          <cell r="E184" t="str">
            <v>GUARNICAO/ ALIZAR/ VISTA MACICA, E= *1* CM, L= *4,5* CM, EM PINUS/ TAUARI/ VIROLA OU EQUIVALENTE DA REGIAO</v>
          </cell>
          <cell r="F184" t="str">
            <v xml:space="preserve">M     </v>
          </cell>
          <cell r="G184">
            <v>10</v>
          </cell>
          <cell r="H184">
            <v>2.5299999999999998</v>
          </cell>
          <cell r="I184">
            <v>25.3</v>
          </cell>
        </row>
        <row r="185">
          <cell r="B185" t="str">
            <v>INSUMO</v>
          </cell>
          <cell r="C185" t="str">
            <v>SINAPI</v>
          </cell>
          <cell r="D185">
            <v>20247</v>
          </cell>
          <cell r="E185" t="str">
            <v>PREGO DE ACO POLIDO COM CABECA 15 X 15 (1 1/4 X 13)</v>
          </cell>
          <cell r="F185" t="str">
            <v xml:space="preserve">KG    </v>
          </cell>
          <cell r="G185">
            <v>0.6</v>
          </cell>
          <cell r="H185">
            <v>14.7</v>
          </cell>
          <cell r="I185">
            <v>8.82</v>
          </cell>
        </row>
        <row r="187">
          <cell r="B187" t="str">
            <v>CP-ESQ-04</v>
          </cell>
          <cell r="E187" t="str">
            <v xml:space="preserve">Porta de Madeira - PM4 - 80x210, folha lisa com chapa metalica, incluso ferragens, conforme projeto de esquadrias </v>
          </cell>
          <cell r="F187" t="str">
            <v xml:space="preserve">UN    </v>
          </cell>
          <cell r="G187">
            <v>1</v>
          </cell>
          <cell r="I187">
            <v>455.86</v>
          </cell>
        </row>
        <row r="188">
          <cell r="B188" t="str">
            <v>COMPOSIÇÃO</v>
          </cell>
          <cell r="C188" t="str">
            <v>SINAPI</v>
          </cell>
          <cell r="D188">
            <v>88261</v>
          </cell>
          <cell r="E188" t="str">
            <v>CARPINTEIRO DE ESQUADRIA COM ENCARGOS COMPLEMENTARES</v>
          </cell>
          <cell r="F188" t="str">
            <v>H</v>
          </cell>
          <cell r="G188">
            <v>2.0499999999999998</v>
          </cell>
          <cell r="H188">
            <v>17.79</v>
          </cell>
          <cell r="I188">
            <v>36.46</v>
          </cell>
        </row>
        <row r="189">
          <cell r="B189" t="str">
            <v>COMPOSIÇÃO</v>
          </cell>
          <cell r="C189" t="str">
            <v>SINAPI</v>
          </cell>
          <cell r="D189">
            <v>88309</v>
          </cell>
          <cell r="E189" t="str">
            <v>PEDREIRO COM ENCARGOS COMPLEMENTARES</v>
          </cell>
          <cell r="F189" t="str">
            <v>H</v>
          </cell>
          <cell r="G189">
            <v>1.4</v>
          </cell>
          <cell r="H189">
            <v>16.78</v>
          </cell>
          <cell r="I189">
            <v>23.49</v>
          </cell>
        </row>
        <row r="190">
          <cell r="B190" t="str">
            <v>COMPOSIÇÃO</v>
          </cell>
          <cell r="C190" t="str">
            <v>SINAPI</v>
          </cell>
          <cell r="D190">
            <v>88316</v>
          </cell>
          <cell r="E190" t="str">
            <v>SERVENTE COM ENCARGOS COMPLEMENTARES</v>
          </cell>
          <cell r="F190" t="str">
            <v>H</v>
          </cell>
          <cell r="G190">
            <v>3.45</v>
          </cell>
          <cell r="H190">
            <v>13.34</v>
          </cell>
          <cell r="I190">
            <v>46.02</v>
          </cell>
        </row>
        <row r="191">
          <cell r="B191" t="str">
            <v>COMPOSIÇÃO</v>
          </cell>
          <cell r="C191" t="str">
            <v>SINAPI</v>
          </cell>
          <cell r="D191">
            <v>88627</v>
          </cell>
          <cell r="E191" t="str">
            <v>ARGAMASSA TRAÇO 1:0,5:4,5 (EM VOLUME DE CIMENTO, CAL E AREIA MÉDIA ÚMIDA) PARA ASSENTAMENTO DE ALVENARIA, PREPARO MANUAL. AF_08/2019</v>
          </cell>
          <cell r="F191" t="str">
            <v>M3</v>
          </cell>
          <cell r="G191">
            <v>0.01</v>
          </cell>
          <cell r="H191">
            <v>431.31</v>
          </cell>
          <cell r="I191">
            <v>4.3099999999999996</v>
          </cell>
        </row>
        <row r="192">
          <cell r="B192" t="str">
            <v>INSUMO</v>
          </cell>
          <cell r="C192" t="str">
            <v>SINAPI</v>
          </cell>
          <cell r="D192">
            <v>184</v>
          </cell>
          <cell r="E192" t="str">
            <v>BATENTE/ PORTAL/ ADUELA/ MARCO MACICO, E= *3* CM, L= *13* CM, *60 CM A 120* CM X *210* CM, EM PINUS/ TAUARI/ VIROLA OU EQUIVALENTE DA REGIAO (NAO INCLUI ALIZARES)</v>
          </cell>
          <cell r="F192" t="str">
            <v xml:space="preserve">JG    </v>
          </cell>
          <cell r="G192">
            <v>1</v>
          </cell>
          <cell r="H192">
            <v>72.010000000000005</v>
          </cell>
          <cell r="I192">
            <v>72.010000000000005</v>
          </cell>
        </row>
        <row r="193">
          <cell r="B193" t="str">
            <v>INSUMO</v>
          </cell>
          <cell r="C193" t="str">
            <v>SINAPI</v>
          </cell>
          <cell r="D193">
            <v>2433</v>
          </cell>
          <cell r="E193" t="str">
            <v>DOBRADICA EM ACO/FERRO, 3" X 2 1/2", E= 1,2 A 1,8 MM, SEM ANEL,  CROMADO OU ZINCADO, TAMPA CHATA, COM PARAFUSOS</v>
          </cell>
          <cell r="F193" t="str">
            <v xml:space="preserve">UN    </v>
          </cell>
          <cell r="G193">
            <v>3</v>
          </cell>
          <cell r="H193">
            <v>5.93</v>
          </cell>
          <cell r="I193">
            <v>17.79</v>
          </cell>
        </row>
        <row r="194">
          <cell r="B194" t="str">
            <v>INSUMO</v>
          </cell>
          <cell r="C194" t="str">
            <v>SINAPI</v>
          </cell>
          <cell r="D194">
            <v>11058</v>
          </cell>
          <cell r="E194" t="str">
            <v>PARAFUSO ROSCA SOBERBA ZINCADO CABECA CHATA FENDA SIMPLES 5,5 X 65 MM (2.1/2 ")</v>
          </cell>
          <cell r="F194" t="str">
            <v xml:space="preserve">UN    </v>
          </cell>
          <cell r="G194">
            <v>6</v>
          </cell>
          <cell r="H194">
            <v>0.28000000000000003</v>
          </cell>
          <cell r="I194">
            <v>1.68</v>
          </cell>
        </row>
        <row r="195">
          <cell r="B195" t="str">
            <v>INSUMO</v>
          </cell>
          <cell r="C195" t="str">
            <v>SINAPI</v>
          </cell>
          <cell r="D195">
            <v>4509</v>
          </cell>
          <cell r="E195" t="str">
            <v>SARRAFO *2,5 X 10* CM EM PINUS, MISTA OU EQUIVALENTE DA REGIAO - BRUTA</v>
          </cell>
          <cell r="F195" t="str">
            <v xml:space="preserve">M     </v>
          </cell>
          <cell r="G195">
            <v>6</v>
          </cell>
          <cell r="H195">
            <v>3.63</v>
          </cell>
          <cell r="I195">
            <v>21.78</v>
          </cell>
        </row>
        <row r="196">
          <cell r="B196" t="str">
            <v>INSUMO</v>
          </cell>
          <cell r="C196" t="str">
            <v>SINAPI</v>
          </cell>
          <cell r="D196">
            <v>10555</v>
          </cell>
          <cell r="E196" t="str">
            <v>PORTA DE MADEIRA, FOLHA MEDIA (NBR 15930) DE 800 X 2100 MM, DE 35 MM A 40 MM DE ESPESSURA, NUCLEO SEMI-SOLIDO (SARRAFEADO), CAPA LISA EM HDF, ACABAMENTO EM PRIMER PARA PINTURA</v>
          </cell>
          <cell r="F196" t="str">
            <v xml:space="preserve">UN    </v>
          </cell>
          <cell r="G196">
            <v>1</v>
          </cell>
          <cell r="H196">
            <v>198.2</v>
          </cell>
          <cell r="I196">
            <v>198.2</v>
          </cell>
        </row>
        <row r="197">
          <cell r="B197" t="str">
            <v>INSUMO</v>
          </cell>
          <cell r="C197" t="str">
            <v>SINAPI</v>
          </cell>
          <cell r="D197">
            <v>20007</v>
          </cell>
          <cell r="E197" t="str">
            <v>GUARNICAO/ ALIZAR/ VISTA MACICA, E= *1* CM, L= *4,5* CM, EM PINUS/ TAUARI/ VIROLA OU EQUIVALENTE DA REGIAO</v>
          </cell>
          <cell r="F197" t="str">
            <v xml:space="preserve">M     </v>
          </cell>
          <cell r="G197">
            <v>10</v>
          </cell>
          <cell r="H197">
            <v>2.5299999999999998</v>
          </cell>
          <cell r="I197">
            <v>25.3</v>
          </cell>
        </row>
        <row r="198">
          <cell r="B198" t="str">
            <v>INSUMO</v>
          </cell>
          <cell r="C198" t="str">
            <v>SINAPI</v>
          </cell>
          <cell r="D198">
            <v>20247</v>
          </cell>
          <cell r="E198" t="str">
            <v>PREGO DE ACO POLIDO COM CABECA 15 X 15 (1 1/4 X 13)</v>
          </cell>
          <cell r="F198" t="str">
            <v xml:space="preserve">KG    </v>
          </cell>
          <cell r="G198">
            <v>0.6</v>
          </cell>
          <cell r="H198">
            <v>14.7</v>
          </cell>
          <cell r="I198">
            <v>8.82</v>
          </cell>
        </row>
        <row r="200">
          <cell r="B200" t="str">
            <v>CP-ESQ-05</v>
          </cell>
          <cell r="E200" t="str">
            <v>Porta de Madeira - PM5 - 80x210, com barra e chapa metálica e visor, incluso ferragens, conforme projeto de esquadrias</v>
          </cell>
          <cell r="F200" t="str">
            <v xml:space="preserve">UN    </v>
          </cell>
          <cell r="G200">
            <v>1</v>
          </cell>
          <cell r="I200">
            <v>455.86</v>
          </cell>
        </row>
        <row r="201">
          <cell r="B201" t="str">
            <v>COMPOSIÇÃO</v>
          </cell>
          <cell r="C201" t="str">
            <v>SINAPI</v>
          </cell>
          <cell r="D201">
            <v>88261</v>
          </cell>
          <cell r="E201" t="str">
            <v>CARPINTEIRO DE ESQUADRIA COM ENCARGOS COMPLEMENTARES</v>
          </cell>
          <cell r="F201" t="str">
            <v>H</v>
          </cell>
          <cell r="G201">
            <v>2.0499999999999998</v>
          </cell>
          <cell r="H201">
            <v>17.79</v>
          </cell>
          <cell r="I201">
            <v>36.46</v>
          </cell>
        </row>
        <row r="202">
          <cell r="B202" t="str">
            <v>COMPOSIÇÃO</v>
          </cell>
          <cell r="C202" t="str">
            <v>SINAPI</v>
          </cell>
          <cell r="D202">
            <v>88309</v>
          </cell>
          <cell r="E202" t="str">
            <v>PEDREIRO COM ENCARGOS COMPLEMENTARES</v>
          </cell>
          <cell r="F202" t="str">
            <v>H</v>
          </cell>
          <cell r="G202">
            <v>1.4</v>
          </cell>
          <cell r="H202">
            <v>16.78</v>
          </cell>
          <cell r="I202">
            <v>23.49</v>
          </cell>
        </row>
        <row r="203">
          <cell r="B203" t="str">
            <v>COMPOSIÇÃO</v>
          </cell>
          <cell r="C203" t="str">
            <v>SINAPI</v>
          </cell>
          <cell r="D203">
            <v>88316</v>
          </cell>
          <cell r="E203" t="str">
            <v>SERVENTE COM ENCARGOS COMPLEMENTARES</v>
          </cell>
          <cell r="F203" t="str">
            <v>H</v>
          </cell>
          <cell r="G203">
            <v>3.45</v>
          </cell>
          <cell r="H203">
            <v>13.34</v>
          </cell>
          <cell r="I203">
            <v>46.02</v>
          </cell>
        </row>
        <row r="204">
          <cell r="B204" t="str">
            <v>COMPOSIÇÃO</v>
          </cell>
          <cell r="C204" t="str">
            <v>SINAPI</v>
          </cell>
          <cell r="D204">
            <v>88627</v>
          </cell>
          <cell r="E204" t="str">
            <v>ARGAMASSA TRAÇO 1:0,5:4,5 (EM VOLUME DE CIMENTO, CAL E AREIA MÉDIA ÚMIDA) PARA ASSENTAMENTO DE ALVENARIA, PREPARO MANUAL. AF_08/2019</v>
          </cell>
          <cell r="F204" t="str">
            <v>M3</v>
          </cell>
          <cell r="G204">
            <v>0.01</v>
          </cell>
          <cell r="H204">
            <v>431.31</v>
          </cell>
          <cell r="I204">
            <v>4.3099999999999996</v>
          </cell>
        </row>
        <row r="205">
          <cell r="B205" t="str">
            <v>INSUMO</v>
          </cell>
          <cell r="C205" t="str">
            <v>SINAPI</v>
          </cell>
          <cell r="D205">
            <v>184</v>
          </cell>
          <cell r="E205" t="str">
            <v>BATENTE/ PORTAL/ ADUELA/ MARCO MACICO, E= *3* CM, L= *13* CM, *60 CM A 120* CM X *210* CM, EM PINUS/ TAUARI/ VIROLA OU EQUIVALENTE DA REGIAO (NAO INCLUI ALIZARES)</v>
          </cell>
          <cell r="F205" t="str">
            <v xml:space="preserve">JG    </v>
          </cell>
          <cell r="G205">
            <v>1</v>
          </cell>
          <cell r="H205">
            <v>72.010000000000005</v>
          </cell>
          <cell r="I205">
            <v>72.010000000000005</v>
          </cell>
        </row>
        <row r="206">
          <cell r="B206" t="str">
            <v>INSUMO</v>
          </cell>
          <cell r="C206" t="str">
            <v>SINAPI</v>
          </cell>
          <cell r="D206">
            <v>2433</v>
          </cell>
          <cell r="E206" t="str">
            <v>DOBRADICA EM ACO/FERRO, 3" X 2 1/2", E= 1,2 A 1,8 MM, SEM ANEL,  CROMADO OU ZINCADO, TAMPA CHATA, COM PARAFUSOS</v>
          </cell>
          <cell r="F206" t="str">
            <v xml:space="preserve">UN    </v>
          </cell>
          <cell r="G206">
            <v>3</v>
          </cell>
          <cell r="H206">
            <v>5.93</v>
          </cell>
          <cell r="I206">
            <v>17.79</v>
          </cell>
        </row>
        <row r="207">
          <cell r="B207" t="str">
            <v>INSUMO</v>
          </cell>
          <cell r="C207" t="str">
            <v>SINAPI</v>
          </cell>
          <cell r="D207">
            <v>11058</v>
          </cell>
          <cell r="E207" t="str">
            <v>PARAFUSO ROSCA SOBERBA ZINCADO CABECA CHATA FENDA SIMPLES 5,5 X 65 MM (2.1/2 ")</v>
          </cell>
          <cell r="F207" t="str">
            <v xml:space="preserve">UN    </v>
          </cell>
          <cell r="G207">
            <v>6</v>
          </cell>
          <cell r="H207">
            <v>0.28000000000000003</v>
          </cell>
          <cell r="I207">
            <v>1.68</v>
          </cell>
        </row>
        <row r="208">
          <cell r="B208" t="str">
            <v>INSUMO</v>
          </cell>
          <cell r="C208" t="str">
            <v>SINAPI</v>
          </cell>
          <cell r="D208">
            <v>4509</v>
          </cell>
          <cell r="E208" t="str">
            <v>SARRAFO *2,5 X 10* CM EM PINUS, MISTA OU EQUIVALENTE DA REGIAO - BRUTA</v>
          </cell>
          <cell r="F208" t="str">
            <v xml:space="preserve">M     </v>
          </cell>
          <cell r="G208">
            <v>6</v>
          </cell>
          <cell r="H208">
            <v>3.63</v>
          </cell>
          <cell r="I208">
            <v>21.78</v>
          </cell>
        </row>
        <row r="209">
          <cell r="B209" t="str">
            <v>INSUMO</v>
          </cell>
          <cell r="C209" t="str">
            <v>SINAPI</v>
          </cell>
          <cell r="D209">
            <v>10555</v>
          </cell>
          <cell r="E209" t="str">
            <v>PORTA DE MADEIRA, FOLHA MEDIA (NBR 15930) DE 800 X 2100 MM, DE 35 MM A 40 MM DE ESPESSURA, NUCLEO SEMI-SOLIDO (SARRAFEADO), CAPA LISA EM HDF, ACABAMENTO EM PRIMER PARA PINTURA</v>
          </cell>
          <cell r="F209" t="str">
            <v xml:space="preserve">UN    </v>
          </cell>
          <cell r="G209">
            <v>1</v>
          </cell>
          <cell r="H209">
            <v>198.2</v>
          </cell>
          <cell r="I209">
            <v>198.2</v>
          </cell>
        </row>
        <row r="210">
          <cell r="B210" t="str">
            <v>INSUMO</v>
          </cell>
          <cell r="C210" t="str">
            <v>SINAPI</v>
          </cell>
          <cell r="D210">
            <v>20007</v>
          </cell>
          <cell r="E210" t="str">
            <v>GUARNICAO/ ALIZAR/ VISTA MACICA, E= *1* CM, L= *4,5* CM, EM PINUS/ TAUARI/ VIROLA OU EQUIVALENTE DA REGIAO</v>
          </cell>
          <cell r="F210" t="str">
            <v xml:space="preserve">M     </v>
          </cell>
          <cell r="G210">
            <v>10</v>
          </cell>
          <cell r="H210">
            <v>2.5299999999999998</v>
          </cell>
          <cell r="I210">
            <v>25.3</v>
          </cell>
        </row>
        <row r="211">
          <cell r="B211" t="str">
            <v>INSUMO</v>
          </cell>
          <cell r="C211" t="str">
            <v>SINAPI</v>
          </cell>
          <cell r="D211">
            <v>20247</v>
          </cell>
          <cell r="E211" t="str">
            <v>PREGO DE ACO POLIDO COM CABECA 15 X 15 (1 1/4 X 13)</v>
          </cell>
          <cell r="F211" t="str">
            <v xml:space="preserve">KG    </v>
          </cell>
          <cell r="G211">
            <v>0.6</v>
          </cell>
          <cell r="H211">
            <v>14.7</v>
          </cell>
          <cell r="I211">
            <v>8.82</v>
          </cell>
        </row>
        <row r="213">
          <cell r="B213" t="str">
            <v>CP-MER-01</v>
          </cell>
          <cell r="E213" t="str">
            <v>Porta de compesando de madeira - PM6 - 60x100, folha lisa revestida com laminado melamínico, incluso ferragens, conforme projeto de esquadrias</v>
          </cell>
          <cell r="F213" t="str">
            <v xml:space="preserve">UN    </v>
          </cell>
          <cell r="G213">
            <v>1</v>
          </cell>
          <cell r="I213">
            <v>369.59</v>
          </cell>
        </row>
        <row r="214">
          <cell r="B214" t="str">
            <v>COMPOSIÇÃO</v>
          </cell>
          <cell r="C214" t="str">
            <v>SINAPI</v>
          </cell>
          <cell r="D214">
            <v>88261</v>
          </cell>
          <cell r="E214" t="str">
            <v>CARPINTEIRO DE ESQUADRIA COM ENCARGOS COMPLEMENTARES</v>
          </cell>
          <cell r="F214" t="str">
            <v>H</v>
          </cell>
          <cell r="G214">
            <v>1.2</v>
          </cell>
          <cell r="H214">
            <v>17.79</v>
          </cell>
          <cell r="I214">
            <v>21.34</v>
          </cell>
        </row>
        <row r="215">
          <cell r="B215" t="str">
            <v>COMPOSIÇÃO</v>
          </cell>
          <cell r="C215" t="str">
            <v>SINAPI</v>
          </cell>
          <cell r="D215">
            <v>88309</v>
          </cell>
          <cell r="E215" t="str">
            <v>PEDREIRO COM ENCARGOS COMPLEMENTARES</v>
          </cell>
          <cell r="F215" t="str">
            <v>H</v>
          </cell>
          <cell r="G215">
            <v>2</v>
          </cell>
          <cell r="H215">
            <v>16.78</v>
          </cell>
          <cell r="I215">
            <v>33.56</v>
          </cell>
        </row>
        <row r="216">
          <cell r="B216" t="str">
            <v>COMPOSIÇÃO</v>
          </cell>
          <cell r="C216" t="str">
            <v>SINAPI</v>
          </cell>
          <cell r="D216">
            <v>88627</v>
          </cell>
          <cell r="E216" t="str">
            <v>ARGAMASSA TRAÇO 1:0,5:4,5 (EM VOLUME DE CIMENTO, CAL E AREIA MÉDIA ÚMIDA) PARA ASSENTAMENTO DE ALVENARIA, PREPARO MANUAL. AF_08/2019</v>
          </cell>
          <cell r="F216" t="str">
            <v>M3</v>
          </cell>
          <cell r="G216">
            <v>0.01</v>
          </cell>
          <cell r="H216">
            <v>431.31</v>
          </cell>
          <cell r="I216">
            <v>4.3099999999999996</v>
          </cell>
        </row>
        <row r="217">
          <cell r="B217" t="str">
            <v>INSUMO</v>
          </cell>
          <cell r="C217" t="str">
            <v>SINAPI</v>
          </cell>
          <cell r="D217">
            <v>2433</v>
          </cell>
          <cell r="E217" t="str">
            <v>DOBRADICA EM ACO/FERRO, 3" X 2 1/2", E= 1,2 A 1,8 MM, SEM ANEL,  CROMADO OU ZINCADO, TAMPA CHATA, COM PARAFUSOS</v>
          </cell>
          <cell r="F217" t="str">
            <v xml:space="preserve">UN    </v>
          </cell>
          <cell r="G217">
            <v>2</v>
          </cell>
          <cell r="H217">
            <v>5.93</v>
          </cell>
          <cell r="I217">
            <v>11.86</v>
          </cell>
        </row>
        <row r="218">
          <cell r="B218" t="str">
            <v>INSUMO</v>
          </cell>
          <cell r="C218" t="str">
            <v>MERCADO</v>
          </cell>
          <cell r="E218" t="str">
            <v>PORTA EM COMPENSADO DE MADEIRA 60 X 100 CM (E=2 CM) REVESTIDA COM LAMINADO MELAMÍNICO NAS CORES ESTABELECIDAS NO PROJETO DE ESQUADRIAS, INCLUSO MARCO E ALISAR EM PERFIL ALUMÍNIO NATURAL FOSCO E ELEMENTO DE FIXAÇÃO CROMADO COM PARAFUSOS.</v>
          </cell>
          <cell r="F218" t="str">
            <v xml:space="preserve">UN    </v>
          </cell>
          <cell r="G218">
            <v>1</v>
          </cell>
          <cell r="H218">
            <v>298.52</v>
          </cell>
          <cell r="I218">
            <v>298.52</v>
          </cell>
        </row>
        <row r="220">
          <cell r="B220" t="str">
            <v>CP-MER-02</v>
          </cell>
          <cell r="E220" t="str">
            <v>Chapa metalica (alumínio) 0,8*0,5x 1mm para as portas - fornecimento e instalação</v>
          </cell>
          <cell r="F220" t="str">
            <v>M2</v>
          </cell>
          <cell r="G220">
            <v>1</v>
          </cell>
          <cell r="I220">
            <v>58.59</v>
          </cell>
        </row>
        <row r="221">
          <cell r="B221" t="str">
            <v>COMPOSIÇÃO</v>
          </cell>
          <cell r="C221" t="str">
            <v>SINAPI</v>
          </cell>
          <cell r="D221">
            <v>88309</v>
          </cell>
          <cell r="E221" t="str">
            <v>PEDREIRO COM ENCARGOS COMPLEMENTARES</v>
          </cell>
          <cell r="F221" t="str">
            <v>H</v>
          </cell>
          <cell r="G221">
            <v>0.6</v>
          </cell>
          <cell r="H221">
            <v>16.78</v>
          </cell>
          <cell r="I221">
            <v>10.06</v>
          </cell>
        </row>
        <row r="222">
          <cell r="B222" t="str">
            <v>COMPOSIÇÃO</v>
          </cell>
          <cell r="C222" t="str">
            <v>SINAPI</v>
          </cell>
          <cell r="D222">
            <v>88316</v>
          </cell>
          <cell r="E222" t="str">
            <v>SERVENTE COM ENCARGOS COMPLEMENTARES</v>
          </cell>
          <cell r="F222" t="str">
            <v>H</v>
          </cell>
          <cell r="G222">
            <v>1</v>
          </cell>
          <cell r="H222">
            <v>13.34</v>
          </cell>
          <cell r="I222">
            <v>13.34</v>
          </cell>
        </row>
        <row r="223">
          <cell r="B223" t="str">
            <v>INSUMO</v>
          </cell>
          <cell r="C223" t="str">
            <v>SINAPI</v>
          </cell>
          <cell r="D223">
            <v>43701</v>
          </cell>
          <cell r="E223" t="str">
            <v>CHAPA/BOBINA LISA EM ALUMINIO, LIGA 1.200 - H14, QUALQUER ESPESSURA, QUALQUER LARGURA</v>
          </cell>
          <cell r="F223" t="str">
            <v xml:space="preserve">KG    </v>
          </cell>
          <cell r="G223">
            <v>1.2</v>
          </cell>
          <cell r="H223">
            <v>29.33</v>
          </cell>
          <cell r="I223">
            <v>35.19</v>
          </cell>
        </row>
        <row r="225">
          <cell r="B225" t="str">
            <v>CP-ESQ-06</v>
          </cell>
          <cell r="E225" t="str">
            <v>Fechadura de embutir completa, para portas internas</v>
          </cell>
          <cell r="F225" t="str">
            <v xml:space="preserve">UN    </v>
          </cell>
          <cell r="G225">
            <v>1</v>
          </cell>
          <cell r="I225">
            <v>81.3</v>
          </cell>
        </row>
        <row r="226">
          <cell r="B226" t="str">
            <v>COMPOSIÇÃO</v>
          </cell>
          <cell r="C226" t="str">
            <v>SINAPI</v>
          </cell>
          <cell r="D226">
            <v>88239</v>
          </cell>
          <cell r="E226" t="str">
            <v>AJUDANTE DE CARPINTEIRO COM ENCARGOS COMPLEMENTARES</v>
          </cell>
          <cell r="F226" t="str">
            <v>H</v>
          </cell>
          <cell r="G226">
            <v>1.3</v>
          </cell>
          <cell r="H226">
            <v>13.87</v>
          </cell>
          <cell r="I226">
            <v>18.03</v>
          </cell>
        </row>
        <row r="227">
          <cell r="B227" t="str">
            <v>COMPOSIÇÃO</v>
          </cell>
          <cell r="C227" t="str">
            <v>SINAPI</v>
          </cell>
          <cell r="D227">
            <v>88261</v>
          </cell>
          <cell r="E227" t="str">
            <v>CARPINTEIRO DE ESQUADRIA COM ENCARGOS COMPLEMENTARES</v>
          </cell>
          <cell r="F227" t="str">
            <v>H</v>
          </cell>
          <cell r="G227">
            <v>1.3</v>
          </cell>
          <cell r="H227">
            <v>17.79</v>
          </cell>
          <cell r="I227">
            <v>23.12</v>
          </cell>
        </row>
        <row r="228">
          <cell r="B228" t="str">
            <v>INSUMO</v>
          </cell>
          <cell r="C228" t="str">
            <v>SINAPI</v>
          </cell>
          <cell r="D228">
            <v>3090</v>
          </cell>
          <cell r="E228" t="str">
            <v>FECHADURA ESPELHO PARA PORTA INTERNA, EM ACO INOX (MAQUINA, TESTA E CONTRA-TESTA) E EM ZAMAC (MACANETA, LINGUETA E TRINCOS) COM ACABAMENTO CROMADO, MAQUINA DE 40 MM, INCLUINDO CHAVE TIPO INTERNA</v>
          </cell>
          <cell r="F228" t="str">
            <v xml:space="preserve">CJ    </v>
          </cell>
          <cell r="G228">
            <v>1</v>
          </cell>
          <cell r="H228">
            <v>40.15</v>
          </cell>
          <cell r="I228">
            <v>40.15</v>
          </cell>
        </row>
        <row r="230">
          <cell r="B230" t="str">
            <v>CP-ESQ-07</v>
          </cell>
          <cell r="E230" t="str">
            <v>Porta de abrir - PA1 - 100x210 em chapa de alumínio e veneziana- conforme projeto de esquadrias, inclusive ferragens</v>
          </cell>
          <cell r="F230" t="str">
            <v>M2</v>
          </cell>
          <cell r="G230">
            <v>1</v>
          </cell>
          <cell r="I230">
            <v>876.45</v>
          </cell>
        </row>
        <row r="231">
          <cell r="B231" t="str">
            <v>COMPOSIÇÃO</v>
          </cell>
          <cell r="C231" t="str">
            <v>SINAPI</v>
          </cell>
          <cell r="D231">
            <v>88309</v>
          </cell>
          <cell r="E231" t="str">
            <v>PEDREIRO COM ENCARGOS COMPLEMENTARES</v>
          </cell>
          <cell r="F231" t="str">
            <v>H</v>
          </cell>
          <cell r="G231">
            <v>0.41499999999999998</v>
          </cell>
          <cell r="H231">
            <v>16.78</v>
          </cell>
          <cell r="I231">
            <v>6.96</v>
          </cell>
        </row>
        <row r="232">
          <cell r="B232" t="str">
            <v>COMPOSIÇÃO</v>
          </cell>
          <cell r="C232" t="str">
            <v>SINAPI</v>
          </cell>
          <cell r="D232">
            <v>88316</v>
          </cell>
          <cell r="E232" t="str">
            <v>SERVENTE COM ENCARGOS COMPLEMENTARES</v>
          </cell>
          <cell r="F232" t="str">
            <v>H</v>
          </cell>
          <cell r="G232">
            <v>0.22500000000000001</v>
          </cell>
          <cell r="H232">
            <v>13.34</v>
          </cell>
          <cell r="I232">
            <v>3</v>
          </cell>
        </row>
        <row r="233">
          <cell r="B233" t="str">
            <v>COMPOSIÇÃO</v>
          </cell>
          <cell r="C233" t="str">
            <v>SINAPI</v>
          </cell>
          <cell r="D233">
            <v>36888</v>
          </cell>
          <cell r="E233" t="str">
            <v>GUARNICAO/MOLDURA DE ACABAMENTO PARA ESQUADRIA DE ALUMINIO ANODIZADO NATURAL, PARA 1 FACE</v>
          </cell>
          <cell r="F233" t="str">
            <v xml:space="preserve">M     </v>
          </cell>
          <cell r="G233">
            <v>6.85</v>
          </cell>
          <cell r="H233">
            <v>16.28</v>
          </cell>
          <cell r="I233">
            <v>111.51</v>
          </cell>
        </row>
        <row r="234">
          <cell r="B234" t="str">
            <v>COMPOSIÇÃO</v>
          </cell>
          <cell r="C234" t="str">
            <v>SINAPI</v>
          </cell>
          <cell r="D234">
            <v>7568</v>
          </cell>
          <cell r="E234" t="str">
            <v>BUCHA DE NYLON SEM ABA S10, COM PARAFUSO DE 6,10 X 65 MM EM ACO ZINCADO COM ROSCA SOBERBA, CABECA CHATA E FENDA PHILLIPS</v>
          </cell>
          <cell r="F234" t="str">
            <v xml:space="preserve">UN    </v>
          </cell>
          <cell r="G234">
            <v>4.8166000000000002</v>
          </cell>
          <cell r="H234">
            <v>0.61</v>
          </cell>
          <cell r="I234">
            <v>2.93</v>
          </cell>
        </row>
        <row r="235">
          <cell r="B235" t="str">
            <v>COMPOSIÇÃO</v>
          </cell>
          <cell r="C235" t="str">
            <v>SINAPI</v>
          </cell>
          <cell r="D235">
            <v>88627</v>
          </cell>
          <cell r="E235" t="str">
            <v>ARGAMASSA TRAÇO 1:0,5:4,5 (EM VOLUME DE CIMENTO, CAL E AREIA MÉDIA ÚMIDA) PARA ASSENTAMENTO DE ALVENARIA, PREPARO MANUAL. AF_08/2019</v>
          </cell>
          <cell r="F235" t="str">
            <v>M3</v>
          </cell>
          <cell r="G235">
            <v>6.0000000000000001E-3</v>
          </cell>
          <cell r="H235">
            <v>431.31</v>
          </cell>
          <cell r="I235">
            <v>2.58</v>
          </cell>
        </row>
        <row r="236">
          <cell r="B236" t="str">
            <v>INSUMO</v>
          </cell>
          <cell r="C236" t="str">
            <v>SINAPI</v>
          </cell>
          <cell r="D236">
            <v>4917</v>
          </cell>
          <cell r="E236" t="str">
            <v>PORTA DE ABRIR EM ALUMINIO TIPO VENEZIANA, ACABAMENTO ANODIZADO NATURAL, SEM GUARNICAO/ALIZAR/VISTA</v>
          </cell>
          <cell r="F236" t="str">
            <v xml:space="preserve">M2    </v>
          </cell>
          <cell r="G236">
            <v>1</v>
          </cell>
          <cell r="H236">
            <v>749.47</v>
          </cell>
          <cell r="I236">
            <v>749.47</v>
          </cell>
        </row>
        <row r="238">
          <cell r="B238" t="str">
            <v>CP-ESQ-08</v>
          </cell>
          <cell r="E238" t="str">
            <v>Porta de abrir - PA2 - 80x210 em chapa de alumínio com veneziana- conforme projeto de esquadrias, inclusive ferragens</v>
          </cell>
          <cell r="F238" t="str">
            <v>M2</v>
          </cell>
          <cell r="G238">
            <v>1</v>
          </cell>
          <cell r="I238">
            <v>875.43</v>
          </cell>
        </row>
        <row r="239">
          <cell r="B239" t="str">
            <v>COMPOSIÇÃO</v>
          </cell>
          <cell r="C239" t="str">
            <v>SINAPI</v>
          </cell>
          <cell r="D239">
            <v>88309</v>
          </cell>
          <cell r="E239" t="str">
            <v>PEDREIRO COM ENCARGOS COMPLEMENTARES</v>
          </cell>
          <cell r="F239" t="str">
            <v>H</v>
          </cell>
          <cell r="G239">
            <v>0.38200000000000001</v>
          </cell>
          <cell r="H239">
            <v>16.78</v>
          </cell>
          <cell r="I239">
            <v>6.4</v>
          </cell>
        </row>
        <row r="240">
          <cell r="B240" t="str">
            <v>COMPOSIÇÃO</v>
          </cell>
          <cell r="C240" t="str">
            <v>SINAPI</v>
          </cell>
          <cell r="D240">
            <v>88316</v>
          </cell>
          <cell r="E240" t="str">
            <v>SERVENTE COM ENCARGOS COMPLEMENTARES</v>
          </cell>
          <cell r="F240" t="str">
            <v>H</v>
          </cell>
          <cell r="G240">
            <v>0.191</v>
          </cell>
          <cell r="H240">
            <v>13.34</v>
          </cell>
          <cell r="I240">
            <v>2.54</v>
          </cell>
        </row>
        <row r="241">
          <cell r="B241" t="str">
            <v>COMPOSIÇÃO</v>
          </cell>
          <cell r="C241" t="str">
            <v>SINAPI</v>
          </cell>
          <cell r="D241">
            <v>36888</v>
          </cell>
          <cell r="E241" t="str">
            <v>GUARNICAO/MOLDURA DE ACABAMENTO PARA ESQUADRIA DE ALUMINIO ANODIZADO NATURAL, PARA 1 FACE</v>
          </cell>
          <cell r="F241" t="str">
            <v xml:space="preserve">M     </v>
          </cell>
          <cell r="G241">
            <v>6.85</v>
          </cell>
          <cell r="H241">
            <v>16.28</v>
          </cell>
          <cell r="I241">
            <v>111.51</v>
          </cell>
        </row>
        <row r="242">
          <cell r="B242" t="str">
            <v>COMPOSIÇÃO</v>
          </cell>
          <cell r="C242" t="str">
            <v>SINAPI</v>
          </cell>
          <cell r="D242">
            <v>7568</v>
          </cell>
          <cell r="E242" t="str">
            <v>BUCHA DE NYLON SEM ABA S10, COM PARAFUSO DE 6,10 X 65 MM EM ACO ZINCADO COM ROSCA SOBERBA, CABECA CHATA E FENDA PHILLIPS</v>
          </cell>
          <cell r="F242" t="str">
            <v xml:space="preserve">UN    </v>
          </cell>
          <cell r="G242">
            <v>4.8166000000000002</v>
          </cell>
          <cell r="H242">
            <v>0.61</v>
          </cell>
          <cell r="I242">
            <v>2.93</v>
          </cell>
        </row>
        <row r="243">
          <cell r="B243" t="str">
            <v>COMPOSIÇÃO</v>
          </cell>
          <cell r="C243" t="str">
            <v>SINAPI</v>
          </cell>
          <cell r="D243">
            <v>88627</v>
          </cell>
          <cell r="E243" t="str">
            <v>ARGAMASSA TRAÇO 1:0,5:4,5 (EM VOLUME DE CIMENTO, CAL E AREIA MÉDIA ÚMIDA) PARA ASSENTAMENTO DE ALVENARIA, PREPARO MANUAL. AF_08/2019</v>
          </cell>
          <cell r="F243" t="str">
            <v>M3</v>
          </cell>
          <cell r="G243">
            <v>6.0000000000000001E-3</v>
          </cell>
          <cell r="H243">
            <v>431.31</v>
          </cell>
          <cell r="I243">
            <v>2.58</v>
          </cell>
        </row>
        <row r="244">
          <cell r="B244" t="str">
            <v>INSUMO</v>
          </cell>
          <cell r="C244" t="str">
            <v>SINAPI</v>
          </cell>
          <cell r="D244">
            <v>4917</v>
          </cell>
          <cell r="E244" t="str">
            <v>PORTA DE ABRIR EM ALUMINIO TIPO VENEZIANA, ACABAMENTO ANODIZADO NATURAL, SEM GUARNICAO/ALIZAR/VISTA</v>
          </cell>
          <cell r="F244" t="str">
            <v xml:space="preserve">M2    </v>
          </cell>
          <cell r="G244">
            <v>1</v>
          </cell>
          <cell r="H244">
            <v>749.47</v>
          </cell>
          <cell r="I244">
            <v>749.47</v>
          </cell>
        </row>
        <row r="246">
          <cell r="B246" t="str">
            <v>CP-ESQ-09</v>
          </cell>
          <cell r="E246" t="str">
            <v>Porta de abrir - PA3 - 160x210 em chapa de alumínio com veneziana- conforme projeto de esquadrias, inclusive ferragens</v>
          </cell>
          <cell r="F246" t="str">
            <v>M2</v>
          </cell>
          <cell r="G246">
            <v>1</v>
          </cell>
          <cell r="I246">
            <v>875.43</v>
          </cell>
        </row>
        <row r="247">
          <cell r="B247" t="str">
            <v>COMPOSIÇÃO</v>
          </cell>
          <cell r="C247" t="str">
            <v>SINAPI</v>
          </cell>
          <cell r="D247">
            <v>88309</v>
          </cell>
          <cell r="E247" t="str">
            <v>PEDREIRO COM ENCARGOS COMPLEMENTARES</v>
          </cell>
          <cell r="F247" t="str">
            <v>H</v>
          </cell>
          <cell r="G247">
            <v>0.38200000000000001</v>
          </cell>
          <cell r="H247">
            <v>16.78</v>
          </cell>
          <cell r="I247">
            <v>6.4</v>
          </cell>
        </row>
        <row r="248">
          <cell r="B248" t="str">
            <v>COMPOSIÇÃO</v>
          </cell>
          <cell r="C248" t="str">
            <v>SINAPI</v>
          </cell>
          <cell r="D248">
            <v>88316</v>
          </cell>
          <cell r="E248" t="str">
            <v>SERVENTE COM ENCARGOS COMPLEMENTARES</v>
          </cell>
          <cell r="F248" t="str">
            <v>H</v>
          </cell>
          <cell r="G248">
            <v>0.191</v>
          </cell>
          <cell r="H248">
            <v>13.34</v>
          </cell>
          <cell r="I248">
            <v>2.54</v>
          </cell>
        </row>
        <row r="249">
          <cell r="B249" t="str">
            <v>COMPOSIÇÃO</v>
          </cell>
          <cell r="C249" t="str">
            <v>SINAPI</v>
          </cell>
          <cell r="D249">
            <v>36888</v>
          </cell>
          <cell r="E249" t="str">
            <v>GUARNICAO/MOLDURA DE ACABAMENTO PARA ESQUADRIA DE ALUMINIO ANODIZADO NATURAL, PARA 1 FACE</v>
          </cell>
          <cell r="F249" t="str">
            <v xml:space="preserve">M     </v>
          </cell>
          <cell r="G249">
            <v>6.85</v>
          </cell>
          <cell r="H249">
            <v>16.28</v>
          </cell>
          <cell r="I249">
            <v>111.51</v>
          </cell>
        </row>
        <row r="250">
          <cell r="B250" t="str">
            <v>COMPOSIÇÃO</v>
          </cell>
          <cell r="C250" t="str">
            <v>SINAPI</v>
          </cell>
          <cell r="D250">
            <v>7568</v>
          </cell>
          <cell r="E250" t="str">
            <v>BUCHA DE NYLON SEM ABA S10, COM PARAFUSO DE 6,10 X 65 MM EM ACO ZINCADO COM ROSCA SOBERBA, CABECA CHATA E FENDA PHILLIPS</v>
          </cell>
          <cell r="F250" t="str">
            <v xml:space="preserve">UN    </v>
          </cell>
          <cell r="G250">
            <v>4.8166000000000002</v>
          </cell>
          <cell r="H250">
            <v>0.61</v>
          </cell>
          <cell r="I250">
            <v>2.93</v>
          </cell>
        </row>
        <row r="251">
          <cell r="B251" t="str">
            <v>COMPOSIÇÃO</v>
          </cell>
          <cell r="C251" t="str">
            <v>SINAPI</v>
          </cell>
          <cell r="D251">
            <v>88627</v>
          </cell>
          <cell r="E251" t="str">
            <v>ARGAMASSA TRAÇO 1:0,5:4,5 (EM VOLUME DE CIMENTO, CAL E AREIA MÉDIA ÚMIDA) PARA ASSENTAMENTO DE ALVENARIA, PREPARO MANUAL. AF_08/2019</v>
          </cell>
          <cell r="F251" t="str">
            <v>M3</v>
          </cell>
          <cell r="G251">
            <v>6.0000000000000001E-3</v>
          </cell>
          <cell r="H251">
            <v>431.31</v>
          </cell>
          <cell r="I251">
            <v>2.58</v>
          </cell>
        </row>
        <row r="252">
          <cell r="B252" t="str">
            <v>INSUMO</v>
          </cell>
          <cell r="C252" t="str">
            <v>SINAPI</v>
          </cell>
          <cell r="D252">
            <v>4917</v>
          </cell>
          <cell r="E252" t="str">
            <v>PORTA DE ABRIR EM ALUMINIO TIPO VENEZIANA, ACABAMENTO ANODIZADO NATURAL, SEM GUARNICAO/ALIZAR/VISTA</v>
          </cell>
          <cell r="F252" t="str">
            <v xml:space="preserve">M2    </v>
          </cell>
          <cell r="G252">
            <v>1</v>
          </cell>
          <cell r="H252">
            <v>749.47</v>
          </cell>
          <cell r="I252">
            <v>749.47</v>
          </cell>
        </row>
        <row r="254">
          <cell r="B254" t="str">
            <v>CP-ESQ-10</v>
          </cell>
          <cell r="E254" t="str">
            <v>Porta de correr - PA4 - 450x210  conforme projeto de esquadrias, inclusive ferragens</v>
          </cell>
          <cell r="F254" t="str">
            <v>M2</v>
          </cell>
          <cell r="G254">
            <v>1</v>
          </cell>
          <cell r="I254">
            <v>895.71</v>
          </cell>
        </row>
        <row r="255">
          <cell r="B255" t="str">
            <v>COMPOSIÇÃO</v>
          </cell>
          <cell r="C255" t="str">
            <v>SINAPI</v>
          </cell>
          <cell r="D255">
            <v>88309</v>
          </cell>
          <cell r="E255" t="str">
            <v>PEDREIRO COM ENCARGOS COMPLEMENTARES</v>
          </cell>
          <cell r="F255" t="str">
            <v>H</v>
          </cell>
          <cell r="G255">
            <v>1.2</v>
          </cell>
          <cell r="H255">
            <v>16.78</v>
          </cell>
          <cell r="I255">
            <v>20.13</v>
          </cell>
        </row>
        <row r="256">
          <cell r="B256" t="str">
            <v>COMPOSIÇÃO</v>
          </cell>
          <cell r="C256" t="str">
            <v>SINAPI</v>
          </cell>
          <cell r="D256">
            <v>88316</v>
          </cell>
          <cell r="E256" t="str">
            <v>SERVENTE COM ENCARGOS COMPLEMENTARES</v>
          </cell>
          <cell r="F256" t="str">
            <v>H</v>
          </cell>
          <cell r="G256">
            <v>0.88</v>
          </cell>
          <cell r="H256">
            <v>13.34</v>
          </cell>
          <cell r="I256">
            <v>11.73</v>
          </cell>
        </row>
        <row r="257">
          <cell r="B257" t="str">
            <v>COMPOSIÇÃO</v>
          </cell>
          <cell r="C257" t="str">
            <v>SINAPI</v>
          </cell>
          <cell r="D257">
            <v>36888</v>
          </cell>
          <cell r="E257" t="str">
            <v>GUARNICAO/MOLDURA DE ACABAMENTO PARA ESQUADRIA DE ALUMINIO ANODIZADO NATURAL, PARA 1 FACE</v>
          </cell>
          <cell r="F257" t="str">
            <v xml:space="preserve">M     </v>
          </cell>
          <cell r="G257">
            <v>9.65</v>
          </cell>
          <cell r="H257">
            <v>16.28</v>
          </cell>
          <cell r="I257">
            <v>157.1</v>
          </cell>
        </row>
        <row r="258">
          <cell r="B258" t="str">
            <v>COMPOSIÇÃO</v>
          </cell>
          <cell r="C258" t="str">
            <v>SINAPI</v>
          </cell>
          <cell r="D258">
            <v>7568</v>
          </cell>
          <cell r="E258" t="str">
            <v>BUCHA DE NYLON SEM ABA S10, COM PARAFUSO DE 6,10 X 65 MM EM ACO ZINCADO COM ROSCA SOBERBA, CABECA CHATA E FENDA PHILLIPS</v>
          </cell>
          <cell r="F258" t="str">
            <v xml:space="preserve">UN    </v>
          </cell>
          <cell r="G258">
            <v>4.8166000000000002</v>
          </cell>
          <cell r="H258">
            <v>0.61</v>
          </cell>
          <cell r="I258">
            <v>2.93</v>
          </cell>
        </row>
        <row r="259">
          <cell r="B259" t="str">
            <v>COMPOSIÇÃO</v>
          </cell>
          <cell r="C259" t="str">
            <v>SINAPI</v>
          </cell>
          <cell r="D259">
            <v>88627</v>
          </cell>
          <cell r="E259" t="str">
            <v>ARGAMASSA TRAÇO 1:0,5:4,5 (EM VOLUME DE CIMENTO, CAL E AREIA MÉDIA ÚMIDA) PARA ASSENTAMENTO DE ALVENARIA, PREPARO MANUAL. AF_08/2019</v>
          </cell>
          <cell r="F259" t="str">
            <v>M3</v>
          </cell>
          <cell r="G259">
            <v>0.02</v>
          </cell>
          <cell r="H259">
            <v>431.31</v>
          </cell>
          <cell r="I259">
            <v>8.6199999999999992</v>
          </cell>
        </row>
        <row r="260">
          <cell r="B260" t="str">
            <v>INSUMO</v>
          </cell>
          <cell r="C260" t="str">
            <v>SINAPI</v>
          </cell>
          <cell r="D260">
            <v>4922</v>
          </cell>
          <cell r="E260" t="str">
            <v>PORTA DE CORRER EM ALUMINIO, DUAS FOLHAS MOVEIS COM VIDRO, FECHADURA E PUXADOR EMBUTIDO, ACABAMENTO ANODIZADO NATURAL, SEM GUARNICAO/ALIZAR/VISTA</v>
          </cell>
          <cell r="F260" t="str">
            <v xml:space="preserve">M2    </v>
          </cell>
          <cell r="G260">
            <v>1</v>
          </cell>
          <cell r="H260">
            <v>695.2</v>
          </cell>
          <cell r="I260">
            <v>695.2</v>
          </cell>
        </row>
        <row r="262">
          <cell r="B262" t="str">
            <v>CP-ESQ-11</v>
          </cell>
          <cell r="E262" t="str">
            <v>Porta de correr - PA5 - 240x210  com vidro - conforme projeto de esquadrias, inclusive ferragens</v>
          </cell>
          <cell r="F262" t="str">
            <v>M2</v>
          </cell>
          <cell r="G262">
            <v>1</v>
          </cell>
          <cell r="I262">
            <v>895.71</v>
          </cell>
        </row>
        <row r="263">
          <cell r="B263" t="str">
            <v>COMPOSIÇÃO</v>
          </cell>
          <cell r="C263" t="str">
            <v>SINAPI</v>
          </cell>
          <cell r="D263">
            <v>88309</v>
          </cell>
          <cell r="E263" t="str">
            <v>PEDREIRO COM ENCARGOS COMPLEMENTARES</v>
          </cell>
          <cell r="F263" t="str">
            <v>H</v>
          </cell>
          <cell r="G263">
            <v>1.2</v>
          </cell>
          <cell r="H263">
            <v>16.78</v>
          </cell>
          <cell r="I263">
            <v>20.13</v>
          </cell>
        </row>
        <row r="264">
          <cell r="B264" t="str">
            <v>COMPOSIÇÃO</v>
          </cell>
          <cell r="C264" t="str">
            <v>SINAPI</v>
          </cell>
          <cell r="D264">
            <v>88316</v>
          </cell>
          <cell r="E264" t="str">
            <v>SERVENTE COM ENCARGOS COMPLEMENTARES</v>
          </cell>
          <cell r="F264" t="str">
            <v>H</v>
          </cell>
          <cell r="G264">
            <v>0.88</v>
          </cell>
          <cell r="H264">
            <v>13.34</v>
          </cell>
          <cell r="I264">
            <v>11.73</v>
          </cell>
        </row>
        <row r="265">
          <cell r="B265" t="str">
            <v>COMPOSIÇÃO</v>
          </cell>
          <cell r="C265" t="str">
            <v>SINAPI</v>
          </cell>
          <cell r="D265">
            <v>36888</v>
          </cell>
          <cell r="E265" t="str">
            <v>GUARNICAO/MOLDURA DE ACABAMENTO PARA ESQUADRIA DE ALUMINIO ANODIZADO NATURAL, PARA 1 FACE</v>
          </cell>
          <cell r="F265" t="str">
            <v xml:space="preserve">M     </v>
          </cell>
          <cell r="G265">
            <v>9.65</v>
          </cell>
          <cell r="H265">
            <v>16.28</v>
          </cell>
          <cell r="I265">
            <v>157.1</v>
          </cell>
        </row>
        <row r="266">
          <cell r="B266" t="str">
            <v>COMPOSIÇÃO</v>
          </cell>
          <cell r="C266" t="str">
            <v>SINAPI</v>
          </cell>
          <cell r="D266">
            <v>7568</v>
          </cell>
          <cell r="E266" t="str">
            <v>BUCHA DE NYLON SEM ABA S10, COM PARAFUSO DE 6,10 X 65 MM EM ACO ZINCADO COM ROSCA SOBERBA, CABECA CHATA E FENDA PHILLIPS</v>
          </cell>
          <cell r="F266" t="str">
            <v xml:space="preserve">UN    </v>
          </cell>
          <cell r="G266">
            <v>4.8166000000000002</v>
          </cell>
          <cell r="H266">
            <v>0.61</v>
          </cell>
          <cell r="I266">
            <v>2.93</v>
          </cell>
        </row>
        <row r="267">
          <cell r="B267" t="str">
            <v>COMPOSIÇÃO</v>
          </cell>
          <cell r="C267" t="str">
            <v>SINAPI</v>
          </cell>
          <cell r="D267">
            <v>88627</v>
          </cell>
          <cell r="E267" t="str">
            <v>ARGAMASSA TRAÇO 1:0,5:4,5 (EM VOLUME DE CIMENTO, CAL E AREIA MÉDIA ÚMIDA) PARA ASSENTAMENTO DE ALVENARIA, PREPARO MANUAL. AF_08/2019</v>
          </cell>
          <cell r="F267" t="str">
            <v>M3</v>
          </cell>
          <cell r="G267">
            <v>0.02</v>
          </cell>
          <cell r="H267">
            <v>431.31</v>
          </cell>
          <cell r="I267">
            <v>8.6199999999999992</v>
          </cell>
        </row>
        <row r="268">
          <cell r="B268" t="str">
            <v>INSUMO</v>
          </cell>
          <cell r="C268" t="str">
            <v>SINAPI</v>
          </cell>
          <cell r="D268">
            <v>4922</v>
          </cell>
          <cell r="E268" t="str">
            <v>PORTA DE CORRER EM ALUMINIO, DUAS FOLHAS MOVEIS COM VIDRO, FECHADURA E PUXADOR EMBUTIDO, ACABAMENTO ANODIZADO NATURAL, SEM GUARNICAO/ALIZAR/VISTA</v>
          </cell>
          <cell r="F268" t="str">
            <v xml:space="preserve">M2    </v>
          </cell>
          <cell r="G268">
            <v>1</v>
          </cell>
          <cell r="H268">
            <v>695.2</v>
          </cell>
          <cell r="I268">
            <v>695.2</v>
          </cell>
        </row>
        <row r="270">
          <cell r="B270" t="str">
            <v>CP-ESQ-12</v>
          </cell>
          <cell r="E270" t="str">
            <v>Porta de abrir - PA6 - 120x185 - veneziana- conforme projeto de esquadrias, inclusive ferragens</v>
          </cell>
          <cell r="F270" t="str">
            <v>M2</v>
          </cell>
          <cell r="G270">
            <v>1</v>
          </cell>
          <cell r="I270">
            <v>875.43</v>
          </cell>
        </row>
        <row r="271">
          <cell r="B271" t="str">
            <v>COMPOSIÇÃO</v>
          </cell>
          <cell r="C271" t="str">
            <v>SINAPI</v>
          </cell>
          <cell r="D271">
            <v>88309</v>
          </cell>
          <cell r="E271" t="str">
            <v>PEDREIRO COM ENCARGOS COMPLEMENTARES</v>
          </cell>
          <cell r="F271" t="str">
            <v>H</v>
          </cell>
          <cell r="G271">
            <v>0.38200000000000001</v>
          </cell>
          <cell r="H271">
            <v>16.78</v>
          </cell>
          <cell r="I271">
            <v>6.4</v>
          </cell>
        </row>
        <row r="272">
          <cell r="B272" t="str">
            <v>COMPOSIÇÃO</v>
          </cell>
          <cell r="C272" t="str">
            <v>SINAPI</v>
          </cell>
          <cell r="D272">
            <v>88316</v>
          </cell>
          <cell r="E272" t="str">
            <v>SERVENTE COM ENCARGOS COMPLEMENTARES</v>
          </cell>
          <cell r="F272" t="str">
            <v>H</v>
          </cell>
          <cell r="G272">
            <v>0.191</v>
          </cell>
          <cell r="H272">
            <v>13.34</v>
          </cell>
          <cell r="I272">
            <v>2.54</v>
          </cell>
        </row>
        <row r="273">
          <cell r="B273" t="str">
            <v>COMPOSIÇÃO</v>
          </cell>
          <cell r="C273" t="str">
            <v>SINAPI</v>
          </cell>
          <cell r="D273">
            <v>36888</v>
          </cell>
          <cell r="E273" t="str">
            <v>GUARNICAO/MOLDURA DE ACABAMENTO PARA ESQUADRIA DE ALUMINIO ANODIZADO NATURAL, PARA 1 FACE</v>
          </cell>
          <cell r="F273" t="str">
            <v xml:space="preserve">M     </v>
          </cell>
          <cell r="G273">
            <v>6.85</v>
          </cell>
          <cell r="H273">
            <v>16.28</v>
          </cell>
          <cell r="I273">
            <v>111.51</v>
          </cell>
        </row>
        <row r="274">
          <cell r="B274" t="str">
            <v>COMPOSIÇÃO</v>
          </cell>
          <cell r="C274" t="str">
            <v>SINAPI</v>
          </cell>
          <cell r="D274">
            <v>7568</v>
          </cell>
          <cell r="E274" t="str">
            <v>BUCHA DE NYLON SEM ABA S10, COM PARAFUSO DE 6,10 X 65 MM EM ACO ZINCADO COM ROSCA SOBERBA, CABECA CHATA E FENDA PHILLIPS</v>
          </cell>
          <cell r="F274" t="str">
            <v xml:space="preserve">UN    </v>
          </cell>
          <cell r="G274">
            <v>4.8166000000000002</v>
          </cell>
          <cell r="H274">
            <v>0.61</v>
          </cell>
          <cell r="I274">
            <v>2.93</v>
          </cell>
        </row>
        <row r="275">
          <cell r="B275" t="str">
            <v>COMPOSIÇÃO</v>
          </cell>
          <cell r="C275" t="str">
            <v>SINAPI</v>
          </cell>
          <cell r="D275">
            <v>88627</v>
          </cell>
          <cell r="E275" t="str">
            <v>ARGAMASSA TRAÇO 1:0,5:4,5 (EM VOLUME DE CIMENTO, CAL E AREIA MÉDIA ÚMIDA) PARA ASSENTAMENTO DE ALVENARIA, PREPARO MANUAL. AF_08/2019</v>
          </cell>
          <cell r="F275" t="str">
            <v>M3</v>
          </cell>
          <cell r="G275">
            <v>6.0000000000000001E-3</v>
          </cell>
          <cell r="H275">
            <v>431.31</v>
          </cell>
          <cell r="I275">
            <v>2.58</v>
          </cell>
        </row>
        <row r="276">
          <cell r="B276" t="str">
            <v>INSUMO</v>
          </cell>
          <cell r="C276" t="str">
            <v>SINAPI</v>
          </cell>
          <cell r="D276">
            <v>4917</v>
          </cell>
          <cell r="E276" t="str">
            <v>PORTA DE ABRIR EM ALUMINIO TIPO VENEZIANA, ACABAMENTO ANODIZADO NATURAL, SEM GUARNICAO/ALIZAR/VISTA</v>
          </cell>
          <cell r="F276" t="str">
            <v xml:space="preserve">M2    </v>
          </cell>
          <cell r="G276">
            <v>1</v>
          </cell>
          <cell r="H276">
            <v>749.47</v>
          </cell>
          <cell r="I276">
            <v>749.47</v>
          </cell>
        </row>
        <row r="278">
          <cell r="B278" t="str">
            <v>CP-ESQ-13</v>
          </cell>
          <cell r="E278" t="str">
            <v>Porta de abrir - PA7 - 160+90x210 - veneziana- conforme projeto de esquadrias, inclusive ferragens</v>
          </cell>
          <cell r="F278" t="str">
            <v>M2</v>
          </cell>
          <cell r="I278">
            <v>892.3</v>
          </cell>
        </row>
        <row r="279">
          <cell r="B279" t="str">
            <v>COMPOSIÇÃO</v>
          </cell>
          <cell r="C279" t="str">
            <v>SINAPI</v>
          </cell>
          <cell r="D279">
            <v>88309</v>
          </cell>
          <cell r="E279" t="str">
            <v>PEDREIRO COM ENCARGOS COMPLEMENTARES</v>
          </cell>
          <cell r="F279" t="str">
            <v>H</v>
          </cell>
          <cell r="G279">
            <v>0.77</v>
          </cell>
          <cell r="H279">
            <v>16.78</v>
          </cell>
          <cell r="I279">
            <v>12.92</v>
          </cell>
        </row>
        <row r="280">
          <cell r="B280" t="str">
            <v>COMPOSIÇÃO</v>
          </cell>
          <cell r="C280" t="str">
            <v>SINAPI</v>
          </cell>
          <cell r="D280">
            <v>88316</v>
          </cell>
          <cell r="E280" t="str">
            <v>SERVENTE COM ENCARGOS COMPLEMENTARES</v>
          </cell>
          <cell r="F280" t="str">
            <v>H</v>
          </cell>
          <cell r="G280">
            <v>0.38</v>
          </cell>
          <cell r="H280">
            <v>13.34</v>
          </cell>
          <cell r="I280">
            <v>5.0599999999999996</v>
          </cell>
        </row>
        <row r="281">
          <cell r="B281" t="str">
            <v>COMPOSIÇÃO</v>
          </cell>
          <cell r="C281" t="str">
            <v>SINAPI</v>
          </cell>
          <cell r="D281">
            <v>36888</v>
          </cell>
          <cell r="E281" t="str">
            <v>GUARNICAO/MOLDURA DE ACABAMENTO PARA ESQUADRIA DE ALUMINIO ANODIZADO NATURAL, PARA 1 FACE</v>
          </cell>
          <cell r="F281" t="str">
            <v xml:space="preserve">M     </v>
          </cell>
          <cell r="G281">
            <v>7.25</v>
          </cell>
          <cell r="H281">
            <v>16.28</v>
          </cell>
          <cell r="I281">
            <v>118.03</v>
          </cell>
        </row>
        <row r="282">
          <cell r="B282" t="str">
            <v>COMPOSIÇÃO</v>
          </cell>
          <cell r="C282" t="str">
            <v>SINAPI</v>
          </cell>
          <cell r="D282">
            <v>7568</v>
          </cell>
          <cell r="E282" t="str">
            <v>BUCHA DE NYLON SEM ABA S10, COM PARAFUSO DE 6,10 X 65 MM EM ACO ZINCADO COM ROSCA SOBERBA, CABECA CHATA E FENDA PHILLIPS</v>
          </cell>
          <cell r="F282" t="str">
            <v xml:space="preserve">UN    </v>
          </cell>
          <cell r="G282">
            <v>6.96</v>
          </cell>
          <cell r="H282">
            <v>0.61</v>
          </cell>
          <cell r="I282">
            <v>4.24</v>
          </cell>
        </row>
        <row r="283">
          <cell r="B283" t="str">
            <v>COMPOSIÇÃO</v>
          </cell>
          <cell r="C283" t="str">
            <v>SINAPI</v>
          </cell>
          <cell r="D283">
            <v>88627</v>
          </cell>
          <cell r="E283" t="str">
            <v>ARGAMASSA TRAÇO 1:0,5:4,5 (EM VOLUME DE CIMENTO, CAL E AREIA MÉDIA ÚMIDA) PARA ASSENTAMENTO DE ALVENARIA, PREPARO MANUAL. AF_08/2019</v>
          </cell>
          <cell r="F283" t="str">
            <v>M3</v>
          </cell>
          <cell r="G283">
            <v>6.0000000000000001E-3</v>
          </cell>
          <cell r="H283">
            <v>431.31</v>
          </cell>
          <cell r="I283">
            <v>2.58</v>
          </cell>
        </row>
        <row r="284">
          <cell r="B284" t="str">
            <v>INSUMO</v>
          </cell>
          <cell r="C284" t="str">
            <v>SINAPI</v>
          </cell>
          <cell r="D284">
            <v>4917</v>
          </cell>
          <cell r="E284" t="str">
            <v>PORTA DE ABRIR EM ALUMINIO TIPO VENEZIANA, ACABAMENTO ANODIZADO NATURAL, SEM GUARNICAO/ALIZAR/VISTA</v>
          </cell>
          <cell r="F284" t="str">
            <v xml:space="preserve">M2    </v>
          </cell>
          <cell r="G284">
            <v>1</v>
          </cell>
          <cell r="H284">
            <v>749.47</v>
          </cell>
          <cell r="I284">
            <v>749.47</v>
          </cell>
        </row>
        <row r="286">
          <cell r="B286" t="str">
            <v>CP-PVD-01</v>
          </cell>
          <cell r="E286" t="str">
            <v xml:space="preserve">Porta de Vidro temperado - PV1 e PV2 - 175x230, com ferragens, conforme projeto de esquadrias </v>
          </cell>
          <cell r="F286" t="str">
            <v xml:space="preserve">UN    </v>
          </cell>
          <cell r="G286">
            <v>1</v>
          </cell>
          <cell r="I286">
            <v>1819.53</v>
          </cell>
        </row>
        <row r="287">
          <cell r="B287" t="str">
            <v>INSUMO</v>
          </cell>
          <cell r="C287" t="str">
            <v>SINAPI</v>
          </cell>
          <cell r="D287">
            <v>3104</v>
          </cell>
          <cell r="E287" t="str">
            <v>CONJ. DE FERRAGENS PARA PORTA DE VIDRO TEMPERADO, EM ZAMAC CROMADO, CONTEMPLANDO: DOBRADICA INF.; DOBRADICA SUP.; PIVO PARA DOBRADICA INF.; PIVO PARA DOBRADICA SUP.; FECHADURA CENTRAL EM ZAMC CROMADO; CONTRA FECHADURA DE PRESSAO</v>
          </cell>
          <cell r="F287" t="str">
            <v xml:space="preserve">CJ    </v>
          </cell>
          <cell r="G287">
            <v>2</v>
          </cell>
          <cell r="H287">
            <v>103.69</v>
          </cell>
          <cell r="I287">
            <v>207.38</v>
          </cell>
        </row>
        <row r="288">
          <cell r="B288" t="str">
            <v>COMPOSICAO</v>
          </cell>
          <cell r="C288" t="str">
            <v>SINAPI</v>
          </cell>
          <cell r="D288">
            <v>72120</v>
          </cell>
          <cell r="E288" t="str">
            <v>VIDRO TEMPERADO INCOLOR, ESPESSURA 10MM, FORNECIMENTO E INSTALACAO, INCLUSIVE MASSA PARA VEDACAO</v>
          </cell>
          <cell r="F288" t="str">
            <v>M2</v>
          </cell>
          <cell r="G288">
            <v>4.0249999999999995</v>
          </cell>
          <cell r="H288">
            <v>338.96</v>
          </cell>
          <cell r="I288">
            <v>1364.31</v>
          </cell>
        </row>
        <row r="289">
          <cell r="B289" t="str">
            <v>INSUMO</v>
          </cell>
          <cell r="C289" t="str">
            <v>SINAPI</v>
          </cell>
          <cell r="D289">
            <v>38168</v>
          </cell>
          <cell r="E289" t="str">
            <v>PUXADOR TUBULAR RETO DUPLO, EM ALUMINIO CROMADO, COMPRIMENTO DE APROX 400 MM E DIAMETRO DE 25 MM (1")</v>
          </cell>
          <cell r="F289" t="str">
            <v xml:space="preserve">UN    </v>
          </cell>
          <cell r="G289">
            <v>2</v>
          </cell>
          <cell r="H289">
            <v>123.92</v>
          </cell>
          <cell r="I289">
            <v>247.84</v>
          </cell>
        </row>
        <row r="291">
          <cell r="B291" t="str">
            <v>CP-ESQ-14</v>
          </cell>
          <cell r="E291" t="str">
            <v>Janela de Alumínio - JA-01, 70x125, completa conforme projeto de esquadrias - Guilhotina</v>
          </cell>
          <cell r="F291" t="str">
            <v>M2</v>
          </cell>
          <cell r="I291">
            <v>608.39</v>
          </cell>
        </row>
        <row r="292">
          <cell r="B292" t="str">
            <v>COMPOSIÇÃO</v>
          </cell>
          <cell r="C292" t="str">
            <v>SINAPI</v>
          </cell>
          <cell r="D292">
            <v>88309</v>
          </cell>
          <cell r="E292" t="str">
            <v>PEDREIRO COM ENCARGOS COMPLEMENTARES</v>
          </cell>
          <cell r="F292" t="str">
            <v>H</v>
          </cell>
          <cell r="G292">
            <v>0.77</v>
          </cell>
          <cell r="H292">
            <v>16.78</v>
          </cell>
          <cell r="I292">
            <v>12.92</v>
          </cell>
        </row>
        <row r="293">
          <cell r="B293" t="str">
            <v>COMPOSIÇÃO</v>
          </cell>
          <cell r="C293" t="str">
            <v>SINAPI</v>
          </cell>
          <cell r="D293">
            <v>88316</v>
          </cell>
          <cell r="E293" t="str">
            <v>SERVENTE COM ENCARGOS COMPLEMENTARES</v>
          </cell>
          <cell r="F293" t="str">
            <v>H</v>
          </cell>
          <cell r="G293">
            <v>0.38</v>
          </cell>
          <cell r="H293">
            <v>13.34</v>
          </cell>
          <cell r="I293">
            <v>5.0599999999999996</v>
          </cell>
        </row>
        <row r="294">
          <cell r="B294" t="str">
            <v>COMPOSIÇÃO</v>
          </cell>
          <cell r="C294" t="str">
            <v>SINAPI</v>
          </cell>
          <cell r="D294">
            <v>88627</v>
          </cell>
          <cell r="E294" t="str">
            <v>ARGAMASSA TRAÇO 1:0,5:4,5 (EM VOLUME DE CIMENTO, CAL E AREIA MÉDIA ÚMIDA) PARA ASSENTAMENTO DE ALVENARIA, PREPARO MANUAL. AF_08/2019</v>
          </cell>
          <cell r="F294" t="str">
            <v>M3</v>
          </cell>
          <cell r="G294">
            <v>6.0000000000000001E-3</v>
          </cell>
          <cell r="H294">
            <v>431.31</v>
          </cell>
          <cell r="I294">
            <v>2.58</v>
          </cell>
        </row>
        <row r="295">
          <cell r="B295" t="str">
            <v>COMPOSIÇÃO</v>
          </cell>
          <cell r="C295" t="str">
            <v>SINAPI</v>
          </cell>
          <cell r="D295">
            <v>94570</v>
          </cell>
          <cell r="E295" t="str">
            <v>JANELA DE ALUMÍNIO DE CORRER COM 2 FOLHAS PARA VIDROS, COM VIDROS, BATENTE, ACABAMENTO COM ACETATO OU BRILHANTE E FERRAGENS. EXCLUSIVE ALIZAR E CONTRAMARCO. FORNECIMENTO E INSTALAÇÃO. AF_12/2019</v>
          </cell>
          <cell r="F295" t="str">
            <v>M2</v>
          </cell>
          <cell r="G295">
            <v>0.875</v>
          </cell>
          <cell r="H295">
            <v>530.46</v>
          </cell>
          <cell r="I295">
            <v>464.15</v>
          </cell>
        </row>
        <row r="296">
          <cell r="B296" t="str">
            <v>INSUMO</v>
          </cell>
          <cell r="C296" t="str">
            <v>SINAPI</v>
          </cell>
          <cell r="D296">
            <v>36888</v>
          </cell>
          <cell r="E296" t="str">
            <v>GUARNICAO/MOLDURA DE ACABAMENTO PARA ESQUADRIA DE ALUMINIO ANODIZADO NATURAL, PARA 1 FACE</v>
          </cell>
          <cell r="F296" t="str">
            <v xml:space="preserve">M     </v>
          </cell>
          <cell r="G296">
            <v>5.2</v>
          </cell>
          <cell r="H296">
            <v>16.28</v>
          </cell>
          <cell r="I296">
            <v>84.65</v>
          </cell>
        </row>
        <row r="297">
          <cell r="B297" t="str">
            <v>INSUMO</v>
          </cell>
          <cell r="C297" t="str">
            <v>SINAPI</v>
          </cell>
          <cell r="D297">
            <v>5093</v>
          </cell>
          <cell r="E297" t="str">
            <v>LEVANTADOR DE JANELA GUILHOTINA, EM LATAO CROMADO</v>
          </cell>
          <cell r="F297" t="str">
            <v xml:space="preserve">PAR   </v>
          </cell>
          <cell r="G297">
            <v>1</v>
          </cell>
          <cell r="H297">
            <v>15.19</v>
          </cell>
          <cell r="I297">
            <v>15.19</v>
          </cell>
        </row>
        <row r="298">
          <cell r="B298" t="str">
            <v>INSUMO</v>
          </cell>
          <cell r="C298" t="str">
            <v>SINAPI</v>
          </cell>
          <cell r="D298">
            <v>38167</v>
          </cell>
          <cell r="E298" t="str">
            <v>BORBOLETA PARA JANELA TIPO GUILHOTINA, EM ZAMAC CROMADO</v>
          </cell>
          <cell r="F298" t="str">
            <v xml:space="preserve">PAR   </v>
          </cell>
          <cell r="G298">
            <v>1</v>
          </cell>
          <cell r="H298">
            <v>23.84</v>
          </cell>
          <cell r="I298">
            <v>23.84</v>
          </cell>
        </row>
        <row r="301">
          <cell r="B301" t="str">
            <v>CP-ESQ-15</v>
          </cell>
          <cell r="E301" t="str">
            <v>Janela de Alumínio - JA-02, 110x145, completa conforme projeto de esquadrias - Guilhotina</v>
          </cell>
          <cell r="F301" t="str">
            <v>M2</v>
          </cell>
          <cell r="I301">
            <v>1047.52</v>
          </cell>
        </row>
        <row r="302">
          <cell r="B302" t="str">
            <v>COMPOSIÇÃO</v>
          </cell>
          <cell r="C302" t="str">
            <v>SINAPI</v>
          </cell>
          <cell r="D302">
            <v>88309</v>
          </cell>
          <cell r="E302" t="str">
            <v>PEDREIRO COM ENCARGOS COMPLEMENTARES</v>
          </cell>
          <cell r="F302" t="str">
            <v>H</v>
          </cell>
          <cell r="G302">
            <v>0.77</v>
          </cell>
          <cell r="H302">
            <v>16.78</v>
          </cell>
          <cell r="I302">
            <v>12.92</v>
          </cell>
        </row>
        <row r="303">
          <cell r="B303" t="str">
            <v>COMPOSIÇÃO</v>
          </cell>
          <cell r="C303" t="str">
            <v>SINAPI</v>
          </cell>
          <cell r="D303">
            <v>88316</v>
          </cell>
          <cell r="E303" t="str">
            <v>SERVENTE COM ENCARGOS COMPLEMENTARES</v>
          </cell>
          <cell r="F303" t="str">
            <v>H</v>
          </cell>
          <cell r="G303">
            <v>0.38</v>
          </cell>
          <cell r="H303">
            <v>13.34</v>
          </cell>
          <cell r="I303">
            <v>5.0599999999999996</v>
          </cell>
        </row>
        <row r="304">
          <cell r="B304" t="str">
            <v>COMPOSIÇÃO</v>
          </cell>
          <cell r="C304" t="str">
            <v>SINAPI</v>
          </cell>
          <cell r="D304">
            <v>88627</v>
          </cell>
          <cell r="E304" t="str">
            <v>ARGAMASSA TRAÇO 1:0,5:4,5 (EM VOLUME DE CIMENTO, CAL E AREIA MÉDIA ÚMIDA) PARA ASSENTAMENTO DE ALVENARIA, PREPARO MANUAL. AF_08/2019</v>
          </cell>
          <cell r="F304" t="str">
            <v>M3</v>
          </cell>
          <cell r="G304">
            <v>6.0000000000000001E-3</v>
          </cell>
          <cell r="H304">
            <v>431.31</v>
          </cell>
          <cell r="I304">
            <v>2.58</v>
          </cell>
        </row>
        <row r="305">
          <cell r="B305" t="str">
            <v>COMPOSIÇÃO</v>
          </cell>
          <cell r="C305" t="str">
            <v>SINAPI</v>
          </cell>
          <cell r="D305">
            <v>94570</v>
          </cell>
          <cell r="E305" t="str">
            <v>JANELA DE ALUMÍNIO DE CORRER COM 2 FOLHAS PARA VIDROS, COM VIDROS, BATENTE, ACABAMENTO COM ACETATO OU BRILHANTE E FERRAGENS. EXCLUSIVE ALIZAR E CONTRAMARCO. FORNECIMENTO E INSTALAÇÃO. AF_12/2019</v>
          </cell>
          <cell r="F305" t="str">
            <v>M2</v>
          </cell>
          <cell r="G305">
            <v>1.595</v>
          </cell>
          <cell r="H305">
            <v>530.46</v>
          </cell>
          <cell r="I305">
            <v>846.08</v>
          </cell>
        </row>
        <row r="306">
          <cell r="B306" t="str">
            <v>INSUMO</v>
          </cell>
          <cell r="C306" t="str">
            <v>SINAPI</v>
          </cell>
          <cell r="D306">
            <v>36888</v>
          </cell>
          <cell r="E306" t="str">
            <v>GUARNICAO/MOLDURA DE ACABAMENTO PARA ESQUADRIA DE ALUMINIO ANODIZADO NATURAL, PARA 1 FACE</v>
          </cell>
          <cell r="F306" t="str">
            <v xml:space="preserve">M     </v>
          </cell>
          <cell r="G306">
            <v>8</v>
          </cell>
          <cell r="H306">
            <v>16.28</v>
          </cell>
          <cell r="I306">
            <v>130.24</v>
          </cell>
        </row>
        <row r="307">
          <cell r="B307" t="str">
            <v>INSUMO</v>
          </cell>
          <cell r="C307" t="str">
            <v>SINAPI</v>
          </cell>
          <cell r="D307">
            <v>36887</v>
          </cell>
          <cell r="E307" t="str">
            <v>TELA DE FIBRA DE VIDRO, ACABAMENTO ANTI-ALCALINO, MALHA 10 X 10 MM</v>
          </cell>
          <cell r="F307" t="str">
            <v xml:space="preserve">M2    </v>
          </cell>
          <cell r="G307">
            <v>0.85</v>
          </cell>
          <cell r="H307">
            <v>13.67</v>
          </cell>
          <cell r="I307">
            <v>11.61</v>
          </cell>
        </row>
        <row r="308">
          <cell r="B308" t="str">
            <v>INSUMO</v>
          </cell>
          <cell r="C308" t="str">
            <v>SINAPI</v>
          </cell>
          <cell r="D308">
            <v>5093</v>
          </cell>
          <cell r="E308" t="str">
            <v>LEVANTADOR DE JANELA GUILHOTINA, EM LATAO CROMADO</v>
          </cell>
          <cell r="F308" t="str">
            <v xml:space="preserve">PAR   </v>
          </cell>
          <cell r="G308">
            <v>1</v>
          </cell>
          <cell r="H308">
            <v>15.19</v>
          </cell>
          <cell r="I308">
            <v>15.19</v>
          </cell>
        </row>
        <row r="309">
          <cell r="B309" t="str">
            <v>INSUMO</v>
          </cell>
          <cell r="C309" t="str">
            <v>SINAPI</v>
          </cell>
          <cell r="D309">
            <v>38167</v>
          </cell>
          <cell r="E309" t="str">
            <v>BORBOLETA PARA JANELA TIPO GUILHOTINA, EM ZAMAC CROMADO</v>
          </cell>
          <cell r="F309" t="str">
            <v xml:space="preserve">PAR   </v>
          </cell>
          <cell r="G309">
            <v>1</v>
          </cell>
          <cell r="H309">
            <v>23.84</v>
          </cell>
          <cell r="I309">
            <v>23.84</v>
          </cell>
        </row>
        <row r="311">
          <cell r="B311" t="str">
            <v>CP-ESQ-16</v>
          </cell>
          <cell r="E311" t="str">
            <v>Vidro fixo - JA-03, 140x115, completa conforme projeto de esquadrias</v>
          </cell>
          <cell r="F311" t="str">
            <v>M2</v>
          </cell>
          <cell r="I311">
            <v>744.34</v>
          </cell>
        </row>
        <row r="312">
          <cell r="B312" t="str">
            <v>COMPOSIÇÃO</v>
          </cell>
          <cell r="C312" t="str">
            <v>SINAPI</v>
          </cell>
          <cell r="D312">
            <v>88309</v>
          </cell>
          <cell r="E312" t="str">
            <v>PEDREIRO COM ENCARGOS COMPLEMENTARES</v>
          </cell>
          <cell r="F312" t="str">
            <v>H</v>
          </cell>
          <cell r="G312">
            <v>0.77</v>
          </cell>
          <cell r="H312">
            <v>16.78</v>
          </cell>
          <cell r="I312">
            <v>12.92</v>
          </cell>
        </row>
        <row r="313">
          <cell r="B313" t="str">
            <v>COMPOSIÇÃO</v>
          </cell>
          <cell r="C313" t="str">
            <v>SINAPI</v>
          </cell>
          <cell r="D313">
            <v>88310</v>
          </cell>
          <cell r="E313" t="str">
            <v>PINTOR COM ENCARGOS COMPLEMENTARES</v>
          </cell>
          <cell r="F313" t="str">
            <v>H</v>
          </cell>
          <cell r="G313">
            <v>0.38</v>
          </cell>
          <cell r="H313">
            <v>17.79</v>
          </cell>
          <cell r="I313">
            <v>6.76</v>
          </cell>
        </row>
        <row r="314">
          <cell r="B314" t="str">
            <v>INSUMO</v>
          </cell>
          <cell r="C314" t="str">
            <v>SINAPI</v>
          </cell>
          <cell r="D314">
            <v>4377</v>
          </cell>
          <cell r="E314" t="str">
            <v>PARAFUSO DE ACO ZINCADO COM ROSCA SOBERBA, CABECA CHATA E FENDA SIMPLES, DIAMETRO 4,2 MM, COMPRIMENTO * 32 * MM</v>
          </cell>
          <cell r="F314" t="str">
            <v xml:space="preserve">UN    </v>
          </cell>
          <cell r="G314">
            <v>17.41</v>
          </cell>
          <cell r="H314">
            <v>0.09</v>
          </cell>
          <cell r="I314">
            <v>1.56</v>
          </cell>
        </row>
        <row r="315">
          <cell r="B315" t="str">
            <v>INSUMO</v>
          </cell>
          <cell r="C315" t="str">
            <v>SINAPI</v>
          </cell>
          <cell r="D315">
            <v>39961</v>
          </cell>
          <cell r="E315" t="str">
            <v>SILICONE ACETICO USO GERAL INCOLOR 280 G</v>
          </cell>
          <cell r="F315" t="str">
            <v xml:space="preserve">UN    </v>
          </cell>
          <cell r="G315">
            <v>0.42399999999999999</v>
          </cell>
          <cell r="H315">
            <v>15.94</v>
          </cell>
          <cell r="I315">
            <v>6.75</v>
          </cell>
        </row>
        <row r="316">
          <cell r="B316" t="str">
            <v>INSUMO</v>
          </cell>
          <cell r="C316" t="str">
            <v>SINAPI</v>
          </cell>
          <cell r="D316">
            <v>10496</v>
          </cell>
          <cell r="E316" t="str">
            <v>VIDRO COMUM LAMINADO, LISO, INCOLOR, DUPLO, ESPESSURA TOTAL 6 MM (CADA CAMADA E= 3 MM) - COLOCADO</v>
          </cell>
          <cell r="F316" t="str">
            <v xml:space="preserve">M2    </v>
          </cell>
          <cell r="G316">
            <v>1</v>
          </cell>
          <cell r="H316">
            <v>633.33000000000004</v>
          </cell>
          <cell r="I316">
            <v>633.33000000000004</v>
          </cell>
        </row>
        <row r="317">
          <cell r="B317" t="str">
            <v>INSUMO</v>
          </cell>
          <cell r="C317" t="str">
            <v>SINAPI</v>
          </cell>
          <cell r="D317">
            <v>36888</v>
          </cell>
          <cell r="E317" t="str">
            <v>GUARNICAO/MOLDURA DE ACABAMENTO PARA ESQUADRIA DE ALUMINIO ANODIZADO NATURAL, PARA 1 FACE</v>
          </cell>
          <cell r="F317" t="str">
            <v xml:space="preserve">M     </v>
          </cell>
          <cell r="G317">
            <v>5.0999999999999996</v>
          </cell>
          <cell r="H317">
            <v>16.28</v>
          </cell>
          <cell r="I317">
            <v>83.02</v>
          </cell>
        </row>
        <row r="319">
          <cell r="B319" t="str">
            <v>CP-ESQ-17</v>
          </cell>
          <cell r="E319" t="str">
            <v>Janela de Alumínio - JA-04, 140x145, completa conforme projeto de esquadrias - Guilhotina</v>
          </cell>
          <cell r="F319" t="str">
            <v>M2</v>
          </cell>
          <cell r="I319">
            <v>1289.81</v>
          </cell>
        </row>
        <row r="320">
          <cell r="B320" t="str">
            <v>COMPOSIÇÃO</v>
          </cell>
          <cell r="C320" t="str">
            <v>SINAPI</v>
          </cell>
          <cell r="D320">
            <v>88309</v>
          </cell>
          <cell r="E320" t="str">
            <v>PEDREIRO COM ENCARGOS COMPLEMENTARES</v>
          </cell>
          <cell r="F320" t="str">
            <v>H</v>
          </cell>
          <cell r="G320">
            <v>0.77</v>
          </cell>
          <cell r="H320">
            <v>16.78</v>
          </cell>
          <cell r="I320">
            <v>12.92</v>
          </cell>
        </row>
        <row r="321">
          <cell r="B321" t="str">
            <v>COMPOSIÇÃO</v>
          </cell>
          <cell r="C321" t="str">
            <v>SINAPI</v>
          </cell>
          <cell r="D321">
            <v>88316</v>
          </cell>
          <cell r="E321" t="str">
            <v>SERVENTE COM ENCARGOS COMPLEMENTARES</v>
          </cell>
          <cell r="F321" t="str">
            <v>H</v>
          </cell>
          <cell r="G321">
            <v>0.38</v>
          </cell>
          <cell r="H321">
            <v>13.34</v>
          </cell>
          <cell r="I321">
            <v>5.0599999999999996</v>
          </cell>
        </row>
        <row r="322">
          <cell r="B322" t="str">
            <v>COMPOSIÇÃO</v>
          </cell>
          <cell r="C322" t="str">
            <v>SINAPI</v>
          </cell>
          <cell r="D322">
            <v>88627</v>
          </cell>
          <cell r="E322" t="str">
            <v>ARGAMASSA TRAÇO 1:0,5:4,5 (EM VOLUME DE CIMENTO, CAL E AREIA MÉDIA ÚMIDA) PARA ASSENTAMENTO DE ALVENARIA, PREPARO MANUAL. AF_08/2019</v>
          </cell>
          <cell r="F322" t="str">
            <v>M3</v>
          </cell>
          <cell r="G322">
            <v>6.0000000000000001E-3</v>
          </cell>
          <cell r="H322">
            <v>431.31</v>
          </cell>
          <cell r="I322">
            <v>2.58</v>
          </cell>
        </row>
        <row r="323">
          <cell r="B323" t="str">
            <v>COMPOSIÇÃO</v>
          </cell>
          <cell r="C323" t="str">
            <v>SINAPI</v>
          </cell>
          <cell r="D323">
            <v>94570</v>
          </cell>
          <cell r="E323" t="str">
            <v>JANELA DE ALUMÍNIO DE CORRER COM 2 FOLHAS PARA VIDROS, COM VIDROS, BATENTE, ACABAMENTO COM ACETATO OU BRILHANTE E FERRAGENS. EXCLUSIVE ALIZAR E CONTRAMARCO. FORNECIMENTO E INSTALAÇÃO. AF_12/2019</v>
          </cell>
          <cell r="F323" t="str">
            <v>M2</v>
          </cell>
          <cell r="G323">
            <v>2.0299999999999998</v>
          </cell>
          <cell r="H323">
            <v>530.46</v>
          </cell>
          <cell r="I323">
            <v>1076.83</v>
          </cell>
        </row>
        <row r="324">
          <cell r="B324" t="str">
            <v>INSUMO</v>
          </cell>
          <cell r="C324" t="str">
            <v>SINAPI</v>
          </cell>
          <cell r="D324">
            <v>36888</v>
          </cell>
          <cell r="E324" t="str">
            <v>GUARNICAO/MOLDURA DE ACABAMENTO PARA ESQUADRIA DE ALUMINIO ANODIZADO NATURAL, PARA 1 FACE</v>
          </cell>
          <cell r="F324" t="str">
            <v xml:space="preserve">M     </v>
          </cell>
          <cell r="G324">
            <v>8.6</v>
          </cell>
          <cell r="H324">
            <v>16.28</v>
          </cell>
          <cell r="I324">
            <v>140</v>
          </cell>
        </row>
        <row r="325">
          <cell r="B325" t="str">
            <v>INSUMO</v>
          </cell>
          <cell r="C325" t="str">
            <v>SINAPI</v>
          </cell>
          <cell r="D325">
            <v>36887</v>
          </cell>
          <cell r="E325" t="str">
            <v>TELA DE FIBRA DE VIDRO, ACABAMENTO ANTI-ALCALINO, MALHA 10 X 10 MM</v>
          </cell>
          <cell r="F325" t="str">
            <v xml:space="preserve">M2    </v>
          </cell>
          <cell r="G325">
            <v>0.97999999999999987</v>
          </cell>
          <cell r="H325">
            <v>13.67</v>
          </cell>
          <cell r="I325">
            <v>13.39</v>
          </cell>
        </row>
        <row r="326">
          <cell r="B326" t="str">
            <v>INSUMO</v>
          </cell>
          <cell r="C326" t="str">
            <v>SINAPI</v>
          </cell>
          <cell r="D326">
            <v>5093</v>
          </cell>
          <cell r="E326" t="str">
            <v>LEVANTADOR DE JANELA GUILHOTINA, EM LATAO CROMADO</v>
          </cell>
          <cell r="F326" t="str">
            <v xml:space="preserve">PAR   </v>
          </cell>
          <cell r="G326">
            <v>1</v>
          </cell>
          <cell r="H326">
            <v>15.19</v>
          </cell>
          <cell r="I326">
            <v>15.19</v>
          </cell>
        </row>
        <row r="327">
          <cell r="B327" t="str">
            <v>INSUMO</v>
          </cell>
          <cell r="C327" t="str">
            <v>SINAPI</v>
          </cell>
          <cell r="D327">
            <v>38167</v>
          </cell>
          <cell r="E327" t="str">
            <v>BORBOLETA PARA JANELA TIPO GUILHOTINA, EM ZAMAC CROMADO</v>
          </cell>
          <cell r="F327" t="str">
            <v xml:space="preserve">PAR   </v>
          </cell>
          <cell r="G327">
            <v>1</v>
          </cell>
          <cell r="H327">
            <v>23.84</v>
          </cell>
          <cell r="I327">
            <v>23.84</v>
          </cell>
        </row>
        <row r="329">
          <cell r="B329" t="str">
            <v>CP-ESQ-18</v>
          </cell>
          <cell r="E329" t="str">
            <v>Janela de Alumínio - JA-05, 200x105, completa conforme projeto de esquadrias - Fixa</v>
          </cell>
          <cell r="F329" t="str">
            <v>M2</v>
          </cell>
          <cell r="I329">
            <v>720.61</v>
          </cell>
        </row>
        <row r="330">
          <cell r="B330" t="str">
            <v>COMPOSIÇÃO</v>
          </cell>
          <cell r="C330" t="str">
            <v>SINAPI</v>
          </cell>
          <cell r="D330">
            <v>88309</v>
          </cell>
          <cell r="E330" t="str">
            <v>PEDREIRO COM ENCARGOS COMPLEMENTARES</v>
          </cell>
          <cell r="F330" t="str">
            <v>H</v>
          </cell>
          <cell r="G330">
            <v>0.77</v>
          </cell>
          <cell r="H330">
            <v>16.78</v>
          </cell>
          <cell r="I330">
            <v>12.92</v>
          </cell>
        </row>
        <row r="331">
          <cell r="B331" t="str">
            <v>COMPOSIÇÃO</v>
          </cell>
          <cell r="C331" t="str">
            <v>SINAPI</v>
          </cell>
          <cell r="D331">
            <v>88316</v>
          </cell>
          <cell r="E331" t="str">
            <v>SERVENTE COM ENCARGOS COMPLEMENTARES</v>
          </cell>
          <cell r="F331" t="str">
            <v>H</v>
          </cell>
          <cell r="G331">
            <v>0.38</v>
          </cell>
          <cell r="H331">
            <v>13.34</v>
          </cell>
          <cell r="I331">
            <v>5.0599999999999996</v>
          </cell>
        </row>
        <row r="332">
          <cell r="B332" t="str">
            <v>COMPOSIÇÃO</v>
          </cell>
          <cell r="C332" t="str">
            <v>SINAPI</v>
          </cell>
          <cell r="D332">
            <v>100674</v>
          </cell>
          <cell r="E332" t="str">
            <v>JANELA FIXA DE ALUMÍNIO PARA VIDRO, COM VIDRO, BATENTE E FERRAGENS. EXCLUSIVE ACABAMENTO, ALIZAR E CONTRAMARCO. FORNECIMENTO E INSTALAÇÃO. AF_12/2019</v>
          </cell>
          <cell r="F332" t="str">
            <v>M2</v>
          </cell>
          <cell r="G332">
            <v>1</v>
          </cell>
          <cell r="H332">
            <v>582.16</v>
          </cell>
          <cell r="I332">
            <v>582.16</v>
          </cell>
        </row>
        <row r="333">
          <cell r="B333" t="str">
            <v>INSUMO</v>
          </cell>
          <cell r="C333" t="str">
            <v>SINAPI</v>
          </cell>
          <cell r="D333">
            <v>36888</v>
          </cell>
          <cell r="E333" t="str">
            <v>GUARNICAO/MOLDURA DE ACABAMENTO PARA ESQUADRIA DE ALUMINIO ANODIZADO NATURAL, PARA 1 FACE</v>
          </cell>
          <cell r="F333" t="str">
            <v xml:space="preserve">M     </v>
          </cell>
          <cell r="G333">
            <v>7.4</v>
          </cell>
          <cell r="H333">
            <v>16.28</v>
          </cell>
          <cell r="I333">
            <v>120.47</v>
          </cell>
        </row>
        <row r="335">
          <cell r="B335" t="str">
            <v>CP-ESQ-19</v>
          </cell>
          <cell r="E335" t="str">
            <v>Janela de Alumínio - JA-06, 210x50, completa conforme projeto de esquadrias - Maxim-ar - incluso vidro liso incolor, espessura 6mm</v>
          </cell>
          <cell r="F335" t="str">
            <v>M2</v>
          </cell>
          <cell r="I335">
            <v>969.32</v>
          </cell>
        </row>
        <row r="336">
          <cell r="B336" t="str">
            <v>COMPOSIÇÃO</v>
          </cell>
          <cell r="C336" t="str">
            <v>SINAPI</v>
          </cell>
          <cell r="D336">
            <v>88309</v>
          </cell>
          <cell r="E336" t="str">
            <v>PEDREIRO COM ENCARGOS COMPLEMENTARES</v>
          </cell>
          <cell r="F336" t="str">
            <v>H</v>
          </cell>
          <cell r="G336">
            <v>0.91</v>
          </cell>
          <cell r="H336">
            <v>16.78</v>
          </cell>
          <cell r="I336">
            <v>15.26</v>
          </cell>
        </row>
        <row r="337">
          <cell r="B337" t="str">
            <v>COMPOSIÇÃO</v>
          </cell>
          <cell r="C337" t="str">
            <v>SINAPI</v>
          </cell>
          <cell r="D337">
            <v>88316</v>
          </cell>
          <cell r="E337" t="str">
            <v>SERVENTE COM ENCARGOS COMPLEMENTARES</v>
          </cell>
          <cell r="F337" t="str">
            <v>H</v>
          </cell>
          <cell r="G337">
            <v>0.78</v>
          </cell>
          <cell r="H337">
            <v>13.34</v>
          </cell>
          <cell r="I337">
            <v>10.4</v>
          </cell>
        </row>
        <row r="338">
          <cell r="B338" t="str">
            <v>COMPOSIÇÃO</v>
          </cell>
          <cell r="C338" t="str">
            <v>SINAPI</v>
          </cell>
          <cell r="D338">
            <v>94569</v>
          </cell>
          <cell r="E338" t="str">
            <v>JANELA DE ALUMÍNIO TIPO MAXIM-AR, COM VIDROS, BATENTE E FERRAGENS. EXCLUSIVE ALIZAR, ACABAMENTO E CONTRAMARCO. FORNECIMENTO E INSTALAÇÃO. AF_12/2019</v>
          </cell>
          <cell r="F338" t="str">
            <v>M2</v>
          </cell>
          <cell r="G338">
            <v>1</v>
          </cell>
          <cell r="H338">
            <v>813.42</v>
          </cell>
          <cell r="I338">
            <v>813.42</v>
          </cell>
        </row>
        <row r="339">
          <cell r="B339" t="str">
            <v>INSUMO</v>
          </cell>
          <cell r="C339" t="str">
            <v>SINAPI</v>
          </cell>
          <cell r="D339">
            <v>36888</v>
          </cell>
          <cell r="E339" t="str">
            <v>GUARNICAO/MOLDURA DE ACABAMENTO PARA ESQUADRIA DE ALUMINIO ANODIZADO NATURAL, PARA 1 FACE</v>
          </cell>
          <cell r="F339" t="str">
            <v xml:space="preserve">M     </v>
          </cell>
          <cell r="G339">
            <v>8</v>
          </cell>
          <cell r="H339">
            <v>16.28</v>
          </cell>
          <cell r="I339">
            <v>130.24</v>
          </cell>
        </row>
        <row r="341">
          <cell r="B341" t="str">
            <v>CP-ESQ-20</v>
          </cell>
          <cell r="E341" t="str">
            <v>Janela de Alumínio - JA-07, 210x75, completa conforme projeto de esquadrias - Maxim-ar - incluso vidro liso incolor, espessura 6mm</v>
          </cell>
          <cell r="F341" t="str">
            <v>M2</v>
          </cell>
          <cell r="I341">
            <v>949.5</v>
          </cell>
        </row>
        <row r="342">
          <cell r="B342" t="str">
            <v>COMPOSIÇÃO</v>
          </cell>
          <cell r="C342" t="str">
            <v>SINAPI</v>
          </cell>
          <cell r="D342">
            <v>88309</v>
          </cell>
          <cell r="E342" t="str">
            <v>PEDREIRO COM ENCARGOS COMPLEMENTARES</v>
          </cell>
          <cell r="F342" t="str">
            <v>H</v>
          </cell>
          <cell r="G342">
            <v>1</v>
          </cell>
          <cell r="H342">
            <v>16.78</v>
          </cell>
          <cell r="I342">
            <v>16.78</v>
          </cell>
        </row>
        <row r="343">
          <cell r="B343" t="str">
            <v>COMPOSIÇÃO</v>
          </cell>
          <cell r="C343" t="str">
            <v>SINAPI</v>
          </cell>
          <cell r="D343">
            <v>88316</v>
          </cell>
          <cell r="E343" t="str">
            <v>SERVENTE COM ENCARGOS COMPLEMENTARES</v>
          </cell>
          <cell r="F343" t="str">
            <v>H</v>
          </cell>
          <cell r="G343">
            <v>0.8</v>
          </cell>
          <cell r="H343">
            <v>13.34</v>
          </cell>
          <cell r="I343">
            <v>10.67</v>
          </cell>
        </row>
        <row r="344">
          <cell r="B344" t="str">
            <v>COMPOSIÇÃO</v>
          </cell>
          <cell r="C344" t="str">
            <v>SINAPI</v>
          </cell>
          <cell r="D344">
            <v>94569</v>
          </cell>
          <cell r="E344" t="str">
            <v>JANELA DE ALUMÍNIO TIPO MAXIM-AR, COM VIDROS, BATENTE E FERRAGENS. EXCLUSIVE ALIZAR, ACABAMENTO E CONTRAMARCO. FORNECIMENTO E INSTALAÇÃO. AF_12/2019</v>
          </cell>
          <cell r="F344" t="str">
            <v>M2</v>
          </cell>
          <cell r="G344">
            <v>0.625</v>
          </cell>
          <cell r="H344">
            <v>813.42</v>
          </cell>
          <cell r="I344">
            <v>508.38</v>
          </cell>
        </row>
        <row r="345">
          <cell r="B345" t="str">
            <v>COMPOSIÇÃO</v>
          </cell>
          <cell r="C345" t="str">
            <v>SINAPI</v>
          </cell>
          <cell r="D345">
            <v>100674</v>
          </cell>
          <cell r="E345" t="str">
            <v>JANELA FIXA DE ALUMÍNIO PARA VIDRO, COM VIDRO, BATENTE E FERRAGENS. EXCLUSIVE ACABAMENTO, ALIZAR E CONTRAMARCO. FORNECIMENTO E INSTALAÇÃO. AF_12/2019</v>
          </cell>
          <cell r="F345" t="str">
            <v>M2</v>
          </cell>
          <cell r="G345">
            <v>0.375</v>
          </cell>
          <cell r="H345">
            <v>582.16</v>
          </cell>
          <cell r="I345">
            <v>218.31</v>
          </cell>
        </row>
        <row r="346">
          <cell r="B346" t="str">
            <v>INSUMO</v>
          </cell>
          <cell r="C346" t="str">
            <v>SINAPI</v>
          </cell>
          <cell r="D346">
            <v>36888</v>
          </cell>
          <cell r="E346" t="str">
            <v>GUARNICAO/MOLDURA DE ACABAMENTO PARA ESQUADRIA DE ALUMINIO ANODIZADO NATURAL, PARA 1 FACE</v>
          </cell>
          <cell r="F346" t="str">
            <v xml:space="preserve">M     </v>
          </cell>
          <cell r="G346">
            <v>12</v>
          </cell>
          <cell r="H346">
            <v>16.28</v>
          </cell>
          <cell r="I346">
            <v>195.36</v>
          </cell>
        </row>
        <row r="348">
          <cell r="B348" t="str">
            <v>CP-ESQ-21</v>
          </cell>
          <cell r="E348" t="str">
            <v>Janela de Alumínio - JA-08, 210x100, completa conforme projeto de esquadrias - Maxim-ar - incluso vidro liso incolor, espessura 6mm</v>
          </cell>
          <cell r="F348" t="str">
            <v>M2</v>
          </cell>
          <cell r="G348">
            <v>1</v>
          </cell>
          <cell r="I348">
            <v>969.32</v>
          </cell>
        </row>
        <row r="349">
          <cell r="B349" t="str">
            <v>COMPOSIÇÃO</v>
          </cell>
          <cell r="C349" t="str">
            <v>SINAPI</v>
          </cell>
          <cell r="D349">
            <v>88309</v>
          </cell>
          <cell r="E349" t="str">
            <v>PEDREIRO COM ENCARGOS COMPLEMENTARES</v>
          </cell>
          <cell r="F349" t="str">
            <v>H</v>
          </cell>
          <cell r="G349">
            <v>0.91</v>
          </cell>
          <cell r="H349">
            <v>16.78</v>
          </cell>
          <cell r="I349">
            <v>15.26</v>
          </cell>
        </row>
        <row r="350">
          <cell r="B350" t="str">
            <v>COMPOSIÇÃO</v>
          </cell>
          <cell r="C350" t="str">
            <v>SINAPI</v>
          </cell>
          <cell r="D350">
            <v>88316</v>
          </cell>
          <cell r="E350" t="str">
            <v>SERVENTE COM ENCARGOS COMPLEMENTARES</v>
          </cell>
          <cell r="F350" t="str">
            <v>H</v>
          </cell>
          <cell r="G350">
            <v>0.78</v>
          </cell>
          <cell r="H350">
            <v>13.34</v>
          </cell>
          <cell r="I350">
            <v>10.4</v>
          </cell>
        </row>
        <row r="351">
          <cell r="B351" t="str">
            <v>COMPOSIÇÃO</v>
          </cell>
          <cell r="C351" t="str">
            <v>SINAPI</v>
          </cell>
          <cell r="D351">
            <v>94569</v>
          </cell>
          <cell r="E351" t="str">
            <v>JANELA DE ALUMÍNIO TIPO MAXIM-AR, COM VIDROS, BATENTE E FERRAGENS. EXCLUSIVE ALIZAR, ACABAMENTO E CONTRAMARCO. FORNECIMENTO E INSTALAÇÃO. AF_12/2019</v>
          </cell>
          <cell r="F351" t="str">
            <v>M2</v>
          </cell>
          <cell r="G351">
            <v>1</v>
          </cell>
          <cell r="H351">
            <v>813.42</v>
          </cell>
          <cell r="I351">
            <v>813.42</v>
          </cell>
        </row>
        <row r="352">
          <cell r="B352" t="str">
            <v>INSUMO</v>
          </cell>
          <cell r="C352" t="str">
            <v>SINAPI</v>
          </cell>
          <cell r="D352">
            <v>36888</v>
          </cell>
          <cell r="E352" t="str">
            <v>GUARNICAO/MOLDURA DE ACABAMENTO PARA ESQUADRIA DE ALUMINIO ANODIZADO NATURAL, PARA 1 FACE</v>
          </cell>
          <cell r="F352" t="str">
            <v xml:space="preserve">M     </v>
          </cell>
          <cell r="G352">
            <v>8</v>
          </cell>
          <cell r="H352">
            <v>16.28</v>
          </cell>
          <cell r="I352">
            <v>130.24</v>
          </cell>
        </row>
        <row r="354">
          <cell r="B354" t="str">
            <v>CP-ESQ-22</v>
          </cell>
          <cell r="E354" t="str">
            <v>Janela de Alumínio - JA-09, 210x150, completa conforme projeto de esquadrias - Maxim-ar - incluso vidro liso incolor, espessura 6mm</v>
          </cell>
          <cell r="F354" t="str">
            <v>M2</v>
          </cell>
          <cell r="G354">
            <v>1</v>
          </cell>
          <cell r="I354">
            <v>969.32</v>
          </cell>
        </row>
        <row r="355">
          <cell r="B355" t="str">
            <v>COMPOSIÇÃO</v>
          </cell>
          <cell r="C355" t="str">
            <v>SINAPI</v>
          </cell>
          <cell r="D355">
            <v>88309</v>
          </cell>
          <cell r="E355" t="str">
            <v>PEDREIRO COM ENCARGOS COMPLEMENTARES</v>
          </cell>
          <cell r="F355" t="str">
            <v>H</v>
          </cell>
          <cell r="G355">
            <v>0.91</v>
          </cell>
          <cell r="H355">
            <v>16.78</v>
          </cell>
          <cell r="I355">
            <v>15.26</v>
          </cell>
        </row>
        <row r="356">
          <cell r="B356" t="str">
            <v>COMPOSIÇÃO</v>
          </cell>
          <cell r="C356" t="str">
            <v>SINAPI</v>
          </cell>
          <cell r="D356">
            <v>88316</v>
          </cell>
          <cell r="E356" t="str">
            <v>SERVENTE COM ENCARGOS COMPLEMENTARES</v>
          </cell>
          <cell r="F356" t="str">
            <v>H</v>
          </cell>
          <cell r="G356">
            <v>0.78</v>
          </cell>
          <cell r="H356">
            <v>13.34</v>
          </cell>
          <cell r="I356">
            <v>10.4</v>
          </cell>
        </row>
        <row r="357">
          <cell r="B357" t="str">
            <v>COMPOSIÇÃO</v>
          </cell>
          <cell r="C357" t="str">
            <v>SINAPI</v>
          </cell>
          <cell r="D357">
            <v>94569</v>
          </cell>
          <cell r="E357" t="str">
            <v>JANELA DE ALUMÍNIO TIPO MAXIM-AR, COM VIDROS, BATENTE E FERRAGENS. EXCLUSIVE ALIZAR, ACABAMENTO E CONTRAMARCO. FORNECIMENTO E INSTALAÇÃO. AF_12/2019</v>
          </cell>
          <cell r="F357" t="str">
            <v>M2</v>
          </cell>
          <cell r="G357">
            <v>1</v>
          </cell>
          <cell r="H357">
            <v>813.42</v>
          </cell>
          <cell r="I357">
            <v>813.42</v>
          </cell>
        </row>
        <row r="358">
          <cell r="B358" t="str">
            <v>INSUMO</v>
          </cell>
          <cell r="C358" t="str">
            <v>SINAPI</v>
          </cell>
          <cell r="D358">
            <v>36888</v>
          </cell>
          <cell r="E358" t="str">
            <v>GUARNICAO/MOLDURA DE ACABAMENTO PARA ESQUADRIA DE ALUMINIO ANODIZADO NATURAL, PARA 1 FACE</v>
          </cell>
          <cell r="F358" t="str">
            <v xml:space="preserve">M     </v>
          </cell>
          <cell r="G358">
            <v>8</v>
          </cell>
          <cell r="H358">
            <v>16.28</v>
          </cell>
          <cell r="I358">
            <v>130.24</v>
          </cell>
        </row>
        <row r="360">
          <cell r="B360" t="str">
            <v>CP-ESQ-23</v>
          </cell>
          <cell r="E360" t="str">
            <v>Janela de Alumínio - JA-10, 140x150, completa conforme projeto de esquadrias - Maxim-ar - incluso vidro liso incolor, espessura 6mm</v>
          </cell>
          <cell r="F360" t="str">
            <v>M2</v>
          </cell>
          <cell r="G360">
            <v>1</v>
          </cell>
          <cell r="I360">
            <v>969.32</v>
          </cell>
        </row>
        <row r="361">
          <cell r="B361" t="str">
            <v>COMPOSIÇÃO</v>
          </cell>
          <cell r="C361" t="str">
            <v>SINAPI</v>
          </cell>
          <cell r="D361">
            <v>88309</v>
          </cell>
          <cell r="E361" t="str">
            <v>PEDREIRO COM ENCARGOS COMPLEMENTARES</v>
          </cell>
          <cell r="F361" t="str">
            <v>H</v>
          </cell>
          <cell r="G361">
            <v>0.91</v>
          </cell>
          <cell r="H361">
            <v>16.78</v>
          </cell>
          <cell r="I361">
            <v>15.26</v>
          </cell>
        </row>
        <row r="362">
          <cell r="B362" t="str">
            <v>COMPOSIÇÃO</v>
          </cell>
          <cell r="C362" t="str">
            <v>SINAPI</v>
          </cell>
          <cell r="D362">
            <v>88316</v>
          </cell>
          <cell r="E362" t="str">
            <v>SERVENTE COM ENCARGOS COMPLEMENTARES</v>
          </cell>
          <cell r="F362" t="str">
            <v>H</v>
          </cell>
          <cell r="G362">
            <v>0.78</v>
          </cell>
          <cell r="H362">
            <v>13.34</v>
          </cell>
          <cell r="I362">
            <v>10.4</v>
          </cell>
        </row>
        <row r="363">
          <cell r="B363" t="str">
            <v>COMPOSIÇÃO</v>
          </cell>
          <cell r="C363" t="str">
            <v>SINAPI</v>
          </cell>
          <cell r="D363">
            <v>94569</v>
          </cell>
          <cell r="E363" t="str">
            <v>JANELA DE ALUMÍNIO TIPO MAXIM-AR, COM VIDROS, BATENTE E FERRAGENS. EXCLUSIVE ALIZAR, ACABAMENTO E CONTRAMARCO. FORNECIMENTO E INSTALAÇÃO. AF_12/2019</v>
          </cell>
          <cell r="F363" t="str">
            <v>M2</v>
          </cell>
          <cell r="G363">
            <v>1</v>
          </cell>
          <cell r="H363">
            <v>813.42</v>
          </cell>
          <cell r="I363">
            <v>813.42</v>
          </cell>
        </row>
        <row r="364">
          <cell r="B364" t="str">
            <v>INSUMO</v>
          </cell>
          <cell r="C364" t="str">
            <v>SINAPI</v>
          </cell>
          <cell r="D364">
            <v>36888</v>
          </cell>
          <cell r="E364" t="str">
            <v>GUARNICAO/MOLDURA DE ACABAMENTO PARA ESQUADRIA DE ALUMINIO ANODIZADO NATURAL, PARA 1 FACE</v>
          </cell>
          <cell r="F364" t="str">
            <v xml:space="preserve">M     </v>
          </cell>
          <cell r="G364">
            <v>8</v>
          </cell>
          <cell r="H364">
            <v>16.28</v>
          </cell>
          <cell r="I364">
            <v>130.24</v>
          </cell>
        </row>
        <row r="366">
          <cell r="B366" t="str">
            <v>CP-ESQ-24</v>
          </cell>
          <cell r="E366" t="str">
            <v>Janela de Alumínio - JA-11, 140x75, completa conforme projeto de esquadrias - Maxim-ar - incluso vidro liso incolor, espessura 6mm</v>
          </cell>
          <cell r="F366" t="str">
            <v>M2</v>
          </cell>
          <cell r="G366">
            <v>1</v>
          </cell>
          <cell r="I366">
            <v>949.5</v>
          </cell>
        </row>
        <row r="367">
          <cell r="B367" t="str">
            <v>COMPOSIÇÃO</v>
          </cell>
          <cell r="C367" t="str">
            <v>SINAPI</v>
          </cell>
          <cell r="D367">
            <v>88309</v>
          </cell>
          <cell r="E367" t="str">
            <v>PEDREIRO COM ENCARGOS COMPLEMENTARES</v>
          </cell>
          <cell r="F367" t="str">
            <v>H</v>
          </cell>
          <cell r="G367">
            <v>1</v>
          </cell>
          <cell r="H367">
            <v>16.78</v>
          </cell>
          <cell r="I367">
            <v>16.78</v>
          </cell>
        </row>
        <row r="368">
          <cell r="B368" t="str">
            <v>COMPOSIÇÃO</v>
          </cell>
          <cell r="C368" t="str">
            <v>SINAPI</v>
          </cell>
          <cell r="D368">
            <v>88316</v>
          </cell>
          <cell r="E368" t="str">
            <v>SERVENTE COM ENCARGOS COMPLEMENTARES</v>
          </cell>
          <cell r="F368" t="str">
            <v>H</v>
          </cell>
          <cell r="G368">
            <v>0.8</v>
          </cell>
          <cell r="H368">
            <v>13.34</v>
          </cell>
          <cell r="I368">
            <v>10.67</v>
          </cell>
        </row>
        <row r="369">
          <cell r="B369" t="str">
            <v>COMPOSIÇÃO</v>
          </cell>
          <cell r="C369" t="str">
            <v>SINAPI</v>
          </cell>
          <cell r="D369">
            <v>94569</v>
          </cell>
          <cell r="E369" t="str">
            <v>JANELA DE ALUMÍNIO TIPO MAXIM-AR, COM VIDROS, BATENTE E FERRAGENS. EXCLUSIVE ALIZAR, ACABAMENTO E CONTRAMARCO. FORNECIMENTO E INSTALAÇÃO. AF_12/2019</v>
          </cell>
          <cell r="F369" t="str">
            <v>M2</v>
          </cell>
          <cell r="G369">
            <v>0.625</v>
          </cell>
          <cell r="H369">
            <v>813.42</v>
          </cell>
          <cell r="I369">
            <v>508.38</v>
          </cell>
        </row>
        <row r="370">
          <cell r="B370" t="str">
            <v>COMPOSIÇÃO</v>
          </cell>
          <cell r="C370" t="str">
            <v>SINAPI</v>
          </cell>
          <cell r="D370">
            <v>100674</v>
          </cell>
          <cell r="E370" t="str">
            <v>JANELA FIXA DE ALUMÍNIO PARA VIDRO, COM VIDRO, BATENTE E FERRAGENS. EXCLUSIVE ACABAMENTO, ALIZAR E CONTRAMARCO. FORNECIMENTO E INSTALAÇÃO. AF_12/2019</v>
          </cell>
          <cell r="F370" t="str">
            <v>M2</v>
          </cell>
          <cell r="G370">
            <v>0.375</v>
          </cell>
          <cell r="H370">
            <v>582.16</v>
          </cell>
          <cell r="I370">
            <v>218.31</v>
          </cell>
        </row>
        <row r="371">
          <cell r="B371" t="str">
            <v>INSUMO</v>
          </cell>
          <cell r="C371" t="str">
            <v>SINAPI</v>
          </cell>
          <cell r="D371">
            <v>36888</v>
          </cell>
          <cell r="E371" t="str">
            <v>GUARNICAO/MOLDURA DE ACABAMENTO PARA ESQUADRIA DE ALUMINIO ANODIZADO NATURAL, PARA 1 FACE</v>
          </cell>
          <cell r="F371" t="str">
            <v xml:space="preserve">M     </v>
          </cell>
          <cell r="G371">
            <v>12</v>
          </cell>
          <cell r="H371">
            <v>16.28</v>
          </cell>
          <cell r="I371">
            <v>195.36</v>
          </cell>
        </row>
        <row r="373">
          <cell r="B373" t="str">
            <v>CP-ESQ-25</v>
          </cell>
          <cell r="E373" t="str">
            <v>Janela de Alumínio - JA-12, 420x50, completa conforme projeto de esquadrias - Maxim-ar - incluso vidro liso incolor, espessura 6mm</v>
          </cell>
          <cell r="F373" t="str">
            <v>M2</v>
          </cell>
          <cell r="G373">
            <v>1</v>
          </cell>
          <cell r="I373">
            <v>969.32</v>
          </cell>
        </row>
        <row r="374">
          <cell r="B374" t="str">
            <v>COMPOSIÇÃO</v>
          </cell>
          <cell r="C374" t="str">
            <v>SINAPI</v>
          </cell>
          <cell r="D374">
            <v>88309</v>
          </cell>
          <cell r="E374" t="str">
            <v>PEDREIRO COM ENCARGOS COMPLEMENTARES</v>
          </cell>
          <cell r="F374" t="str">
            <v>H</v>
          </cell>
          <cell r="G374">
            <v>0.91</v>
          </cell>
          <cell r="H374">
            <v>16.78</v>
          </cell>
          <cell r="I374">
            <v>15.26</v>
          </cell>
        </row>
        <row r="375">
          <cell r="B375" t="str">
            <v>COMPOSIÇÃO</v>
          </cell>
          <cell r="C375" t="str">
            <v>SINAPI</v>
          </cell>
          <cell r="D375">
            <v>88316</v>
          </cell>
          <cell r="E375" t="str">
            <v>SERVENTE COM ENCARGOS COMPLEMENTARES</v>
          </cell>
          <cell r="F375" t="str">
            <v>H</v>
          </cell>
          <cell r="G375">
            <v>0.78</v>
          </cell>
          <cell r="H375">
            <v>13.34</v>
          </cell>
          <cell r="I375">
            <v>10.4</v>
          </cell>
        </row>
        <row r="376">
          <cell r="B376" t="str">
            <v>COMPOSIÇÃO</v>
          </cell>
          <cell r="C376" t="str">
            <v>SINAPI</v>
          </cell>
          <cell r="D376">
            <v>94569</v>
          </cell>
          <cell r="E376" t="str">
            <v>JANELA DE ALUMÍNIO TIPO MAXIM-AR, COM VIDROS, BATENTE E FERRAGENS. EXCLUSIVE ALIZAR, ACABAMENTO E CONTRAMARCO. FORNECIMENTO E INSTALAÇÃO. AF_12/2019</v>
          </cell>
          <cell r="F376" t="str">
            <v>M2</v>
          </cell>
          <cell r="G376">
            <v>1</v>
          </cell>
          <cell r="H376">
            <v>813.42</v>
          </cell>
          <cell r="I376">
            <v>813.42</v>
          </cell>
        </row>
        <row r="377">
          <cell r="B377" t="str">
            <v>INSUMO</v>
          </cell>
          <cell r="C377" t="str">
            <v>SINAPI</v>
          </cell>
          <cell r="D377">
            <v>36888</v>
          </cell>
          <cell r="E377" t="str">
            <v>GUARNICAO/MOLDURA DE ACABAMENTO PARA ESQUADRIA DE ALUMINIO ANODIZADO NATURAL, PARA 1 FACE</v>
          </cell>
          <cell r="F377" t="str">
            <v xml:space="preserve">M     </v>
          </cell>
          <cell r="G377">
            <v>8</v>
          </cell>
          <cell r="H377">
            <v>16.28</v>
          </cell>
          <cell r="I377">
            <v>130.24</v>
          </cell>
        </row>
        <row r="379">
          <cell r="B379" t="str">
            <v>CP-ESQ-26</v>
          </cell>
          <cell r="E379" t="str">
            <v>Janela de Alumínio - JA-13, 420x150, completa conforme projeto de esquadrias - Maxim-ar - incluso vidro liso incolor, espessura 6mm</v>
          </cell>
          <cell r="F379" t="str">
            <v>M2</v>
          </cell>
          <cell r="G379">
            <v>1</v>
          </cell>
          <cell r="I379">
            <v>969.32</v>
          </cell>
        </row>
        <row r="380">
          <cell r="B380" t="str">
            <v>COMPOSIÇÃO</v>
          </cell>
          <cell r="C380" t="str">
            <v>SINAPI</v>
          </cell>
          <cell r="D380">
            <v>88309</v>
          </cell>
          <cell r="E380" t="str">
            <v>PEDREIRO COM ENCARGOS COMPLEMENTARES</v>
          </cell>
          <cell r="F380" t="str">
            <v>H</v>
          </cell>
          <cell r="G380">
            <v>0.91</v>
          </cell>
          <cell r="H380">
            <v>16.78</v>
          </cell>
          <cell r="I380">
            <v>15.26</v>
          </cell>
        </row>
        <row r="381">
          <cell r="B381" t="str">
            <v>COMPOSIÇÃO</v>
          </cell>
          <cell r="C381" t="str">
            <v>SINAPI</v>
          </cell>
          <cell r="D381">
            <v>88316</v>
          </cell>
          <cell r="E381" t="str">
            <v>SERVENTE COM ENCARGOS COMPLEMENTARES</v>
          </cell>
          <cell r="F381" t="str">
            <v>H</v>
          </cell>
          <cell r="G381">
            <v>0.78</v>
          </cell>
          <cell r="H381">
            <v>13.34</v>
          </cell>
          <cell r="I381">
            <v>10.4</v>
          </cell>
        </row>
        <row r="382">
          <cell r="B382" t="str">
            <v>COMPOSIÇÃO</v>
          </cell>
          <cell r="C382" t="str">
            <v>SINAPI</v>
          </cell>
          <cell r="D382">
            <v>94569</v>
          </cell>
          <cell r="E382" t="str">
            <v>JANELA DE ALUMÍNIO TIPO MAXIM-AR, COM VIDROS, BATENTE E FERRAGENS. EXCLUSIVE ALIZAR, ACABAMENTO E CONTRAMARCO. FORNECIMENTO E INSTALAÇÃO. AF_12/2019</v>
          </cell>
          <cell r="F382" t="str">
            <v>M2</v>
          </cell>
          <cell r="G382">
            <v>1</v>
          </cell>
          <cell r="H382">
            <v>813.42</v>
          </cell>
          <cell r="I382">
            <v>813.42</v>
          </cell>
        </row>
        <row r="383">
          <cell r="B383" t="str">
            <v>INSUMO</v>
          </cell>
          <cell r="C383" t="str">
            <v>SINAPI</v>
          </cell>
          <cell r="D383">
            <v>36888</v>
          </cell>
          <cell r="E383" t="str">
            <v>GUARNICAO/MOLDURA DE ACABAMENTO PARA ESQUADRIA DE ALUMINIO ANODIZADO NATURAL, PARA 1 FACE</v>
          </cell>
          <cell r="F383" t="str">
            <v xml:space="preserve">M     </v>
          </cell>
          <cell r="G383">
            <v>8</v>
          </cell>
          <cell r="H383">
            <v>16.28</v>
          </cell>
          <cell r="I383">
            <v>130.24</v>
          </cell>
        </row>
        <row r="385">
          <cell r="B385" t="str">
            <v>CP-ESQ-27</v>
          </cell>
          <cell r="E385" t="str">
            <v>Janela de Alumínio - JA-14, 560x100, completa conforme projeto de esquadrias - Maxim-ar - incluso vidro liso incolor, espessura 6mm</v>
          </cell>
          <cell r="F385" t="str">
            <v>M2</v>
          </cell>
          <cell r="G385">
            <v>1</v>
          </cell>
          <cell r="I385">
            <v>969.32</v>
          </cell>
        </row>
        <row r="386">
          <cell r="B386" t="str">
            <v>COMPOSIÇÃO</v>
          </cell>
          <cell r="C386" t="str">
            <v>SINAPI</v>
          </cell>
          <cell r="D386">
            <v>88309</v>
          </cell>
          <cell r="E386" t="str">
            <v>PEDREIRO COM ENCARGOS COMPLEMENTARES</v>
          </cell>
          <cell r="F386" t="str">
            <v>H</v>
          </cell>
          <cell r="G386">
            <v>0.91</v>
          </cell>
          <cell r="H386">
            <v>16.78</v>
          </cell>
          <cell r="I386">
            <v>15.26</v>
          </cell>
        </row>
        <row r="387">
          <cell r="B387" t="str">
            <v>COMPOSIÇÃO</v>
          </cell>
          <cell r="C387" t="str">
            <v>SINAPI</v>
          </cell>
          <cell r="D387">
            <v>88316</v>
          </cell>
          <cell r="E387" t="str">
            <v>SERVENTE COM ENCARGOS COMPLEMENTARES</v>
          </cell>
          <cell r="F387" t="str">
            <v>H</v>
          </cell>
          <cell r="G387">
            <v>0.78</v>
          </cell>
          <cell r="H387">
            <v>13.34</v>
          </cell>
          <cell r="I387">
            <v>10.4</v>
          </cell>
        </row>
        <row r="388">
          <cell r="B388" t="str">
            <v>COMPOSIÇÃO</v>
          </cell>
          <cell r="C388" t="str">
            <v>SINAPI</v>
          </cell>
          <cell r="D388">
            <v>94569</v>
          </cell>
          <cell r="E388" t="str">
            <v>JANELA DE ALUMÍNIO TIPO MAXIM-AR, COM VIDROS, BATENTE E FERRAGENS. EXCLUSIVE ALIZAR, ACABAMENTO E CONTRAMARCO. FORNECIMENTO E INSTALAÇÃO. AF_12/2019</v>
          </cell>
          <cell r="F388" t="str">
            <v>M2</v>
          </cell>
          <cell r="G388">
            <v>1</v>
          </cell>
          <cell r="H388">
            <v>813.42</v>
          </cell>
          <cell r="I388">
            <v>813.42</v>
          </cell>
        </row>
        <row r="389">
          <cell r="B389" t="str">
            <v>INSUMO</v>
          </cell>
          <cell r="C389" t="str">
            <v>SINAPI</v>
          </cell>
          <cell r="D389">
            <v>36888</v>
          </cell>
          <cell r="E389" t="str">
            <v>GUARNICAO/MOLDURA DE ACABAMENTO PARA ESQUADRIA DE ALUMINIO ANODIZADO NATURAL, PARA 1 FACE</v>
          </cell>
          <cell r="F389" t="str">
            <v xml:space="preserve">M     </v>
          </cell>
          <cell r="G389">
            <v>8</v>
          </cell>
          <cell r="H389">
            <v>16.28</v>
          </cell>
          <cell r="I389">
            <v>130.24</v>
          </cell>
        </row>
        <row r="391">
          <cell r="B391" t="str">
            <v>CP-ESQ-28</v>
          </cell>
          <cell r="E391" t="str">
            <v>Janela de Alumínio - JA-15, 560x150, completa conforme projeto de esquadrias - Maxim-ar -incluso vidro liso incolor, espessura 6mm</v>
          </cell>
          <cell r="F391" t="str">
            <v>M2</v>
          </cell>
          <cell r="G391">
            <v>1</v>
          </cell>
          <cell r="I391">
            <v>969.32</v>
          </cell>
        </row>
        <row r="392">
          <cell r="B392" t="str">
            <v>COMPOSIÇÃO</v>
          </cell>
          <cell r="C392" t="str">
            <v>SINAPI</v>
          </cell>
          <cell r="D392">
            <v>88309</v>
          </cell>
          <cell r="E392" t="str">
            <v>PEDREIRO COM ENCARGOS COMPLEMENTARES</v>
          </cell>
          <cell r="F392" t="str">
            <v>H</v>
          </cell>
          <cell r="G392">
            <v>0.91</v>
          </cell>
          <cell r="H392">
            <v>16.78</v>
          </cell>
          <cell r="I392">
            <v>15.26</v>
          </cell>
        </row>
        <row r="393">
          <cell r="B393" t="str">
            <v>COMPOSIÇÃO</v>
          </cell>
          <cell r="C393" t="str">
            <v>SINAPI</v>
          </cell>
          <cell r="D393">
            <v>88316</v>
          </cell>
          <cell r="E393" t="str">
            <v>SERVENTE COM ENCARGOS COMPLEMENTARES</v>
          </cell>
          <cell r="F393" t="str">
            <v>H</v>
          </cell>
          <cell r="G393">
            <v>0.78</v>
          </cell>
          <cell r="H393">
            <v>13.34</v>
          </cell>
          <cell r="I393">
            <v>10.4</v>
          </cell>
        </row>
        <row r="394">
          <cell r="B394" t="str">
            <v>COMPOSIÇÃO</v>
          </cell>
          <cell r="C394" t="str">
            <v>SINAPI</v>
          </cell>
          <cell r="D394">
            <v>94569</v>
          </cell>
          <cell r="E394" t="str">
            <v>JANELA DE ALUMÍNIO TIPO MAXIM-AR, COM VIDROS, BATENTE E FERRAGENS. EXCLUSIVE ALIZAR, ACABAMENTO E CONTRAMARCO. FORNECIMENTO E INSTALAÇÃO. AF_12/2019</v>
          </cell>
          <cell r="F394" t="str">
            <v>M2</v>
          </cell>
          <cell r="G394">
            <v>1</v>
          </cell>
          <cell r="H394">
            <v>813.42</v>
          </cell>
          <cell r="I394">
            <v>813.42</v>
          </cell>
        </row>
        <row r="395">
          <cell r="B395" t="str">
            <v>INSUMO</v>
          </cell>
          <cell r="C395" t="str">
            <v>SINAPI</v>
          </cell>
          <cell r="D395">
            <v>36888</v>
          </cell>
          <cell r="E395" t="str">
            <v>GUARNICAO/MOLDURA DE ACABAMENTO PARA ESQUADRIA DE ALUMINIO ANODIZADO NATURAL, PARA 1 FACE</v>
          </cell>
          <cell r="F395" t="str">
            <v xml:space="preserve">M     </v>
          </cell>
          <cell r="G395">
            <v>8</v>
          </cell>
          <cell r="H395">
            <v>16.28</v>
          </cell>
          <cell r="I395">
            <v>130.24</v>
          </cell>
        </row>
        <row r="397">
          <cell r="B397" t="str">
            <v>CP-MER-03</v>
          </cell>
          <cell r="E397" t="str">
            <v>Tela de nylon de proteção- fixada na esquadria</v>
          </cell>
          <cell r="F397" t="str">
            <v>M2</v>
          </cell>
          <cell r="G397">
            <v>1</v>
          </cell>
          <cell r="I397">
            <v>79.290000000000006</v>
          </cell>
        </row>
        <row r="398">
          <cell r="B398" t="str">
            <v>COMPOSIÇÃO</v>
          </cell>
          <cell r="C398" t="str">
            <v>SINAPI</v>
          </cell>
          <cell r="D398">
            <v>88309</v>
          </cell>
          <cell r="E398" t="str">
            <v>PEDREIRO COM ENCARGOS COMPLEMENTARES</v>
          </cell>
          <cell r="F398" t="str">
            <v>H</v>
          </cell>
          <cell r="G398">
            <v>1</v>
          </cell>
          <cell r="H398">
            <v>16.78</v>
          </cell>
          <cell r="I398">
            <v>16.78</v>
          </cell>
        </row>
        <row r="399">
          <cell r="B399" t="str">
            <v>COMPOSIÇÃO</v>
          </cell>
          <cell r="C399" t="str">
            <v>SINAPI</v>
          </cell>
          <cell r="D399">
            <v>88316</v>
          </cell>
          <cell r="E399" t="str">
            <v>SERVENTE COM ENCARGOS COMPLEMENTARES</v>
          </cell>
          <cell r="F399" t="str">
            <v>H</v>
          </cell>
          <cell r="G399">
            <v>1.5</v>
          </cell>
          <cell r="H399">
            <v>13.34</v>
          </cell>
          <cell r="I399">
            <v>20.010000000000002</v>
          </cell>
        </row>
        <row r="400">
          <cell r="B400" t="str">
            <v>INSUMO</v>
          </cell>
          <cell r="C400" t="str">
            <v>MERCADO</v>
          </cell>
          <cell r="E400" t="str">
            <v>TELA DE NYLON TIPO MOSQUETEIRO, COR CINZA, COM REQUADRO EM ALUMÍNIO COR NATURAL</v>
          </cell>
          <cell r="F400" t="str">
            <v>M2</v>
          </cell>
          <cell r="G400">
            <v>1</v>
          </cell>
          <cell r="H400">
            <v>42.5</v>
          </cell>
          <cell r="I400">
            <v>42.5</v>
          </cell>
        </row>
        <row r="402">
          <cell r="B402" t="str">
            <v>CP-ESQ-29</v>
          </cell>
          <cell r="E402" t="str">
            <v>Gradil metalico e tela de aço galvanizado , inclusive pintura - fornecimento e instalação (GR1, GR2, GR3, GR4)</v>
          </cell>
          <cell r="F402" t="str">
            <v>M2</v>
          </cell>
          <cell r="I402">
            <v>317.48</v>
          </cell>
        </row>
        <row r="403">
          <cell r="B403" t="str">
            <v>COMPOSIÇÃO</v>
          </cell>
          <cell r="C403" t="str">
            <v>SINAPI</v>
          </cell>
          <cell r="D403">
            <v>94963</v>
          </cell>
          <cell r="E403" t="str">
            <v>CONCRETO FCK = 15MPA, TRAÇO 1:3,4:3,5 (CIMENTO/ AREIA MÉDIA/ BRITA 1)  - PREPARO MECÂNICO COM BETONEIRA 400 L. AF_07/2016</v>
          </cell>
          <cell r="F403" t="str">
            <v>M3</v>
          </cell>
          <cell r="G403">
            <v>1.7000000000000001E-2</v>
          </cell>
          <cell r="H403">
            <v>299.42</v>
          </cell>
          <cell r="I403">
            <v>5.09</v>
          </cell>
        </row>
        <row r="404">
          <cell r="B404" t="str">
            <v>COMPOSIÇÃO</v>
          </cell>
          <cell r="C404" t="str">
            <v>SINAPI</v>
          </cell>
          <cell r="D404">
            <v>72915</v>
          </cell>
          <cell r="E404" t="str">
            <v>ESCAVACAO MECANICA DE VALA EM MATERIAL DE 2A. CATEGORIA ATE 2 M DE PROFUNDIDADE COM UTILIZACAO DE ESCAVADEIRA HIDRAULICA</v>
          </cell>
          <cell r="F404" t="str">
            <v>M3</v>
          </cell>
          <cell r="G404">
            <v>1.7000000000000001E-2</v>
          </cell>
          <cell r="H404">
            <v>8.94</v>
          </cell>
          <cell r="I404">
            <v>0.15</v>
          </cell>
        </row>
        <row r="405">
          <cell r="B405" t="str">
            <v>COMPOSIÇÃO</v>
          </cell>
          <cell r="C405" t="str">
            <v>SINAPI</v>
          </cell>
          <cell r="D405">
            <v>100757</v>
          </cell>
          <cell r="E405" t="str">
            <v>PINTURA COM TINTA ALQUÍDICA DE ACABAMENTO (ESMALTE SINTÉTICO ACETINADO) PULVERIZADA SOBRE SUPERFÍCIES METÁLICAS (EXCETO PERFIL) EXECUTADO EM OBRA (02 DEMÃOS). AF_01/2020</v>
          </cell>
          <cell r="F405" t="str">
            <v>M2</v>
          </cell>
          <cell r="G405">
            <v>2</v>
          </cell>
          <cell r="H405">
            <v>30.87</v>
          </cell>
          <cell r="I405">
            <v>61.74</v>
          </cell>
        </row>
        <row r="406">
          <cell r="B406" t="str">
            <v>COMPOSIÇÃO</v>
          </cell>
          <cell r="C406" t="str">
            <v>SINAPI</v>
          </cell>
          <cell r="D406">
            <v>88309</v>
          </cell>
          <cell r="E406" t="str">
            <v>PEDREIRO COM ENCARGOS COMPLEMENTARES</v>
          </cell>
          <cell r="F406" t="str">
            <v>H</v>
          </cell>
          <cell r="G406">
            <v>0.3</v>
          </cell>
          <cell r="H406">
            <v>16.78</v>
          </cell>
          <cell r="I406">
            <v>5.03</v>
          </cell>
        </row>
        <row r="407">
          <cell r="B407" t="str">
            <v>COMPOSIÇÃO</v>
          </cell>
          <cell r="C407" t="str">
            <v>SINAPI</v>
          </cell>
          <cell r="D407">
            <v>88315</v>
          </cell>
          <cell r="E407" t="str">
            <v>SERRALHEIRO COM ENCARGOS COMPLEMENTARES</v>
          </cell>
          <cell r="F407" t="str">
            <v>H</v>
          </cell>
          <cell r="G407">
            <v>0.3</v>
          </cell>
          <cell r="H407">
            <v>16.690000000000001</v>
          </cell>
          <cell r="I407">
            <v>5</v>
          </cell>
        </row>
        <row r="408">
          <cell r="B408" t="str">
            <v>COMPOSIÇÃO</v>
          </cell>
          <cell r="C408" t="str">
            <v>SINAPI</v>
          </cell>
          <cell r="D408">
            <v>88317</v>
          </cell>
          <cell r="E408" t="str">
            <v>SOLDADOR COM ENCARGOS COMPLEMENTARES</v>
          </cell>
          <cell r="F408" t="str">
            <v>H</v>
          </cell>
          <cell r="G408">
            <v>0.45329999999999998</v>
          </cell>
          <cell r="H408">
            <v>16.920000000000002</v>
          </cell>
          <cell r="I408">
            <v>7.66</v>
          </cell>
        </row>
        <row r="409">
          <cell r="B409" t="str">
            <v>COMPOSIÇÃO</v>
          </cell>
          <cell r="C409" t="str">
            <v>SINAPI</v>
          </cell>
          <cell r="D409">
            <v>88316</v>
          </cell>
          <cell r="E409" t="str">
            <v>SERVENTE COM ENCARGOS COMPLEMENTARES</v>
          </cell>
          <cell r="F409" t="str">
            <v>H</v>
          </cell>
          <cell r="G409">
            <v>0.5</v>
          </cell>
          <cell r="H409">
            <v>13.34</v>
          </cell>
          <cell r="I409">
            <v>6.67</v>
          </cell>
        </row>
        <row r="410">
          <cell r="B410" t="str">
            <v>INSUMO</v>
          </cell>
          <cell r="C410" t="str">
            <v>SINAPI</v>
          </cell>
          <cell r="D410">
            <v>10997</v>
          </cell>
          <cell r="E410" t="str">
            <v>ELETRODO REVESTIDO AWS - E7018, DIAMETRO IGUAL A 4,00 MM</v>
          </cell>
          <cell r="F410" t="str">
            <v xml:space="preserve">KG    </v>
          </cell>
          <cell r="G410">
            <v>0.25</v>
          </cell>
          <cell r="H410">
            <v>14.5</v>
          </cell>
          <cell r="I410">
            <v>3.62</v>
          </cell>
        </row>
        <row r="411">
          <cell r="B411" t="str">
            <v>INSUMO</v>
          </cell>
          <cell r="C411" t="str">
            <v>SINAPI</v>
          </cell>
          <cell r="D411">
            <v>10935</v>
          </cell>
          <cell r="E411" t="str">
            <v>TELA DE ARAME GALVANIZADA REVESTIDA EM PVC, QUADRANGULAR / LOSANGULAR, FIO 2,77 MM (12 BWG), BITOLA FINAL = *3,8* MM, MALHA 7,5 X 7,5 CM, H = 2 M</v>
          </cell>
          <cell r="F411" t="str">
            <v xml:space="preserve">M2    </v>
          </cell>
          <cell r="G411">
            <v>1.05</v>
          </cell>
          <cell r="H411">
            <v>38.04</v>
          </cell>
          <cell r="I411">
            <v>39.94</v>
          </cell>
        </row>
        <row r="412">
          <cell r="B412" t="str">
            <v>INSUMO</v>
          </cell>
          <cell r="C412" t="str">
            <v>SINAPI</v>
          </cell>
          <cell r="D412">
            <v>21015</v>
          </cell>
          <cell r="E412" t="str">
            <v>TUBO ACO GALVANIZADO COM COSTURA, CLASSE LEVE, DN 80 MM ( 3"),  E = 3,35 MM, *7,32* KG/M (NBR 5580)</v>
          </cell>
          <cell r="F412" t="str">
            <v xml:space="preserve">M     </v>
          </cell>
          <cell r="G412">
            <v>2</v>
          </cell>
          <cell r="H412">
            <v>91.29</v>
          </cell>
          <cell r="I412">
            <v>182.58</v>
          </cell>
        </row>
        <row r="414">
          <cell r="B414" t="str">
            <v>CP-MER-04</v>
          </cell>
          <cell r="E414" t="str">
            <v>Portão de abrir em chapa de aço perfurada, inclusive pintura - fornecimento e instalação (PF1 e PF2)</v>
          </cell>
          <cell r="F414" t="str">
            <v>M2</v>
          </cell>
          <cell r="G414">
            <v>1</v>
          </cell>
          <cell r="I414">
            <v>258.93</v>
          </cell>
        </row>
        <row r="415">
          <cell r="B415" t="str">
            <v>COMPOSIÇÃO</v>
          </cell>
          <cell r="C415" t="str">
            <v>SINAPI</v>
          </cell>
          <cell r="D415">
            <v>88309</v>
          </cell>
          <cell r="E415" t="str">
            <v>PEDREIRO COM ENCARGOS COMPLEMENTARES</v>
          </cell>
          <cell r="F415" t="str">
            <v>H</v>
          </cell>
          <cell r="G415">
            <v>0.7</v>
          </cell>
          <cell r="H415">
            <v>16.78</v>
          </cell>
          <cell r="I415">
            <v>11.74</v>
          </cell>
        </row>
        <row r="416">
          <cell r="B416" t="str">
            <v>COMPOSIÇÃO</v>
          </cell>
          <cell r="C416" t="str">
            <v>SINAPI</v>
          </cell>
          <cell r="D416">
            <v>88316</v>
          </cell>
          <cell r="E416" t="str">
            <v>SERVENTE COM ENCARGOS COMPLEMENTARES</v>
          </cell>
          <cell r="F416" t="str">
            <v>H</v>
          </cell>
          <cell r="G416">
            <v>0.9</v>
          </cell>
          <cell r="H416">
            <v>13.34</v>
          </cell>
          <cell r="I416">
            <v>12</v>
          </cell>
        </row>
        <row r="417">
          <cell r="B417" t="str">
            <v>COMPOSIÇÃO</v>
          </cell>
          <cell r="C417" t="str">
            <v>SINAPI</v>
          </cell>
          <cell r="D417">
            <v>100757</v>
          </cell>
          <cell r="E417" t="str">
            <v>PINTURA COM TINTA ALQUÍDICA DE ACABAMENTO (ESMALTE SINTÉTICO ACETINADO) PULVERIZADA SOBRE SUPERFÍCIES METÁLICAS (EXCETO PERFIL) EXECUTADO EM OBRA (02 DEMÃOS). AF_01/2020</v>
          </cell>
          <cell r="F417" t="str">
            <v>M2</v>
          </cell>
          <cell r="G417">
            <v>2.2000000000000002</v>
          </cell>
          <cell r="H417">
            <v>30.87</v>
          </cell>
          <cell r="I417">
            <v>67.91</v>
          </cell>
        </row>
        <row r="418">
          <cell r="B418" t="str">
            <v>INSUMO</v>
          </cell>
          <cell r="C418" t="str">
            <v>SINAPI</v>
          </cell>
          <cell r="D418">
            <v>2433</v>
          </cell>
          <cell r="E418" t="str">
            <v>DOBRADICA EM ACO/FERRO, 3" X 2 1/2", E= 1,2 A 1,8 MM, SEM ANEL,  CROMADO OU ZINCADO, TAMPA CHATA, COM PARAFUSOS</v>
          </cell>
          <cell r="F418" t="str">
            <v xml:space="preserve">UN    </v>
          </cell>
          <cell r="G418">
            <v>2</v>
          </cell>
          <cell r="H418">
            <v>5.93</v>
          </cell>
          <cell r="I418">
            <v>11.86</v>
          </cell>
        </row>
        <row r="419">
          <cell r="B419" t="str">
            <v>INSUMO</v>
          </cell>
          <cell r="C419" t="str">
            <v>MERCADO</v>
          </cell>
          <cell r="E419" t="str">
            <v>TRINCO E FERROLHO EM FERRO PINTADO COM TINTA ESMALTE NA COR AZUL</v>
          </cell>
          <cell r="F419" t="str">
            <v xml:space="preserve">UN    </v>
          </cell>
          <cell r="G419">
            <v>0.8</v>
          </cell>
          <cell r="H419">
            <v>62.4</v>
          </cell>
          <cell r="I419">
            <v>49.92</v>
          </cell>
        </row>
        <row r="420">
          <cell r="B420" t="str">
            <v>INSUMO</v>
          </cell>
          <cell r="C420" t="str">
            <v>MERCADO</v>
          </cell>
          <cell r="E420" t="str">
            <v>CHAPA DE AÇO CARBONO PERFURADA, GALVANIZADA, REQUADRADA COM BARRA CHATA EM AÇO GALVANIZADO (6X4 CM) PINTADA COM TINTA ESMALTE COR AZUL</v>
          </cell>
          <cell r="F420" t="str">
            <v>M2</v>
          </cell>
          <cell r="G420">
            <v>1</v>
          </cell>
          <cell r="H420">
            <v>105.5</v>
          </cell>
          <cell r="I420">
            <v>105.5</v>
          </cell>
        </row>
        <row r="422">
          <cell r="B422" t="str">
            <v>CP-MER-05</v>
          </cell>
          <cell r="E422" t="str">
            <v>Fechamento com chapa de aço perfurada, inclusive perfis metálicos para suporte e pintura - fornecimento e instalação</v>
          </cell>
          <cell r="F422" t="str">
            <v>M2</v>
          </cell>
          <cell r="G422">
            <v>1</v>
          </cell>
          <cell r="I422">
            <v>786.19</v>
          </cell>
        </row>
        <row r="423">
          <cell r="B423" t="str">
            <v>COMPOSIÇÃO</v>
          </cell>
          <cell r="C423" t="str">
            <v>SINAPI</v>
          </cell>
          <cell r="D423">
            <v>88315</v>
          </cell>
          <cell r="E423" t="str">
            <v>SERRALHEIRO COM ENCARGOS COMPLEMENTARES</v>
          </cell>
          <cell r="F423" t="str">
            <v>H</v>
          </cell>
          <cell r="G423">
            <v>0.6</v>
          </cell>
          <cell r="H423">
            <v>16.690000000000001</v>
          </cell>
          <cell r="I423">
            <v>10.01</v>
          </cell>
        </row>
        <row r="424">
          <cell r="B424" t="str">
            <v>COMPOSIÇÃO</v>
          </cell>
          <cell r="C424" t="str">
            <v>SINAPI</v>
          </cell>
          <cell r="D424">
            <v>88316</v>
          </cell>
          <cell r="E424" t="str">
            <v>SERVENTE COM ENCARGOS COMPLEMENTARES</v>
          </cell>
          <cell r="F424" t="str">
            <v>H</v>
          </cell>
          <cell r="G424">
            <v>0.6</v>
          </cell>
          <cell r="H424">
            <v>13.34</v>
          </cell>
          <cell r="I424">
            <v>8</v>
          </cell>
        </row>
        <row r="425">
          <cell r="B425" t="str">
            <v>COMPOSIÇÃO</v>
          </cell>
          <cell r="C425" t="str">
            <v>SINAPI</v>
          </cell>
          <cell r="D425">
            <v>100757</v>
          </cell>
          <cell r="E425" t="str">
            <v>PINTURA COM TINTA ALQUÍDICA DE ACABAMENTO (ESMALTE SINTÉTICO ACETINADO) PULVERIZADA SOBRE SUPERFÍCIES METÁLICAS (EXCETO PERFIL) EXECUTADO EM OBRA (02 DEMÃOS). AF_01/2020</v>
          </cell>
          <cell r="F425" t="str">
            <v>M2</v>
          </cell>
          <cell r="G425">
            <v>2</v>
          </cell>
          <cell r="H425">
            <v>30.87</v>
          </cell>
          <cell r="I425">
            <v>61.74</v>
          </cell>
        </row>
        <row r="426">
          <cell r="B426" t="str">
            <v>INSUMO</v>
          </cell>
          <cell r="C426" t="str">
            <v>SINAPI</v>
          </cell>
          <cell r="D426">
            <v>43105</v>
          </cell>
          <cell r="E426" t="str">
            <v>CHAPA DE ACO CARBONO GALVANIZADA, PERFURADA (GRADE FUROS) E = 1,5 MM, DIAMETRO DO FURO = 9,52 MM (FUROS ALTERNADOS HORIZ.)</v>
          </cell>
          <cell r="F426" t="str">
            <v xml:space="preserve">KG    </v>
          </cell>
          <cell r="G426">
            <v>4.2</v>
          </cell>
          <cell r="H426">
            <v>168.2</v>
          </cell>
          <cell r="I426">
            <v>706.44</v>
          </cell>
        </row>
        <row r="428">
          <cell r="B428" t="str">
            <v>CP-ESQ-30</v>
          </cell>
          <cell r="E428" t="str">
            <v>Portão de abrir com gradil metálico e tela de aço galvanizado, inclusive pintura - fornecimento e instalação</v>
          </cell>
          <cell r="F428" t="str">
            <v>M2</v>
          </cell>
          <cell r="I428">
            <v>317.48</v>
          </cell>
        </row>
        <row r="429">
          <cell r="B429" t="str">
            <v>COMPOSIÇÃO</v>
          </cell>
          <cell r="C429" t="str">
            <v>SINAPI</v>
          </cell>
          <cell r="D429">
            <v>94963</v>
          </cell>
          <cell r="E429" t="str">
            <v>CONCRETO FCK = 15MPA, TRAÇO 1:3,4:3,5 (CIMENTO/ AREIA MÉDIA/ BRITA 1)  - PREPARO MECÂNICO COM BETONEIRA 400 L. AF_07/2016</v>
          </cell>
          <cell r="F429" t="str">
            <v>M3</v>
          </cell>
          <cell r="G429">
            <v>1.7000000000000001E-2</v>
          </cell>
          <cell r="H429">
            <v>299.42</v>
          </cell>
          <cell r="I429">
            <v>5.09</v>
          </cell>
        </row>
        <row r="430">
          <cell r="B430" t="str">
            <v>COMPOSIÇÃO</v>
          </cell>
          <cell r="C430" t="str">
            <v>SINAPI</v>
          </cell>
          <cell r="D430">
            <v>72915</v>
          </cell>
          <cell r="E430" t="str">
            <v>ESCAVACAO MECANICA DE VALA EM MATERIAL DE 2A. CATEGORIA ATE 2 M DE PROFUNDIDADE COM UTILIZACAO DE ESCAVADEIRA HIDRAULICA</v>
          </cell>
          <cell r="F430" t="str">
            <v>M3</v>
          </cell>
          <cell r="G430">
            <v>1.7000000000000001E-2</v>
          </cell>
          <cell r="H430">
            <v>8.94</v>
          </cell>
          <cell r="I430">
            <v>0.15</v>
          </cell>
        </row>
        <row r="431">
          <cell r="B431" t="str">
            <v>COMPOSIÇÃO</v>
          </cell>
          <cell r="C431" t="str">
            <v>SINAPI</v>
          </cell>
          <cell r="D431">
            <v>100757</v>
          </cell>
          <cell r="E431" t="str">
            <v>PINTURA COM TINTA ALQUÍDICA DE ACABAMENTO (ESMALTE SINTÉTICO ACETINADO) PULVERIZADA SOBRE SUPERFÍCIES METÁLICAS (EXCETO PERFIL) EXECUTADO EM OBRA (02 DEMÃOS). AF_01/2020</v>
          </cell>
          <cell r="F431" t="str">
            <v>M2</v>
          </cell>
          <cell r="G431">
            <v>2</v>
          </cell>
          <cell r="H431">
            <v>30.87</v>
          </cell>
          <cell r="I431">
            <v>61.74</v>
          </cell>
        </row>
        <row r="432">
          <cell r="B432" t="str">
            <v>COMPOSIÇÃO</v>
          </cell>
          <cell r="C432" t="str">
            <v>SINAPI</v>
          </cell>
          <cell r="D432">
            <v>88309</v>
          </cell>
          <cell r="E432" t="str">
            <v>PEDREIRO COM ENCARGOS COMPLEMENTARES</v>
          </cell>
          <cell r="F432" t="str">
            <v>H</v>
          </cell>
          <cell r="G432">
            <v>0.3</v>
          </cell>
          <cell r="H432">
            <v>16.78</v>
          </cell>
          <cell r="I432">
            <v>5.03</v>
          </cell>
        </row>
        <row r="433">
          <cell r="B433" t="str">
            <v>COMPOSIÇÃO</v>
          </cell>
          <cell r="C433" t="str">
            <v>SINAPI</v>
          </cell>
          <cell r="D433">
            <v>88315</v>
          </cell>
          <cell r="E433" t="str">
            <v>SERRALHEIRO COM ENCARGOS COMPLEMENTARES</v>
          </cell>
          <cell r="F433" t="str">
            <v>H</v>
          </cell>
          <cell r="G433">
            <v>0.3</v>
          </cell>
          <cell r="H433">
            <v>16.690000000000001</v>
          </cell>
          <cell r="I433">
            <v>5</v>
          </cell>
        </row>
        <row r="434">
          <cell r="B434" t="str">
            <v>COMPOSIÇÃO</v>
          </cell>
          <cell r="C434" t="str">
            <v>SINAPI</v>
          </cell>
          <cell r="D434">
            <v>88317</v>
          </cell>
          <cell r="E434" t="str">
            <v>SOLDADOR COM ENCARGOS COMPLEMENTARES</v>
          </cell>
          <cell r="F434" t="str">
            <v>H</v>
          </cell>
          <cell r="G434">
            <v>0.45329999999999998</v>
          </cell>
          <cell r="H434">
            <v>16.920000000000002</v>
          </cell>
          <cell r="I434">
            <v>7.66</v>
          </cell>
        </row>
        <row r="435">
          <cell r="B435" t="str">
            <v>COMPOSIÇÃO</v>
          </cell>
          <cell r="C435" t="str">
            <v>SINAPI</v>
          </cell>
          <cell r="D435">
            <v>88316</v>
          </cell>
          <cell r="E435" t="str">
            <v>SERVENTE COM ENCARGOS COMPLEMENTARES</v>
          </cell>
          <cell r="F435" t="str">
            <v>H</v>
          </cell>
          <cell r="G435">
            <v>0.5</v>
          </cell>
          <cell r="H435">
            <v>13.34</v>
          </cell>
          <cell r="I435">
            <v>6.67</v>
          </cell>
        </row>
        <row r="436">
          <cell r="B436" t="str">
            <v>INSUMO</v>
          </cell>
          <cell r="C436" t="str">
            <v>SINAPI</v>
          </cell>
          <cell r="D436">
            <v>10997</v>
          </cell>
          <cell r="E436" t="str">
            <v>ELETRODO REVESTIDO AWS - E7018, DIAMETRO IGUAL A 4,00 MM</v>
          </cell>
          <cell r="F436" t="str">
            <v xml:space="preserve">KG    </v>
          </cell>
          <cell r="G436">
            <v>0.25</v>
          </cell>
          <cell r="H436">
            <v>14.5</v>
          </cell>
          <cell r="I436">
            <v>3.62</v>
          </cell>
        </row>
        <row r="437">
          <cell r="B437" t="str">
            <v>INSUMO</v>
          </cell>
          <cell r="C437" t="str">
            <v>SINAPI</v>
          </cell>
          <cell r="D437">
            <v>10935</v>
          </cell>
          <cell r="E437" t="str">
            <v>TELA DE ARAME GALVANIZADA REVESTIDA EM PVC, QUADRANGULAR / LOSANGULAR, FIO 2,77 MM (12 BWG), BITOLA FINAL = *3,8* MM, MALHA 7,5 X 7,5 CM, H = 2 M</v>
          </cell>
          <cell r="F437" t="str">
            <v xml:space="preserve">M2    </v>
          </cell>
          <cell r="G437">
            <v>1.05</v>
          </cell>
          <cell r="H437">
            <v>38.04</v>
          </cell>
          <cell r="I437">
            <v>39.94</v>
          </cell>
        </row>
        <row r="438">
          <cell r="B438" t="str">
            <v>INSUMO</v>
          </cell>
          <cell r="C438" t="str">
            <v>SINAPI</v>
          </cell>
          <cell r="D438">
            <v>21015</v>
          </cell>
          <cell r="E438" t="str">
            <v>TUBO ACO GALVANIZADO COM COSTURA, CLASSE LEVE, DN 80 MM ( 3"),  E = 3,35 MM, *7,32* KG/M (NBR 5580)</v>
          </cell>
          <cell r="F438" t="str">
            <v xml:space="preserve">M     </v>
          </cell>
          <cell r="G438">
            <v>2</v>
          </cell>
          <cell r="H438">
            <v>91.29</v>
          </cell>
          <cell r="I438">
            <v>182.58</v>
          </cell>
        </row>
        <row r="440">
          <cell r="B440" t="str">
            <v>SISTEMAS DE COBERTURA</v>
          </cell>
        </row>
        <row r="442">
          <cell r="B442" t="str">
            <v>CP-COB-01</v>
          </cell>
          <cell r="E442" t="str">
            <v>Pingadeira (chapim) em concreto FORNECIMENTO E INSTALAÇÃO</v>
          </cell>
          <cell r="F442" t="str">
            <v>M</v>
          </cell>
          <cell r="I442">
            <v>36.61</v>
          </cell>
        </row>
        <row r="443">
          <cell r="B443" t="str">
            <v>INSUMO</v>
          </cell>
          <cell r="C443" t="str">
            <v>SINAPI</v>
          </cell>
          <cell r="D443">
            <v>1346</v>
          </cell>
          <cell r="E443" t="str">
            <v>CHAPA DE MADEIRA COMPENSADA PLASTIFICADA PARA FORMA DE CONCRETO, DE 2,20 x 1,10 M, E = 10 MM</v>
          </cell>
          <cell r="F443" t="str">
            <v xml:space="preserve">M2    </v>
          </cell>
          <cell r="G443">
            <v>0.2</v>
          </cell>
          <cell r="H443">
            <v>26.28</v>
          </cell>
          <cell r="I443">
            <v>5.25</v>
          </cell>
        </row>
        <row r="444">
          <cell r="B444" t="str">
            <v>INSUMO</v>
          </cell>
          <cell r="C444" t="str">
            <v>SINAPI</v>
          </cell>
          <cell r="D444">
            <v>5075</v>
          </cell>
          <cell r="E444" t="str">
            <v>PREGO DE ACO POLIDO COM CABECA 18 X 30 (2 3/4 X 10)</v>
          </cell>
          <cell r="F444" t="str">
            <v xml:space="preserve">KG    </v>
          </cell>
          <cell r="G444">
            <v>0.02</v>
          </cell>
          <cell r="H444">
            <v>13.27</v>
          </cell>
          <cell r="I444">
            <v>0.26</v>
          </cell>
        </row>
        <row r="445">
          <cell r="B445" t="str">
            <v>INSUMO</v>
          </cell>
          <cell r="C445" t="str">
            <v>SINAPI</v>
          </cell>
          <cell r="D445">
            <v>6189</v>
          </cell>
          <cell r="E445" t="str">
            <v>TABUA NAO APARELHADA *2,5 X 30* CM, EM MACARANDUBA, ANGELIM OU EQUIVALENTE DA REGIAO - BRUTA</v>
          </cell>
          <cell r="F445" t="str">
            <v xml:space="preserve">M     </v>
          </cell>
          <cell r="G445">
            <v>0.13</v>
          </cell>
          <cell r="H445">
            <v>11.53</v>
          </cell>
          <cell r="I445">
            <v>1.49</v>
          </cell>
        </row>
        <row r="446">
          <cell r="B446" t="str">
            <v>INSUMO</v>
          </cell>
          <cell r="C446" t="str">
            <v>SINAPI</v>
          </cell>
          <cell r="D446">
            <v>10567</v>
          </cell>
          <cell r="E446" t="str">
            <v>TABUA *2,5 X 23* CM EM PINUS, MISTA OU EQUIVALENTE DA REGIAO - BRUTA</v>
          </cell>
          <cell r="F446" t="str">
            <v xml:space="preserve">M     </v>
          </cell>
          <cell r="G446">
            <v>0.18</v>
          </cell>
          <cell r="H446">
            <v>8.09</v>
          </cell>
          <cell r="I446">
            <v>1.45</v>
          </cell>
        </row>
        <row r="447">
          <cell r="B447" t="str">
            <v>INSUMO</v>
          </cell>
          <cell r="C447" t="str">
            <v>SINAPI</v>
          </cell>
          <cell r="D447">
            <v>43132</v>
          </cell>
          <cell r="E447" t="str">
            <v>ARAME RECOZIDO 16 BWG, D = 1,65 MM (0,016 KG/M) OU 18 BWG, D = 1,25 MM (0,01 KG/M)</v>
          </cell>
          <cell r="F447" t="str">
            <v xml:space="preserve">KG    </v>
          </cell>
          <cell r="G447">
            <v>1.0999999999999999E-2</v>
          </cell>
          <cell r="H447">
            <v>16.989999999999998</v>
          </cell>
          <cell r="I447">
            <v>0.18</v>
          </cell>
        </row>
        <row r="448">
          <cell r="B448" t="str">
            <v>COMPOSICAO</v>
          </cell>
          <cell r="C448" t="str">
            <v>SINAPI</v>
          </cell>
          <cell r="D448">
            <v>88262</v>
          </cell>
          <cell r="E448" t="str">
            <v>CARPINTEIRO DE FORMAS COM ENCARGOS COMPLEMENTARES</v>
          </cell>
          <cell r="F448" t="str">
            <v>H</v>
          </cell>
          <cell r="G448">
            <v>0.13</v>
          </cell>
          <cell r="H448">
            <v>16.59</v>
          </cell>
          <cell r="I448">
            <v>2.15</v>
          </cell>
        </row>
        <row r="449">
          <cell r="B449" t="str">
            <v>COMPOSICAO</v>
          </cell>
          <cell r="C449" t="str">
            <v>SINAPI</v>
          </cell>
          <cell r="D449">
            <v>88309</v>
          </cell>
          <cell r="E449" t="str">
            <v>PEDREIRO COM ENCARGOS COMPLEMENTARES</v>
          </cell>
          <cell r="F449" t="str">
            <v>H</v>
          </cell>
          <cell r="G449">
            <v>0.3</v>
          </cell>
          <cell r="H449">
            <v>16.78</v>
          </cell>
          <cell r="I449">
            <v>5.03</v>
          </cell>
        </row>
        <row r="450">
          <cell r="B450" t="str">
            <v>COMPOSICAO</v>
          </cell>
          <cell r="C450" t="str">
            <v>SINAPI</v>
          </cell>
          <cell r="D450">
            <v>88316</v>
          </cell>
          <cell r="E450" t="str">
            <v>SERVENTE COM ENCARGOS COMPLEMENTARES</v>
          </cell>
          <cell r="F450" t="str">
            <v>H</v>
          </cell>
          <cell r="G450">
            <v>0.45</v>
          </cell>
          <cell r="H450">
            <v>13.34</v>
          </cell>
          <cell r="I450">
            <v>6</v>
          </cell>
        </row>
        <row r="451">
          <cell r="B451" t="str">
            <v>COMPOSICAO</v>
          </cell>
          <cell r="C451" t="str">
            <v>SINAPI</v>
          </cell>
          <cell r="D451">
            <v>94969</v>
          </cell>
          <cell r="E451" t="str">
            <v>CONCRETO FCK = 15MPA, TRAÇO 1:3,4:3,5 (CIMENTO/ AREIA MÉDIA/ BRITA 1)  - PREPARO MECÂNICO COM BETONEIRA 600 L. AF_07/2016</v>
          </cell>
          <cell r="F451" t="str">
            <v>M3</v>
          </cell>
          <cell r="G451">
            <v>0.05</v>
          </cell>
          <cell r="H451">
            <v>296.08999999999997</v>
          </cell>
          <cell r="I451">
            <v>14.8</v>
          </cell>
        </row>
        <row r="453">
          <cell r="B453" t="str">
            <v>CP-COB-02</v>
          </cell>
          <cell r="E453" t="str">
            <v>Cumeeira em perfil ondulado de aço zincado</v>
          </cell>
          <cell r="F453" t="str">
            <v>M</v>
          </cell>
          <cell r="I453">
            <v>58.12</v>
          </cell>
        </row>
        <row r="454">
          <cell r="B454" t="str">
            <v>INSUMO</v>
          </cell>
          <cell r="C454" t="str">
            <v>SINAPI</v>
          </cell>
          <cell r="D454">
            <v>94213</v>
          </cell>
          <cell r="E454" t="str">
            <v>TELHAMENTO COM TELHA DE AÇO/ALUMÍNIO E = 0,5 MM, COM ATÉ 2 ÁGUAS, INCLUSO IÇAMENTO. AF_07/2019</v>
          </cell>
          <cell r="F454" t="str">
            <v>M2</v>
          </cell>
          <cell r="G454">
            <v>0.88000000000000012</v>
          </cell>
          <cell r="H454">
            <v>66.05</v>
          </cell>
          <cell r="I454">
            <v>58.12</v>
          </cell>
        </row>
        <row r="458">
          <cell r="B458" t="str">
            <v>REVESTIMENTOS INTERNOS E EXTERNOS</v>
          </cell>
        </row>
        <row r="460">
          <cell r="B460" t="str">
            <v>CP-REV-01</v>
          </cell>
          <cell r="E460" t="str">
            <v xml:space="preserve">Emboço paulista para paredes externas traço 1:2:9 - preparo manual - espessura 2,5 cm </v>
          </cell>
          <cell r="F460" t="str">
            <v>M2</v>
          </cell>
          <cell r="G460">
            <v>1</v>
          </cell>
          <cell r="I460">
            <v>33.020000000000003</v>
          </cell>
        </row>
        <row r="461">
          <cell r="B461" t="str">
            <v>COMPOSIÇÃO</v>
          </cell>
          <cell r="C461" t="str">
            <v>SINAPI</v>
          </cell>
          <cell r="D461">
            <v>87335</v>
          </cell>
          <cell r="E461" t="str">
            <v>ARGAMASSA TRAÇO 1:2:8 (EM VOLUME DE CIMENTO, CAL E AREIA MÉDIA ÚMIDA) PARA EMBOÇO/MASSA ÚNICA/ASSENTAMENTO DE ALVENARIA DE VEDAÇÃO, PREPARO MECÂNICO COM MISTURADOR DE EIXO HORIZONTAL DE 300 KG. AF_08/2019</v>
          </cell>
          <cell r="F461" t="str">
            <v>M3</v>
          </cell>
          <cell r="G461">
            <v>3.1399999999999997E-2</v>
          </cell>
          <cell r="H461">
            <v>350.18</v>
          </cell>
          <cell r="I461">
            <v>10.99</v>
          </cell>
        </row>
        <row r="462">
          <cell r="B462" t="str">
            <v>COMPOSIÇÃO</v>
          </cell>
          <cell r="C462" t="str">
            <v>SINAPI</v>
          </cell>
          <cell r="D462">
            <v>88309</v>
          </cell>
          <cell r="E462" t="str">
            <v>PEDREIRO COM ENCARGOS COMPLEMENTARES</v>
          </cell>
          <cell r="F462" t="str">
            <v>H</v>
          </cell>
          <cell r="G462">
            <v>0.55000000000000004</v>
          </cell>
          <cell r="H462">
            <v>16.78</v>
          </cell>
          <cell r="I462">
            <v>9.2200000000000006</v>
          </cell>
        </row>
        <row r="463">
          <cell r="B463" t="str">
            <v>COMPOSIÇÃO</v>
          </cell>
          <cell r="C463" t="str">
            <v>SINAPI</v>
          </cell>
          <cell r="D463">
            <v>88316</v>
          </cell>
          <cell r="E463" t="str">
            <v>SERVENTE COM ENCARGOS COMPLEMENTARES</v>
          </cell>
          <cell r="F463" t="str">
            <v>H</v>
          </cell>
          <cell r="G463">
            <v>0.78</v>
          </cell>
          <cell r="H463">
            <v>13.34</v>
          </cell>
          <cell r="I463">
            <v>10.4</v>
          </cell>
        </row>
        <row r="464">
          <cell r="B464" t="str">
            <v>INSUMO</v>
          </cell>
          <cell r="C464" t="str">
            <v>SINAPI</v>
          </cell>
          <cell r="D464">
            <v>37411</v>
          </cell>
          <cell r="E464" t="str">
            <v>TELA DE ACO SOLDADA GALVANIZADA/ZINCADA PARA ALVENARIA, FIO D = *1,24 MM, MALHA 25 X 25 MM</v>
          </cell>
          <cell r="F464" t="str">
            <v xml:space="preserve">M2    </v>
          </cell>
          <cell r="G464">
            <v>0.13880000000000001</v>
          </cell>
          <cell r="H464">
            <v>17.43</v>
          </cell>
          <cell r="I464">
            <v>2.41</v>
          </cell>
        </row>
        <row r="466">
          <cell r="B466" t="str">
            <v>CP-REV-02</v>
          </cell>
          <cell r="E466" t="str">
            <v>Reboco para paredes internas, externas, pórticos, vigas, traço 1:4,5  - espessura 0,5 cm</v>
          </cell>
          <cell r="F466" t="str">
            <v>M2</v>
          </cell>
          <cell r="G466">
            <v>1</v>
          </cell>
          <cell r="I466">
            <v>12.51</v>
          </cell>
        </row>
        <row r="467">
          <cell r="B467" t="str">
            <v>COMPOSIÇÃO</v>
          </cell>
          <cell r="C467" t="str">
            <v>SINAPI</v>
          </cell>
          <cell r="D467">
            <v>87369</v>
          </cell>
          <cell r="E467" t="str">
            <v>ARGAMASSA TRAÇO 1:2:8 (EM VOLUME DE CIMENTO, CAL E AREIA MÉDIA ÚMIDA) PARA EMBOÇO/MASSA ÚNICA/ASSENTAMENTO DE ALVENARIA DE VEDAÇÃO, PREPARO MANUAL. AF_08/2019</v>
          </cell>
          <cell r="F467" t="str">
            <v>M3</v>
          </cell>
          <cell r="G467">
            <v>5.0000000000000001E-3</v>
          </cell>
          <cell r="H467">
            <v>447.49</v>
          </cell>
          <cell r="I467">
            <v>2.23</v>
          </cell>
        </row>
        <row r="468">
          <cell r="B468" t="str">
            <v>COMPOSIÇÃO</v>
          </cell>
          <cell r="C468" t="str">
            <v>SINAPI</v>
          </cell>
          <cell r="D468">
            <v>88242</v>
          </cell>
          <cell r="E468" t="str">
            <v>AJUDANTE DE PEDREIRO COM ENCARGOS COMPLEMENTARES</v>
          </cell>
          <cell r="F468" t="str">
            <v>H</v>
          </cell>
          <cell r="G468">
            <v>0.33</v>
          </cell>
          <cell r="H468">
            <v>13.39</v>
          </cell>
          <cell r="I468">
            <v>4.41</v>
          </cell>
        </row>
        <row r="469">
          <cell r="B469" t="str">
            <v>COMPOSIÇÃO</v>
          </cell>
          <cell r="C469" t="str">
            <v>SINAPI</v>
          </cell>
          <cell r="D469">
            <v>88309</v>
          </cell>
          <cell r="E469" t="str">
            <v>PEDREIRO COM ENCARGOS COMPLEMENTARES</v>
          </cell>
          <cell r="F469" t="str">
            <v>H</v>
          </cell>
          <cell r="G469">
            <v>0.35</v>
          </cell>
          <cell r="H469">
            <v>16.78</v>
          </cell>
          <cell r="I469">
            <v>5.87</v>
          </cell>
        </row>
        <row r="471">
          <cell r="B471" t="str">
            <v>CP-REV-03</v>
          </cell>
          <cell r="E471" t="str">
            <v>Forro de gesso acartonado estruturado - montagem e instalação</v>
          </cell>
          <cell r="F471" t="str">
            <v>M2</v>
          </cell>
          <cell r="I471">
            <v>72.62</v>
          </cell>
        </row>
        <row r="472">
          <cell r="B472" t="str">
            <v>INSUMO</v>
          </cell>
          <cell r="C472" t="str">
            <v>SINAPI</v>
          </cell>
          <cell r="D472">
            <v>345</v>
          </cell>
          <cell r="E472" t="str">
            <v>ARAME GALVANIZADO 18 BWG, D = 1,24MM (0,009 KG/M)</v>
          </cell>
          <cell r="F472" t="str">
            <v xml:space="preserve">KG    </v>
          </cell>
          <cell r="G472">
            <v>0.03</v>
          </cell>
          <cell r="H472">
            <v>24.23</v>
          </cell>
          <cell r="I472">
            <v>0.72</v>
          </cell>
        </row>
        <row r="473">
          <cell r="B473" t="str">
            <v>INSUMO</v>
          </cell>
          <cell r="C473" t="str">
            <v>SINAPI</v>
          </cell>
          <cell r="D473">
            <v>3315</v>
          </cell>
          <cell r="E473" t="str">
            <v>GESSO EM PO PARA REVESTIMENTOS/MOLDURAS/SANCAS E USO GERAL</v>
          </cell>
          <cell r="F473" t="str">
            <v xml:space="preserve">KG    </v>
          </cell>
          <cell r="G473">
            <v>0.99</v>
          </cell>
          <cell r="H473">
            <v>0.53</v>
          </cell>
          <cell r="I473">
            <v>0.52</v>
          </cell>
        </row>
        <row r="474">
          <cell r="B474" t="str">
            <v>INSUMO</v>
          </cell>
          <cell r="C474" t="str">
            <v>SINAPI</v>
          </cell>
          <cell r="D474">
            <v>39417</v>
          </cell>
          <cell r="E474" t="str">
            <v>PLACA / CHAPA DE GESSO ACARTONADO, RESISTENTE A UMIDADE (RU), COR VERDE, E = 12,5 MM, 1200 X 2400 MM (L X C)</v>
          </cell>
          <cell r="F474" t="str">
            <v xml:space="preserve">M2    </v>
          </cell>
          <cell r="G474">
            <v>1.1000000000000001</v>
          </cell>
          <cell r="H474">
            <v>28.02</v>
          </cell>
          <cell r="I474">
            <v>30.82</v>
          </cell>
        </row>
        <row r="475">
          <cell r="B475" t="str">
            <v>INSUMO</v>
          </cell>
          <cell r="C475" t="str">
            <v>SINAPI</v>
          </cell>
          <cell r="D475">
            <v>20250</v>
          </cell>
          <cell r="E475" t="str">
            <v>SISAL EM FIBRA</v>
          </cell>
          <cell r="F475" t="str">
            <v xml:space="preserve">KG    </v>
          </cell>
          <cell r="G475">
            <v>0.01</v>
          </cell>
          <cell r="H475">
            <v>10.99</v>
          </cell>
          <cell r="I475">
            <v>0.1</v>
          </cell>
        </row>
        <row r="476">
          <cell r="B476" t="str">
            <v>INSUMO</v>
          </cell>
          <cell r="C476" t="str">
            <v>SINAPI</v>
          </cell>
          <cell r="D476">
            <v>40547</v>
          </cell>
          <cell r="E476" t="str">
            <v>PARAFUSO ZINCADO, AUTOBROCANTE, FLANGEADO, 4,2 MM X 19 MM</v>
          </cell>
          <cell r="F476" t="str">
            <v xml:space="preserve">CENTO </v>
          </cell>
          <cell r="G476">
            <v>0.03</v>
          </cell>
          <cell r="H476">
            <v>14.01</v>
          </cell>
          <cell r="I476">
            <v>0.42</v>
          </cell>
        </row>
        <row r="477">
          <cell r="B477" t="str">
            <v>COMPOSICAO</v>
          </cell>
          <cell r="C477" t="str">
            <v>SINAPI</v>
          </cell>
          <cell r="D477">
            <v>88269</v>
          </cell>
          <cell r="E477" t="str">
            <v>GESSEIRO COM ENCARGOS COMPLEMENTARES</v>
          </cell>
          <cell r="F477" t="str">
            <v>H</v>
          </cell>
          <cell r="G477">
            <v>0.63</v>
          </cell>
          <cell r="H477">
            <v>16.690000000000001</v>
          </cell>
          <cell r="I477">
            <v>10.51</v>
          </cell>
        </row>
        <row r="478">
          <cell r="B478" t="str">
            <v>COMPOSICAO</v>
          </cell>
          <cell r="C478" t="str">
            <v>SINAPI</v>
          </cell>
          <cell r="D478">
            <v>88316</v>
          </cell>
          <cell r="E478" t="str">
            <v>SERVENTE COM ENCARGOS COMPLEMENTARES</v>
          </cell>
          <cell r="F478" t="str">
            <v>H</v>
          </cell>
          <cell r="G478">
            <v>0.32</v>
          </cell>
          <cell r="H478">
            <v>13.34</v>
          </cell>
          <cell r="I478">
            <v>4.26</v>
          </cell>
        </row>
        <row r="479">
          <cell r="B479" t="str">
            <v>INSUMO</v>
          </cell>
          <cell r="C479" t="str">
            <v>SINAPI</v>
          </cell>
          <cell r="D479">
            <v>39427</v>
          </cell>
          <cell r="E479" t="str">
            <v>PERFIL CANALETA, FORMATO C, EM ACO ZINCADO, PARA ESTRUTURA FORRO DRYWALL, E = 0,5 MM, *46 X 18* (L X H), COMPRIMENTO 3 M</v>
          </cell>
          <cell r="F479" t="str">
            <v xml:space="preserve">M     </v>
          </cell>
          <cell r="G479">
            <v>3.5999999999999996</v>
          </cell>
          <cell r="H479">
            <v>4.32</v>
          </cell>
          <cell r="I479">
            <v>15.55</v>
          </cell>
        </row>
        <row r="480">
          <cell r="B480" t="str">
            <v>INSUMO</v>
          </cell>
          <cell r="C480" t="str">
            <v>SINAPI</v>
          </cell>
          <cell r="D480">
            <v>39430</v>
          </cell>
          <cell r="E480" t="str">
            <v>PENDURAL OU PRESILHA REGULADORA, EM ACO GALVANIZADO, COM CORPO, MOLA E REBITE, PARA PERFIL TIPO CANALETA DE ESTRUTURA EM FORROS DRYWALL</v>
          </cell>
          <cell r="F480" t="str">
            <v xml:space="preserve">UN    </v>
          </cell>
          <cell r="G480">
            <v>6</v>
          </cell>
          <cell r="H480">
            <v>1.62</v>
          </cell>
          <cell r="I480">
            <v>9.7200000000000006</v>
          </cell>
        </row>
        <row r="482">
          <cell r="B482" t="str">
            <v>CP-MER-07</v>
          </cell>
          <cell r="E482" t="str">
            <v>Forro em fibra mineral removível (1250x625x16mm) apoiado sobre perfil metálico "T" invertido 24mm</v>
          </cell>
          <cell r="F482" t="str">
            <v>M2</v>
          </cell>
          <cell r="G482">
            <v>1</v>
          </cell>
          <cell r="I482">
            <v>120.54</v>
          </cell>
        </row>
        <row r="483">
          <cell r="B483" t="str">
            <v>COMPOSIÇÃO</v>
          </cell>
          <cell r="C483" t="str">
            <v>SINAPI</v>
          </cell>
          <cell r="D483">
            <v>88278</v>
          </cell>
          <cell r="E483" t="str">
            <v>MONTADOR DE ESTRUTURA METÁLICA COM ENCARGOS COMPLEMENTARES</v>
          </cell>
          <cell r="F483" t="str">
            <v>H</v>
          </cell>
          <cell r="G483">
            <v>0.37</v>
          </cell>
          <cell r="H483">
            <v>11.74</v>
          </cell>
          <cell r="I483">
            <v>4.34</v>
          </cell>
        </row>
        <row r="484">
          <cell r="B484" t="str">
            <v>COMPOSIÇÃO</v>
          </cell>
          <cell r="C484" t="str">
            <v>SINAPI</v>
          </cell>
          <cell r="D484">
            <v>88316</v>
          </cell>
          <cell r="E484" t="str">
            <v>SERVENTE COM ENCARGOS COMPLEMENTARES</v>
          </cell>
          <cell r="F484" t="str">
            <v>H</v>
          </cell>
          <cell r="G484">
            <v>0.37</v>
          </cell>
          <cell r="H484">
            <v>13.34</v>
          </cell>
          <cell r="I484">
            <v>4.93</v>
          </cell>
        </row>
        <row r="485">
          <cell r="B485" t="str">
            <v>INSUMO</v>
          </cell>
          <cell r="C485" t="str">
            <v>SINAPI</v>
          </cell>
          <cell r="D485">
            <v>39512</v>
          </cell>
          <cell r="E485" t="str">
            <v>FORRO DE FIBRA MINERAL EM PLACAS DE 1250 X 625 MM, E = 15 MM, BORDA RETA, COM PINTURA ANTIMOFO, APOIADO EM PERFIL DE ACO GALVANIZADO COM 24 MM DE BASE - INSTALADO</v>
          </cell>
          <cell r="F485" t="str">
            <v xml:space="preserve">M2    </v>
          </cell>
          <cell r="G485">
            <v>1.05</v>
          </cell>
          <cell r="H485">
            <v>105.98</v>
          </cell>
          <cell r="I485">
            <v>111.27</v>
          </cell>
        </row>
        <row r="487">
          <cell r="B487" t="str">
            <v>SISTEMAS DE PISOS INTERNOS E EXTERNOS (PAVIMENTAÇÃO)</v>
          </cell>
        </row>
        <row r="489">
          <cell r="B489" t="str">
            <v>CP-PAV-01</v>
          </cell>
          <cell r="E489" t="str">
            <v>Contrapiso e=5,0cm</v>
          </cell>
          <cell r="F489" t="str">
            <v>M2</v>
          </cell>
          <cell r="G489">
            <v>1</v>
          </cell>
          <cell r="I489">
            <v>36.69</v>
          </cell>
        </row>
        <row r="490">
          <cell r="B490" t="str">
            <v>COMPOSIÇÃO</v>
          </cell>
          <cell r="C490" t="str">
            <v>SINAPI</v>
          </cell>
          <cell r="D490">
            <v>11146</v>
          </cell>
          <cell r="E490" t="str">
            <v>CONCRETO AUTOADENSAVEL (CAA) CLASSE DE RESISTENCIA C15, ESPALHAMENTO SF2, INCLUI SERVICO DE BOMBEAMENTO (NBR 15823)</v>
          </cell>
          <cell r="F490" t="str">
            <v xml:space="preserve">M3    </v>
          </cell>
          <cell r="G490">
            <v>0.05</v>
          </cell>
          <cell r="H490">
            <v>429.94</v>
          </cell>
          <cell r="I490">
            <v>21.49</v>
          </cell>
        </row>
        <row r="491">
          <cell r="B491" t="str">
            <v>COMPOSIÇÃO</v>
          </cell>
          <cell r="C491" t="str">
            <v>SINAPI</v>
          </cell>
          <cell r="D491">
            <v>88309</v>
          </cell>
          <cell r="E491" t="str">
            <v>PEDREIRO COM ENCARGOS COMPLEMENTARES</v>
          </cell>
          <cell r="F491" t="str">
            <v>H</v>
          </cell>
          <cell r="G491">
            <v>0.35</v>
          </cell>
          <cell r="H491">
            <v>16.78</v>
          </cell>
          <cell r="I491">
            <v>5.87</v>
          </cell>
        </row>
        <row r="492">
          <cell r="B492" t="str">
            <v>COMPOSIÇÃO</v>
          </cell>
          <cell r="C492" t="str">
            <v>SINAPI</v>
          </cell>
          <cell r="D492">
            <v>88316</v>
          </cell>
          <cell r="E492" t="str">
            <v>SERVENTE COM ENCARGOS COMPLEMENTARES</v>
          </cell>
          <cell r="F492" t="str">
            <v>H</v>
          </cell>
          <cell r="G492">
            <v>0.7</v>
          </cell>
          <cell r="H492">
            <v>13.34</v>
          </cell>
          <cell r="I492">
            <v>9.33</v>
          </cell>
        </row>
        <row r="494">
          <cell r="B494" t="str">
            <v>CP-PAV-02</v>
          </cell>
          <cell r="E494" t="str">
            <v xml:space="preserve">Camada regularizadora e=2,0cm </v>
          </cell>
          <cell r="F494" t="str">
            <v>M2</v>
          </cell>
          <cell r="G494">
            <v>1</v>
          </cell>
          <cell r="I494">
            <v>24.26</v>
          </cell>
        </row>
        <row r="495">
          <cell r="B495" t="str">
            <v>COMPOSIÇÃO</v>
          </cell>
          <cell r="C495" t="str">
            <v>SINAPI</v>
          </cell>
          <cell r="D495">
            <v>87301</v>
          </cell>
          <cell r="E495" t="str">
            <v>ARGAMASSA TRAÇO 1:4 (EM VOLUME DE CIMENTO E AREIA MÉDIA ÚMIDA) PARA CONTRAPISO, PREPARO MECÂNICO COM BETONEIRA 400 L. AF_08/2019</v>
          </cell>
          <cell r="F495" t="str">
            <v>M3</v>
          </cell>
          <cell r="G495">
            <v>3.1E-2</v>
          </cell>
          <cell r="H495">
            <v>403.02</v>
          </cell>
          <cell r="I495">
            <v>12.49</v>
          </cell>
        </row>
        <row r="496">
          <cell r="B496" t="str">
            <v>COMPOSIÇÃO</v>
          </cell>
          <cell r="C496" t="str">
            <v>SINAPI</v>
          </cell>
          <cell r="D496">
            <v>88309</v>
          </cell>
          <cell r="E496" t="str">
            <v>PEDREIRO COM ENCARGOS COMPLEMENTARES</v>
          </cell>
          <cell r="F496" t="str">
            <v>H</v>
          </cell>
          <cell r="G496">
            <v>0.24</v>
          </cell>
          <cell r="H496">
            <v>16.78</v>
          </cell>
          <cell r="I496">
            <v>4.0199999999999996</v>
          </cell>
        </row>
        <row r="497">
          <cell r="B497" t="str">
            <v>COMPOSIÇÃO</v>
          </cell>
          <cell r="C497" t="str">
            <v>SINAPI</v>
          </cell>
          <cell r="D497">
            <v>88316</v>
          </cell>
          <cell r="E497" t="str">
            <v>SERVENTE COM ENCARGOS COMPLEMENTARES</v>
          </cell>
          <cell r="F497" t="str">
            <v>H</v>
          </cell>
          <cell r="G497">
            <v>0.12</v>
          </cell>
          <cell r="H497">
            <v>13.34</v>
          </cell>
          <cell r="I497">
            <v>1.6</v>
          </cell>
        </row>
        <row r="498">
          <cell r="B498" t="str">
            <v>INSUMO</v>
          </cell>
          <cell r="C498" t="str">
            <v>SINAPI</v>
          </cell>
          <cell r="D498">
            <v>1379</v>
          </cell>
          <cell r="E498" t="str">
            <v>CIMENTO PORTLAND COMPOSTO CP II-32</v>
          </cell>
          <cell r="F498" t="str">
            <v xml:space="preserve">KG    </v>
          </cell>
          <cell r="G498">
            <v>0.5</v>
          </cell>
          <cell r="H498">
            <v>0.56000000000000005</v>
          </cell>
          <cell r="I498">
            <v>0.28000000000000003</v>
          </cell>
        </row>
        <row r="499">
          <cell r="B499" t="str">
            <v>INSUMO</v>
          </cell>
          <cell r="C499" t="str">
            <v>SINAPI</v>
          </cell>
          <cell r="D499">
            <v>7334</v>
          </cell>
          <cell r="E499" t="str">
            <v>ADITIVO ADESIVO LIQUIDO PARA ARGAMASSAS DE REVESTIMENTOS CIMENTICIOS</v>
          </cell>
          <cell r="F499" t="str">
            <v xml:space="preserve">L     </v>
          </cell>
          <cell r="G499">
            <v>0.435</v>
          </cell>
          <cell r="H499">
            <v>13.5</v>
          </cell>
          <cell r="I499">
            <v>5.87</v>
          </cell>
        </row>
        <row r="501">
          <cell r="B501" t="str">
            <v>CP-PAV-03</v>
          </cell>
          <cell r="E501" t="str">
            <v>Piso cimentado desempenado com acabamento liso e=3,0cm com junta plastica acabada 1,2m</v>
          </cell>
          <cell r="F501" t="str">
            <v>M2</v>
          </cell>
          <cell r="G501">
            <v>1</v>
          </cell>
          <cell r="I501">
            <v>49.2</v>
          </cell>
        </row>
        <row r="502">
          <cell r="B502" t="str">
            <v>COMPOSIÇÃO</v>
          </cell>
          <cell r="C502" t="str">
            <v>SINAPI</v>
          </cell>
          <cell r="D502">
            <v>88309</v>
          </cell>
          <cell r="E502" t="str">
            <v>PEDREIRO COM ENCARGOS COMPLEMENTARES</v>
          </cell>
          <cell r="F502" t="str">
            <v>H</v>
          </cell>
          <cell r="G502">
            <v>1</v>
          </cell>
          <cell r="H502">
            <v>16.78</v>
          </cell>
          <cell r="I502">
            <v>16.78</v>
          </cell>
        </row>
        <row r="503">
          <cell r="B503" t="str">
            <v>COMPOSIÇÃO</v>
          </cell>
          <cell r="C503" t="str">
            <v>SINAPI</v>
          </cell>
          <cell r="D503">
            <v>88316</v>
          </cell>
          <cell r="E503" t="str">
            <v>SERVENTE COM ENCARGOS COMPLEMENTARES</v>
          </cell>
          <cell r="F503" t="str">
            <v>H</v>
          </cell>
          <cell r="G503">
            <v>1</v>
          </cell>
          <cell r="H503">
            <v>13.34</v>
          </cell>
          <cell r="I503">
            <v>13.34</v>
          </cell>
        </row>
        <row r="504">
          <cell r="B504" t="str">
            <v>COMPOSIÇÃO</v>
          </cell>
          <cell r="C504" t="str">
            <v>SINAPI</v>
          </cell>
          <cell r="D504">
            <v>88629</v>
          </cell>
          <cell r="E504" t="str">
            <v>ARGAMASSA TRAÇO 1:3 (EM VOLUME DE CIMENTO E AREIA MÉDIA ÚMIDA), PREPARO MANUAL. AF_08/2019</v>
          </cell>
          <cell r="F504" t="str">
            <v>M3</v>
          </cell>
          <cell r="G504">
            <v>0.03</v>
          </cell>
          <cell r="H504">
            <v>452.18</v>
          </cell>
          <cell r="I504">
            <v>13.56</v>
          </cell>
        </row>
        <row r="505">
          <cell r="B505" t="str">
            <v>INSUMO</v>
          </cell>
          <cell r="C505" t="str">
            <v>SINAPI</v>
          </cell>
          <cell r="D505">
            <v>3673</v>
          </cell>
          <cell r="E505" t="str">
            <v>JUNTA PLASTICA DE DILATACAO PARA PISOS, COR CINZA, 27 X 3 MM (ALTURA X ESPESSURA)</v>
          </cell>
          <cell r="F505" t="str">
            <v xml:space="preserve">M     </v>
          </cell>
          <cell r="G505">
            <v>4</v>
          </cell>
          <cell r="H505">
            <v>1.38</v>
          </cell>
          <cell r="I505">
            <v>5.52</v>
          </cell>
        </row>
        <row r="507">
          <cell r="B507" t="str">
            <v>CP-PAV-04</v>
          </cell>
          <cell r="E507" t="str">
            <v xml:space="preserve">Piso cerâmico antiderrapante PEI V - 60 x 60 cm - incl. rejunte - conforme projeto </v>
          </cell>
          <cell r="F507" t="str">
            <v>M2</v>
          </cell>
          <cell r="G507">
            <v>1</v>
          </cell>
          <cell r="I507">
            <v>54.98</v>
          </cell>
        </row>
        <row r="508">
          <cell r="B508" t="str">
            <v>INSUMO</v>
          </cell>
          <cell r="C508" t="str">
            <v>SINAPI</v>
          </cell>
          <cell r="D508">
            <v>1292</v>
          </cell>
          <cell r="E508" t="str">
            <v>PISO EM CERAMICA ESMALTADA EXTRA, PEI MAIOR OU IGUAL A 4, FORMATO MAIOR QUE 2025 CM2</v>
          </cell>
          <cell r="F508" t="str">
            <v xml:space="preserve">M2    </v>
          </cell>
          <cell r="G508">
            <v>1.07</v>
          </cell>
          <cell r="H508">
            <v>36.67</v>
          </cell>
          <cell r="I508">
            <v>39.229999999999997</v>
          </cell>
        </row>
        <row r="509">
          <cell r="B509" t="str">
            <v>INSUMO</v>
          </cell>
          <cell r="C509" t="str">
            <v>SINAPI</v>
          </cell>
          <cell r="D509">
            <v>1381</v>
          </cell>
          <cell r="E509" t="str">
            <v>ARGAMASSA COLANTE AC I PARA CERAMICAS</v>
          </cell>
          <cell r="F509" t="str">
            <v xml:space="preserve">KG    </v>
          </cell>
          <cell r="G509">
            <v>8.6199999999999992</v>
          </cell>
          <cell r="H509">
            <v>0.7</v>
          </cell>
          <cell r="I509">
            <v>6.03</v>
          </cell>
        </row>
        <row r="510">
          <cell r="B510" t="str">
            <v>INSUMO</v>
          </cell>
          <cell r="C510" t="str">
            <v>SINAPI</v>
          </cell>
          <cell r="D510">
            <v>34357</v>
          </cell>
          <cell r="E510" t="str">
            <v>REJUNTE CIMENTICIO, QUALQUER COR</v>
          </cell>
          <cell r="F510" t="str">
            <v xml:space="preserve">KG    </v>
          </cell>
          <cell r="G510">
            <v>0.14000000000000001</v>
          </cell>
          <cell r="H510">
            <v>4.1100000000000003</v>
          </cell>
          <cell r="I510">
            <v>0.56999999999999995</v>
          </cell>
        </row>
        <row r="511">
          <cell r="B511" t="str">
            <v>COMPOSICAO</v>
          </cell>
          <cell r="C511" t="str">
            <v>SINAPI</v>
          </cell>
          <cell r="D511">
            <v>88256</v>
          </cell>
          <cell r="E511" t="str">
            <v>AZULEJISTA OU LADRILHISTA COM ENCARGOS COMPLEMENTARES</v>
          </cell>
          <cell r="F511" t="str">
            <v>H</v>
          </cell>
          <cell r="G511">
            <v>0.38</v>
          </cell>
          <cell r="H511">
            <v>16.72</v>
          </cell>
          <cell r="I511">
            <v>6.35</v>
          </cell>
        </row>
        <row r="512">
          <cell r="B512" t="str">
            <v>COMPOSICAO</v>
          </cell>
          <cell r="C512" t="str">
            <v>SINAPI</v>
          </cell>
          <cell r="D512">
            <v>88316</v>
          </cell>
          <cell r="E512" t="str">
            <v>SERVENTE COM ENCARGOS COMPLEMENTARES</v>
          </cell>
          <cell r="F512" t="str">
            <v>H</v>
          </cell>
          <cell r="G512">
            <v>0.21</v>
          </cell>
          <cell r="H512">
            <v>13.34</v>
          </cell>
          <cell r="I512">
            <v>2.8</v>
          </cell>
        </row>
        <row r="514">
          <cell r="B514" t="str">
            <v>CP-PAV-05</v>
          </cell>
          <cell r="E514" t="str">
            <v>Piso vinílico em manta e=2,0mm</v>
          </cell>
          <cell r="F514" t="str">
            <v>M2</v>
          </cell>
          <cell r="G514">
            <v>1</v>
          </cell>
          <cell r="I514">
            <v>98.73</v>
          </cell>
        </row>
        <row r="515">
          <cell r="B515" t="str">
            <v>COMPOSIÇÃO</v>
          </cell>
          <cell r="C515" t="str">
            <v>SINAPI</v>
          </cell>
          <cell r="D515">
            <v>88309</v>
          </cell>
          <cell r="E515" t="str">
            <v>PEDREIRO COM ENCARGOS COMPLEMENTARES</v>
          </cell>
          <cell r="F515" t="str">
            <v>H</v>
          </cell>
          <cell r="G515">
            <v>0.38</v>
          </cell>
          <cell r="H515">
            <v>16.78</v>
          </cell>
          <cell r="I515">
            <v>6.37</v>
          </cell>
        </row>
        <row r="516">
          <cell r="B516" t="str">
            <v>COMPOSIÇÃO</v>
          </cell>
          <cell r="C516" t="str">
            <v>SINAPI</v>
          </cell>
          <cell r="D516">
            <v>88316</v>
          </cell>
          <cell r="E516" t="str">
            <v>SERVENTE COM ENCARGOS COMPLEMENTARES</v>
          </cell>
          <cell r="F516" t="str">
            <v>H</v>
          </cell>
          <cell r="G516">
            <v>0.42</v>
          </cell>
          <cell r="H516">
            <v>13.34</v>
          </cell>
          <cell r="I516">
            <v>5.6</v>
          </cell>
        </row>
        <row r="517">
          <cell r="B517" t="str">
            <v>INSUMO</v>
          </cell>
          <cell r="C517" t="str">
            <v>SINAPI</v>
          </cell>
          <cell r="D517">
            <v>4790</v>
          </cell>
          <cell r="E517" t="str">
            <v>PLACA VINILICA SEMIFLEXIVEL PARA REVESTIMENTO DE PISOS E PAREDES, E = 2 MM (SEM COLOCACAO)</v>
          </cell>
          <cell r="F517" t="str">
            <v xml:space="preserve">M2    </v>
          </cell>
          <cell r="G517">
            <v>1.07</v>
          </cell>
          <cell r="H517">
            <v>78.989999999999995</v>
          </cell>
          <cell r="I517">
            <v>84.51</v>
          </cell>
        </row>
        <row r="518">
          <cell r="B518" t="str">
            <v>INSUMO</v>
          </cell>
          <cell r="C518" t="str">
            <v>SINAPI</v>
          </cell>
          <cell r="D518">
            <v>4791</v>
          </cell>
          <cell r="E518" t="str">
            <v>ADESIVO ACRILICO/COLA DE CONTATO</v>
          </cell>
          <cell r="F518" t="str">
            <v xml:space="preserve">KG    </v>
          </cell>
          <cell r="G518">
            <v>0.18</v>
          </cell>
          <cell r="H518">
            <v>12.52</v>
          </cell>
          <cell r="I518">
            <v>2.25</v>
          </cell>
        </row>
        <row r="520">
          <cell r="B520" t="str">
            <v>CP-PAV-06</v>
          </cell>
          <cell r="E520" t="str">
            <v>Piso podotátil de alerta em borracha integrado 30x30cm, assentamento com argamassa (fornecimento e assentamento)</v>
          </cell>
          <cell r="F520" t="str">
            <v xml:space="preserve">M2    </v>
          </cell>
          <cell r="I520">
            <v>77.16</v>
          </cell>
        </row>
        <row r="521">
          <cell r="B521" t="str">
            <v>COMPOSIÇÃO</v>
          </cell>
          <cell r="C521" t="str">
            <v>SINAPI</v>
          </cell>
          <cell r="D521">
            <v>101094</v>
          </cell>
          <cell r="E521" t="str">
            <v>PISO PODOTÁTIL, DIRECIONAL OU ALERTA, ASSENTADO SOBRE ARGAMASSA. AF_05/2020</v>
          </cell>
          <cell r="F521" t="str">
            <v>M</v>
          </cell>
          <cell r="G521">
            <v>0.6</v>
          </cell>
          <cell r="H521">
            <v>128.61000000000001</v>
          </cell>
          <cell r="I521">
            <v>77.16</v>
          </cell>
        </row>
        <row r="523">
          <cell r="B523" t="str">
            <v>CP-PAV-07</v>
          </cell>
          <cell r="E523" t="str">
            <v>Piso podotátil direcional em borracha integrado 30x30cm, assentamento com argamassa (fornecimento e assentamento)</v>
          </cell>
          <cell r="F523" t="str">
            <v xml:space="preserve">M2    </v>
          </cell>
          <cell r="I523">
            <v>77.16</v>
          </cell>
        </row>
        <row r="524">
          <cell r="B524" t="str">
            <v>COMPOSIÇÃO</v>
          </cell>
          <cell r="C524" t="str">
            <v>SINAPI</v>
          </cell>
          <cell r="D524">
            <v>101094</v>
          </cell>
          <cell r="E524" t="str">
            <v>PISO PODOTÁTIL, DIRECIONAL OU ALERTA, ASSENTADO SOBRE ARGAMASSA. AF_05/2020</v>
          </cell>
          <cell r="F524" t="str">
            <v>M</v>
          </cell>
          <cell r="G524">
            <v>0.6</v>
          </cell>
          <cell r="H524">
            <v>128.61000000000001</v>
          </cell>
          <cell r="I524">
            <v>77.16</v>
          </cell>
        </row>
        <row r="526">
          <cell r="B526" t="str">
            <v>CP-ROD-01</v>
          </cell>
          <cell r="E526" t="str">
            <v>Roda meio em madeira (largura=10cm)</v>
          </cell>
          <cell r="F526" t="str">
            <v>M</v>
          </cell>
          <cell r="I526">
            <v>47.63</v>
          </cell>
        </row>
        <row r="527">
          <cell r="B527" t="str">
            <v>COMPOSIÇÃO</v>
          </cell>
          <cell r="C527" t="str">
            <v>SINAPI</v>
          </cell>
          <cell r="D527">
            <v>88316</v>
          </cell>
          <cell r="E527" t="str">
            <v>SERVENTE COM ENCARGOS COMPLEMENTARES</v>
          </cell>
          <cell r="F527" t="str">
            <v>H</v>
          </cell>
          <cell r="G527">
            <v>0.3</v>
          </cell>
          <cell r="H527">
            <v>13.34</v>
          </cell>
          <cell r="I527">
            <v>4</v>
          </cell>
        </row>
        <row r="528">
          <cell r="B528" t="str">
            <v>COMPOSIÇÃO</v>
          </cell>
          <cell r="C528" t="str">
            <v>SINAPI</v>
          </cell>
          <cell r="D528">
            <v>88320</v>
          </cell>
          <cell r="E528" t="str">
            <v>TAQUEADOR OU TAQUEIRO COM ENCARGOS COMPLEMENTARES</v>
          </cell>
          <cell r="F528" t="str">
            <v>H</v>
          </cell>
          <cell r="G528">
            <v>0.3</v>
          </cell>
          <cell r="H528">
            <v>19.489999999999998</v>
          </cell>
          <cell r="I528">
            <v>5.84</v>
          </cell>
        </row>
        <row r="529">
          <cell r="B529" t="str">
            <v>COMPOSIÇÃO</v>
          </cell>
          <cell r="C529" t="str">
            <v>MERCADO</v>
          </cell>
          <cell r="E529" t="str">
            <v>RODA MEIO EM MADEIRA L=10CM MADEIRA TAUARI</v>
          </cell>
          <cell r="F529" t="str">
            <v>M</v>
          </cell>
          <cell r="G529">
            <v>1.05</v>
          </cell>
          <cell r="H529">
            <v>35</v>
          </cell>
          <cell r="I529">
            <v>36.75</v>
          </cell>
        </row>
        <row r="530">
          <cell r="B530" t="str">
            <v>INSUMO</v>
          </cell>
          <cell r="C530" t="str">
            <v>SINAPI</v>
          </cell>
          <cell r="D530">
            <v>7568</v>
          </cell>
          <cell r="E530" t="str">
            <v>BUCHA DE NYLON SEM ABA S10, COM PARAFUSO DE 6,10 X 65 MM EM ACO ZINCADO COM ROSCA SOBERBA, CABECA CHATA E FENDA PHILLIPS</v>
          </cell>
          <cell r="F530" t="str">
            <v xml:space="preserve">UN    </v>
          </cell>
          <cell r="G530">
            <v>1.1599999999999999</v>
          </cell>
          <cell r="H530">
            <v>0.61</v>
          </cell>
          <cell r="I530">
            <v>0.7</v>
          </cell>
        </row>
        <row r="531">
          <cell r="B531" t="str">
            <v>INSUMO</v>
          </cell>
          <cell r="C531" t="str">
            <v>SINAPI</v>
          </cell>
          <cell r="D531">
            <v>11849</v>
          </cell>
          <cell r="E531" t="str">
            <v>COLA BRANCA BASE PVA</v>
          </cell>
          <cell r="F531" t="str">
            <v xml:space="preserve">L     </v>
          </cell>
          <cell r="G531">
            <v>0.04</v>
          </cell>
          <cell r="H531">
            <v>8.6</v>
          </cell>
          <cell r="I531">
            <v>0.34</v>
          </cell>
        </row>
        <row r="533">
          <cell r="B533" t="str">
            <v>CP-PAV-08</v>
          </cell>
          <cell r="E533" t="str">
            <v>RODAPÉ VINILICO H=5CM</v>
          </cell>
          <cell r="F533" t="str">
            <v xml:space="preserve">M2    </v>
          </cell>
          <cell r="I533">
            <v>26.67</v>
          </cell>
        </row>
        <row r="534">
          <cell r="B534" t="str">
            <v>INSUMO</v>
          </cell>
          <cell r="C534" t="str">
            <v>SINAPI</v>
          </cell>
          <cell r="D534">
            <v>4791</v>
          </cell>
          <cell r="E534" t="str">
            <v>ADESIVO ACRILICO/COLA DE CONTATO</v>
          </cell>
          <cell r="F534" t="str">
            <v xml:space="preserve">KG    </v>
          </cell>
          <cell r="G534">
            <v>7.0000000000000007E-2</v>
          </cell>
          <cell r="H534">
            <v>12.52</v>
          </cell>
          <cell r="I534">
            <v>0.87</v>
          </cell>
        </row>
        <row r="535">
          <cell r="B535" t="str">
            <v>INSUMO</v>
          </cell>
          <cell r="C535" t="str">
            <v>SINAPI</v>
          </cell>
          <cell r="D535">
            <v>4804</v>
          </cell>
          <cell r="E535" t="str">
            <v>RODAPE PLANO PARA PISO VINILICO, H = 5 CM</v>
          </cell>
          <cell r="F535" t="str">
            <v xml:space="preserve">M     </v>
          </cell>
          <cell r="G535">
            <v>1.05</v>
          </cell>
          <cell r="H535">
            <v>19.18</v>
          </cell>
          <cell r="I535">
            <v>20.13</v>
          </cell>
        </row>
        <row r="536">
          <cell r="B536" t="str">
            <v>COMPOSIÇÃO</v>
          </cell>
          <cell r="C536" t="str">
            <v>SINAPI</v>
          </cell>
          <cell r="D536">
            <v>88309</v>
          </cell>
          <cell r="E536" t="str">
            <v>PEDREIRO COM ENCARGOS COMPLEMENTARES</v>
          </cell>
          <cell r="F536" t="str">
            <v>H</v>
          </cell>
          <cell r="G536">
            <v>0.1</v>
          </cell>
          <cell r="H536">
            <v>16.78</v>
          </cell>
          <cell r="I536">
            <v>1.67</v>
          </cell>
        </row>
        <row r="537">
          <cell r="B537" t="str">
            <v>COMPOSIÇÃO</v>
          </cell>
          <cell r="C537" t="str">
            <v>SINAPI</v>
          </cell>
          <cell r="D537">
            <v>88316</v>
          </cell>
          <cell r="E537" t="str">
            <v>SERVENTE COM ENCARGOS COMPLEMENTARES</v>
          </cell>
          <cell r="F537" t="str">
            <v>H</v>
          </cell>
          <cell r="G537">
            <v>0.3</v>
          </cell>
          <cell r="H537">
            <v>13.34</v>
          </cell>
          <cell r="I537">
            <v>4</v>
          </cell>
        </row>
        <row r="539">
          <cell r="B539" t="str">
            <v>CP-PAV-09</v>
          </cell>
          <cell r="E539" t="str">
            <v xml:space="preserve">Soleira em granito cinza andorinha, L=15cm, E=2cm </v>
          </cell>
          <cell r="F539" t="str">
            <v>M</v>
          </cell>
          <cell r="I539">
            <v>96.37</v>
          </cell>
        </row>
        <row r="540">
          <cell r="B540" t="str">
            <v>COMPOSIÇÃO</v>
          </cell>
          <cell r="C540" t="str">
            <v>SINAPI</v>
          </cell>
          <cell r="D540">
            <v>88309</v>
          </cell>
          <cell r="E540" t="str">
            <v>PEDREIRO COM ENCARGOS COMPLEMENTARES</v>
          </cell>
          <cell r="F540" t="str">
            <v>H</v>
          </cell>
          <cell r="G540">
            <v>0.5</v>
          </cell>
          <cell r="H540">
            <v>16.78</v>
          </cell>
          <cell r="I540">
            <v>8.39</v>
          </cell>
        </row>
        <row r="541">
          <cell r="B541" t="str">
            <v>COMPOSIÇÃO</v>
          </cell>
          <cell r="C541" t="str">
            <v>SINAPI</v>
          </cell>
          <cell r="D541">
            <v>88316</v>
          </cell>
          <cell r="E541" t="str">
            <v>SERVENTE COM ENCARGOS COMPLEMENTARES</v>
          </cell>
          <cell r="F541" t="str">
            <v>H</v>
          </cell>
          <cell r="G541">
            <v>0.25</v>
          </cell>
          <cell r="H541">
            <v>13.34</v>
          </cell>
          <cell r="I541">
            <v>3.33</v>
          </cell>
        </row>
        <row r="542">
          <cell r="B542" t="str">
            <v>INSUMO</v>
          </cell>
          <cell r="C542" t="str">
            <v>SINAPI</v>
          </cell>
          <cell r="D542">
            <v>87301</v>
          </cell>
          <cell r="E542" t="str">
            <v>ARGAMASSA TRAÇO 1:4 (EM VOLUME DE CIMENTO E AREIA MÉDIA ÚMIDA) PARA CONTRAPISO, PREPARO MECÂNICO COM BETONEIRA 400 L. AF_08/2019</v>
          </cell>
          <cell r="F542" t="str">
            <v>M3</v>
          </cell>
          <cell r="G542">
            <v>3.8E-3</v>
          </cell>
          <cell r="H542">
            <v>403.02</v>
          </cell>
          <cell r="I542">
            <v>1.53</v>
          </cell>
        </row>
        <row r="543">
          <cell r="B543" t="str">
            <v>INSUMO</v>
          </cell>
          <cell r="C543" t="str">
            <v>SINAPI</v>
          </cell>
          <cell r="D543">
            <v>98689</v>
          </cell>
          <cell r="E543" t="str">
            <v>SOLEIRA EM GRANITO, LARGURA 15 CM, ESPESSURA 2,0 CM. AF_09/2020</v>
          </cell>
          <cell r="F543" t="str">
            <v>M</v>
          </cell>
          <cell r="G543">
            <v>1</v>
          </cell>
          <cell r="H543">
            <v>83.12</v>
          </cell>
          <cell r="I543">
            <v>83.12</v>
          </cell>
        </row>
        <row r="545">
          <cell r="B545" t="str">
            <v>CP-PAV-10</v>
          </cell>
          <cell r="E545" t="str">
            <v xml:space="preserve">Soleira em granito cinza andorinha, L=30cm, E=2cm </v>
          </cell>
          <cell r="F545" t="str">
            <v>M</v>
          </cell>
          <cell r="I545">
            <v>114.32</v>
          </cell>
        </row>
        <row r="546">
          <cell r="B546" t="str">
            <v>COMPOSIÇÃO</v>
          </cell>
          <cell r="C546" t="str">
            <v>SINAPI</v>
          </cell>
          <cell r="D546">
            <v>88309</v>
          </cell>
          <cell r="E546" t="str">
            <v>PEDREIRO COM ENCARGOS COMPLEMENTARES</v>
          </cell>
          <cell r="F546" t="str">
            <v>H</v>
          </cell>
          <cell r="G546">
            <v>0.55000000000000004</v>
          </cell>
          <cell r="H546">
            <v>16.78</v>
          </cell>
          <cell r="I546">
            <v>9.2200000000000006</v>
          </cell>
        </row>
        <row r="547">
          <cell r="B547" t="str">
            <v>COMPOSIÇÃO</v>
          </cell>
          <cell r="C547" t="str">
            <v>SINAPI</v>
          </cell>
          <cell r="D547">
            <v>88316</v>
          </cell>
          <cell r="E547" t="str">
            <v>SERVENTE COM ENCARGOS COMPLEMENTARES</v>
          </cell>
          <cell r="F547" t="str">
            <v>H</v>
          </cell>
          <cell r="G547">
            <v>0.28000000000000003</v>
          </cell>
          <cell r="H547">
            <v>13.34</v>
          </cell>
          <cell r="I547">
            <v>3.73</v>
          </cell>
        </row>
        <row r="548">
          <cell r="B548" t="str">
            <v>INSUMO</v>
          </cell>
          <cell r="C548" t="str">
            <v>SINAPI</v>
          </cell>
          <cell r="D548">
            <v>37595</v>
          </cell>
          <cell r="E548" t="str">
            <v>ARGAMASSA COLANTE TIPO AC III</v>
          </cell>
          <cell r="F548" t="str">
            <v xml:space="preserve">KG    </v>
          </cell>
          <cell r="G548">
            <v>1.29</v>
          </cell>
          <cell r="H548">
            <v>2.15</v>
          </cell>
          <cell r="I548">
            <v>2.77</v>
          </cell>
        </row>
        <row r="549">
          <cell r="B549" t="str">
            <v>INSUMO</v>
          </cell>
          <cell r="C549" t="str">
            <v>MERCADO</v>
          </cell>
          <cell r="E549" t="str">
            <v xml:space="preserve">SOLEIRA EM GRANITO CINZA ANDORINHA, L=30CM, E=2CM                                  </v>
          </cell>
          <cell r="F549" t="str">
            <v xml:space="preserve">M     </v>
          </cell>
          <cell r="G549">
            <v>1</v>
          </cell>
          <cell r="H549">
            <v>98.6</v>
          </cell>
          <cell r="I549">
            <v>98.6</v>
          </cell>
        </row>
        <row r="551">
          <cell r="B551" t="str">
            <v>CP-PAV-11</v>
          </cell>
          <cell r="E551" t="str">
            <v>Passeio em concreto desempenado com junta plastica a cada 1,20m, e=7cm</v>
          </cell>
          <cell r="F551" t="str">
            <v>M2</v>
          </cell>
          <cell r="G551">
            <v>1</v>
          </cell>
          <cell r="I551">
            <v>34.22</v>
          </cell>
        </row>
        <row r="552">
          <cell r="B552" t="str">
            <v>COMPOSIÇÃO</v>
          </cell>
          <cell r="C552" t="str">
            <v>SINAPI</v>
          </cell>
          <cell r="D552">
            <v>88262</v>
          </cell>
          <cell r="E552" t="str">
            <v>CARPINTEIRO DE FORMAS COM ENCARGOS COMPLEMENTARES</v>
          </cell>
          <cell r="F552" t="str">
            <v>H</v>
          </cell>
          <cell r="G552">
            <v>0.1</v>
          </cell>
          <cell r="H552">
            <v>16.59</v>
          </cell>
          <cell r="I552">
            <v>1.65</v>
          </cell>
        </row>
        <row r="553">
          <cell r="B553" t="str">
            <v>COMPOSIÇÃO</v>
          </cell>
          <cell r="C553" t="str">
            <v>SINAPI</v>
          </cell>
          <cell r="D553">
            <v>88309</v>
          </cell>
          <cell r="E553" t="str">
            <v>PEDREIRO COM ENCARGOS COMPLEMENTARES</v>
          </cell>
          <cell r="F553" t="str">
            <v>H</v>
          </cell>
          <cell r="G553">
            <v>0.2</v>
          </cell>
          <cell r="H553">
            <v>16.78</v>
          </cell>
          <cell r="I553">
            <v>3.35</v>
          </cell>
        </row>
        <row r="554">
          <cell r="B554" t="str">
            <v>COMPOSIÇÃO</v>
          </cell>
          <cell r="C554" t="str">
            <v>SINAPI</v>
          </cell>
          <cell r="D554">
            <v>88316</v>
          </cell>
          <cell r="E554" t="str">
            <v>SERVENTE COM ENCARGOS COMPLEMENTARES</v>
          </cell>
          <cell r="F554" t="str">
            <v>H</v>
          </cell>
          <cell r="G554">
            <v>0.76</v>
          </cell>
          <cell r="H554">
            <v>13.34</v>
          </cell>
          <cell r="I554">
            <v>10.130000000000001</v>
          </cell>
        </row>
        <row r="555">
          <cell r="B555" t="str">
            <v>COMPOSIÇÃO</v>
          </cell>
          <cell r="C555" t="str">
            <v>SINAPI</v>
          </cell>
          <cell r="D555">
            <v>88830</v>
          </cell>
          <cell r="E555" t="str">
            <v>BETONEIRA CAPACIDADE NOMINAL DE 400 L, CAPACIDADE DE MISTURA 280 L, MOTOR ELÉTRICO TRIFÁSICO POTÊNCIA DE 2 CV, SEM CARREGADOR - CHP DIURNO. AF_10/2014</v>
          </cell>
          <cell r="F555" t="str">
            <v>CHP</v>
          </cell>
          <cell r="G555">
            <v>0.05</v>
          </cell>
          <cell r="H555">
            <v>1.5</v>
          </cell>
          <cell r="I555">
            <v>7.0000000000000007E-2</v>
          </cell>
        </row>
        <row r="556">
          <cell r="B556" t="str">
            <v>COMPOSIÇÃO</v>
          </cell>
          <cell r="C556" t="str">
            <v>SINAPI</v>
          </cell>
          <cell r="D556">
            <v>88831</v>
          </cell>
          <cell r="E556" t="str">
            <v>BETONEIRA CAPACIDADE NOMINAL DE 400 L, CAPACIDADE DE MISTURA 280 L, MOTOR ELÉTRICO TRIFÁSICO POTÊNCIA DE 2 CV, SEM CARREGADOR - CHI DIURNO. AF_10/2014</v>
          </cell>
          <cell r="F556" t="str">
            <v>CHI</v>
          </cell>
          <cell r="G556">
            <v>0.05</v>
          </cell>
          <cell r="H556">
            <v>0.26</v>
          </cell>
          <cell r="I556">
            <v>0.01</v>
          </cell>
        </row>
        <row r="557">
          <cell r="B557" t="str">
            <v>INSUMO</v>
          </cell>
          <cell r="C557" t="str">
            <v>SINAPI</v>
          </cell>
          <cell r="D557">
            <v>370</v>
          </cell>
          <cell r="E557" t="str">
            <v>AREIA MEDIA - POSTO JAZIDA/FORNECEDOR (RETIRADO NA JAZIDA, SEM TRANSPORTE)</v>
          </cell>
          <cell r="F557" t="str">
            <v xml:space="preserve">M3    </v>
          </cell>
          <cell r="G557">
            <v>4.3499999999999997E-2</v>
          </cell>
          <cell r="H557">
            <v>63</v>
          </cell>
          <cell r="I557">
            <v>2.74</v>
          </cell>
        </row>
        <row r="558">
          <cell r="B558" t="str">
            <v>INSUMO</v>
          </cell>
          <cell r="C558" t="str">
            <v>SINAPI</v>
          </cell>
          <cell r="D558">
            <v>1379</v>
          </cell>
          <cell r="E558" t="str">
            <v>CIMENTO PORTLAND COMPOSTO CP II-32</v>
          </cell>
          <cell r="F558" t="str">
            <v xml:space="preserve">KG    </v>
          </cell>
          <cell r="G558">
            <v>16.03</v>
          </cell>
          <cell r="H558">
            <v>0.56000000000000005</v>
          </cell>
          <cell r="I558">
            <v>8.9700000000000006</v>
          </cell>
        </row>
        <row r="559">
          <cell r="B559" t="str">
            <v>INSUMO</v>
          </cell>
          <cell r="C559" t="str">
            <v>SINAPI</v>
          </cell>
          <cell r="D559">
            <v>3673</v>
          </cell>
          <cell r="E559" t="str">
            <v>JUNTA PLASTICA DE DILATACAO PARA PISOS, COR CINZA, 27 X 3 MM (ALTURA X ESPESSURA)</v>
          </cell>
          <cell r="F559" t="str">
            <v xml:space="preserve">M     </v>
          </cell>
          <cell r="G559">
            <v>2</v>
          </cell>
          <cell r="H559">
            <v>1.38</v>
          </cell>
          <cell r="I559">
            <v>2.76</v>
          </cell>
        </row>
        <row r="560">
          <cell r="B560" t="str">
            <v>INSUMO</v>
          </cell>
          <cell r="C560" t="str">
            <v>SINAPI</v>
          </cell>
          <cell r="D560">
            <v>4718</v>
          </cell>
          <cell r="E560" t="str">
            <v>PEDRA BRITADA N. 2 (19 A 38 MM) POSTO PEDREIRA/FORNECEDOR, SEM FRETE</v>
          </cell>
          <cell r="F560" t="str">
            <v xml:space="preserve">M3    </v>
          </cell>
          <cell r="G560">
            <v>2.8500000000000001E-2</v>
          </cell>
          <cell r="H560">
            <v>80</v>
          </cell>
          <cell r="I560">
            <v>2.2799999999999998</v>
          </cell>
        </row>
        <row r="561">
          <cell r="B561" t="str">
            <v>INSUMO</v>
          </cell>
          <cell r="C561" t="str">
            <v>SINAPI</v>
          </cell>
          <cell r="D561">
            <v>4721</v>
          </cell>
          <cell r="E561" t="str">
            <v>PEDRA BRITADA N. 1 (9,5 a 19 MM) POSTO PEDREIRA/FORNECEDOR, SEM FRETE</v>
          </cell>
          <cell r="F561" t="str">
            <v xml:space="preserve">M3    </v>
          </cell>
          <cell r="G561">
            <v>2.8500000000000001E-2</v>
          </cell>
          <cell r="H561">
            <v>79.58</v>
          </cell>
          <cell r="I561">
            <v>2.2599999999999998</v>
          </cell>
        </row>
        <row r="563">
          <cell r="B563" t="str">
            <v>CP-PAV-12</v>
          </cell>
          <cell r="E563" t="str">
            <v>Rampa de acesso em concreto não estrutural</v>
          </cell>
          <cell r="F563" t="str">
            <v>M2</v>
          </cell>
          <cell r="G563">
            <v>1</v>
          </cell>
          <cell r="I563">
            <v>36.69</v>
          </cell>
        </row>
        <row r="564">
          <cell r="B564" t="str">
            <v>COMPOSIÇÃO</v>
          </cell>
          <cell r="C564" t="str">
            <v>SINAPI</v>
          </cell>
          <cell r="D564">
            <v>11146</v>
          </cell>
          <cell r="E564" t="str">
            <v>CONCRETO AUTOADENSAVEL (CAA) CLASSE DE RESISTENCIA C15, ESPALHAMENTO SF2, INCLUI SERVICO DE BOMBEAMENTO (NBR 15823)</v>
          </cell>
          <cell r="F564" t="str">
            <v xml:space="preserve">M3    </v>
          </cell>
          <cell r="G564">
            <v>0.05</v>
          </cell>
          <cell r="H564">
            <v>429.94</v>
          </cell>
          <cell r="I564">
            <v>21.49</v>
          </cell>
        </row>
        <row r="565">
          <cell r="B565" t="str">
            <v>COMPOSIÇÃO</v>
          </cell>
          <cell r="C565" t="str">
            <v>SINAPI</v>
          </cell>
          <cell r="D565">
            <v>88309</v>
          </cell>
          <cell r="E565" t="str">
            <v>PEDREIRO COM ENCARGOS COMPLEMENTARES</v>
          </cell>
          <cell r="F565" t="str">
            <v>H</v>
          </cell>
          <cell r="G565">
            <v>0.35</v>
          </cell>
          <cell r="H565">
            <v>16.78</v>
          </cell>
          <cell r="I565">
            <v>5.87</v>
          </cell>
        </row>
        <row r="566">
          <cell r="B566" t="str">
            <v>COMPOSIÇÃO</v>
          </cell>
          <cell r="C566" t="str">
            <v>SINAPI</v>
          </cell>
          <cell r="D566">
            <v>88316</v>
          </cell>
          <cell r="E566" t="str">
            <v>SERVENTE COM ENCARGOS COMPLEMENTARES</v>
          </cell>
          <cell r="F566" t="str">
            <v>H</v>
          </cell>
          <cell r="G566">
            <v>0.7</v>
          </cell>
          <cell r="H566">
            <v>13.34</v>
          </cell>
          <cell r="I566">
            <v>9.33</v>
          </cell>
        </row>
        <row r="568">
          <cell r="B568" t="str">
            <v>CP-PAV-13</v>
          </cell>
          <cell r="E568" t="str">
            <v>Pavimetação em blocos intertravado de concreto, e= 6,0cm, FCK 35MPa, assentados sobre colchão de areia</v>
          </cell>
          <cell r="F568" t="str">
            <v>M2</v>
          </cell>
          <cell r="G568">
            <v>1</v>
          </cell>
          <cell r="I568">
            <v>55.69</v>
          </cell>
        </row>
        <row r="569">
          <cell r="B569" t="str">
            <v>COMPOSIÇÃO</v>
          </cell>
          <cell r="C569" t="str">
            <v>SINAPI</v>
          </cell>
          <cell r="D569">
            <v>88260</v>
          </cell>
          <cell r="E569" t="str">
            <v>CALCETEIRO COM ENCARGOS COMPLEMENTARES</v>
          </cell>
          <cell r="F569" t="str">
            <v>H</v>
          </cell>
          <cell r="G569">
            <v>0.16</v>
          </cell>
          <cell r="H569">
            <v>16.54</v>
          </cell>
          <cell r="I569">
            <v>2.64</v>
          </cell>
        </row>
        <row r="570">
          <cell r="B570" t="str">
            <v>COMPOSIÇÃO</v>
          </cell>
          <cell r="C570" t="str">
            <v>SINAPI</v>
          </cell>
          <cell r="D570">
            <v>88316</v>
          </cell>
          <cell r="E570" t="str">
            <v>SERVENTE COM ENCARGOS COMPLEMENTARES</v>
          </cell>
          <cell r="F570" t="str">
            <v>H</v>
          </cell>
          <cell r="G570">
            <v>0.32</v>
          </cell>
          <cell r="H570">
            <v>13.34</v>
          </cell>
          <cell r="I570">
            <v>4.26</v>
          </cell>
        </row>
        <row r="571">
          <cell r="B571" t="str">
            <v>INSUMO</v>
          </cell>
          <cell r="C571" t="str">
            <v>SINAPI</v>
          </cell>
          <cell r="D571">
            <v>367</v>
          </cell>
          <cell r="E571" t="str">
            <v>AREIA GROSSA - POSTO JAZIDA/FORNECEDOR (RETIRADO NA JAZIDA, SEM TRANSPORTE)</v>
          </cell>
          <cell r="F571" t="str">
            <v xml:space="preserve">M3    </v>
          </cell>
          <cell r="G571">
            <v>0.06</v>
          </cell>
          <cell r="H571">
            <v>69</v>
          </cell>
          <cell r="I571">
            <v>4.1399999999999997</v>
          </cell>
        </row>
        <row r="572">
          <cell r="B572" t="str">
            <v>INSUMO</v>
          </cell>
          <cell r="C572" t="str">
            <v>SINAPI</v>
          </cell>
          <cell r="D572">
            <v>711</v>
          </cell>
          <cell r="E572" t="str">
            <v>BLOQUETE/PISO INTERTRAVADO DE CONCRETO - MODELO SEXTAVADO / HEXAGONAL, 25 CM X 25 CM, E = 6 CM, RESISTENCIA DE 35 MPA (NBR 9781), COR NATURAL</v>
          </cell>
          <cell r="F572" t="str">
            <v xml:space="preserve">M2    </v>
          </cell>
          <cell r="G572">
            <v>1</v>
          </cell>
          <cell r="H572">
            <v>44.02</v>
          </cell>
          <cell r="I572">
            <v>44.02</v>
          </cell>
        </row>
        <row r="573">
          <cell r="B573" t="str">
            <v>INSUMO</v>
          </cell>
          <cell r="C573" t="str">
            <v>SINAPI</v>
          </cell>
          <cell r="D573">
            <v>95264</v>
          </cell>
          <cell r="E573" t="str">
            <v>COMPACTADOR DE SOLOS DE PERCUSÃO (SOQUETE) COM MOTOR A GASOLINA, POTÊNCIA 3 CV - CHP DIURNO. AF_09/2016</v>
          </cell>
          <cell r="F573" t="str">
            <v>CHP</v>
          </cell>
          <cell r="G573">
            <v>0.11</v>
          </cell>
          <cell r="H573">
            <v>5.8</v>
          </cell>
          <cell r="I573">
            <v>0.63</v>
          </cell>
        </row>
        <row r="575">
          <cell r="B575" t="str">
            <v>CP-PAV-14</v>
          </cell>
          <cell r="E575" t="str">
            <v>Piso tátil de alerta em placas pré-moldadas - 5MPa</v>
          </cell>
          <cell r="F575" t="str">
            <v xml:space="preserve">M2    </v>
          </cell>
          <cell r="I575">
            <v>76</v>
          </cell>
        </row>
        <row r="576">
          <cell r="B576" t="str">
            <v>COMPOSIÇÃO</v>
          </cell>
          <cell r="C576" t="str">
            <v>SINAPI</v>
          </cell>
          <cell r="D576">
            <v>88256</v>
          </cell>
          <cell r="E576" t="str">
            <v>AZULEJISTA OU LADRILHISTA COM ENCARGOS COMPLEMENTARES</v>
          </cell>
          <cell r="F576" t="str">
            <v>H</v>
          </cell>
          <cell r="G576">
            <v>1.6</v>
          </cell>
          <cell r="H576">
            <v>16.72</v>
          </cell>
          <cell r="I576">
            <v>26.75</v>
          </cell>
        </row>
        <row r="577">
          <cell r="B577" t="str">
            <v>COMPOSIÇÃO</v>
          </cell>
          <cell r="C577" t="str">
            <v>SINAPI</v>
          </cell>
          <cell r="D577">
            <v>88316</v>
          </cell>
          <cell r="E577" t="str">
            <v>SERVENTE COM ENCARGOS COMPLEMENTARES</v>
          </cell>
          <cell r="F577" t="str">
            <v>H</v>
          </cell>
          <cell r="G577">
            <v>1.25</v>
          </cell>
          <cell r="H577">
            <v>13.34</v>
          </cell>
          <cell r="I577">
            <v>16.670000000000002</v>
          </cell>
        </row>
        <row r="578">
          <cell r="B578" t="str">
            <v>INSUMO</v>
          </cell>
          <cell r="C578" t="str">
            <v>SINAPI</v>
          </cell>
          <cell r="D578">
            <v>370</v>
          </cell>
          <cell r="E578" t="str">
            <v>AREIA MEDIA - POSTO JAZIDA/FORNECEDOR (RETIRADO NA JAZIDA, SEM TRANSPORTE)</v>
          </cell>
          <cell r="F578" t="str">
            <v xml:space="preserve">M3    </v>
          </cell>
          <cell r="G578">
            <v>1.8200000000000001E-2</v>
          </cell>
          <cell r="H578">
            <v>63</v>
          </cell>
          <cell r="I578">
            <v>1.1399999999999999</v>
          </cell>
        </row>
        <row r="579">
          <cell r="B579" t="str">
            <v>INSUMO</v>
          </cell>
          <cell r="C579" t="str">
            <v>SINAPI</v>
          </cell>
          <cell r="D579">
            <v>1106</v>
          </cell>
          <cell r="E579" t="str">
            <v>CAL HIDRATADA CH-I PARA ARGAMASSAS</v>
          </cell>
          <cell r="F579" t="str">
            <v xml:space="preserve">KG    </v>
          </cell>
          <cell r="G579">
            <v>2.73</v>
          </cell>
          <cell r="H579">
            <v>0.7</v>
          </cell>
          <cell r="I579">
            <v>1.91</v>
          </cell>
        </row>
        <row r="580">
          <cell r="B580" t="str">
            <v>INSUMO</v>
          </cell>
          <cell r="C580" t="str">
            <v>SINAPI</v>
          </cell>
          <cell r="D580">
            <v>1379</v>
          </cell>
          <cell r="E580" t="str">
            <v>CIMENTO PORTLAND COMPOSTO CP II-32</v>
          </cell>
          <cell r="F580" t="str">
            <v xml:space="preserve">KG    </v>
          </cell>
          <cell r="G580">
            <v>2.8</v>
          </cell>
          <cell r="H580">
            <v>0.56000000000000005</v>
          </cell>
          <cell r="I580">
            <v>1.56</v>
          </cell>
        </row>
        <row r="581">
          <cell r="B581" t="str">
            <v>INSUMO</v>
          </cell>
          <cell r="C581" t="str">
            <v>MERCADO</v>
          </cell>
          <cell r="E581" t="str">
            <v xml:space="preserve">PISO TÁTIL DE ALERTA EM PLACAS PRÉ-MOLDADAS - 5MPA                 </v>
          </cell>
          <cell r="F581" t="str">
            <v xml:space="preserve">M2    </v>
          </cell>
          <cell r="G581">
            <v>1</v>
          </cell>
          <cell r="H581">
            <v>27.97</v>
          </cell>
          <cell r="I581">
            <v>27.97</v>
          </cell>
        </row>
        <row r="583">
          <cell r="B583" t="str">
            <v>CP-PAV-15</v>
          </cell>
          <cell r="E583" t="str">
            <v>Piso tátil direcional em placas pré-moldadas - 5MPa</v>
          </cell>
          <cell r="F583" t="str">
            <v xml:space="preserve">M2    </v>
          </cell>
          <cell r="I583">
            <v>76</v>
          </cell>
        </row>
        <row r="584">
          <cell r="B584" t="str">
            <v>COMPOSIÇÃO</v>
          </cell>
          <cell r="C584" t="str">
            <v>SINAPI</v>
          </cell>
          <cell r="D584">
            <v>88256</v>
          </cell>
          <cell r="E584" t="str">
            <v>AZULEJISTA OU LADRILHISTA COM ENCARGOS COMPLEMENTARES</v>
          </cell>
          <cell r="F584" t="str">
            <v>H</v>
          </cell>
          <cell r="G584">
            <v>1.6</v>
          </cell>
          <cell r="H584">
            <v>16.72</v>
          </cell>
          <cell r="I584">
            <v>26.75</v>
          </cell>
        </row>
        <row r="585">
          <cell r="B585" t="str">
            <v>COMPOSIÇÃO</v>
          </cell>
          <cell r="C585" t="str">
            <v>SINAPI</v>
          </cell>
          <cell r="D585">
            <v>88316</v>
          </cell>
          <cell r="E585" t="str">
            <v>SERVENTE COM ENCARGOS COMPLEMENTARES</v>
          </cell>
          <cell r="F585" t="str">
            <v>H</v>
          </cell>
          <cell r="G585">
            <v>1.25</v>
          </cell>
          <cell r="H585">
            <v>13.34</v>
          </cell>
          <cell r="I585">
            <v>16.670000000000002</v>
          </cell>
        </row>
        <row r="586">
          <cell r="B586" t="str">
            <v>INSUMO</v>
          </cell>
          <cell r="C586" t="str">
            <v>SINAPI</v>
          </cell>
          <cell r="D586">
            <v>370</v>
          </cell>
          <cell r="E586" t="str">
            <v>AREIA MEDIA - POSTO JAZIDA/FORNECEDOR (RETIRADO NA JAZIDA, SEM TRANSPORTE)</v>
          </cell>
          <cell r="F586" t="str">
            <v xml:space="preserve">M3    </v>
          </cell>
          <cell r="G586">
            <v>1.8200000000000001E-2</v>
          </cell>
          <cell r="H586">
            <v>63</v>
          </cell>
          <cell r="I586">
            <v>1.1399999999999999</v>
          </cell>
        </row>
        <row r="587">
          <cell r="B587" t="str">
            <v>INSUMO</v>
          </cell>
          <cell r="C587" t="str">
            <v>SINAPI</v>
          </cell>
          <cell r="D587">
            <v>1106</v>
          </cell>
          <cell r="E587" t="str">
            <v>CAL HIDRATADA CH-I PARA ARGAMASSAS</v>
          </cell>
          <cell r="F587" t="str">
            <v xml:space="preserve">KG    </v>
          </cell>
          <cell r="G587">
            <v>2.73</v>
          </cell>
          <cell r="H587">
            <v>0.7</v>
          </cell>
          <cell r="I587">
            <v>1.91</v>
          </cell>
        </row>
        <row r="588">
          <cell r="B588" t="str">
            <v>INSUMO</v>
          </cell>
          <cell r="C588" t="str">
            <v>SINAPI</v>
          </cell>
          <cell r="D588">
            <v>1379</v>
          </cell>
          <cell r="E588" t="str">
            <v>CIMENTO PORTLAND COMPOSTO CP II-32</v>
          </cell>
          <cell r="F588" t="str">
            <v xml:space="preserve">KG    </v>
          </cell>
          <cell r="G588">
            <v>2.8</v>
          </cell>
          <cell r="H588">
            <v>0.56000000000000005</v>
          </cell>
          <cell r="I588">
            <v>1.56</v>
          </cell>
        </row>
        <row r="589">
          <cell r="B589" t="str">
            <v>INSUMO</v>
          </cell>
          <cell r="C589" t="str">
            <v>MERCADO</v>
          </cell>
          <cell r="E589" t="str">
            <v xml:space="preserve">PISO TÁTIL DE ALERTA EM PLACAS PRÉ-MOLDADAS - 5MPA                 </v>
          </cell>
          <cell r="F589" t="str">
            <v xml:space="preserve">M2    </v>
          </cell>
          <cell r="G589">
            <v>1</v>
          </cell>
          <cell r="H589">
            <v>27.97</v>
          </cell>
          <cell r="I589">
            <v>27.97</v>
          </cell>
        </row>
        <row r="591">
          <cell r="B591" t="str">
            <v>CP-PAV-16</v>
          </cell>
          <cell r="E591" t="str">
            <v xml:space="preserve">Meio -fio (guia) de concreto pré-moldado, rejuntado com argamassa, incluindo escavação e reaterro </v>
          </cell>
          <cell r="F591" t="str">
            <v>M</v>
          </cell>
          <cell r="G591">
            <v>1</v>
          </cell>
          <cell r="I591">
            <v>40.76</v>
          </cell>
        </row>
        <row r="592">
          <cell r="B592" t="str">
            <v>COMPOSIÇÃO</v>
          </cell>
          <cell r="C592" t="str">
            <v>SINAPI</v>
          </cell>
          <cell r="D592">
            <v>96995</v>
          </cell>
          <cell r="E592" t="str">
            <v>REATERRO MANUAL APILOADO COM SOQUETE. AF_10/2017</v>
          </cell>
          <cell r="F592" t="str">
            <v>M3</v>
          </cell>
          <cell r="G592">
            <v>1.9E-2</v>
          </cell>
          <cell r="H592">
            <v>31.99</v>
          </cell>
          <cell r="I592">
            <v>0.6</v>
          </cell>
        </row>
        <row r="593">
          <cell r="B593" t="str">
            <v>COMPOSIÇÃO</v>
          </cell>
          <cell r="C593" t="str">
            <v>SINAPI</v>
          </cell>
          <cell r="D593">
            <v>88309</v>
          </cell>
          <cell r="E593" t="str">
            <v>PEDREIRO COM ENCARGOS COMPLEMENTARES</v>
          </cell>
          <cell r="F593" t="str">
            <v>H</v>
          </cell>
          <cell r="G593">
            <v>0.25</v>
          </cell>
          <cell r="H593">
            <v>16.78</v>
          </cell>
          <cell r="I593">
            <v>4.1900000000000004</v>
          </cell>
        </row>
        <row r="594">
          <cell r="B594" t="str">
            <v>COMPOSIÇÃO</v>
          </cell>
          <cell r="C594" t="str">
            <v>SINAPI</v>
          </cell>
          <cell r="D594">
            <v>88316</v>
          </cell>
          <cell r="E594" t="str">
            <v>SERVENTE COM ENCARGOS COMPLEMENTARES</v>
          </cell>
          <cell r="F594" t="str">
            <v>H</v>
          </cell>
          <cell r="G594">
            <v>1.1499999999999999</v>
          </cell>
          <cell r="H594">
            <v>13.34</v>
          </cell>
          <cell r="I594">
            <v>15.34</v>
          </cell>
        </row>
        <row r="595">
          <cell r="B595" t="str">
            <v>COMPOSIÇÃO</v>
          </cell>
          <cell r="C595" t="str">
            <v>SINAPI</v>
          </cell>
          <cell r="D595">
            <v>88631</v>
          </cell>
          <cell r="E595" t="str">
            <v>ARGAMASSA TRAÇO 1:4 (EM VOLUME DE CIMENTO E AREIA MÉDIA ÚMIDA), PREPARO MANUAL. AF_08/2019</v>
          </cell>
          <cell r="F595" t="str">
            <v>M3</v>
          </cell>
          <cell r="G595">
            <v>1.2999999999999999E-3</v>
          </cell>
          <cell r="H595">
            <v>401.17</v>
          </cell>
          <cell r="I595">
            <v>0.52</v>
          </cell>
        </row>
        <row r="596">
          <cell r="B596" t="str">
            <v>INSUMO</v>
          </cell>
          <cell r="C596" t="str">
            <v>SINAPI</v>
          </cell>
          <cell r="D596">
            <v>4059</v>
          </cell>
          <cell r="E596" t="str">
            <v>MEIO-FIO OU GUIA DE CONCRETO, PRE-MOLDADO, COMP 1 M, *30 X 12/15* CM (H X L1/L2)</v>
          </cell>
          <cell r="F596" t="str">
            <v xml:space="preserve">M     </v>
          </cell>
          <cell r="G596">
            <v>1</v>
          </cell>
          <cell r="H596">
            <v>20.11</v>
          </cell>
          <cell r="I596">
            <v>20.11</v>
          </cell>
        </row>
        <row r="598">
          <cell r="B598" t="str">
            <v>CP-PAV-17</v>
          </cell>
          <cell r="E598" t="str">
            <v>Colchão de areia e=10cm</v>
          </cell>
          <cell r="F598" t="str">
            <v>M3</v>
          </cell>
          <cell r="G598">
            <v>1</v>
          </cell>
          <cell r="I598">
            <v>99.13</v>
          </cell>
        </row>
        <row r="599">
          <cell r="B599" t="str">
            <v>COMPOSIÇÃO</v>
          </cell>
          <cell r="C599" t="str">
            <v>SINAPI</v>
          </cell>
          <cell r="D599">
            <v>88316</v>
          </cell>
          <cell r="E599" t="str">
            <v>SERVENTE COM ENCARGOS COMPLEMENTARES</v>
          </cell>
          <cell r="F599" t="str">
            <v>H</v>
          </cell>
          <cell r="G599">
            <v>2</v>
          </cell>
          <cell r="H599">
            <v>13.34</v>
          </cell>
          <cell r="I599">
            <v>26.68</v>
          </cell>
        </row>
        <row r="600">
          <cell r="B600" t="str">
            <v>INSUMO</v>
          </cell>
          <cell r="C600" t="str">
            <v>SINAPI</v>
          </cell>
          <cell r="D600">
            <v>370</v>
          </cell>
          <cell r="E600" t="str">
            <v>AREIA MEDIA - POSTO JAZIDA/FORNECEDOR (RETIRADO NA JAZIDA, SEM TRANSPORTE)</v>
          </cell>
          <cell r="F600" t="str">
            <v xml:space="preserve">M3    </v>
          </cell>
          <cell r="G600">
            <v>1.1499999999999999</v>
          </cell>
          <cell r="H600">
            <v>63</v>
          </cell>
          <cell r="I600">
            <v>72.45</v>
          </cell>
        </row>
        <row r="602">
          <cell r="B602" t="str">
            <v>CP-PAV-18</v>
          </cell>
          <cell r="E602" t="str">
            <v>Grama batatais em placas</v>
          </cell>
          <cell r="F602" t="str">
            <v>M2</v>
          </cell>
          <cell r="G602">
            <v>1</v>
          </cell>
          <cell r="I602">
            <v>9.39</v>
          </cell>
        </row>
        <row r="603">
          <cell r="B603" t="str">
            <v>COMPOSIÇÃO</v>
          </cell>
          <cell r="C603" t="str">
            <v>SINAPI</v>
          </cell>
          <cell r="D603">
            <v>88316</v>
          </cell>
          <cell r="E603" t="str">
            <v>SERVENTE COM ENCARGOS COMPLEMENTARES</v>
          </cell>
          <cell r="F603" t="str">
            <v>H</v>
          </cell>
          <cell r="G603">
            <v>0.1</v>
          </cell>
          <cell r="H603">
            <v>13.34</v>
          </cell>
          <cell r="I603">
            <v>1.33</v>
          </cell>
        </row>
        <row r="604">
          <cell r="B604" t="str">
            <v>COMPOSIÇÃO</v>
          </cell>
          <cell r="C604" t="str">
            <v>SINAPI</v>
          </cell>
          <cell r="D604">
            <v>88441</v>
          </cell>
          <cell r="E604" t="str">
            <v>JARDINEIRO COM ENCARGOS COMPLEMENTARES</v>
          </cell>
          <cell r="F604" t="str">
            <v>H</v>
          </cell>
          <cell r="G604">
            <v>0.1</v>
          </cell>
          <cell r="H604">
            <v>16.2</v>
          </cell>
          <cell r="I604">
            <v>1.62</v>
          </cell>
        </row>
        <row r="605">
          <cell r="B605" t="str">
            <v>INSUMO</v>
          </cell>
          <cell r="C605" t="str">
            <v>SINAPI</v>
          </cell>
          <cell r="D605">
            <v>98520</v>
          </cell>
          <cell r="E605" t="str">
            <v>APLICAÇÃO DE ADUBO EM SOLO. AF_05/2018</v>
          </cell>
          <cell r="F605" t="str">
            <v>M2</v>
          </cell>
          <cell r="G605">
            <v>5.0000000000000001E-3</v>
          </cell>
          <cell r="H605">
            <v>3.43</v>
          </cell>
          <cell r="I605">
            <v>0.01</v>
          </cell>
        </row>
        <row r="606">
          <cell r="B606" t="str">
            <v>INSUMO</v>
          </cell>
          <cell r="C606" t="str">
            <v>SINAPI</v>
          </cell>
          <cell r="D606">
            <v>3324</v>
          </cell>
          <cell r="E606" t="str">
            <v>GRAMA BATATAIS EM PLACAS, SEM PLANTIO</v>
          </cell>
          <cell r="F606" t="str">
            <v xml:space="preserve">M2    </v>
          </cell>
          <cell r="G606">
            <v>1</v>
          </cell>
          <cell r="H606">
            <v>6.24</v>
          </cell>
          <cell r="I606">
            <v>6.24</v>
          </cell>
        </row>
        <row r="607">
          <cell r="B607" t="str">
            <v>INSUMO</v>
          </cell>
          <cell r="C607" t="str">
            <v>SINAPI</v>
          </cell>
          <cell r="D607">
            <v>25951</v>
          </cell>
          <cell r="E607" t="str">
            <v>FERTILIZANTE NPK - 10:10:10</v>
          </cell>
          <cell r="F607" t="str">
            <v xml:space="preserve">KG    </v>
          </cell>
          <cell r="G607">
            <v>0.1</v>
          </cell>
          <cell r="H607">
            <v>1.84</v>
          </cell>
          <cell r="I607">
            <v>0.18</v>
          </cell>
        </row>
        <row r="608">
          <cell r="B608" t="str">
            <v>INSUMO</v>
          </cell>
          <cell r="C608" t="str">
            <v>SINAPI</v>
          </cell>
          <cell r="D608">
            <v>25963</v>
          </cell>
          <cell r="E608" t="str">
            <v>CALCARIO DOLOMITICO A (POSTO PEDREIRA/FORNECEDOR, SEM FRETE)</v>
          </cell>
          <cell r="F608" t="str">
            <v xml:space="preserve">KG    </v>
          </cell>
          <cell r="G608">
            <v>0.15</v>
          </cell>
          <cell r="H608">
            <v>0.12</v>
          </cell>
          <cell r="I608">
            <v>0.01</v>
          </cell>
        </row>
        <row r="610">
          <cell r="B610" t="str">
            <v>CP-PAV-19</v>
          </cell>
          <cell r="E610" t="str">
            <v>Revestimento cerâmico de paredes PEI IV - cerâmica 10 x 10 cm - incl. rejunte - conforme projeto - AZUL</v>
          </cell>
          <cell r="F610" t="str">
            <v>M2</v>
          </cell>
          <cell r="G610">
            <v>1</v>
          </cell>
          <cell r="I610">
            <v>80.239999999999995</v>
          </cell>
        </row>
        <row r="611">
          <cell r="B611" t="str">
            <v>INSUMO</v>
          </cell>
          <cell r="C611" t="str">
            <v>MERCADO</v>
          </cell>
          <cell r="E611" t="str">
            <v xml:space="preserve">REVESTIMENTO CERAMICO DE PAREDE PEI V - 10 x 10 cm - incl. rejunte - conforme projeto </v>
          </cell>
          <cell r="F611" t="str">
            <v>M2</v>
          </cell>
          <cell r="G611">
            <v>1.33</v>
          </cell>
          <cell r="H611">
            <v>52.76</v>
          </cell>
          <cell r="I611">
            <v>70.17</v>
          </cell>
        </row>
        <row r="612">
          <cell r="B612" t="str">
            <v>INSUMO</v>
          </cell>
          <cell r="C612" t="str">
            <v>SINAPI</v>
          </cell>
          <cell r="D612">
            <v>1381</v>
          </cell>
          <cell r="E612" t="str">
            <v>ARGAMASSA COLANTE AC I PARA CERAMICAS</v>
          </cell>
          <cell r="F612" t="str">
            <v xml:space="preserve">KG    </v>
          </cell>
          <cell r="G612">
            <v>0.5</v>
          </cell>
          <cell r="H612">
            <v>0.7</v>
          </cell>
          <cell r="I612">
            <v>0.35</v>
          </cell>
        </row>
        <row r="613">
          <cell r="B613" t="str">
            <v>INSUMO</v>
          </cell>
          <cell r="C613" t="str">
            <v>SINAPI</v>
          </cell>
          <cell r="D613">
            <v>34357</v>
          </cell>
          <cell r="E613" t="str">
            <v>REJUNTE CIMENTICIO, QUALQUER COR</v>
          </cell>
          <cell r="F613" t="str">
            <v xml:space="preserve">KG    </v>
          </cell>
          <cell r="G613">
            <v>0.14000000000000001</v>
          </cell>
          <cell r="H613">
            <v>4.1100000000000003</v>
          </cell>
          <cell r="I613">
            <v>0.56999999999999995</v>
          </cell>
        </row>
        <row r="614">
          <cell r="B614" t="str">
            <v>COMPOSICAO</v>
          </cell>
          <cell r="C614" t="str">
            <v>SINAPI</v>
          </cell>
          <cell r="D614">
            <v>88256</v>
          </cell>
          <cell r="E614" t="str">
            <v>AZULEJISTA OU LADRILHISTA COM ENCARGOS COMPLEMENTARES</v>
          </cell>
          <cell r="F614" t="str">
            <v>H</v>
          </cell>
          <cell r="G614">
            <v>0.38</v>
          </cell>
          <cell r="H614">
            <v>16.72</v>
          </cell>
          <cell r="I614">
            <v>6.35</v>
          </cell>
        </row>
        <row r="615">
          <cell r="B615" t="str">
            <v>COMPOSICAO</v>
          </cell>
          <cell r="C615" t="str">
            <v>SINAPI</v>
          </cell>
          <cell r="D615">
            <v>88316</v>
          </cell>
          <cell r="E615" t="str">
            <v>SERVENTE COM ENCARGOS COMPLEMENTARES</v>
          </cell>
          <cell r="F615" t="str">
            <v>H</v>
          </cell>
          <cell r="G615">
            <v>0.21</v>
          </cell>
          <cell r="H615">
            <v>13.34</v>
          </cell>
          <cell r="I615">
            <v>2.8</v>
          </cell>
        </row>
        <row r="617">
          <cell r="B617" t="str">
            <v>CP-PAV-20</v>
          </cell>
          <cell r="E617" t="str">
            <v>Revestimento cerâmico de paredes PEI IV - cerâmica 10 x 10 cm - incl. rejunte - conforme projeto - VERMELHO</v>
          </cell>
          <cell r="F617" t="str">
            <v>M2</v>
          </cell>
          <cell r="G617">
            <v>1</v>
          </cell>
          <cell r="I617">
            <v>80.239999999999995</v>
          </cell>
        </row>
        <row r="618">
          <cell r="B618" t="str">
            <v>INSUMO</v>
          </cell>
          <cell r="C618" t="str">
            <v>MERCADO</v>
          </cell>
          <cell r="E618" t="str">
            <v xml:space="preserve">REVESTIMENTO CERAMICO DE PAREDE PEI V - 10 x 10 cm - incl. rejunte - conforme projeto </v>
          </cell>
          <cell r="F618" t="str">
            <v>M2</v>
          </cell>
          <cell r="G618">
            <v>1.33</v>
          </cell>
          <cell r="H618">
            <v>52.76</v>
          </cell>
          <cell r="I618">
            <v>70.17</v>
          </cell>
        </row>
        <row r="619">
          <cell r="B619" t="str">
            <v>INSUMO</v>
          </cell>
          <cell r="C619" t="str">
            <v>SINAPI</v>
          </cell>
          <cell r="D619">
            <v>1381</v>
          </cell>
          <cell r="E619" t="str">
            <v>ARGAMASSA COLANTE AC I PARA CERAMICAS</v>
          </cell>
          <cell r="F619" t="str">
            <v xml:space="preserve">KG    </v>
          </cell>
          <cell r="G619">
            <v>0.5</v>
          </cell>
          <cell r="H619">
            <v>0.7</v>
          </cell>
          <cell r="I619">
            <v>0.35</v>
          </cell>
        </row>
        <row r="620">
          <cell r="B620" t="str">
            <v>INSUMO</v>
          </cell>
          <cell r="C620" t="str">
            <v>SINAPI</v>
          </cell>
          <cell r="D620">
            <v>34357</v>
          </cell>
          <cell r="E620" t="str">
            <v>REJUNTE CIMENTICIO, QUALQUER COR</v>
          </cell>
          <cell r="F620" t="str">
            <v xml:space="preserve">KG    </v>
          </cell>
          <cell r="G620">
            <v>0.14000000000000001</v>
          </cell>
          <cell r="H620">
            <v>4.1100000000000003</v>
          </cell>
          <cell r="I620">
            <v>0.56999999999999995</v>
          </cell>
        </row>
        <row r="621">
          <cell r="B621" t="str">
            <v>COMPOSICAO</v>
          </cell>
          <cell r="C621" t="str">
            <v>SINAPI</v>
          </cell>
          <cell r="D621">
            <v>88256</v>
          </cell>
          <cell r="E621" t="str">
            <v>AZULEJISTA OU LADRILHISTA COM ENCARGOS COMPLEMENTARES</v>
          </cell>
          <cell r="F621" t="str">
            <v>H</v>
          </cell>
          <cell r="G621">
            <v>0.38</v>
          </cell>
          <cell r="H621">
            <v>16.72</v>
          </cell>
          <cell r="I621">
            <v>6.35</v>
          </cell>
        </row>
        <row r="622">
          <cell r="B622" t="str">
            <v>COMPOSICAO</v>
          </cell>
          <cell r="C622" t="str">
            <v>SINAPI</v>
          </cell>
          <cell r="D622">
            <v>88316</v>
          </cell>
          <cell r="E622" t="str">
            <v>SERVENTE COM ENCARGOS COMPLEMENTARES</v>
          </cell>
          <cell r="F622" t="str">
            <v>H</v>
          </cell>
          <cell r="G622">
            <v>0.21</v>
          </cell>
          <cell r="H622">
            <v>13.34</v>
          </cell>
          <cell r="I622">
            <v>2.8</v>
          </cell>
        </row>
        <row r="624">
          <cell r="B624" t="str">
            <v>CP-PAV-21</v>
          </cell>
          <cell r="E624" t="str">
            <v>Revestimento cerâmico de paredes PEI IV - cerâmica 10 x 10 cm - incl. rejunte - conforme projeto - BRANCO</v>
          </cell>
          <cell r="F624" t="str">
            <v>M2</v>
          </cell>
          <cell r="G624">
            <v>1</v>
          </cell>
          <cell r="I624">
            <v>80.239999999999995</v>
          </cell>
        </row>
        <row r="625">
          <cell r="B625" t="str">
            <v>INSUMO</v>
          </cell>
          <cell r="C625" t="str">
            <v>MERCADO</v>
          </cell>
          <cell r="E625" t="str">
            <v xml:space="preserve">REVESTIMENTO CERAMICO DE PAREDE PEI V - 10 x 10 cm - incl. rejunte - conforme projeto </v>
          </cell>
          <cell r="F625" t="str">
            <v>M2</v>
          </cell>
          <cell r="G625">
            <v>1.33</v>
          </cell>
          <cell r="H625">
            <v>52.76</v>
          </cell>
          <cell r="I625">
            <v>70.17</v>
          </cell>
        </row>
        <row r="626">
          <cell r="B626" t="str">
            <v>INSUMO</v>
          </cell>
          <cell r="C626" t="str">
            <v>SINAPI</v>
          </cell>
          <cell r="D626">
            <v>1381</v>
          </cell>
          <cell r="E626" t="str">
            <v>ARGAMASSA COLANTE AC I PARA CERAMICAS</v>
          </cell>
          <cell r="F626" t="str">
            <v xml:space="preserve">KG    </v>
          </cell>
          <cell r="G626">
            <v>0.5</v>
          </cell>
          <cell r="H626">
            <v>0.7</v>
          </cell>
          <cell r="I626">
            <v>0.35</v>
          </cell>
        </row>
        <row r="627">
          <cell r="B627" t="str">
            <v>INSUMO</v>
          </cell>
          <cell r="C627" t="str">
            <v>SINAPI</v>
          </cell>
          <cell r="D627">
            <v>34357</v>
          </cell>
          <cell r="E627" t="str">
            <v>REJUNTE CIMENTICIO, QUALQUER COR</v>
          </cell>
          <cell r="F627" t="str">
            <v xml:space="preserve">KG    </v>
          </cell>
          <cell r="G627">
            <v>0.14000000000000001</v>
          </cell>
          <cell r="H627">
            <v>4.1100000000000003</v>
          </cell>
          <cell r="I627">
            <v>0.56999999999999995</v>
          </cell>
        </row>
        <row r="628">
          <cell r="B628" t="str">
            <v>COMPOSICAO</v>
          </cell>
          <cell r="C628" t="str">
            <v>SINAPI</v>
          </cell>
          <cell r="D628">
            <v>88256</v>
          </cell>
          <cell r="E628" t="str">
            <v>AZULEJISTA OU LADRILHISTA COM ENCARGOS COMPLEMENTARES</v>
          </cell>
          <cell r="F628" t="str">
            <v>H</v>
          </cell>
          <cell r="G628">
            <v>0.38</v>
          </cell>
          <cell r="H628">
            <v>16.72</v>
          </cell>
          <cell r="I628">
            <v>6.35</v>
          </cell>
        </row>
        <row r="629">
          <cell r="B629" t="str">
            <v>COMPOSICAO</v>
          </cell>
          <cell r="C629" t="str">
            <v>SINAPI</v>
          </cell>
          <cell r="D629">
            <v>88316</v>
          </cell>
          <cell r="E629" t="str">
            <v>SERVENTE COM ENCARGOS COMPLEMENTARES</v>
          </cell>
          <cell r="F629" t="str">
            <v>H</v>
          </cell>
          <cell r="G629">
            <v>0.21</v>
          </cell>
          <cell r="H629">
            <v>13.34</v>
          </cell>
          <cell r="I629">
            <v>2.8</v>
          </cell>
        </row>
        <row r="631">
          <cell r="B631" t="str">
            <v>CP-PAV-22</v>
          </cell>
          <cell r="E631" t="str">
            <v>Revestimento cerâmico de paredes PEI IV - cerâmica 10 x 10 cm - incl. rejunte - conforme projeto - AMARELO</v>
          </cell>
          <cell r="F631" t="str">
            <v>M2</v>
          </cell>
          <cell r="G631">
            <v>1</v>
          </cell>
          <cell r="I631">
            <v>80.239999999999995</v>
          </cell>
        </row>
        <row r="632">
          <cell r="B632" t="str">
            <v>INSUMO</v>
          </cell>
          <cell r="C632" t="str">
            <v>MERCADO</v>
          </cell>
          <cell r="E632" t="str">
            <v xml:space="preserve">REVESTIMENTO CERAMICO DE PAREDE PEI V - 10 x 10 cm - incl. rejunte - conforme projeto </v>
          </cell>
          <cell r="F632" t="str">
            <v>M2</v>
          </cell>
          <cell r="G632">
            <v>1.33</v>
          </cell>
          <cell r="H632">
            <v>52.76</v>
          </cell>
          <cell r="I632">
            <v>70.17</v>
          </cell>
        </row>
        <row r="633">
          <cell r="B633" t="str">
            <v>INSUMO</v>
          </cell>
          <cell r="C633" t="str">
            <v>SINAPI</v>
          </cell>
          <cell r="D633">
            <v>1381</v>
          </cell>
          <cell r="E633" t="str">
            <v>ARGAMASSA COLANTE AC I PARA CERAMICAS</v>
          </cell>
          <cell r="F633" t="str">
            <v xml:space="preserve">KG    </v>
          </cell>
          <cell r="G633">
            <v>0.5</v>
          </cell>
          <cell r="H633">
            <v>0.7</v>
          </cell>
          <cell r="I633">
            <v>0.35</v>
          </cell>
        </row>
        <row r="634">
          <cell r="B634" t="str">
            <v>INSUMO</v>
          </cell>
          <cell r="C634" t="str">
            <v>SINAPI</v>
          </cell>
          <cell r="D634">
            <v>34357</v>
          </cell>
          <cell r="E634" t="str">
            <v>REJUNTE CIMENTICIO, QUALQUER COR</v>
          </cell>
          <cell r="F634" t="str">
            <v xml:space="preserve">KG    </v>
          </cell>
          <cell r="G634">
            <v>0.14000000000000001</v>
          </cell>
          <cell r="H634">
            <v>4.1100000000000003</v>
          </cell>
          <cell r="I634">
            <v>0.56999999999999995</v>
          </cell>
        </row>
        <row r="635">
          <cell r="B635" t="str">
            <v>COMPOSICAO</v>
          </cell>
          <cell r="C635" t="str">
            <v>SINAPI</v>
          </cell>
          <cell r="D635">
            <v>88256</v>
          </cell>
          <cell r="E635" t="str">
            <v>AZULEJISTA OU LADRILHISTA COM ENCARGOS COMPLEMENTARES</v>
          </cell>
          <cell r="F635" t="str">
            <v>H</v>
          </cell>
          <cell r="G635">
            <v>0.38</v>
          </cell>
          <cell r="H635">
            <v>16.72</v>
          </cell>
          <cell r="I635">
            <v>6.35</v>
          </cell>
        </row>
        <row r="636">
          <cell r="B636" t="str">
            <v>COMPOSICAO</v>
          </cell>
          <cell r="C636" t="str">
            <v>SINAPI</v>
          </cell>
          <cell r="D636">
            <v>88316</v>
          </cell>
          <cell r="E636" t="str">
            <v>SERVENTE COM ENCARGOS COMPLEMENTARES</v>
          </cell>
          <cell r="F636" t="str">
            <v>H</v>
          </cell>
          <cell r="G636">
            <v>0.21</v>
          </cell>
          <cell r="H636">
            <v>13.34</v>
          </cell>
          <cell r="I636">
            <v>2.8</v>
          </cell>
        </row>
        <row r="638">
          <cell r="B638" t="str">
            <v>CP-PAV-23</v>
          </cell>
          <cell r="E638" t="str">
            <v>Roda meio em madeira (largura=10cm) FORNECIMENTO E INSTALAÇÃO</v>
          </cell>
          <cell r="F638" t="str">
            <v>M2</v>
          </cell>
          <cell r="G638">
            <v>1</v>
          </cell>
          <cell r="I638">
            <v>32.46</v>
          </cell>
        </row>
        <row r="639">
          <cell r="B639" t="str">
            <v>INSUMO</v>
          </cell>
          <cell r="C639" t="str">
            <v>SINAPI</v>
          </cell>
          <cell r="D639">
            <v>7568</v>
          </cell>
          <cell r="E639" t="str">
            <v>BUCHA DE NYLON SEM ABA S10, COM PARAFUSO DE 6,10 X 65 MM EM ACO ZINCADO COM ROSCA SOBERBA, CABECA CHATA E FENDA PHILLIPS</v>
          </cell>
          <cell r="F639" t="str">
            <v xml:space="preserve">UN    </v>
          </cell>
          <cell r="G639">
            <v>3</v>
          </cell>
          <cell r="H639">
            <v>0.61</v>
          </cell>
          <cell r="I639">
            <v>1.83</v>
          </cell>
        </row>
        <row r="640">
          <cell r="B640" t="str">
            <v>INSUMO</v>
          </cell>
          <cell r="C640" t="str">
            <v>SINAPI</v>
          </cell>
          <cell r="D640">
            <v>6178</v>
          </cell>
          <cell r="E640" t="str">
            <v>TABUA DE  MADEIRA PARA PISO, CUMARU/IPE CHAMPANHE OU EQUIVALENTE DA REGIAO, ENCAIXE MACHO/FEMEA, *10 X 2* CM</v>
          </cell>
          <cell r="F640" t="str">
            <v xml:space="preserve">M2    </v>
          </cell>
          <cell r="G640">
            <v>0.1</v>
          </cell>
          <cell r="H640">
            <v>207.83</v>
          </cell>
          <cell r="I640">
            <v>20.78</v>
          </cell>
        </row>
        <row r="641">
          <cell r="B641" t="str">
            <v>COMPOSICAO</v>
          </cell>
          <cell r="C641" t="str">
            <v>SINAPI</v>
          </cell>
          <cell r="D641">
            <v>88243</v>
          </cell>
          <cell r="E641" t="str">
            <v>AJUDANTE ESPECIALIZADO COM ENCARGOS COMPLEMENTARES</v>
          </cell>
          <cell r="F641" t="str">
            <v>H</v>
          </cell>
          <cell r="G641">
            <v>0.38</v>
          </cell>
          <cell r="H641">
            <v>16.12</v>
          </cell>
          <cell r="I641">
            <v>6.12</v>
          </cell>
        </row>
        <row r="642">
          <cell r="B642" t="str">
            <v>COMPOSICAO</v>
          </cell>
          <cell r="C642" t="str">
            <v>SINAPI</v>
          </cell>
          <cell r="D642">
            <v>88261</v>
          </cell>
          <cell r="E642" t="str">
            <v>CARPINTEIRO DE ESQUADRIA COM ENCARGOS COMPLEMENTARES</v>
          </cell>
          <cell r="F642" t="str">
            <v>H</v>
          </cell>
          <cell r="G642">
            <v>0.21</v>
          </cell>
          <cell r="H642">
            <v>17.79</v>
          </cell>
          <cell r="I642">
            <v>3.73</v>
          </cell>
        </row>
        <row r="644">
          <cell r="B644" t="str">
            <v>CP-PAV-24</v>
          </cell>
          <cell r="E644" t="str">
            <v>Revestimento cerâmico de paredes PEI IV- cerâmica 30 x 40 cm - incl. rejunte - conforme projeto - branca</v>
          </cell>
          <cell r="F644" t="str">
            <v>M2</v>
          </cell>
          <cell r="G644">
            <v>1</v>
          </cell>
          <cell r="I644">
            <v>58.14</v>
          </cell>
        </row>
        <row r="645">
          <cell r="B645" t="str">
            <v>INSUMO</v>
          </cell>
          <cell r="C645" t="str">
            <v>SINAPI</v>
          </cell>
          <cell r="D645">
            <v>1292</v>
          </cell>
          <cell r="E645" t="str">
            <v>PISO EM CERAMICA ESMALTADA EXTRA, PEI MAIOR OU IGUAL A 4, FORMATO MAIOR QUE 2025 CM2</v>
          </cell>
          <cell r="F645" t="str">
            <v xml:space="preserve">M2    </v>
          </cell>
          <cell r="G645">
            <v>1.08</v>
          </cell>
          <cell r="H645">
            <v>36.67</v>
          </cell>
          <cell r="I645">
            <v>39.6</v>
          </cell>
        </row>
        <row r="646">
          <cell r="B646" t="str">
            <v>INSUMO</v>
          </cell>
          <cell r="C646" t="str">
            <v>SINAPI</v>
          </cell>
          <cell r="D646">
            <v>1381</v>
          </cell>
          <cell r="E646" t="str">
            <v>ARGAMASSA COLANTE AC I PARA CERAMICAS</v>
          </cell>
          <cell r="F646" t="str">
            <v xml:space="preserve">KG    </v>
          </cell>
          <cell r="G646">
            <v>4.8600000000000003</v>
          </cell>
          <cell r="H646">
            <v>0.7</v>
          </cell>
          <cell r="I646">
            <v>3.4</v>
          </cell>
        </row>
        <row r="647">
          <cell r="B647" t="str">
            <v>INSUMO</v>
          </cell>
          <cell r="C647" t="str">
            <v>SINAPI</v>
          </cell>
          <cell r="D647">
            <v>34357</v>
          </cell>
          <cell r="E647" t="str">
            <v>REJUNTE CIMENTICIO, QUALQUER COR</v>
          </cell>
          <cell r="F647" t="str">
            <v xml:space="preserve">KG    </v>
          </cell>
          <cell r="G647">
            <v>0.24</v>
          </cell>
          <cell r="H647">
            <v>4.1100000000000003</v>
          </cell>
          <cell r="I647">
            <v>0.98</v>
          </cell>
        </row>
        <row r="648">
          <cell r="B648" t="str">
            <v>COMPOSICAO</v>
          </cell>
          <cell r="C648" t="str">
            <v>SINAPI</v>
          </cell>
          <cell r="D648">
            <v>88256</v>
          </cell>
          <cell r="E648" t="str">
            <v>AZULEJISTA OU LADRILHISTA COM ENCARGOS COMPLEMENTARES</v>
          </cell>
          <cell r="F648" t="str">
            <v>H</v>
          </cell>
          <cell r="G648">
            <v>0.64</v>
          </cell>
          <cell r="H648">
            <v>16.72</v>
          </cell>
          <cell r="I648">
            <v>10.7</v>
          </cell>
        </row>
        <row r="649">
          <cell r="B649" t="str">
            <v>COMPOSICAO</v>
          </cell>
          <cell r="C649" t="str">
            <v>SINAPI</v>
          </cell>
          <cell r="D649">
            <v>88316</v>
          </cell>
          <cell r="E649" t="str">
            <v>SERVENTE COM ENCARGOS COMPLEMENTARES</v>
          </cell>
          <cell r="F649" t="str">
            <v>H</v>
          </cell>
          <cell r="G649">
            <v>0.26</v>
          </cell>
          <cell r="H649">
            <v>13.34</v>
          </cell>
          <cell r="I649">
            <v>3.46</v>
          </cell>
        </row>
        <row r="651">
          <cell r="B651" t="str">
            <v>CP-PAV-25</v>
          </cell>
          <cell r="E651" t="str">
            <v xml:space="preserve">Piso cerâmico antiderrapante PEI V - 40 x 40 cm - incl. rejunte - conforme projeto </v>
          </cell>
          <cell r="F651" t="str">
            <v>M2</v>
          </cell>
          <cell r="I651">
            <v>49.39</v>
          </cell>
        </row>
        <row r="652">
          <cell r="B652" t="str">
            <v>INSUMO</v>
          </cell>
          <cell r="C652" t="str">
            <v>SINAPI</v>
          </cell>
          <cell r="D652">
            <v>1292</v>
          </cell>
          <cell r="E652" t="str">
            <v>PISO EM CERAMICA ESMALTADA EXTRA, PEI MAIOR OU IGUAL A 4, FORMATO MAIOR QUE 2025 CM2</v>
          </cell>
          <cell r="F652" t="str">
            <v xml:space="preserve">M2    </v>
          </cell>
          <cell r="G652">
            <v>1.06</v>
          </cell>
          <cell r="H652">
            <v>36.67</v>
          </cell>
          <cell r="I652">
            <v>38.869999999999997</v>
          </cell>
        </row>
        <row r="653">
          <cell r="B653" t="str">
            <v>INSUMO</v>
          </cell>
          <cell r="C653" t="str">
            <v>SINAPI</v>
          </cell>
          <cell r="D653">
            <v>1381</v>
          </cell>
          <cell r="E653" t="str">
            <v>ARGAMASSA COLANTE AC I PARA CERAMICAS</v>
          </cell>
          <cell r="F653" t="str">
            <v xml:space="preserve">KG    </v>
          </cell>
          <cell r="G653">
            <v>4.8600000000000003</v>
          </cell>
          <cell r="H653">
            <v>0.7</v>
          </cell>
          <cell r="I653">
            <v>3.4</v>
          </cell>
        </row>
        <row r="654">
          <cell r="B654" t="str">
            <v>INSUMO</v>
          </cell>
          <cell r="C654" t="str">
            <v>SINAPI</v>
          </cell>
          <cell r="D654">
            <v>34357</v>
          </cell>
          <cell r="E654" t="str">
            <v>REJUNTE CIMENTICIO, QUALQUER COR</v>
          </cell>
          <cell r="F654" t="str">
            <v xml:space="preserve">KG    </v>
          </cell>
          <cell r="G654">
            <v>0.19</v>
          </cell>
          <cell r="H654">
            <v>4.1100000000000003</v>
          </cell>
          <cell r="I654">
            <v>0.78</v>
          </cell>
        </row>
        <row r="655">
          <cell r="B655" t="str">
            <v>COMPOSICAO</v>
          </cell>
          <cell r="C655" t="str">
            <v>SINAPI</v>
          </cell>
          <cell r="D655">
            <v>88256</v>
          </cell>
          <cell r="E655" t="str">
            <v>AZULEJISTA OU LADRILHISTA COM ENCARGOS COMPLEMENTARES</v>
          </cell>
          <cell r="F655" t="str">
            <v>H</v>
          </cell>
          <cell r="G655">
            <v>0.26</v>
          </cell>
          <cell r="H655">
            <v>16.72</v>
          </cell>
          <cell r="I655">
            <v>4.34</v>
          </cell>
        </row>
        <row r="656">
          <cell r="B656" t="str">
            <v>COMPOSICAO</v>
          </cell>
          <cell r="C656" t="str">
            <v>SINAPI</v>
          </cell>
          <cell r="D656">
            <v>88316</v>
          </cell>
          <cell r="E656" t="str">
            <v>SERVENTE COM ENCARGOS COMPLEMENTARES</v>
          </cell>
          <cell r="F656" t="str">
            <v>H</v>
          </cell>
          <cell r="G656">
            <v>0.15</v>
          </cell>
          <cell r="H656">
            <v>13.34</v>
          </cell>
          <cell r="I656">
            <v>2</v>
          </cell>
        </row>
        <row r="657">
          <cell r="B657" t="str">
            <v>PINTURA</v>
          </cell>
        </row>
        <row r="659">
          <cell r="B659" t="str">
            <v>CP-PIN-01</v>
          </cell>
          <cell r="E659" t="str">
            <v xml:space="preserve">Emassamento de paredes internas com massa acrílica - 02 demãos </v>
          </cell>
          <cell r="F659" t="str">
            <v>M2</v>
          </cell>
          <cell r="I659">
            <v>16.260000000000002</v>
          </cell>
        </row>
        <row r="660">
          <cell r="B660" t="str">
            <v>COMPOSIÇÃO</v>
          </cell>
          <cell r="C660" t="str">
            <v>SINAPI</v>
          </cell>
          <cell r="D660">
            <v>88310</v>
          </cell>
          <cell r="E660" t="str">
            <v>PINTOR COM ENCARGOS COMPLEMENTARES</v>
          </cell>
          <cell r="F660" t="str">
            <v>H</v>
          </cell>
          <cell r="G660">
            <v>0.25</v>
          </cell>
          <cell r="H660">
            <v>17.79</v>
          </cell>
          <cell r="I660">
            <v>4.4400000000000004</v>
          </cell>
        </row>
        <row r="661">
          <cell r="B661" t="str">
            <v>COMPOSIÇÃO</v>
          </cell>
          <cell r="C661" t="str">
            <v>SINAPI</v>
          </cell>
          <cell r="D661">
            <v>88316</v>
          </cell>
          <cell r="E661" t="str">
            <v>SERVENTE COM ENCARGOS COMPLEMENTARES</v>
          </cell>
          <cell r="F661" t="str">
            <v>H</v>
          </cell>
          <cell r="G661">
            <v>0.2</v>
          </cell>
          <cell r="H661">
            <v>13.34</v>
          </cell>
          <cell r="I661">
            <v>2.66</v>
          </cell>
        </row>
        <row r="662">
          <cell r="B662" t="str">
            <v>INSUMO</v>
          </cell>
          <cell r="C662" t="str">
            <v>SINAPI</v>
          </cell>
          <cell r="D662">
            <v>3767</v>
          </cell>
          <cell r="E662" t="str">
            <v>LIXA EM FOLHA PARA PAREDE OU MADEIRA, NUMERO 120 (COR VERMELHA)</v>
          </cell>
          <cell r="F662" t="str">
            <v xml:space="preserve">UN    </v>
          </cell>
          <cell r="G662">
            <v>0.8</v>
          </cell>
          <cell r="H662">
            <v>0.61</v>
          </cell>
          <cell r="I662">
            <v>0.48</v>
          </cell>
        </row>
        <row r="663">
          <cell r="B663" t="str">
            <v>INSUMO</v>
          </cell>
          <cell r="C663" t="str">
            <v>SINAPI</v>
          </cell>
          <cell r="D663">
            <v>4056</v>
          </cell>
          <cell r="E663" t="str">
            <v>!EM PROCESSO DE DESATIVACAO!MASSA ACRILICA PARA PAREDES INTERIOR/EXTERIOR</v>
          </cell>
          <cell r="F663" t="str">
            <v xml:space="preserve">GL    </v>
          </cell>
          <cell r="G663">
            <v>0.31</v>
          </cell>
          <cell r="H663">
            <v>28</v>
          </cell>
          <cell r="I663">
            <v>8.68</v>
          </cell>
        </row>
        <row r="665">
          <cell r="B665" t="str">
            <v>CP-PIN-02</v>
          </cell>
          <cell r="E665" t="str">
            <v>Pintura epoxi - 02 demãos</v>
          </cell>
          <cell r="F665" t="str">
            <v>M2</v>
          </cell>
          <cell r="I665">
            <v>29.65</v>
          </cell>
        </row>
        <row r="666">
          <cell r="B666" t="str">
            <v>INSUMO</v>
          </cell>
          <cell r="C666" t="str">
            <v>MERCADO</v>
          </cell>
          <cell r="E666" t="str">
            <v>TINTA EPOXI BASE AGUA PREMIUM, COLORIDA</v>
          </cell>
          <cell r="F666" t="str">
            <v>L</v>
          </cell>
          <cell r="G666">
            <v>0.53</v>
          </cell>
          <cell r="H666">
            <v>26.6</v>
          </cell>
          <cell r="I666">
            <v>14.09</v>
          </cell>
        </row>
        <row r="667">
          <cell r="B667" t="str">
            <v>COMPOSIÇÃO</v>
          </cell>
          <cell r="C667" t="str">
            <v>SINAPI</v>
          </cell>
          <cell r="D667">
            <v>88310</v>
          </cell>
          <cell r="E667" t="str">
            <v>PINTOR COM ENCARGOS COMPLEMENTARES</v>
          </cell>
          <cell r="F667" t="str">
            <v>H</v>
          </cell>
          <cell r="G667">
            <v>0.5</v>
          </cell>
          <cell r="H667">
            <v>17.79</v>
          </cell>
          <cell r="I667">
            <v>8.89</v>
          </cell>
        </row>
        <row r="668">
          <cell r="B668" t="str">
            <v>COMPOSIÇÃO</v>
          </cell>
          <cell r="C668" t="str">
            <v>SINAPI</v>
          </cell>
          <cell r="D668">
            <v>88316</v>
          </cell>
          <cell r="E668" t="str">
            <v>SERVENTE COM ENCARGOS COMPLEMENTARES</v>
          </cell>
          <cell r="F668" t="str">
            <v>H</v>
          </cell>
          <cell r="G668">
            <v>0.5</v>
          </cell>
          <cell r="H668">
            <v>13.34</v>
          </cell>
          <cell r="I668">
            <v>6.67</v>
          </cell>
        </row>
        <row r="671">
          <cell r="B671" t="str">
            <v xml:space="preserve">INSTALAÇÃO HIDRÁULICA </v>
          </cell>
        </row>
        <row r="674">
          <cell r="B674" t="str">
            <v>CP-HID-03</v>
          </cell>
          <cell r="E674" t="str">
            <v>Adaptador soldavel com flange livre para caixa d'agua - 20mm - 1/2", fornecimento e instalação</v>
          </cell>
          <cell r="F674" t="str">
            <v>UN</v>
          </cell>
          <cell r="G674">
            <v>1</v>
          </cell>
          <cell r="I674">
            <v>19.02</v>
          </cell>
        </row>
        <row r="675">
          <cell r="B675" t="str">
            <v>COMPOSIÇÃO</v>
          </cell>
          <cell r="C675" t="str">
            <v>SINAPI</v>
          </cell>
          <cell r="D675">
            <v>88248</v>
          </cell>
          <cell r="E675" t="str">
            <v>AUXILIAR DE ENCANADOR OU BOMBEIRO HIDRÁULICO COM ENCARGOS COMPLEMENTARES</v>
          </cell>
          <cell r="F675" t="str">
            <v>H</v>
          </cell>
          <cell r="G675">
            <v>0.23100000000000001</v>
          </cell>
          <cell r="H675">
            <v>12.83</v>
          </cell>
          <cell r="I675">
            <v>2.96</v>
          </cell>
        </row>
        <row r="676">
          <cell r="B676" t="str">
            <v>COMPOSIÇÃO</v>
          </cell>
          <cell r="C676" t="str">
            <v>SINAPI</v>
          </cell>
          <cell r="D676">
            <v>88267</v>
          </cell>
          <cell r="E676" t="str">
            <v>ENCANADOR OU BOMBEIRO HIDRÁULICO COM ENCARGOS COMPLEMENTARES</v>
          </cell>
          <cell r="F676" t="str">
            <v>H</v>
          </cell>
          <cell r="G676">
            <v>0.23100000000000001</v>
          </cell>
          <cell r="H676">
            <v>16.739999999999998</v>
          </cell>
          <cell r="I676">
            <v>3.86</v>
          </cell>
        </row>
        <row r="677">
          <cell r="B677" t="str">
            <v>INSUMO</v>
          </cell>
          <cell r="C677" t="str">
            <v>SINAPI</v>
          </cell>
          <cell r="D677">
            <v>114</v>
          </cell>
          <cell r="E677" t="str">
            <v>ADAPTADOR PVC SOLDAVEL, COM FLANGES LIVRES, 25 MM X 3/4", PARA CAIXA D' AGUA</v>
          </cell>
          <cell r="F677" t="str">
            <v xml:space="preserve">UN    </v>
          </cell>
          <cell r="G677">
            <v>1</v>
          </cell>
          <cell r="H677">
            <v>10.130000000000001</v>
          </cell>
          <cell r="I677">
            <v>10.130000000000001</v>
          </cell>
        </row>
        <row r="678">
          <cell r="B678" t="str">
            <v>INSUMO</v>
          </cell>
          <cell r="C678" t="str">
            <v>SINAPI</v>
          </cell>
          <cell r="D678">
            <v>20080</v>
          </cell>
          <cell r="E678" t="str">
            <v>ADESIVO PLASTICO PARA PVC, FRASCO COM 175 GR</v>
          </cell>
          <cell r="F678" t="str">
            <v xml:space="preserve">UN    </v>
          </cell>
          <cell r="G678">
            <v>4.5999999999999999E-2</v>
          </cell>
          <cell r="H678">
            <v>26.86</v>
          </cell>
          <cell r="I678">
            <v>1.23</v>
          </cell>
        </row>
        <row r="679">
          <cell r="B679" t="str">
            <v>INSUMO</v>
          </cell>
          <cell r="C679" t="str">
            <v>SINAPI</v>
          </cell>
          <cell r="D679">
            <v>20083</v>
          </cell>
          <cell r="E679" t="str">
            <v>SOLUCAO LIMPADORA PARA PVC, FRASCO COM 1000 CM3</v>
          </cell>
          <cell r="F679" t="str">
            <v xml:space="preserve">UN    </v>
          </cell>
          <cell r="G679">
            <v>1.0999999999999999E-2</v>
          </cell>
          <cell r="H679">
            <v>73.5</v>
          </cell>
          <cell r="I679">
            <v>0.8</v>
          </cell>
        </row>
        <row r="680">
          <cell r="B680" t="str">
            <v>INSUMO</v>
          </cell>
          <cell r="C680" t="str">
            <v>SINAPI</v>
          </cell>
          <cell r="D680">
            <v>38383</v>
          </cell>
          <cell r="E680" t="str">
            <v>LIXA D'AGUA EM FOLHA, GRAO 100</v>
          </cell>
          <cell r="F680" t="str">
            <v xml:space="preserve">UN    </v>
          </cell>
          <cell r="G680">
            <v>2.3E-2</v>
          </cell>
          <cell r="H680">
            <v>2.11</v>
          </cell>
          <cell r="I680">
            <v>0.04</v>
          </cell>
        </row>
        <row r="683">
          <cell r="B683" t="str">
            <v>CP-HID-06</v>
          </cell>
          <cell r="E683" t="str">
            <v>Bucha de redução sold. curta 75mm - 60mm, fornecimento e instalação</v>
          </cell>
          <cell r="F683" t="str">
            <v>UNI</v>
          </cell>
          <cell r="I683">
            <v>18.59</v>
          </cell>
        </row>
        <row r="684">
          <cell r="B684" t="str">
            <v>COMPOSIÇÃO</v>
          </cell>
          <cell r="C684" t="str">
            <v>SINAPI</v>
          </cell>
          <cell r="D684">
            <v>88248</v>
          </cell>
          <cell r="E684" t="str">
            <v>AUXILIAR DE ENCANADOR OU BOMBEIRO HIDRÁULICO COM ENCARGOS COMPLEMENTARES</v>
          </cell>
          <cell r="F684" t="str">
            <v>H</v>
          </cell>
          <cell r="G684">
            <v>8.5000000000000006E-2</v>
          </cell>
          <cell r="H684">
            <v>12.83</v>
          </cell>
          <cell r="I684">
            <v>1.0900000000000001</v>
          </cell>
        </row>
        <row r="685">
          <cell r="B685" t="str">
            <v>COMPOSIÇÃO</v>
          </cell>
          <cell r="C685" t="str">
            <v>SINAPI</v>
          </cell>
          <cell r="D685">
            <v>88267</v>
          </cell>
          <cell r="E685" t="str">
            <v>ENCANADOR OU BOMBEIRO HIDRÁULICO COM ENCARGOS COMPLEMENTARES</v>
          </cell>
          <cell r="F685" t="str">
            <v>H</v>
          </cell>
          <cell r="G685">
            <v>8.5000000000000006E-2</v>
          </cell>
          <cell r="H685">
            <v>16.739999999999998</v>
          </cell>
          <cell r="I685">
            <v>1.42</v>
          </cell>
        </row>
        <row r="686">
          <cell r="B686" t="str">
            <v>INSUMO</v>
          </cell>
          <cell r="C686" t="str">
            <v>SINAPI</v>
          </cell>
          <cell r="D686">
            <v>20080</v>
          </cell>
          <cell r="E686" t="str">
            <v>ADESIVO PLASTICO PARA PVC, FRASCO COM 175 GR</v>
          </cell>
          <cell r="F686" t="str">
            <v xml:space="preserve">UN    </v>
          </cell>
          <cell r="G686">
            <v>2.4E-2</v>
          </cell>
          <cell r="H686">
            <v>26.86</v>
          </cell>
          <cell r="I686">
            <v>0.64</v>
          </cell>
        </row>
        <row r="687">
          <cell r="B687" t="str">
            <v>INSUMO</v>
          </cell>
          <cell r="C687" t="str">
            <v>SINAPI</v>
          </cell>
          <cell r="D687">
            <v>823</v>
          </cell>
          <cell r="E687" t="str">
            <v>BUCHA DE REDUCAO DE PVC, SOLDAVEL, CURTA, COM 75 X 60 MM, PARA AGUA FRIA PREDIAL</v>
          </cell>
          <cell r="F687" t="str">
            <v xml:space="preserve">UN    </v>
          </cell>
          <cell r="G687">
            <v>1</v>
          </cell>
          <cell r="H687">
            <v>13.19</v>
          </cell>
          <cell r="I687">
            <v>13.19</v>
          </cell>
        </row>
        <row r="688">
          <cell r="B688" t="str">
            <v>INSUMO</v>
          </cell>
          <cell r="C688" t="str">
            <v>SINAPI</v>
          </cell>
          <cell r="D688">
            <v>20083</v>
          </cell>
          <cell r="E688" t="str">
            <v>SOLUCAO LIMPADORA PARA PVC, FRASCO COM 1000 CM3</v>
          </cell>
          <cell r="F688" t="str">
            <v xml:space="preserve">UN    </v>
          </cell>
          <cell r="G688">
            <v>0.03</v>
          </cell>
          <cell r="H688">
            <v>73.5</v>
          </cell>
          <cell r="I688">
            <v>2.2000000000000002</v>
          </cell>
        </row>
        <row r="689">
          <cell r="B689" t="str">
            <v>INSUMO</v>
          </cell>
          <cell r="C689" t="str">
            <v>SINAPI</v>
          </cell>
          <cell r="D689">
            <v>38383</v>
          </cell>
          <cell r="E689" t="str">
            <v>LIXA D'AGUA EM FOLHA, GRAO 100</v>
          </cell>
          <cell r="F689" t="str">
            <v xml:space="preserve">UN    </v>
          </cell>
          <cell r="G689">
            <v>2.8000000000000001E-2</v>
          </cell>
          <cell r="H689">
            <v>2.11</v>
          </cell>
          <cell r="I689">
            <v>0.05</v>
          </cell>
        </row>
        <row r="691">
          <cell r="B691" t="str">
            <v>CP-HID-07</v>
          </cell>
          <cell r="E691" t="str">
            <v>Bucha de redução sold. curta 85mm - 75mm, fornecimento e instalação</v>
          </cell>
          <cell r="F691" t="str">
            <v>UNI</v>
          </cell>
          <cell r="I691">
            <v>16.260000000000002</v>
          </cell>
        </row>
        <row r="692">
          <cell r="B692" t="str">
            <v>COMPOSIÇÃO</v>
          </cell>
          <cell r="C692" t="str">
            <v>SINAPI</v>
          </cell>
          <cell r="D692">
            <v>88248</v>
          </cell>
          <cell r="E692" t="str">
            <v>AUXILIAR DE ENCANADOR OU BOMBEIRO HIDRÁULICO COM ENCARGOS COMPLEMENTARES</v>
          </cell>
          <cell r="F692" t="str">
            <v>H</v>
          </cell>
          <cell r="G692">
            <v>8.5000000000000006E-2</v>
          </cell>
          <cell r="H692">
            <v>12.83</v>
          </cell>
          <cell r="I692">
            <v>1.0900000000000001</v>
          </cell>
        </row>
        <row r="693">
          <cell r="B693" t="str">
            <v>COMPOSIÇÃO</v>
          </cell>
          <cell r="C693" t="str">
            <v>SINAPI</v>
          </cell>
          <cell r="D693">
            <v>88267</v>
          </cell>
          <cell r="E693" t="str">
            <v>ENCANADOR OU BOMBEIRO HIDRÁULICO COM ENCARGOS COMPLEMENTARES</v>
          </cell>
          <cell r="F693" t="str">
            <v>H</v>
          </cell>
          <cell r="G693">
            <v>8.5000000000000006E-2</v>
          </cell>
          <cell r="H693">
            <v>16.739999999999998</v>
          </cell>
          <cell r="I693">
            <v>1.42</v>
          </cell>
        </row>
        <row r="694">
          <cell r="B694" t="str">
            <v>INSUMO</v>
          </cell>
          <cell r="C694" t="str">
            <v>SINAPI</v>
          </cell>
          <cell r="D694">
            <v>20080</v>
          </cell>
          <cell r="E694" t="str">
            <v>ADESIVO PLASTICO PARA PVC, FRASCO COM 175 GR</v>
          </cell>
          <cell r="F694" t="str">
            <v xml:space="preserve">UN    </v>
          </cell>
          <cell r="G694">
            <v>2.4E-2</v>
          </cell>
          <cell r="H694">
            <v>26.86</v>
          </cell>
          <cell r="I694">
            <v>0.64</v>
          </cell>
        </row>
        <row r="695">
          <cell r="B695" t="str">
            <v>INSUMO</v>
          </cell>
          <cell r="C695" t="str">
            <v>SINAPI</v>
          </cell>
          <cell r="D695">
            <v>830</v>
          </cell>
          <cell r="E695" t="str">
            <v>BUCHA DE REDUCAO DE PVC, SOLDAVEL, CURTA, COM 85 X 75 MM, PARA AGUA FRIA PREDIAL</v>
          </cell>
          <cell r="F695" t="str">
            <v xml:space="preserve">UN    </v>
          </cell>
          <cell r="G695">
            <v>1</v>
          </cell>
          <cell r="H695">
            <v>10.86</v>
          </cell>
          <cell r="I695">
            <v>10.86</v>
          </cell>
        </row>
        <row r="696">
          <cell r="B696" t="str">
            <v>INSUMO</v>
          </cell>
          <cell r="C696" t="str">
            <v>SINAPI</v>
          </cell>
          <cell r="D696">
            <v>20083</v>
          </cell>
          <cell r="E696" t="str">
            <v>SOLUCAO LIMPADORA PARA PVC, FRASCO COM 1000 CM3</v>
          </cell>
          <cell r="F696" t="str">
            <v xml:space="preserve">UN    </v>
          </cell>
          <cell r="G696">
            <v>0.03</v>
          </cell>
          <cell r="H696">
            <v>73.5</v>
          </cell>
          <cell r="I696">
            <v>2.2000000000000002</v>
          </cell>
        </row>
        <row r="697">
          <cell r="B697" t="str">
            <v>INSUMO</v>
          </cell>
          <cell r="C697" t="str">
            <v>SINAPI</v>
          </cell>
          <cell r="D697">
            <v>38383</v>
          </cell>
          <cell r="E697" t="str">
            <v>LIXA D'AGUA EM FOLHA, GRAO 100</v>
          </cell>
          <cell r="F697" t="str">
            <v xml:space="preserve">UN    </v>
          </cell>
          <cell r="G697">
            <v>2.8000000000000001E-2</v>
          </cell>
          <cell r="H697">
            <v>2.11</v>
          </cell>
          <cell r="I697">
            <v>0.05</v>
          </cell>
        </row>
        <row r="699">
          <cell r="B699" t="str">
            <v>CP-HID-08</v>
          </cell>
          <cell r="E699" t="str">
            <v>Bucha de redução sold. curta 110mm - 85mm, fornecimento e instalação</v>
          </cell>
          <cell r="F699" t="str">
            <v>UNI</v>
          </cell>
          <cell r="I699">
            <v>65.680000000000007</v>
          </cell>
        </row>
        <row r="700">
          <cell r="B700" t="str">
            <v>COMPOSIÇÃO</v>
          </cell>
          <cell r="C700" t="str">
            <v>SINAPI</v>
          </cell>
          <cell r="D700">
            <v>88248</v>
          </cell>
          <cell r="E700" t="str">
            <v>AUXILIAR DE ENCANADOR OU BOMBEIRO HIDRÁULICO COM ENCARGOS COMPLEMENTARES</v>
          </cell>
          <cell r="F700" t="str">
            <v>H</v>
          </cell>
          <cell r="G700">
            <v>8.5000000000000006E-2</v>
          </cell>
          <cell r="H700">
            <v>12.83</v>
          </cell>
          <cell r="I700">
            <v>1.0900000000000001</v>
          </cell>
        </row>
        <row r="701">
          <cell r="B701" t="str">
            <v>COMPOSIÇÃO</v>
          </cell>
          <cell r="C701" t="str">
            <v>SINAPI</v>
          </cell>
          <cell r="D701">
            <v>88267</v>
          </cell>
          <cell r="E701" t="str">
            <v>ENCANADOR OU BOMBEIRO HIDRÁULICO COM ENCARGOS COMPLEMENTARES</v>
          </cell>
          <cell r="F701" t="str">
            <v>H</v>
          </cell>
          <cell r="G701">
            <v>8.5000000000000006E-2</v>
          </cell>
          <cell r="H701">
            <v>16.739999999999998</v>
          </cell>
          <cell r="I701">
            <v>1.42</v>
          </cell>
        </row>
        <row r="702">
          <cell r="B702" t="str">
            <v>INSUMO</v>
          </cell>
          <cell r="C702" t="str">
            <v>SINAPI</v>
          </cell>
          <cell r="D702">
            <v>20080</v>
          </cell>
          <cell r="E702" t="str">
            <v>ADESIVO PLASTICO PARA PVC, FRASCO COM 175 GR</v>
          </cell>
          <cell r="F702" t="str">
            <v xml:space="preserve">UN    </v>
          </cell>
          <cell r="G702">
            <v>2.4E-2</v>
          </cell>
          <cell r="H702">
            <v>26.86</v>
          </cell>
          <cell r="I702">
            <v>0.64</v>
          </cell>
        </row>
        <row r="703">
          <cell r="B703" t="str">
            <v>INSUMO</v>
          </cell>
          <cell r="C703" t="str">
            <v>SINAPI</v>
          </cell>
          <cell r="D703">
            <v>831</v>
          </cell>
          <cell r="E703" t="str">
            <v>BUCHA DE REDUCAO DE PVC, SOLDAVEL, CURTA, COM 110 X 85 MM, PARA AGUA FRIA PREDIAL</v>
          </cell>
          <cell r="F703" t="str">
            <v xml:space="preserve">UN    </v>
          </cell>
          <cell r="G703">
            <v>1</v>
          </cell>
          <cell r="H703">
            <v>60.28</v>
          </cell>
          <cell r="I703">
            <v>60.28</v>
          </cell>
        </row>
        <row r="704">
          <cell r="B704" t="str">
            <v>INSUMO</v>
          </cell>
          <cell r="C704" t="str">
            <v>SINAPI</v>
          </cell>
          <cell r="D704">
            <v>20083</v>
          </cell>
          <cell r="E704" t="str">
            <v>SOLUCAO LIMPADORA PARA PVC, FRASCO COM 1000 CM3</v>
          </cell>
          <cell r="F704" t="str">
            <v xml:space="preserve">UN    </v>
          </cell>
          <cell r="G704">
            <v>0.03</v>
          </cell>
          <cell r="H704">
            <v>73.5</v>
          </cell>
          <cell r="I704">
            <v>2.2000000000000002</v>
          </cell>
        </row>
        <row r="705">
          <cell r="B705" t="str">
            <v>INSUMO</v>
          </cell>
          <cell r="C705" t="str">
            <v>SINAPI</v>
          </cell>
          <cell r="D705">
            <v>38383</v>
          </cell>
          <cell r="E705" t="str">
            <v>LIXA D'AGUA EM FOLHA, GRAO 100</v>
          </cell>
          <cell r="F705" t="str">
            <v xml:space="preserve">UN    </v>
          </cell>
          <cell r="G705">
            <v>2.8000000000000001E-2</v>
          </cell>
          <cell r="H705">
            <v>2.11</v>
          </cell>
          <cell r="I705">
            <v>0.05</v>
          </cell>
        </row>
        <row r="707">
          <cell r="B707" t="str">
            <v>CP-HID-10</v>
          </cell>
          <cell r="E707" t="str">
            <v>Bucha de redução sold. curta 50mm - 32mm, fornecimento e instalação</v>
          </cell>
          <cell r="F707" t="str">
            <v>UNI</v>
          </cell>
          <cell r="I707">
            <v>9.7100000000000009</v>
          </cell>
        </row>
        <row r="708">
          <cell r="B708" t="str">
            <v>COMPOSIÇÃO</v>
          </cell>
          <cell r="C708" t="str">
            <v>SINAPI</v>
          </cell>
          <cell r="D708">
            <v>88248</v>
          </cell>
          <cell r="E708" t="str">
            <v>AUXILIAR DE ENCANADOR OU BOMBEIRO HIDRÁULICO COM ENCARGOS COMPLEMENTARES</v>
          </cell>
          <cell r="F708" t="str">
            <v>H</v>
          </cell>
          <cell r="G708">
            <v>7.1999999999999995E-2</v>
          </cell>
          <cell r="H708">
            <v>12.83</v>
          </cell>
          <cell r="I708">
            <v>0.92</v>
          </cell>
        </row>
        <row r="709">
          <cell r="B709" t="str">
            <v>COMPOSIÇÃO</v>
          </cell>
          <cell r="C709" t="str">
            <v>SINAPI</v>
          </cell>
          <cell r="D709">
            <v>88267</v>
          </cell>
          <cell r="E709" t="str">
            <v>ENCANADOR OU BOMBEIRO HIDRÁULICO COM ENCARGOS COMPLEMENTARES</v>
          </cell>
          <cell r="F709" t="str">
            <v>H</v>
          </cell>
          <cell r="G709">
            <v>7.1999999999999995E-2</v>
          </cell>
          <cell r="H709">
            <v>16.739999999999998</v>
          </cell>
          <cell r="I709">
            <v>1.2</v>
          </cell>
        </row>
        <row r="710">
          <cell r="B710" t="str">
            <v>INSUMO</v>
          </cell>
          <cell r="C710" t="str">
            <v>SINAPI</v>
          </cell>
          <cell r="D710">
            <v>20080</v>
          </cell>
          <cell r="E710" t="str">
            <v>ADESIVO PLASTICO PARA PVC, FRASCO COM 175 GR</v>
          </cell>
          <cell r="F710" t="str">
            <v xml:space="preserve">UN    </v>
          </cell>
          <cell r="G710">
            <v>0.04</v>
          </cell>
          <cell r="H710">
            <v>26.86</v>
          </cell>
          <cell r="I710">
            <v>1.07</v>
          </cell>
        </row>
        <row r="711">
          <cell r="B711" t="str">
            <v>INSUMO</v>
          </cell>
          <cell r="C711" t="str">
            <v>SINAPI</v>
          </cell>
          <cell r="D711">
            <v>820</v>
          </cell>
          <cell r="E711" t="str">
            <v>BUCHA DE REDUCAO DE PVC, SOLDAVEL, LONGA, COM 50 X 32 MM, PARA AGUA FRIA PREDIAL</v>
          </cell>
          <cell r="F711" t="str">
            <v xml:space="preserve">UN    </v>
          </cell>
          <cell r="G711">
            <v>1</v>
          </cell>
          <cell r="H711">
            <v>4.2699999999999996</v>
          </cell>
          <cell r="I711">
            <v>4.2699999999999996</v>
          </cell>
        </row>
        <row r="712">
          <cell r="B712" t="str">
            <v>INSUMO</v>
          </cell>
          <cell r="C712" t="str">
            <v>SINAPI</v>
          </cell>
          <cell r="D712">
            <v>20083</v>
          </cell>
          <cell r="E712" t="str">
            <v>SOLUCAO LIMPADORA PARA PVC, FRASCO COM 1000 CM3</v>
          </cell>
          <cell r="F712" t="str">
            <v xml:space="preserve">UN    </v>
          </cell>
          <cell r="G712">
            <v>0.03</v>
          </cell>
          <cell r="H712">
            <v>73.5</v>
          </cell>
          <cell r="I712">
            <v>2.2000000000000002</v>
          </cell>
        </row>
        <row r="713">
          <cell r="B713" t="str">
            <v>INSUMO</v>
          </cell>
          <cell r="C713" t="str">
            <v>SINAPI</v>
          </cell>
          <cell r="D713">
            <v>38383</v>
          </cell>
          <cell r="E713" t="str">
            <v>LIXA D'AGUA EM FOLHA, GRAO 100</v>
          </cell>
          <cell r="F713" t="str">
            <v xml:space="preserve">UN    </v>
          </cell>
          <cell r="G713">
            <v>2.8000000000000001E-2</v>
          </cell>
          <cell r="H713">
            <v>2.11</v>
          </cell>
          <cell r="I713">
            <v>0.05</v>
          </cell>
        </row>
        <row r="715">
          <cell r="B715" t="str">
            <v>CP-HID-10</v>
          </cell>
          <cell r="E715" t="str">
            <v>Bucha de redução sold. longa 75mm-50mm, fornecimento e instalação</v>
          </cell>
          <cell r="F715" t="str">
            <v>UNI</v>
          </cell>
          <cell r="I715">
            <v>18.93</v>
          </cell>
        </row>
        <row r="716">
          <cell r="B716" t="str">
            <v>COMPOSIÇÃO</v>
          </cell>
          <cell r="C716" t="str">
            <v>SINAPI</v>
          </cell>
          <cell r="D716">
            <v>88248</v>
          </cell>
          <cell r="E716" t="str">
            <v>AUXILIAR DE ENCANADOR OU BOMBEIRO HIDRÁULICO COM ENCARGOS COMPLEMENTARES</v>
          </cell>
          <cell r="F716" t="str">
            <v>H</v>
          </cell>
          <cell r="G716">
            <v>8.5000000000000006E-2</v>
          </cell>
          <cell r="H716">
            <v>12.83</v>
          </cell>
          <cell r="I716">
            <v>1.0900000000000001</v>
          </cell>
        </row>
        <row r="717">
          <cell r="B717" t="str">
            <v>COMPOSIÇÃO</v>
          </cell>
          <cell r="C717" t="str">
            <v>SINAPI</v>
          </cell>
          <cell r="D717">
            <v>88267</v>
          </cell>
          <cell r="E717" t="str">
            <v>ENCANADOR OU BOMBEIRO HIDRÁULICO COM ENCARGOS COMPLEMENTARES</v>
          </cell>
          <cell r="F717" t="str">
            <v>H</v>
          </cell>
          <cell r="G717">
            <v>8.5000000000000006E-2</v>
          </cell>
          <cell r="H717">
            <v>16.739999999999998</v>
          </cell>
          <cell r="I717">
            <v>1.42</v>
          </cell>
        </row>
        <row r="718">
          <cell r="B718" t="str">
            <v>INSUMO</v>
          </cell>
          <cell r="C718" t="str">
            <v>SINAPI</v>
          </cell>
          <cell r="D718">
            <v>20080</v>
          </cell>
          <cell r="E718" t="str">
            <v>ADESIVO PLASTICO PARA PVC, FRASCO COM 175 GR</v>
          </cell>
          <cell r="F718" t="str">
            <v xml:space="preserve">UN    </v>
          </cell>
          <cell r="G718">
            <v>2.4E-2</v>
          </cell>
          <cell r="H718">
            <v>26.86</v>
          </cell>
          <cell r="I718">
            <v>0.64</v>
          </cell>
        </row>
        <row r="719">
          <cell r="B719" t="str">
            <v>INSUMO</v>
          </cell>
          <cell r="C719" t="str">
            <v>SINAPI</v>
          </cell>
          <cell r="D719">
            <v>821</v>
          </cell>
          <cell r="E719" t="str">
            <v>BUCHA DE REDUCAO DE PVC, SOLDAVEL, LONGA, COM 75 X 50 MM, PARA AGUA FRIA PREDIAL</v>
          </cell>
          <cell r="F719" t="str">
            <v xml:space="preserve">UN    </v>
          </cell>
          <cell r="G719">
            <v>1</v>
          </cell>
          <cell r="H719">
            <v>13.53</v>
          </cell>
          <cell r="I719">
            <v>13.53</v>
          </cell>
        </row>
        <row r="720">
          <cell r="B720" t="str">
            <v>INSUMO</v>
          </cell>
          <cell r="C720" t="str">
            <v>SINAPI</v>
          </cell>
          <cell r="D720">
            <v>20083</v>
          </cell>
          <cell r="E720" t="str">
            <v>SOLUCAO LIMPADORA PARA PVC, FRASCO COM 1000 CM3</v>
          </cell>
          <cell r="F720" t="str">
            <v xml:space="preserve">UN    </v>
          </cell>
          <cell r="G720">
            <v>0.03</v>
          </cell>
          <cell r="H720">
            <v>73.5</v>
          </cell>
          <cell r="I720">
            <v>2.2000000000000002</v>
          </cell>
        </row>
        <row r="721">
          <cell r="B721" t="str">
            <v>INSUMO</v>
          </cell>
          <cell r="C721" t="str">
            <v>SINAPI</v>
          </cell>
          <cell r="D721">
            <v>38383</v>
          </cell>
          <cell r="E721" t="str">
            <v>LIXA D'AGUA EM FOLHA, GRAO 100</v>
          </cell>
          <cell r="F721" t="str">
            <v xml:space="preserve">UN    </v>
          </cell>
          <cell r="G721">
            <v>2.8000000000000001E-2</v>
          </cell>
          <cell r="H721">
            <v>2.11</v>
          </cell>
          <cell r="I721">
            <v>0.05</v>
          </cell>
        </row>
        <row r="723">
          <cell r="B723" t="str">
            <v>CP-HID-11</v>
          </cell>
          <cell r="E723" t="str">
            <v>Bucha de redução sold. longa 85mm-60mm, fornecimento e instalação</v>
          </cell>
          <cell r="F723" t="str">
            <v>UNI</v>
          </cell>
          <cell r="I723">
            <v>21.48</v>
          </cell>
        </row>
        <row r="724">
          <cell r="B724" t="str">
            <v>COMPOSIÇÃO</v>
          </cell>
          <cell r="C724" t="str">
            <v>SINAPI</v>
          </cell>
          <cell r="D724">
            <v>88248</v>
          </cell>
          <cell r="E724" t="str">
            <v>AUXILIAR DE ENCANADOR OU BOMBEIRO HIDRÁULICO COM ENCARGOS COMPLEMENTARES</v>
          </cell>
          <cell r="F724" t="str">
            <v>H</v>
          </cell>
          <cell r="G724">
            <v>8.5000000000000006E-2</v>
          </cell>
          <cell r="H724">
            <v>12.83</v>
          </cell>
          <cell r="I724">
            <v>1.0900000000000001</v>
          </cell>
        </row>
        <row r="725">
          <cell r="B725" t="str">
            <v>COMPOSIÇÃO</v>
          </cell>
          <cell r="C725" t="str">
            <v>SINAPI</v>
          </cell>
          <cell r="D725">
            <v>88267</v>
          </cell>
          <cell r="E725" t="str">
            <v>ENCANADOR OU BOMBEIRO HIDRÁULICO COM ENCARGOS COMPLEMENTARES</v>
          </cell>
          <cell r="F725" t="str">
            <v>H</v>
          </cell>
          <cell r="G725">
            <v>8.5000000000000006E-2</v>
          </cell>
          <cell r="H725">
            <v>16.739999999999998</v>
          </cell>
          <cell r="I725">
            <v>1.42</v>
          </cell>
        </row>
        <row r="726">
          <cell r="B726" t="str">
            <v>INSUMO</v>
          </cell>
          <cell r="C726" t="str">
            <v>SINAPI</v>
          </cell>
          <cell r="D726">
            <v>20080</v>
          </cell>
          <cell r="E726" t="str">
            <v>ADESIVO PLASTICO PARA PVC, FRASCO COM 175 GR</v>
          </cell>
          <cell r="F726" t="str">
            <v xml:space="preserve">UN    </v>
          </cell>
          <cell r="G726">
            <v>2.4E-2</v>
          </cell>
          <cell r="H726">
            <v>26.86</v>
          </cell>
          <cell r="I726">
            <v>0.64</v>
          </cell>
        </row>
        <row r="727">
          <cell r="B727" t="str">
            <v>INSUMO</v>
          </cell>
          <cell r="C727" t="str">
            <v>SINAPI</v>
          </cell>
          <cell r="D727">
            <v>817</v>
          </cell>
          <cell r="E727" t="str">
            <v>BUCHA DE REDUCAO DE PVC, SOLDAVEL, LONGA, COM 85 X 60 MM, PARA AGUA FRIA PREDIAL</v>
          </cell>
          <cell r="F727" t="str">
            <v xml:space="preserve">UN    </v>
          </cell>
          <cell r="G727">
            <v>1</v>
          </cell>
          <cell r="H727">
            <v>16.079999999999998</v>
          </cell>
          <cell r="I727">
            <v>16.079999999999998</v>
          </cell>
        </row>
        <row r="728">
          <cell r="B728" t="str">
            <v>INSUMO</v>
          </cell>
          <cell r="C728" t="str">
            <v>SINAPI</v>
          </cell>
          <cell r="D728">
            <v>20083</v>
          </cell>
          <cell r="E728" t="str">
            <v>SOLUCAO LIMPADORA PARA PVC, FRASCO COM 1000 CM3</v>
          </cell>
          <cell r="F728" t="str">
            <v xml:space="preserve">UN    </v>
          </cell>
          <cell r="G728">
            <v>0.03</v>
          </cell>
          <cell r="H728">
            <v>73.5</v>
          </cell>
          <cell r="I728">
            <v>2.2000000000000002</v>
          </cell>
        </row>
        <row r="729">
          <cell r="B729" t="str">
            <v>INSUMO</v>
          </cell>
          <cell r="C729" t="str">
            <v>SINAPI</v>
          </cell>
          <cell r="D729">
            <v>38383</v>
          </cell>
          <cell r="E729" t="str">
            <v>LIXA D'AGUA EM FOLHA, GRAO 100</v>
          </cell>
          <cell r="F729" t="str">
            <v xml:space="preserve">UN    </v>
          </cell>
          <cell r="G729">
            <v>2.8000000000000001E-2</v>
          </cell>
          <cell r="H729">
            <v>2.11</v>
          </cell>
          <cell r="I729">
            <v>0.05</v>
          </cell>
        </row>
        <row r="731">
          <cell r="B731" t="str">
            <v>CP-HID-15</v>
          </cell>
          <cell r="E731" t="str">
            <v>Tê 90 soldável - 110mm, fornecimento e instalação</v>
          </cell>
          <cell r="F731" t="str">
            <v>UNI</v>
          </cell>
          <cell r="I731">
            <v>99.47</v>
          </cell>
        </row>
        <row r="732">
          <cell r="B732" t="str">
            <v>INSUMO</v>
          </cell>
          <cell r="C732" t="str">
            <v>SINAPI</v>
          </cell>
          <cell r="D732">
            <v>122</v>
          </cell>
          <cell r="E732" t="str">
            <v>ADESIVO PLASTICO PARA PVC, FRASCO COM 850 GR</v>
          </cell>
          <cell r="F732" t="str">
            <v xml:space="preserve">UN    </v>
          </cell>
          <cell r="G732">
            <v>7.0999999999999994E-2</v>
          </cell>
          <cell r="H732">
            <v>84.64</v>
          </cell>
          <cell r="I732">
            <v>6</v>
          </cell>
        </row>
        <row r="733">
          <cell r="B733" t="str">
            <v>INSUMO</v>
          </cell>
          <cell r="C733" t="str">
            <v>SINAPI</v>
          </cell>
          <cell r="D733">
            <v>7145</v>
          </cell>
          <cell r="E733" t="str">
            <v>TE SOLDAVEL, PVC, 90 GRAUS, 85 MM, PARA AGUA FRIA PREDIAL (NBR 5648)</v>
          </cell>
          <cell r="F733" t="str">
            <v xml:space="preserve">UN    </v>
          </cell>
          <cell r="G733">
            <v>1</v>
          </cell>
          <cell r="H733">
            <v>79.8</v>
          </cell>
          <cell r="I733">
            <v>79.8</v>
          </cell>
        </row>
        <row r="734">
          <cell r="B734" t="str">
            <v>INSUMO</v>
          </cell>
          <cell r="C734" t="str">
            <v>SINAPI</v>
          </cell>
          <cell r="D734">
            <v>20083</v>
          </cell>
          <cell r="E734" t="str">
            <v>SOLUCAO LIMPADORA PARA PVC, FRASCO COM 1000 CM3</v>
          </cell>
          <cell r="F734" t="str">
            <v xml:space="preserve">UN    </v>
          </cell>
          <cell r="G734">
            <v>0.09</v>
          </cell>
          <cell r="H734">
            <v>73.5</v>
          </cell>
          <cell r="I734">
            <v>6.61</v>
          </cell>
        </row>
        <row r="735">
          <cell r="B735" t="str">
            <v>INSUMO</v>
          </cell>
          <cell r="C735" t="str">
            <v>SINAPI</v>
          </cell>
          <cell r="D735">
            <v>38383</v>
          </cell>
          <cell r="E735" t="str">
            <v>LIXA D'AGUA EM FOLHA, GRAO 100</v>
          </cell>
          <cell r="F735" t="str">
            <v xml:space="preserve">UN    </v>
          </cell>
          <cell r="G735">
            <v>5.8999999999999997E-2</v>
          </cell>
          <cell r="H735">
            <v>2.11</v>
          </cell>
          <cell r="I735">
            <v>0.12</v>
          </cell>
        </row>
        <row r="736">
          <cell r="B736" t="str">
            <v>COMPOSICAO</v>
          </cell>
          <cell r="C736" t="str">
            <v>SINAPI</v>
          </cell>
          <cell r="D736">
            <v>88248</v>
          </cell>
          <cell r="E736" t="str">
            <v>AUXILIAR DE ENCANADOR OU BOMBEIRO HIDRÁULICO COM ENCARGOS COMPLEMENTARES</v>
          </cell>
          <cell r="F736" t="str">
            <v>H</v>
          </cell>
          <cell r="G736">
            <v>0.23499999999999999</v>
          </cell>
          <cell r="H736">
            <v>12.83</v>
          </cell>
          <cell r="I736">
            <v>3.01</v>
          </cell>
        </row>
        <row r="737">
          <cell r="B737" t="str">
            <v>COMPOSICAO</v>
          </cell>
          <cell r="C737" t="str">
            <v>SINAPI</v>
          </cell>
          <cell r="D737">
            <v>88267</v>
          </cell>
          <cell r="E737" t="str">
            <v>ENCANADOR OU BOMBEIRO HIDRÁULICO COM ENCARGOS COMPLEMENTARES</v>
          </cell>
          <cell r="F737" t="str">
            <v>H</v>
          </cell>
          <cell r="G737">
            <v>0.23499999999999999</v>
          </cell>
          <cell r="H737">
            <v>16.739999999999998</v>
          </cell>
          <cell r="I737">
            <v>3.93</v>
          </cell>
        </row>
        <row r="739">
          <cell r="B739" t="str">
            <v>CP-HID-16</v>
          </cell>
          <cell r="E739" t="str">
            <v>Tê de redução 90 soldavel - 50mm - 32mm, fornecimento e instalação</v>
          </cell>
          <cell r="F739" t="str">
            <v>UNI</v>
          </cell>
          <cell r="I739">
            <v>26.96</v>
          </cell>
        </row>
        <row r="740">
          <cell r="B740" t="str">
            <v>INSUMO</v>
          </cell>
          <cell r="C740" t="str">
            <v>SINAPI</v>
          </cell>
          <cell r="D740">
            <v>122</v>
          </cell>
          <cell r="E740" t="str">
            <v>ADESIVO PLASTICO PARA PVC, FRASCO COM 850 GR</v>
          </cell>
          <cell r="F740" t="str">
            <v xml:space="preserve">UN    </v>
          </cell>
          <cell r="G740">
            <v>2.5999999999999999E-2</v>
          </cell>
          <cell r="H740">
            <v>84.64</v>
          </cell>
          <cell r="I740">
            <v>2.2000000000000002</v>
          </cell>
        </row>
        <row r="741">
          <cell r="B741" t="str">
            <v>INSUMO</v>
          </cell>
          <cell r="C741" t="str">
            <v>SINAPI</v>
          </cell>
          <cell r="D741">
            <v>7131</v>
          </cell>
          <cell r="E741" t="str">
            <v>TE DE REDUCAO, PVC, SOLDAVEL, 90 GRAUS, 50 MM X 40 MM, PARA AGUA FRIA PREDIAL</v>
          </cell>
          <cell r="F741" t="str">
            <v xml:space="preserve">UN    </v>
          </cell>
          <cell r="G741">
            <v>1</v>
          </cell>
          <cell r="H741">
            <v>14.44</v>
          </cell>
          <cell r="I741">
            <v>14.44</v>
          </cell>
        </row>
        <row r="742">
          <cell r="B742" t="str">
            <v>INSUMO</v>
          </cell>
          <cell r="C742" t="str">
            <v>SINAPI</v>
          </cell>
          <cell r="D742">
            <v>20083</v>
          </cell>
          <cell r="E742" t="str">
            <v>SOLUCAO LIMPADORA PARA PVC, FRASCO COM 1000 CM3</v>
          </cell>
          <cell r="F742" t="str">
            <v xml:space="preserve">UN    </v>
          </cell>
          <cell r="G742">
            <v>3.3000000000000002E-2</v>
          </cell>
          <cell r="H742">
            <v>73.5</v>
          </cell>
          <cell r="I742">
            <v>2.42</v>
          </cell>
        </row>
        <row r="743">
          <cell r="B743" t="str">
            <v>INSUMO</v>
          </cell>
          <cell r="C743" t="str">
            <v>SINAPI</v>
          </cell>
          <cell r="D743">
            <v>38383</v>
          </cell>
          <cell r="E743" t="str">
            <v>LIXA D'AGUA EM FOLHA, GRAO 100</v>
          </cell>
          <cell r="F743" t="str">
            <v xml:space="preserve">UN    </v>
          </cell>
          <cell r="G743">
            <v>3.5999999999999997E-2</v>
          </cell>
          <cell r="H743">
            <v>2.11</v>
          </cell>
          <cell r="I743">
            <v>7.0000000000000007E-2</v>
          </cell>
        </row>
        <row r="744">
          <cell r="B744" t="str">
            <v>COMPOSICAO</v>
          </cell>
          <cell r="C744" t="str">
            <v>SINAPI</v>
          </cell>
          <cell r="D744">
            <v>88248</v>
          </cell>
          <cell r="E744" t="str">
            <v>AUXILIAR DE ENCANADOR OU BOMBEIRO HIDRÁULICO COM ENCARGOS COMPLEMENTARES</v>
          </cell>
          <cell r="F744" t="str">
            <v>H</v>
          </cell>
          <cell r="G744">
            <v>0.35</v>
          </cell>
          <cell r="H744">
            <v>12.83</v>
          </cell>
          <cell r="I744">
            <v>4.49</v>
          </cell>
        </row>
        <row r="745">
          <cell r="B745" t="str">
            <v>COMPOSICAO</v>
          </cell>
          <cell r="C745" t="str">
            <v>SINAPI</v>
          </cell>
          <cell r="D745">
            <v>88267</v>
          </cell>
          <cell r="E745" t="str">
            <v>ENCANADOR OU BOMBEIRO HIDRÁULICO COM ENCARGOS COMPLEMENTARES</v>
          </cell>
          <cell r="F745" t="str">
            <v>H</v>
          </cell>
          <cell r="G745">
            <v>0.2</v>
          </cell>
          <cell r="H745">
            <v>16.739999999999998</v>
          </cell>
          <cell r="I745">
            <v>3.34</v>
          </cell>
        </row>
        <row r="748">
          <cell r="B748" t="str">
            <v>CP-HID-18</v>
          </cell>
          <cell r="E748" t="str">
            <v>Tê de redução 90 soldavel - 50mm - 32mm, fornecimento e instalação</v>
          </cell>
          <cell r="F748" t="str">
            <v>UNI</v>
          </cell>
          <cell r="I748">
            <v>31.44</v>
          </cell>
        </row>
        <row r="749">
          <cell r="B749" t="str">
            <v>INSUMO</v>
          </cell>
          <cell r="C749" t="str">
            <v>SINAPI</v>
          </cell>
          <cell r="D749">
            <v>122</v>
          </cell>
          <cell r="E749" t="str">
            <v>ADESIVO PLASTICO PARA PVC, FRASCO COM 850 GR</v>
          </cell>
          <cell r="F749" t="str">
            <v xml:space="preserve">UN    </v>
          </cell>
          <cell r="G749">
            <v>7.0999999999999994E-2</v>
          </cell>
          <cell r="H749">
            <v>84.64</v>
          </cell>
          <cell r="I749">
            <v>6</v>
          </cell>
        </row>
        <row r="750">
          <cell r="B750" t="str">
            <v>INSUMO</v>
          </cell>
          <cell r="C750" t="str">
            <v>SINAPI</v>
          </cell>
          <cell r="D750">
            <v>7130</v>
          </cell>
          <cell r="E750" t="str">
            <v>TE DE REDUCAO, PVC, SOLDAVEL, 90 GRAUS, 50 MM X 32 MM, PARA AGUA FRIA PREDIAL</v>
          </cell>
          <cell r="F750" t="str">
            <v xml:space="preserve">UN    </v>
          </cell>
          <cell r="G750">
            <v>1</v>
          </cell>
          <cell r="H750">
            <v>11.77</v>
          </cell>
          <cell r="I750">
            <v>11.77</v>
          </cell>
        </row>
        <row r="751">
          <cell r="B751" t="str">
            <v>INSUMO</v>
          </cell>
          <cell r="C751" t="str">
            <v>SINAPI</v>
          </cell>
          <cell r="D751">
            <v>20083</v>
          </cell>
          <cell r="E751" t="str">
            <v>SOLUCAO LIMPADORA PARA PVC, FRASCO COM 1000 CM3</v>
          </cell>
          <cell r="F751" t="str">
            <v xml:space="preserve">UN    </v>
          </cell>
          <cell r="G751">
            <v>0.09</v>
          </cell>
          <cell r="H751">
            <v>73.5</v>
          </cell>
          <cell r="I751">
            <v>6.61</v>
          </cell>
        </row>
        <row r="752">
          <cell r="B752" t="str">
            <v>INSUMO</v>
          </cell>
          <cell r="C752" t="str">
            <v>SINAPI</v>
          </cell>
          <cell r="D752">
            <v>38383</v>
          </cell>
          <cell r="E752" t="str">
            <v>LIXA D'AGUA EM FOLHA, GRAO 100</v>
          </cell>
          <cell r="F752" t="str">
            <v xml:space="preserve">UN    </v>
          </cell>
          <cell r="G752">
            <v>5.8999999999999997E-2</v>
          </cell>
          <cell r="H752">
            <v>2.11</v>
          </cell>
          <cell r="I752">
            <v>0.12</v>
          </cell>
        </row>
        <row r="753">
          <cell r="B753" t="str">
            <v>COMPOSICAO</v>
          </cell>
          <cell r="C753" t="str">
            <v>SINAPI</v>
          </cell>
          <cell r="D753">
            <v>88248</v>
          </cell>
          <cell r="E753" t="str">
            <v>AUXILIAR DE ENCANADOR OU BOMBEIRO HIDRÁULICO COM ENCARGOS COMPLEMENTARES</v>
          </cell>
          <cell r="F753" t="str">
            <v>H</v>
          </cell>
          <cell r="G753">
            <v>0.23499999999999999</v>
          </cell>
          <cell r="H753">
            <v>12.83</v>
          </cell>
          <cell r="I753">
            <v>3.01</v>
          </cell>
        </row>
        <row r="754">
          <cell r="B754" t="str">
            <v>COMPOSICAO</v>
          </cell>
          <cell r="C754" t="str">
            <v>SINAPI</v>
          </cell>
          <cell r="D754">
            <v>88267</v>
          </cell>
          <cell r="E754" t="str">
            <v>ENCANADOR OU BOMBEIRO HIDRÁULICO COM ENCARGOS COMPLEMENTARES</v>
          </cell>
          <cell r="F754" t="str">
            <v>H</v>
          </cell>
          <cell r="G754">
            <v>0.23499999999999999</v>
          </cell>
          <cell r="H754">
            <v>16.739999999999998</v>
          </cell>
          <cell r="I754">
            <v>3.93</v>
          </cell>
        </row>
        <row r="756">
          <cell r="B756" t="str">
            <v>CP-MER-08</v>
          </cell>
          <cell r="E756" t="str">
            <v xml:space="preserve">Tubo de descarga vde 38mm Fornecimento e instalação </v>
          </cell>
          <cell r="F756" t="str">
            <v>UNI</v>
          </cell>
          <cell r="I756">
            <v>24.16</v>
          </cell>
        </row>
        <row r="757">
          <cell r="B757" t="str">
            <v>COMPOSIÇÃO</v>
          </cell>
          <cell r="C757" t="str">
            <v>SINAPI</v>
          </cell>
          <cell r="D757">
            <v>88248</v>
          </cell>
          <cell r="E757" t="str">
            <v>AUXILIAR DE ENCANADOR OU BOMBEIRO HIDRÁULICO COM ENCARGOS COMPLEMENTARES</v>
          </cell>
          <cell r="F757" t="str">
            <v>H</v>
          </cell>
          <cell r="G757">
            <v>0.1</v>
          </cell>
          <cell r="H757">
            <v>12.83</v>
          </cell>
          <cell r="I757">
            <v>1.28</v>
          </cell>
        </row>
        <row r="758">
          <cell r="B758" t="str">
            <v>COMPOSIÇÃO</v>
          </cell>
          <cell r="C758" t="str">
            <v>SINAPI</v>
          </cell>
          <cell r="D758">
            <v>88267</v>
          </cell>
          <cell r="E758" t="str">
            <v>ENCANADOR OU BOMBEIRO HIDRÁULICO COM ENCARGOS COMPLEMENTARES</v>
          </cell>
          <cell r="F758" t="str">
            <v>H</v>
          </cell>
          <cell r="G758">
            <v>0.1</v>
          </cell>
          <cell r="H758">
            <v>16.739999999999998</v>
          </cell>
          <cell r="I758">
            <v>1.67</v>
          </cell>
        </row>
        <row r="759">
          <cell r="B759" t="str">
            <v>INSUMO</v>
          </cell>
          <cell r="C759" t="str">
            <v>SINAPI</v>
          </cell>
          <cell r="D759">
            <v>122</v>
          </cell>
          <cell r="E759" t="str">
            <v>ADESIVO PLASTICO PARA PVC, FRASCO COM 850 GR</v>
          </cell>
          <cell r="F759" t="str">
            <v xml:space="preserve">UN    </v>
          </cell>
          <cell r="G759">
            <v>0.01</v>
          </cell>
          <cell r="H759">
            <v>84.64</v>
          </cell>
          <cell r="I759">
            <v>0.84</v>
          </cell>
        </row>
        <row r="760">
          <cell r="B760" t="str">
            <v>INSUMO</v>
          </cell>
          <cell r="C760" t="str">
            <v>MERCADO</v>
          </cell>
          <cell r="E760" t="str">
            <v xml:space="preserve">TUBO DE DESCARGA VDE 38 MM </v>
          </cell>
          <cell r="F760" t="str">
            <v>UN</v>
          </cell>
          <cell r="G760">
            <v>1.2</v>
          </cell>
          <cell r="H760">
            <v>16.5</v>
          </cell>
          <cell r="I760">
            <v>19.8</v>
          </cell>
        </row>
        <row r="761">
          <cell r="B761" t="str">
            <v>INSUMO</v>
          </cell>
          <cell r="C761" t="str">
            <v>SINAPI</v>
          </cell>
          <cell r="D761">
            <v>20083</v>
          </cell>
          <cell r="E761" t="str">
            <v>SOLUCAO LIMPADORA PARA PVC, FRASCO COM 1000 CM3</v>
          </cell>
          <cell r="F761" t="str">
            <v xml:space="preserve">UN    </v>
          </cell>
          <cell r="G761">
            <v>7.7999999999999996E-3</v>
          </cell>
          <cell r="H761">
            <v>73.5</v>
          </cell>
          <cell r="I761">
            <v>0.56999999999999995</v>
          </cell>
        </row>
        <row r="763">
          <cell r="B763" t="str">
            <v>CP-MER-09</v>
          </cell>
          <cell r="E763" t="str">
            <v>Tubo de ligação latao cromado com canopla para vaso sanitario</v>
          </cell>
          <cell r="F763" t="str">
            <v>UNI</v>
          </cell>
          <cell r="I763">
            <v>55.2</v>
          </cell>
        </row>
        <row r="764">
          <cell r="B764" t="str">
            <v>COMPOSIÇÃO</v>
          </cell>
          <cell r="C764" t="str">
            <v>SINAPI</v>
          </cell>
          <cell r="D764">
            <v>88248</v>
          </cell>
          <cell r="E764" t="str">
            <v>AUXILIAR DE ENCANADOR OU BOMBEIRO HIDRÁULICO COM ENCARGOS COMPLEMENTARES</v>
          </cell>
          <cell r="F764" t="str">
            <v>H</v>
          </cell>
          <cell r="G764">
            <v>0.1</v>
          </cell>
          <cell r="H764">
            <v>12.83</v>
          </cell>
          <cell r="I764">
            <v>1.28</v>
          </cell>
        </row>
        <row r="765">
          <cell r="B765" t="str">
            <v>COMPOSIÇÃO</v>
          </cell>
          <cell r="C765" t="str">
            <v>SINAPI</v>
          </cell>
          <cell r="D765">
            <v>88267</v>
          </cell>
          <cell r="E765" t="str">
            <v>ENCANADOR OU BOMBEIRO HIDRÁULICO COM ENCARGOS COMPLEMENTARES</v>
          </cell>
          <cell r="F765" t="str">
            <v>H</v>
          </cell>
          <cell r="G765">
            <v>0.1</v>
          </cell>
          <cell r="H765">
            <v>16.739999999999998</v>
          </cell>
          <cell r="I765">
            <v>1.67</v>
          </cell>
        </row>
        <row r="766">
          <cell r="B766" t="str">
            <v>INSUMO</v>
          </cell>
          <cell r="C766" t="str">
            <v>SINAPI</v>
          </cell>
          <cell r="D766">
            <v>122</v>
          </cell>
          <cell r="E766" t="str">
            <v>ADESIVO PLASTICO PARA PVC, FRASCO COM 850 GR</v>
          </cell>
          <cell r="F766" t="str">
            <v xml:space="preserve">UN    </v>
          </cell>
          <cell r="G766">
            <v>0.01</v>
          </cell>
          <cell r="H766">
            <v>84.64</v>
          </cell>
          <cell r="I766">
            <v>0.84</v>
          </cell>
        </row>
        <row r="767">
          <cell r="B767" t="str">
            <v>INSUMO</v>
          </cell>
          <cell r="C767" t="str">
            <v>MERCADO</v>
          </cell>
          <cell r="E767" t="str">
            <v>TUBO DE LIGAÇÃO EM LATÃO CROMADO COM CANOPLA</v>
          </cell>
          <cell r="F767" t="str">
            <v xml:space="preserve">UN    </v>
          </cell>
          <cell r="G767">
            <v>1</v>
          </cell>
          <cell r="H767">
            <v>51.41</v>
          </cell>
          <cell r="I767">
            <v>51.41</v>
          </cell>
        </row>
        <row r="769">
          <cell r="B769" t="str">
            <v>CP-HID-19</v>
          </cell>
          <cell r="E769" t="str">
            <v>Registro de esfera 1/2", fornecimento e instalação</v>
          </cell>
          <cell r="F769" t="str">
            <v>UNI</v>
          </cell>
          <cell r="I769">
            <v>15.42</v>
          </cell>
        </row>
        <row r="770">
          <cell r="B770" t="str">
            <v>INSUMO</v>
          </cell>
          <cell r="C770" t="str">
            <v>SINAPI</v>
          </cell>
          <cell r="D770">
            <v>3148</v>
          </cell>
          <cell r="E770" t="str">
            <v>FITA VEDA ROSCA EM ROLOS DE 18 MM X 50 M (L X C)</v>
          </cell>
          <cell r="F770" t="str">
            <v xml:space="preserve">UN    </v>
          </cell>
          <cell r="G770">
            <v>1.2999999999999999E-2</v>
          </cell>
          <cell r="H770">
            <v>16.96</v>
          </cell>
          <cell r="I770">
            <v>0.22</v>
          </cell>
        </row>
        <row r="771">
          <cell r="B771" t="str">
            <v>INSUMO</v>
          </cell>
          <cell r="C771" t="str">
            <v>SINAPI</v>
          </cell>
          <cell r="D771">
            <v>11670</v>
          </cell>
          <cell r="E771" t="str">
            <v>REGISTRO DE ESFERA, PVC, COM VOLANTE, VS, ROSCAVEL, DN 1/2", COM CORPO DIVIDIDO</v>
          </cell>
          <cell r="F771" t="str">
            <v xml:space="preserve">UN    </v>
          </cell>
          <cell r="G771">
            <v>1</v>
          </cell>
          <cell r="H771">
            <v>9.1999999999999993</v>
          </cell>
          <cell r="I771">
            <v>9.1999999999999993</v>
          </cell>
        </row>
        <row r="772">
          <cell r="B772" t="str">
            <v>COMPOSICAO</v>
          </cell>
          <cell r="C772" t="str">
            <v>SINAPI</v>
          </cell>
          <cell r="D772">
            <v>88267</v>
          </cell>
          <cell r="E772" t="str">
            <v>ENCANADOR OU BOMBEIRO HIDRÁULICO COM ENCARGOS COMPLEMENTARES</v>
          </cell>
          <cell r="F772" t="str">
            <v>H</v>
          </cell>
          <cell r="G772">
            <v>0.2</v>
          </cell>
          <cell r="H772">
            <v>16.739999999999998</v>
          </cell>
          <cell r="I772">
            <v>3.34</v>
          </cell>
        </row>
        <row r="773">
          <cell r="B773" t="str">
            <v>COMPOSICAO</v>
          </cell>
          <cell r="C773" t="str">
            <v>SINAPI</v>
          </cell>
          <cell r="D773">
            <v>88316</v>
          </cell>
          <cell r="E773" t="str">
            <v>SERVENTE COM ENCARGOS COMPLEMENTARES</v>
          </cell>
          <cell r="F773" t="str">
            <v>H</v>
          </cell>
          <cell r="G773">
            <v>0.2</v>
          </cell>
          <cell r="H773">
            <v>13.34</v>
          </cell>
          <cell r="I773">
            <v>2.66</v>
          </cell>
        </row>
        <row r="775">
          <cell r="B775" t="str">
            <v>CP-HID-20</v>
          </cell>
          <cell r="E775" t="str">
            <v>Registro esfera borboleta bruto PVC - 1/2", fornecimento e instalação</v>
          </cell>
          <cell r="F775" t="str">
            <v>UNI</v>
          </cell>
          <cell r="I775">
            <v>13.63</v>
          </cell>
        </row>
        <row r="776">
          <cell r="B776" t="str">
            <v>INSUMO</v>
          </cell>
          <cell r="C776" t="str">
            <v>SINAPI</v>
          </cell>
          <cell r="D776">
            <v>3148</v>
          </cell>
          <cell r="E776" t="str">
            <v>FITA VEDA ROSCA EM ROLOS DE 18 MM X 50 M (L X C)</v>
          </cell>
          <cell r="F776" t="str">
            <v xml:space="preserve">UN    </v>
          </cell>
          <cell r="G776">
            <v>1.2999999999999999E-2</v>
          </cell>
          <cell r="H776">
            <v>16.96</v>
          </cell>
          <cell r="I776">
            <v>0.22</v>
          </cell>
        </row>
        <row r="777">
          <cell r="B777" t="str">
            <v>INSUMO</v>
          </cell>
          <cell r="C777" t="str">
            <v>SINAPI</v>
          </cell>
          <cell r="D777">
            <v>6036</v>
          </cell>
          <cell r="E777" t="str">
            <v>REGISTRO DE ESFERA PVC, COM BORBOLETA, COM ROSCA EXTERNA, DE 1/2"</v>
          </cell>
          <cell r="F777" t="str">
            <v xml:space="preserve">UN    </v>
          </cell>
          <cell r="G777">
            <v>1</v>
          </cell>
          <cell r="H777">
            <v>7.41</v>
          </cell>
          <cell r="I777">
            <v>7.41</v>
          </cell>
        </row>
        <row r="778">
          <cell r="B778" t="str">
            <v>COMPOSICAO</v>
          </cell>
          <cell r="C778" t="str">
            <v>SINAPI</v>
          </cell>
          <cell r="D778">
            <v>88267</v>
          </cell>
          <cell r="E778" t="str">
            <v>ENCANADOR OU BOMBEIRO HIDRÁULICO COM ENCARGOS COMPLEMENTARES</v>
          </cell>
          <cell r="F778" t="str">
            <v>H</v>
          </cell>
          <cell r="G778">
            <v>0.2</v>
          </cell>
          <cell r="H778">
            <v>16.739999999999998</v>
          </cell>
          <cell r="I778">
            <v>3.34</v>
          </cell>
        </row>
        <row r="779">
          <cell r="B779" t="str">
            <v>COMPOSICAO</v>
          </cell>
          <cell r="C779" t="str">
            <v>SINAPI</v>
          </cell>
          <cell r="D779">
            <v>88316</v>
          </cell>
          <cell r="E779" t="str">
            <v>SERVENTE COM ENCARGOS COMPLEMENTARES</v>
          </cell>
          <cell r="F779" t="str">
            <v>H</v>
          </cell>
          <cell r="G779">
            <v>0.2</v>
          </cell>
          <cell r="H779">
            <v>13.34</v>
          </cell>
          <cell r="I779">
            <v>2.66</v>
          </cell>
        </row>
        <row r="781">
          <cell r="B781" t="str">
            <v>CP-HID-31</v>
          </cell>
          <cell r="E781" t="str">
            <v>Bucha de redução sold. longa 60mm - 25mm, fornecimento e instalação</v>
          </cell>
          <cell r="F781" t="str">
            <v>UNI</v>
          </cell>
          <cell r="I781">
            <v>19.22</v>
          </cell>
        </row>
        <row r="782">
          <cell r="B782" t="str">
            <v>COMPOSIÇÃO</v>
          </cell>
          <cell r="C782" t="str">
            <v>SINAPI</v>
          </cell>
          <cell r="D782">
            <v>88248</v>
          </cell>
          <cell r="E782" t="str">
            <v>AUXILIAR DE ENCANADOR OU BOMBEIRO HIDRÁULICO COM ENCARGOS COMPLEMENTARES</v>
          </cell>
          <cell r="F782" t="str">
            <v>H</v>
          </cell>
          <cell r="G782">
            <v>0.32</v>
          </cell>
          <cell r="H782">
            <v>12.83</v>
          </cell>
          <cell r="I782">
            <v>4.0999999999999996</v>
          </cell>
        </row>
        <row r="783">
          <cell r="B783" t="str">
            <v>COMPOSIÇÃO</v>
          </cell>
          <cell r="C783" t="str">
            <v>SINAPI</v>
          </cell>
          <cell r="D783">
            <v>88267</v>
          </cell>
          <cell r="E783" t="str">
            <v>ENCANADOR OU BOMBEIRO HIDRÁULICO COM ENCARGOS COMPLEMENTARES</v>
          </cell>
          <cell r="F783" t="str">
            <v>H</v>
          </cell>
          <cell r="G783">
            <v>0.39</v>
          </cell>
          <cell r="H783">
            <v>16.739999999999998</v>
          </cell>
          <cell r="I783">
            <v>6.52</v>
          </cell>
        </row>
        <row r="784">
          <cell r="B784" t="str">
            <v>INSUMO</v>
          </cell>
          <cell r="C784" t="str">
            <v>SINAPI</v>
          </cell>
          <cell r="D784">
            <v>122</v>
          </cell>
          <cell r="E784" t="str">
            <v>ADESIVO PLASTICO PARA PVC, FRASCO COM 850 GR</v>
          </cell>
          <cell r="F784" t="str">
            <v xml:space="preserve">UN    </v>
          </cell>
          <cell r="G784">
            <v>7.0000000000000001E-3</v>
          </cell>
          <cell r="H784">
            <v>84.64</v>
          </cell>
          <cell r="I784">
            <v>0.59</v>
          </cell>
        </row>
        <row r="785">
          <cell r="B785" t="str">
            <v>INSUMO</v>
          </cell>
          <cell r="C785" t="str">
            <v>SINAPI</v>
          </cell>
          <cell r="D785">
            <v>816</v>
          </cell>
          <cell r="E785" t="str">
            <v>BUCHA DE REDUCAO DE PVC, SOLDAVEL, LONGA, COM 60 X 25 MM, PARA AGUA FRIA PREDIAL</v>
          </cell>
          <cell r="F785" t="str">
            <v xml:space="preserve">UN    </v>
          </cell>
          <cell r="G785">
            <v>1</v>
          </cell>
          <cell r="H785">
            <v>7.28</v>
          </cell>
          <cell r="I785">
            <v>7.28</v>
          </cell>
        </row>
        <row r="786">
          <cell r="B786" t="str">
            <v>INSUMO</v>
          </cell>
          <cell r="C786" t="str">
            <v>SINAPI</v>
          </cell>
          <cell r="D786">
            <v>20083</v>
          </cell>
          <cell r="E786" t="str">
            <v>SOLUCAO LIMPADORA PARA PVC, FRASCO COM 1000 CM3</v>
          </cell>
          <cell r="F786" t="str">
            <v xml:space="preserve">UN    </v>
          </cell>
          <cell r="G786">
            <v>0.01</v>
          </cell>
          <cell r="H786">
            <v>73.5</v>
          </cell>
          <cell r="I786">
            <v>0.73</v>
          </cell>
        </row>
        <row r="788">
          <cell r="B788" t="str">
            <v>CP-HID-33</v>
          </cell>
          <cell r="E788" t="str">
            <v>Joelho 90 soldavel com rosca 20mm - 1/2", fornecimento e instalação</v>
          </cell>
          <cell r="F788" t="str">
            <v>UNI</v>
          </cell>
          <cell r="I788">
            <v>8.91</v>
          </cell>
        </row>
        <row r="789">
          <cell r="B789" t="str">
            <v>INSUMO</v>
          </cell>
          <cell r="C789" t="str">
            <v>SINAPI</v>
          </cell>
          <cell r="D789">
            <v>21114</v>
          </cell>
          <cell r="E789" t="str">
            <v>ADESIVO PARA TUBOS CPVC, *75* G</v>
          </cell>
          <cell r="F789" t="str">
            <v xml:space="preserve">UN    </v>
          </cell>
          <cell r="G789">
            <v>0.08</v>
          </cell>
          <cell r="H789">
            <v>23.75</v>
          </cell>
          <cell r="I789">
            <v>1.9</v>
          </cell>
        </row>
        <row r="790">
          <cell r="B790" t="str">
            <v>INSUMO</v>
          </cell>
          <cell r="C790" t="str">
            <v>SINAPI</v>
          </cell>
          <cell r="D790">
            <v>3515</v>
          </cell>
          <cell r="E790" t="str">
            <v>JOELHO PVC, SOLDAVEL, COM BUCHA DE LATAO, 90 GRAUS, 20 MM X 1/2", PARA AGUA FRIA PREDIAL</v>
          </cell>
          <cell r="F790" t="str">
            <v xml:space="preserve">UN    </v>
          </cell>
          <cell r="G790">
            <v>1</v>
          </cell>
          <cell r="H790">
            <v>4.59</v>
          </cell>
          <cell r="I790">
            <v>4.59</v>
          </cell>
        </row>
        <row r="791">
          <cell r="B791" t="str">
            <v>COMPOSIÇÃO</v>
          </cell>
          <cell r="C791" t="str">
            <v>SINAPI</v>
          </cell>
          <cell r="D791">
            <v>88248</v>
          </cell>
          <cell r="E791" t="str">
            <v>AUXILIAR DE ENCANADOR OU BOMBEIRO HIDRÁULICO COM ENCARGOS COMPLEMENTARES</v>
          </cell>
          <cell r="F791" t="str">
            <v>H</v>
          </cell>
          <cell r="G791">
            <v>8.2000000000000003E-2</v>
          </cell>
          <cell r="H791">
            <v>12.83</v>
          </cell>
          <cell r="I791">
            <v>1.05</v>
          </cell>
        </row>
        <row r="792">
          <cell r="B792" t="str">
            <v>COMPOSIÇÃO</v>
          </cell>
          <cell r="C792" t="str">
            <v>SINAPI</v>
          </cell>
          <cell r="D792">
            <v>88267</v>
          </cell>
          <cell r="E792" t="str">
            <v>ENCANADOR OU BOMBEIRO HIDRÁULICO COM ENCARGOS COMPLEMENTARES</v>
          </cell>
          <cell r="F792" t="str">
            <v>H</v>
          </cell>
          <cell r="G792">
            <v>8.2000000000000003E-2</v>
          </cell>
          <cell r="H792">
            <v>16.739999999999998</v>
          </cell>
          <cell r="I792">
            <v>1.37</v>
          </cell>
        </row>
        <row r="794">
          <cell r="B794" t="str">
            <v>CP-HID-32</v>
          </cell>
          <cell r="E794" t="str">
            <v>Joelho de redução 90º soldavel 32mm-25mm, fornecimento e instalação</v>
          </cell>
          <cell r="F794" t="str">
            <v>UNI</v>
          </cell>
          <cell r="I794">
            <v>8.8699999999999992</v>
          </cell>
        </row>
        <row r="795">
          <cell r="B795" t="str">
            <v>INSUMO</v>
          </cell>
          <cell r="C795" t="str">
            <v>SINAPI</v>
          </cell>
          <cell r="D795">
            <v>122</v>
          </cell>
          <cell r="E795" t="str">
            <v>ADESIVO PLASTICO PARA PVC, FRASCO COM 850 GR</v>
          </cell>
          <cell r="F795" t="str">
            <v xml:space="preserve">UN    </v>
          </cell>
          <cell r="G795">
            <v>7.0000000000000001E-3</v>
          </cell>
          <cell r="H795">
            <v>84.64</v>
          </cell>
          <cell r="I795">
            <v>0.59</v>
          </cell>
        </row>
        <row r="796">
          <cell r="B796" t="str">
            <v>INSUMO</v>
          </cell>
          <cell r="C796" t="str">
            <v>SINAPI</v>
          </cell>
          <cell r="D796">
            <v>20083</v>
          </cell>
          <cell r="E796" t="str">
            <v>SOLUCAO LIMPADORA PARA PVC, FRASCO COM 1000 CM3</v>
          </cell>
          <cell r="F796" t="str">
            <v xml:space="preserve">UN    </v>
          </cell>
          <cell r="G796">
            <v>8.0000000000000002E-3</v>
          </cell>
          <cell r="H796">
            <v>73.5</v>
          </cell>
          <cell r="I796">
            <v>0.57999999999999996</v>
          </cell>
        </row>
        <row r="797">
          <cell r="B797" t="str">
            <v>INSUMO</v>
          </cell>
          <cell r="C797" t="str">
            <v>SINAPI</v>
          </cell>
          <cell r="D797">
            <v>3538</v>
          </cell>
          <cell r="E797" t="str">
            <v>JOELHO DE REDUCAO, PVC SOLDAVEL, 90 GRAUS,  32 MM X 25 MM, PARA AGUA FRIA PREDIAL</v>
          </cell>
          <cell r="F797" t="str">
            <v xml:space="preserve">UN    </v>
          </cell>
          <cell r="G797">
            <v>1</v>
          </cell>
          <cell r="H797">
            <v>3.17</v>
          </cell>
          <cell r="I797">
            <v>3.17</v>
          </cell>
        </row>
        <row r="798">
          <cell r="B798" t="str">
            <v>INSUMO</v>
          </cell>
          <cell r="C798" t="str">
            <v>SINAPI</v>
          </cell>
          <cell r="D798">
            <v>38383</v>
          </cell>
          <cell r="E798" t="str">
            <v>LIXA D'AGUA EM FOLHA, GRAO 100</v>
          </cell>
          <cell r="F798" t="str">
            <v xml:space="preserve">UN    </v>
          </cell>
          <cell r="G798">
            <v>0.05</v>
          </cell>
          <cell r="H798">
            <v>2.11</v>
          </cell>
          <cell r="I798">
            <v>0.1</v>
          </cell>
        </row>
        <row r="799">
          <cell r="B799" t="str">
            <v>COMPOSIÇÃO</v>
          </cell>
          <cell r="C799" t="str">
            <v>SINAPI</v>
          </cell>
          <cell r="D799">
            <v>88248</v>
          </cell>
          <cell r="E799" t="str">
            <v>AUXILIAR DE ENCANADOR OU BOMBEIRO HIDRÁULICO COM ENCARGOS COMPLEMENTARES</v>
          </cell>
          <cell r="F799" t="str">
            <v>H</v>
          </cell>
          <cell r="G799">
            <v>0.15</v>
          </cell>
          <cell r="H799">
            <v>12.83</v>
          </cell>
          <cell r="I799">
            <v>1.92</v>
          </cell>
        </row>
        <row r="800">
          <cell r="B800" t="str">
            <v>COMPOSIÇÃO</v>
          </cell>
          <cell r="C800" t="str">
            <v>SINAPI</v>
          </cell>
          <cell r="D800">
            <v>88267</v>
          </cell>
          <cell r="E800" t="str">
            <v>ENCANADOR OU BOMBEIRO HIDRÁULICO COM ENCARGOS COMPLEMENTARES</v>
          </cell>
          <cell r="F800" t="str">
            <v>H</v>
          </cell>
          <cell r="G800">
            <v>0.15</v>
          </cell>
          <cell r="H800">
            <v>16.739999999999998</v>
          </cell>
          <cell r="I800">
            <v>2.5099999999999998</v>
          </cell>
        </row>
        <row r="803">
          <cell r="B803" t="str">
            <v>CP-HID-35</v>
          </cell>
          <cell r="E803" t="str">
            <v>Tê de redução 90 soldavel - 85mm - 75mm, fornecimento e instalação</v>
          </cell>
          <cell r="F803" t="str">
            <v>UNI</v>
          </cell>
          <cell r="I803">
            <v>58.66</v>
          </cell>
        </row>
        <row r="804">
          <cell r="B804" t="str">
            <v>INSUMO</v>
          </cell>
          <cell r="C804" t="str">
            <v>SINAPI</v>
          </cell>
          <cell r="D804">
            <v>122</v>
          </cell>
          <cell r="E804" t="str">
            <v>ADESIVO PLASTICO PARA PVC, FRASCO COM 850 GR</v>
          </cell>
          <cell r="F804" t="str">
            <v xml:space="preserve">UN    </v>
          </cell>
          <cell r="G804">
            <v>0.06</v>
          </cell>
          <cell r="H804">
            <v>84.64</v>
          </cell>
          <cell r="I804">
            <v>5.07</v>
          </cell>
        </row>
        <row r="805">
          <cell r="B805" t="str">
            <v>INSUMO</v>
          </cell>
          <cell r="C805" t="str">
            <v>SINAPI</v>
          </cell>
          <cell r="D805">
            <v>11493</v>
          </cell>
          <cell r="E805" t="str">
            <v>TE DE REDUCAO, PVC PBA, BBB, JE, DN 75 X 50 / DE 85 X 60 MM, PARA REDE AGUA (NBR 10351)</v>
          </cell>
          <cell r="F805" t="str">
            <v xml:space="preserve">UN    </v>
          </cell>
          <cell r="G805">
            <v>1</v>
          </cell>
          <cell r="H805">
            <v>41.58</v>
          </cell>
          <cell r="I805">
            <v>41.58</v>
          </cell>
        </row>
        <row r="806">
          <cell r="B806" t="str">
            <v>INSUMO</v>
          </cell>
          <cell r="C806" t="str">
            <v>SINAPI</v>
          </cell>
          <cell r="D806">
            <v>20083</v>
          </cell>
          <cell r="E806" t="str">
            <v>SOLUCAO LIMPADORA PARA PVC, FRASCO COM 1000 CM3</v>
          </cell>
          <cell r="F806" t="str">
            <v xml:space="preserve">UN    </v>
          </cell>
          <cell r="G806">
            <v>7.8E-2</v>
          </cell>
          <cell r="H806">
            <v>73.5</v>
          </cell>
          <cell r="I806">
            <v>5.73</v>
          </cell>
        </row>
        <row r="807">
          <cell r="B807" t="str">
            <v>INSUMO</v>
          </cell>
          <cell r="C807" t="str">
            <v>SINAPI</v>
          </cell>
          <cell r="D807">
            <v>38383</v>
          </cell>
          <cell r="E807" t="str">
            <v>LIXA D'AGUA EM FOLHA, GRAO 100</v>
          </cell>
          <cell r="F807" t="str">
            <v xml:space="preserve">UN    </v>
          </cell>
          <cell r="G807">
            <v>5.2999999999999999E-2</v>
          </cell>
          <cell r="H807">
            <v>2.11</v>
          </cell>
          <cell r="I807">
            <v>0.11</v>
          </cell>
        </row>
        <row r="808">
          <cell r="B808" t="str">
            <v>COMPOSIÇÃO</v>
          </cell>
          <cell r="C808" t="str">
            <v>SINAPI</v>
          </cell>
          <cell r="D808">
            <v>88248</v>
          </cell>
          <cell r="E808" t="str">
            <v>AUXILIAR DE ENCANADOR OU BOMBEIRO HIDRÁULICO COM ENCARGOS COMPLEMENTARES</v>
          </cell>
          <cell r="F808" t="str">
            <v>H</v>
          </cell>
          <cell r="G808">
            <v>0.20899999999999999</v>
          </cell>
          <cell r="H808">
            <v>12.83</v>
          </cell>
          <cell r="I808">
            <v>2.68</v>
          </cell>
        </row>
        <row r="809">
          <cell r="B809" t="str">
            <v>COMPOSIÇÃO</v>
          </cell>
          <cell r="C809" t="str">
            <v>SINAPI</v>
          </cell>
          <cell r="D809">
            <v>88267</v>
          </cell>
          <cell r="E809" t="str">
            <v>ENCANADOR OU BOMBEIRO HIDRÁULICO COM ENCARGOS COMPLEMENTARES</v>
          </cell>
          <cell r="F809" t="str">
            <v>H</v>
          </cell>
          <cell r="G809">
            <v>0.20899999999999999</v>
          </cell>
          <cell r="H809">
            <v>16.739999999999998</v>
          </cell>
          <cell r="I809">
            <v>3.49</v>
          </cell>
        </row>
        <row r="811">
          <cell r="B811" t="str">
            <v>CP-HID-36</v>
          </cell>
          <cell r="E811" t="str">
            <v>LUVA SOLDAVEL COM BUCHA DE LATAO, PVC, 25 MM X 1/2" - FORNECIMENTO E INSTALAÇÃO</v>
          </cell>
          <cell r="F811" t="str">
            <v>UNI</v>
          </cell>
          <cell r="I811">
            <v>11.43</v>
          </cell>
        </row>
        <row r="812">
          <cell r="B812" t="str">
            <v>INSUMO</v>
          </cell>
          <cell r="C812" t="str">
            <v>SINAPI</v>
          </cell>
          <cell r="D812">
            <v>122</v>
          </cell>
          <cell r="E812" t="str">
            <v>ADESIVO PLASTICO PARA PVC, FRASCO COM 850 GR</v>
          </cell>
          <cell r="F812" t="str">
            <v xml:space="preserve">UN    </v>
          </cell>
          <cell r="G812">
            <v>0.06</v>
          </cell>
          <cell r="H812">
            <v>84.64</v>
          </cell>
          <cell r="I812">
            <v>5.07</v>
          </cell>
        </row>
        <row r="813">
          <cell r="B813" t="str">
            <v>INSUMO</v>
          </cell>
          <cell r="C813" t="str">
            <v>SINAPI</v>
          </cell>
          <cell r="D813">
            <v>3874</v>
          </cell>
          <cell r="E813" t="str">
            <v>LUVA SOLDAVEL COM BUCHA DE LATAO, PVC, 25 MM X 1/2"</v>
          </cell>
          <cell r="F813" t="str">
            <v xml:space="preserve">UN    </v>
          </cell>
          <cell r="G813">
            <v>1</v>
          </cell>
          <cell r="H813">
            <v>4.3899999999999997</v>
          </cell>
          <cell r="I813">
            <v>4.3899999999999997</v>
          </cell>
        </row>
        <row r="814">
          <cell r="B814" t="str">
            <v>INSUMO</v>
          </cell>
          <cell r="C814" t="str">
            <v>SINAPI</v>
          </cell>
          <cell r="D814">
            <v>20083</v>
          </cell>
          <cell r="E814" t="str">
            <v>SOLUCAO LIMPADORA PARA PVC, FRASCO COM 1000 CM3</v>
          </cell>
          <cell r="F814" t="str">
            <v xml:space="preserve">UN    </v>
          </cell>
          <cell r="G814">
            <v>0.01</v>
          </cell>
          <cell r="H814">
            <v>73.5</v>
          </cell>
          <cell r="I814">
            <v>0.73</v>
          </cell>
        </row>
        <row r="815">
          <cell r="B815" t="str">
            <v>INSUMO</v>
          </cell>
          <cell r="C815" t="str">
            <v>SINAPI</v>
          </cell>
          <cell r="D815">
            <v>38383</v>
          </cell>
          <cell r="E815" t="str">
            <v>LIXA D'AGUA EM FOLHA, GRAO 100</v>
          </cell>
          <cell r="F815" t="str">
            <v xml:space="preserve">UN    </v>
          </cell>
          <cell r="G815">
            <v>0.01</v>
          </cell>
          <cell r="H815">
            <v>2.11</v>
          </cell>
          <cell r="I815">
            <v>0.02</v>
          </cell>
        </row>
        <row r="816">
          <cell r="B816" t="str">
            <v>COMPOSIÇÃO</v>
          </cell>
          <cell r="C816" t="str">
            <v>SINAPI</v>
          </cell>
          <cell r="D816">
            <v>88248</v>
          </cell>
          <cell r="E816" t="str">
            <v>AUXILIAR DE ENCANADOR OU BOMBEIRO HIDRÁULICO COM ENCARGOS COMPLEMENTARES</v>
          </cell>
          <cell r="F816" t="str">
            <v>H</v>
          </cell>
          <cell r="G816">
            <v>4.3999999999999997E-2</v>
          </cell>
          <cell r="H816">
            <v>12.83</v>
          </cell>
          <cell r="I816">
            <v>0.56000000000000005</v>
          </cell>
        </row>
        <row r="817">
          <cell r="B817" t="str">
            <v>COMPOSIÇÃO</v>
          </cell>
          <cell r="C817" t="str">
            <v>SINAPI</v>
          </cell>
          <cell r="D817">
            <v>88267</v>
          </cell>
          <cell r="E817" t="str">
            <v>ENCANADOR OU BOMBEIRO HIDRÁULICO COM ENCARGOS COMPLEMENTARES</v>
          </cell>
          <cell r="F817" t="str">
            <v>H</v>
          </cell>
          <cell r="G817">
            <v>0.04</v>
          </cell>
          <cell r="H817">
            <v>16.739999999999998</v>
          </cell>
          <cell r="I817">
            <v>0.66</v>
          </cell>
        </row>
        <row r="818">
          <cell r="B818" t="str">
            <v>DRENAGEM DE ÁGUAS PLUVIAIS</v>
          </cell>
        </row>
        <row r="819">
          <cell r="B819" t="str">
            <v>CP-MER-11</v>
          </cell>
          <cell r="E819" t="str">
            <v>Ralo hemisférico (formato abacaxi) de ferro fundido, Ø100mm</v>
          </cell>
          <cell r="F819" t="str">
            <v>UN</v>
          </cell>
          <cell r="G819">
            <v>1</v>
          </cell>
          <cell r="I819">
            <v>29.35</v>
          </cell>
        </row>
        <row r="820">
          <cell r="B820" t="str">
            <v>COMPOSICAO</v>
          </cell>
          <cell r="C820" t="str">
            <v>SINAPI</v>
          </cell>
          <cell r="D820">
            <v>88248</v>
          </cell>
          <cell r="E820" t="str">
            <v>AUXILIAR DE ENCANADOR OU BOMBEIRO HIDRÁULICO COM ENCARGOS COMPLEMENTARES</v>
          </cell>
          <cell r="F820" t="str">
            <v>H</v>
          </cell>
          <cell r="G820">
            <v>0.15</v>
          </cell>
          <cell r="H820">
            <v>12.83</v>
          </cell>
          <cell r="I820">
            <v>1.92</v>
          </cell>
        </row>
        <row r="821">
          <cell r="B821" t="str">
            <v>COMPOSICAO</v>
          </cell>
          <cell r="C821" t="str">
            <v>SINAPI</v>
          </cell>
          <cell r="D821">
            <v>88267</v>
          </cell>
          <cell r="E821" t="str">
            <v>ENCANADOR OU BOMBEIRO HIDRÁULICO COM ENCARGOS COMPLEMENTARES</v>
          </cell>
          <cell r="F821" t="str">
            <v>H</v>
          </cell>
          <cell r="G821">
            <v>0.6</v>
          </cell>
          <cell r="H821">
            <v>16.739999999999998</v>
          </cell>
          <cell r="I821">
            <v>10.039999999999999</v>
          </cell>
        </row>
        <row r="822">
          <cell r="B822" t="str">
            <v>INSUMO</v>
          </cell>
          <cell r="C822" t="str">
            <v>SINAPI</v>
          </cell>
          <cell r="D822">
            <v>122</v>
          </cell>
          <cell r="E822" t="str">
            <v>ADESIVO PLASTICO PARA PVC, FRASCO COM 850 GR</v>
          </cell>
          <cell r="F822" t="str">
            <v xml:space="preserve">UN    </v>
          </cell>
          <cell r="G822">
            <v>0.01</v>
          </cell>
          <cell r="H822">
            <v>84.64</v>
          </cell>
          <cell r="I822">
            <v>0.84</v>
          </cell>
        </row>
        <row r="823">
          <cell r="B823" t="str">
            <v>INSUMO</v>
          </cell>
          <cell r="C823" t="str">
            <v>MERCADO</v>
          </cell>
          <cell r="E823" t="str">
            <v>RALO HEMISFÉRICO TIPO ABACAXI EM FERRO FUNDIDO Ø100MM</v>
          </cell>
          <cell r="F823" t="str">
            <v xml:space="preserve">UN    </v>
          </cell>
          <cell r="G823">
            <v>1</v>
          </cell>
          <cell r="H823">
            <v>15.8</v>
          </cell>
          <cell r="I823">
            <v>15.8</v>
          </cell>
        </row>
        <row r="824">
          <cell r="B824" t="str">
            <v>INSUMO</v>
          </cell>
          <cell r="C824" t="str">
            <v>SINAPI</v>
          </cell>
          <cell r="D824">
            <v>20083</v>
          </cell>
          <cell r="E824" t="str">
            <v>SOLUCAO LIMPADORA PARA PVC, FRASCO COM 1000 CM3</v>
          </cell>
          <cell r="F824" t="str">
            <v xml:space="preserve">UN    </v>
          </cell>
          <cell r="G824">
            <v>0.01</v>
          </cell>
          <cell r="H824">
            <v>73.5</v>
          </cell>
          <cell r="I824">
            <v>0.73</v>
          </cell>
        </row>
        <row r="825">
          <cell r="B825" t="str">
            <v>INSUMO</v>
          </cell>
          <cell r="C825" t="str">
            <v>SINAPI</v>
          </cell>
          <cell r="D825">
            <v>38383</v>
          </cell>
          <cell r="E825" t="str">
            <v>LIXA D'AGUA EM FOLHA, GRAO 100</v>
          </cell>
          <cell r="F825" t="str">
            <v xml:space="preserve">UN    </v>
          </cell>
          <cell r="G825">
            <v>0.01</v>
          </cell>
          <cell r="H825">
            <v>2.11</v>
          </cell>
          <cell r="I825">
            <v>0.02</v>
          </cell>
        </row>
        <row r="827">
          <cell r="B827" t="str">
            <v>CP-DRE-02</v>
          </cell>
          <cell r="E827" t="str">
            <v>Caixa de areia sem grelha 80x80 cm</v>
          </cell>
          <cell r="F827" t="str">
            <v>UN</v>
          </cell>
          <cell r="G827">
            <v>1</v>
          </cell>
          <cell r="I827">
            <v>162.81</v>
          </cell>
        </row>
        <row r="828">
          <cell r="B828" t="str">
            <v>COMPOSICAO</v>
          </cell>
          <cell r="C828" t="str">
            <v>SINAPI</v>
          </cell>
          <cell r="D828">
            <v>88309</v>
          </cell>
          <cell r="E828" t="str">
            <v>PEDREIRO COM ENCARGOS COMPLEMENTARES</v>
          </cell>
          <cell r="F828" t="str">
            <v>H</v>
          </cell>
          <cell r="G828">
            <v>2</v>
          </cell>
          <cell r="H828">
            <v>16.78</v>
          </cell>
          <cell r="I828">
            <v>33.56</v>
          </cell>
        </row>
        <row r="829">
          <cell r="B829" t="str">
            <v>COMPOSICAO</v>
          </cell>
          <cell r="C829" t="str">
            <v>SINAPI</v>
          </cell>
          <cell r="D829">
            <v>88316</v>
          </cell>
          <cell r="E829" t="str">
            <v>SERVENTE COM ENCARGOS COMPLEMENTARES</v>
          </cell>
          <cell r="F829" t="str">
            <v>H</v>
          </cell>
          <cell r="G829">
            <v>4.3499999999999996</v>
          </cell>
          <cell r="H829">
            <v>13.34</v>
          </cell>
          <cell r="I829">
            <v>58.02</v>
          </cell>
        </row>
        <row r="830">
          <cell r="B830" t="str">
            <v>INSUMO</v>
          </cell>
          <cell r="C830" t="str">
            <v>SINAPI</v>
          </cell>
          <cell r="D830">
            <v>370</v>
          </cell>
          <cell r="E830" t="str">
            <v>AREIA MEDIA - POSTO JAZIDA/FORNECEDOR (RETIRADO NA JAZIDA, SEM TRANSPORTE)</v>
          </cell>
          <cell r="F830" t="str">
            <v xml:space="preserve">M3    </v>
          </cell>
          <cell r="G830">
            <v>0.16</v>
          </cell>
          <cell r="H830">
            <v>63</v>
          </cell>
          <cell r="I830">
            <v>10.08</v>
          </cell>
        </row>
        <row r="831">
          <cell r="B831" t="str">
            <v>INSUMO</v>
          </cell>
          <cell r="C831" t="str">
            <v>SINAPI</v>
          </cell>
          <cell r="D831">
            <v>1382</v>
          </cell>
          <cell r="E831" t="str">
            <v>CIMENTO PORTLAND POZOLANICO CP IV- 32</v>
          </cell>
          <cell r="F831" t="str">
            <v xml:space="preserve">50KG  </v>
          </cell>
          <cell r="G831">
            <v>0.75</v>
          </cell>
          <cell r="H831">
            <v>27.45</v>
          </cell>
          <cell r="I831">
            <v>20.58</v>
          </cell>
        </row>
        <row r="832">
          <cell r="B832" t="str">
            <v>INSUMO</v>
          </cell>
          <cell r="C832" t="str">
            <v>SINAPI</v>
          </cell>
          <cell r="D832">
            <v>4721</v>
          </cell>
          <cell r="E832" t="str">
            <v>PEDRA BRITADA N. 1 (9,5 a 19 MM) POSTO PEDREIRA/FORNECEDOR, SEM FRETE</v>
          </cell>
          <cell r="F832" t="str">
            <v xml:space="preserve">M3    </v>
          </cell>
          <cell r="G832">
            <v>5.6000000000000001E-2</v>
          </cell>
          <cell r="H832">
            <v>79.58</v>
          </cell>
          <cell r="I832">
            <v>4.45</v>
          </cell>
        </row>
        <row r="833">
          <cell r="B833" t="str">
            <v>INSUMO</v>
          </cell>
          <cell r="C833" t="str">
            <v>SINAPI</v>
          </cell>
          <cell r="D833">
            <v>7271</v>
          </cell>
          <cell r="E833" t="str">
            <v>BLOCO CERAMICO VAZADO PARA ALVENARIA DE VEDACAO, 8 FUROS, DE 9 X 19 X 19 CM (L XA X C)</v>
          </cell>
          <cell r="F833" t="str">
            <v xml:space="preserve">UN    </v>
          </cell>
          <cell r="G833">
            <v>42</v>
          </cell>
          <cell r="H833">
            <v>0.86</v>
          </cell>
          <cell r="I833">
            <v>36.119999999999997</v>
          </cell>
        </row>
        <row r="835">
          <cell r="B835" t="str">
            <v xml:space="preserve">INSTALAÇÃO SANITÁRIA </v>
          </cell>
        </row>
        <row r="837">
          <cell r="B837" t="str">
            <v>CP-SNT-01</v>
          </cell>
          <cell r="E837" t="str">
            <v>Bucha de redução PVC longa 50mm-40mm</v>
          </cell>
          <cell r="F837" t="str">
            <v>UN</v>
          </cell>
          <cell r="G837">
            <v>1</v>
          </cell>
          <cell r="I837">
            <v>29.77</v>
          </cell>
        </row>
        <row r="838">
          <cell r="B838" t="str">
            <v>INSUMO</v>
          </cell>
          <cell r="C838" t="str">
            <v>SINAPI</v>
          </cell>
          <cell r="D838">
            <v>301</v>
          </cell>
          <cell r="E838" t="str">
            <v>ANEL BORRACHA PARA TUBO ESGOTO PREDIAL, DN 100 MM (NBR 5688)</v>
          </cell>
          <cell r="F838" t="str">
            <v xml:space="preserve">UN    </v>
          </cell>
          <cell r="G838">
            <v>2</v>
          </cell>
          <cell r="H838">
            <v>3.99</v>
          </cell>
          <cell r="I838">
            <v>7.98</v>
          </cell>
        </row>
        <row r="839">
          <cell r="B839" t="str">
            <v>INSUMO</v>
          </cell>
          <cell r="C839" t="str">
            <v>SINAPI</v>
          </cell>
          <cell r="D839">
            <v>20078</v>
          </cell>
          <cell r="E839" t="str">
            <v>PASTA LUBRIFICANTE PARA TUBOS E CONEXOES COM JUNTA ELASTICA (USO EM PVC, ACO, POLIETILENO E OUTROS) ( DE *400* G)</v>
          </cell>
          <cell r="F839" t="str">
            <v xml:space="preserve">UN    </v>
          </cell>
          <cell r="G839">
            <v>9.1999999999999998E-2</v>
          </cell>
          <cell r="H839">
            <v>30.99</v>
          </cell>
          <cell r="I839">
            <v>2.85</v>
          </cell>
        </row>
        <row r="840">
          <cell r="B840" t="str">
            <v>INSUMO</v>
          </cell>
          <cell r="C840" t="str">
            <v>SINAPI</v>
          </cell>
          <cell r="D840">
            <v>3661</v>
          </cell>
          <cell r="E840" t="str">
            <v>JUNCAO SIMPLES, PVC, DN 75 X 50 MM, SERIE NORMAL PARA ESGOTO PREDIAL</v>
          </cell>
          <cell r="F840" t="str">
            <v xml:space="preserve">UN    </v>
          </cell>
          <cell r="G840">
            <v>1</v>
          </cell>
          <cell r="H840">
            <v>9.49</v>
          </cell>
          <cell r="I840">
            <v>9.49</v>
          </cell>
        </row>
        <row r="841">
          <cell r="B841" t="str">
            <v>COMPOSICAO</v>
          </cell>
          <cell r="C841" t="str">
            <v>SINAPI</v>
          </cell>
          <cell r="D841">
            <v>88248</v>
          </cell>
          <cell r="E841" t="str">
            <v>AUXILIAR DE ENCANADOR OU BOMBEIRO HIDRÁULICO COM ENCARGOS COMPLEMENTARES</v>
          </cell>
          <cell r="F841" t="str">
            <v>H</v>
          </cell>
          <cell r="G841">
            <v>0.32</v>
          </cell>
          <cell r="H841">
            <v>12.83</v>
          </cell>
          <cell r="I841">
            <v>4.0999999999999996</v>
          </cell>
        </row>
        <row r="842">
          <cell r="B842" t="str">
            <v>COMPOSICAO</v>
          </cell>
          <cell r="C842" t="str">
            <v>SINAPI</v>
          </cell>
          <cell r="D842">
            <v>88267</v>
          </cell>
          <cell r="E842" t="str">
            <v>ENCANADOR OU BOMBEIRO HIDRÁULICO COM ENCARGOS COMPLEMENTARES</v>
          </cell>
          <cell r="F842" t="str">
            <v>H</v>
          </cell>
          <cell r="G842">
            <v>0.32</v>
          </cell>
          <cell r="H842">
            <v>16.739999999999998</v>
          </cell>
          <cell r="I842">
            <v>5.35</v>
          </cell>
        </row>
        <row r="844">
          <cell r="B844" t="str">
            <v>CP-SNT-02</v>
          </cell>
          <cell r="E844" t="str">
            <v>Junção PVC simples 75mm-50mm - fornecimento e instalação</v>
          </cell>
          <cell r="F844" t="str">
            <v>UN</v>
          </cell>
          <cell r="G844">
            <v>1</v>
          </cell>
          <cell r="I844">
            <v>60.2</v>
          </cell>
        </row>
        <row r="845">
          <cell r="B845" t="str">
            <v>INSUMO</v>
          </cell>
          <cell r="C845" t="str">
            <v>SINAPI</v>
          </cell>
          <cell r="D845">
            <v>301</v>
          </cell>
          <cell r="E845" t="str">
            <v>ANEL BORRACHA PARA TUBO ESGOTO PREDIAL, DN 100 MM (NBR 5688)</v>
          </cell>
          <cell r="F845" t="str">
            <v xml:space="preserve">UN    </v>
          </cell>
          <cell r="G845">
            <v>2</v>
          </cell>
          <cell r="H845">
            <v>3.99</v>
          </cell>
          <cell r="I845">
            <v>7.98</v>
          </cell>
        </row>
        <row r="846">
          <cell r="B846" t="str">
            <v>INSUMO</v>
          </cell>
          <cell r="C846" t="str">
            <v>SINAPI</v>
          </cell>
          <cell r="D846">
            <v>20078</v>
          </cell>
          <cell r="E846" t="str">
            <v>PASTA LUBRIFICANTE PARA TUBOS E CONEXOES COM JUNTA ELASTICA (USO EM PVC, ACO, POLIETILENO E OUTROS) ( DE *400* G)</v>
          </cell>
          <cell r="F846" t="str">
            <v xml:space="preserve">UN    </v>
          </cell>
          <cell r="G846">
            <v>9.1999999999999998E-2</v>
          </cell>
          <cell r="H846">
            <v>30.99</v>
          </cell>
          <cell r="I846">
            <v>2.85</v>
          </cell>
        </row>
        <row r="847">
          <cell r="B847" t="str">
            <v>INSUMO</v>
          </cell>
          <cell r="C847" t="str">
            <v>SINAPI</v>
          </cell>
          <cell r="D847">
            <v>20143</v>
          </cell>
          <cell r="E847" t="str">
            <v>JUNCAO SIMPLES, PVC SERIE R, DN 100 X 75 MM, PARA ESGOTO OU AGUAS PLUVIAIS PREDIAIS</v>
          </cell>
          <cell r="F847" t="str">
            <v xml:space="preserve">UN    </v>
          </cell>
          <cell r="G847">
            <v>1</v>
          </cell>
          <cell r="H847">
            <v>39.92</v>
          </cell>
          <cell r="I847">
            <v>39.92</v>
          </cell>
        </row>
        <row r="848">
          <cell r="B848" t="str">
            <v>COMPOSICAO</v>
          </cell>
          <cell r="C848" t="str">
            <v>SINAPI</v>
          </cell>
          <cell r="D848">
            <v>88248</v>
          </cell>
          <cell r="E848" t="str">
            <v>AUXILIAR DE ENCANADOR OU BOMBEIRO HIDRÁULICO COM ENCARGOS COMPLEMENTARES</v>
          </cell>
          <cell r="F848" t="str">
            <v>H</v>
          </cell>
          <cell r="G848">
            <v>0.32</v>
          </cell>
          <cell r="H848">
            <v>12.83</v>
          </cell>
          <cell r="I848">
            <v>4.0999999999999996</v>
          </cell>
        </row>
        <row r="849">
          <cell r="B849" t="str">
            <v>COMPOSICAO</v>
          </cell>
          <cell r="C849" t="str">
            <v>SINAPI</v>
          </cell>
          <cell r="D849">
            <v>88267</v>
          </cell>
          <cell r="E849" t="str">
            <v>ENCANADOR OU BOMBEIRO HIDRÁULICO COM ENCARGOS COMPLEMENTARES</v>
          </cell>
          <cell r="F849" t="str">
            <v>H</v>
          </cell>
          <cell r="G849">
            <v>0.32</v>
          </cell>
          <cell r="H849">
            <v>16.739999999999998</v>
          </cell>
          <cell r="I849">
            <v>5.35</v>
          </cell>
        </row>
        <row r="851">
          <cell r="B851" t="str">
            <v>CP-SNT-04</v>
          </cell>
          <cell r="E851" t="str">
            <v>Caixa de gordura simples - CG 37cm</v>
          </cell>
          <cell r="F851" t="str">
            <v>UN</v>
          </cell>
          <cell r="G851">
            <v>1</v>
          </cell>
          <cell r="I851">
            <v>160.59</v>
          </cell>
        </row>
        <row r="852">
          <cell r="B852" t="str">
            <v>COMPOSIÇÃO</v>
          </cell>
          <cell r="C852" t="str">
            <v>SINAPI</v>
          </cell>
          <cell r="D852">
            <v>88267</v>
          </cell>
          <cell r="E852" t="str">
            <v>ENCANADOR OU BOMBEIRO HIDRÁULICO COM ENCARGOS COMPLEMENTARES</v>
          </cell>
          <cell r="F852" t="str">
            <v>H</v>
          </cell>
          <cell r="G852">
            <v>2</v>
          </cell>
          <cell r="H852">
            <v>16.739999999999998</v>
          </cell>
          <cell r="I852">
            <v>33.479999999999997</v>
          </cell>
        </row>
        <row r="853">
          <cell r="B853" t="str">
            <v>COMPOSIÇÃO</v>
          </cell>
          <cell r="C853" t="str">
            <v>SINAPI</v>
          </cell>
          <cell r="D853">
            <v>88316</v>
          </cell>
          <cell r="E853" t="str">
            <v>SERVENTE COM ENCARGOS COMPLEMENTARES</v>
          </cell>
          <cell r="F853" t="str">
            <v>H</v>
          </cell>
          <cell r="G853">
            <v>2</v>
          </cell>
          <cell r="H853">
            <v>13.34</v>
          </cell>
          <cell r="I853">
            <v>26.68</v>
          </cell>
        </row>
        <row r="854">
          <cell r="B854" t="str">
            <v>INSUMO</v>
          </cell>
          <cell r="C854" t="str">
            <v>SINAPI</v>
          </cell>
          <cell r="D854">
            <v>1379</v>
          </cell>
          <cell r="E854" t="str">
            <v>CIMENTO PORTLAND COMPOSTO CP II-32</v>
          </cell>
          <cell r="F854" t="str">
            <v xml:space="preserve">KG    </v>
          </cell>
          <cell r="G854">
            <v>0.8</v>
          </cell>
          <cell r="H854">
            <v>0.56000000000000005</v>
          </cell>
          <cell r="I854">
            <v>0.44</v>
          </cell>
        </row>
        <row r="855">
          <cell r="B855" t="str">
            <v>INSUMO</v>
          </cell>
          <cell r="C855" t="str">
            <v>SINAPI</v>
          </cell>
          <cell r="D855">
            <v>11881</v>
          </cell>
          <cell r="E855" t="str">
            <v>CAIXA DE GORDURA CILINDRICA EM CONCRETO SIMPLES,  PRE-MOLDADA, COM DIAMETRO DE 40 CM E ALTURA DE 45 CM, COM TAMPA</v>
          </cell>
          <cell r="F855" t="str">
            <v xml:space="preserve">UN    </v>
          </cell>
          <cell r="G855">
            <v>1</v>
          </cell>
          <cell r="H855">
            <v>99.99</v>
          </cell>
          <cell r="I855">
            <v>99.99</v>
          </cell>
        </row>
        <row r="857">
          <cell r="B857" t="str">
            <v>CP-SNT-05</v>
          </cell>
          <cell r="E857" t="str">
            <v>Caixa de inspeção 60x60cm</v>
          </cell>
          <cell r="F857" t="str">
            <v>UN</v>
          </cell>
          <cell r="G857">
            <v>1</v>
          </cell>
          <cell r="I857">
            <v>358.64</v>
          </cell>
        </row>
        <row r="858">
          <cell r="B858" t="str">
            <v>COMPOSIÇÃO</v>
          </cell>
          <cell r="C858" t="str">
            <v>SINAPI</v>
          </cell>
          <cell r="D858">
            <v>88309</v>
          </cell>
          <cell r="E858" t="str">
            <v>PEDREIRO COM ENCARGOS COMPLEMENTARES</v>
          </cell>
          <cell r="F858" t="str">
            <v>H</v>
          </cell>
          <cell r="G858">
            <v>3.63</v>
          </cell>
          <cell r="H858">
            <v>16.78</v>
          </cell>
          <cell r="I858">
            <v>60.91</v>
          </cell>
        </row>
        <row r="859">
          <cell r="B859" t="str">
            <v>COMPOSIÇÃO</v>
          </cell>
          <cell r="C859" t="str">
            <v>SINAPI</v>
          </cell>
          <cell r="D859">
            <v>88316</v>
          </cell>
          <cell r="E859" t="str">
            <v>SERVENTE COM ENCARGOS COMPLEMENTARES</v>
          </cell>
          <cell r="F859" t="str">
            <v>H</v>
          </cell>
          <cell r="G859">
            <v>11</v>
          </cell>
          <cell r="H859">
            <v>13.34</v>
          </cell>
          <cell r="I859">
            <v>146.74</v>
          </cell>
        </row>
        <row r="860">
          <cell r="B860" t="str">
            <v>INSUMO</v>
          </cell>
          <cell r="C860" t="str">
            <v>SINAPI</v>
          </cell>
          <cell r="D860">
            <v>43055</v>
          </cell>
          <cell r="E860" t="str">
            <v>ACO CA-50, 12,5 MM OU 16,0 MM, VERGALHAO</v>
          </cell>
          <cell r="F860" t="str">
            <v xml:space="preserve">KG    </v>
          </cell>
          <cell r="G860">
            <v>2.5</v>
          </cell>
          <cell r="H860">
            <v>5.65</v>
          </cell>
          <cell r="I860">
            <v>14.12</v>
          </cell>
        </row>
        <row r="861">
          <cell r="B861" t="str">
            <v>INSUMO</v>
          </cell>
          <cell r="C861" t="str">
            <v>SINAPI</v>
          </cell>
          <cell r="D861">
            <v>370</v>
          </cell>
          <cell r="E861" t="str">
            <v>AREIA MEDIA - POSTO JAZIDA/FORNECEDOR (RETIRADO NA JAZIDA, SEM TRANSPORTE)</v>
          </cell>
          <cell r="F861" t="str">
            <v xml:space="preserve">M3    </v>
          </cell>
          <cell r="G861">
            <v>0.25</v>
          </cell>
          <cell r="H861">
            <v>63</v>
          </cell>
          <cell r="I861">
            <v>15.75</v>
          </cell>
        </row>
        <row r="862">
          <cell r="B862" t="str">
            <v>INSUMO</v>
          </cell>
          <cell r="C862" t="str">
            <v>SINAPI</v>
          </cell>
          <cell r="D862">
            <v>1382</v>
          </cell>
          <cell r="E862" t="str">
            <v>CIMENTO PORTLAND POZOLANICO CP IV- 32</v>
          </cell>
          <cell r="F862" t="str">
            <v xml:space="preserve">50KG  </v>
          </cell>
          <cell r="G862">
            <v>1.78</v>
          </cell>
          <cell r="H862">
            <v>27.45</v>
          </cell>
          <cell r="I862">
            <v>48.86</v>
          </cell>
        </row>
        <row r="863">
          <cell r="B863" t="str">
            <v>INSUMO</v>
          </cell>
          <cell r="C863" t="str">
            <v>SINAPI</v>
          </cell>
          <cell r="D863">
            <v>4721</v>
          </cell>
          <cell r="E863" t="str">
            <v>PEDRA BRITADA N. 1 (9,5 a 19 MM) POSTO PEDREIRA/FORNECEDOR, SEM FRETE</v>
          </cell>
          <cell r="F863" t="str">
            <v xml:space="preserve">M3    </v>
          </cell>
          <cell r="G863">
            <v>0.13</v>
          </cell>
          <cell r="H863">
            <v>79.58</v>
          </cell>
          <cell r="I863">
            <v>10.34</v>
          </cell>
        </row>
        <row r="864">
          <cell r="B864" t="str">
            <v>INSUMO</v>
          </cell>
          <cell r="C864" t="str">
            <v>SINAPI</v>
          </cell>
          <cell r="D864">
            <v>7271</v>
          </cell>
          <cell r="E864" t="str">
            <v>BLOCO CERAMICO VAZADO PARA ALVENARIA DE VEDACAO, 8 FUROS, DE 9 X 19 X 19 CM (L XA X C)</v>
          </cell>
          <cell r="F864" t="str">
            <v xml:space="preserve">UN    </v>
          </cell>
          <cell r="G864">
            <v>72</v>
          </cell>
          <cell r="H864">
            <v>0.86</v>
          </cell>
          <cell r="I864">
            <v>61.92</v>
          </cell>
        </row>
        <row r="866">
          <cell r="B866" t="str">
            <v>CP-SNT-06</v>
          </cell>
          <cell r="E866" t="str">
            <v>Caixa de passagem modulada DN 30cm</v>
          </cell>
          <cell r="F866" t="str">
            <v>UN</v>
          </cell>
          <cell r="G866">
            <v>1</v>
          </cell>
          <cell r="I866">
            <v>251.59</v>
          </cell>
        </row>
        <row r="867">
          <cell r="B867" t="str">
            <v>COMPOSIÇÃO</v>
          </cell>
          <cell r="C867" t="str">
            <v>SINAPI</v>
          </cell>
          <cell r="D867">
            <v>94963</v>
          </cell>
          <cell r="E867" t="str">
            <v>CONCRETO FCK = 15MPA, TRAÇO 1:3,4:3,5 (CIMENTO/ AREIA MÉDIA/ BRITA 1)  - PREPARO MECÂNICO COM BETONEIRA 400 L. AF_07/2016</v>
          </cell>
          <cell r="F867" t="str">
            <v>M3</v>
          </cell>
          <cell r="G867">
            <v>1.7999999999999999E-2</v>
          </cell>
          <cell r="H867">
            <v>299.42</v>
          </cell>
          <cell r="I867">
            <v>5.38</v>
          </cell>
        </row>
        <row r="868">
          <cell r="B868" t="str">
            <v>INSUMO</v>
          </cell>
          <cell r="C868" t="str">
            <v>SINAPI</v>
          </cell>
          <cell r="D868">
            <v>41614</v>
          </cell>
          <cell r="E868" t="str">
            <v>TAMPA DE CONCRETO ARMADO PARA FOSSA, D = *1,10* M, E = 0,05 M</v>
          </cell>
          <cell r="F868" t="str">
            <v xml:space="preserve">UN    </v>
          </cell>
          <cell r="G868">
            <v>1</v>
          </cell>
          <cell r="H868">
            <v>92.94</v>
          </cell>
          <cell r="I868">
            <v>92.94</v>
          </cell>
        </row>
        <row r="869">
          <cell r="B869" t="str">
            <v>COMPOSIÇÃO</v>
          </cell>
          <cell r="C869" t="str">
            <v>SINAPI</v>
          </cell>
          <cell r="D869" t="str">
            <v>73965/9</v>
          </cell>
          <cell r="E869" t="str">
            <v>ESCAVACAO MANUAL DE VALA EM LODO, DE 1,5 ATE 3M, EXCLUINDO ESGOTAMENTO/ESCORAMENTO.</v>
          </cell>
          <cell r="F869" t="str">
            <v>M3</v>
          </cell>
          <cell r="G869">
            <v>0.216</v>
          </cell>
          <cell r="H869">
            <v>133.4</v>
          </cell>
          <cell r="I869">
            <v>28.81</v>
          </cell>
        </row>
        <row r="870">
          <cell r="B870" t="str">
            <v>COMPOSIÇÃO</v>
          </cell>
          <cell r="C870" t="str">
            <v>SINAPI</v>
          </cell>
          <cell r="D870">
            <v>87335</v>
          </cell>
          <cell r="E870" t="str">
            <v>ARGAMASSA TRAÇO 1:2:8 (EM VOLUME DE CIMENTO, CAL E AREIA MÉDIA ÚMIDA) PARA EMBOÇO/MASSA ÚNICA/ASSENTAMENTO DE ALVENARIA DE VEDAÇÃO, PREPARO MECÂNICO COM MISTURADOR DE EIXO HORIZONTAL DE 300 KG. AF_08/2019</v>
          </cell>
          <cell r="F870" t="str">
            <v>M3</v>
          </cell>
          <cell r="G870">
            <v>2.2800000000000001E-2</v>
          </cell>
          <cell r="H870">
            <v>350.18</v>
          </cell>
          <cell r="I870">
            <v>7.98</v>
          </cell>
        </row>
        <row r="871">
          <cell r="B871" t="str">
            <v>COMPOSIÇÃO</v>
          </cell>
          <cell r="C871" t="str">
            <v>SINAPI</v>
          </cell>
          <cell r="D871">
            <v>88309</v>
          </cell>
          <cell r="E871" t="str">
            <v>PEDREIRO COM ENCARGOS COMPLEMENTARES</v>
          </cell>
          <cell r="F871" t="str">
            <v>H</v>
          </cell>
          <cell r="G871">
            <v>1.9</v>
          </cell>
          <cell r="H871">
            <v>16.78</v>
          </cell>
          <cell r="I871">
            <v>31.88</v>
          </cell>
        </row>
        <row r="872">
          <cell r="B872" t="str">
            <v>COMPOSIÇÃO</v>
          </cell>
          <cell r="C872" t="str">
            <v>SINAPI</v>
          </cell>
          <cell r="D872">
            <v>88316</v>
          </cell>
          <cell r="E872" t="str">
            <v>SERVENTE COM ENCARGOS COMPLEMENTARES</v>
          </cell>
          <cell r="F872" t="str">
            <v>H</v>
          </cell>
          <cell r="G872">
            <v>1.65</v>
          </cell>
          <cell r="H872">
            <v>13.34</v>
          </cell>
          <cell r="I872">
            <v>22.01</v>
          </cell>
        </row>
        <row r="873">
          <cell r="B873" t="str">
            <v>COMPOSIÇÃO</v>
          </cell>
          <cell r="C873" t="str">
            <v>SINAPI</v>
          </cell>
          <cell r="D873">
            <v>88630</v>
          </cell>
          <cell r="E873" t="str">
            <v>ARGAMASSA TRAÇO 1:4 (CIMENTO E AREIA MÉDIA), PREPARO MECÂNICO COM BETONEIRA 400 L. AF_08/2014</v>
          </cell>
          <cell r="F873" t="str">
            <v>M3</v>
          </cell>
          <cell r="G873">
            <v>1.6500000000000001E-2</v>
          </cell>
          <cell r="H873">
            <v>317.76</v>
          </cell>
          <cell r="I873">
            <v>5.24</v>
          </cell>
        </row>
        <row r="874">
          <cell r="B874" t="str">
            <v>INSUMO</v>
          </cell>
          <cell r="C874" t="str">
            <v>SINAPI</v>
          </cell>
          <cell r="D874">
            <v>1379</v>
          </cell>
          <cell r="E874" t="str">
            <v>CIMENTO PORTLAND COMPOSTO CP II-32</v>
          </cell>
          <cell r="F874" t="str">
            <v xml:space="preserve">KG    </v>
          </cell>
          <cell r="G874">
            <v>0.8</v>
          </cell>
          <cell r="H874">
            <v>0.56000000000000005</v>
          </cell>
          <cell r="I874">
            <v>0.44</v>
          </cell>
        </row>
        <row r="875">
          <cell r="B875" t="str">
            <v>INSUMO</v>
          </cell>
          <cell r="C875" t="str">
            <v>SINAPI</v>
          </cell>
          <cell r="D875">
            <v>7258</v>
          </cell>
          <cell r="E875" t="str">
            <v>TIJOLO CERAMICO MACICO COMUM *5 X 10 X 20* CM (L X A X C)</v>
          </cell>
          <cell r="F875" t="str">
            <v xml:space="preserve">UN    </v>
          </cell>
          <cell r="G875">
            <v>75.885999999999996</v>
          </cell>
          <cell r="H875">
            <v>0.75</v>
          </cell>
          <cell r="I875">
            <v>56.91</v>
          </cell>
        </row>
        <row r="877">
          <cell r="B877" t="str">
            <v>CP-MER-12</v>
          </cell>
          <cell r="E877" t="str">
            <v>TERMINAL DE VENTILAÇÃO 50mm</v>
          </cell>
          <cell r="F877" t="str">
            <v>UN</v>
          </cell>
          <cell r="G877">
            <v>1</v>
          </cell>
          <cell r="I877">
            <v>32.049999999999997</v>
          </cell>
        </row>
        <row r="878">
          <cell r="B878" t="str">
            <v>COMPOSICAO</v>
          </cell>
          <cell r="C878" t="str">
            <v>SINAPI</v>
          </cell>
          <cell r="D878">
            <v>88248</v>
          </cell>
          <cell r="E878" t="str">
            <v>AUXILIAR DE ENCANADOR OU BOMBEIRO HIDRÁULICO COM ENCARGOS COMPLEMENTARES</v>
          </cell>
          <cell r="F878" t="str">
            <v>H</v>
          </cell>
          <cell r="G878">
            <v>0.15</v>
          </cell>
          <cell r="H878">
            <v>12.83</v>
          </cell>
          <cell r="I878">
            <v>1.92</v>
          </cell>
        </row>
        <row r="879">
          <cell r="B879" t="str">
            <v>COMPOSICAO</v>
          </cell>
          <cell r="C879" t="str">
            <v>SINAPI</v>
          </cell>
          <cell r="D879">
            <v>88267</v>
          </cell>
          <cell r="E879" t="str">
            <v>ENCANADOR OU BOMBEIRO HIDRÁULICO COM ENCARGOS COMPLEMENTARES</v>
          </cell>
          <cell r="F879" t="str">
            <v>H</v>
          </cell>
          <cell r="G879">
            <v>0.6</v>
          </cell>
          <cell r="H879">
            <v>16.739999999999998</v>
          </cell>
          <cell r="I879">
            <v>10.039999999999999</v>
          </cell>
        </row>
        <row r="880">
          <cell r="B880" t="str">
            <v>INSUMO</v>
          </cell>
          <cell r="C880" t="str">
            <v>SINAPI</v>
          </cell>
          <cell r="D880">
            <v>122</v>
          </cell>
          <cell r="E880" t="str">
            <v>ADESIVO PLASTICO PARA PVC, FRASCO COM 850 GR</v>
          </cell>
          <cell r="F880" t="str">
            <v xml:space="preserve">UN    </v>
          </cell>
          <cell r="G880">
            <v>0.01</v>
          </cell>
          <cell r="H880">
            <v>84.64</v>
          </cell>
          <cell r="I880">
            <v>0.84</v>
          </cell>
        </row>
        <row r="881">
          <cell r="B881" t="str">
            <v>INSUMO</v>
          </cell>
          <cell r="C881" t="str">
            <v>MERCADO</v>
          </cell>
          <cell r="E881" t="str">
            <v>TERMINAL DE VENTILAÇÃO 50MM</v>
          </cell>
          <cell r="F881" t="str">
            <v xml:space="preserve">UN    </v>
          </cell>
          <cell r="G881">
            <v>1</v>
          </cell>
          <cell r="H881">
            <v>18.5</v>
          </cell>
          <cell r="I881">
            <v>18.5</v>
          </cell>
        </row>
        <row r="882">
          <cell r="B882" t="str">
            <v>INSUMO</v>
          </cell>
          <cell r="C882" t="str">
            <v>SINAPI</v>
          </cell>
          <cell r="D882">
            <v>20083</v>
          </cell>
          <cell r="E882" t="str">
            <v>SOLUCAO LIMPADORA PARA PVC, FRASCO COM 1000 CM3</v>
          </cell>
          <cell r="F882" t="str">
            <v xml:space="preserve">UN    </v>
          </cell>
          <cell r="G882">
            <v>0.01</v>
          </cell>
          <cell r="H882">
            <v>73.5</v>
          </cell>
          <cell r="I882">
            <v>0.73</v>
          </cell>
        </row>
        <row r="883">
          <cell r="B883" t="str">
            <v>INSUMO</v>
          </cell>
          <cell r="C883" t="str">
            <v>SINAPI</v>
          </cell>
          <cell r="D883">
            <v>38383</v>
          </cell>
          <cell r="E883" t="str">
            <v>LIXA D'AGUA EM FOLHA, GRAO 100</v>
          </cell>
          <cell r="F883" t="str">
            <v xml:space="preserve">UN    </v>
          </cell>
          <cell r="G883">
            <v>0.01</v>
          </cell>
          <cell r="H883">
            <v>2.11</v>
          </cell>
          <cell r="I883">
            <v>0.02</v>
          </cell>
        </row>
        <row r="885">
          <cell r="B885" t="str">
            <v>CP-SNT-07</v>
          </cell>
          <cell r="E885" t="str">
            <v>Sumidouro em alvenaria 2,40 x 2,40 m</v>
          </cell>
          <cell r="F885" t="str">
            <v>UN</v>
          </cell>
          <cell r="G885">
            <v>1</v>
          </cell>
          <cell r="I885">
            <v>1981.54</v>
          </cell>
        </row>
        <row r="886">
          <cell r="B886" t="str">
            <v>COMPOSIÇÃO</v>
          </cell>
          <cell r="C886" t="str">
            <v>SINAPI</v>
          </cell>
          <cell r="D886">
            <v>88245</v>
          </cell>
          <cell r="E886" t="str">
            <v>ARMADOR COM ENCARGOS COMPLEMENTARES</v>
          </cell>
          <cell r="F886" t="str">
            <v>H</v>
          </cell>
          <cell r="G886">
            <v>0.97899999999999998</v>
          </cell>
          <cell r="H886">
            <v>16.690000000000001</v>
          </cell>
          <cell r="I886">
            <v>16.329999999999998</v>
          </cell>
        </row>
        <row r="887">
          <cell r="B887" t="str">
            <v>COMPOSIÇÃO</v>
          </cell>
          <cell r="C887" t="str">
            <v>SINAPI</v>
          </cell>
          <cell r="D887">
            <v>88309</v>
          </cell>
          <cell r="E887" t="str">
            <v>PEDREIRO COM ENCARGOS COMPLEMENTARES</v>
          </cell>
          <cell r="F887" t="str">
            <v>H</v>
          </cell>
          <cell r="G887">
            <v>11.638999999999999</v>
          </cell>
          <cell r="H887">
            <v>16.78</v>
          </cell>
          <cell r="I887">
            <v>195.3</v>
          </cell>
        </row>
        <row r="888">
          <cell r="B888" t="str">
            <v>COMPOSIÇÃO</v>
          </cell>
          <cell r="C888" t="str">
            <v>SINAPI</v>
          </cell>
          <cell r="D888">
            <v>88313</v>
          </cell>
          <cell r="E888" t="str">
            <v>POCEIRO COM ENCARGOS COMPLEMENTARES</v>
          </cell>
          <cell r="F888" t="str">
            <v>H</v>
          </cell>
          <cell r="G888">
            <v>22.552</v>
          </cell>
          <cell r="H888">
            <v>11.93</v>
          </cell>
          <cell r="I888">
            <v>269.04000000000002</v>
          </cell>
        </row>
        <row r="889">
          <cell r="B889" t="str">
            <v>COMPOSIÇÃO</v>
          </cell>
          <cell r="C889" t="str">
            <v>SINAPI</v>
          </cell>
          <cell r="D889">
            <v>88316</v>
          </cell>
          <cell r="E889" t="str">
            <v>SERVENTE COM ENCARGOS COMPLEMENTARES</v>
          </cell>
          <cell r="F889" t="str">
            <v>H</v>
          </cell>
          <cell r="G889">
            <v>16.434999999999999</v>
          </cell>
          <cell r="H889">
            <v>13.34</v>
          </cell>
          <cell r="I889">
            <v>219.24</v>
          </cell>
        </row>
        <row r="890">
          <cell r="B890" t="str">
            <v>COMPOSIÇÃO</v>
          </cell>
          <cell r="C890" t="str">
            <v>SINAPI</v>
          </cell>
          <cell r="D890">
            <v>88830</v>
          </cell>
          <cell r="E890" t="str">
            <v>BETONEIRA CAPACIDADE NOMINAL DE 400 L, CAPACIDADE DE MISTURA 280 L, MOTOR ELÉTRICO TRIFÁSICO POTÊNCIA DE 2 CV, SEM CARREGADOR - CHP DIURNO. AF_10/2014</v>
          </cell>
          <cell r="F890" t="str">
            <v>CHP</v>
          </cell>
          <cell r="G890">
            <v>0.14399999999999999</v>
          </cell>
          <cell r="H890">
            <v>1.5</v>
          </cell>
          <cell r="I890">
            <v>0.21</v>
          </cell>
        </row>
        <row r="891">
          <cell r="B891" t="str">
            <v>INSUMO</v>
          </cell>
          <cell r="C891" t="str">
            <v>SINAPI</v>
          </cell>
          <cell r="D891">
            <v>33</v>
          </cell>
          <cell r="E891" t="str">
            <v>ACO CA-50, 8,0 MM, VERGALHAO</v>
          </cell>
          <cell r="F891" t="str">
            <v xml:space="preserve">KG    </v>
          </cell>
          <cell r="G891">
            <v>14.074</v>
          </cell>
          <cell r="H891">
            <v>6.92</v>
          </cell>
          <cell r="I891">
            <v>97.39</v>
          </cell>
        </row>
        <row r="892">
          <cell r="B892" t="str">
            <v>INSUMO</v>
          </cell>
          <cell r="C892" t="str">
            <v>SINAPI</v>
          </cell>
          <cell r="D892">
            <v>345</v>
          </cell>
          <cell r="E892" t="str">
            <v>ARAME GALVANIZADO 18 BWG, D = 1,24MM (0,009 KG/M)</v>
          </cell>
          <cell r="F892" t="str">
            <v xml:space="preserve">KG    </v>
          </cell>
          <cell r="G892">
            <v>0.245</v>
          </cell>
          <cell r="H892">
            <v>24.23</v>
          </cell>
          <cell r="I892">
            <v>5.93</v>
          </cell>
        </row>
        <row r="893">
          <cell r="B893" t="str">
            <v>INSUMO</v>
          </cell>
          <cell r="C893" t="str">
            <v>SINAPI</v>
          </cell>
          <cell r="D893">
            <v>370</v>
          </cell>
          <cell r="E893" t="str">
            <v>AREIA MEDIA - POSTO JAZIDA/FORNECEDOR (RETIRADO NA JAZIDA, SEM TRANSPORTE)</v>
          </cell>
          <cell r="F893" t="str">
            <v xml:space="preserve">M3    </v>
          </cell>
          <cell r="G893">
            <v>0.25900000000000001</v>
          </cell>
          <cell r="H893">
            <v>63</v>
          </cell>
          <cell r="I893">
            <v>16.309999999999999</v>
          </cell>
        </row>
        <row r="894">
          <cell r="B894" t="str">
            <v>INSUMO</v>
          </cell>
          <cell r="C894" t="str">
            <v>SINAPI</v>
          </cell>
          <cell r="D894">
            <v>1106</v>
          </cell>
          <cell r="E894" t="str">
            <v>CAL HIDRATADA CH-I PARA ARGAMASSAS</v>
          </cell>
          <cell r="F894" t="str">
            <v xml:space="preserve">KG    </v>
          </cell>
          <cell r="G894">
            <v>11.948</v>
          </cell>
          <cell r="H894">
            <v>0.7</v>
          </cell>
          <cell r="I894">
            <v>8.36</v>
          </cell>
        </row>
        <row r="895">
          <cell r="B895" t="str">
            <v>INSUMO</v>
          </cell>
          <cell r="C895" t="str">
            <v>SINAPI</v>
          </cell>
          <cell r="D895">
            <v>1379</v>
          </cell>
          <cell r="E895" t="str">
            <v>CIMENTO PORTLAND COMPOSTO CP II-32</v>
          </cell>
          <cell r="F895" t="str">
            <v xml:space="preserve">KG    </v>
          </cell>
          <cell r="G895">
            <v>70.858999999999995</v>
          </cell>
          <cell r="H895">
            <v>0.56000000000000005</v>
          </cell>
          <cell r="I895">
            <v>39.68</v>
          </cell>
        </row>
        <row r="896">
          <cell r="B896" t="str">
            <v>INSUMO</v>
          </cell>
          <cell r="C896" t="str">
            <v>SINAPI</v>
          </cell>
          <cell r="D896">
            <v>4718</v>
          </cell>
          <cell r="E896" t="str">
            <v>PEDRA BRITADA N. 2 (19 A 38 MM) POSTO PEDREIRA/FORNECEDOR, SEM FRETE</v>
          </cell>
          <cell r="F896" t="str">
            <v xml:space="preserve">M3    </v>
          </cell>
          <cell r="G896">
            <v>0.35199999999999998</v>
          </cell>
          <cell r="H896">
            <v>80</v>
          </cell>
          <cell r="I896">
            <v>28.16</v>
          </cell>
        </row>
        <row r="897">
          <cell r="B897" t="str">
            <v>INSUMO</v>
          </cell>
          <cell r="C897" t="str">
            <v>SINAPI</v>
          </cell>
          <cell r="D897">
            <v>4721</v>
          </cell>
          <cell r="E897" t="str">
            <v>PEDRA BRITADA N. 1 (9,5 a 19 MM) POSTO PEDREIRA/FORNECEDOR, SEM FRETE</v>
          </cell>
          <cell r="F897" t="str">
            <v xml:space="preserve">M3    </v>
          </cell>
          <cell r="G897">
            <v>4.2000000000000003E-2</v>
          </cell>
          <cell r="H897">
            <v>79.58</v>
          </cell>
          <cell r="I897">
            <v>3.34</v>
          </cell>
        </row>
        <row r="898">
          <cell r="B898" t="str">
            <v>INSUMO</v>
          </cell>
          <cell r="C898" t="str">
            <v>SINAPI</v>
          </cell>
          <cell r="D898">
            <v>7258</v>
          </cell>
          <cell r="E898" t="str">
            <v>TIJOLO CERAMICO MACICO COMUM *5 X 10 X 20* CM (L X A X C)</v>
          </cell>
          <cell r="F898" t="str">
            <v xml:space="preserve">UN    </v>
          </cell>
          <cell r="G898">
            <v>1443</v>
          </cell>
          <cell r="H898">
            <v>0.75</v>
          </cell>
          <cell r="I898">
            <v>1082.25</v>
          </cell>
        </row>
        <row r="900">
          <cell r="B900" t="str">
            <v>CP-SNT-08</v>
          </cell>
          <cell r="E900" t="str">
            <v>Fossa séptica 2,30 x 2,30 m</v>
          </cell>
          <cell r="F900" t="str">
            <v>UN</v>
          </cell>
          <cell r="G900">
            <v>1</v>
          </cell>
          <cell r="I900">
            <v>1640.41</v>
          </cell>
        </row>
        <row r="901">
          <cell r="B901" t="str">
            <v>COMPOSIÇÃO</v>
          </cell>
          <cell r="C901" t="str">
            <v>SINAPI</v>
          </cell>
          <cell r="D901">
            <v>98561</v>
          </cell>
          <cell r="E901" t="str">
            <v>IMPERMEABILIZAÇÃO DE PAREDES COM ARGAMASSA DE CIMENTO E AREIA, COM ADITIVO IMPERMEABILIZANTE, E = 2CM. AF_06/2018</v>
          </cell>
          <cell r="F901" t="str">
            <v>M2</v>
          </cell>
          <cell r="G901">
            <v>0.77</v>
          </cell>
          <cell r="H901">
            <v>27.99</v>
          </cell>
          <cell r="I901">
            <v>21.55</v>
          </cell>
        </row>
        <row r="902">
          <cell r="B902" t="str">
            <v>COMPOSIÇÃO</v>
          </cell>
          <cell r="C902" t="str">
            <v>SINAPI</v>
          </cell>
          <cell r="D902">
            <v>7258</v>
          </cell>
          <cell r="E902" t="str">
            <v>TIJOLO CERAMICO MACICO COMUM *5 X 10 X 20* CM (L X A X C)</v>
          </cell>
          <cell r="F902" t="str">
            <v xml:space="preserve">UN    </v>
          </cell>
          <cell r="G902">
            <v>1443</v>
          </cell>
          <cell r="H902">
            <v>0.75</v>
          </cell>
          <cell r="I902">
            <v>1082.25</v>
          </cell>
        </row>
        <row r="903">
          <cell r="B903" t="str">
            <v>COMPOSIÇÃO</v>
          </cell>
          <cell r="C903" t="str">
            <v>SINAPI</v>
          </cell>
          <cell r="D903">
            <v>92795</v>
          </cell>
          <cell r="E903" t="str">
            <v>CORTE E DOBRA DE AÇO CA-50, DIÂMETRO DE 12,5 MM, UTILIZADO EM ESTRUTURAS DIVERSAS, EXCETO LAJES. AF_12/2015</v>
          </cell>
          <cell r="F903" t="str">
            <v>KG</v>
          </cell>
          <cell r="G903">
            <v>26.334</v>
          </cell>
          <cell r="H903">
            <v>6.39</v>
          </cell>
          <cell r="I903">
            <v>168.27</v>
          </cell>
        </row>
        <row r="904">
          <cell r="B904" t="str">
            <v>COMPOSIÇÃO</v>
          </cell>
          <cell r="C904" t="str">
            <v>SINAPI</v>
          </cell>
          <cell r="D904">
            <v>94963</v>
          </cell>
          <cell r="E904" t="str">
            <v>CONCRETO FCK = 15MPA, TRAÇO 1:3,4:3,5 (CIMENTO/ AREIA MÉDIA/ BRITA 1)  - PREPARO MECÂNICO COM BETONEIRA 400 L. AF_07/2016</v>
          </cell>
          <cell r="F904" t="str">
            <v>M3</v>
          </cell>
          <cell r="G904">
            <v>0.36784</v>
          </cell>
          <cell r="H904">
            <v>299.42</v>
          </cell>
          <cell r="I904">
            <v>110.13</v>
          </cell>
        </row>
        <row r="905">
          <cell r="B905" t="str">
            <v>COMPOSIÇÃO</v>
          </cell>
          <cell r="C905" t="str">
            <v>SINAPI</v>
          </cell>
          <cell r="D905">
            <v>1347</v>
          </cell>
          <cell r="E905" t="str">
            <v>CHAPA DE MADEIRA COMPENSADA PLASTIFICADA PARA FORMA DE CONCRETO, DE 2,20 X 1,10 M, E = 12 MM</v>
          </cell>
          <cell r="F905" t="str">
            <v xml:space="preserve">M2    </v>
          </cell>
          <cell r="G905">
            <v>2.42</v>
          </cell>
          <cell r="H905">
            <v>31.4</v>
          </cell>
          <cell r="I905">
            <v>75.98</v>
          </cell>
        </row>
        <row r="906">
          <cell r="B906" t="str">
            <v>INSUMO</v>
          </cell>
          <cell r="C906" t="str">
            <v>SINAPI</v>
          </cell>
          <cell r="D906">
            <v>33</v>
          </cell>
          <cell r="E906" t="str">
            <v>ACO CA-50, 8,0 MM, VERGALHAO</v>
          </cell>
          <cell r="F906" t="str">
            <v xml:space="preserve">KG    </v>
          </cell>
          <cell r="G906">
            <v>26.334</v>
          </cell>
          <cell r="H906">
            <v>6.92</v>
          </cell>
          <cell r="I906">
            <v>182.23</v>
          </cell>
        </row>
        <row r="908">
          <cell r="B908" t="str">
            <v>CP-SNT-09</v>
          </cell>
          <cell r="E908" t="str">
            <v>Redução excêntrica PVC 100mm-50mm - fornecimento e instalação</v>
          </cell>
          <cell r="F908" t="str">
            <v>UN</v>
          </cell>
          <cell r="G908">
            <v>1</v>
          </cell>
          <cell r="I908">
            <v>12.87</v>
          </cell>
        </row>
        <row r="909">
          <cell r="B909" t="str">
            <v>INSUMO</v>
          </cell>
          <cell r="C909" t="str">
            <v>SINAPI</v>
          </cell>
          <cell r="D909">
            <v>301</v>
          </cell>
          <cell r="E909" t="str">
            <v>ANEL BORRACHA PARA TUBO ESGOTO PREDIAL, DN 100 MM (NBR 5688)</v>
          </cell>
          <cell r="F909" t="str">
            <v xml:space="preserve">UN    </v>
          </cell>
          <cell r="G909">
            <v>1</v>
          </cell>
          <cell r="H909">
            <v>3.99</v>
          </cell>
          <cell r="I909">
            <v>3.99</v>
          </cell>
        </row>
        <row r="910">
          <cell r="B910" t="str">
            <v>COMPOSIÇÃO</v>
          </cell>
          <cell r="C910" t="str">
            <v>SINAPI</v>
          </cell>
          <cell r="D910">
            <v>20043</v>
          </cell>
          <cell r="E910" t="str">
            <v>REDUCAO EXCENTRICA PVC P/ ESG PREDIAL DN 100 X 50MM</v>
          </cell>
          <cell r="F910" t="str">
            <v xml:space="preserve">UN    </v>
          </cell>
          <cell r="G910">
            <v>1</v>
          </cell>
          <cell r="H910">
            <v>5.4</v>
          </cell>
          <cell r="I910">
            <v>5.4</v>
          </cell>
        </row>
        <row r="911">
          <cell r="B911" t="str">
            <v>COMPOSIÇÃO</v>
          </cell>
          <cell r="C911" t="str">
            <v>SINAPI</v>
          </cell>
          <cell r="D911">
            <v>20078</v>
          </cell>
          <cell r="E911" t="str">
            <v>PASTA LUBRIFICANTE PARA TUBOS E CONEXOES COM JUNTA ELASTICA (USO EM PVC, ACO, POLIETILENO E OUTROS) ( DE *400* G)</v>
          </cell>
          <cell r="F911" t="str">
            <v xml:space="preserve">UN    </v>
          </cell>
          <cell r="G911">
            <v>4.5999999999999999E-2</v>
          </cell>
          <cell r="H911">
            <v>30.99</v>
          </cell>
          <cell r="I911">
            <v>1.42</v>
          </cell>
        </row>
        <row r="912">
          <cell r="B912" t="str">
            <v>COMPOSIÇÃO</v>
          </cell>
          <cell r="C912" t="str">
            <v>SINAPI</v>
          </cell>
          <cell r="D912">
            <v>88248</v>
          </cell>
          <cell r="E912" t="str">
            <v>AUXILIAR DE ENCANADOR OU BOMBEIRO HIDRÁULICO COM ENCARGOS COMPLEMENTARES</v>
          </cell>
          <cell r="F912" t="str">
            <v>H</v>
          </cell>
          <cell r="G912">
            <v>7.0000000000000007E-2</v>
          </cell>
          <cell r="H912">
            <v>12.83</v>
          </cell>
          <cell r="I912">
            <v>0.89</v>
          </cell>
        </row>
        <row r="913">
          <cell r="B913" t="str">
            <v>COMPOSIÇÃO</v>
          </cell>
          <cell r="C913" t="str">
            <v>SINAPI</v>
          </cell>
          <cell r="D913">
            <v>88267</v>
          </cell>
          <cell r="E913" t="str">
            <v>ENCANADOR OU BOMBEIRO HIDRÁULICO COM ENCARGOS COMPLEMENTARES</v>
          </cell>
          <cell r="F913" t="str">
            <v>H</v>
          </cell>
          <cell r="G913">
            <v>7.0000000000000007E-2</v>
          </cell>
          <cell r="H913">
            <v>16.739999999999998</v>
          </cell>
          <cell r="I913">
            <v>1.17</v>
          </cell>
        </row>
        <row r="915">
          <cell r="B915" t="str">
            <v>CP-SNT-10</v>
          </cell>
          <cell r="E915" t="str">
            <v>TE SANITARIO, PVC, DN 100 X 50 MM, SERIE NORMAL, PARA ESGOTO PREDIAL FORNECIMENTO E INSTALAÇÃO</v>
          </cell>
          <cell r="F915" t="str">
            <v>UN</v>
          </cell>
          <cell r="G915">
            <v>1</v>
          </cell>
          <cell r="I915">
            <v>25.73</v>
          </cell>
        </row>
        <row r="916">
          <cell r="B916" t="str">
            <v>INSUMO</v>
          </cell>
          <cell r="C916" t="str">
            <v>SINAPI</v>
          </cell>
          <cell r="D916">
            <v>20078</v>
          </cell>
          <cell r="E916" t="str">
            <v>PASTA LUBRIFICANTE PARA TUBOS E CONEXOES COM JUNTA ELASTICA (USO EM PVC, ACO, POLIETILENO E OUTROS) ( DE *400* G)</v>
          </cell>
          <cell r="F916" t="str">
            <v xml:space="preserve">UN    </v>
          </cell>
          <cell r="G916">
            <v>9.1999999999999998E-2</v>
          </cell>
          <cell r="H916">
            <v>30.99</v>
          </cell>
          <cell r="I916">
            <v>2.85</v>
          </cell>
        </row>
        <row r="917">
          <cell r="B917" t="str">
            <v>INSUMO</v>
          </cell>
          <cell r="C917" t="str">
            <v>SINAPI</v>
          </cell>
          <cell r="D917">
            <v>11655</v>
          </cell>
          <cell r="E917" t="str">
            <v>TE SANITARIO, PVC, DN 100 X 50 MM, SERIE NORMAL, PARA ESGOTO PREDIAL</v>
          </cell>
          <cell r="F917" t="str">
            <v xml:space="preserve">UN    </v>
          </cell>
          <cell r="G917">
            <v>1</v>
          </cell>
          <cell r="H917">
            <v>11.12</v>
          </cell>
          <cell r="I917">
            <v>11.12</v>
          </cell>
        </row>
        <row r="918">
          <cell r="B918" t="str">
            <v>INSUMO</v>
          </cell>
          <cell r="C918" t="str">
            <v>SINAPI</v>
          </cell>
          <cell r="D918">
            <v>298</v>
          </cell>
          <cell r="E918" t="str">
            <v>ANEL BORRACHA DN 75 MM, PARA TUBO SERIE REFORCADA ESGOTO PREDIAL</v>
          </cell>
          <cell r="F918" t="str">
            <v xml:space="preserve">UN    </v>
          </cell>
          <cell r="G918">
            <v>1</v>
          </cell>
          <cell r="H918">
            <v>3.64</v>
          </cell>
          <cell r="I918">
            <v>3.64</v>
          </cell>
        </row>
        <row r="919">
          <cell r="B919" t="str">
            <v>INSUMO</v>
          </cell>
          <cell r="C919" t="str">
            <v>SINAPI</v>
          </cell>
          <cell r="D919">
            <v>301</v>
          </cell>
          <cell r="E919" t="str">
            <v>ANEL BORRACHA PARA TUBO ESGOTO PREDIAL, DN 100 MM (NBR 5688)</v>
          </cell>
          <cell r="F919" t="str">
            <v xml:space="preserve">UN    </v>
          </cell>
          <cell r="G919">
            <v>1</v>
          </cell>
          <cell r="H919">
            <v>3.99</v>
          </cell>
          <cell r="I919">
            <v>3.99</v>
          </cell>
        </row>
        <row r="920">
          <cell r="B920" t="str">
            <v>COMPOSIÇÃO</v>
          </cell>
          <cell r="C920" t="str">
            <v>SINAPI</v>
          </cell>
          <cell r="D920">
            <v>88248</v>
          </cell>
          <cell r="E920" t="str">
            <v>AUXILIAR DE ENCANADOR OU BOMBEIRO HIDRÁULICO COM ENCARGOS COMPLEMENTARES</v>
          </cell>
          <cell r="F920" t="str">
            <v>H</v>
          </cell>
          <cell r="G920">
            <v>0.14000000000000001</v>
          </cell>
          <cell r="H920">
            <v>12.83</v>
          </cell>
          <cell r="I920">
            <v>1.79</v>
          </cell>
        </row>
        <row r="921">
          <cell r="B921" t="str">
            <v>COMPOSIÇÃO</v>
          </cell>
          <cell r="C921" t="str">
            <v>SINAPI</v>
          </cell>
          <cell r="D921">
            <v>88267</v>
          </cell>
          <cell r="E921" t="str">
            <v>ENCANADOR OU BOMBEIRO HIDRÁULICO COM ENCARGOS COMPLEMENTARES</v>
          </cell>
          <cell r="F921" t="str">
            <v>H</v>
          </cell>
          <cell r="G921">
            <v>0.14000000000000001</v>
          </cell>
          <cell r="H921">
            <v>16.739999999999998</v>
          </cell>
          <cell r="I921">
            <v>2.34</v>
          </cell>
        </row>
        <row r="923">
          <cell r="B923" t="str">
            <v>CP-SNT-11</v>
          </cell>
          <cell r="E923" t="str">
            <v>CAIXA SIFONADA, PVC, DN 150 X 150 X 50 MM, JUNTA ELÁSTICA, FORNECIDA E INSTALADA EM RAMAL DE DESCARGA OU EM RAMAL DE ESGOTO SANITÁRIO. AF_12/2014</v>
          </cell>
          <cell r="F923" t="str">
            <v>UN</v>
          </cell>
          <cell r="G923">
            <v>1</v>
          </cell>
          <cell r="I923">
            <v>49.51</v>
          </cell>
        </row>
        <row r="924">
          <cell r="B924" t="str">
            <v>INSUMO</v>
          </cell>
          <cell r="C924" t="str">
            <v>SINAPI</v>
          </cell>
          <cell r="D924">
            <v>122</v>
          </cell>
          <cell r="E924" t="str">
            <v>ADESIVO PLASTICO PARA PVC, FRASCO COM 850 GR</v>
          </cell>
          <cell r="F924" t="str">
            <v xml:space="preserve">UN    </v>
          </cell>
          <cell r="G924">
            <v>1.4800000000000001E-2</v>
          </cell>
          <cell r="H924">
            <v>84.64</v>
          </cell>
          <cell r="I924">
            <v>1.25</v>
          </cell>
        </row>
        <row r="925">
          <cell r="B925" t="str">
            <v>INSUMO</v>
          </cell>
          <cell r="C925" t="str">
            <v>SINAPI</v>
          </cell>
          <cell r="D925">
            <v>297</v>
          </cell>
          <cell r="E925" t="str">
            <v>ANEL BORRACHA PARA TUBO ESGOTO PREDIAL DN 75 MM (NBR 5688)</v>
          </cell>
          <cell r="F925" t="str">
            <v xml:space="preserve">UN    </v>
          </cell>
          <cell r="G925">
            <v>1</v>
          </cell>
          <cell r="H925">
            <v>3.18</v>
          </cell>
          <cell r="I925">
            <v>3.18</v>
          </cell>
        </row>
        <row r="926">
          <cell r="B926" t="str">
            <v>INSUMO</v>
          </cell>
          <cell r="C926" t="str">
            <v>SINAPI</v>
          </cell>
          <cell r="D926">
            <v>11712</v>
          </cell>
          <cell r="E926" t="str">
            <v>CAIXA SIFONADA PVC, 150 X 150 X 50 MM, COM GRELHA QUADRADA BRANCA (NBR 5688)</v>
          </cell>
          <cell r="F926" t="str">
            <v xml:space="preserve">UN    </v>
          </cell>
          <cell r="G926">
            <v>1</v>
          </cell>
          <cell r="H926">
            <v>31.16</v>
          </cell>
          <cell r="I926">
            <v>31.16</v>
          </cell>
        </row>
        <row r="927">
          <cell r="B927" t="str">
            <v>INSUMO</v>
          </cell>
          <cell r="C927" t="str">
            <v>SINAPI</v>
          </cell>
          <cell r="D927">
            <v>20078</v>
          </cell>
          <cell r="E927" t="str">
            <v>PASTA LUBRIFICANTE PARA TUBOS E CONEXOES COM JUNTA ELASTICA (USO EM PVC, ACO, POLIETILENO E OUTROS) ( DE *400* G)</v>
          </cell>
          <cell r="F927" t="str">
            <v xml:space="preserve">UN    </v>
          </cell>
          <cell r="G927">
            <v>0.03</v>
          </cell>
          <cell r="H927">
            <v>30.99</v>
          </cell>
          <cell r="I927">
            <v>0.92</v>
          </cell>
        </row>
        <row r="928">
          <cell r="B928" t="str">
            <v>COMPOSIÇÃO</v>
          </cell>
          <cell r="C928" t="str">
            <v>SINAPI</v>
          </cell>
          <cell r="D928">
            <v>20083</v>
          </cell>
          <cell r="E928" t="str">
            <v>SOLUCAO LIMPADORA PARA PVC, FRASCO COM 1000 CM3</v>
          </cell>
          <cell r="F928" t="str">
            <v xml:space="preserve">UN    </v>
          </cell>
          <cell r="G928">
            <v>2.2499999999999999E-2</v>
          </cell>
          <cell r="H928">
            <v>73.5</v>
          </cell>
          <cell r="I928">
            <v>1.65</v>
          </cell>
        </row>
        <row r="929">
          <cell r="B929" t="str">
            <v>COMPOSIÇÃO</v>
          </cell>
          <cell r="C929" t="str">
            <v>SINAPI</v>
          </cell>
          <cell r="D929">
            <v>38383</v>
          </cell>
          <cell r="E929" t="str">
            <v>LIXA D'AGUA EM FOLHA, GRAO 100</v>
          </cell>
          <cell r="F929" t="str">
            <v xml:space="preserve">UN    </v>
          </cell>
          <cell r="G929">
            <v>5.7000000000000002E-2</v>
          </cell>
          <cell r="H929">
            <v>2.11</v>
          </cell>
          <cell r="I929">
            <v>0.12</v>
          </cell>
        </row>
        <row r="930">
          <cell r="B930" t="str">
            <v>COMPOSIÇÃO</v>
          </cell>
          <cell r="C930" t="str">
            <v>SINAPI</v>
          </cell>
          <cell r="D930">
            <v>88248</v>
          </cell>
          <cell r="E930" t="str">
            <v>AUXILIAR DE ENCANADOR OU BOMBEIRO HIDRÁULICO COM ENCARGOS COMPLEMENTARES</v>
          </cell>
          <cell r="F930" t="str">
            <v>H</v>
          </cell>
          <cell r="G930">
            <v>0.38</v>
          </cell>
          <cell r="H930">
            <v>12.83</v>
          </cell>
          <cell r="I930">
            <v>4.87</v>
          </cell>
        </row>
        <row r="931">
          <cell r="B931" t="str">
            <v>COMPOSIÇÃO</v>
          </cell>
          <cell r="C931" t="str">
            <v>SINAPI</v>
          </cell>
          <cell r="D931">
            <v>88267</v>
          </cell>
          <cell r="E931" t="str">
            <v>ENCANADOR OU BOMBEIRO HIDRÁULICO COM ENCARGOS COMPLEMENTARES</v>
          </cell>
          <cell r="F931" t="str">
            <v>H</v>
          </cell>
          <cell r="G931">
            <v>0.38</v>
          </cell>
          <cell r="H931">
            <v>16.739999999999998</v>
          </cell>
          <cell r="I931">
            <v>6.36</v>
          </cell>
        </row>
        <row r="934">
          <cell r="B934" t="str">
            <v xml:space="preserve">LOUÇAS E METAIS </v>
          </cell>
        </row>
        <row r="936">
          <cell r="B936" t="str">
            <v>CP-LOU-01</v>
          </cell>
          <cell r="E936" t="str">
            <v>Bacia Sanitária Vogue Plus, Linha Conforto com abertura, cor Branco Gelo, código P.51,  DECA, ou equivalente p/ de descarga, com acessórios, bolsa de borracha para ligacao, tubo pvc ligacao - fornecimento e instalação</v>
          </cell>
          <cell r="F936" t="str">
            <v>UNI</v>
          </cell>
          <cell r="I936">
            <v>834.15</v>
          </cell>
        </row>
        <row r="937">
          <cell r="B937" t="str">
            <v>COMPOSIÇÃO</v>
          </cell>
          <cell r="C937" t="str">
            <v>SINAPI</v>
          </cell>
          <cell r="D937">
            <v>88248</v>
          </cell>
          <cell r="E937" t="str">
            <v>AUXILIAR DE ENCANADOR OU BOMBEIRO HIDRÁULICO COM ENCARGOS COMPLEMENTARES</v>
          </cell>
          <cell r="F937" t="str">
            <v>H</v>
          </cell>
          <cell r="G937">
            <v>3</v>
          </cell>
          <cell r="H937">
            <v>12.83</v>
          </cell>
          <cell r="I937">
            <v>38.49</v>
          </cell>
        </row>
        <row r="938">
          <cell r="B938" t="str">
            <v>COMPOSIÇÃO</v>
          </cell>
          <cell r="C938" t="str">
            <v>SINAPI</v>
          </cell>
          <cell r="D938">
            <v>88267</v>
          </cell>
          <cell r="E938" t="str">
            <v>ENCANADOR OU BOMBEIRO HIDRÁULICO COM ENCARGOS COMPLEMENTARES</v>
          </cell>
          <cell r="F938" t="str">
            <v>H</v>
          </cell>
          <cell r="G938">
            <v>3</v>
          </cell>
          <cell r="H938">
            <v>16.739999999999998</v>
          </cell>
          <cell r="I938">
            <v>50.22</v>
          </cell>
        </row>
        <row r="939">
          <cell r="B939" t="str">
            <v>INSUMO</v>
          </cell>
          <cell r="C939" t="str">
            <v>MERCADO</v>
          </cell>
          <cell r="E939" t="str">
            <v xml:space="preserve">BOLSA DE LIGACAO EM PVC FLEXIVEL PARA VASO SANITARIO 1.1/2 " (40 MM) </v>
          </cell>
          <cell r="F939" t="str">
            <v xml:space="preserve">UN    </v>
          </cell>
          <cell r="G939">
            <v>1</v>
          </cell>
          <cell r="H939">
            <v>2.66</v>
          </cell>
          <cell r="I939">
            <v>2.66</v>
          </cell>
        </row>
        <row r="940">
          <cell r="B940" t="str">
            <v>INSUMO</v>
          </cell>
          <cell r="C940" t="str">
            <v>SINAPI</v>
          </cell>
          <cell r="D940">
            <v>11686</v>
          </cell>
          <cell r="E940" t="str">
            <v>CONJUNTO DE LIGACAO PARA BACIA SANITARIA EM PLASTICO BRANCO COM TUBO, CANOPLA E ANEL DE EXPANSAO (TUBO 1.1/2 '' X 20 CM)</v>
          </cell>
          <cell r="F940" t="str">
            <v xml:space="preserve">UN    </v>
          </cell>
          <cell r="G940">
            <v>1</v>
          </cell>
          <cell r="H940">
            <v>9.32</v>
          </cell>
          <cell r="I940">
            <v>9.32</v>
          </cell>
        </row>
        <row r="941">
          <cell r="B941" t="str">
            <v>INSUMO</v>
          </cell>
          <cell r="C941" t="str">
            <v>SINAPI</v>
          </cell>
          <cell r="D941">
            <v>11683</v>
          </cell>
          <cell r="E941" t="str">
            <v>ENGATE / RABICHO FLEXIVEL INOX 1/2 " X 30 CM</v>
          </cell>
          <cell r="F941" t="str">
            <v xml:space="preserve">UN    </v>
          </cell>
          <cell r="G941">
            <v>1</v>
          </cell>
          <cell r="H941">
            <v>34.17</v>
          </cell>
          <cell r="I941">
            <v>34.17</v>
          </cell>
        </row>
        <row r="942">
          <cell r="B942" t="str">
            <v>INSUMO</v>
          </cell>
          <cell r="C942" t="str">
            <v>SINAPI</v>
          </cell>
          <cell r="D942">
            <v>3146</v>
          </cell>
          <cell r="E942" t="str">
            <v>FITA VEDA ROSCA EM ROLOS DE 18 MM X 10 M (L X C)</v>
          </cell>
          <cell r="F942" t="str">
            <v xml:space="preserve">UN    </v>
          </cell>
          <cell r="G942">
            <v>5.6000000000000001E-2</v>
          </cell>
          <cell r="H942">
            <v>4.5999999999999996</v>
          </cell>
          <cell r="I942">
            <v>0.25</v>
          </cell>
        </row>
        <row r="943">
          <cell r="B943" t="str">
            <v>INSUMO</v>
          </cell>
          <cell r="C943" t="str">
            <v>SINAPI</v>
          </cell>
          <cell r="D943">
            <v>3520</v>
          </cell>
          <cell r="E943" t="str">
            <v>JOELHO PVC, SOLDAVEL, PB, 90 GRAUS, DN 100 MM, PARA ESGOTO PREDIAL</v>
          </cell>
          <cell r="F943" t="str">
            <v xml:space="preserve">UN    </v>
          </cell>
          <cell r="G943">
            <v>1</v>
          </cell>
          <cell r="H943">
            <v>6.06</v>
          </cell>
          <cell r="I943">
            <v>6.06</v>
          </cell>
        </row>
        <row r="944">
          <cell r="B944" t="str">
            <v>INSUMO</v>
          </cell>
          <cell r="C944" t="str">
            <v>SINAPI</v>
          </cell>
          <cell r="D944">
            <v>10498</v>
          </cell>
          <cell r="E944" t="str">
            <v>MASSA PARA VIDRO</v>
          </cell>
          <cell r="F944" t="str">
            <v xml:space="preserve">KG    </v>
          </cell>
          <cell r="G944">
            <v>0.1</v>
          </cell>
          <cell r="H944">
            <v>9.66</v>
          </cell>
          <cell r="I944">
            <v>0.96</v>
          </cell>
        </row>
        <row r="945">
          <cell r="B945" t="str">
            <v>INSUMO</v>
          </cell>
          <cell r="C945" t="str">
            <v>SINAPI</v>
          </cell>
          <cell r="D945">
            <v>4351</v>
          </cell>
          <cell r="E945" t="str">
            <v>PARAFUSO NIQUELADO 3 1/2" COM ACABAMENTO CROMADO PARA FIXAR PECA SANITARIA, INCLUI PORCA CEGA, ARRUELA E BUCHA DE NYLON TAMANHO S-8</v>
          </cell>
          <cell r="F945" t="str">
            <v xml:space="preserve">UN    </v>
          </cell>
          <cell r="G945">
            <v>2</v>
          </cell>
          <cell r="H945">
            <v>8.5500000000000007</v>
          </cell>
          <cell r="I945">
            <v>17.100000000000001</v>
          </cell>
        </row>
        <row r="946">
          <cell r="B946" t="str">
            <v>INSUMO</v>
          </cell>
          <cell r="C946" t="str">
            <v>MERCADO</v>
          </cell>
          <cell r="E946" t="str">
            <v>BACIA SANITÁRIA VOGUE PLUS, LINHA CONFORTO COM ABERTURA, COR BRANCO GELO, CÓDIGO P.51, DECA, OU EQUIVALENTE P/ DE DESCARGA</v>
          </cell>
          <cell r="F946" t="str">
            <v xml:space="preserve">UN    </v>
          </cell>
          <cell r="G946">
            <v>1</v>
          </cell>
          <cell r="H946">
            <v>674.92</v>
          </cell>
          <cell r="I946">
            <v>674.92</v>
          </cell>
        </row>
        <row r="948">
          <cell r="B948" t="str">
            <v>CP-LOU-02</v>
          </cell>
          <cell r="E948" t="str">
            <v>Bacia Sanitária Convencional, código Izy P.11, DECA, ou equivalente com acessórios- fornecimento e instalação</v>
          </cell>
          <cell r="F948" t="str">
            <v>UNI</v>
          </cell>
          <cell r="I948">
            <v>383.73</v>
          </cell>
        </row>
        <row r="949">
          <cell r="B949" t="str">
            <v>COMPOSIÇÃO</v>
          </cell>
          <cell r="C949" t="str">
            <v>SINAPI</v>
          </cell>
          <cell r="D949">
            <v>88248</v>
          </cell>
          <cell r="E949" t="str">
            <v>AUXILIAR DE ENCANADOR OU BOMBEIRO HIDRÁULICO COM ENCARGOS COMPLEMENTARES</v>
          </cell>
          <cell r="F949" t="str">
            <v>H</v>
          </cell>
          <cell r="G949">
            <v>3</v>
          </cell>
          <cell r="H949">
            <v>12.83</v>
          </cell>
          <cell r="I949">
            <v>38.49</v>
          </cell>
        </row>
        <row r="950">
          <cell r="B950" t="str">
            <v>COMPOSIÇÃO</v>
          </cell>
          <cell r="C950" t="str">
            <v>SINAPI</v>
          </cell>
          <cell r="D950">
            <v>88267</v>
          </cell>
          <cell r="E950" t="str">
            <v>ENCANADOR OU BOMBEIRO HIDRÁULICO COM ENCARGOS COMPLEMENTARES</v>
          </cell>
          <cell r="F950" t="str">
            <v>H</v>
          </cell>
          <cell r="G950">
            <v>3</v>
          </cell>
          <cell r="H950">
            <v>16.739999999999998</v>
          </cell>
          <cell r="I950">
            <v>50.22</v>
          </cell>
        </row>
        <row r="951">
          <cell r="B951" t="str">
            <v>INSUMO</v>
          </cell>
          <cell r="C951" t="str">
            <v>MERCADO</v>
          </cell>
          <cell r="E951" t="str">
            <v xml:space="preserve">BOLSA DE LIGACAO EM PVC FLEXIVEL PARA VASO SANITARIO 1.1/2 " (40 MM) </v>
          </cell>
          <cell r="F951" t="str">
            <v xml:space="preserve">UN    </v>
          </cell>
          <cell r="G951">
            <v>1</v>
          </cell>
          <cell r="H951">
            <v>2.66</v>
          </cell>
          <cell r="I951">
            <v>2.66</v>
          </cell>
        </row>
        <row r="952">
          <cell r="B952" t="str">
            <v>INSUMO</v>
          </cell>
          <cell r="C952" t="str">
            <v>SINAPI</v>
          </cell>
          <cell r="D952">
            <v>11686</v>
          </cell>
          <cell r="E952" t="str">
            <v>CONJUNTO DE LIGACAO PARA BACIA SANITARIA EM PLASTICO BRANCO COM TUBO, CANOPLA E ANEL DE EXPANSAO (TUBO 1.1/2 '' X 20 CM)</v>
          </cell>
          <cell r="F952" t="str">
            <v xml:space="preserve">UN    </v>
          </cell>
          <cell r="G952">
            <v>1</v>
          </cell>
          <cell r="H952">
            <v>9.32</v>
          </cell>
          <cell r="I952">
            <v>9.32</v>
          </cell>
        </row>
        <row r="953">
          <cell r="B953" t="str">
            <v>INSUMO</v>
          </cell>
          <cell r="C953" t="str">
            <v>SINAPI</v>
          </cell>
          <cell r="D953">
            <v>11683</v>
          </cell>
          <cell r="E953" t="str">
            <v>ENGATE / RABICHO FLEXIVEL INOX 1/2 " X 30 CM</v>
          </cell>
          <cell r="F953" t="str">
            <v xml:space="preserve">UN    </v>
          </cell>
          <cell r="G953">
            <v>1</v>
          </cell>
          <cell r="H953">
            <v>34.17</v>
          </cell>
          <cell r="I953">
            <v>34.17</v>
          </cell>
        </row>
        <row r="954">
          <cell r="B954" t="str">
            <v>INSUMO</v>
          </cell>
          <cell r="C954" t="str">
            <v>SINAPI</v>
          </cell>
          <cell r="D954">
            <v>3146</v>
          </cell>
          <cell r="E954" t="str">
            <v>FITA VEDA ROSCA EM ROLOS DE 18 MM X 10 M (L X C)</v>
          </cell>
          <cell r="F954" t="str">
            <v xml:space="preserve">UN    </v>
          </cell>
          <cell r="G954">
            <v>5.6000000000000001E-2</v>
          </cell>
          <cell r="H954">
            <v>4.5999999999999996</v>
          </cell>
          <cell r="I954">
            <v>0.25</v>
          </cell>
        </row>
        <row r="955">
          <cell r="B955" t="str">
            <v>INSUMO</v>
          </cell>
          <cell r="C955" t="str">
            <v>SINAPI</v>
          </cell>
          <cell r="D955">
            <v>3520</v>
          </cell>
          <cell r="E955" t="str">
            <v>JOELHO PVC, SOLDAVEL, PB, 90 GRAUS, DN 100 MM, PARA ESGOTO PREDIAL</v>
          </cell>
          <cell r="F955" t="str">
            <v xml:space="preserve">UN    </v>
          </cell>
          <cell r="G955">
            <v>1</v>
          </cell>
          <cell r="H955">
            <v>6.06</v>
          </cell>
          <cell r="I955">
            <v>6.06</v>
          </cell>
        </row>
        <row r="956">
          <cell r="B956" t="str">
            <v>INSUMO</v>
          </cell>
          <cell r="C956" t="str">
            <v>SINAPI</v>
          </cell>
          <cell r="D956">
            <v>10498</v>
          </cell>
          <cell r="E956" t="str">
            <v>MASSA PARA VIDRO</v>
          </cell>
          <cell r="F956" t="str">
            <v xml:space="preserve">KG    </v>
          </cell>
          <cell r="G956">
            <v>0.1</v>
          </cell>
          <cell r="H956">
            <v>9.66</v>
          </cell>
          <cell r="I956">
            <v>0.96</v>
          </cell>
        </row>
        <row r="957">
          <cell r="B957" t="str">
            <v>INSUMO</v>
          </cell>
          <cell r="C957" t="str">
            <v>SINAPI</v>
          </cell>
          <cell r="D957">
            <v>4351</v>
          </cell>
          <cell r="E957" t="str">
            <v>PARAFUSO NIQUELADO 3 1/2" COM ACABAMENTO CROMADO PARA FIXAR PECA SANITARIA, INCLUI PORCA CEGA, ARRUELA E BUCHA DE NYLON TAMANHO S-8</v>
          </cell>
          <cell r="F957" t="str">
            <v xml:space="preserve">UN    </v>
          </cell>
          <cell r="G957">
            <v>2</v>
          </cell>
          <cell r="H957">
            <v>8.5500000000000007</v>
          </cell>
          <cell r="I957">
            <v>17.100000000000001</v>
          </cell>
        </row>
        <row r="958">
          <cell r="B958" t="str">
            <v>INSUMO</v>
          </cell>
          <cell r="C958" t="str">
            <v>MERCADO</v>
          </cell>
          <cell r="E958" t="str">
            <v>BACIA SANITÁRIA CONVENCIONAL, LINHA CONFORTO COM ABERTURA, COR BRANCO GELO, CÓDIGO P.11, DECA, OU EQUIVALENTE P/ DE DESCARGA</v>
          </cell>
          <cell r="F958" t="str">
            <v xml:space="preserve">UN    </v>
          </cell>
          <cell r="G958">
            <v>1</v>
          </cell>
          <cell r="H958">
            <v>224.5</v>
          </cell>
          <cell r="I958">
            <v>224.5</v>
          </cell>
        </row>
        <row r="960">
          <cell r="B960" t="str">
            <v>CP-DIV-15</v>
          </cell>
          <cell r="E960" t="str">
            <v>VALVULA DESCARGA 1.1/2" COM REGISTRO, ACABAMENTO EM METAL CROMADO - FORNECIMENTO E INSTALACAO</v>
          </cell>
          <cell r="F960" t="str">
            <v xml:space="preserve">un </v>
          </cell>
          <cell r="G960" t="str">
            <v/>
          </cell>
          <cell r="I960">
            <v>169.99</v>
          </cell>
        </row>
        <row r="961">
          <cell r="B961" t="str">
            <v>INSUMO</v>
          </cell>
          <cell r="C961" t="str">
            <v>SINAPI</v>
          </cell>
          <cell r="D961">
            <v>13</v>
          </cell>
          <cell r="E961" t="str">
            <v>ESTOPA</v>
          </cell>
          <cell r="F961" t="str">
            <v xml:space="preserve">KG    </v>
          </cell>
          <cell r="G961">
            <v>0.12</v>
          </cell>
          <cell r="H961">
            <v>20</v>
          </cell>
          <cell r="I961">
            <v>2.4</v>
          </cell>
        </row>
        <row r="962">
          <cell r="B962" t="str">
            <v>INSUMO</v>
          </cell>
          <cell r="C962" t="str">
            <v>SINAPI</v>
          </cell>
          <cell r="D962">
            <v>7307</v>
          </cell>
          <cell r="E962" t="str">
            <v>FUNDO ANTICORROSIVO PARA METAIS FERROSOS (ZARCAO)</v>
          </cell>
          <cell r="F962" t="str">
            <v xml:space="preserve">L     </v>
          </cell>
          <cell r="G962">
            <v>0.08</v>
          </cell>
          <cell r="H962">
            <v>25.46</v>
          </cell>
          <cell r="I962">
            <v>2.0299999999999998</v>
          </cell>
        </row>
        <row r="963">
          <cell r="B963" t="str">
            <v>INSUMO</v>
          </cell>
          <cell r="C963" t="str">
            <v>SINAPI</v>
          </cell>
          <cell r="D963">
            <v>10228</v>
          </cell>
          <cell r="E963" t="str">
            <v>VALVULA DE DESCARGA METALICA, BASE 1 1/2 " E ACABAMENTO METALICO CROMADO</v>
          </cell>
          <cell r="F963" t="str">
            <v xml:space="preserve">UN    </v>
          </cell>
          <cell r="G963">
            <v>1</v>
          </cell>
          <cell r="H963">
            <v>141.97</v>
          </cell>
          <cell r="I963">
            <v>141.97</v>
          </cell>
        </row>
        <row r="964">
          <cell r="B964" t="str">
            <v>COMPOSICAO</v>
          </cell>
          <cell r="C964" t="str">
            <v>SINAPI</v>
          </cell>
          <cell r="D964">
            <v>88242</v>
          </cell>
          <cell r="E964" t="str">
            <v>AJUDANTE DE PEDREIRO COM ENCARGOS COMPLEMENTARES</v>
          </cell>
          <cell r="F964" t="str">
            <v>H</v>
          </cell>
          <cell r="G964">
            <v>0.7</v>
          </cell>
          <cell r="H964">
            <v>13.39</v>
          </cell>
          <cell r="I964">
            <v>9.3699999999999992</v>
          </cell>
        </row>
        <row r="965">
          <cell r="B965" t="str">
            <v>COMPOSICAO</v>
          </cell>
          <cell r="C965" t="str">
            <v>SINAPI</v>
          </cell>
          <cell r="D965">
            <v>88267</v>
          </cell>
          <cell r="E965" t="str">
            <v>ENCANADOR OU BOMBEIRO HIDRÁULICO COM ENCARGOS COMPLEMENTARES</v>
          </cell>
          <cell r="F965" t="str">
            <v>H</v>
          </cell>
          <cell r="G965">
            <v>0.85</v>
          </cell>
          <cell r="H965">
            <v>16.739999999999998</v>
          </cell>
          <cell r="I965">
            <v>14.22</v>
          </cell>
        </row>
        <row r="967">
          <cell r="B967" t="str">
            <v>CP-LOU-03</v>
          </cell>
          <cell r="E967" t="str">
            <v>Assento Poliéster com abertura frontal Vogue Plus, Linha Conforto, cor Branco Gelo, código AP.52, DECA, ou equivalente</v>
          </cell>
          <cell r="F967" t="str">
            <v>UNI</v>
          </cell>
          <cell r="I967">
            <v>631.04999999999995</v>
          </cell>
        </row>
        <row r="968">
          <cell r="B968" t="str">
            <v>COMPOSIÇÃO</v>
          </cell>
          <cell r="C968" t="str">
            <v>SINAPI</v>
          </cell>
          <cell r="D968">
            <v>88256</v>
          </cell>
          <cell r="E968" t="str">
            <v>AZULEJISTA OU LADRILHISTA COM ENCARGOS COMPLEMENTARES</v>
          </cell>
          <cell r="F968" t="str">
            <v>H</v>
          </cell>
          <cell r="G968">
            <v>0.25</v>
          </cell>
          <cell r="H968">
            <v>16.72</v>
          </cell>
          <cell r="I968">
            <v>4.18</v>
          </cell>
        </row>
        <row r="969">
          <cell r="B969" t="str">
            <v>COMPOSIÇÃO</v>
          </cell>
          <cell r="C969" t="str">
            <v>SINAPI</v>
          </cell>
          <cell r="D969">
            <v>88316</v>
          </cell>
          <cell r="E969" t="str">
            <v>SERVENTE COM ENCARGOS COMPLEMENTARES</v>
          </cell>
          <cell r="F969" t="str">
            <v>H</v>
          </cell>
          <cell r="G969">
            <v>0.25</v>
          </cell>
          <cell r="H969">
            <v>13.34</v>
          </cell>
          <cell r="I969">
            <v>3.33</v>
          </cell>
        </row>
        <row r="970">
          <cell r="B970" t="str">
            <v>INSUMO</v>
          </cell>
          <cell r="C970" t="str">
            <v>MERCADO</v>
          </cell>
          <cell r="E970" t="str">
            <v>ASSENTO POLIÉSTER COM ABERTURA FRONTAL, COR BRANCO GELO</v>
          </cell>
          <cell r="F970" t="str">
            <v xml:space="preserve">UN    </v>
          </cell>
          <cell r="G970">
            <v>1</v>
          </cell>
          <cell r="H970">
            <v>623.54</v>
          </cell>
          <cell r="I970">
            <v>623.54</v>
          </cell>
        </row>
        <row r="972">
          <cell r="B972" t="str">
            <v>CP-LOU-04</v>
          </cell>
          <cell r="E972" t="str">
            <v>Torneira Acabamento para registro pequeno Linha Izy, código: 4900.C37.PQ, DECA ou equivalente (para chuveiros), Deca ou equivalente</v>
          </cell>
          <cell r="F972" t="str">
            <v xml:space="preserve">UN    </v>
          </cell>
          <cell r="I972">
            <v>79.2</v>
          </cell>
        </row>
        <row r="973">
          <cell r="B973" t="str">
            <v>COMPOSIÇÃO</v>
          </cell>
          <cell r="C973" t="str">
            <v>SINAPI</v>
          </cell>
          <cell r="D973">
            <v>88267</v>
          </cell>
          <cell r="E973" t="str">
            <v>ENCANADOR OU BOMBEIRO HIDRÁULICO COM ENCARGOS COMPLEMENTARES</v>
          </cell>
          <cell r="F973" t="str">
            <v>H</v>
          </cell>
          <cell r="G973">
            <v>0.75</v>
          </cell>
          <cell r="H973">
            <v>16.739999999999998</v>
          </cell>
          <cell r="I973">
            <v>12.55</v>
          </cell>
        </row>
        <row r="974">
          <cell r="B974" t="str">
            <v>COMPOSIÇÃO</v>
          </cell>
          <cell r="C974" t="str">
            <v>SINAPI</v>
          </cell>
          <cell r="D974">
            <v>88316</v>
          </cell>
          <cell r="E974" t="str">
            <v>SERVENTE COM ENCARGOS COMPLEMENTARES</v>
          </cell>
          <cell r="F974" t="str">
            <v>H</v>
          </cell>
          <cell r="G974">
            <v>0.9</v>
          </cell>
          <cell r="H974">
            <v>13.34</v>
          </cell>
          <cell r="I974">
            <v>12</v>
          </cell>
        </row>
        <row r="975">
          <cell r="B975" t="str">
            <v>INSUMO</v>
          </cell>
          <cell r="C975" t="str">
            <v>SINAPI</v>
          </cell>
          <cell r="D975">
            <v>108</v>
          </cell>
          <cell r="E975" t="str">
            <v>ADAPTADOR PVC SOLDAVEL CURTO COM BOLSA E ROSCA, 32 MM X 1", PARA AGUA FRIA</v>
          </cell>
          <cell r="F975" t="str">
            <v xml:space="preserve">UN    </v>
          </cell>
          <cell r="G975">
            <v>2</v>
          </cell>
          <cell r="H975">
            <v>1.47</v>
          </cell>
          <cell r="I975">
            <v>2.94</v>
          </cell>
        </row>
        <row r="976">
          <cell r="B976" t="str">
            <v>INSUMO</v>
          </cell>
          <cell r="C976" t="str">
            <v>SINAPI</v>
          </cell>
          <cell r="D976">
            <v>3146</v>
          </cell>
          <cell r="E976" t="str">
            <v>FITA VEDA ROSCA EM ROLOS DE 18 MM X 10 M (L X C)</v>
          </cell>
          <cell r="F976" t="str">
            <v xml:space="preserve">UN    </v>
          </cell>
          <cell r="G976">
            <v>0.6</v>
          </cell>
          <cell r="H976">
            <v>4.5999999999999996</v>
          </cell>
          <cell r="I976">
            <v>2.76</v>
          </cell>
        </row>
        <row r="977">
          <cell r="B977" t="str">
            <v>INSUMO</v>
          </cell>
          <cell r="C977" t="str">
            <v>SINAPI</v>
          </cell>
          <cell r="D977">
            <v>6013</v>
          </cell>
          <cell r="E977" t="str">
            <v>REGISTRO GAVETA COM ACABAMENTO E CANOPLA CROMADOS, SIMPLES, BITOLA 1 " (REF 1509)</v>
          </cell>
          <cell r="F977" t="str">
            <v xml:space="preserve">UN    </v>
          </cell>
          <cell r="G977">
            <v>1</v>
          </cell>
          <cell r="H977">
            <v>48.95</v>
          </cell>
          <cell r="I977">
            <v>48.95</v>
          </cell>
        </row>
        <row r="979">
          <cell r="B979" t="str">
            <v>CP-MER-13</v>
          </cell>
          <cell r="E979" t="str">
            <v>Cuba industrial 50x40 profundidade 30 – HIDRONOX, ou equivalente, com sifão em metal cromado 1.1/2x1.1/2", válvula em metal cromado tipo americana 3.1/2"x1.1/2" para pia - fornecimento e instalação</v>
          </cell>
          <cell r="F979" t="str">
            <v>UN</v>
          </cell>
          <cell r="I979">
            <v>488.73</v>
          </cell>
        </row>
        <row r="980">
          <cell r="B980" t="str">
            <v>COMPOSICAO</v>
          </cell>
          <cell r="C980" t="str">
            <v>SINAPI</v>
          </cell>
          <cell r="D980">
            <v>88248</v>
          </cell>
          <cell r="E980" t="str">
            <v>AUXILIAR DE ENCANADOR OU BOMBEIRO HIDRÁULICO COM ENCARGOS COMPLEMENTARES</v>
          </cell>
          <cell r="F980" t="str">
            <v>H</v>
          </cell>
          <cell r="G980">
            <v>0.5</v>
          </cell>
          <cell r="H980">
            <v>12.83</v>
          </cell>
          <cell r="I980">
            <v>6.41</v>
          </cell>
        </row>
        <row r="981">
          <cell r="B981" t="str">
            <v>COMPOSICAO</v>
          </cell>
          <cell r="C981" t="str">
            <v>SINAPI</v>
          </cell>
          <cell r="D981">
            <v>88267</v>
          </cell>
          <cell r="E981" t="str">
            <v>ENCANADOR OU BOMBEIRO HIDRÁULICO COM ENCARGOS COMPLEMENTARES</v>
          </cell>
          <cell r="F981" t="str">
            <v>H</v>
          </cell>
          <cell r="G981">
            <v>1.2</v>
          </cell>
          <cell r="H981">
            <v>16.739999999999998</v>
          </cell>
          <cell r="I981">
            <v>20.079999999999998</v>
          </cell>
        </row>
        <row r="982">
          <cell r="B982" t="str">
            <v>COMPOSICAO</v>
          </cell>
          <cell r="C982" t="str">
            <v>SINAPI</v>
          </cell>
          <cell r="D982">
            <v>86878</v>
          </cell>
          <cell r="E982" t="str">
            <v>VÁLVULA EM METAL CROMADO TIPO AMERICANA 3.1/2 X 1.1/2 PARA PIA - FORNECIMENTO E INSTALAÇÃO. AF_01/2020</v>
          </cell>
          <cell r="F982" t="str">
            <v>UN</v>
          </cell>
          <cell r="G982">
            <v>1</v>
          </cell>
          <cell r="H982">
            <v>54.74</v>
          </cell>
          <cell r="I982">
            <v>54.74</v>
          </cell>
        </row>
        <row r="983">
          <cell r="B983" t="str">
            <v>INSUMO</v>
          </cell>
          <cell r="C983" t="str">
            <v>MERCADO</v>
          </cell>
          <cell r="E983" t="str">
            <v>SIFÃO EM METAL CROMADO 1.1/2x1.1/2"</v>
          </cell>
          <cell r="F983" t="str">
            <v xml:space="preserve">UN    </v>
          </cell>
          <cell r="G983">
            <v>1</v>
          </cell>
          <cell r="H983">
            <v>62.5</v>
          </cell>
          <cell r="I983">
            <v>62.5</v>
          </cell>
        </row>
        <row r="984">
          <cell r="B984" t="str">
            <v>INSUMO</v>
          </cell>
          <cell r="C984" t="str">
            <v>MERCADO</v>
          </cell>
          <cell r="E984" t="str">
            <v>CUBA DE AÇO INOX, LINHA INDUSTRIAL (50 x 40 CM ,profundidade 30 CM) – HIDRONOX OU EQUIVALENTE</v>
          </cell>
          <cell r="F984" t="str">
            <v xml:space="preserve">UN    </v>
          </cell>
          <cell r="G984">
            <v>1</v>
          </cell>
          <cell r="H984">
            <v>345</v>
          </cell>
          <cell r="I984">
            <v>345</v>
          </cell>
        </row>
        <row r="986">
          <cell r="B986" t="str">
            <v>CP-MER-14</v>
          </cell>
          <cell r="E986" t="str">
            <v>Banheira Embutir em plástico tipo PVC, 77x45x20cm, Burigotto ou equivalente</v>
          </cell>
          <cell r="F986" t="str">
            <v>UN</v>
          </cell>
          <cell r="I986">
            <v>69.05</v>
          </cell>
        </row>
        <row r="987">
          <cell r="B987" t="str">
            <v>COMPOSICAO</v>
          </cell>
          <cell r="C987" t="str">
            <v>SINAPI</v>
          </cell>
          <cell r="D987">
            <v>88248</v>
          </cell>
          <cell r="E987" t="str">
            <v>AUXILIAR DE ENCANADOR OU BOMBEIRO HIDRÁULICO COM ENCARGOS COMPLEMENTARES</v>
          </cell>
          <cell r="F987" t="str">
            <v>H</v>
          </cell>
          <cell r="G987">
            <v>1</v>
          </cell>
          <cell r="H987">
            <v>12.83</v>
          </cell>
          <cell r="I987">
            <v>12.83</v>
          </cell>
        </row>
        <row r="988">
          <cell r="B988" t="str">
            <v>COMPOSICAO</v>
          </cell>
          <cell r="C988" t="str">
            <v>SINAPI</v>
          </cell>
          <cell r="D988">
            <v>88267</v>
          </cell>
          <cell r="E988" t="str">
            <v>ENCANADOR OU BOMBEIRO HIDRÁULICO COM ENCARGOS COMPLEMENTARES</v>
          </cell>
          <cell r="F988" t="str">
            <v>H</v>
          </cell>
          <cell r="G988">
            <v>0.5</v>
          </cell>
          <cell r="H988">
            <v>16.739999999999998</v>
          </cell>
          <cell r="I988">
            <v>8.3699999999999992</v>
          </cell>
        </row>
        <row r="989">
          <cell r="B989" t="str">
            <v>INSUMO</v>
          </cell>
          <cell r="C989" t="str">
            <v>MERCADO</v>
          </cell>
          <cell r="E989" t="str">
            <v>BANHEIRA EMBUTIR EM PLÁSTICO TIPO PVC, 77x45x20 CM, BURIGOTTO OU EQUIVALENTE</v>
          </cell>
          <cell r="F989" t="str">
            <v xml:space="preserve">UN    </v>
          </cell>
          <cell r="G989">
            <v>1</v>
          </cell>
          <cell r="H989">
            <v>47.85</v>
          </cell>
          <cell r="I989">
            <v>47.85</v>
          </cell>
        </row>
        <row r="991">
          <cell r="B991" t="str">
            <v>CP-MER-15</v>
          </cell>
          <cell r="E991" t="str">
            <v>Lavatório de canto suspenso com mesa, linha Izy código L101.17, DECA ou equivalente, com válvula, sifão e engate flexivel cromados, fornecimento e instalação</v>
          </cell>
          <cell r="F991" t="str">
            <v>UN</v>
          </cell>
          <cell r="I991">
            <v>292.88</v>
          </cell>
        </row>
        <row r="992">
          <cell r="B992" t="str">
            <v>COMPOSICAO</v>
          </cell>
          <cell r="C992" t="str">
            <v>SINAPI</v>
          </cell>
          <cell r="D992">
            <v>88248</v>
          </cell>
          <cell r="E992" t="str">
            <v>AUXILIAR DE ENCANADOR OU BOMBEIRO HIDRÁULICO COM ENCARGOS COMPLEMENTARES</v>
          </cell>
          <cell r="F992" t="str">
            <v>H</v>
          </cell>
          <cell r="G992">
            <v>1</v>
          </cell>
          <cell r="H992">
            <v>12.83</v>
          </cell>
          <cell r="I992">
            <v>12.83</v>
          </cell>
        </row>
        <row r="993">
          <cell r="B993" t="str">
            <v>COMPOSICAO</v>
          </cell>
          <cell r="C993" t="str">
            <v>SINAPI</v>
          </cell>
          <cell r="D993">
            <v>88267</v>
          </cell>
          <cell r="E993" t="str">
            <v>ENCANADOR OU BOMBEIRO HIDRÁULICO COM ENCARGOS COMPLEMENTARES</v>
          </cell>
          <cell r="F993" t="str">
            <v>H</v>
          </cell>
          <cell r="G993">
            <v>0.5</v>
          </cell>
          <cell r="H993">
            <v>16.739999999999998</v>
          </cell>
          <cell r="I993">
            <v>8.3699999999999992</v>
          </cell>
        </row>
        <row r="994">
          <cell r="B994" t="str">
            <v>COMPOSICAO</v>
          </cell>
          <cell r="C994" t="str">
            <v>SINAPI</v>
          </cell>
          <cell r="D994">
            <v>86877</v>
          </cell>
          <cell r="E994" t="str">
            <v>VÁLVULA EM METAL CROMADO 1.1/2 X 1.1/2 PARA TANQUE OU LAVATÓRIO, COM OU SEM LADRÃO - FORNECIMENTO E INSTALAÇÃO. AF_01/2020</v>
          </cell>
          <cell r="F994" t="str">
            <v>UN</v>
          </cell>
          <cell r="G994">
            <v>1</v>
          </cell>
          <cell r="H994">
            <v>26</v>
          </cell>
          <cell r="I994">
            <v>26</v>
          </cell>
        </row>
        <row r="995">
          <cell r="B995" t="str">
            <v>COMPOSICAO</v>
          </cell>
          <cell r="C995" t="str">
            <v>SINAPI</v>
          </cell>
          <cell r="D995">
            <v>86887</v>
          </cell>
          <cell r="E995" t="str">
            <v>ENGATE FLEXÍVEL EM INOX, 1/2  X 40CM - FORNECIMENTO E INSTALAÇÃO. AF_01/2020</v>
          </cell>
          <cell r="F995" t="str">
            <v>UN</v>
          </cell>
          <cell r="G995">
            <v>1</v>
          </cell>
          <cell r="H995">
            <v>40.68</v>
          </cell>
          <cell r="I995">
            <v>40.68</v>
          </cell>
        </row>
        <row r="996">
          <cell r="B996" t="str">
            <v>INSUMO</v>
          </cell>
          <cell r="C996" t="str">
            <v>MERCADO</v>
          </cell>
          <cell r="E996" t="str">
            <v>SIFÃO EM METAL CROMADO 1.1/2x1.1/2"</v>
          </cell>
          <cell r="F996" t="str">
            <v xml:space="preserve">UN    </v>
          </cell>
          <cell r="G996">
            <v>1</v>
          </cell>
          <cell r="H996">
            <v>62.5</v>
          </cell>
          <cell r="I996">
            <v>62.5</v>
          </cell>
        </row>
        <row r="997">
          <cell r="B997" t="str">
            <v>INSUMO</v>
          </cell>
          <cell r="C997" t="str">
            <v>MERCADO</v>
          </cell>
          <cell r="E997" t="str">
            <v>LAVATÓRIO DE CANTO SUSPENSO COM MESA, LINHA IZY CÓDIOGO L101.17, DECA OU EQUIVALENTE</v>
          </cell>
          <cell r="F997" t="str">
            <v xml:space="preserve">UN    </v>
          </cell>
          <cell r="G997">
            <v>1</v>
          </cell>
          <cell r="H997">
            <v>142.5</v>
          </cell>
          <cell r="I997">
            <v>142.5</v>
          </cell>
        </row>
        <row r="999">
          <cell r="B999" t="str">
            <v>CP-MER-16</v>
          </cell>
          <cell r="E999" t="str">
            <v>Assento plástico Izy, código AP.01, DECA, fornecimento e instalação</v>
          </cell>
          <cell r="F999" t="str">
            <v>UN</v>
          </cell>
          <cell r="I999">
            <v>46.91</v>
          </cell>
        </row>
        <row r="1000">
          <cell r="B1000" t="str">
            <v>COMPOSICAO</v>
          </cell>
          <cell r="C1000" t="str">
            <v>SINAPI</v>
          </cell>
          <cell r="D1000">
            <v>88248</v>
          </cell>
          <cell r="E1000" t="str">
            <v>AUXILIAR DE ENCANADOR OU BOMBEIRO HIDRÁULICO COM ENCARGOS COMPLEMENTARES</v>
          </cell>
          <cell r="F1000" t="str">
            <v>H</v>
          </cell>
          <cell r="G1000">
            <v>0.5</v>
          </cell>
          <cell r="H1000">
            <v>12.83</v>
          </cell>
          <cell r="I1000">
            <v>6.41</v>
          </cell>
        </row>
        <row r="1001">
          <cell r="B1001" t="str">
            <v>INSUMO</v>
          </cell>
          <cell r="C1001" t="str">
            <v>MERCADO</v>
          </cell>
          <cell r="E1001" t="str">
            <v>ASSENTO PLÁSTICO IZY, CÓDIGO AP.01, DECA</v>
          </cell>
          <cell r="F1001" t="str">
            <v xml:space="preserve">UN    </v>
          </cell>
          <cell r="G1001">
            <v>1</v>
          </cell>
          <cell r="H1001">
            <v>40.5</v>
          </cell>
          <cell r="I1001">
            <v>40.5</v>
          </cell>
        </row>
        <row r="1003">
          <cell r="B1003" t="str">
            <v>CP-MER-17</v>
          </cell>
          <cell r="E1003" t="str">
            <v>Papeleira Metálica Linha Izy, código 2020.C37, DECA ou equivalente, fornecimento e instalação</v>
          </cell>
          <cell r="F1003" t="str">
            <v>UN</v>
          </cell>
          <cell r="I1003">
            <v>165.41</v>
          </cell>
        </row>
        <row r="1004">
          <cell r="B1004" t="str">
            <v>COMPOSICAO</v>
          </cell>
          <cell r="C1004" t="str">
            <v>SINAPI</v>
          </cell>
          <cell r="D1004">
            <v>88248</v>
          </cell>
          <cell r="E1004" t="str">
            <v>AUXILIAR DE ENCANADOR OU BOMBEIRO HIDRÁULICO COM ENCARGOS COMPLEMENTARES</v>
          </cell>
          <cell r="F1004" t="str">
            <v>H</v>
          </cell>
          <cell r="G1004">
            <v>0.5</v>
          </cell>
          <cell r="H1004">
            <v>12.83</v>
          </cell>
          <cell r="I1004">
            <v>6.41</v>
          </cell>
        </row>
        <row r="1005">
          <cell r="B1005" t="str">
            <v>INSUMO</v>
          </cell>
          <cell r="C1005" t="str">
            <v>MERCADO</v>
          </cell>
          <cell r="E1005" t="str">
            <v>PAPELEIRA METÁLICA LINHA IZY, CÓDIGO 2020.C37, DECA OU EQUIVALENTE</v>
          </cell>
          <cell r="F1005" t="str">
            <v xml:space="preserve">UN    </v>
          </cell>
          <cell r="G1005">
            <v>1</v>
          </cell>
          <cell r="H1005">
            <v>159</v>
          </cell>
          <cell r="I1005">
            <v>159</v>
          </cell>
        </row>
        <row r="1007">
          <cell r="B1007" t="str">
            <v>CP-MER-18</v>
          </cell>
          <cell r="E1007" t="str">
            <v>Ducha Higiênica com registro e derivação Izy, código 1984.C37. ACT.CR, DECA, ou equivalente, fornecimento e instalação</v>
          </cell>
          <cell r="F1007" t="str">
            <v>UN</v>
          </cell>
          <cell r="I1007">
            <v>261.77</v>
          </cell>
        </row>
        <row r="1008">
          <cell r="B1008" t="str">
            <v>COMPOSICAO</v>
          </cell>
          <cell r="C1008" t="str">
            <v>SINAPI</v>
          </cell>
          <cell r="D1008">
            <v>88248</v>
          </cell>
          <cell r="E1008" t="str">
            <v>AUXILIAR DE ENCANADOR OU BOMBEIRO HIDRÁULICO COM ENCARGOS COMPLEMENTARES</v>
          </cell>
          <cell r="F1008" t="str">
            <v>H</v>
          </cell>
          <cell r="G1008">
            <v>0.6</v>
          </cell>
          <cell r="H1008">
            <v>12.83</v>
          </cell>
          <cell r="I1008">
            <v>7.69</v>
          </cell>
        </row>
        <row r="1009">
          <cell r="B1009" t="str">
            <v>COMPOSICAO</v>
          </cell>
          <cell r="C1009" t="str">
            <v>SINAPI</v>
          </cell>
          <cell r="D1009">
            <v>88267</v>
          </cell>
          <cell r="E1009" t="str">
            <v>ENCANADOR OU BOMBEIRO HIDRÁULICO COM ENCARGOS COMPLEMENTARES</v>
          </cell>
          <cell r="F1009" t="str">
            <v>H</v>
          </cell>
          <cell r="G1009">
            <v>1.2</v>
          </cell>
          <cell r="H1009">
            <v>16.739999999999998</v>
          </cell>
          <cell r="I1009">
            <v>20.079999999999998</v>
          </cell>
        </row>
        <row r="1010">
          <cell r="B1010" t="str">
            <v>INSUMO</v>
          </cell>
          <cell r="C1010" t="str">
            <v>MERCADO</v>
          </cell>
          <cell r="E1010" t="str">
            <v>DUCHA HIGIÊNICA COM REGISTRO E DERIVAÇÃO IZY, CÓDIGO 1984.C37. ACT.CR, DECA, OU EQUIVALENTE</v>
          </cell>
          <cell r="F1010" t="str">
            <v xml:space="preserve">UN    </v>
          </cell>
          <cell r="G1010">
            <v>1</v>
          </cell>
          <cell r="H1010">
            <v>234</v>
          </cell>
          <cell r="I1010">
            <v>234</v>
          </cell>
        </row>
        <row r="1012">
          <cell r="B1012" t="str">
            <v>CP-MER-19</v>
          </cell>
          <cell r="E1012" t="str">
            <v>Torneira elétrica LorenEasy, LORENZETTI ou equivalente, fornecimento e instalação</v>
          </cell>
          <cell r="F1012" t="str">
            <v>UN</v>
          </cell>
          <cell r="I1012">
            <v>114.33</v>
          </cell>
        </row>
        <row r="1013">
          <cell r="B1013" t="str">
            <v>COMPOSICAO</v>
          </cell>
          <cell r="C1013" t="str">
            <v>SINAPI</v>
          </cell>
          <cell r="D1013">
            <v>88248</v>
          </cell>
          <cell r="E1013" t="str">
            <v>AUXILIAR DE ENCANADOR OU BOMBEIRO HIDRÁULICO COM ENCARGOS COMPLEMENTARES</v>
          </cell>
          <cell r="F1013" t="str">
            <v>H</v>
          </cell>
          <cell r="G1013">
            <v>0.6</v>
          </cell>
          <cell r="H1013">
            <v>12.83</v>
          </cell>
          <cell r="I1013">
            <v>7.69</v>
          </cell>
        </row>
        <row r="1014">
          <cell r="B1014" t="str">
            <v>COMPOSICAO</v>
          </cell>
          <cell r="C1014" t="str">
            <v>SINAPI</v>
          </cell>
          <cell r="D1014">
            <v>88267</v>
          </cell>
          <cell r="E1014" t="str">
            <v>ENCANADOR OU BOMBEIRO HIDRÁULICO COM ENCARGOS COMPLEMENTARES</v>
          </cell>
          <cell r="F1014" t="str">
            <v>H</v>
          </cell>
          <cell r="G1014">
            <v>1</v>
          </cell>
          <cell r="H1014">
            <v>16.739999999999998</v>
          </cell>
          <cell r="I1014">
            <v>16.739999999999998</v>
          </cell>
        </row>
        <row r="1015">
          <cell r="B1015" t="str">
            <v>INSUMO</v>
          </cell>
          <cell r="C1015" t="str">
            <v>MERCADO</v>
          </cell>
          <cell r="E1015" t="str">
            <v>TORNEIRA ELÉTRICA LORENEASY, LORENZETTI OU EQUIVALENTE</v>
          </cell>
          <cell r="F1015" t="str">
            <v xml:space="preserve">UN    </v>
          </cell>
          <cell r="G1015">
            <v>1</v>
          </cell>
          <cell r="H1015">
            <v>89.9</v>
          </cell>
          <cell r="I1015">
            <v>89.9</v>
          </cell>
        </row>
        <row r="1017">
          <cell r="B1017" t="str">
            <v>CP-MER-20</v>
          </cell>
          <cell r="E1017" t="str">
            <v>Torneira elétrica Fortti Maxi, com mangueira plastica, código 79004, LORENZETTI ou equivalente, fornecimento e instalação</v>
          </cell>
          <cell r="F1017" t="str">
            <v>UN</v>
          </cell>
          <cell r="I1017">
            <v>138.63</v>
          </cell>
        </row>
        <row r="1018">
          <cell r="B1018" t="str">
            <v>COMPOSICAO</v>
          </cell>
          <cell r="C1018" t="str">
            <v>SINAPI</v>
          </cell>
          <cell r="D1018">
            <v>88248</v>
          </cell>
          <cell r="E1018" t="str">
            <v>AUXILIAR DE ENCANADOR OU BOMBEIRO HIDRÁULICO COM ENCARGOS COMPLEMENTARES</v>
          </cell>
          <cell r="F1018" t="str">
            <v>H</v>
          </cell>
          <cell r="G1018">
            <v>0.6</v>
          </cell>
          <cell r="H1018">
            <v>12.83</v>
          </cell>
          <cell r="I1018">
            <v>7.69</v>
          </cell>
        </row>
        <row r="1019">
          <cell r="B1019" t="str">
            <v>COMPOSICAO</v>
          </cell>
          <cell r="C1019" t="str">
            <v>SINAPI</v>
          </cell>
          <cell r="D1019">
            <v>88267</v>
          </cell>
          <cell r="E1019" t="str">
            <v>ENCANADOR OU BOMBEIRO HIDRÁULICO COM ENCARGOS COMPLEMENTARES</v>
          </cell>
          <cell r="F1019" t="str">
            <v>H</v>
          </cell>
          <cell r="G1019">
            <v>1</v>
          </cell>
          <cell r="H1019">
            <v>16.739999999999998</v>
          </cell>
          <cell r="I1019">
            <v>16.739999999999998</v>
          </cell>
        </row>
        <row r="1020">
          <cell r="B1020" t="str">
            <v>INSUMO</v>
          </cell>
          <cell r="C1020" t="str">
            <v>MERCADO</v>
          </cell>
          <cell r="E1020" t="str">
            <v>TORNEIRA ELÉTRICA FORTTI MAXI, COM MANGUEIRA PLASTICA, CÓDIGO 79004, LORENZETTI OU EQUIVALENTE</v>
          </cell>
          <cell r="F1020" t="str">
            <v xml:space="preserve">UN    </v>
          </cell>
          <cell r="G1020">
            <v>1</v>
          </cell>
          <cell r="H1020">
            <v>114.2</v>
          </cell>
          <cell r="I1020">
            <v>114.2</v>
          </cell>
        </row>
        <row r="1022">
          <cell r="B1022" t="str">
            <v>CP-MER-21</v>
          </cell>
          <cell r="E1022" t="str">
            <v>Dispenser Saboneteira Linha Excellence, código 7009, Melhoramentos ou equivalente, fornecimento e instalação</v>
          </cell>
          <cell r="F1022" t="str">
            <v>UN</v>
          </cell>
          <cell r="I1022">
            <v>35.33</v>
          </cell>
        </row>
        <row r="1023">
          <cell r="B1023" t="str">
            <v>COMPOSICAO</v>
          </cell>
          <cell r="C1023" t="str">
            <v>SINAPI</v>
          </cell>
          <cell r="D1023">
            <v>88248</v>
          </cell>
          <cell r="E1023" t="str">
            <v>AUXILIAR DE ENCANADOR OU BOMBEIRO HIDRÁULICO COM ENCARGOS COMPLEMENTARES</v>
          </cell>
          <cell r="F1023" t="str">
            <v>H</v>
          </cell>
          <cell r="G1023">
            <v>1</v>
          </cell>
          <cell r="H1023">
            <v>12.83</v>
          </cell>
          <cell r="I1023">
            <v>12.83</v>
          </cell>
        </row>
        <row r="1024">
          <cell r="B1024" t="str">
            <v>INSUMO</v>
          </cell>
          <cell r="C1024" t="str">
            <v>MERCADO</v>
          </cell>
          <cell r="E1024" t="str">
            <v>DISPENSER SABONETEIRA LINHA EXCELLENCE, CÓDIGO 7009, MELHORAMENTOS OU EQUIVALENTE</v>
          </cell>
          <cell r="F1024" t="str">
            <v xml:space="preserve">UN    </v>
          </cell>
          <cell r="G1024">
            <v>1</v>
          </cell>
          <cell r="H1024">
            <v>22.5</v>
          </cell>
          <cell r="I1024">
            <v>22.5</v>
          </cell>
        </row>
        <row r="1026">
          <cell r="B1026" t="str">
            <v>CP-MER-22</v>
          </cell>
          <cell r="E1026" t="str">
            <v>Dispenser Toalha Linha Excellence, código 7007, Melhoramentos ou equivalente, fornecimento e instalação</v>
          </cell>
          <cell r="F1026" t="str">
            <v>UN</v>
          </cell>
          <cell r="I1026">
            <v>45.63</v>
          </cell>
        </row>
        <row r="1027">
          <cell r="B1027" t="str">
            <v>COMPOSICAO</v>
          </cell>
          <cell r="C1027" t="str">
            <v>SINAPI</v>
          </cell>
          <cell r="D1027">
            <v>88248</v>
          </cell>
          <cell r="E1027" t="str">
            <v>AUXILIAR DE ENCANADOR OU BOMBEIRO HIDRÁULICO COM ENCARGOS COMPLEMENTARES</v>
          </cell>
          <cell r="F1027" t="str">
            <v>H</v>
          </cell>
          <cell r="G1027">
            <v>1</v>
          </cell>
          <cell r="H1027">
            <v>12.83</v>
          </cell>
          <cell r="I1027">
            <v>12.83</v>
          </cell>
        </row>
        <row r="1028">
          <cell r="B1028" t="str">
            <v>INSUMO</v>
          </cell>
          <cell r="C1028" t="str">
            <v>MERCADO</v>
          </cell>
          <cell r="E1028" t="str">
            <v>DISPENSER TOALHA LINHA EXCELLENCE, CÓDIGO 7007, MELHORAMENTOS OU EQUIVALENTE</v>
          </cell>
          <cell r="F1028" t="str">
            <v xml:space="preserve">UN    </v>
          </cell>
          <cell r="G1028">
            <v>1</v>
          </cell>
          <cell r="H1028">
            <v>32.799999999999997</v>
          </cell>
          <cell r="I1028">
            <v>32.799999999999997</v>
          </cell>
        </row>
        <row r="1030">
          <cell r="B1030" t="str">
            <v>CP-MER-23</v>
          </cell>
          <cell r="E1030" t="str">
            <v>Cabide metálico Izy, código 2060.C37, Deca ou equivalente, fornecimento e instalação</v>
          </cell>
          <cell r="F1030" t="str">
            <v>UN</v>
          </cell>
          <cell r="I1030">
            <v>98.23</v>
          </cell>
        </row>
        <row r="1031">
          <cell r="B1031" t="str">
            <v>COMPOSICAO</v>
          </cell>
          <cell r="C1031" t="str">
            <v>SINAPI</v>
          </cell>
          <cell r="D1031">
            <v>88248</v>
          </cell>
          <cell r="E1031" t="str">
            <v>AUXILIAR DE ENCANADOR OU BOMBEIRO HIDRÁULICO COM ENCARGOS COMPLEMENTARES</v>
          </cell>
          <cell r="F1031" t="str">
            <v>H</v>
          </cell>
          <cell r="G1031">
            <v>1</v>
          </cell>
          <cell r="H1031">
            <v>12.83</v>
          </cell>
          <cell r="I1031">
            <v>12.83</v>
          </cell>
        </row>
        <row r="1032">
          <cell r="B1032" t="str">
            <v>INSUMO</v>
          </cell>
          <cell r="C1032" t="str">
            <v>MERCADO</v>
          </cell>
          <cell r="E1032" t="str">
            <v>CABIDE METÁLICO IZY, CÓDIGO 2060.C37, DECA OU EQUIVALENTE</v>
          </cell>
          <cell r="F1032" t="str">
            <v xml:space="preserve">UN    </v>
          </cell>
          <cell r="G1032">
            <v>1</v>
          </cell>
          <cell r="H1032">
            <v>85.4</v>
          </cell>
          <cell r="I1032">
            <v>85.4</v>
          </cell>
        </row>
        <row r="1034">
          <cell r="B1034" t="str">
            <v>CP-MER-24</v>
          </cell>
          <cell r="E1034" t="str">
            <v>Barra de apoio, Linha conforto, código 2310.I.080.ESC, aço inox polido, DECA ou equivalente, fornecimento e instalação</v>
          </cell>
          <cell r="F1034" t="str">
            <v>UN</v>
          </cell>
          <cell r="I1034">
            <v>303.88</v>
          </cell>
        </row>
        <row r="1035">
          <cell r="B1035" t="str">
            <v>COMPOSICAO</v>
          </cell>
          <cell r="C1035" t="str">
            <v>SINAPI</v>
          </cell>
          <cell r="D1035">
            <v>88267</v>
          </cell>
          <cell r="E1035" t="str">
            <v>ENCANADOR OU BOMBEIRO HIDRÁULICO COM ENCARGOS COMPLEMENTARES</v>
          </cell>
          <cell r="F1035" t="str">
            <v>H</v>
          </cell>
          <cell r="G1035">
            <v>3</v>
          </cell>
          <cell r="H1035">
            <v>16.739999999999998</v>
          </cell>
          <cell r="I1035">
            <v>50.22</v>
          </cell>
        </row>
        <row r="1036">
          <cell r="B1036" t="str">
            <v>COMPOSICAO</v>
          </cell>
          <cell r="C1036" t="str">
            <v>SINAPI</v>
          </cell>
          <cell r="D1036">
            <v>88248</v>
          </cell>
          <cell r="E1036" t="str">
            <v>AUXILIAR DE ENCANADOR OU BOMBEIRO HIDRÁULICO COM ENCARGOS COMPLEMENTARES</v>
          </cell>
          <cell r="F1036" t="str">
            <v>H</v>
          </cell>
          <cell r="G1036">
            <v>2</v>
          </cell>
          <cell r="H1036">
            <v>12.83</v>
          </cell>
          <cell r="I1036">
            <v>25.66</v>
          </cell>
        </row>
        <row r="1037">
          <cell r="B1037" t="str">
            <v>INSUMO</v>
          </cell>
          <cell r="C1037" t="str">
            <v>SINAPI</v>
          </cell>
          <cell r="D1037">
            <v>36081</v>
          </cell>
          <cell r="E1037" t="str">
            <v>BARRA DE APOIO RETA, EM ACO INOX POLIDO, COMPRIMENTO 80CM, DIAMETRO MINIMO 3 CM</v>
          </cell>
          <cell r="F1037" t="str">
            <v xml:space="preserve">UN    </v>
          </cell>
          <cell r="G1037">
            <v>1</v>
          </cell>
          <cell r="H1037">
            <v>228</v>
          </cell>
          <cell r="I1037">
            <v>228</v>
          </cell>
        </row>
        <row r="1039">
          <cell r="B1039" t="str">
            <v>CP-MER-25</v>
          </cell>
          <cell r="E1039" t="str">
            <v>Barra de apoio de canto para lavatório, aço inox polido,Celite ou equivalente, fornecimento e instalação</v>
          </cell>
          <cell r="F1039" t="str">
            <v>UN</v>
          </cell>
          <cell r="I1039">
            <v>265.86</v>
          </cell>
        </row>
        <row r="1040">
          <cell r="B1040" t="str">
            <v>COMPOSICAO</v>
          </cell>
          <cell r="C1040" t="str">
            <v>SINAPI</v>
          </cell>
          <cell r="D1040">
            <v>88267</v>
          </cell>
          <cell r="E1040" t="str">
            <v>ENCANADOR OU BOMBEIRO HIDRÁULICO COM ENCARGOS COMPLEMENTARES</v>
          </cell>
          <cell r="F1040" t="str">
            <v>H</v>
          </cell>
          <cell r="G1040">
            <v>3</v>
          </cell>
          <cell r="H1040">
            <v>16.739999999999998</v>
          </cell>
          <cell r="I1040">
            <v>50.22</v>
          </cell>
        </row>
        <row r="1041">
          <cell r="B1041" t="str">
            <v>COMPOSICAO</v>
          </cell>
          <cell r="C1041" t="str">
            <v>SINAPI</v>
          </cell>
          <cell r="D1041">
            <v>88248</v>
          </cell>
          <cell r="E1041" t="str">
            <v>AUXILIAR DE ENCANADOR OU BOMBEIRO HIDRÁULICO COM ENCARGOS COMPLEMENTARES</v>
          </cell>
          <cell r="F1041" t="str">
            <v>H</v>
          </cell>
          <cell r="G1041">
            <v>2</v>
          </cell>
          <cell r="H1041">
            <v>12.83</v>
          </cell>
          <cell r="I1041">
            <v>25.66</v>
          </cell>
        </row>
        <row r="1042">
          <cell r="B1042" t="str">
            <v>INSUMO</v>
          </cell>
          <cell r="C1042" t="str">
            <v>MERCADO</v>
          </cell>
          <cell r="E1042" t="str">
            <v>BARRA DE APOIO DE CANTO PARA LAVATÓRIO, AÇO INOX POLIDO,CELITE OU EQUIVALENTE</v>
          </cell>
          <cell r="F1042" t="str">
            <v xml:space="preserve">UN    </v>
          </cell>
          <cell r="G1042">
            <v>1</v>
          </cell>
          <cell r="H1042">
            <v>189.98</v>
          </cell>
          <cell r="I1042">
            <v>189.98</v>
          </cell>
        </row>
        <row r="1044">
          <cell r="B1044" t="str">
            <v>CP-MER-26</v>
          </cell>
          <cell r="E1044" t="str">
            <v>Barra de apoio de chuveiro PNE, em "L", Linha conforto código 2335.I.ESC, fornecimento e instalação</v>
          </cell>
          <cell r="F1044" t="str">
            <v>UN</v>
          </cell>
          <cell r="I1044">
            <v>957.1</v>
          </cell>
        </row>
        <row r="1045">
          <cell r="B1045" t="str">
            <v>COMPOSICAO</v>
          </cell>
          <cell r="C1045" t="str">
            <v>SINAPI</v>
          </cell>
          <cell r="D1045">
            <v>88248</v>
          </cell>
          <cell r="E1045" t="str">
            <v>AUXILIAR DE ENCANADOR OU BOMBEIRO HIDRÁULICO COM ENCARGOS COMPLEMENTARES</v>
          </cell>
          <cell r="F1045" t="str">
            <v>H</v>
          </cell>
          <cell r="G1045">
            <v>2</v>
          </cell>
          <cell r="H1045">
            <v>12.83</v>
          </cell>
          <cell r="I1045">
            <v>25.66</v>
          </cell>
        </row>
        <row r="1046">
          <cell r="B1046" t="str">
            <v>COMPOSICAO</v>
          </cell>
          <cell r="C1046" t="str">
            <v>SINAPI</v>
          </cell>
          <cell r="D1046">
            <v>88267</v>
          </cell>
          <cell r="E1046" t="str">
            <v>ENCANADOR OU BOMBEIRO HIDRÁULICO COM ENCARGOS COMPLEMENTARES</v>
          </cell>
          <cell r="F1046" t="str">
            <v>H</v>
          </cell>
          <cell r="G1046">
            <v>3</v>
          </cell>
          <cell r="H1046">
            <v>16.739999999999998</v>
          </cell>
          <cell r="I1046">
            <v>50.22</v>
          </cell>
        </row>
        <row r="1047">
          <cell r="B1047" t="str">
            <v>INSUMO</v>
          </cell>
          <cell r="C1047" t="str">
            <v>MERCADO</v>
          </cell>
          <cell r="E1047" t="str">
            <v>Barra de apoio de chuveiro PNE, em "L", Linha conforto código 2335.I.ESC, fornecimento e instalação</v>
          </cell>
          <cell r="F1047" t="str">
            <v xml:space="preserve">UN    </v>
          </cell>
          <cell r="G1047">
            <v>1</v>
          </cell>
          <cell r="H1047">
            <v>881.22</v>
          </cell>
          <cell r="I1047">
            <v>881.22</v>
          </cell>
        </row>
        <row r="1049">
          <cell r="B1049" t="str">
            <v>CP-MER-27</v>
          </cell>
          <cell r="E1049" t="str">
            <v>Cadeira articulada para banho, fornecimento e instalação</v>
          </cell>
          <cell r="F1049" t="str">
            <v>UN</v>
          </cell>
          <cell r="I1049">
            <v>550.66</v>
          </cell>
        </row>
        <row r="1050">
          <cell r="B1050" t="str">
            <v>COMPOSICAO</v>
          </cell>
          <cell r="C1050" t="str">
            <v>SINAPI</v>
          </cell>
          <cell r="D1050">
            <v>88248</v>
          </cell>
          <cell r="E1050" t="str">
            <v>AUXILIAR DE ENCANADOR OU BOMBEIRO HIDRÁULICO COM ENCARGOS COMPLEMENTARES</v>
          </cell>
          <cell r="F1050" t="str">
            <v>H</v>
          </cell>
          <cell r="G1050">
            <v>2</v>
          </cell>
          <cell r="H1050">
            <v>12.83</v>
          </cell>
          <cell r="I1050">
            <v>25.66</v>
          </cell>
        </row>
        <row r="1051">
          <cell r="B1051" t="str">
            <v>INSUMO</v>
          </cell>
          <cell r="C1051" t="str">
            <v>MERCADO</v>
          </cell>
          <cell r="E1051" t="str">
            <v>CADEIRA ARTICULADA PARA BANHO EM AÇO INOX</v>
          </cell>
          <cell r="F1051" t="str">
            <v xml:space="preserve">UN    </v>
          </cell>
          <cell r="G1051">
            <v>1</v>
          </cell>
          <cell r="H1051">
            <v>525</v>
          </cell>
          <cell r="I1051">
            <v>525</v>
          </cell>
        </row>
        <row r="1053">
          <cell r="B1053" t="str">
            <v>CP-MER-28</v>
          </cell>
          <cell r="E1053" t="str">
            <v>Gancho metálico para mochilas, fornecimento e instalação</v>
          </cell>
          <cell r="F1053" t="str">
            <v>UN</v>
          </cell>
          <cell r="I1053">
            <v>17.97</v>
          </cell>
        </row>
        <row r="1054">
          <cell r="B1054" t="str">
            <v>COMPOSICAO</v>
          </cell>
          <cell r="C1054" t="str">
            <v>SINAPI</v>
          </cell>
          <cell r="D1054">
            <v>88316</v>
          </cell>
          <cell r="E1054" t="str">
            <v>SERVENTE COM ENCARGOS COMPLEMENTARES</v>
          </cell>
          <cell r="F1054" t="str">
            <v>H</v>
          </cell>
          <cell r="G1054">
            <v>0.1</v>
          </cell>
          <cell r="H1054">
            <v>13.34</v>
          </cell>
          <cell r="I1054">
            <v>1.33</v>
          </cell>
        </row>
        <row r="1055">
          <cell r="B1055" t="str">
            <v>INSUMO</v>
          </cell>
          <cell r="C1055" t="str">
            <v>SINAPI</v>
          </cell>
          <cell r="D1055">
            <v>37399</v>
          </cell>
          <cell r="E1055" t="str">
            <v>CABIDE/GANCHO DE BANHEIRO SIMPLES EM METAL CROMADO</v>
          </cell>
          <cell r="F1055" t="str">
            <v xml:space="preserve">UN    </v>
          </cell>
          <cell r="G1055">
            <v>1</v>
          </cell>
          <cell r="H1055">
            <v>16.64</v>
          </cell>
          <cell r="I1055">
            <v>16.64</v>
          </cell>
        </row>
        <row r="1057">
          <cell r="B1057" t="str">
            <v>CP-MET-01</v>
          </cell>
          <cell r="E1057" t="str">
            <v>Barra metálica com pintura azul para proteção dos espelhos e chuveiro infantil d=1 1/4" FORNECIMENTO E INSTALAÇÃO</v>
          </cell>
          <cell r="F1057" t="str">
            <v>M</v>
          </cell>
          <cell r="I1057">
            <v>150.84</v>
          </cell>
        </row>
        <row r="1058">
          <cell r="B1058" t="str">
            <v>COMPOSICAO</v>
          </cell>
          <cell r="C1058" t="str">
            <v>SINAPI</v>
          </cell>
          <cell r="D1058">
            <v>88248</v>
          </cell>
          <cell r="E1058" t="str">
            <v>AUXILIAR DE ENCANADOR OU BOMBEIRO HIDRÁULICO COM ENCARGOS COMPLEMENTARES</v>
          </cell>
          <cell r="F1058" t="str">
            <v>H</v>
          </cell>
          <cell r="G1058">
            <v>3</v>
          </cell>
          <cell r="H1058">
            <v>12.83</v>
          </cell>
          <cell r="I1058">
            <v>38.49</v>
          </cell>
        </row>
        <row r="1059">
          <cell r="B1059" t="str">
            <v>INSUMO</v>
          </cell>
          <cell r="C1059" t="str">
            <v>MERCADO</v>
          </cell>
          <cell r="E1059" t="str">
            <v>BARRA METALICA COM PINTURA AZUL PARA PROTEÇÃO DOS ESPELHOS E CHUVEIRO INFANTIL D= 1 1/4'' COMPLETO PARA FIXAÇÃO</v>
          </cell>
          <cell r="F1059" t="str">
            <v>M</v>
          </cell>
          <cell r="G1059">
            <v>1</v>
          </cell>
          <cell r="H1059">
            <v>112.35</v>
          </cell>
          <cell r="I1059">
            <v>112.35</v>
          </cell>
        </row>
        <row r="1061">
          <cell r="B1061" t="str">
            <v>INSTALAÇÃO DE GÁS COMBUSTÍVEL</v>
          </cell>
        </row>
        <row r="1063">
          <cell r="B1063" t="str">
            <v>CP-GÁS-01</v>
          </cell>
          <cell r="E1063" t="str">
            <v>Abrigo para Central de GLP, em concreto</v>
          </cell>
          <cell r="F1063" t="str">
            <v xml:space="preserve">M3    </v>
          </cell>
          <cell r="I1063">
            <v>540.64</v>
          </cell>
        </row>
        <row r="1064">
          <cell r="B1064" t="str">
            <v>COMPOSIÇÃO</v>
          </cell>
          <cell r="C1064" t="str">
            <v>SINAPI</v>
          </cell>
          <cell r="D1064">
            <v>88245</v>
          </cell>
          <cell r="E1064" t="str">
            <v>ARMADOR COM ENCARGOS COMPLEMENTARES</v>
          </cell>
          <cell r="F1064" t="str">
            <v>H</v>
          </cell>
          <cell r="G1064">
            <v>1.6</v>
          </cell>
          <cell r="H1064">
            <v>16.690000000000001</v>
          </cell>
          <cell r="I1064">
            <v>26.7</v>
          </cell>
        </row>
        <row r="1065">
          <cell r="B1065" t="str">
            <v>COMPOSIÇÃO</v>
          </cell>
          <cell r="C1065" t="str">
            <v>SINAPI</v>
          </cell>
          <cell r="D1065">
            <v>88262</v>
          </cell>
          <cell r="E1065" t="str">
            <v>CARPINTEIRO DE FORMAS COM ENCARGOS COMPLEMENTARES</v>
          </cell>
          <cell r="F1065" t="str">
            <v>H</v>
          </cell>
          <cell r="G1065">
            <v>1.6</v>
          </cell>
          <cell r="H1065">
            <v>16.59</v>
          </cell>
          <cell r="I1065">
            <v>26.54</v>
          </cell>
        </row>
        <row r="1066">
          <cell r="B1066" t="str">
            <v>COMPOSIÇÃO</v>
          </cell>
          <cell r="C1066" t="str">
            <v>SINAPI</v>
          </cell>
          <cell r="D1066">
            <v>88309</v>
          </cell>
          <cell r="E1066" t="str">
            <v>PEDREIRO COM ENCARGOS COMPLEMENTARES</v>
          </cell>
          <cell r="F1066" t="str">
            <v>H</v>
          </cell>
          <cell r="G1066">
            <v>1.6</v>
          </cell>
          <cell r="H1066">
            <v>16.78</v>
          </cell>
          <cell r="I1066">
            <v>26.84</v>
          </cell>
        </row>
        <row r="1067">
          <cell r="B1067" t="str">
            <v>COMPOSIÇÃO</v>
          </cell>
          <cell r="C1067" t="str">
            <v>SINAPI</v>
          </cell>
          <cell r="D1067">
            <v>88316</v>
          </cell>
          <cell r="E1067" t="str">
            <v>SERVENTE COM ENCARGOS COMPLEMENTARES</v>
          </cell>
          <cell r="F1067" t="str">
            <v>H</v>
          </cell>
          <cell r="G1067">
            <v>2</v>
          </cell>
          <cell r="H1067">
            <v>13.34</v>
          </cell>
          <cell r="I1067">
            <v>26.68</v>
          </cell>
        </row>
        <row r="1068">
          <cell r="B1068" t="str">
            <v>COMPOSIÇÃO</v>
          </cell>
          <cell r="C1068" t="str">
            <v>SINAPI</v>
          </cell>
          <cell r="D1068">
            <v>1524</v>
          </cell>
          <cell r="E1068" t="str">
            <v>CONCRETO USINADO BOMBEAVEL, CLASSE DE RESISTENCIA C20, COM BRITA 0 E 1, SLUMP = 100 +/- 20 MM, INCLUI SERVICO DE BOMBEAMENTO (NBR 8953)</v>
          </cell>
          <cell r="F1068" t="str">
            <v xml:space="preserve">M3    </v>
          </cell>
          <cell r="G1068">
            <v>1.05</v>
          </cell>
          <cell r="H1068">
            <v>412.5</v>
          </cell>
          <cell r="I1068">
            <v>433.12</v>
          </cell>
        </row>
        <row r="1069">
          <cell r="B1069" t="str">
            <v>COMPOSIÇÃO</v>
          </cell>
          <cell r="C1069" t="str">
            <v>SINAPI</v>
          </cell>
          <cell r="D1069">
            <v>90586</v>
          </cell>
          <cell r="E1069" t="str">
            <v>VIBRADOR DE IMERSÃO, DIÂMETRO DE PONTEIRA 45MM, MOTOR ELÉTRICO TRIFÁSICO POTÊNCIA DE 2 CV - CHP DIURNO. AF_06/2015</v>
          </cell>
          <cell r="F1069" t="str">
            <v>CHP</v>
          </cell>
          <cell r="G1069">
            <v>0.5</v>
          </cell>
          <cell r="H1069">
            <v>1.53</v>
          </cell>
          <cell r="I1069">
            <v>0.76</v>
          </cell>
        </row>
        <row r="1071">
          <cell r="B1071" t="str">
            <v>CP-GÁS-02</v>
          </cell>
          <cell r="E1071" t="str">
            <v>Tela metálica para ventilação com requadro em alumínio</v>
          </cell>
          <cell r="F1071" t="str">
            <v xml:space="preserve">M2    </v>
          </cell>
          <cell r="I1071">
            <v>715.16</v>
          </cell>
        </row>
        <row r="1072">
          <cell r="B1072" t="str">
            <v>INSUMO</v>
          </cell>
          <cell r="C1072" t="str">
            <v>SINAPI</v>
          </cell>
          <cell r="D1072">
            <v>599</v>
          </cell>
          <cell r="E1072" t="str">
            <v>JANELA FIXA EM ALUMINIO, 60  X 80 CM (A X L), BATENTE/REQUADRO DE 3 A 14 CM, COM VIDRO, SEM GUARNICAO/ALIZAR</v>
          </cell>
          <cell r="F1072" t="str">
            <v xml:space="preserve">M2    </v>
          </cell>
          <cell r="G1072">
            <v>1</v>
          </cell>
          <cell r="H1072">
            <v>556.97</v>
          </cell>
          <cell r="I1072">
            <v>556.97</v>
          </cell>
        </row>
        <row r="1073">
          <cell r="B1073" t="str">
            <v>INSUMO</v>
          </cell>
          <cell r="C1073" t="str">
            <v>SINAPI</v>
          </cell>
          <cell r="D1073">
            <v>10935</v>
          </cell>
          <cell r="E1073" t="str">
            <v>TELA DE ARAME GALVANIZADA REVESTIDA EM PVC, QUADRANGULAR / LOSANGULAR, FIO 2,77 MM (12 BWG), BITOLA FINAL = *3,8* MM, MALHA 7,5 X 7,5 CM, H = 2 M</v>
          </cell>
          <cell r="F1073" t="str">
            <v xml:space="preserve">M2    </v>
          </cell>
          <cell r="G1073">
            <v>1</v>
          </cell>
          <cell r="H1073">
            <v>38.04</v>
          </cell>
          <cell r="I1073">
            <v>38.04</v>
          </cell>
        </row>
        <row r="1074">
          <cell r="B1074" t="str">
            <v>COMPOSICAO</v>
          </cell>
          <cell r="C1074" t="str">
            <v>SINAPI</v>
          </cell>
          <cell r="D1074">
            <v>88309</v>
          </cell>
          <cell r="E1074" t="str">
            <v>PEDREIRO COM ENCARGOS COMPLEMENTARES</v>
          </cell>
          <cell r="F1074" t="str">
            <v>H</v>
          </cell>
          <cell r="G1074">
            <v>1.8</v>
          </cell>
          <cell r="H1074">
            <v>16.78</v>
          </cell>
          <cell r="I1074">
            <v>30.2</v>
          </cell>
        </row>
        <row r="1075">
          <cell r="B1075" t="str">
            <v>COMPOSICAO</v>
          </cell>
          <cell r="C1075" t="str">
            <v>SINAPI</v>
          </cell>
          <cell r="D1075">
            <v>88315</v>
          </cell>
          <cell r="E1075" t="str">
            <v>SERRALHEIRO COM ENCARGOS COMPLEMENTARES</v>
          </cell>
          <cell r="F1075" t="str">
            <v>H</v>
          </cell>
          <cell r="G1075">
            <v>2.1</v>
          </cell>
          <cell r="H1075">
            <v>16.690000000000001</v>
          </cell>
          <cell r="I1075">
            <v>35.04</v>
          </cell>
        </row>
        <row r="1076">
          <cell r="B1076" t="str">
            <v>COMPOSICAO</v>
          </cell>
          <cell r="C1076" t="str">
            <v>SINAPI</v>
          </cell>
          <cell r="D1076">
            <v>88316</v>
          </cell>
          <cell r="E1076" t="str">
            <v>SERVENTE COM ENCARGOS COMPLEMENTARES</v>
          </cell>
          <cell r="F1076" t="str">
            <v>H</v>
          </cell>
          <cell r="G1076">
            <v>2.5</v>
          </cell>
          <cell r="H1076">
            <v>13.34</v>
          </cell>
          <cell r="I1076">
            <v>33.35</v>
          </cell>
        </row>
        <row r="1077">
          <cell r="B1077" t="str">
            <v>COMPOSICAO</v>
          </cell>
          <cell r="C1077" t="str">
            <v>SINAPI</v>
          </cell>
          <cell r="D1077">
            <v>88627</v>
          </cell>
          <cell r="E1077" t="str">
            <v>ARGAMASSA TRAÇO 1:0,5:4,5 (EM VOLUME DE CIMENTO, CAL E AREIA MÉDIA ÚMIDA) PARA ASSENTAMENTO DE ALVENARIA, PREPARO MANUAL. AF_08/2019</v>
          </cell>
          <cell r="F1077" t="str">
            <v>M3</v>
          </cell>
          <cell r="G1077">
            <v>0.05</v>
          </cell>
          <cell r="H1077">
            <v>431.31</v>
          </cell>
          <cell r="I1077">
            <v>21.56</v>
          </cell>
        </row>
        <row r="1079">
          <cell r="B1079" t="str">
            <v>CP-GÁS-03</v>
          </cell>
          <cell r="E1079" t="str">
            <v>Tubo de Aço Galvanizado Ø 3/4", inclusive conexões</v>
          </cell>
          <cell r="F1079" t="str">
            <v xml:space="preserve">M     </v>
          </cell>
          <cell r="I1079">
            <v>28.44</v>
          </cell>
        </row>
        <row r="1080">
          <cell r="B1080" t="str">
            <v>COMPOSIÇÃO</v>
          </cell>
          <cell r="C1080" t="str">
            <v>SINAPI</v>
          </cell>
          <cell r="D1080">
            <v>88267</v>
          </cell>
          <cell r="E1080" t="str">
            <v>ENCANADOR OU BOMBEIRO HIDRÁULICO COM ENCARGOS COMPLEMENTARES</v>
          </cell>
          <cell r="F1080" t="str">
            <v>H</v>
          </cell>
          <cell r="G1080">
            <v>0.14000000000000001</v>
          </cell>
          <cell r="H1080">
            <v>16.739999999999998</v>
          </cell>
          <cell r="I1080">
            <v>2.34</v>
          </cell>
        </row>
        <row r="1081">
          <cell r="B1081" t="str">
            <v>COMPOSIÇÃO</v>
          </cell>
          <cell r="C1081" t="str">
            <v>SINAPI</v>
          </cell>
          <cell r="D1081">
            <v>88316</v>
          </cell>
          <cell r="E1081" t="str">
            <v>SERVENTE COM ENCARGOS COMPLEMENTARES</v>
          </cell>
          <cell r="F1081" t="str">
            <v>H</v>
          </cell>
          <cell r="G1081">
            <v>0.14000000000000001</v>
          </cell>
          <cell r="H1081">
            <v>13.34</v>
          </cell>
          <cell r="I1081">
            <v>1.86</v>
          </cell>
        </row>
        <row r="1082">
          <cell r="B1082" t="str">
            <v>INSUMO</v>
          </cell>
          <cell r="C1082" t="str">
            <v>SINAPI</v>
          </cell>
          <cell r="D1082">
            <v>7700</v>
          </cell>
          <cell r="E1082" t="str">
            <v>TUBO ACO GALVANIZADO COM COSTURA, CLASSE MEDIA, DN 3/4", E = *2,65* MM, PESO *1,58* KG/M (NBR 5580)</v>
          </cell>
          <cell r="F1082" t="str">
            <v xml:space="preserve">M     </v>
          </cell>
          <cell r="G1082">
            <v>1.21</v>
          </cell>
          <cell r="H1082">
            <v>20.04</v>
          </cell>
          <cell r="I1082">
            <v>24.24</v>
          </cell>
        </row>
        <row r="1084">
          <cell r="B1084" t="str">
            <v>CP-GÁS-04</v>
          </cell>
          <cell r="E1084" t="str">
            <v>Envelopamento de concreto - 3cm</v>
          </cell>
          <cell r="F1084" t="str">
            <v>M</v>
          </cell>
          <cell r="I1084">
            <v>11.38</v>
          </cell>
        </row>
        <row r="1085">
          <cell r="B1085" t="str">
            <v>COMPOSIÇÃO</v>
          </cell>
          <cell r="C1085" t="str">
            <v>SINAPI</v>
          </cell>
          <cell r="D1085">
            <v>88309</v>
          </cell>
          <cell r="E1085" t="str">
            <v>PEDREIRO COM ENCARGOS COMPLEMENTARES</v>
          </cell>
          <cell r="F1085" t="str">
            <v>H</v>
          </cell>
          <cell r="G1085">
            <v>0.12</v>
          </cell>
          <cell r="H1085">
            <v>16.78</v>
          </cell>
          <cell r="I1085">
            <v>2.0099999999999998</v>
          </cell>
        </row>
        <row r="1086">
          <cell r="B1086" t="str">
            <v>COMPOSIÇÃO</v>
          </cell>
          <cell r="C1086" t="str">
            <v>SINAPI</v>
          </cell>
          <cell r="D1086">
            <v>88316</v>
          </cell>
          <cell r="E1086" t="str">
            <v>SERVENTE COM ENCARGOS COMPLEMENTARES</v>
          </cell>
          <cell r="F1086" t="str">
            <v>H</v>
          </cell>
          <cell r="G1086">
            <v>0.12</v>
          </cell>
          <cell r="H1086">
            <v>13.34</v>
          </cell>
          <cell r="I1086">
            <v>1.6</v>
          </cell>
        </row>
        <row r="1087">
          <cell r="B1087" t="str">
            <v>INSUMO</v>
          </cell>
          <cell r="C1087" t="str">
            <v>SINAPI</v>
          </cell>
          <cell r="D1087">
            <v>370</v>
          </cell>
          <cell r="E1087" t="str">
            <v>AREIA MEDIA - POSTO JAZIDA/FORNECEDOR (RETIRADO NA JAZIDA, SEM TRANSPORTE)</v>
          </cell>
          <cell r="F1087" t="str">
            <v xml:space="preserve">M3    </v>
          </cell>
          <cell r="G1087">
            <v>1.7999999999999999E-2</v>
          </cell>
          <cell r="H1087">
            <v>63</v>
          </cell>
          <cell r="I1087">
            <v>1.1299999999999999</v>
          </cell>
        </row>
        <row r="1088">
          <cell r="B1088" t="str">
            <v>INSUMO</v>
          </cell>
          <cell r="C1088" t="str">
            <v>SINAPI</v>
          </cell>
          <cell r="D1088">
            <v>1379</v>
          </cell>
          <cell r="E1088" t="str">
            <v>CIMENTO PORTLAND COMPOSTO CP II-32</v>
          </cell>
          <cell r="F1088" t="str">
            <v xml:space="preserve">KG    </v>
          </cell>
          <cell r="G1088">
            <v>8.6</v>
          </cell>
          <cell r="H1088">
            <v>0.56000000000000005</v>
          </cell>
          <cell r="I1088">
            <v>4.8099999999999996</v>
          </cell>
        </row>
        <row r="1089">
          <cell r="B1089" t="str">
            <v>INSUMO</v>
          </cell>
          <cell r="C1089" t="str">
            <v>SINAPI</v>
          </cell>
          <cell r="D1089">
            <v>4721</v>
          </cell>
          <cell r="E1089" t="str">
            <v>PEDRA BRITADA N. 1 (9,5 a 19 MM) POSTO PEDREIRA/FORNECEDOR, SEM FRETE</v>
          </cell>
          <cell r="F1089" t="str">
            <v xml:space="preserve">M3    </v>
          </cell>
          <cell r="G1089">
            <v>2.3E-2</v>
          </cell>
          <cell r="H1089">
            <v>79.58</v>
          </cell>
          <cell r="I1089">
            <v>1.83</v>
          </cell>
        </row>
        <row r="1091">
          <cell r="B1091" t="str">
            <v>CP-MER-29</v>
          </cell>
          <cell r="E1091" t="str">
            <v>Fita anticorrosiva 5cmx30m (2 camadas)</v>
          </cell>
          <cell r="F1091" t="str">
            <v>UN</v>
          </cell>
          <cell r="I1091">
            <v>10.029999999999999</v>
          </cell>
        </row>
        <row r="1092">
          <cell r="B1092" t="str">
            <v>INSUMO</v>
          </cell>
          <cell r="C1092" t="str">
            <v>SINAPI</v>
          </cell>
          <cell r="D1092">
            <v>39634</v>
          </cell>
          <cell r="E1092" t="str">
            <v>FITA ADESIVA ANTICORROSIVA DE PVC FLEXIVEL, COR PRETA, PARA PROTECAO TUBULACAO, 50 MM X 30 M (L X C), E= *0,25* MM</v>
          </cell>
          <cell r="F1092" t="str">
            <v xml:space="preserve">M     </v>
          </cell>
          <cell r="G1092">
            <v>0.6</v>
          </cell>
          <cell r="H1092">
            <v>8.9600000000000009</v>
          </cell>
          <cell r="I1092">
            <v>5.37</v>
          </cell>
        </row>
        <row r="1093">
          <cell r="B1093" t="str">
            <v>INSUMO</v>
          </cell>
          <cell r="C1093" t="str">
            <v>SINAPI</v>
          </cell>
          <cell r="D1093">
            <v>88247</v>
          </cell>
          <cell r="E1093" t="str">
            <v>AUXILIAR DE ELETRICISTA COM ENCARGOS COMPLEMENTARES</v>
          </cell>
          <cell r="F1093" t="str">
            <v>H</v>
          </cell>
          <cell r="G1093">
            <v>0.13200000000000001</v>
          </cell>
          <cell r="H1093">
            <v>13.33</v>
          </cell>
          <cell r="I1093">
            <v>1.75</v>
          </cell>
        </row>
        <row r="1094">
          <cell r="B1094" t="str">
            <v>INSUMO</v>
          </cell>
          <cell r="C1094" t="str">
            <v>SINAPI</v>
          </cell>
          <cell r="D1094">
            <v>88264</v>
          </cell>
          <cell r="E1094" t="str">
            <v>ELETRICISTA COM ENCARGOS COMPLEMENTARES</v>
          </cell>
          <cell r="F1094" t="str">
            <v>H</v>
          </cell>
          <cell r="G1094">
            <v>0.16800000000000001</v>
          </cell>
          <cell r="H1094">
            <v>17.38</v>
          </cell>
          <cell r="I1094">
            <v>2.91</v>
          </cell>
        </row>
        <row r="1096">
          <cell r="B1096" t="str">
            <v>CP-MER-30</v>
          </cell>
          <cell r="E1096" t="str">
            <v>Válvula esfera Ø 3/4" NPT 300</v>
          </cell>
          <cell r="F1096" t="str">
            <v>UN</v>
          </cell>
          <cell r="I1096">
            <v>46.27</v>
          </cell>
        </row>
        <row r="1097">
          <cell r="B1097" t="str">
            <v>INSUMO</v>
          </cell>
          <cell r="C1097" t="str">
            <v>SINAPI</v>
          </cell>
          <cell r="D1097">
            <v>118</v>
          </cell>
          <cell r="E1097" t="str">
            <v>PASTA VEDA JUNTAS/ROSCA, LATA DE *500* G, PARA INSTALACOES DE GAS E OUTROS</v>
          </cell>
          <cell r="F1097" t="str">
            <v xml:space="preserve">UN    </v>
          </cell>
          <cell r="G1097">
            <v>2.4E-2</v>
          </cell>
          <cell r="H1097">
            <v>117.15</v>
          </cell>
          <cell r="I1097">
            <v>2.81</v>
          </cell>
        </row>
        <row r="1098">
          <cell r="B1098" t="str">
            <v>INSUMO</v>
          </cell>
          <cell r="C1098" t="str">
            <v>SINAPI</v>
          </cell>
          <cell r="D1098">
            <v>3146</v>
          </cell>
          <cell r="E1098" t="str">
            <v>FITA VEDA ROSCA EM ROLOS DE 18 MM X 10 M (L X C)</v>
          </cell>
          <cell r="F1098" t="str">
            <v xml:space="preserve">UN    </v>
          </cell>
          <cell r="G1098">
            <v>7.0000000000000007E-2</v>
          </cell>
          <cell r="H1098">
            <v>4.5999999999999996</v>
          </cell>
          <cell r="I1098">
            <v>0.32</v>
          </cell>
        </row>
        <row r="1099">
          <cell r="B1099" t="str">
            <v>INSUMO</v>
          </cell>
          <cell r="C1099" t="str">
            <v>SINAPI</v>
          </cell>
          <cell r="D1099">
            <v>11749</v>
          </cell>
          <cell r="E1099" t="str">
            <v>VALVULA DE ESFERA BRUTA EM BRONZE, BITOLA 3/4 " (REF 1552-B)</v>
          </cell>
          <cell r="F1099" t="str">
            <v xml:space="preserve">UN    </v>
          </cell>
          <cell r="G1099">
            <v>1</v>
          </cell>
          <cell r="H1099">
            <v>26.89</v>
          </cell>
          <cell r="I1099">
            <v>26.89</v>
          </cell>
        </row>
        <row r="1100">
          <cell r="B1100" t="str">
            <v>COMPOSICAO</v>
          </cell>
          <cell r="C1100" t="str">
            <v>SINAPI</v>
          </cell>
          <cell r="D1100">
            <v>88248</v>
          </cell>
          <cell r="E1100" t="str">
            <v>AUXILIAR DE ENCANADOR OU BOMBEIRO HIDRÁULICO COM ENCARGOS COMPLEMENTARES</v>
          </cell>
          <cell r="F1100" t="str">
            <v>H</v>
          </cell>
          <cell r="G1100">
            <v>0.55000000000000004</v>
          </cell>
          <cell r="H1100">
            <v>12.83</v>
          </cell>
          <cell r="I1100">
            <v>7.05</v>
          </cell>
        </row>
        <row r="1101">
          <cell r="B1101" t="str">
            <v>COMPOSICAO</v>
          </cell>
          <cell r="C1101" t="str">
            <v>SINAPI</v>
          </cell>
          <cell r="D1101">
            <v>88267</v>
          </cell>
          <cell r="E1101" t="str">
            <v>ENCANADOR OU BOMBEIRO HIDRÁULICO COM ENCARGOS COMPLEMENTARES</v>
          </cell>
          <cell r="F1101" t="str">
            <v>H</v>
          </cell>
          <cell r="G1101">
            <v>0.55000000000000004</v>
          </cell>
          <cell r="H1101">
            <v>16.739999999999998</v>
          </cell>
          <cell r="I1101">
            <v>9.1999999999999993</v>
          </cell>
        </row>
        <row r="1103">
          <cell r="B1103" t="str">
            <v>CP-MER-31</v>
          </cell>
          <cell r="E1103" t="str">
            <v>União 3/4" NPT 300</v>
          </cell>
          <cell r="F1103" t="str">
            <v>UN</v>
          </cell>
          <cell r="I1103">
            <v>46.27</v>
          </cell>
        </row>
        <row r="1104">
          <cell r="B1104" t="str">
            <v>INSUMO</v>
          </cell>
          <cell r="C1104" t="str">
            <v>SINAPI</v>
          </cell>
          <cell r="D1104">
            <v>3143</v>
          </cell>
          <cell r="E1104" t="str">
            <v>FITA VEDA ROSCA EM ROLOS DE 18 MM X 25 M (L X C)</v>
          </cell>
          <cell r="F1104" t="str">
            <v xml:space="preserve">UN    </v>
          </cell>
          <cell r="G1104">
            <v>0.11600000000000001</v>
          </cell>
          <cell r="H1104">
            <v>10.46</v>
          </cell>
          <cell r="I1104">
            <v>1.21</v>
          </cell>
        </row>
        <row r="1105">
          <cell r="B1105" t="str">
            <v>INSUMO</v>
          </cell>
          <cell r="C1105" t="str">
            <v>SINAPI</v>
          </cell>
          <cell r="D1105">
            <v>9885</v>
          </cell>
          <cell r="E1105" t="str">
            <v>UNIAO DE FERRO GALVANIZADO, COM ROSCA BSP, COM ASSENTO PLANO, DE 3/4"</v>
          </cell>
          <cell r="F1105" t="str">
            <v xml:space="preserve">UN    </v>
          </cell>
          <cell r="G1105">
            <v>1</v>
          </cell>
          <cell r="H1105">
            <v>18</v>
          </cell>
          <cell r="I1105">
            <v>18</v>
          </cell>
        </row>
        <row r="1106">
          <cell r="B1106" t="str">
            <v>COMPOSICAO</v>
          </cell>
          <cell r="C1106" t="str">
            <v>SINAPI</v>
          </cell>
          <cell r="D1106">
            <v>88267</v>
          </cell>
          <cell r="E1106" t="str">
            <v>ENCANADOR OU BOMBEIRO HIDRÁULICO COM ENCARGOS COMPLEMENTARES</v>
          </cell>
          <cell r="F1106" t="str">
            <v>H</v>
          </cell>
          <cell r="G1106">
            <v>0.9</v>
          </cell>
          <cell r="H1106">
            <v>16.739999999999998</v>
          </cell>
          <cell r="I1106">
            <v>15.06</v>
          </cell>
        </row>
        <row r="1107">
          <cell r="B1107" t="str">
            <v>COMPOSICAO</v>
          </cell>
          <cell r="C1107" t="str">
            <v>SINAPI</v>
          </cell>
          <cell r="D1107">
            <v>88316</v>
          </cell>
          <cell r="E1107" t="str">
            <v>SERVENTE COM ENCARGOS COMPLEMENTARES</v>
          </cell>
          <cell r="F1107" t="str">
            <v>H</v>
          </cell>
          <cell r="G1107">
            <v>0.9</v>
          </cell>
          <cell r="H1107">
            <v>13.34</v>
          </cell>
          <cell r="I1107">
            <v>12</v>
          </cell>
        </row>
        <row r="1109">
          <cell r="B1109" t="str">
            <v>CP-MER-32</v>
          </cell>
          <cell r="E1109" t="str">
            <v>Niple 3/4" NPT 300</v>
          </cell>
          <cell r="F1109" t="str">
            <v>UN</v>
          </cell>
          <cell r="I1109">
            <v>27.7</v>
          </cell>
        </row>
        <row r="1110">
          <cell r="B1110" t="str">
            <v>INSUMO</v>
          </cell>
          <cell r="C1110" t="str">
            <v>SINAPI</v>
          </cell>
          <cell r="D1110">
            <v>40359</v>
          </cell>
          <cell r="E1110" t="str">
            <v>NIPLE SEXTAVADO EM ACO CARBONO, COM ROSCA BSP, PRESSAO 3.000 LBS, DN 3/4"</v>
          </cell>
          <cell r="F1110" t="str">
            <v xml:space="preserve">UN    </v>
          </cell>
          <cell r="G1110">
            <v>1</v>
          </cell>
          <cell r="H1110">
            <v>9.66</v>
          </cell>
          <cell r="I1110">
            <v>9.66</v>
          </cell>
        </row>
        <row r="1111">
          <cell r="B1111" t="str">
            <v>COMPOSICAO</v>
          </cell>
          <cell r="C1111" t="str">
            <v>SINAPI</v>
          </cell>
          <cell r="D1111">
            <v>88267</v>
          </cell>
          <cell r="E1111" t="str">
            <v>ENCANADOR OU BOMBEIRO HIDRÁULICO COM ENCARGOS COMPLEMENTARES</v>
          </cell>
          <cell r="F1111" t="str">
            <v>H</v>
          </cell>
          <cell r="G1111">
            <v>0.6</v>
          </cell>
          <cell r="H1111">
            <v>16.739999999999998</v>
          </cell>
          <cell r="I1111">
            <v>10.039999999999999</v>
          </cell>
        </row>
        <row r="1112">
          <cell r="B1112" t="str">
            <v>COMPOSICAO</v>
          </cell>
          <cell r="C1112" t="str">
            <v>SINAPI</v>
          </cell>
          <cell r="D1112">
            <v>88316</v>
          </cell>
          <cell r="E1112" t="str">
            <v>SERVENTE COM ENCARGOS COMPLEMENTARES</v>
          </cell>
          <cell r="F1112" t="str">
            <v>H</v>
          </cell>
          <cell r="G1112">
            <v>0.6</v>
          </cell>
          <cell r="H1112">
            <v>13.34</v>
          </cell>
          <cell r="I1112">
            <v>8</v>
          </cell>
        </row>
        <row r="1114">
          <cell r="B1114" t="str">
            <v>CP-MER-33</v>
          </cell>
          <cell r="E1114" t="str">
            <v>Niple 1/2" NPT 300</v>
          </cell>
          <cell r="F1114" t="str">
            <v>UN</v>
          </cell>
          <cell r="I1114">
            <v>25.52</v>
          </cell>
        </row>
        <row r="1115">
          <cell r="B1115" t="str">
            <v>INSUMO</v>
          </cell>
          <cell r="C1115" t="str">
            <v>SINAPI</v>
          </cell>
          <cell r="D1115">
            <v>40356</v>
          </cell>
          <cell r="E1115" t="str">
            <v>NIPLE SEXTAVADO EM ACO CARBONO, COM ROSCA BSP, PRESSAO 3.000 LBS, DN 1/2"</v>
          </cell>
          <cell r="F1115" t="str">
            <v xml:space="preserve">UN    </v>
          </cell>
          <cell r="G1115">
            <v>1</v>
          </cell>
          <cell r="H1115">
            <v>7.48</v>
          </cell>
          <cell r="I1115">
            <v>7.48</v>
          </cell>
        </row>
        <row r="1116">
          <cell r="B1116" t="str">
            <v>COMPOSICAO</v>
          </cell>
          <cell r="C1116" t="str">
            <v>SINAPI</v>
          </cell>
          <cell r="D1116">
            <v>88267</v>
          </cell>
          <cell r="E1116" t="str">
            <v>ENCANADOR OU BOMBEIRO HIDRÁULICO COM ENCARGOS COMPLEMENTARES</v>
          </cell>
          <cell r="F1116" t="str">
            <v>H</v>
          </cell>
          <cell r="G1116">
            <v>0.6</v>
          </cell>
          <cell r="H1116">
            <v>16.739999999999998</v>
          </cell>
          <cell r="I1116">
            <v>10.039999999999999</v>
          </cell>
        </row>
        <row r="1117">
          <cell r="B1117" t="str">
            <v>COMPOSICAO</v>
          </cell>
          <cell r="C1117" t="str">
            <v>SINAPI</v>
          </cell>
          <cell r="D1117">
            <v>88316</v>
          </cell>
          <cell r="E1117" t="str">
            <v>SERVENTE COM ENCARGOS COMPLEMENTARES</v>
          </cell>
          <cell r="F1117" t="str">
            <v>H</v>
          </cell>
          <cell r="G1117">
            <v>0.6</v>
          </cell>
          <cell r="H1117">
            <v>13.34</v>
          </cell>
          <cell r="I1117">
            <v>8</v>
          </cell>
        </row>
        <row r="1119">
          <cell r="B1119" t="str">
            <v>CP-MER-34</v>
          </cell>
          <cell r="E1119" t="str">
            <v>Niple 1/4" NPT 300</v>
          </cell>
          <cell r="F1119" t="str">
            <v>UN</v>
          </cell>
          <cell r="I1119">
            <v>39.93</v>
          </cell>
        </row>
        <row r="1120">
          <cell r="B1120" t="str">
            <v>INSUMO</v>
          </cell>
          <cell r="C1120" t="str">
            <v>SINAPI</v>
          </cell>
          <cell r="D1120">
            <v>40365</v>
          </cell>
          <cell r="E1120" t="str">
            <v>NIPLE SEXTAVADO EM ACO CARBONO, COM ROSCA BSP, PRESSAO 3.000 LBS, DN 1 1/4"</v>
          </cell>
          <cell r="F1120" t="str">
            <v xml:space="preserve">UN    </v>
          </cell>
          <cell r="G1120">
            <v>1</v>
          </cell>
          <cell r="H1120">
            <v>21.89</v>
          </cell>
          <cell r="I1120">
            <v>21.89</v>
          </cell>
        </row>
        <row r="1121">
          <cell r="B1121" t="str">
            <v>COMPOSICAO</v>
          </cell>
          <cell r="C1121" t="str">
            <v>SINAPI</v>
          </cell>
          <cell r="D1121">
            <v>88267</v>
          </cell>
          <cell r="E1121" t="str">
            <v>ENCANADOR OU BOMBEIRO HIDRÁULICO COM ENCARGOS COMPLEMENTARES</v>
          </cell>
          <cell r="F1121" t="str">
            <v>H</v>
          </cell>
          <cell r="G1121">
            <v>0.6</v>
          </cell>
          <cell r="H1121">
            <v>16.739999999999998</v>
          </cell>
          <cell r="I1121">
            <v>10.039999999999999</v>
          </cell>
        </row>
        <row r="1122">
          <cell r="B1122" t="str">
            <v>COMPOSICAO</v>
          </cell>
          <cell r="C1122" t="str">
            <v>SINAPI</v>
          </cell>
          <cell r="D1122">
            <v>88316</v>
          </cell>
          <cell r="E1122" t="str">
            <v>SERVENTE COM ENCARGOS COMPLEMENTARES</v>
          </cell>
          <cell r="F1122" t="str">
            <v>H</v>
          </cell>
          <cell r="G1122">
            <v>0.6</v>
          </cell>
          <cell r="H1122">
            <v>13.34</v>
          </cell>
          <cell r="I1122">
            <v>8</v>
          </cell>
        </row>
        <row r="1124">
          <cell r="B1124" t="str">
            <v>CP-MER-35</v>
          </cell>
          <cell r="E1124" t="str">
            <v>Tê redução 3/4"x1/2"</v>
          </cell>
          <cell r="F1124" t="str">
            <v>UN</v>
          </cell>
          <cell r="I1124">
            <v>46.3</v>
          </cell>
        </row>
        <row r="1125">
          <cell r="B1125" t="str">
            <v>INSUMO</v>
          </cell>
          <cell r="C1125" t="str">
            <v>SINAPI</v>
          </cell>
          <cell r="D1125">
            <v>6302</v>
          </cell>
          <cell r="E1125" t="str">
            <v>TE DE REDUCAO DE FERRO GALVANIZADO, COM ROSCA BSP, DE 3/4" X 1/2"</v>
          </cell>
          <cell r="F1125" t="str">
            <v xml:space="preserve">UN    </v>
          </cell>
          <cell r="G1125">
            <v>1</v>
          </cell>
          <cell r="H1125">
            <v>8.7100000000000009</v>
          </cell>
          <cell r="I1125">
            <v>8.7100000000000009</v>
          </cell>
        </row>
        <row r="1126">
          <cell r="B1126" t="str">
            <v>COMPOSICAO</v>
          </cell>
          <cell r="C1126" t="str">
            <v>SINAPI</v>
          </cell>
          <cell r="D1126">
            <v>88267</v>
          </cell>
          <cell r="E1126" t="str">
            <v>ENCANADOR OU BOMBEIRO HIDRÁULICO COM ENCARGOS COMPLEMENTARES</v>
          </cell>
          <cell r="F1126" t="str">
            <v>H</v>
          </cell>
          <cell r="G1126">
            <v>1.25</v>
          </cell>
          <cell r="H1126">
            <v>16.739999999999998</v>
          </cell>
          <cell r="I1126">
            <v>20.92</v>
          </cell>
        </row>
        <row r="1127">
          <cell r="B1127" t="str">
            <v>COMPOSICAO</v>
          </cell>
          <cell r="C1127" t="str">
            <v>SINAPI</v>
          </cell>
          <cell r="D1127">
            <v>88316</v>
          </cell>
          <cell r="E1127" t="str">
            <v>SERVENTE COM ENCARGOS COMPLEMENTARES</v>
          </cell>
          <cell r="F1127" t="str">
            <v>H</v>
          </cell>
          <cell r="G1127">
            <v>1.25</v>
          </cell>
          <cell r="H1127">
            <v>13.34</v>
          </cell>
          <cell r="I1127">
            <v>16.670000000000002</v>
          </cell>
        </row>
        <row r="1129">
          <cell r="B1129" t="str">
            <v>CP-MER-36</v>
          </cell>
          <cell r="E1129" t="str">
            <v>Redução 1/2" x 1/4"</v>
          </cell>
          <cell r="F1129" t="str">
            <v>UN</v>
          </cell>
          <cell r="I1129">
            <v>11.5</v>
          </cell>
        </row>
        <row r="1130">
          <cell r="B1130" t="str">
            <v>INSUMO</v>
          </cell>
          <cell r="C1130" t="str">
            <v>SINAPI</v>
          </cell>
          <cell r="D1130">
            <v>12732</v>
          </cell>
          <cell r="E1130" t="str">
            <v>SOLDA ESTANHO/COBRE PARA CONEXOES DE COBRE, FIO 2,5 MM, CARRETEL 500 GR (SEM CHUMBO)</v>
          </cell>
          <cell r="F1130" t="str">
            <v xml:space="preserve">UN    </v>
          </cell>
          <cell r="G1130">
            <v>4.7999999999999996E-3</v>
          </cell>
          <cell r="H1130">
            <v>203.84</v>
          </cell>
          <cell r="I1130">
            <v>0.97</v>
          </cell>
        </row>
        <row r="1131">
          <cell r="B1131" t="str">
            <v>INSUMO</v>
          </cell>
          <cell r="C1131" t="str">
            <v>SINAPI</v>
          </cell>
          <cell r="D1131">
            <v>38383</v>
          </cell>
          <cell r="E1131" t="str">
            <v>LIXA D'AGUA EM FOLHA, GRAO 100</v>
          </cell>
          <cell r="F1131" t="str">
            <v xml:space="preserve">UN    </v>
          </cell>
          <cell r="G1131">
            <v>5.28E-2</v>
          </cell>
          <cell r="H1131">
            <v>2.11</v>
          </cell>
          <cell r="I1131">
            <v>0.11</v>
          </cell>
        </row>
        <row r="1132">
          <cell r="B1132" t="str">
            <v>INSUMO</v>
          </cell>
          <cell r="C1132" t="str">
            <v>MERCADO</v>
          </cell>
          <cell r="E1132" t="str">
            <v>REDUÇÃO 1/2" x 1/4"</v>
          </cell>
          <cell r="F1132" t="str">
            <v xml:space="preserve">UN    </v>
          </cell>
          <cell r="G1132">
            <v>1</v>
          </cell>
          <cell r="H1132">
            <v>7.07</v>
          </cell>
          <cell r="I1132">
            <v>7.07</v>
          </cell>
        </row>
        <row r="1133">
          <cell r="B1133" t="str">
            <v>INSUMO</v>
          </cell>
          <cell r="C1133" t="str">
            <v>SINAPI</v>
          </cell>
          <cell r="D1133">
            <v>39897</v>
          </cell>
          <cell r="E1133" t="str">
            <v>PASTA PARA SOLDA DE TUBOS E CONEXOES DE COBRE (EMBALAGEM COM 250 G)</v>
          </cell>
          <cell r="F1133" t="str">
            <v xml:space="preserve">UN    </v>
          </cell>
          <cell r="G1133">
            <v>6.3E-3</v>
          </cell>
          <cell r="H1133">
            <v>37.369999999999997</v>
          </cell>
          <cell r="I1133">
            <v>0.23</v>
          </cell>
        </row>
        <row r="1134">
          <cell r="B1134" t="str">
            <v>COMPOSICAO</v>
          </cell>
          <cell r="C1134" t="str">
            <v>SINAPI</v>
          </cell>
          <cell r="D1134">
            <v>88248</v>
          </cell>
          <cell r="E1134" t="str">
            <v>AUXILIAR DE ENCANADOR OU BOMBEIRO HIDRÁULICO COM ENCARGOS COMPLEMENTARES</v>
          </cell>
          <cell r="F1134" t="str">
            <v>H</v>
          </cell>
          <cell r="G1134">
            <v>0.106</v>
          </cell>
          <cell r="H1134">
            <v>12.83</v>
          </cell>
          <cell r="I1134">
            <v>1.35</v>
          </cell>
        </row>
        <row r="1135">
          <cell r="B1135" t="str">
            <v>COMPOSICAO</v>
          </cell>
          <cell r="C1135" t="str">
            <v>SINAPI</v>
          </cell>
          <cell r="D1135">
            <v>88267</v>
          </cell>
          <cell r="E1135" t="str">
            <v>ENCANADOR OU BOMBEIRO HIDRÁULICO COM ENCARGOS COMPLEMENTARES</v>
          </cell>
          <cell r="F1135" t="str">
            <v>H</v>
          </cell>
          <cell r="G1135">
            <v>0.106</v>
          </cell>
          <cell r="H1135">
            <v>16.739999999999998</v>
          </cell>
          <cell r="I1135">
            <v>1.77</v>
          </cell>
        </row>
        <row r="1137">
          <cell r="B1137" t="str">
            <v>CP-MER-37</v>
          </cell>
          <cell r="E1137" t="str">
            <v xml:space="preserve">Luva de redução 3/4 x 1/2" </v>
          </cell>
          <cell r="F1137" t="str">
            <v>UN</v>
          </cell>
          <cell r="I1137">
            <v>34.36</v>
          </cell>
        </row>
        <row r="1138">
          <cell r="B1138" t="str">
            <v>INSUMO</v>
          </cell>
          <cell r="C1138" t="str">
            <v>SINAPI</v>
          </cell>
          <cell r="D1138">
            <v>11002</v>
          </cell>
          <cell r="E1138" t="str">
            <v>ELETRODO REVESTIDO AWS - E6013, DIAMETRO IGUAL A 2,50 MM</v>
          </cell>
          <cell r="F1138" t="str">
            <v xml:space="preserve">KG    </v>
          </cell>
          <cell r="G1138">
            <v>1.2E-2</v>
          </cell>
          <cell r="H1138">
            <v>13.92</v>
          </cell>
          <cell r="I1138">
            <v>0.16</v>
          </cell>
        </row>
        <row r="1139">
          <cell r="B1139" t="str">
            <v>INSUMO</v>
          </cell>
          <cell r="C1139" t="str">
            <v>SINAPI</v>
          </cell>
          <cell r="D1139">
            <v>40355</v>
          </cell>
          <cell r="E1139" t="str">
            <v>LUVA DE REDUCAO EM ACO CARBONO, COM ENCAIXE PARA SOLDA DN SW, PRESSAO 3.000 LBS,  3/4 " X 1/2"</v>
          </cell>
          <cell r="F1139" t="str">
            <v xml:space="preserve">UN    </v>
          </cell>
          <cell r="G1139">
            <v>1</v>
          </cell>
          <cell r="H1139">
            <v>7.25</v>
          </cell>
          <cell r="I1139">
            <v>7.25</v>
          </cell>
        </row>
        <row r="1140">
          <cell r="B1140" t="str">
            <v>COMPOSICAO</v>
          </cell>
          <cell r="C1140" t="str">
            <v>SINAPI</v>
          </cell>
          <cell r="D1140">
            <v>88248</v>
          </cell>
          <cell r="E1140" t="str">
            <v>AUXILIAR DE ENCANADOR OU BOMBEIRO HIDRÁULICO COM ENCARGOS COMPLEMENTARES</v>
          </cell>
          <cell r="F1140" t="str">
            <v>H</v>
          </cell>
          <cell r="G1140">
            <v>0.57999999999999996</v>
          </cell>
          <cell r="H1140">
            <v>12.83</v>
          </cell>
          <cell r="I1140">
            <v>7.44</v>
          </cell>
        </row>
        <row r="1141">
          <cell r="B1141" t="str">
            <v>COMPOSICAO</v>
          </cell>
          <cell r="C1141" t="str">
            <v>SINAPI</v>
          </cell>
          <cell r="D1141">
            <v>88267</v>
          </cell>
          <cell r="E1141" t="str">
            <v>ENCANADOR OU BOMBEIRO HIDRÁULICO COM ENCARGOS COMPLEMENTARES</v>
          </cell>
          <cell r="F1141" t="str">
            <v>H</v>
          </cell>
          <cell r="G1141">
            <v>0.57999999999999996</v>
          </cell>
          <cell r="H1141">
            <v>16.739999999999998</v>
          </cell>
          <cell r="I1141">
            <v>9.6999999999999993</v>
          </cell>
        </row>
        <row r="1142">
          <cell r="B1142" t="str">
            <v>COMPOSICAO</v>
          </cell>
          <cell r="C1142" t="str">
            <v>SINAPI</v>
          </cell>
          <cell r="D1142">
            <v>88317</v>
          </cell>
          <cell r="E1142" t="str">
            <v>SOLDADOR COM ENCARGOS COMPLEMENTARES</v>
          </cell>
          <cell r="F1142" t="str">
            <v>H</v>
          </cell>
          <cell r="G1142">
            <v>0.57999999999999996</v>
          </cell>
          <cell r="H1142">
            <v>16.920000000000002</v>
          </cell>
          <cell r="I1142">
            <v>9.81</v>
          </cell>
        </row>
        <row r="1144">
          <cell r="B1144" t="str">
            <v>CP-MER-38</v>
          </cell>
          <cell r="E1144" t="str">
            <v>Luva de redução 1/4" x 1/2"</v>
          </cell>
          <cell r="F1144" t="str">
            <v>UN</v>
          </cell>
          <cell r="I1144">
            <v>40.01</v>
          </cell>
        </row>
        <row r="1145">
          <cell r="B1145" t="str">
            <v>INSUMO</v>
          </cell>
          <cell r="C1145" t="str">
            <v>SINAPI</v>
          </cell>
          <cell r="D1145">
            <v>11002</v>
          </cell>
          <cell r="E1145" t="str">
            <v>ELETRODO REVESTIDO AWS - E6013, DIAMETRO IGUAL A 2,50 MM</v>
          </cell>
          <cell r="F1145" t="str">
            <v xml:space="preserve">KG    </v>
          </cell>
          <cell r="G1145">
            <v>1.2E-2</v>
          </cell>
          <cell r="H1145">
            <v>13.92</v>
          </cell>
          <cell r="I1145">
            <v>0.16</v>
          </cell>
        </row>
        <row r="1146">
          <cell r="B1146" t="str">
            <v>INSUMO</v>
          </cell>
          <cell r="C1146" t="str">
            <v>MERCADO</v>
          </cell>
          <cell r="E1146" t="str">
            <v>LUVA DE REDUÇÃO 1/4" x 1/2"</v>
          </cell>
          <cell r="F1146" t="str">
            <v xml:space="preserve">UN    </v>
          </cell>
          <cell r="G1146">
            <v>1</v>
          </cell>
          <cell r="H1146">
            <v>12.9</v>
          </cell>
          <cell r="I1146">
            <v>12.9</v>
          </cell>
        </row>
        <row r="1147">
          <cell r="B1147" t="str">
            <v>COMPOSICAO</v>
          </cell>
          <cell r="C1147" t="str">
            <v>SINAPI</v>
          </cell>
          <cell r="D1147">
            <v>88248</v>
          </cell>
          <cell r="E1147" t="str">
            <v>AUXILIAR DE ENCANADOR OU BOMBEIRO HIDRÁULICO COM ENCARGOS COMPLEMENTARES</v>
          </cell>
          <cell r="F1147" t="str">
            <v>H</v>
          </cell>
          <cell r="G1147">
            <v>0.57999999999999996</v>
          </cell>
          <cell r="H1147">
            <v>12.83</v>
          </cell>
          <cell r="I1147">
            <v>7.44</v>
          </cell>
        </row>
        <row r="1148">
          <cell r="B1148" t="str">
            <v>COMPOSICAO</v>
          </cell>
          <cell r="C1148" t="str">
            <v>SINAPI</v>
          </cell>
          <cell r="D1148">
            <v>88267</v>
          </cell>
          <cell r="E1148" t="str">
            <v>ENCANADOR OU BOMBEIRO HIDRÁULICO COM ENCARGOS COMPLEMENTARES</v>
          </cell>
          <cell r="F1148" t="str">
            <v>H</v>
          </cell>
          <cell r="G1148">
            <v>0.57999999999999996</v>
          </cell>
          <cell r="H1148">
            <v>16.739999999999998</v>
          </cell>
          <cell r="I1148">
            <v>9.6999999999999993</v>
          </cell>
        </row>
        <row r="1149">
          <cell r="B1149" t="str">
            <v>COMPOSICAO</v>
          </cell>
          <cell r="C1149" t="str">
            <v>SINAPI</v>
          </cell>
          <cell r="D1149">
            <v>88317</v>
          </cell>
          <cell r="E1149" t="str">
            <v>SOLDADOR COM ENCARGOS COMPLEMENTARES</v>
          </cell>
          <cell r="F1149" t="str">
            <v>H</v>
          </cell>
          <cell r="G1149">
            <v>0.57999999999999996</v>
          </cell>
          <cell r="H1149">
            <v>16.920000000000002</v>
          </cell>
          <cell r="I1149">
            <v>9.81</v>
          </cell>
        </row>
        <row r="1151">
          <cell r="B1151" t="str">
            <v>CP-MER-39</v>
          </cell>
          <cell r="E1151" t="str">
            <v>Joelho 1/2" NPT 300</v>
          </cell>
          <cell r="F1151" t="str">
            <v>UN</v>
          </cell>
          <cell r="I1151">
            <v>12.45</v>
          </cell>
        </row>
        <row r="1152">
          <cell r="B1152" t="str">
            <v>INSUMO</v>
          </cell>
          <cell r="C1152" t="str">
            <v>SINAPI</v>
          </cell>
          <cell r="D1152">
            <v>3148</v>
          </cell>
          <cell r="E1152" t="str">
            <v>FITA VEDA ROSCA EM ROLOS DE 18 MM X 50 M (L X C)</v>
          </cell>
          <cell r="F1152" t="str">
            <v xml:space="preserve">UN    </v>
          </cell>
          <cell r="G1152">
            <v>8.0000000000000002E-3</v>
          </cell>
          <cell r="H1152">
            <v>16.96</v>
          </cell>
          <cell r="I1152">
            <v>0.13</v>
          </cell>
        </row>
        <row r="1153">
          <cell r="B1153" t="str">
            <v>INSUMO</v>
          </cell>
          <cell r="C1153" t="str">
            <v>SINAPI</v>
          </cell>
          <cell r="D1153">
            <v>3441</v>
          </cell>
          <cell r="E1153" t="str">
            <v>COTOVELO 45 GRAUS DE FERRO GALVANIZADO, COM ROSCA BSP, DE 1/2"</v>
          </cell>
          <cell r="F1153" t="str">
            <v xml:space="preserve">UN    </v>
          </cell>
          <cell r="G1153">
            <v>1</v>
          </cell>
          <cell r="H1153">
            <v>4.62</v>
          </cell>
          <cell r="I1153">
            <v>4.62</v>
          </cell>
        </row>
        <row r="1154">
          <cell r="B1154" t="str">
            <v>INSUMO</v>
          </cell>
          <cell r="C1154" t="str">
            <v>SINAPI</v>
          </cell>
          <cell r="D1154">
            <v>7307</v>
          </cell>
          <cell r="E1154" t="str">
            <v>FUNDO ANTICORROSIVO PARA METAIS FERROSOS (ZARCAO)</v>
          </cell>
          <cell r="F1154" t="str">
            <v xml:space="preserve">L     </v>
          </cell>
          <cell r="G1154">
            <v>2E-3</v>
          </cell>
          <cell r="H1154">
            <v>25.46</v>
          </cell>
          <cell r="I1154">
            <v>0.05</v>
          </cell>
        </row>
        <row r="1155">
          <cell r="B1155" t="str">
            <v>COMPOSICAO</v>
          </cell>
          <cell r="C1155" t="str">
            <v>SINAPI</v>
          </cell>
          <cell r="D1155">
            <v>88248</v>
          </cell>
          <cell r="E1155" t="str">
            <v>AUXILIAR DE ENCANADOR OU BOMBEIRO HIDRÁULICO COM ENCARGOS COMPLEMENTARES</v>
          </cell>
          <cell r="F1155" t="str">
            <v>H</v>
          </cell>
          <cell r="G1155">
            <v>0.25900000000000001</v>
          </cell>
          <cell r="H1155">
            <v>12.83</v>
          </cell>
          <cell r="I1155">
            <v>3.32</v>
          </cell>
        </row>
        <row r="1156">
          <cell r="B1156" t="str">
            <v>COMPOSICAO</v>
          </cell>
          <cell r="C1156" t="str">
            <v>SINAPI</v>
          </cell>
          <cell r="D1156">
            <v>88267</v>
          </cell>
          <cell r="E1156" t="str">
            <v>ENCANADOR OU BOMBEIRO HIDRÁULICO COM ENCARGOS COMPLEMENTARES</v>
          </cell>
          <cell r="F1156" t="str">
            <v>H</v>
          </cell>
          <cell r="G1156">
            <v>0.25900000000000001</v>
          </cell>
          <cell r="H1156">
            <v>16.739999999999998</v>
          </cell>
          <cell r="I1156">
            <v>4.33</v>
          </cell>
        </row>
        <row r="1158">
          <cell r="B1158" t="str">
            <v>CP-MER-40</v>
          </cell>
          <cell r="E1158" t="str">
            <v>Regulador 1º estagio com manometro</v>
          </cell>
          <cell r="F1158" t="str">
            <v>UN</v>
          </cell>
          <cell r="I1158">
            <v>234.21</v>
          </cell>
        </row>
        <row r="1159">
          <cell r="B1159" t="str">
            <v>INSUMO</v>
          </cell>
          <cell r="C1159" t="str">
            <v>MERCADO</v>
          </cell>
          <cell r="E1159" t="str">
            <v>REGULADOR DE 1° ESTAGIO COM MANOMETRO</v>
          </cell>
          <cell r="F1159" t="str">
            <v xml:space="preserve">UN    </v>
          </cell>
          <cell r="G1159">
            <v>1</v>
          </cell>
          <cell r="H1159">
            <v>215</v>
          </cell>
          <cell r="I1159">
            <v>215</v>
          </cell>
        </row>
        <row r="1160">
          <cell r="B1160" t="str">
            <v>COMPOSICAO</v>
          </cell>
          <cell r="C1160" t="str">
            <v>SINAPI</v>
          </cell>
          <cell r="D1160">
            <v>88248</v>
          </cell>
          <cell r="E1160" t="str">
            <v>AUXILIAR DE ENCANADOR OU BOMBEIRO HIDRÁULICO COM ENCARGOS COMPLEMENTARES</v>
          </cell>
          <cell r="F1160" t="str">
            <v>H</v>
          </cell>
          <cell r="G1160">
            <v>0.65</v>
          </cell>
          <cell r="H1160">
            <v>12.83</v>
          </cell>
          <cell r="I1160">
            <v>8.33</v>
          </cell>
        </row>
        <row r="1161">
          <cell r="B1161" t="str">
            <v>COMPOSICAO</v>
          </cell>
          <cell r="C1161" t="str">
            <v>SINAPI</v>
          </cell>
          <cell r="D1161">
            <v>88267</v>
          </cell>
          <cell r="E1161" t="str">
            <v>ENCANADOR OU BOMBEIRO HIDRÁULICO COM ENCARGOS COMPLEMENTARES</v>
          </cell>
          <cell r="F1161" t="str">
            <v>H</v>
          </cell>
          <cell r="G1161">
            <v>0.65</v>
          </cell>
          <cell r="H1161">
            <v>16.739999999999998</v>
          </cell>
          <cell r="I1161">
            <v>10.88</v>
          </cell>
        </row>
        <row r="1163">
          <cell r="B1163" t="str">
            <v>CP-MER-41</v>
          </cell>
          <cell r="E1163" t="str">
            <v>Manômetro NPT 1/4", 0 a 300 psi</v>
          </cell>
          <cell r="F1163" t="str">
            <v>UN</v>
          </cell>
          <cell r="I1163">
            <v>94.08</v>
          </cell>
        </row>
        <row r="1164">
          <cell r="B1164" t="str">
            <v>INSUMO</v>
          </cell>
          <cell r="C1164" t="str">
            <v>SINAPI</v>
          </cell>
          <cell r="D1164">
            <v>3146</v>
          </cell>
          <cell r="E1164" t="str">
            <v>FITA VEDA ROSCA EM ROLOS DE 18 MM X 10 M (L X C)</v>
          </cell>
          <cell r="F1164" t="str">
            <v xml:space="preserve">UN    </v>
          </cell>
          <cell r="G1164">
            <v>0.02</v>
          </cell>
          <cell r="H1164">
            <v>4.5999999999999996</v>
          </cell>
          <cell r="I1164">
            <v>0.09</v>
          </cell>
        </row>
        <row r="1165">
          <cell r="B1165" t="str">
            <v>INSUMO</v>
          </cell>
          <cell r="C1165" t="str">
            <v>SINAPI</v>
          </cell>
          <cell r="D1165">
            <v>12899</v>
          </cell>
          <cell r="E1165" t="str">
            <v>MANOMETRO COM CAIXA EM ACO PINTADO, ESCALA *10* KGF/CM2 (*10* BAR), DIAMETRO NOMINAL DE *63* MM, CONEXAO DE 1/4"</v>
          </cell>
          <cell r="F1165" t="str">
            <v xml:space="preserve">UN    </v>
          </cell>
          <cell r="G1165">
            <v>1</v>
          </cell>
          <cell r="H1165">
            <v>74.78</v>
          </cell>
          <cell r="I1165">
            <v>74.78</v>
          </cell>
        </row>
        <row r="1166">
          <cell r="B1166" t="str">
            <v>COMPOSICAO</v>
          </cell>
          <cell r="C1166" t="str">
            <v>SINAPI</v>
          </cell>
          <cell r="D1166">
            <v>88248</v>
          </cell>
          <cell r="E1166" t="str">
            <v>AUXILIAR DE ENCANADOR OU BOMBEIRO HIDRÁULICO COM ENCARGOS COMPLEMENTARES</v>
          </cell>
          <cell r="F1166" t="str">
            <v>H</v>
          </cell>
          <cell r="G1166">
            <v>0.65</v>
          </cell>
          <cell r="H1166">
            <v>12.83</v>
          </cell>
          <cell r="I1166">
            <v>8.33</v>
          </cell>
        </row>
        <row r="1167">
          <cell r="B1167" t="str">
            <v>COMPOSICAO</v>
          </cell>
          <cell r="C1167" t="str">
            <v>SINAPI</v>
          </cell>
          <cell r="D1167">
            <v>88267</v>
          </cell>
          <cell r="E1167" t="str">
            <v>ENCANADOR OU BOMBEIRO HIDRÁULICO COM ENCARGOS COMPLEMENTARES</v>
          </cell>
          <cell r="F1167" t="str">
            <v>H</v>
          </cell>
          <cell r="G1167">
            <v>0.65</v>
          </cell>
          <cell r="H1167">
            <v>16.739999999999998</v>
          </cell>
          <cell r="I1167">
            <v>10.88</v>
          </cell>
        </row>
        <row r="1169">
          <cell r="B1169" t="str">
            <v>CP-MER-42</v>
          </cell>
          <cell r="E1169" t="str">
            <v>Mangueira Flexivel</v>
          </cell>
          <cell r="F1169" t="str">
            <v>M</v>
          </cell>
          <cell r="I1169">
            <v>33.090000000000003</v>
          </cell>
        </row>
        <row r="1170">
          <cell r="B1170" t="str">
            <v>INSUMO</v>
          </cell>
          <cell r="C1170" t="str">
            <v>SINAPI</v>
          </cell>
          <cell r="D1170">
            <v>20260</v>
          </cell>
          <cell r="E1170" t="str">
            <v>MANGUEIRA PARA GAS - GLP, PVC, TRANCADA, DIAMETRO DE 3/8", COMPRIMENTO DE 1M (NORMATIZADA)</v>
          </cell>
          <cell r="F1170" t="str">
            <v xml:space="preserve">UN    </v>
          </cell>
          <cell r="G1170">
            <v>1</v>
          </cell>
          <cell r="H1170">
            <v>13.88</v>
          </cell>
          <cell r="I1170">
            <v>13.88</v>
          </cell>
        </row>
        <row r="1171">
          <cell r="B1171" t="str">
            <v>COMPOSICAO</v>
          </cell>
          <cell r="C1171" t="str">
            <v>SINAPI</v>
          </cell>
          <cell r="D1171">
            <v>88248</v>
          </cell>
          <cell r="E1171" t="str">
            <v>AUXILIAR DE ENCANADOR OU BOMBEIRO HIDRÁULICO COM ENCARGOS COMPLEMENTARES</v>
          </cell>
          <cell r="F1171" t="str">
            <v>H</v>
          </cell>
          <cell r="G1171">
            <v>0.65</v>
          </cell>
          <cell r="H1171">
            <v>12.83</v>
          </cell>
          <cell r="I1171">
            <v>8.33</v>
          </cell>
        </row>
        <row r="1172">
          <cell r="B1172" t="str">
            <v>COMPOSICAO</v>
          </cell>
          <cell r="C1172" t="str">
            <v>SINAPI</v>
          </cell>
          <cell r="D1172">
            <v>88267</v>
          </cell>
          <cell r="E1172" t="str">
            <v>ENCANADOR OU BOMBEIRO HIDRÁULICO COM ENCARGOS COMPLEMENTARES</v>
          </cell>
          <cell r="F1172" t="str">
            <v>H</v>
          </cell>
          <cell r="G1172">
            <v>0.65</v>
          </cell>
          <cell r="H1172">
            <v>16.739999999999998</v>
          </cell>
          <cell r="I1172">
            <v>10.88</v>
          </cell>
        </row>
        <row r="1174">
          <cell r="B1174" t="str">
            <v>CP-MER-43</v>
          </cell>
          <cell r="E1174" t="str">
            <v>Regulador 2º estágio com registro</v>
          </cell>
          <cell r="F1174" t="str">
            <v>UN</v>
          </cell>
          <cell r="I1174">
            <v>288.61</v>
          </cell>
        </row>
        <row r="1175">
          <cell r="B1175" t="str">
            <v>INSUMO</v>
          </cell>
          <cell r="C1175" t="str">
            <v>MERCADO</v>
          </cell>
          <cell r="E1175" t="str">
            <v>REGULADOR DE 2° ESTÁGIO COM REGISTRO</v>
          </cell>
          <cell r="F1175" t="str">
            <v xml:space="preserve">UN    </v>
          </cell>
          <cell r="G1175">
            <v>1</v>
          </cell>
          <cell r="H1175">
            <v>269.39999999999998</v>
          </cell>
          <cell r="I1175">
            <v>269.39999999999998</v>
          </cell>
        </row>
        <row r="1176">
          <cell r="B1176" t="str">
            <v>COMPOSICAO</v>
          </cell>
          <cell r="C1176" t="str">
            <v>SINAPI</v>
          </cell>
          <cell r="D1176">
            <v>88248</v>
          </cell>
          <cell r="E1176" t="str">
            <v>AUXILIAR DE ENCANADOR OU BOMBEIRO HIDRÁULICO COM ENCARGOS COMPLEMENTARES</v>
          </cell>
          <cell r="F1176" t="str">
            <v>H</v>
          </cell>
          <cell r="G1176">
            <v>0.65</v>
          </cell>
          <cell r="H1176">
            <v>12.83</v>
          </cell>
          <cell r="I1176">
            <v>8.33</v>
          </cell>
        </row>
        <row r="1177">
          <cell r="B1177" t="str">
            <v>COMPOSICAO</v>
          </cell>
          <cell r="C1177" t="str">
            <v>SINAPI</v>
          </cell>
          <cell r="D1177">
            <v>88267</v>
          </cell>
          <cell r="E1177" t="str">
            <v>ENCANADOR OU BOMBEIRO HIDRÁULICO COM ENCARGOS COMPLEMENTARES</v>
          </cell>
          <cell r="F1177" t="str">
            <v>H</v>
          </cell>
          <cell r="G1177">
            <v>0.65</v>
          </cell>
          <cell r="H1177">
            <v>16.739999999999998</v>
          </cell>
          <cell r="I1177">
            <v>10.88</v>
          </cell>
        </row>
        <row r="1179">
          <cell r="B1179" t="str">
            <v>CP-MER-44</v>
          </cell>
          <cell r="E1179" t="str">
            <v>Placa de sinalização em pvc cod 1 - (348x348) Proibido fumar</v>
          </cell>
          <cell r="F1179" t="str">
            <v>UN</v>
          </cell>
          <cell r="I1179">
            <v>23.27</v>
          </cell>
        </row>
        <row r="1180">
          <cell r="B1180" t="str">
            <v>INSUMO</v>
          </cell>
          <cell r="C1180" t="str">
            <v>SINAPI</v>
          </cell>
          <cell r="D1180">
            <v>11950</v>
          </cell>
          <cell r="E1180" t="str">
            <v>BUCHA DE NYLON SEM ABA S6, COM PARAFUSO DE 4,20 X 40 MM EM ACO ZINCADO COM ROSCA SOBERBA, CABECA CHATA E FENDA PHILLIPS</v>
          </cell>
          <cell r="F1180" t="str">
            <v xml:space="preserve">UN    </v>
          </cell>
          <cell r="G1180">
            <v>4</v>
          </cell>
          <cell r="H1180">
            <v>0.2</v>
          </cell>
          <cell r="I1180">
            <v>0.8</v>
          </cell>
        </row>
        <row r="1181">
          <cell r="B1181" t="str">
            <v>INSUMO</v>
          </cell>
          <cell r="C1181" t="str">
            <v>MERCADO</v>
          </cell>
          <cell r="E1181" t="str">
            <v>PLACA DE SINALIZAÇÃO EM PVC COD 1 - (348x348) PROIBIDO FUMAR</v>
          </cell>
          <cell r="F1181" t="str">
            <v xml:space="preserve">UN    </v>
          </cell>
          <cell r="G1181">
            <v>1</v>
          </cell>
          <cell r="H1181">
            <v>15.8</v>
          </cell>
          <cell r="I1181">
            <v>15.8</v>
          </cell>
        </row>
        <row r="1182">
          <cell r="B1182" t="str">
            <v>COMPOSICAO</v>
          </cell>
          <cell r="C1182" t="str">
            <v>SINAPI</v>
          </cell>
          <cell r="D1182">
            <v>88316</v>
          </cell>
          <cell r="E1182" t="str">
            <v>SERVENTE COM ENCARGOS COMPLEMENTARES</v>
          </cell>
          <cell r="F1182" t="str">
            <v>H</v>
          </cell>
          <cell r="G1182">
            <v>0.5</v>
          </cell>
          <cell r="H1182">
            <v>13.34</v>
          </cell>
          <cell r="I1182">
            <v>6.67</v>
          </cell>
        </row>
        <row r="1184">
          <cell r="B1184" t="str">
            <v>CP-MER-45</v>
          </cell>
          <cell r="E1184" t="str">
            <v>Placa de sinalização em pvc cod 6 - (348x348) Perigo Inflamável</v>
          </cell>
          <cell r="F1184" t="str">
            <v>UN</v>
          </cell>
          <cell r="I1184">
            <v>23.27</v>
          </cell>
        </row>
        <row r="1185">
          <cell r="B1185" t="str">
            <v>INSUMO</v>
          </cell>
          <cell r="C1185" t="str">
            <v>SINAPI</v>
          </cell>
          <cell r="D1185">
            <v>11950</v>
          </cell>
          <cell r="E1185" t="str">
            <v>BUCHA DE NYLON SEM ABA S6, COM PARAFUSO DE 4,20 X 40 MM EM ACO ZINCADO COM ROSCA SOBERBA, CABECA CHATA E FENDA PHILLIPS</v>
          </cell>
          <cell r="F1185" t="str">
            <v xml:space="preserve">UN    </v>
          </cell>
          <cell r="G1185">
            <v>4</v>
          </cell>
          <cell r="H1185">
            <v>0.2</v>
          </cell>
          <cell r="I1185">
            <v>0.8</v>
          </cell>
        </row>
        <row r="1186">
          <cell r="B1186" t="str">
            <v>INSUMO</v>
          </cell>
          <cell r="C1186" t="str">
            <v>MERCADO</v>
          </cell>
          <cell r="E1186" t="str">
            <v>PLACA DE SINALIZAÇÃO EM PVC COD 6 - (348x348) PERIGO INFLAMÁVEL</v>
          </cell>
          <cell r="F1186" t="str">
            <v xml:space="preserve">UN    </v>
          </cell>
          <cell r="G1186">
            <v>1</v>
          </cell>
          <cell r="H1186">
            <v>15.8</v>
          </cell>
          <cell r="I1186">
            <v>15.8</v>
          </cell>
        </row>
        <row r="1187">
          <cell r="B1187" t="str">
            <v>COMPOSICAO</v>
          </cell>
          <cell r="C1187" t="str">
            <v>SINAPI</v>
          </cell>
          <cell r="D1187">
            <v>88316</v>
          </cell>
          <cell r="E1187" t="str">
            <v>SERVENTE COM ENCARGOS COMPLEMENTARES</v>
          </cell>
          <cell r="F1187" t="str">
            <v>H</v>
          </cell>
          <cell r="G1187">
            <v>0.5</v>
          </cell>
          <cell r="H1187">
            <v>13.34</v>
          </cell>
          <cell r="I1187">
            <v>6.67</v>
          </cell>
        </row>
        <row r="1189">
          <cell r="B1189" t="str">
            <v>SISTEMA DE PROTEÇÃO CONTRA INCÊNDIO</v>
          </cell>
        </row>
        <row r="1191">
          <cell r="B1191" t="str">
            <v>CP-INC-01</v>
          </cell>
          <cell r="E1191" t="str">
            <v>Cotovelo 45º galvanizado 2 1/2"</v>
          </cell>
          <cell r="F1191" t="str">
            <v xml:space="preserve">UN    </v>
          </cell>
          <cell r="I1191">
            <v>37.75</v>
          </cell>
        </row>
        <row r="1192">
          <cell r="B1192" t="str">
            <v>COMPOSIÇÃO</v>
          </cell>
          <cell r="C1192" t="str">
            <v>SINAPI</v>
          </cell>
          <cell r="D1192">
            <v>88267</v>
          </cell>
          <cell r="E1192" t="str">
            <v>ENCANADOR OU BOMBEIRO HIDRÁULICO COM ENCARGOS COMPLEMENTARES</v>
          </cell>
          <cell r="F1192" t="str">
            <v>H</v>
          </cell>
          <cell r="G1192">
            <v>0.65</v>
          </cell>
          <cell r="H1192">
            <v>16.739999999999998</v>
          </cell>
          <cell r="I1192">
            <v>10.88</v>
          </cell>
        </row>
        <row r="1193">
          <cell r="B1193" t="str">
            <v>COMPOSIÇÃO</v>
          </cell>
          <cell r="C1193" t="str">
            <v>SINAPI</v>
          </cell>
          <cell r="D1193">
            <v>88316</v>
          </cell>
          <cell r="E1193" t="str">
            <v>SERVENTE COM ENCARGOS COMPLEMENTARES</v>
          </cell>
          <cell r="F1193" t="str">
            <v>H</v>
          </cell>
          <cell r="G1193">
            <v>0.65</v>
          </cell>
          <cell r="H1193">
            <v>13.34</v>
          </cell>
          <cell r="I1193">
            <v>8.67</v>
          </cell>
        </row>
        <row r="1194">
          <cell r="B1194" t="str">
            <v>INSUMO</v>
          </cell>
          <cell r="C1194" t="str">
            <v>SINAPI</v>
          </cell>
          <cell r="D1194">
            <v>3458</v>
          </cell>
          <cell r="E1194" t="str">
            <v>COTOVELO 90 GRAUS DE FERRO GALVANIZADO, COM ROSCA BSP, DE 1 1/2"</v>
          </cell>
          <cell r="F1194" t="str">
            <v xml:space="preserve">UN    </v>
          </cell>
          <cell r="G1194">
            <v>1</v>
          </cell>
          <cell r="H1194">
            <v>18.2</v>
          </cell>
          <cell r="I1194">
            <v>18.2</v>
          </cell>
        </row>
        <row r="1196">
          <cell r="B1196" t="str">
            <v>CP-INC-02</v>
          </cell>
          <cell r="E1196" t="str">
            <v>Cotovelo 90º galvanizado 2 1/2"</v>
          </cell>
          <cell r="F1196" t="str">
            <v xml:space="preserve">UN    </v>
          </cell>
          <cell r="I1196">
            <v>37.75</v>
          </cell>
        </row>
        <row r="1197">
          <cell r="B1197" t="str">
            <v>COMPOSIÇÃO</v>
          </cell>
          <cell r="C1197" t="str">
            <v>SINAPI</v>
          </cell>
          <cell r="D1197">
            <v>88267</v>
          </cell>
          <cell r="E1197" t="str">
            <v>ENCANADOR OU BOMBEIRO HIDRÁULICO COM ENCARGOS COMPLEMENTARES</v>
          </cell>
          <cell r="F1197" t="str">
            <v>H</v>
          </cell>
          <cell r="G1197">
            <v>0.65</v>
          </cell>
          <cell r="H1197">
            <v>16.739999999999998</v>
          </cell>
          <cell r="I1197">
            <v>10.88</v>
          </cell>
        </row>
        <row r="1198">
          <cell r="B1198" t="str">
            <v>COMPOSIÇÃO</v>
          </cell>
          <cell r="C1198" t="str">
            <v>SINAPI</v>
          </cell>
          <cell r="D1198">
            <v>88316</v>
          </cell>
          <cell r="E1198" t="str">
            <v>SERVENTE COM ENCARGOS COMPLEMENTARES</v>
          </cell>
          <cell r="F1198" t="str">
            <v>H</v>
          </cell>
          <cell r="G1198">
            <v>0.65</v>
          </cell>
          <cell r="H1198">
            <v>13.34</v>
          </cell>
          <cell r="I1198">
            <v>8.67</v>
          </cell>
        </row>
        <row r="1199">
          <cell r="B1199" t="str">
            <v>INSUMO</v>
          </cell>
          <cell r="C1199" t="str">
            <v>SINAPI</v>
          </cell>
          <cell r="D1199">
            <v>3458</v>
          </cell>
          <cell r="E1199" t="str">
            <v>COTOVELO 90 GRAUS DE FERRO GALVANIZADO, COM ROSCA BSP, DE 1 1/2"</v>
          </cell>
          <cell r="F1199" t="str">
            <v xml:space="preserve">UN    </v>
          </cell>
          <cell r="G1199">
            <v>1</v>
          </cell>
          <cell r="H1199">
            <v>18.2</v>
          </cell>
          <cell r="I1199">
            <v>18.2</v>
          </cell>
        </row>
        <row r="1201">
          <cell r="B1201" t="str">
            <v>CP-INC-03</v>
          </cell>
          <cell r="E1201" t="str">
            <v>Tubo aço carbono 2 1/2"</v>
          </cell>
          <cell r="F1201" t="str">
            <v>M</v>
          </cell>
          <cell r="I1201">
            <v>182.07999999999998</v>
          </cell>
        </row>
        <row r="1202">
          <cell r="B1202" t="str">
            <v>COMPOSIÇÃO</v>
          </cell>
          <cell r="C1202" t="str">
            <v>SINAPI</v>
          </cell>
          <cell r="D1202">
            <v>88248</v>
          </cell>
          <cell r="E1202" t="str">
            <v>AUXILIAR DE ENCANADOR OU BOMBEIRO HIDRÁULICO COM ENCARGOS COMPLEMENTARES</v>
          </cell>
          <cell r="F1202" t="str">
            <v>H</v>
          </cell>
          <cell r="G1202">
            <v>1.8</v>
          </cell>
          <cell r="H1202">
            <v>12.83</v>
          </cell>
          <cell r="I1202">
            <v>23.09</v>
          </cell>
        </row>
        <row r="1203">
          <cell r="B1203" t="str">
            <v>COMPOSIÇÃO</v>
          </cell>
          <cell r="C1203" t="str">
            <v>SINAPI</v>
          </cell>
          <cell r="D1203">
            <v>88267</v>
          </cell>
          <cell r="E1203" t="str">
            <v>ENCANADOR OU BOMBEIRO HIDRÁULICO COM ENCARGOS COMPLEMENTARES</v>
          </cell>
          <cell r="F1203" t="str">
            <v>H</v>
          </cell>
          <cell r="G1203">
            <v>1.8</v>
          </cell>
          <cell r="H1203">
            <v>16.739999999999998</v>
          </cell>
          <cell r="I1203">
            <v>30.13</v>
          </cell>
        </row>
        <row r="1204">
          <cell r="B1204" t="str">
            <v>INSUMO</v>
          </cell>
          <cell r="C1204" t="str">
            <v>SINAPI</v>
          </cell>
          <cell r="D1204">
            <v>3146</v>
          </cell>
          <cell r="E1204" t="str">
            <v>FITA VEDA ROSCA EM ROLOS DE 18 MM X 10 M (L X C)</v>
          </cell>
          <cell r="F1204" t="str">
            <v xml:space="preserve">UN    </v>
          </cell>
          <cell r="G1204">
            <v>0.14099999999999999</v>
          </cell>
          <cell r="H1204">
            <v>4.5999999999999996</v>
          </cell>
          <cell r="I1204">
            <v>0.64</v>
          </cell>
        </row>
        <row r="1205">
          <cell r="B1205" t="str">
            <v>INSUMO</v>
          </cell>
          <cell r="C1205" t="str">
            <v>SINAPI</v>
          </cell>
          <cell r="D1205">
            <v>21147</v>
          </cell>
          <cell r="E1205" t="str">
            <v>TUBO ACO CARBONO SEM COSTURA 2 1/2", E = 5,16 MM, SCHEDULE 40 (8,62 KG/M)</v>
          </cell>
          <cell r="F1205" t="str">
            <v xml:space="preserve">M     </v>
          </cell>
          <cell r="G1205">
            <v>1.1000000000000001</v>
          </cell>
          <cell r="H1205">
            <v>116.57</v>
          </cell>
          <cell r="I1205">
            <v>128.22</v>
          </cell>
        </row>
        <row r="1207">
          <cell r="B1207" t="str">
            <v>CP-INC-04</v>
          </cell>
          <cell r="E1207" t="str">
            <v>Niple duplo aço galvanizado 2 1/2"</v>
          </cell>
          <cell r="F1207" t="str">
            <v xml:space="preserve">UN    </v>
          </cell>
          <cell r="I1207">
            <v>42.129999999999995</v>
          </cell>
        </row>
        <row r="1208">
          <cell r="B1208" t="str">
            <v>COMPOSIÇÃO</v>
          </cell>
          <cell r="C1208" t="str">
            <v>SINAPI</v>
          </cell>
          <cell r="D1208">
            <v>88267</v>
          </cell>
          <cell r="E1208" t="str">
            <v>ENCANADOR OU BOMBEIRO HIDRÁULICO COM ENCARGOS COMPLEMENTARES</v>
          </cell>
          <cell r="F1208" t="str">
            <v>H</v>
          </cell>
          <cell r="G1208">
            <v>0.4</v>
          </cell>
          <cell r="H1208">
            <v>16.739999999999998</v>
          </cell>
          <cell r="I1208">
            <v>6.69</v>
          </cell>
        </row>
        <row r="1209">
          <cell r="B1209" t="str">
            <v>COMPOSIÇÃO</v>
          </cell>
          <cell r="C1209" t="str">
            <v>SINAPI</v>
          </cell>
          <cell r="D1209">
            <v>88316</v>
          </cell>
          <cell r="E1209" t="str">
            <v>SERVENTE COM ENCARGOS COMPLEMENTARES</v>
          </cell>
          <cell r="F1209" t="str">
            <v>H</v>
          </cell>
          <cell r="G1209">
            <v>0.4</v>
          </cell>
          <cell r="H1209">
            <v>13.34</v>
          </cell>
          <cell r="I1209">
            <v>5.33</v>
          </cell>
        </row>
        <row r="1210">
          <cell r="B1210" t="str">
            <v>INSUMO</v>
          </cell>
          <cell r="C1210" t="str">
            <v>SINAPI</v>
          </cell>
          <cell r="D1210">
            <v>4208</v>
          </cell>
          <cell r="E1210" t="str">
            <v>NIPLE DE FERRO GALVANIZADO, COM ROSCA BSP, DE 2 1/2"</v>
          </cell>
          <cell r="F1210" t="str">
            <v xml:space="preserve">UN    </v>
          </cell>
          <cell r="G1210">
            <v>1</v>
          </cell>
          <cell r="H1210">
            <v>30.11</v>
          </cell>
          <cell r="I1210">
            <v>30.11</v>
          </cell>
        </row>
        <row r="1212">
          <cell r="B1212" t="str">
            <v>CP-INC-05</v>
          </cell>
          <cell r="E1212" t="str">
            <v>Tê aço galvanizado 2 1/2"</v>
          </cell>
          <cell r="F1212" t="str">
            <v xml:space="preserve">UN    </v>
          </cell>
          <cell r="I1212">
            <v>96.039999999999992</v>
          </cell>
        </row>
        <row r="1213">
          <cell r="B1213" t="str">
            <v>COMPOSIÇÃO</v>
          </cell>
          <cell r="C1213" t="str">
            <v>SINAPI</v>
          </cell>
          <cell r="D1213">
            <v>88267</v>
          </cell>
          <cell r="E1213" t="str">
            <v>ENCANADOR OU BOMBEIRO HIDRÁULICO COM ENCARGOS COMPLEMENTARES</v>
          </cell>
          <cell r="F1213" t="str">
            <v>H</v>
          </cell>
          <cell r="G1213">
            <v>0.85</v>
          </cell>
          <cell r="H1213">
            <v>16.739999999999998</v>
          </cell>
          <cell r="I1213">
            <v>14.22</v>
          </cell>
        </row>
        <row r="1214">
          <cell r="B1214" t="str">
            <v>COMPOSIÇÃO</v>
          </cell>
          <cell r="C1214" t="str">
            <v>SINAPI</v>
          </cell>
          <cell r="D1214">
            <v>88316</v>
          </cell>
          <cell r="E1214" t="str">
            <v>SERVENTE COM ENCARGOS COMPLEMENTARES</v>
          </cell>
          <cell r="F1214" t="str">
            <v>H</v>
          </cell>
          <cell r="G1214">
            <v>0.85</v>
          </cell>
          <cell r="H1214">
            <v>13.34</v>
          </cell>
          <cell r="I1214">
            <v>11.33</v>
          </cell>
        </row>
        <row r="1215">
          <cell r="B1215" t="str">
            <v>INSUMO</v>
          </cell>
          <cell r="C1215" t="str">
            <v>SINAPI</v>
          </cell>
          <cell r="D1215">
            <v>6299</v>
          </cell>
          <cell r="E1215" t="str">
            <v>TE DE FERRO GALVANIZADO, DE 2 1/2"</v>
          </cell>
          <cell r="F1215" t="str">
            <v xml:space="preserve">UN    </v>
          </cell>
          <cell r="G1215">
            <v>1</v>
          </cell>
          <cell r="H1215">
            <v>70.489999999999995</v>
          </cell>
          <cell r="I1215">
            <v>70.489999999999995</v>
          </cell>
        </row>
        <row r="1217">
          <cell r="B1217" t="str">
            <v>CP-INC-07</v>
          </cell>
          <cell r="E1217" t="str">
            <v>Niple paralelo em ferro maleavél 2 1/2"</v>
          </cell>
          <cell r="F1217" t="str">
            <v xml:space="preserve">UN    </v>
          </cell>
          <cell r="I1217">
            <v>58.87</v>
          </cell>
        </row>
        <row r="1218">
          <cell r="B1218" t="str">
            <v>COMPOSIÇÃO</v>
          </cell>
          <cell r="C1218" t="str">
            <v>SINAPI</v>
          </cell>
          <cell r="D1218">
            <v>88267</v>
          </cell>
          <cell r="E1218" t="str">
            <v>ENCANADOR OU BOMBEIRO HIDRÁULICO COM ENCARGOS COMPLEMENTARES</v>
          </cell>
          <cell r="F1218" t="str">
            <v>H</v>
          </cell>
          <cell r="G1218">
            <v>1.4</v>
          </cell>
          <cell r="H1218">
            <v>16.739999999999998</v>
          </cell>
          <cell r="I1218">
            <v>23.43</v>
          </cell>
        </row>
        <row r="1219">
          <cell r="B1219" t="str">
            <v>COMPOSIÇÃO</v>
          </cell>
          <cell r="C1219" t="str">
            <v>SINAPI</v>
          </cell>
          <cell r="D1219">
            <v>88316</v>
          </cell>
          <cell r="E1219" t="str">
            <v>SERVENTE COM ENCARGOS COMPLEMENTARES</v>
          </cell>
          <cell r="F1219" t="str">
            <v>H</v>
          </cell>
          <cell r="G1219">
            <v>0.4</v>
          </cell>
          <cell r="H1219">
            <v>13.34</v>
          </cell>
          <cell r="I1219">
            <v>5.33</v>
          </cell>
        </row>
        <row r="1220">
          <cell r="B1220" t="str">
            <v>INSUMO</v>
          </cell>
          <cell r="C1220" t="str">
            <v>SINAPI</v>
          </cell>
          <cell r="D1220">
            <v>4208</v>
          </cell>
          <cell r="E1220" t="str">
            <v>NIPLE DE FERRO GALVANIZADO, COM ROSCA BSP, DE 2 1/2"</v>
          </cell>
          <cell r="F1220" t="str">
            <v xml:space="preserve">UN    </v>
          </cell>
          <cell r="G1220">
            <v>1</v>
          </cell>
          <cell r="H1220">
            <v>30.11</v>
          </cell>
          <cell r="I1220">
            <v>30.11</v>
          </cell>
        </row>
        <row r="1222">
          <cell r="B1222" t="str">
            <v>CP-INC-08</v>
          </cell>
          <cell r="E1222" t="str">
            <v>Luminária de emergência de blocos aucônomos de LED, com autonomia de 2h</v>
          </cell>
          <cell r="F1222" t="str">
            <v>UNI</v>
          </cell>
          <cell r="I1222">
            <v>31.939999999999998</v>
          </cell>
        </row>
        <row r="1223">
          <cell r="B1223" t="str">
            <v>COMPOSIÇÃO</v>
          </cell>
          <cell r="C1223" t="str">
            <v>SINAPI</v>
          </cell>
          <cell r="D1223">
            <v>88264</v>
          </cell>
          <cell r="E1223" t="str">
            <v>ELETRICISTA COM ENCARGOS COMPLEMENTARES</v>
          </cell>
          <cell r="F1223" t="str">
            <v>H</v>
          </cell>
          <cell r="G1223">
            <v>0.1</v>
          </cell>
          <cell r="H1223">
            <v>17.38</v>
          </cell>
          <cell r="I1223">
            <v>1.73</v>
          </cell>
        </row>
        <row r="1224">
          <cell r="B1224" t="str">
            <v>COMPOSIÇÃO</v>
          </cell>
          <cell r="C1224" t="str">
            <v>SINAPI</v>
          </cell>
          <cell r="D1224">
            <v>88316</v>
          </cell>
          <cell r="E1224" t="str">
            <v>SERVENTE COM ENCARGOS COMPLEMENTARES</v>
          </cell>
          <cell r="F1224" t="str">
            <v>H</v>
          </cell>
          <cell r="G1224">
            <v>0.1</v>
          </cell>
          <cell r="H1224">
            <v>13.34</v>
          </cell>
          <cell r="I1224">
            <v>1.33</v>
          </cell>
        </row>
        <row r="1225">
          <cell r="B1225" t="str">
            <v>INSUMO</v>
          </cell>
          <cell r="C1225" t="str">
            <v>MERCADO</v>
          </cell>
          <cell r="E1225" t="str">
            <v xml:space="preserve">LUMINÁRIA DE EMERGÊNCIA COM LAMPADA FLUORESCENTE 9W DE 1 HORA     </v>
          </cell>
          <cell r="F1225" t="str">
            <v>UNI</v>
          </cell>
          <cell r="G1225">
            <v>1</v>
          </cell>
          <cell r="H1225">
            <v>28.88</v>
          </cell>
          <cell r="I1225">
            <v>28.88</v>
          </cell>
        </row>
        <row r="1227">
          <cell r="B1227" t="str">
            <v>CP-INC-09</v>
          </cell>
          <cell r="E1227" t="str">
            <v>Placa de sinalização em pvc cod 25 - (200x200) Hidrante de incendio</v>
          </cell>
          <cell r="F1227" t="str">
            <v>UNI</v>
          </cell>
          <cell r="I1227">
            <v>13.41</v>
          </cell>
        </row>
        <row r="1228">
          <cell r="B1228" t="str">
            <v>COMPOSIÇÃO</v>
          </cell>
          <cell r="C1228" t="str">
            <v>SINAPI</v>
          </cell>
          <cell r="D1228">
            <v>88316</v>
          </cell>
          <cell r="E1228" t="str">
            <v>SERVENTE COM ENCARGOS COMPLEMENTARES</v>
          </cell>
          <cell r="F1228" t="str">
            <v>H</v>
          </cell>
          <cell r="G1228">
            <v>0.1</v>
          </cell>
          <cell r="H1228">
            <v>13.34</v>
          </cell>
          <cell r="I1228">
            <v>1.33</v>
          </cell>
        </row>
        <row r="1229">
          <cell r="B1229" t="str">
            <v>INSUMO</v>
          </cell>
          <cell r="C1229" t="str">
            <v>MERCADO</v>
          </cell>
          <cell r="E1229" t="str">
            <v xml:space="preserve">PLACA DE SINALIZAÇÃO EM PVC COD 25 - (200X200) HIDRANTE DE INCENDIO   </v>
          </cell>
          <cell r="F1229" t="str">
            <v xml:space="preserve">UN    </v>
          </cell>
          <cell r="G1229">
            <v>1</v>
          </cell>
          <cell r="H1229">
            <v>12.08</v>
          </cell>
          <cell r="I1229">
            <v>12.08</v>
          </cell>
        </row>
        <row r="1231">
          <cell r="B1231" t="str">
            <v>CP-INC-10</v>
          </cell>
          <cell r="E1231" t="str">
            <v>Placa de sinalização em pvc cod 12 e 13- (250x125) Saída de emergência</v>
          </cell>
          <cell r="F1231" t="str">
            <v>UNI</v>
          </cell>
          <cell r="I1231">
            <v>16.61</v>
          </cell>
        </row>
        <row r="1232">
          <cell r="B1232" t="str">
            <v>COMPOSIÇÃO</v>
          </cell>
          <cell r="C1232" t="str">
            <v>SINAPI</v>
          </cell>
          <cell r="D1232">
            <v>88316</v>
          </cell>
          <cell r="E1232" t="str">
            <v>SERVENTE COM ENCARGOS COMPLEMENTARES</v>
          </cell>
          <cell r="F1232" t="str">
            <v>H</v>
          </cell>
          <cell r="G1232">
            <v>0.1</v>
          </cell>
          <cell r="H1232">
            <v>13.34</v>
          </cell>
          <cell r="I1232">
            <v>1.33</v>
          </cell>
        </row>
        <row r="1233">
          <cell r="B1233" t="str">
            <v>INSUMO</v>
          </cell>
          <cell r="C1233" t="str">
            <v>MERCADO</v>
          </cell>
          <cell r="E1233" t="str">
            <v xml:space="preserve">PLACA DE SINALIZAÇÃO EM PVC COD 12 E 13- (250X125) SAÍDA DE EMERGÊNCIA </v>
          </cell>
          <cell r="F1233" t="str">
            <v xml:space="preserve">UN    </v>
          </cell>
          <cell r="G1233">
            <v>1</v>
          </cell>
          <cell r="H1233">
            <v>15.28</v>
          </cell>
          <cell r="I1233">
            <v>15.28</v>
          </cell>
        </row>
        <row r="1235">
          <cell r="B1235" t="str">
            <v>CP-INC-11</v>
          </cell>
          <cell r="E1235" t="str">
            <v>Placa de sinalização em pvc cod 17 - (250x125) Mensagem "Saída"</v>
          </cell>
          <cell r="F1235" t="str">
            <v>UNI</v>
          </cell>
          <cell r="I1235">
            <v>16.61</v>
          </cell>
        </row>
        <row r="1236">
          <cell r="B1236" t="str">
            <v>COMPOSIÇÃO</v>
          </cell>
          <cell r="C1236" t="str">
            <v>SINAPI</v>
          </cell>
          <cell r="D1236">
            <v>88316</v>
          </cell>
          <cell r="E1236" t="str">
            <v>SERVENTE COM ENCARGOS COMPLEMENTARES</v>
          </cell>
          <cell r="F1236" t="str">
            <v>H</v>
          </cell>
          <cell r="G1236">
            <v>0.1</v>
          </cell>
          <cell r="H1236">
            <v>13.34</v>
          </cell>
          <cell r="I1236">
            <v>1.33</v>
          </cell>
        </row>
        <row r="1237">
          <cell r="B1237" t="str">
            <v>INSUMO</v>
          </cell>
          <cell r="C1237" t="str">
            <v>MERCADO</v>
          </cell>
          <cell r="E1237" t="str">
            <v xml:space="preserve">PLACA DE SINALIZAÇÃO EM PVC COD 17 - (250X125) MENSAGEM "SAÍDA"             </v>
          </cell>
          <cell r="F1237" t="str">
            <v xml:space="preserve">UN    </v>
          </cell>
          <cell r="G1237">
            <v>1</v>
          </cell>
          <cell r="H1237">
            <v>15.28</v>
          </cell>
          <cell r="I1237">
            <v>15.28</v>
          </cell>
        </row>
        <row r="1239">
          <cell r="B1239" t="str">
            <v>CP-INC-12</v>
          </cell>
          <cell r="E1239" t="str">
            <v>Placa de sinalização em pvc cod 23 - (200x200) Extintor de Incêndio</v>
          </cell>
          <cell r="F1239" t="str">
            <v>UNI</v>
          </cell>
          <cell r="I1239">
            <v>16.61</v>
          </cell>
        </row>
        <row r="1240">
          <cell r="B1240" t="str">
            <v>COMPOSIÇÃO</v>
          </cell>
          <cell r="C1240" t="str">
            <v>SINAPI</v>
          </cell>
          <cell r="D1240">
            <v>88316</v>
          </cell>
          <cell r="E1240" t="str">
            <v>SERVENTE COM ENCARGOS COMPLEMENTARES</v>
          </cell>
          <cell r="F1240" t="str">
            <v>H</v>
          </cell>
          <cell r="G1240">
            <v>0.1</v>
          </cell>
          <cell r="H1240">
            <v>13.34</v>
          </cell>
          <cell r="I1240">
            <v>1.33</v>
          </cell>
        </row>
        <row r="1241">
          <cell r="B1241" t="str">
            <v>INSUMO</v>
          </cell>
          <cell r="C1241" t="str">
            <v>MERCADO</v>
          </cell>
          <cell r="E1241" t="str">
            <v xml:space="preserve">PLACA DE SINALIZAÇÃO EM PVC COD 23 - (200X200) EXTINTOR DE INCÊNDIO         </v>
          </cell>
          <cell r="F1241" t="str">
            <v xml:space="preserve">UN    </v>
          </cell>
          <cell r="G1241">
            <v>1</v>
          </cell>
          <cell r="H1241">
            <v>15.28</v>
          </cell>
          <cell r="I1241">
            <v>15.28</v>
          </cell>
        </row>
        <row r="1243">
          <cell r="B1243" t="str">
            <v>CP-MER-46</v>
          </cell>
          <cell r="E1243" t="str">
            <v>Adaptador storz - roscas internas 2 1/2"</v>
          </cell>
          <cell r="F1243" t="str">
            <v>UN</v>
          </cell>
          <cell r="I1243">
            <v>192.27999999999997</v>
          </cell>
        </row>
        <row r="1244">
          <cell r="B1244" t="str">
            <v>COMPOSICAO</v>
          </cell>
          <cell r="C1244" t="str">
            <v>SINAPI</v>
          </cell>
          <cell r="D1244">
            <v>88248</v>
          </cell>
          <cell r="E1244" t="str">
            <v>AUXILIAR DE ENCANADOR OU BOMBEIRO HIDRÁULICO COM ENCARGOS COMPLEMENTARES</v>
          </cell>
          <cell r="F1244" t="str">
            <v>H</v>
          </cell>
          <cell r="G1244">
            <v>1.8</v>
          </cell>
          <cell r="H1244">
            <v>12.83</v>
          </cell>
          <cell r="I1244">
            <v>23.09</v>
          </cell>
        </row>
        <row r="1245">
          <cell r="B1245" t="str">
            <v>COMPOSICAO</v>
          </cell>
          <cell r="C1245" t="str">
            <v>SINAPI</v>
          </cell>
          <cell r="D1245">
            <v>88267</v>
          </cell>
          <cell r="E1245" t="str">
            <v>ENCANADOR OU BOMBEIRO HIDRÁULICO COM ENCARGOS COMPLEMENTARES</v>
          </cell>
          <cell r="F1245" t="str">
            <v>H</v>
          </cell>
          <cell r="G1245">
            <v>1.8</v>
          </cell>
          <cell r="H1245">
            <v>16.739999999999998</v>
          </cell>
          <cell r="I1245">
            <v>30.13</v>
          </cell>
        </row>
        <row r="1246">
          <cell r="B1246" t="str">
            <v>INSUMO</v>
          </cell>
          <cell r="C1246" t="str">
            <v>SINAPI</v>
          </cell>
          <cell r="D1246">
            <v>3146</v>
          </cell>
          <cell r="E1246" t="str">
            <v>FITA VEDA ROSCA EM ROLOS DE 18 MM X 10 M (L X C)</v>
          </cell>
          <cell r="F1246" t="str">
            <v xml:space="preserve">UN    </v>
          </cell>
          <cell r="G1246">
            <v>0.14099999999999999</v>
          </cell>
          <cell r="H1246">
            <v>4.5999999999999996</v>
          </cell>
          <cell r="I1246">
            <v>0.64</v>
          </cell>
        </row>
        <row r="1247">
          <cell r="B1247" t="str">
            <v>INSUMO</v>
          </cell>
          <cell r="C1247" t="str">
            <v>SINAPI</v>
          </cell>
          <cell r="D1247">
            <v>20974</v>
          </cell>
          <cell r="E1247" t="str">
            <v>UNIAO TIPO STORZ, COM EMPATACAO INTERNA TIPO ANEL DE EXPANSAO, ENGATE RAPIDO 2 1/2", PARA MANGUEIRA DE COMBATE A INCENDIO PREDIAL</v>
          </cell>
          <cell r="F1247" t="str">
            <v xml:space="preserve">UN    </v>
          </cell>
          <cell r="G1247">
            <v>1</v>
          </cell>
          <cell r="H1247">
            <v>138.41999999999999</v>
          </cell>
          <cell r="I1247">
            <v>138.41999999999999</v>
          </cell>
        </row>
        <row r="1249">
          <cell r="B1249" t="str">
            <v>CP-MER-47</v>
          </cell>
          <cell r="E1249" t="str">
            <v>Caixa para abrigo de mangueira - 90x60v17cm</v>
          </cell>
          <cell r="F1249" t="str">
            <v>UN</v>
          </cell>
          <cell r="I1249">
            <v>330.23</v>
          </cell>
        </row>
        <row r="1250">
          <cell r="B1250" t="str">
            <v>COMPOSICAO</v>
          </cell>
          <cell r="C1250" t="str">
            <v>SINAPI</v>
          </cell>
          <cell r="D1250">
            <v>88248</v>
          </cell>
          <cell r="E1250" t="str">
            <v>AUXILIAR DE ENCANADOR OU BOMBEIRO HIDRÁULICO COM ENCARGOS COMPLEMENTARES</v>
          </cell>
          <cell r="F1250" t="str">
            <v>H</v>
          </cell>
          <cell r="G1250">
            <v>1.8</v>
          </cell>
          <cell r="H1250">
            <v>12.83</v>
          </cell>
          <cell r="I1250">
            <v>23.09</v>
          </cell>
        </row>
        <row r="1251">
          <cell r="B1251" t="str">
            <v>COMPOSICAO</v>
          </cell>
          <cell r="C1251" t="str">
            <v>SINAPI</v>
          </cell>
          <cell r="D1251">
            <v>88267</v>
          </cell>
          <cell r="E1251" t="str">
            <v>ENCANADOR OU BOMBEIRO HIDRÁULICO COM ENCARGOS COMPLEMENTARES</v>
          </cell>
          <cell r="F1251" t="str">
            <v>H</v>
          </cell>
          <cell r="G1251">
            <v>1.8</v>
          </cell>
          <cell r="H1251">
            <v>16.739999999999998</v>
          </cell>
          <cell r="I1251">
            <v>30.13</v>
          </cell>
        </row>
        <row r="1252">
          <cell r="B1252" t="str">
            <v>COMPOSICAO</v>
          </cell>
          <cell r="C1252" t="str">
            <v>SINAPI</v>
          </cell>
          <cell r="D1252">
            <v>88316</v>
          </cell>
          <cell r="E1252" t="str">
            <v>SERVENTE COM ENCARGOS COMPLEMENTARES</v>
          </cell>
          <cell r="F1252" t="str">
            <v>H</v>
          </cell>
          <cell r="G1252">
            <v>2.5</v>
          </cell>
          <cell r="H1252">
            <v>13.34</v>
          </cell>
          <cell r="I1252">
            <v>33.35</v>
          </cell>
        </row>
        <row r="1253">
          <cell r="B1253" t="str">
            <v>INSUMO</v>
          </cell>
          <cell r="C1253" t="str">
            <v>SINAPI</v>
          </cell>
          <cell r="D1253">
            <v>10885</v>
          </cell>
          <cell r="E1253" t="str">
            <v>CAIXA DE INCENDIO/ABRIGO PARA MANGUEIRA, DE EMBUTIR/INTERNA, COM 90 X 60 X 17 CM, EM CHAPA DE ACO, PORTA COM VENTILACAO, VISOR COM A INSCRICAO "INCENDIO", SUPORTE/CESTA INTERNA PARA A MANGUEIRA, PINTURA ELETROSTATICA VERMELHA</v>
          </cell>
          <cell r="F1253" t="str">
            <v xml:space="preserve">UN    </v>
          </cell>
          <cell r="G1253">
            <v>1</v>
          </cell>
          <cell r="H1253">
            <v>243.66</v>
          </cell>
          <cell r="I1253">
            <v>243.66</v>
          </cell>
        </row>
        <row r="1255">
          <cell r="B1255" t="str">
            <v>CP-MER-48</v>
          </cell>
          <cell r="E1255" t="str">
            <v>Chave para conexão de mangueira tipo stroz engate rápido - dupla 1 1/2" x 1 1/2"</v>
          </cell>
          <cell r="F1255" t="str">
            <v>UN</v>
          </cell>
          <cell r="I1255">
            <v>36.239999999999995</v>
          </cell>
        </row>
        <row r="1256">
          <cell r="B1256" t="str">
            <v>COMPOSICAO</v>
          </cell>
          <cell r="C1256" t="str">
            <v>SINAPI</v>
          </cell>
          <cell r="D1256">
            <v>88248</v>
          </cell>
          <cell r="E1256" t="str">
            <v>AUXILIAR DE ENCANADOR OU BOMBEIRO HIDRÁULICO COM ENCARGOS COMPLEMENTARES</v>
          </cell>
          <cell r="F1256" t="str">
            <v>H</v>
          </cell>
          <cell r="G1256">
            <v>1</v>
          </cell>
          <cell r="H1256">
            <v>12.83</v>
          </cell>
          <cell r="I1256">
            <v>12.83</v>
          </cell>
        </row>
        <row r="1257">
          <cell r="B1257" t="str">
            <v>COMPOSICAO</v>
          </cell>
          <cell r="C1257" t="str">
            <v>SINAPI</v>
          </cell>
          <cell r="D1257">
            <v>88267</v>
          </cell>
          <cell r="E1257" t="str">
            <v>ENCANADOR OU BOMBEIRO HIDRÁULICO COM ENCARGOS COMPLEMENTARES</v>
          </cell>
          <cell r="F1257" t="str">
            <v>H</v>
          </cell>
          <cell r="G1257">
            <v>0.5</v>
          </cell>
          <cell r="H1257">
            <v>16.739999999999998</v>
          </cell>
          <cell r="I1257">
            <v>8.3699999999999992</v>
          </cell>
        </row>
        <row r="1258">
          <cell r="B1258" t="str">
            <v>INSUMO</v>
          </cell>
          <cell r="C1258" t="str">
            <v>SINAPI</v>
          </cell>
          <cell r="D1258">
            <v>20971</v>
          </cell>
          <cell r="E1258" t="str">
            <v>CHAVE DUPLA PARA CONEXOES TIPO STORZ, ENGATE RAPIDO 1 1/2" X 2 1/2", EM LATAO, PARA INSTALACAO PREDIAL COMBATE A INCENDIO</v>
          </cell>
          <cell r="F1258" t="str">
            <v xml:space="preserve">UN    </v>
          </cell>
          <cell r="G1258">
            <v>1</v>
          </cell>
          <cell r="H1258">
            <v>15.04</v>
          </cell>
          <cell r="I1258">
            <v>15.04</v>
          </cell>
        </row>
        <row r="1260">
          <cell r="B1260" t="str">
            <v>CP-MER-49</v>
          </cell>
          <cell r="E1260" t="str">
            <v>Esguicho jato solido 1 1/2" 16mm</v>
          </cell>
          <cell r="F1260" t="str">
            <v>UN</v>
          </cell>
          <cell r="I1260">
            <v>78.36</v>
          </cell>
        </row>
        <row r="1261">
          <cell r="B1261" t="str">
            <v>COMPOSICAO</v>
          </cell>
          <cell r="C1261" t="str">
            <v>SINAPI</v>
          </cell>
          <cell r="D1261">
            <v>88248</v>
          </cell>
          <cell r="E1261" t="str">
            <v>AUXILIAR DE ENCANADOR OU BOMBEIRO HIDRÁULICO COM ENCARGOS COMPLEMENTARES</v>
          </cell>
          <cell r="F1261" t="str">
            <v>H</v>
          </cell>
          <cell r="G1261">
            <v>1</v>
          </cell>
          <cell r="H1261">
            <v>12.83</v>
          </cell>
          <cell r="I1261">
            <v>12.83</v>
          </cell>
        </row>
        <row r="1262">
          <cell r="B1262" t="str">
            <v>COMPOSICAO</v>
          </cell>
          <cell r="C1262" t="str">
            <v>SINAPI</v>
          </cell>
          <cell r="D1262">
            <v>88267</v>
          </cell>
          <cell r="E1262" t="str">
            <v>ENCANADOR OU BOMBEIRO HIDRÁULICO COM ENCARGOS COMPLEMENTARES</v>
          </cell>
          <cell r="F1262" t="str">
            <v>H</v>
          </cell>
          <cell r="G1262">
            <v>0.5</v>
          </cell>
          <cell r="H1262">
            <v>16.739999999999998</v>
          </cell>
          <cell r="I1262">
            <v>8.3699999999999992</v>
          </cell>
        </row>
        <row r="1263">
          <cell r="B1263" t="str">
            <v>INSUMO</v>
          </cell>
          <cell r="C1263" t="str">
            <v>SINAPI</v>
          </cell>
          <cell r="D1263">
            <v>20965</v>
          </cell>
          <cell r="E1263" t="str">
            <v>ESGUICHO TIPO JATO SOLIDO, EM LATAO, ENGATE RAPIDO 1 1/2" X 16 MM, PARA MANGUEIRA EM INSTALACAO PREDIAL COMBATE A INCENDIO</v>
          </cell>
          <cell r="F1263" t="str">
            <v xml:space="preserve">UN    </v>
          </cell>
          <cell r="G1263">
            <v>1</v>
          </cell>
          <cell r="H1263">
            <v>57.16</v>
          </cell>
          <cell r="I1263">
            <v>57.16</v>
          </cell>
        </row>
        <row r="1265">
          <cell r="B1265" t="str">
            <v>CP-MER-50</v>
          </cell>
          <cell r="E1265" t="str">
            <v>Mangueiras de incêndio de nylon -  1 1/2" 16mm</v>
          </cell>
          <cell r="F1265" t="str">
            <v>UN</v>
          </cell>
          <cell r="I1265">
            <v>334.36</v>
          </cell>
        </row>
        <row r="1266">
          <cell r="B1266" t="str">
            <v>COMPOSICAO</v>
          </cell>
          <cell r="C1266" t="str">
            <v>SINAPI</v>
          </cell>
          <cell r="D1266">
            <v>88248</v>
          </cell>
          <cell r="E1266" t="str">
            <v>AUXILIAR DE ENCANADOR OU BOMBEIRO HIDRÁULICO COM ENCARGOS COMPLEMENTARES</v>
          </cell>
          <cell r="F1266" t="str">
            <v>H</v>
          </cell>
          <cell r="G1266">
            <v>1</v>
          </cell>
          <cell r="H1266">
            <v>12.83</v>
          </cell>
          <cell r="I1266">
            <v>12.83</v>
          </cell>
        </row>
        <row r="1267">
          <cell r="B1267" t="str">
            <v>COMPOSICAO</v>
          </cell>
          <cell r="C1267" t="str">
            <v>SINAPI</v>
          </cell>
          <cell r="D1267">
            <v>88267</v>
          </cell>
          <cell r="E1267" t="str">
            <v>ENCANADOR OU BOMBEIRO HIDRÁULICO COM ENCARGOS COMPLEMENTARES</v>
          </cell>
          <cell r="F1267" t="str">
            <v>H</v>
          </cell>
          <cell r="G1267">
            <v>0.5</v>
          </cell>
          <cell r="H1267">
            <v>16.739999999999998</v>
          </cell>
          <cell r="I1267">
            <v>8.3699999999999992</v>
          </cell>
        </row>
        <row r="1268">
          <cell r="B1268" t="str">
            <v>INSUMO</v>
          </cell>
          <cell r="C1268" t="str">
            <v>SINAPI</v>
          </cell>
          <cell r="D1268">
            <v>21029</v>
          </cell>
          <cell r="E1268" t="str">
            <v>MANGUEIRA DE INCENDIO, TIPO 1, DE 1 1/2", COMPRIMENTO = 15 M, TECIDO EM FIO DE POLIESTER E TUBO INTERNO EM BORRACHA SINTETICA, COM UNIOES ENGATE RAPIDO</v>
          </cell>
          <cell r="F1268" t="str">
            <v xml:space="preserve">UN    </v>
          </cell>
          <cell r="G1268">
            <v>1</v>
          </cell>
          <cell r="H1268">
            <v>313.16000000000003</v>
          </cell>
          <cell r="I1268">
            <v>313.16000000000003</v>
          </cell>
        </row>
        <row r="1270">
          <cell r="B1270" t="str">
            <v>CP-MER-51</v>
          </cell>
          <cell r="E1270" t="str">
            <v>Redução giratória tipo Storz - 2 1/2 x 1 1/2"</v>
          </cell>
          <cell r="F1270" t="str">
            <v>UN</v>
          </cell>
          <cell r="I1270">
            <v>174</v>
          </cell>
        </row>
        <row r="1271">
          <cell r="B1271" t="str">
            <v>COMPOSICAO</v>
          </cell>
          <cell r="C1271" t="str">
            <v>SINAPI</v>
          </cell>
          <cell r="D1271">
            <v>88248</v>
          </cell>
          <cell r="E1271" t="str">
            <v>AUXILIAR DE ENCANADOR OU BOMBEIRO HIDRÁULICO COM ENCARGOS COMPLEMENTARES</v>
          </cell>
          <cell r="F1271" t="str">
            <v>H</v>
          </cell>
          <cell r="G1271">
            <v>1</v>
          </cell>
          <cell r="H1271">
            <v>12.83</v>
          </cell>
          <cell r="I1271">
            <v>12.83</v>
          </cell>
        </row>
        <row r="1272">
          <cell r="B1272" t="str">
            <v>COMPOSICAO</v>
          </cell>
          <cell r="C1272" t="str">
            <v>SINAPI</v>
          </cell>
          <cell r="D1272">
            <v>88267</v>
          </cell>
          <cell r="E1272" t="str">
            <v>ENCANADOR OU BOMBEIRO HIDRÁULICO COM ENCARGOS COMPLEMENTARES</v>
          </cell>
          <cell r="F1272" t="str">
            <v>H</v>
          </cell>
          <cell r="G1272">
            <v>0.5</v>
          </cell>
          <cell r="H1272">
            <v>16.739999999999998</v>
          </cell>
          <cell r="I1272">
            <v>8.3699999999999992</v>
          </cell>
        </row>
        <row r="1273">
          <cell r="B1273" t="str">
            <v>INSUMO</v>
          </cell>
          <cell r="C1273" t="str">
            <v>MERCADO</v>
          </cell>
          <cell r="E1273" t="str">
            <v>REDUÇÃO GIRATÓRIA TIPO STORZ - 2 1/2 X 1 1/2"</v>
          </cell>
          <cell r="F1273" t="str">
            <v xml:space="preserve">UN    </v>
          </cell>
          <cell r="G1273">
            <v>1</v>
          </cell>
          <cell r="H1273">
            <v>152.80000000000001</v>
          </cell>
          <cell r="I1273">
            <v>152.80000000000001</v>
          </cell>
        </row>
        <row r="1275">
          <cell r="B1275" t="str">
            <v>CP-MER-52</v>
          </cell>
          <cell r="E1275" t="str">
            <v>Registro globo 2 1/2" 45º</v>
          </cell>
          <cell r="F1275" t="str">
            <v>UN</v>
          </cell>
          <cell r="I1275">
            <v>179.19</v>
          </cell>
        </row>
        <row r="1276">
          <cell r="B1276" t="str">
            <v>COMPOSICAO</v>
          </cell>
          <cell r="C1276" t="str">
            <v>SINAPI</v>
          </cell>
          <cell r="D1276">
            <v>88248</v>
          </cell>
          <cell r="E1276" t="str">
            <v>AUXILIAR DE ENCANADOR OU BOMBEIRO HIDRÁULICO COM ENCARGOS COMPLEMENTARES</v>
          </cell>
          <cell r="F1276" t="str">
            <v>H</v>
          </cell>
          <cell r="G1276">
            <v>1</v>
          </cell>
          <cell r="H1276">
            <v>12.83</v>
          </cell>
          <cell r="I1276">
            <v>12.83</v>
          </cell>
        </row>
        <row r="1277">
          <cell r="B1277" t="str">
            <v>COMPOSICAO</v>
          </cell>
          <cell r="C1277" t="str">
            <v>SINAPI</v>
          </cell>
          <cell r="D1277">
            <v>88267</v>
          </cell>
          <cell r="E1277" t="str">
            <v>ENCANADOR OU BOMBEIRO HIDRÁULICO COM ENCARGOS COMPLEMENTARES</v>
          </cell>
          <cell r="F1277" t="str">
            <v>H</v>
          </cell>
          <cell r="G1277">
            <v>0.5</v>
          </cell>
          <cell r="H1277">
            <v>16.739999999999998</v>
          </cell>
          <cell r="I1277">
            <v>8.3699999999999992</v>
          </cell>
        </row>
        <row r="1278">
          <cell r="B1278" t="str">
            <v>COMPOSICAO</v>
          </cell>
          <cell r="C1278" t="str">
            <v>SINAPI</v>
          </cell>
          <cell r="D1278">
            <v>10904</v>
          </cell>
          <cell r="E1278" t="str">
            <v>REGISTRO OU VALVULA GLOBO ANGULAR EM LATAO, PARA HIDRANTES EM INSTALACAO PREDIAL DE INCENDIO, 45 GRAUS, DIAMETRO DE 2 1/2", COM VOLANTE, CLASSE DE PRESSAO DE ATE 200 PSI</v>
          </cell>
          <cell r="F1278" t="str">
            <v xml:space="preserve">UN    </v>
          </cell>
          <cell r="G1278">
            <v>1</v>
          </cell>
          <cell r="H1278">
            <v>157.99</v>
          </cell>
          <cell r="I1278">
            <v>157.99</v>
          </cell>
        </row>
        <row r="1280">
          <cell r="B1280" t="str">
            <v>CP-MER-53</v>
          </cell>
          <cell r="E1280" t="str">
            <v>Tampão cego com corrente tipo storz 1 1/2"</v>
          </cell>
          <cell r="F1280" t="str">
            <v>UN</v>
          </cell>
          <cell r="I1280">
            <v>43.7</v>
          </cell>
        </row>
        <row r="1281">
          <cell r="B1281" t="str">
            <v>COMPOSICAO</v>
          </cell>
          <cell r="C1281" t="str">
            <v>SINAPI</v>
          </cell>
          <cell r="D1281">
            <v>88248</v>
          </cell>
          <cell r="E1281" t="str">
            <v>AUXILIAR DE ENCANADOR OU BOMBEIRO HIDRÁULICO COM ENCARGOS COMPLEMENTARES</v>
          </cell>
          <cell r="F1281" t="str">
            <v>H</v>
          </cell>
          <cell r="G1281">
            <v>1</v>
          </cell>
          <cell r="H1281">
            <v>12.83</v>
          </cell>
          <cell r="I1281">
            <v>12.83</v>
          </cell>
        </row>
        <row r="1282">
          <cell r="B1282" t="str">
            <v>COMPOSICAO</v>
          </cell>
          <cell r="C1282" t="str">
            <v>SINAPI</v>
          </cell>
          <cell r="D1282">
            <v>88267</v>
          </cell>
          <cell r="E1282" t="str">
            <v>ENCANADOR OU BOMBEIRO HIDRÁULICO COM ENCARGOS COMPLEMENTARES</v>
          </cell>
          <cell r="F1282" t="str">
            <v>H</v>
          </cell>
          <cell r="G1282">
            <v>0.5</v>
          </cell>
          <cell r="H1282">
            <v>16.739999999999998</v>
          </cell>
          <cell r="I1282">
            <v>8.3699999999999992</v>
          </cell>
        </row>
        <row r="1283">
          <cell r="B1283" t="str">
            <v>INSUMO</v>
          </cell>
          <cell r="C1283" t="str">
            <v>MERCADO</v>
          </cell>
          <cell r="E1283" t="str">
            <v>TAMPÃO CEGO COM CORRENTE TIPO STORZ 1 1/2"</v>
          </cell>
          <cell r="F1283" t="str">
            <v xml:space="preserve">UN    </v>
          </cell>
          <cell r="G1283">
            <v>1</v>
          </cell>
          <cell r="H1283">
            <v>22.5</v>
          </cell>
          <cell r="I1283">
            <v>22.5</v>
          </cell>
        </row>
        <row r="1285">
          <cell r="B1285" t="str">
            <v>CP-MER-54</v>
          </cell>
          <cell r="E1285" t="str">
            <v>Registro bruto de gaveta insutrial 2 1/2"</v>
          </cell>
          <cell r="F1285" t="str">
            <v>UN</v>
          </cell>
          <cell r="I1285">
            <v>22.2</v>
          </cell>
        </row>
        <row r="1286">
          <cell r="B1286" t="str">
            <v>COMPOSICAO</v>
          </cell>
          <cell r="C1286" t="str">
            <v>SINAPI</v>
          </cell>
          <cell r="D1286">
            <v>88248</v>
          </cell>
          <cell r="E1286" t="str">
            <v>AUXILIAR DE ENCANADOR OU BOMBEIRO HIDRÁULICO COM ENCARGOS COMPLEMENTARES</v>
          </cell>
          <cell r="F1286" t="str">
            <v>H</v>
          </cell>
          <cell r="G1286">
            <v>1</v>
          </cell>
          <cell r="H1286">
            <v>12.83</v>
          </cell>
          <cell r="I1286">
            <v>12.83</v>
          </cell>
        </row>
        <row r="1287">
          <cell r="B1287" t="str">
            <v>COMPOSICAO</v>
          </cell>
          <cell r="C1287" t="str">
            <v>SINAPI</v>
          </cell>
          <cell r="D1287">
            <v>88267</v>
          </cell>
          <cell r="E1287" t="str">
            <v>ENCANADOR OU BOMBEIRO HIDRÁULICO COM ENCARGOS COMPLEMENTARES</v>
          </cell>
          <cell r="F1287" t="str">
            <v>H</v>
          </cell>
          <cell r="G1287">
            <v>0.5</v>
          </cell>
          <cell r="H1287">
            <v>16.739999999999998</v>
          </cell>
          <cell r="I1287">
            <v>8.3699999999999992</v>
          </cell>
        </row>
        <row r="1288">
          <cell r="B1288" t="str">
            <v>INSUMO</v>
          </cell>
          <cell r="C1288" t="str">
            <v>MERCADO</v>
          </cell>
          <cell r="E1288" t="str">
            <v>REGISTRO BRUTO DE GAVETA INSUTRIAL 2 1/2"</v>
          </cell>
          <cell r="F1288" t="str">
            <v xml:space="preserve">UN    </v>
          </cell>
          <cell r="G1288">
            <v>1</v>
          </cell>
          <cell r="H1288">
            <v>1</v>
          </cell>
          <cell r="I1288">
            <v>1</v>
          </cell>
        </row>
        <row r="1290">
          <cell r="B1290" t="str">
            <v>CP-MER-55</v>
          </cell>
          <cell r="E1290" t="str">
            <v>União de ferro conico macho-femea  2 1/2"</v>
          </cell>
          <cell r="F1290" t="str">
            <v>UN</v>
          </cell>
          <cell r="I1290">
            <v>146.6</v>
          </cell>
        </row>
        <row r="1291">
          <cell r="B1291" t="str">
            <v>COMPOSICAO</v>
          </cell>
          <cell r="C1291" t="str">
            <v>SINAPI</v>
          </cell>
          <cell r="D1291">
            <v>88248</v>
          </cell>
          <cell r="E1291" t="str">
            <v>AUXILIAR DE ENCANADOR OU BOMBEIRO HIDRÁULICO COM ENCARGOS COMPLEMENTARES</v>
          </cell>
          <cell r="F1291" t="str">
            <v>H</v>
          </cell>
          <cell r="G1291">
            <v>1</v>
          </cell>
          <cell r="H1291">
            <v>12.83</v>
          </cell>
          <cell r="I1291">
            <v>12.83</v>
          </cell>
        </row>
        <row r="1292">
          <cell r="B1292" t="str">
            <v>COMPOSICAO</v>
          </cell>
          <cell r="C1292" t="str">
            <v>SINAPI</v>
          </cell>
          <cell r="D1292">
            <v>88267</v>
          </cell>
          <cell r="E1292" t="str">
            <v>ENCANADOR OU BOMBEIRO HIDRÁULICO COM ENCARGOS COMPLEMENTARES</v>
          </cell>
          <cell r="F1292" t="str">
            <v>H</v>
          </cell>
          <cell r="G1292">
            <v>0.5</v>
          </cell>
          <cell r="H1292">
            <v>16.739999999999998</v>
          </cell>
          <cell r="I1292">
            <v>8.3699999999999992</v>
          </cell>
        </row>
        <row r="1293">
          <cell r="B1293" t="str">
            <v>INSUMO</v>
          </cell>
          <cell r="C1293" t="str">
            <v>MERCADO</v>
          </cell>
          <cell r="E1293" t="str">
            <v>UNIÃO DE FERRO CONICO MACHO-FEMEA  2 1/2"</v>
          </cell>
          <cell r="F1293" t="str">
            <v xml:space="preserve">UN    </v>
          </cell>
          <cell r="G1293">
            <v>1</v>
          </cell>
          <cell r="H1293">
            <v>125.4</v>
          </cell>
          <cell r="I1293">
            <v>125.4</v>
          </cell>
        </row>
        <row r="1295">
          <cell r="B1295" t="str">
            <v>CP-MER-56</v>
          </cell>
          <cell r="E1295" t="str">
            <v>Conjunto motobomba trifasico BC-21 R 1 1/2 3 CV</v>
          </cell>
          <cell r="F1295" t="str">
            <v>UN</v>
          </cell>
          <cell r="I1295">
            <v>2702.19</v>
          </cell>
        </row>
        <row r="1296">
          <cell r="B1296" t="str">
            <v>COMPOSICAO</v>
          </cell>
          <cell r="C1296" t="str">
            <v>SINAPI</v>
          </cell>
          <cell r="D1296">
            <v>88248</v>
          </cell>
          <cell r="E1296" t="str">
            <v>AUXILIAR DE ENCANADOR OU BOMBEIRO HIDRÁULICO COM ENCARGOS COMPLEMENTARES</v>
          </cell>
          <cell r="F1296" t="str">
            <v>H</v>
          </cell>
          <cell r="G1296">
            <v>3</v>
          </cell>
          <cell r="H1296">
            <v>12.83</v>
          </cell>
          <cell r="I1296">
            <v>38.49</v>
          </cell>
        </row>
        <row r="1297">
          <cell r="B1297" t="str">
            <v>COMPOSICAO</v>
          </cell>
          <cell r="C1297" t="str">
            <v>SINAPI</v>
          </cell>
          <cell r="D1297">
            <v>88267</v>
          </cell>
          <cell r="E1297" t="str">
            <v>ENCANADOR OU BOMBEIRO HIDRÁULICO COM ENCARGOS COMPLEMENTARES</v>
          </cell>
          <cell r="F1297" t="str">
            <v>H</v>
          </cell>
          <cell r="G1297">
            <v>5</v>
          </cell>
          <cell r="H1297">
            <v>16.739999999999998</v>
          </cell>
          <cell r="I1297">
            <v>83.7</v>
          </cell>
        </row>
        <row r="1298">
          <cell r="B1298" t="str">
            <v>INSUMO</v>
          </cell>
          <cell r="C1298" t="str">
            <v>MERCADO</v>
          </cell>
          <cell r="E1298" t="str">
            <v>CONJUNTO MOTOBOMBA TRIFASICO BC-21 R 1 1/2 3 CV</v>
          </cell>
          <cell r="F1298" t="str">
            <v xml:space="preserve">UN    </v>
          </cell>
          <cell r="G1298">
            <v>1</v>
          </cell>
          <cell r="H1298">
            <v>2580</v>
          </cell>
          <cell r="I1298">
            <v>2580</v>
          </cell>
        </row>
        <row r="1300">
          <cell r="B1300" t="str">
            <v>CP-DIV-16</v>
          </cell>
          <cell r="E1300" t="str">
            <v>VÁLVULA DE RETENÇÃO VERTICAL Ø 80MM (3") - FORNECIMENTO E INSTALAÇÃO</v>
          </cell>
          <cell r="F1300" t="str">
            <v>UN</v>
          </cell>
          <cell r="G1300" t="str">
            <v/>
          </cell>
          <cell r="I1300">
            <v>244.66</v>
          </cell>
        </row>
        <row r="1301">
          <cell r="B1301" t="str">
            <v>INSUMO</v>
          </cell>
          <cell r="C1301" t="str">
            <v>SINAPI</v>
          </cell>
          <cell r="D1301">
            <v>13</v>
          </cell>
          <cell r="E1301" t="str">
            <v>ESTOPA</v>
          </cell>
          <cell r="F1301" t="str">
            <v xml:space="preserve">KG    </v>
          </cell>
          <cell r="G1301">
            <v>0.08</v>
          </cell>
          <cell r="H1301">
            <v>20</v>
          </cell>
          <cell r="I1301">
            <v>1.6</v>
          </cell>
        </row>
        <row r="1302">
          <cell r="B1302" t="str">
            <v>INSUMO</v>
          </cell>
          <cell r="C1302" t="str">
            <v>SINAPI</v>
          </cell>
          <cell r="D1302">
            <v>10414</v>
          </cell>
          <cell r="E1302" t="str">
            <v>VALVULA DE RETENCAO VERTICAL, DE BRONZE (PN-16), 3", 200 PSI, EXTREMIDADES COM ROSCA</v>
          </cell>
          <cell r="F1302" t="str">
            <v xml:space="preserve">UN    </v>
          </cell>
          <cell r="G1302">
            <v>1</v>
          </cell>
          <cell r="H1302">
            <v>219</v>
          </cell>
          <cell r="I1302">
            <v>219</v>
          </cell>
        </row>
        <row r="1303">
          <cell r="B1303" t="str">
            <v>INSUMO</v>
          </cell>
          <cell r="C1303" t="str">
            <v>SINAPI</v>
          </cell>
          <cell r="D1303">
            <v>88267</v>
          </cell>
          <cell r="E1303" t="str">
            <v>ENCANADOR OU BOMBEIRO HIDRÁULICO COM ENCARGOS COMPLEMENTARES</v>
          </cell>
          <cell r="F1303" t="str">
            <v>H</v>
          </cell>
          <cell r="G1303">
            <v>0.8</v>
          </cell>
          <cell r="H1303">
            <v>16.739999999999998</v>
          </cell>
          <cell r="I1303">
            <v>13.39</v>
          </cell>
        </row>
        <row r="1304">
          <cell r="B1304" t="str">
            <v>COMPOSICAO</v>
          </cell>
          <cell r="C1304" t="str">
            <v>SINAPI</v>
          </cell>
          <cell r="D1304">
            <v>88316</v>
          </cell>
          <cell r="E1304" t="str">
            <v>SERVENTE COM ENCARGOS COMPLEMENTARES</v>
          </cell>
          <cell r="F1304" t="str">
            <v>H</v>
          </cell>
          <cell r="G1304">
            <v>0.8</v>
          </cell>
          <cell r="H1304">
            <v>13.34</v>
          </cell>
          <cell r="I1304">
            <v>10.67</v>
          </cell>
        </row>
        <row r="1306">
          <cell r="B1306" t="str">
            <v>INSTALAÇÕES ELÉTRICAS - 110V</v>
          </cell>
        </row>
        <row r="1308">
          <cell r="B1308" t="str">
            <v>CP-MER-57</v>
          </cell>
          <cell r="E1308" t="str">
            <v>QUADRO DE MEDIÇÃO - FORNECIMENTO E INSTALAÇÃO</v>
          </cell>
          <cell r="F1308" t="str">
            <v xml:space="preserve">un </v>
          </cell>
          <cell r="I1308">
            <v>219.38</v>
          </cell>
        </row>
        <row r="1309">
          <cell r="B1309" t="str">
            <v>COMPOSICAO</v>
          </cell>
          <cell r="C1309" t="str">
            <v>SINAPI</v>
          </cell>
          <cell r="D1309">
            <v>88247</v>
          </cell>
          <cell r="E1309" t="str">
            <v>AUXILIAR DE ELETRICISTA COM ENCARGOS COMPLEMENTARES</v>
          </cell>
          <cell r="F1309" t="str">
            <v>H</v>
          </cell>
          <cell r="G1309">
            <v>2</v>
          </cell>
          <cell r="H1309">
            <v>13.33</v>
          </cell>
          <cell r="I1309">
            <v>26.66</v>
          </cell>
        </row>
        <row r="1310">
          <cell r="B1310" t="str">
            <v>COMPOSICAO</v>
          </cell>
          <cell r="C1310" t="str">
            <v>SINAPI</v>
          </cell>
          <cell r="D1310">
            <v>88264</v>
          </cell>
          <cell r="E1310" t="str">
            <v>ELETRICISTA COM ENCARGOS COMPLEMENTARES</v>
          </cell>
          <cell r="F1310" t="str">
            <v>H</v>
          </cell>
          <cell r="G1310">
            <v>3</v>
          </cell>
          <cell r="H1310">
            <v>17.38</v>
          </cell>
          <cell r="I1310">
            <v>52.14</v>
          </cell>
        </row>
        <row r="1311">
          <cell r="B1311" t="str">
            <v>INSUMO</v>
          </cell>
          <cell r="C1311" t="str">
            <v>SINAPI</v>
          </cell>
          <cell r="D1311">
            <v>39809</v>
          </cell>
          <cell r="E1311" t="str">
            <v>CAIXA PARA MEDIDOR POLIFASICO, EM POLICARBONATO / TERMOPLASTICO, PARA ALOJAR 1 DISJUNTOR (PADRAO DA CONCESSIONARIA LOCAL)</v>
          </cell>
          <cell r="F1311" t="str">
            <v xml:space="preserve">UN    </v>
          </cell>
          <cell r="G1311">
            <v>1</v>
          </cell>
          <cell r="H1311">
            <v>140.58000000000001</v>
          </cell>
          <cell r="I1311">
            <v>140.58000000000001</v>
          </cell>
        </row>
        <row r="1313">
          <cell r="B1313" t="str">
            <v>CP-ELE-01</v>
          </cell>
          <cell r="E1313" t="str">
            <v>INTERRUPTOR BIPOLAR DR - 100A</v>
          </cell>
          <cell r="F1313" t="str">
            <v>UNI</v>
          </cell>
          <cell r="I1313">
            <v>239.32</v>
          </cell>
        </row>
        <row r="1314">
          <cell r="B1314" t="str">
            <v>COMPOSIÇÃO</v>
          </cell>
          <cell r="C1314" t="str">
            <v>SINAPI</v>
          </cell>
          <cell r="D1314">
            <v>88247</v>
          </cell>
          <cell r="E1314" t="str">
            <v>AUXILIAR DE ELETRICISTA COM ENCARGOS COMPLEMENTARES</v>
          </cell>
          <cell r="F1314" t="str">
            <v>H</v>
          </cell>
          <cell r="G1314">
            <v>0.6</v>
          </cell>
          <cell r="H1314">
            <v>13.33</v>
          </cell>
          <cell r="I1314">
            <v>7.99</v>
          </cell>
        </row>
        <row r="1315">
          <cell r="B1315" t="str">
            <v>COMPOSIÇÃO</v>
          </cell>
          <cell r="C1315" t="str">
            <v>SINAPI</v>
          </cell>
          <cell r="D1315">
            <v>88264</v>
          </cell>
          <cell r="E1315" t="str">
            <v>ELETRICISTA COM ENCARGOS COMPLEMENTARES</v>
          </cell>
          <cell r="F1315" t="str">
            <v>H</v>
          </cell>
          <cell r="G1315">
            <v>0.6</v>
          </cell>
          <cell r="H1315">
            <v>17.38</v>
          </cell>
          <cell r="I1315">
            <v>10.42</v>
          </cell>
        </row>
        <row r="1316">
          <cell r="B1316" t="str">
            <v>INSUMO</v>
          </cell>
          <cell r="C1316" t="str">
            <v>SINAPI</v>
          </cell>
          <cell r="D1316">
            <v>39459</v>
          </cell>
          <cell r="E1316" t="str">
            <v>DISPOSITIVO DR, 2 POLOS, SENSIBILIDADE DE 30 MA, CORRENTE DE 100 A, TIPO AC</v>
          </cell>
          <cell r="F1316" t="str">
            <v xml:space="preserve">UN    </v>
          </cell>
          <cell r="G1316">
            <v>1</v>
          </cell>
          <cell r="H1316">
            <v>220.91</v>
          </cell>
          <cell r="I1316">
            <v>220.91</v>
          </cell>
        </row>
        <row r="1318">
          <cell r="B1318" t="str">
            <v>CP-ELE-02</v>
          </cell>
          <cell r="E1318" t="str">
            <v>INTERRUPTOR BIPOLAR DR - 25A</v>
          </cell>
          <cell r="F1318" t="str">
            <v>UNI</v>
          </cell>
          <cell r="I1318">
            <v>129.33000000000001</v>
          </cell>
        </row>
        <row r="1319">
          <cell r="B1319" t="str">
            <v>COMPOSIÇÃO</v>
          </cell>
          <cell r="C1319" t="str">
            <v>SINAPI</v>
          </cell>
          <cell r="D1319">
            <v>88247</v>
          </cell>
          <cell r="E1319" t="str">
            <v>AUXILIAR DE ELETRICISTA COM ENCARGOS COMPLEMENTARES</v>
          </cell>
          <cell r="F1319" t="str">
            <v>H</v>
          </cell>
          <cell r="G1319">
            <v>0.6</v>
          </cell>
          <cell r="H1319">
            <v>13.33</v>
          </cell>
          <cell r="I1319">
            <v>7.99</v>
          </cell>
        </row>
        <row r="1320">
          <cell r="B1320" t="str">
            <v>COMPOSIÇÃO</v>
          </cell>
          <cell r="C1320" t="str">
            <v>SINAPI</v>
          </cell>
          <cell r="D1320">
            <v>88264</v>
          </cell>
          <cell r="E1320" t="str">
            <v>ELETRICISTA COM ENCARGOS COMPLEMENTARES</v>
          </cell>
          <cell r="F1320" t="str">
            <v>H</v>
          </cell>
          <cell r="G1320">
            <v>0.6</v>
          </cell>
          <cell r="H1320">
            <v>17.38</v>
          </cell>
          <cell r="I1320">
            <v>10.42</v>
          </cell>
        </row>
        <row r="1321">
          <cell r="B1321" t="str">
            <v>INSUMO</v>
          </cell>
          <cell r="C1321" t="str">
            <v>SINAPI</v>
          </cell>
          <cell r="D1321">
            <v>39445</v>
          </cell>
          <cell r="E1321" t="str">
            <v>DISPOSITIVO DR, 2 POLOS, SENSIBILIDADE DE 30 MA, CORRENTE DE 25 A, TIPO AC</v>
          </cell>
          <cell r="F1321" t="str">
            <v xml:space="preserve">UN    </v>
          </cell>
          <cell r="G1321">
            <v>1</v>
          </cell>
          <cell r="H1321">
            <v>110.92</v>
          </cell>
          <cell r="I1321">
            <v>110.92</v>
          </cell>
        </row>
        <row r="1323">
          <cell r="B1323" t="str">
            <v>CP-ELE-03</v>
          </cell>
          <cell r="E1323" t="str">
            <v xml:space="preserve">INTERRUPTOR BIPOLAR DR -63A </v>
          </cell>
          <cell r="F1323" t="str">
            <v>UNI</v>
          </cell>
          <cell r="I1323">
            <v>139.14000000000001</v>
          </cell>
        </row>
        <row r="1324">
          <cell r="B1324" t="str">
            <v>COMPOSIÇÃO</v>
          </cell>
          <cell r="C1324" t="str">
            <v>SINAPI</v>
          </cell>
          <cell r="D1324">
            <v>88247</v>
          </cell>
          <cell r="E1324" t="str">
            <v>AUXILIAR DE ELETRICISTA COM ENCARGOS COMPLEMENTARES</v>
          </cell>
          <cell r="F1324" t="str">
            <v>H</v>
          </cell>
          <cell r="G1324">
            <v>0.6</v>
          </cell>
          <cell r="H1324">
            <v>13.33</v>
          </cell>
          <cell r="I1324">
            <v>7.99</v>
          </cell>
        </row>
        <row r="1325">
          <cell r="B1325" t="str">
            <v>COMPOSIÇÃO</v>
          </cell>
          <cell r="C1325" t="str">
            <v>SINAPI</v>
          </cell>
          <cell r="D1325">
            <v>88264</v>
          </cell>
          <cell r="E1325" t="str">
            <v>ELETRICISTA COM ENCARGOS COMPLEMENTARES</v>
          </cell>
          <cell r="F1325" t="str">
            <v>H</v>
          </cell>
          <cell r="G1325">
            <v>0.6</v>
          </cell>
          <cell r="H1325">
            <v>17.38</v>
          </cell>
          <cell r="I1325">
            <v>10.42</v>
          </cell>
        </row>
        <row r="1326">
          <cell r="B1326" t="str">
            <v>INSUMO</v>
          </cell>
          <cell r="C1326" t="str">
            <v>SINAPI</v>
          </cell>
          <cell r="D1326">
            <v>39447</v>
          </cell>
          <cell r="E1326" t="str">
            <v>DISPOSITIVO DR, 2 POLOS, SENSIBILIDADE DE 30 MA, CORRENTE DE 63 A, TIPO AC</v>
          </cell>
          <cell r="F1326" t="str">
            <v xml:space="preserve">UN    </v>
          </cell>
          <cell r="G1326">
            <v>1</v>
          </cell>
          <cell r="H1326">
            <v>120.73</v>
          </cell>
          <cell r="I1326">
            <v>120.73</v>
          </cell>
        </row>
        <row r="1328">
          <cell r="B1328" t="str">
            <v>CP-ELE-04</v>
          </cell>
          <cell r="E1328" t="str">
            <v xml:space="preserve">INTERRUPTOR BIPOLAR DR -80A </v>
          </cell>
          <cell r="F1328" t="str">
            <v>UNI</v>
          </cell>
          <cell r="I1328">
            <v>224.27</v>
          </cell>
        </row>
        <row r="1329">
          <cell r="B1329" t="str">
            <v>COMPOSIÇÃO</v>
          </cell>
          <cell r="C1329" t="str">
            <v>SINAPI</v>
          </cell>
          <cell r="D1329">
            <v>88247</v>
          </cell>
          <cell r="E1329" t="str">
            <v>AUXILIAR DE ELETRICISTA COM ENCARGOS COMPLEMENTARES</v>
          </cell>
          <cell r="F1329" t="str">
            <v>H</v>
          </cell>
          <cell r="G1329">
            <v>0.6</v>
          </cell>
          <cell r="H1329">
            <v>13.33</v>
          </cell>
          <cell r="I1329">
            <v>7.99</v>
          </cell>
        </row>
        <row r="1330">
          <cell r="B1330" t="str">
            <v>COMPOSIÇÃO</v>
          </cell>
          <cell r="C1330" t="str">
            <v>SINAPI</v>
          </cell>
          <cell r="D1330">
            <v>88264</v>
          </cell>
          <cell r="E1330" t="str">
            <v>ELETRICISTA COM ENCARGOS COMPLEMENTARES</v>
          </cell>
          <cell r="F1330" t="str">
            <v>H</v>
          </cell>
          <cell r="G1330">
            <v>0.6</v>
          </cell>
          <cell r="H1330">
            <v>17.38</v>
          </cell>
          <cell r="I1330">
            <v>10.42</v>
          </cell>
        </row>
        <row r="1331">
          <cell r="B1331" t="str">
            <v>INSUMO</v>
          </cell>
          <cell r="C1331" t="str">
            <v>SINAPI</v>
          </cell>
          <cell r="D1331">
            <v>39448</v>
          </cell>
          <cell r="E1331" t="str">
            <v>DISPOSITIVO DR, 2 POLOS, SENSIBILIDADE DE 30 MA, CORRENTE DE 80 A, TIPO AC</v>
          </cell>
          <cell r="F1331" t="str">
            <v xml:space="preserve">UN    </v>
          </cell>
          <cell r="G1331">
            <v>1</v>
          </cell>
          <cell r="H1331">
            <v>205.86</v>
          </cell>
          <cell r="I1331">
            <v>205.86</v>
          </cell>
        </row>
        <row r="1333">
          <cell r="B1333" t="str">
            <v>CP-DIV-02</v>
          </cell>
          <cell r="E1333" t="str">
            <v>INTERRUPTOR TETRAPOLAR DR - 25A</v>
          </cell>
          <cell r="F1333" t="str">
            <v xml:space="preserve">un </v>
          </cell>
          <cell r="I1333">
            <v>144.79</v>
          </cell>
        </row>
        <row r="1334">
          <cell r="B1334" t="str">
            <v>COMPOSIÇÃO</v>
          </cell>
          <cell r="C1334" t="str">
            <v>SINAPI</v>
          </cell>
          <cell r="D1334">
            <v>88247</v>
          </cell>
          <cell r="E1334" t="str">
            <v>AUXILIAR DE ELETRICISTA COM ENCARGOS COMPLEMENTARES</v>
          </cell>
          <cell r="F1334" t="str">
            <v>H</v>
          </cell>
          <cell r="G1334">
            <v>0.6</v>
          </cell>
          <cell r="H1334">
            <v>13.33</v>
          </cell>
          <cell r="I1334">
            <v>7.99</v>
          </cell>
        </row>
        <row r="1335">
          <cell r="B1335" t="str">
            <v>COMPOSIÇÃO</v>
          </cell>
          <cell r="C1335" t="str">
            <v>SINAPI</v>
          </cell>
          <cell r="D1335">
            <v>88264</v>
          </cell>
          <cell r="E1335" t="str">
            <v>ELETRICISTA COM ENCARGOS COMPLEMENTARES</v>
          </cell>
          <cell r="F1335" t="str">
            <v>H</v>
          </cell>
          <cell r="G1335">
            <v>0.6</v>
          </cell>
          <cell r="H1335">
            <v>17.38</v>
          </cell>
          <cell r="I1335">
            <v>10.42</v>
          </cell>
        </row>
        <row r="1336">
          <cell r="B1336" t="str">
            <v>INSUMO</v>
          </cell>
          <cell r="C1336" t="str">
            <v>SINAPI</v>
          </cell>
          <cell r="D1336">
            <v>39455</v>
          </cell>
          <cell r="E1336" t="str">
            <v>DISPOSITIVO DR, 4 POLOS, SENSIBILIDADE DE 30 MA, CORRENTE DE 25 A, TIPO AC</v>
          </cell>
          <cell r="F1336" t="str">
            <v xml:space="preserve">UN    </v>
          </cell>
          <cell r="G1336">
            <v>1</v>
          </cell>
          <cell r="H1336">
            <v>126.38</v>
          </cell>
          <cell r="I1336">
            <v>126.38</v>
          </cell>
        </row>
        <row r="1338">
          <cell r="B1338" t="str">
            <v>CP-DIV-03</v>
          </cell>
          <cell r="E1338" t="str">
            <v>INTERRUPTOR TETRAPOLAR DR - 40A</v>
          </cell>
          <cell r="F1338" t="str">
            <v xml:space="preserve">un </v>
          </cell>
          <cell r="I1338">
            <v>144.88</v>
          </cell>
        </row>
        <row r="1339">
          <cell r="B1339" t="str">
            <v>COMPOSIÇÃO</v>
          </cell>
          <cell r="C1339" t="str">
            <v>SINAPI</v>
          </cell>
          <cell r="D1339">
            <v>88247</v>
          </cell>
          <cell r="E1339" t="str">
            <v>AUXILIAR DE ELETRICISTA COM ENCARGOS COMPLEMENTARES</v>
          </cell>
          <cell r="F1339" t="str">
            <v>H</v>
          </cell>
          <cell r="G1339">
            <v>0.6</v>
          </cell>
          <cell r="H1339">
            <v>13.33</v>
          </cell>
          <cell r="I1339">
            <v>7.99</v>
          </cell>
        </row>
        <row r="1340">
          <cell r="B1340" t="str">
            <v>COMPOSIÇÃO</v>
          </cell>
          <cell r="C1340" t="str">
            <v>SINAPI</v>
          </cell>
          <cell r="D1340">
            <v>88264</v>
          </cell>
          <cell r="E1340" t="str">
            <v>ELETRICISTA COM ENCARGOS COMPLEMENTARES</v>
          </cell>
          <cell r="F1340" t="str">
            <v>H</v>
          </cell>
          <cell r="G1340">
            <v>0.6</v>
          </cell>
          <cell r="H1340">
            <v>17.38</v>
          </cell>
          <cell r="I1340">
            <v>10.42</v>
          </cell>
        </row>
        <row r="1341">
          <cell r="B1341" t="str">
            <v>INSUMO</v>
          </cell>
          <cell r="C1341" t="str">
            <v>SINAPI</v>
          </cell>
          <cell r="D1341">
            <v>39456</v>
          </cell>
          <cell r="E1341" t="str">
            <v>DISPOSITIVO DR, 4 POLOS, SENSIBILIDADE DE 30 MA, CORRENTE DE 40 A, TIPO AC</v>
          </cell>
          <cell r="F1341" t="str">
            <v xml:space="preserve">UN    </v>
          </cell>
          <cell r="G1341">
            <v>1</v>
          </cell>
          <cell r="H1341">
            <v>126.47</v>
          </cell>
          <cell r="I1341">
            <v>126.47</v>
          </cell>
        </row>
        <row r="1343">
          <cell r="B1343" t="str">
            <v>CP-DIV-04</v>
          </cell>
          <cell r="E1343" t="str">
            <v>INTERRUPTOR TETRAPOLAR DR - 100A</v>
          </cell>
          <cell r="F1343" t="str">
            <v xml:space="preserve">un </v>
          </cell>
          <cell r="I1343">
            <v>273.81</v>
          </cell>
        </row>
        <row r="1344">
          <cell r="B1344" t="str">
            <v>COMPOSIÇÃO</v>
          </cell>
          <cell r="C1344" t="str">
            <v>SINAPI</v>
          </cell>
          <cell r="D1344">
            <v>88247</v>
          </cell>
          <cell r="E1344" t="str">
            <v>AUXILIAR DE ELETRICISTA COM ENCARGOS COMPLEMENTARES</v>
          </cell>
          <cell r="F1344" t="str">
            <v>H</v>
          </cell>
          <cell r="G1344">
            <v>0.6</v>
          </cell>
          <cell r="H1344">
            <v>13.33</v>
          </cell>
          <cell r="I1344">
            <v>7.99</v>
          </cell>
        </row>
        <row r="1345">
          <cell r="B1345" t="str">
            <v>COMPOSIÇÃO</v>
          </cell>
          <cell r="C1345" t="str">
            <v>SINAPI</v>
          </cell>
          <cell r="D1345">
            <v>88264</v>
          </cell>
          <cell r="E1345" t="str">
            <v>ELETRICISTA COM ENCARGOS COMPLEMENTARES</v>
          </cell>
          <cell r="F1345" t="str">
            <v>H</v>
          </cell>
          <cell r="G1345">
            <v>0.6</v>
          </cell>
          <cell r="H1345">
            <v>17.38</v>
          </cell>
          <cell r="I1345">
            <v>10.42</v>
          </cell>
        </row>
        <row r="1346">
          <cell r="B1346" t="str">
            <v>INSUMO</v>
          </cell>
          <cell r="C1346" t="str">
            <v>SINAPI</v>
          </cell>
          <cell r="D1346">
            <v>39449</v>
          </cell>
          <cell r="E1346" t="str">
            <v>DISPOSITIVO DR, 4 POLOS, SENSIBILIDADE DE 30 MA, CORRENTE DE 100 A, TIPO AC</v>
          </cell>
          <cell r="F1346" t="str">
            <v xml:space="preserve">UN    </v>
          </cell>
          <cell r="G1346">
            <v>1</v>
          </cell>
          <cell r="H1346">
            <v>255.4</v>
          </cell>
          <cell r="I1346">
            <v>255.4</v>
          </cell>
        </row>
        <row r="1348">
          <cell r="B1348" t="str">
            <v>CP-ELE-05</v>
          </cell>
          <cell r="E1348" t="str">
            <v xml:space="preserve">DISPOSITIVO DE PROTEÇÃO CONTRA SURTO - 175V - 40KA </v>
          </cell>
          <cell r="F1348" t="str">
            <v>UNI</v>
          </cell>
          <cell r="I1348">
            <v>119.52</v>
          </cell>
        </row>
        <row r="1349">
          <cell r="B1349" t="str">
            <v>COMPOSIÇÃO</v>
          </cell>
          <cell r="C1349" t="str">
            <v>SINAPI</v>
          </cell>
          <cell r="D1349">
            <v>88247</v>
          </cell>
          <cell r="E1349" t="str">
            <v>AUXILIAR DE ELETRICISTA COM ENCARGOS COMPLEMENTARES</v>
          </cell>
          <cell r="F1349" t="str">
            <v>H</v>
          </cell>
          <cell r="G1349">
            <v>0.6</v>
          </cell>
          <cell r="H1349">
            <v>13.33</v>
          </cell>
          <cell r="I1349">
            <v>7.99</v>
          </cell>
        </row>
        <row r="1350">
          <cell r="B1350" t="str">
            <v>COMPOSIÇÃO</v>
          </cell>
          <cell r="C1350" t="str">
            <v>SINAPI</v>
          </cell>
          <cell r="D1350">
            <v>88264</v>
          </cell>
          <cell r="E1350" t="str">
            <v>ELETRICISTA COM ENCARGOS COMPLEMENTARES</v>
          </cell>
          <cell r="F1350" t="str">
            <v>H</v>
          </cell>
          <cell r="G1350">
            <v>0.6</v>
          </cell>
          <cell r="H1350">
            <v>17.38</v>
          </cell>
          <cell r="I1350">
            <v>10.42</v>
          </cell>
        </row>
        <row r="1351">
          <cell r="B1351" t="str">
            <v>INSUMO</v>
          </cell>
          <cell r="C1351" t="str">
            <v>MERCADO</v>
          </cell>
          <cell r="E1351" t="str">
            <v xml:space="preserve">DISPOSITIVO DE PROTEÇÃO CONTRA SURTO - 175V - 40KA </v>
          </cell>
          <cell r="F1351" t="str">
            <v xml:space="preserve">UN    </v>
          </cell>
          <cell r="G1351">
            <v>1</v>
          </cell>
          <cell r="H1351">
            <v>101.11</v>
          </cell>
          <cell r="I1351">
            <v>101.11</v>
          </cell>
        </row>
        <row r="1353">
          <cell r="B1353" t="str">
            <v>CP-ELE-06</v>
          </cell>
          <cell r="E1353" t="str">
            <v xml:space="preserve">DISPOSITIVO DE PROTEÇÃO CONTRA SURTO - 175V - 80KA </v>
          </cell>
          <cell r="F1353" t="str">
            <v>UNI</v>
          </cell>
          <cell r="I1353">
            <v>119.52</v>
          </cell>
        </row>
        <row r="1354">
          <cell r="B1354" t="str">
            <v>COMPOSIÇÃO</v>
          </cell>
          <cell r="C1354" t="str">
            <v>SINAPI</v>
          </cell>
          <cell r="D1354">
            <v>88247</v>
          </cell>
          <cell r="E1354" t="str">
            <v>AUXILIAR DE ELETRICISTA COM ENCARGOS COMPLEMENTARES</v>
          </cell>
          <cell r="F1354" t="str">
            <v>H</v>
          </cell>
          <cell r="G1354">
            <v>0.6</v>
          </cell>
          <cell r="H1354">
            <v>13.33</v>
          </cell>
          <cell r="I1354">
            <v>7.99</v>
          </cell>
        </row>
        <row r="1355">
          <cell r="B1355" t="str">
            <v>COMPOSIÇÃO</v>
          </cell>
          <cell r="C1355" t="str">
            <v>SINAPI</v>
          </cell>
          <cell r="D1355">
            <v>88264</v>
          </cell>
          <cell r="E1355" t="str">
            <v>ELETRICISTA COM ENCARGOS COMPLEMENTARES</v>
          </cell>
          <cell r="F1355" t="str">
            <v>H</v>
          </cell>
          <cell r="G1355">
            <v>0.6</v>
          </cell>
          <cell r="H1355">
            <v>17.38</v>
          </cell>
          <cell r="I1355">
            <v>10.42</v>
          </cell>
        </row>
        <row r="1356">
          <cell r="B1356" t="str">
            <v>INSUMO</v>
          </cell>
          <cell r="C1356" t="str">
            <v>MERCADO</v>
          </cell>
          <cell r="E1356" t="str">
            <v xml:space="preserve">DISPOSITIVO DE PROTEÇÃO CONTRA SURTO - 175V - 80KA </v>
          </cell>
          <cell r="F1356" t="str">
            <v xml:space="preserve">UN    </v>
          </cell>
          <cell r="G1356">
            <v>1</v>
          </cell>
          <cell r="H1356">
            <v>101.11</v>
          </cell>
          <cell r="I1356">
            <v>101.11</v>
          </cell>
        </row>
        <row r="1358">
          <cell r="B1358" t="str">
            <v>CP-ELE-07</v>
          </cell>
          <cell r="E1358" t="str">
            <v>ELETRODUTO PVC FLEXÍVEL CORRUGADO REFORÇADO, Ø20MM (DN 3/4"), INCLUSIVE CONEXÕES</v>
          </cell>
          <cell r="F1358" t="str">
            <v xml:space="preserve">M     </v>
          </cell>
          <cell r="I1358">
            <v>4.88</v>
          </cell>
        </row>
        <row r="1359">
          <cell r="B1359" t="str">
            <v>COMPOSIÇÃO</v>
          </cell>
          <cell r="C1359" t="str">
            <v>SINAPI</v>
          </cell>
          <cell r="D1359">
            <v>88247</v>
          </cell>
          <cell r="E1359" t="str">
            <v>AUXILIAR DE ELETRICISTA COM ENCARGOS COMPLEMENTARES</v>
          </cell>
          <cell r="F1359" t="str">
            <v>H</v>
          </cell>
          <cell r="G1359">
            <v>0.12</v>
          </cell>
          <cell r="H1359">
            <v>13.33</v>
          </cell>
          <cell r="I1359">
            <v>1.59</v>
          </cell>
        </row>
        <row r="1360">
          <cell r="B1360" t="str">
            <v>COMPOSIÇÃO</v>
          </cell>
          <cell r="C1360" t="str">
            <v>SINAPI</v>
          </cell>
          <cell r="D1360">
            <v>88264</v>
          </cell>
          <cell r="E1360" t="str">
            <v>ELETRICISTA COM ENCARGOS COMPLEMENTARES</v>
          </cell>
          <cell r="F1360" t="str">
            <v>H</v>
          </cell>
          <cell r="G1360">
            <v>0.12</v>
          </cell>
          <cell r="H1360">
            <v>17.38</v>
          </cell>
          <cell r="I1360">
            <v>2.08</v>
          </cell>
        </row>
        <row r="1361">
          <cell r="B1361" t="str">
            <v>INSUMO</v>
          </cell>
          <cell r="C1361" t="str">
            <v>SINAPI</v>
          </cell>
          <cell r="D1361">
            <v>2689</v>
          </cell>
          <cell r="E1361" t="str">
            <v>ELETRODUTO PVC FLEXIVEL CORRUGADO, COR AMARELA, DE 20 MM</v>
          </cell>
          <cell r="F1361" t="str">
            <v xml:space="preserve">M     </v>
          </cell>
          <cell r="G1361">
            <v>1</v>
          </cell>
          <cell r="H1361">
            <v>1.21</v>
          </cell>
          <cell r="I1361">
            <v>1.21</v>
          </cell>
        </row>
        <row r="1363">
          <cell r="B1363" t="str">
            <v>CP-ELE-08</v>
          </cell>
          <cell r="E1363" t="str">
            <v>ELETRODUTO PVC FLEXÍVEL CORRUGADO REFORÇADO, Ø25MM (DN 1"), INCLUSIVE CONEXÕES</v>
          </cell>
          <cell r="F1363" t="str">
            <v xml:space="preserve">M     </v>
          </cell>
          <cell r="I1363">
            <v>5.9</v>
          </cell>
        </row>
        <row r="1364">
          <cell r="B1364" t="str">
            <v>COMPOSIÇÃO</v>
          </cell>
          <cell r="C1364" t="str">
            <v>SINAPI</v>
          </cell>
          <cell r="D1364">
            <v>88247</v>
          </cell>
          <cell r="E1364" t="str">
            <v>AUXILIAR DE ELETRICISTA COM ENCARGOS COMPLEMENTARES</v>
          </cell>
          <cell r="F1364" t="str">
            <v>H</v>
          </cell>
          <cell r="G1364">
            <v>0.15</v>
          </cell>
          <cell r="H1364">
            <v>13.33</v>
          </cell>
          <cell r="I1364">
            <v>1.99</v>
          </cell>
        </row>
        <row r="1365">
          <cell r="B1365" t="str">
            <v>COMPOSIÇÃO</v>
          </cell>
          <cell r="C1365" t="str">
            <v>SINAPI</v>
          </cell>
          <cell r="D1365">
            <v>88264</v>
          </cell>
          <cell r="E1365" t="str">
            <v>ELETRICISTA COM ENCARGOS COMPLEMENTARES</v>
          </cell>
          <cell r="F1365" t="str">
            <v>H</v>
          </cell>
          <cell r="G1365">
            <v>0.15</v>
          </cell>
          <cell r="H1365">
            <v>17.38</v>
          </cell>
          <cell r="I1365">
            <v>2.6</v>
          </cell>
        </row>
        <row r="1366">
          <cell r="B1366" t="str">
            <v>INSUMO</v>
          </cell>
          <cell r="C1366" t="str">
            <v>SINAPI</v>
          </cell>
          <cell r="D1366">
            <v>2688</v>
          </cell>
          <cell r="E1366" t="str">
            <v>ELETRODUTO PVC FLEXIVEL CORRUGADO, COR AMARELA, DE 25 MM</v>
          </cell>
          <cell r="F1366" t="str">
            <v xml:space="preserve">M     </v>
          </cell>
          <cell r="G1366">
            <v>1</v>
          </cell>
          <cell r="H1366">
            <v>1.31</v>
          </cell>
          <cell r="I1366">
            <v>1.31</v>
          </cell>
        </row>
        <row r="1368">
          <cell r="B1368" t="str">
            <v>CP-ELE-09</v>
          </cell>
          <cell r="E1368" t="str">
            <v>ELETRODUTO PVC FLEXÍVEL CORRUGADO REFORÇADO, Ø16MM (DN 1/2"), INCLUSIVE CONEXÕES</v>
          </cell>
          <cell r="F1368" t="str">
            <v xml:space="preserve">M     </v>
          </cell>
          <cell r="I1368">
            <v>4.07</v>
          </cell>
        </row>
        <row r="1369">
          <cell r="B1369" t="str">
            <v>COMPOSIÇÃO</v>
          </cell>
          <cell r="C1369" t="str">
            <v>SINAPI</v>
          </cell>
          <cell r="D1369">
            <v>88247</v>
          </cell>
          <cell r="E1369" t="str">
            <v>AUXILIAR DE ELETRICISTA COM ENCARGOS COMPLEMENTARES</v>
          </cell>
          <cell r="F1369" t="str">
            <v>H</v>
          </cell>
          <cell r="G1369">
            <v>0.1</v>
          </cell>
          <cell r="H1369">
            <v>13.33</v>
          </cell>
          <cell r="I1369">
            <v>1.33</v>
          </cell>
        </row>
        <row r="1370">
          <cell r="B1370" t="str">
            <v>COMPOSIÇÃO</v>
          </cell>
          <cell r="C1370" t="str">
            <v>SINAPI</v>
          </cell>
          <cell r="D1370">
            <v>88264</v>
          </cell>
          <cell r="E1370" t="str">
            <v>ELETRICISTA COM ENCARGOS COMPLEMENTARES</v>
          </cell>
          <cell r="F1370" t="str">
            <v>H</v>
          </cell>
          <cell r="G1370">
            <v>0.1</v>
          </cell>
          <cell r="H1370">
            <v>17.38</v>
          </cell>
          <cell r="I1370">
            <v>1.73</v>
          </cell>
        </row>
        <row r="1371">
          <cell r="B1371" t="str">
            <v>INSUMO</v>
          </cell>
          <cell r="C1371" t="str">
            <v>SINAPI</v>
          </cell>
          <cell r="D1371">
            <v>2687</v>
          </cell>
          <cell r="E1371" t="str">
            <v>ELETRODUTO PVC FLEXIVEL CORRUGADO, COR AMARELA, DE 16 MM</v>
          </cell>
          <cell r="F1371" t="str">
            <v xml:space="preserve">M     </v>
          </cell>
          <cell r="G1371">
            <v>1</v>
          </cell>
          <cell r="H1371">
            <v>1.01</v>
          </cell>
          <cell r="I1371">
            <v>1.01</v>
          </cell>
        </row>
        <row r="1373">
          <cell r="B1373" t="str">
            <v>CP-ELE-10</v>
          </cell>
          <cell r="E1373" t="str">
            <v>ELETRODUTO PVC FLEXÍVEL CORRUGADO REFORÇADO, Ø32MM (DN 1 1/4"), INCLUSIVE CONEXÕES</v>
          </cell>
          <cell r="F1373" t="str">
            <v xml:space="preserve">M     </v>
          </cell>
          <cell r="I1373">
            <v>8.370000000000001</v>
          </cell>
        </row>
        <row r="1374">
          <cell r="B1374" t="str">
            <v>COMPOSIÇÃO</v>
          </cell>
          <cell r="C1374" t="str">
            <v>SINAPI</v>
          </cell>
          <cell r="D1374">
            <v>88247</v>
          </cell>
          <cell r="E1374" t="str">
            <v>AUXILIAR DE ELETRICISTA COM ENCARGOS COMPLEMENTARES</v>
          </cell>
          <cell r="F1374" t="str">
            <v>H</v>
          </cell>
          <cell r="G1374">
            <v>0.2</v>
          </cell>
          <cell r="H1374">
            <v>13.33</v>
          </cell>
          <cell r="I1374">
            <v>2.66</v>
          </cell>
        </row>
        <row r="1375">
          <cell r="B1375" t="str">
            <v>COMPOSIÇÃO</v>
          </cell>
          <cell r="C1375" t="str">
            <v>SINAPI</v>
          </cell>
          <cell r="D1375">
            <v>88264</v>
          </cell>
          <cell r="E1375" t="str">
            <v>ELETRICISTA COM ENCARGOS COMPLEMENTARES</v>
          </cell>
          <cell r="F1375" t="str">
            <v>H</v>
          </cell>
          <cell r="G1375">
            <v>0.2</v>
          </cell>
          <cell r="H1375">
            <v>17.38</v>
          </cell>
          <cell r="I1375">
            <v>3.47</v>
          </cell>
        </row>
        <row r="1376">
          <cell r="B1376" t="str">
            <v>INSUMO</v>
          </cell>
          <cell r="C1376" t="str">
            <v>SINAPI</v>
          </cell>
          <cell r="D1376">
            <v>2690</v>
          </cell>
          <cell r="E1376" t="str">
            <v>ELETRODUTO PVC FLEXIVEL CORRUGADO, COR AMARELA, DE 32 MM</v>
          </cell>
          <cell r="F1376" t="str">
            <v xml:space="preserve">M     </v>
          </cell>
          <cell r="G1376">
            <v>1</v>
          </cell>
          <cell r="H1376">
            <v>2.2400000000000002</v>
          </cell>
          <cell r="I1376">
            <v>2.2400000000000002</v>
          </cell>
        </row>
        <row r="1378">
          <cell r="B1378" t="str">
            <v>CP-ELE-11</v>
          </cell>
          <cell r="E1378" t="str">
            <v>ELETRODUTO PVC FLEXÍVEL RIGIDO ROSCAVEL, Ø40MM (DN 1 1/2"), INCLUSIVE CONEXÕES</v>
          </cell>
          <cell r="F1378" t="str">
            <v xml:space="preserve">M     </v>
          </cell>
          <cell r="I1378">
            <v>20.060000000000002</v>
          </cell>
        </row>
        <row r="1379">
          <cell r="B1379" t="str">
            <v>COMPOSIÇÃO</v>
          </cell>
          <cell r="C1379" t="str">
            <v>SINAPI</v>
          </cell>
          <cell r="D1379">
            <v>88247</v>
          </cell>
          <cell r="E1379" t="str">
            <v>AUXILIAR DE ELETRICISTA COM ENCARGOS COMPLEMENTARES</v>
          </cell>
          <cell r="F1379" t="str">
            <v>H</v>
          </cell>
          <cell r="G1379">
            <v>0.45</v>
          </cell>
          <cell r="H1379">
            <v>13.33</v>
          </cell>
          <cell r="I1379">
            <v>5.99</v>
          </cell>
        </row>
        <row r="1380">
          <cell r="B1380" t="str">
            <v>COMPOSIÇÃO</v>
          </cell>
          <cell r="C1380" t="str">
            <v>SINAPI</v>
          </cell>
          <cell r="D1380">
            <v>88264</v>
          </cell>
          <cell r="E1380" t="str">
            <v>ELETRICISTA COM ENCARGOS COMPLEMENTARES</v>
          </cell>
          <cell r="F1380" t="str">
            <v>H</v>
          </cell>
          <cell r="G1380">
            <v>0.45</v>
          </cell>
          <cell r="H1380">
            <v>17.38</v>
          </cell>
          <cell r="I1380">
            <v>7.82</v>
          </cell>
        </row>
        <row r="1381">
          <cell r="B1381" t="str">
            <v>INSUMO</v>
          </cell>
          <cell r="C1381" t="str">
            <v>SINAPI</v>
          </cell>
          <cell r="D1381">
            <v>2680</v>
          </cell>
          <cell r="E1381" t="str">
            <v>ELETRODUTO DE PVC RIGIDO ROSCAVEL DE 1 1/2 ", SEM LUVA</v>
          </cell>
          <cell r="F1381" t="str">
            <v xml:space="preserve">M     </v>
          </cell>
          <cell r="G1381">
            <v>1.1000000000000001</v>
          </cell>
          <cell r="H1381">
            <v>5.69</v>
          </cell>
          <cell r="I1381">
            <v>6.25</v>
          </cell>
        </row>
        <row r="1383">
          <cell r="B1383" t="str">
            <v>CP-ELE-12</v>
          </cell>
          <cell r="E1383" t="str">
            <v>ELETRODUTO PVC FLEXÍVEL RIGIDO ROSCAVEL, Ø50MM (DN 2"), INCLUSIVE CONEXÕES</v>
          </cell>
          <cell r="F1383" t="str">
            <v xml:space="preserve">M     </v>
          </cell>
          <cell r="I1383">
            <v>24.04</v>
          </cell>
        </row>
        <row r="1384">
          <cell r="B1384" t="str">
            <v>COMPOSIÇÃO</v>
          </cell>
          <cell r="C1384" t="str">
            <v>SINAPI</v>
          </cell>
          <cell r="D1384">
            <v>88247</v>
          </cell>
          <cell r="E1384" t="str">
            <v>AUXILIAR DE ELETRICISTA COM ENCARGOS COMPLEMENTARES</v>
          </cell>
          <cell r="F1384" t="str">
            <v>H</v>
          </cell>
          <cell r="G1384">
            <v>0.45</v>
          </cell>
          <cell r="H1384">
            <v>13.33</v>
          </cell>
          <cell r="I1384">
            <v>5.99</v>
          </cell>
        </row>
        <row r="1385">
          <cell r="B1385" t="str">
            <v>COMPOSIÇÃO</v>
          </cell>
          <cell r="C1385" t="str">
            <v>SINAPI</v>
          </cell>
          <cell r="D1385">
            <v>88264</v>
          </cell>
          <cell r="E1385" t="str">
            <v>ELETRICISTA COM ENCARGOS COMPLEMENTARES</v>
          </cell>
          <cell r="F1385" t="str">
            <v>H</v>
          </cell>
          <cell r="G1385">
            <v>0.45</v>
          </cell>
          <cell r="H1385">
            <v>17.38</v>
          </cell>
          <cell r="I1385">
            <v>7.82</v>
          </cell>
        </row>
        <row r="1386">
          <cell r="B1386" t="str">
            <v>INSUMO</v>
          </cell>
          <cell r="C1386" t="str">
            <v>SINAPI</v>
          </cell>
          <cell r="D1386">
            <v>2681</v>
          </cell>
          <cell r="E1386" t="str">
            <v>ELETRODUTO DE PVC RIGIDO ROSCAVEL DE 2 ", SEM LUVA</v>
          </cell>
          <cell r="F1386" t="str">
            <v xml:space="preserve">M     </v>
          </cell>
          <cell r="G1386">
            <v>1.1000000000000001</v>
          </cell>
          <cell r="H1386">
            <v>9.3000000000000007</v>
          </cell>
          <cell r="I1386">
            <v>10.23</v>
          </cell>
        </row>
        <row r="1388">
          <cell r="B1388" t="str">
            <v>CP-ELE-13</v>
          </cell>
          <cell r="E1388" t="str">
            <v>ELETRODUTO AÇO GALVANIZADO DN 25MM (1"), INCLUSIVE CONEXÕES</v>
          </cell>
          <cell r="F1388" t="str">
            <v xml:space="preserve">M     </v>
          </cell>
          <cell r="I1388">
            <v>26.5</v>
          </cell>
        </row>
        <row r="1389">
          <cell r="B1389" t="str">
            <v>COMPOSIÇÃO</v>
          </cell>
          <cell r="C1389" t="str">
            <v>SINAPI</v>
          </cell>
          <cell r="D1389">
            <v>88247</v>
          </cell>
          <cell r="E1389" t="str">
            <v>AUXILIAR DE ELETRICISTA COM ENCARGOS COMPLEMENTARES</v>
          </cell>
          <cell r="F1389" t="str">
            <v>H</v>
          </cell>
          <cell r="G1389">
            <v>0.5</v>
          </cell>
          <cell r="H1389">
            <v>13.33</v>
          </cell>
          <cell r="I1389">
            <v>6.66</v>
          </cell>
        </row>
        <row r="1390">
          <cell r="B1390" t="str">
            <v>COMPOSIÇÃO</v>
          </cell>
          <cell r="C1390" t="str">
            <v>SINAPI</v>
          </cell>
          <cell r="D1390">
            <v>88264</v>
          </cell>
          <cell r="E1390" t="str">
            <v>ELETRICISTA COM ENCARGOS COMPLEMENTARES</v>
          </cell>
          <cell r="F1390" t="str">
            <v>H</v>
          </cell>
          <cell r="G1390">
            <v>0.5</v>
          </cell>
          <cell r="H1390">
            <v>17.38</v>
          </cell>
          <cell r="I1390">
            <v>8.69</v>
          </cell>
        </row>
        <row r="1391">
          <cell r="B1391" t="str">
            <v>INSUMO</v>
          </cell>
          <cell r="C1391" t="str">
            <v>SINAPI</v>
          </cell>
          <cell r="D1391">
            <v>21136</v>
          </cell>
          <cell r="E1391" t="str">
            <v>!EM PROCESSO DESATIVACAO! ELETRODUTO EM ACO GALVANIZADO ELETROLITICO, LEVE, DIAMETRO 1", PAREDE DE 0,90 MM</v>
          </cell>
          <cell r="F1391" t="str">
            <v xml:space="preserve">M     </v>
          </cell>
          <cell r="G1391">
            <v>1.05</v>
          </cell>
          <cell r="H1391">
            <v>10.62</v>
          </cell>
          <cell r="I1391">
            <v>11.15</v>
          </cell>
        </row>
        <row r="1393">
          <cell r="B1393" t="str">
            <v>CP-ELE-15</v>
          </cell>
          <cell r="E1393" t="str">
            <v>ELETRODUTO AÇO GALVANIZADO DN 100MM (2"), INCLUSIVE CONEXÕES</v>
          </cell>
          <cell r="F1393" t="str">
            <v xml:space="preserve">M     </v>
          </cell>
          <cell r="I1393">
            <v>38.049999999999997</v>
          </cell>
        </row>
        <row r="1394">
          <cell r="B1394" t="str">
            <v>COMPOSIÇÃO</v>
          </cell>
          <cell r="C1394" t="str">
            <v>SINAPI</v>
          </cell>
          <cell r="D1394">
            <v>88247</v>
          </cell>
          <cell r="E1394" t="str">
            <v>AUXILIAR DE ELETRICISTA COM ENCARGOS COMPLEMENTARES</v>
          </cell>
          <cell r="F1394" t="str">
            <v>H</v>
          </cell>
          <cell r="G1394">
            <v>0.75</v>
          </cell>
          <cell r="H1394">
            <v>13.33</v>
          </cell>
          <cell r="I1394">
            <v>9.99</v>
          </cell>
        </row>
        <row r="1395">
          <cell r="B1395" t="str">
            <v>COMPOSIÇÃO</v>
          </cell>
          <cell r="C1395" t="str">
            <v>SINAPI</v>
          </cell>
          <cell r="D1395">
            <v>88264</v>
          </cell>
          <cell r="E1395" t="str">
            <v>ELETRICISTA COM ENCARGOS COMPLEMENTARES</v>
          </cell>
          <cell r="F1395" t="str">
            <v>H</v>
          </cell>
          <cell r="G1395">
            <v>0.75</v>
          </cell>
          <cell r="H1395">
            <v>17.38</v>
          </cell>
          <cell r="I1395">
            <v>13.03</v>
          </cell>
        </row>
        <row r="1396">
          <cell r="B1396" t="str">
            <v>INSUMO</v>
          </cell>
          <cell r="C1396" t="str">
            <v>MERCADO</v>
          </cell>
          <cell r="E1396" t="str">
            <v>ELETRODUTO FERRO GALV OU ZINCADO ELETROLIT SEMI-PESADO PAREDE 1,20MM - 2" NBR 13057</v>
          </cell>
          <cell r="F1396" t="str">
            <v xml:space="preserve">M     </v>
          </cell>
          <cell r="G1396">
            <v>1.05</v>
          </cell>
          <cell r="H1396">
            <v>14.32</v>
          </cell>
          <cell r="I1396">
            <v>15.03</v>
          </cell>
        </row>
        <row r="1398">
          <cell r="B1398" t="str">
            <v>CP-ELE-16</v>
          </cell>
          <cell r="E1398" t="str">
            <v>ELETRODUTO AÇO GALVANIZADO DN 62MM (2 1/2"), INCLUSIVE CONEXÕES</v>
          </cell>
          <cell r="F1398" t="str">
            <v xml:space="preserve">M     </v>
          </cell>
          <cell r="I1398">
            <v>47.72</v>
          </cell>
        </row>
        <row r="1399">
          <cell r="B1399" t="str">
            <v>COMPOSIÇÃO</v>
          </cell>
          <cell r="C1399" t="str">
            <v>SINAPI</v>
          </cell>
          <cell r="D1399">
            <v>88247</v>
          </cell>
          <cell r="E1399" t="str">
            <v>AUXILIAR DE ELETRICISTA COM ENCARGOS COMPLEMENTARES</v>
          </cell>
          <cell r="F1399" t="str">
            <v>H</v>
          </cell>
          <cell r="G1399">
            <v>1</v>
          </cell>
          <cell r="H1399">
            <v>13.33</v>
          </cell>
          <cell r="I1399">
            <v>13.33</v>
          </cell>
        </row>
        <row r="1400">
          <cell r="B1400" t="str">
            <v>COMPOSIÇÃO</v>
          </cell>
          <cell r="C1400" t="str">
            <v>SINAPI</v>
          </cell>
          <cell r="D1400">
            <v>88264</v>
          </cell>
          <cell r="E1400" t="str">
            <v>ELETRICISTA COM ENCARGOS COMPLEMENTARES</v>
          </cell>
          <cell r="F1400" t="str">
            <v>H</v>
          </cell>
          <cell r="G1400">
            <v>1</v>
          </cell>
          <cell r="H1400">
            <v>17.38</v>
          </cell>
          <cell r="I1400">
            <v>17.38</v>
          </cell>
        </row>
        <row r="1401">
          <cell r="B1401" t="str">
            <v>INSUMO</v>
          </cell>
          <cell r="C1401" t="str">
            <v>MERCADO</v>
          </cell>
          <cell r="E1401" t="str">
            <v>ELETRODUTO FERRO GALV OU ZINCADO ELETROLIT SEMI-PESADO PAREDE 1,52MM - 2.1/2" NBR 13057</v>
          </cell>
          <cell r="F1401" t="str">
            <v xml:space="preserve">M     </v>
          </cell>
          <cell r="G1401">
            <v>1.05</v>
          </cell>
          <cell r="H1401">
            <v>16.2</v>
          </cell>
          <cell r="I1401">
            <v>17.010000000000002</v>
          </cell>
        </row>
        <row r="1403">
          <cell r="B1403" t="str">
            <v>CP-ELE-17</v>
          </cell>
          <cell r="E1403" t="str">
            <v>ELETRODUTO AÇO GALVANIZADO DN 125MM (3"), INCLUSIVE CONEXÕES</v>
          </cell>
          <cell r="F1403" t="str">
            <v xml:space="preserve">M     </v>
          </cell>
          <cell r="I1403">
            <v>53.34</v>
          </cell>
        </row>
        <row r="1404">
          <cell r="B1404" t="str">
            <v>COMPOSIÇÃO</v>
          </cell>
          <cell r="C1404" t="str">
            <v>SINAPI</v>
          </cell>
          <cell r="D1404">
            <v>88247</v>
          </cell>
          <cell r="E1404" t="str">
            <v>AUXILIAR DE ELETRICISTA COM ENCARGOS COMPLEMENTARES</v>
          </cell>
          <cell r="F1404" t="str">
            <v>H</v>
          </cell>
          <cell r="G1404">
            <v>1</v>
          </cell>
          <cell r="H1404">
            <v>13.33</v>
          </cell>
          <cell r="I1404">
            <v>13.33</v>
          </cell>
        </row>
        <row r="1405">
          <cell r="B1405" t="str">
            <v>COMPOSIÇÃO</v>
          </cell>
          <cell r="C1405" t="str">
            <v>SINAPI</v>
          </cell>
          <cell r="D1405">
            <v>88264</v>
          </cell>
          <cell r="E1405" t="str">
            <v>ELETRICISTA COM ENCARGOS COMPLEMENTARES</v>
          </cell>
          <cell r="F1405" t="str">
            <v>H</v>
          </cell>
          <cell r="G1405">
            <v>1</v>
          </cell>
          <cell r="H1405">
            <v>17.38</v>
          </cell>
          <cell r="I1405">
            <v>17.38</v>
          </cell>
        </row>
        <row r="1406">
          <cell r="B1406" t="str">
            <v>INSUMO</v>
          </cell>
          <cell r="C1406" t="str">
            <v>MERCADO</v>
          </cell>
          <cell r="E1406" t="str">
            <v>ELETRODUTO FERRO GALV OU ZINCADO ELETROLIT SEMI-PESADO PAREDE 1,52MM - 3" NBR 13057</v>
          </cell>
          <cell r="F1406" t="str">
            <v xml:space="preserve">M     </v>
          </cell>
          <cell r="G1406">
            <v>1.05</v>
          </cell>
          <cell r="H1406">
            <v>21.56</v>
          </cell>
          <cell r="I1406">
            <v>22.63</v>
          </cell>
        </row>
        <row r="1408">
          <cell r="B1408" t="str">
            <v>CP-DIV-05</v>
          </cell>
          <cell r="E1408" t="str">
            <v>ELETRODUTO AÇO GALVANIZADO DN 200MM (4"), INCLUSIVE CONEXÕES</v>
          </cell>
          <cell r="F1408" t="str">
            <v xml:space="preserve">M     </v>
          </cell>
          <cell r="I1408">
            <v>55.44</v>
          </cell>
        </row>
        <row r="1409">
          <cell r="B1409" t="str">
            <v>COMPOSIÇÃO</v>
          </cell>
          <cell r="C1409" t="str">
            <v>SINAPI</v>
          </cell>
          <cell r="D1409">
            <v>88247</v>
          </cell>
          <cell r="E1409" t="str">
            <v>AUXILIAR DE ELETRICISTA COM ENCARGOS COMPLEMENTARES</v>
          </cell>
          <cell r="F1409" t="str">
            <v>H</v>
          </cell>
          <cell r="G1409">
            <v>1</v>
          </cell>
          <cell r="H1409">
            <v>13.33</v>
          </cell>
          <cell r="I1409">
            <v>13.33</v>
          </cell>
        </row>
        <row r="1410">
          <cell r="B1410" t="str">
            <v>COMPOSIÇÃO</v>
          </cell>
          <cell r="C1410" t="str">
            <v>SINAPI</v>
          </cell>
          <cell r="D1410">
            <v>88264</v>
          </cell>
          <cell r="E1410" t="str">
            <v>ELETRICISTA COM ENCARGOS COMPLEMENTARES</v>
          </cell>
          <cell r="F1410" t="str">
            <v>H</v>
          </cell>
          <cell r="G1410">
            <v>1</v>
          </cell>
          <cell r="H1410">
            <v>17.38</v>
          </cell>
          <cell r="I1410">
            <v>17.38</v>
          </cell>
        </row>
        <row r="1411">
          <cell r="B1411" t="str">
            <v>INSUMO</v>
          </cell>
          <cell r="C1411" t="str">
            <v>MERCADO</v>
          </cell>
          <cell r="E1411" t="str">
            <v>ELETRODUTO FERRO GALV OU ZINCADO ELETROLIT SEMI-PESADO  - 4" NBR 13057</v>
          </cell>
          <cell r="F1411" t="str">
            <v xml:space="preserve">M     </v>
          </cell>
          <cell r="G1411">
            <v>1.05</v>
          </cell>
          <cell r="H1411">
            <v>23.56</v>
          </cell>
          <cell r="I1411">
            <v>24.73</v>
          </cell>
        </row>
        <row r="1413">
          <cell r="B1413" t="str">
            <v>CP-ELE-18</v>
          </cell>
          <cell r="E1413" t="str">
            <v>CAIXA DE PASSAGEM 40X40CM EM ALVENARIA COM TAMPA DE FERRO FUNDIDO TIPO LEVE</v>
          </cell>
          <cell r="F1413" t="str">
            <v xml:space="preserve">UN    </v>
          </cell>
          <cell r="I1413">
            <v>277.7</v>
          </cell>
        </row>
        <row r="1414">
          <cell r="B1414" t="str">
            <v>COMPOSIÇÃO</v>
          </cell>
          <cell r="C1414" t="str">
            <v>SINAPI</v>
          </cell>
          <cell r="D1414">
            <v>650</v>
          </cell>
          <cell r="E1414" t="str">
            <v>BLOCO DE VEDACAO DE CONCRETO, 9 X 19 X 39 CM (CLASSE C - NBR 6136)</v>
          </cell>
          <cell r="F1414" t="str">
            <v xml:space="preserve">UN    </v>
          </cell>
          <cell r="G1414">
            <v>10.8352</v>
          </cell>
          <cell r="H1414">
            <v>1.98</v>
          </cell>
          <cell r="I1414">
            <v>21.45</v>
          </cell>
        </row>
        <row r="1415">
          <cell r="B1415" t="str">
            <v>COMPOSIÇÃO</v>
          </cell>
          <cell r="C1415" t="str">
            <v>SINAPI</v>
          </cell>
          <cell r="D1415">
            <v>87316</v>
          </cell>
          <cell r="E1415" t="str">
            <v>ARGAMASSA TRAÇO 1:4 (EM VOLUME DE CIMENTO E AREIA GROSSA ÚMIDA) PARA CHAPISCO CONVENCIONAL, PREPARO MECÂNICO COM BETONEIRA 400 L. AF_08/2019</v>
          </cell>
          <cell r="F1415" t="str">
            <v>M3</v>
          </cell>
          <cell r="G1415">
            <v>0.01</v>
          </cell>
          <cell r="H1415">
            <v>319.99</v>
          </cell>
          <cell r="I1415">
            <v>3.19</v>
          </cell>
        </row>
        <row r="1416">
          <cell r="B1416" t="str">
            <v>INSUMO</v>
          </cell>
          <cell r="C1416" t="str">
            <v>SINAPI</v>
          </cell>
          <cell r="D1416">
            <v>88309</v>
          </cell>
          <cell r="E1416" t="str">
            <v>PEDREIRO COM ENCARGOS COMPLEMENTARES</v>
          </cell>
          <cell r="F1416" t="str">
            <v>H</v>
          </cell>
          <cell r="G1416">
            <v>1.6486000000000001</v>
          </cell>
          <cell r="H1416">
            <v>16.78</v>
          </cell>
          <cell r="I1416">
            <v>27.66</v>
          </cell>
        </row>
        <row r="1417">
          <cell r="B1417" t="str">
            <v>INSUMO</v>
          </cell>
          <cell r="C1417" t="str">
            <v>SINAPI</v>
          </cell>
          <cell r="D1417">
            <v>88316</v>
          </cell>
          <cell r="E1417" t="str">
            <v>SERVENTE COM ENCARGOS COMPLEMENTARES</v>
          </cell>
          <cell r="F1417" t="str">
            <v>H</v>
          </cell>
          <cell r="G1417">
            <v>1.6486000000000001</v>
          </cell>
          <cell r="H1417">
            <v>13.34</v>
          </cell>
          <cell r="I1417">
            <v>21.99</v>
          </cell>
        </row>
        <row r="1418">
          <cell r="B1418" t="str">
            <v>INSUMO</v>
          </cell>
          <cell r="C1418" t="str">
            <v>SINAPI</v>
          </cell>
          <cell r="D1418">
            <v>88628</v>
          </cell>
          <cell r="E1418" t="str">
            <v>ARGAMASSA TRAÇO 1:3 (EM VOLUME DE CIMENTO E AREIA MÉDIA ÚMIDA), PREPARO MECÂNICO COM BETONEIRA 400 L. AF_08/2019</v>
          </cell>
          <cell r="F1418" t="str">
            <v>M3</v>
          </cell>
          <cell r="G1418">
            <v>2.6100000000000002E-2</v>
          </cell>
          <cell r="H1418">
            <v>380.48</v>
          </cell>
          <cell r="I1418">
            <v>9.93</v>
          </cell>
        </row>
        <row r="1419">
          <cell r="B1419" t="str">
            <v>INSUMO</v>
          </cell>
          <cell r="C1419" t="str">
            <v>SINAPI</v>
          </cell>
          <cell r="D1419">
            <v>21071</v>
          </cell>
          <cell r="E1419" t="str">
            <v>TAMPAO FOFO SIMPLES COM BASE, CLASSE A15 CARGA MAX 1,5 T, 400 X 400 MM, REDE PLUVIAL/ESGOTO/ELETRICA</v>
          </cell>
          <cell r="F1419" t="str">
            <v xml:space="preserve">UN    </v>
          </cell>
          <cell r="G1419">
            <v>1</v>
          </cell>
          <cell r="H1419">
            <v>193.48</v>
          </cell>
          <cell r="I1419">
            <v>193.48</v>
          </cell>
        </row>
        <row r="1421">
          <cell r="B1421" t="str">
            <v>CP-ELE-19</v>
          </cell>
          <cell r="E1421" t="str">
            <v>CAIXA INSPEÇÃO ATERRAMENTO 250X250X400MM</v>
          </cell>
          <cell r="F1421" t="str">
            <v xml:space="preserve">UN    </v>
          </cell>
          <cell r="I1421">
            <v>54.699999999999996</v>
          </cell>
        </row>
        <row r="1422">
          <cell r="B1422" t="str">
            <v>COMPOSIÇÃO</v>
          </cell>
          <cell r="C1422" t="str">
            <v>SINAPI</v>
          </cell>
          <cell r="D1422">
            <v>88309</v>
          </cell>
          <cell r="E1422" t="str">
            <v>PEDREIRO COM ENCARGOS COMPLEMENTARES</v>
          </cell>
          <cell r="F1422" t="str">
            <v>H</v>
          </cell>
          <cell r="G1422">
            <v>0.69</v>
          </cell>
          <cell r="H1422">
            <v>16.78</v>
          </cell>
          <cell r="I1422">
            <v>11.57</v>
          </cell>
        </row>
        <row r="1423">
          <cell r="B1423" t="str">
            <v>COMPOSIÇÃO</v>
          </cell>
          <cell r="C1423" t="str">
            <v>SINAPI</v>
          </cell>
          <cell r="D1423">
            <v>88316</v>
          </cell>
          <cell r="E1423" t="str">
            <v>SERVENTE COM ENCARGOS COMPLEMENTARES</v>
          </cell>
          <cell r="F1423" t="str">
            <v>H</v>
          </cell>
          <cell r="G1423">
            <v>1.05</v>
          </cell>
          <cell r="H1423">
            <v>13.34</v>
          </cell>
          <cell r="I1423">
            <v>14</v>
          </cell>
        </row>
        <row r="1424">
          <cell r="B1424" t="str">
            <v>INSUMO</v>
          </cell>
          <cell r="C1424" t="str">
            <v>SINAPI</v>
          </cell>
          <cell r="D1424">
            <v>43061</v>
          </cell>
          <cell r="E1424" t="str">
            <v>ACO CA-60, 4,2 MM OU 5,0 MM, DOBRADO E CORTADO</v>
          </cell>
          <cell r="F1424" t="str">
            <v xml:space="preserve">KG    </v>
          </cell>
          <cell r="G1424">
            <v>0.14000000000000001</v>
          </cell>
          <cell r="H1424">
            <v>6.46</v>
          </cell>
          <cell r="I1424">
            <v>0.9</v>
          </cell>
        </row>
        <row r="1425">
          <cell r="B1425" t="str">
            <v>INSUMO</v>
          </cell>
          <cell r="C1425" t="str">
            <v>SINAPI</v>
          </cell>
          <cell r="D1425">
            <v>367</v>
          </cell>
          <cell r="E1425" t="str">
            <v>AREIA GROSSA - POSTO JAZIDA/FORNECEDOR (RETIRADO NA JAZIDA, SEM TRANSPORTE)</v>
          </cell>
          <cell r="F1425" t="str">
            <v xml:space="preserve">M3    </v>
          </cell>
          <cell r="G1425">
            <v>1.2600000000000001E-3</v>
          </cell>
          <cell r="H1425">
            <v>69</v>
          </cell>
          <cell r="I1425">
            <v>0.08</v>
          </cell>
        </row>
        <row r="1426">
          <cell r="B1426" t="str">
            <v>INSUMO</v>
          </cell>
          <cell r="C1426" t="str">
            <v>SINAPI</v>
          </cell>
          <cell r="D1426">
            <v>370</v>
          </cell>
          <cell r="E1426" t="str">
            <v>AREIA MEDIA - POSTO JAZIDA/FORNECEDOR (RETIRADO NA JAZIDA, SEM TRANSPORTE)</v>
          </cell>
          <cell r="F1426" t="str">
            <v xml:space="preserve">M3    </v>
          </cell>
          <cell r="G1426">
            <v>0.02</v>
          </cell>
          <cell r="H1426">
            <v>63</v>
          </cell>
          <cell r="I1426">
            <v>1.26</v>
          </cell>
        </row>
        <row r="1427">
          <cell r="B1427" t="str">
            <v>INSUMO</v>
          </cell>
          <cell r="C1427" t="str">
            <v>SINAPI</v>
          </cell>
          <cell r="D1427">
            <v>1106</v>
          </cell>
          <cell r="E1427" t="str">
            <v>CAL HIDRATADA CH-I PARA ARGAMASSAS</v>
          </cell>
          <cell r="F1427" t="str">
            <v xml:space="preserve">KG    </v>
          </cell>
          <cell r="G1427">
            <v>1.65</v>
          </cell>
          <cell r="H1427">
            <v>0.7</v>
          </cell>
          <cell r="I1427">
            <v>1.1499999999999999</v>
          </cell>
        </row>
        <row r="1428">
          <cell r="B1428" t="str">
            <v>INSUMO</v>
          </cell>
          <cell r="C1428" t="str">
            <v>SINAPI</v>
          </cell>
          <cell r="D1428">
            <v>1358</v>
          </cell>
          <cell r="E1428" t="str">
            <v>CHAPA DE MADEIRA COMPENSADA RESINADA PARA FORMA DE CONCRETO, DE *2,2 X 1,1* M, E = 17 MM</v>
          </cell>
          <cell r="F1428" t="str">
            <v xml:space="preserve">M2    </v>
          </cell>
          <cell r="G1428">
            <v>0.04</v>
          </cell>
          <cell r="H1428">
            <v>27.33</v>
          </cell>
          <cell r="I1428">
            <v>1.0900000000000001</v>
          </cell>
        </row>
        <row r="1429">
          <cell r="B1429" t="str">
            <v>INSUMO</v>
          </cell>
          <cell r="C1429" t="str">
            <v>SINAPI</v>
          </cell>
          <cell r="D1429">
            <v>1379</v>
          </cell>
          <cell r="E1429" t="str">
            <v>CIMENTO PORTLAND COMPOSTO CP II-32</v>
          </cell>
          <cell r="F1429" t="str">
            <v xml:space="preserve">KG    </v>
          </cell>
          <cell r="G1429">
            <v>4.5999999999999996</v>
          </cell>
          <cell r="H1429">
            <v>0.56000000000000005</v>
          </cell>
          <cell r="I1429">
            <v>2.57</v>
          </cell>
        </row>
        <row r="1430">
          <cell r="B1430" t="str">
            <v>INSUMO</v>
          </cell>
          <cell r="C1430" t="str">
            <v>SINAPI</v>
          </cell>
          <cell r="D1430">
            <v>4718</v>
          </cell>
          <cell r="E1430" t="str">
            <v>PEDRA BRITADA N. 2 (19 A 38 MM) POSTO PEDREIRA/FORNECEDOR, SEM FRETE</v>
          </cell>
          <cell r="F1430" t="str">
            <v xml:space="preserve">M3    </v>
          </cell>
          <cell r="G1430">
            <v>1.4599999999999999E-3</v>
          </cell>
          <cell r="H1430">
            <v>80</v>
          </cell>
          <cell r="I1430">
            <v>0.11</v>
          </cell>
        </row>
        <row r="1431">
          <cell r="B1431" t="str">
            <v>INSUMO</v>
          </cell>
          <cell r="C1431" t="str">
            <v>SINAPI</v>
          </cell>
          <cell r="D1431">
            <v>4722</v>
          </cell>
          <cell r="E1431" t="str">
            <v>PEDRA BRITADA N. 3 (38 A 50 MM) POSTO PEDREIRA/FORNECEDOR, SEM FRETE</v>
          </cell>
          <cell r="F1431" t="str">
            <v xml:space="preserve">M3    </v>
          </cell>
          <cell r="G1431">
            <v>3.0000000000000001E-3</v>
          </cell>
          <cell r="H1431">
            <v>75.17</v>
          </cell>
          <cell r="I1431">
            <v>0.22</v>
          </cell>
        </row>
        <row r="1432">
          <cell r="B1432" t="str">
            <v>INSUMO</v>
          </cell>
          <cell r="C1432" t="str">
            <v>SINAPI</v>
          </cell>
          <cell r="D1432">
            <v>7258</v>
          </cell>
          <cell r="E1432" t="str">
            <v>TIJOLO CERAMICO MACICO COMUM *5 X 10 X 20* CM (L X A X C)</v>
          </cell>
          <cell r="F1432" t="str">
            <v xml:space="preserve">UN    </v>
          </cell>
          <cell r="G1432">
            <v>29</v>
          </cell>
          <cell r="H1432">
            <v>0.75</v>
          </cell>
          <cell r="I1432">
            <v>21.75</v>
          </cell>
        </row>
        <row r="1434">
          <cell r="B1434" t="str">
            <v>CP-ELE-20</v>
          </cell>
          <cell r="E1434" t="str">
            <v>CAIXA DE PASSAGEM PVC 4X2" - FORNECIMENTO E INSTALAÇAO</v>
          </cell>
          <cell r="F1434" t="str">
            <v xml:space="preserve">UN    </v>
          </cell>
          <cell r="I1434">
            <v>6.2</v>
          </cell>
        </row>
        <row r="1435">
          <cell r="B1435" t="str">
            <v>COMPOSIÇÃO</v>
          </cell>
          <cell r="C1435" t="str">
            <v>SINAPI</v>
          </cell>
          <cell r="D1435">
            <v>88247</v>
          </cell>
          <cell r="E1435" t="str">
            <v>AUXILIAR DE ELETRICISTA COM ENCARGOS COMPLEMENTARES</v>
          </cell>
          <cell r="F1435" t="str">
            <v>H</v>
          </cell>
          <cell r="G1435">
            <v>0.15</v>
          </cell>
          <cell r="H1435">
            <v>13.33</v>
          </cell>
          <cell r="I1435">
            <v>1.99</v>
          </cell>
        </row>
        <row r="1436">
          <cell r="B1436" t="str">
            <v>COMPOSIÇÃO</v>
          </cell>
          <cell r="C1436" t="str">
            <v>SINAPI</v>
          </cell>
          <cell r="D1436">
            <v>88264</v>
          </cell>
          <cell r="E1436" t="str">
            <v>ELETRICISTA COM ENCARGOS COMPLEMENTARES</v>
          </cell>
          <cell r="F1436" t="str">
            <v>H</v>
          </cell>
          <cell r="G1436">
            <v>0.15</v>
          </cell>
          <cell r="H1436">
            <v>17.38</v>
          </cell>
          <cell r="I1436">
            <v>2.6</v>
          </cell>
        </row>
        <row r="1437">
          <cell r="B1437" t="str">
            <v>INSUMO</v>
          </cell>
          <cell r="C1437" t="str">
            <v>SINAPI</v>
          </cell>
          <cell r="D1437">
            <v>1872</v>
          </cell>
          <cell r="E1437" t="str">
            <v>CAIXA DE PASSAGEM, EM PVC, DE 4" X 2", PARA ELETRODUTO FLEXIVEL CORRUGADO</v>
          </cell>
          <cell r="F1437" t="str">
            <v xml:space="preserve">UN    </v>
          </cell>
          <cell r="G1437">
            <v>1</v>
          </cell>
          <cell r="H1437">
            <v>1.61</v>
          </cell>
          <cell r="I1437">
            <v>1.61</v>
          </cell>
        </row>
        <row r="1439">
          <cell r="B1439" t="str">
            <v>CP-ELE-21</v>
          </cell>
          <cell r="E1439" t="str">
            <v>CAIXA DE PASSAGEM PVC 4X4" - FORNECIMENTO E INSTALAÇAO</v>
          </cell>
          <cell r="F1439" t="str">
            <v xml:space="preserve">UN    </v>
          </cell>
          <cell r="I1439">
            <v>7.7799999999999994</v>
          </cell>
        </row>
        <row r="1440">
          <cell r="B1440" t="str">
            <v>COMPOSIÇÃO</v>
          </cell>
          <cell r="C1440" t="str">
            <v>SINAPI</v>
          </cell>
          <cell r="D1440">
            <v>88247</v>
          </cell>
          <cell r="E1440" t="str">
            <v>AUXILIAR DE ELETRICISTA COM ENCARGOS COMPLEMENTARES</v>
          </cell>
          <cell r="F1440" t="str">
            <v>H</v>
          </cell>
          <cell r="G1440">
            <v>0.15</v>
          </cell>
          <cell r="H1440">
            <v>13.33</v>
          </cell>
          <cell r="I1440">
            <v>1.99</v>
          </cell>
        </row>
        <row r="1441">
          <cell r="B1441" t="str">
            <v>COMPOSIÇÃO</v>
          </cell>
          <cell r="C1441" t="str">
            <v>SINAPI</v>
          </cell>
          <cell r="D1441">
            <v>88264</v>
          </cell>
          <cell r="E1441" t="str">
            <v>ELETRICISTA COM ENCARGOS COMPLEMENTARES</v>
          </cell>
          <cell r="F1441" t="str">
            <v>H</v>
          </cell>
          <cell r="G1441">
            <v>0.15</v>
          </cell>
          <cell r="H1441">
            <v>17.38</v>
          </cell>
          <cell r="I1441">
            <v>2.6</v>
          </cell>
        </row>
        <row r="1442">
          <cell r="B1442" t="str">
            <v>INSUMO</v>
          </cell>
          <cell r="C1442" t="str">
            <v>SINAPI</v>
          </cell>
          <cell r="D1442">
            <v>1873</v>
          </cell>
          <cell r="E1442" t="str">
            <v>CAIXA DE PASSAGEM, EM PVC, DE 4" X 4", PARA ELETRODUTO FLEXIVEL CORRUGADO</v>
          </cell>
          <cell r="F1442" t="str">
            <v xml:space="preserve">UN    </v>
          </cell>
          <cell r="G1442">
            <v>1</v>
          </cell>
          <cell r="H1442">
            <v>3.19</v>
          </cell>
          <cell r="I1442">
            <v>3.19</v>
          </cell>
        </row>
        <row r="1444">
          <cell r="B1444" t="str">
            <v>CP-ELE-22</v>
          </cell>
          <cell r="E1444" t="str">
            <v>CAIXA DE PASSAGE PVC OCTOGONAL 3" - FORNECIMENTO E INSTALAÇÃO</v>
          </cell>
          <cell r="F1444" t="str">
            <v xml:space="preserve">UN    </v>
          </cell>
          <cell r="I1444">
            <v>8.39</v>
          </cell>
        </row>
        <row r="1445">
          <cell r="B1445" t="str">
            <v>COMPOSIÇÃO</v>
          </cell>
          <cell r="C1445" t="str">
            <v>SINAPI</v>
          </cell>
          <cell r="D1445">
            <v>88247</v>
          </cell>
          <cell r="E1445" t="str">
            <v>AUXILIAR DE ELETRICISTA COM ENCARGOS COMPLEMENTARES</v>
          </cell>
          <cell r="F1445" t="str">
            <v>H</v>
          </cell>
          <cell r="G1445">
            <v>0.18</v>
          </cell>
          <cell r="H1445">
            <v>13.33</v>
          </cell>
          <cell r="I1445">
            <v>2.39</v>
          </cell>
        </row>
        <row r="1446">
          <cell r="B1446" t="str">
            <v>COMPOSIÇÃO</v>
          </cell>
          <cell r="C1446" t="str">
            <v>SINAPI</v>
          </cell>
          <cell r="D1446">
            <v>88264</v>
          </cell>
          <cell r="E1446" t="str">
            <v>ELETRICISTA COM ENCARGOS COMPLEMENTARES</v>
          </cell>
          <cell r="F1446" t="str">
            <v>H</v>
          </cell>
          <cell r="G1446">
            <v>0.18</v>
          </cell>
          <cell r="H1446">
            <v>17.38</v>
          </cell>
          <cell r="I1446">
            <v>3.12</v>
          </cell>
        </row>
        <row r="1447">
          <cell r="B1447" t="str">
            <v>INSUMO</v>
          </cell>
          <cell r="C1447" t="str">
            <v>SINAPI</v>
          </cell>
          <cell r="D1447">
            <v>1871</v>
          </cell>
          <cell r="E1447" t="str">
            <v>CAIXA OCTOGONAL DE FUNDO MOVEL, EM PVC, DE 3" X 3", PARA ELETRODUTO FLEXIVEL CORRUGADO</v>
          </cell>
          <cell r="F1447" t="str">
            <v xml:space="preserve">UN    </v>
          </cell>
          <cell r="G1447">
            <v>1</v>
          </cell>
          <cell r="H1447">
            <v>2.88</v>
          </cell>
          <cell r="I1447">
            <v>2.88</v>
          </cell>
        </row>
        <row r="1449">
          <cell r="B1449" t="str">
            <v>CP-ELE-34</v>
          </cell>
          <cell r="E1449" t="str">
            <v xml:space="preserve">ELETROCALHA LISA TIPO U 50X50MM COM TAMPA, INCLUSIVE CONEXÕES </v>
          </cell>
          <cell r="F1449" t="str">
            <v xml:space="preserve">M     </v>
          </cell>
          <cell r="I1449">
            <v>48.86</v>
          </cell>
        </row>
        <row r="1450">
          <cell r="B1450" t="str">
            <v>COMPOSIÇÃO</v>
          </cell>
          <cell r="C1450" t="str">
            <v>SINAPI</v>
          </cell>
          <cell r="D1450">
            <v>88247</v>
          </cell>
          <cell r="E1450" t="str">
            <v>AUXILIAR DE ELETRICISTA COM ENCARGOS COMPLEMENTARES</v>
          </cell>
          <cell r="F1450" t="str">
            <v>H</v>
          </cell>
          <cell r="G1450">
            <v>0.9</v>
          </cell>
          <cell r="H1450">
            <v>13.33</v>
          </cell>
          <cell r="I1450">
            <v>11.99</v>
          </cell>
        </row>
        <row r="1451">
          <cell r="B1451" t="str">
            <v>COMPOSIÇÃO</v>
          </cell>
          <cell r="C1451" t="str">
            <v>SINAPI</v>
          </cell>
          <cell r="D1451">
            <v>88264</v>
          </cell>
          <cell r="E1451" t="str">
            <v>ELETRICISTA COM ENCARGOS COMPLEMENTARES</v>
          </cell>
          <cell r="F1451" t="str">
            <v>H</v>
          </cell>
          <cell r="G1451">
            <v>0.9</v>
          </cell>
          <cell r="H1451">
            <v>17.38</v>
          </cell>
          <cell r="I1451">
            <v>15.64</v>
          </cell>
        </row>
        <row r="1452">
          <cell r="B1452" t="str">
            <v>INSUMO</v>
          </cell>
          <cell r="C1452" t="str">
            <v>MERCADO</v>
          </cell>
          <cell r="E1452" t="str">
            <v xml:space="preserve">ELETROCALHA LISA TIPO U 50X50MM COM TAMPA, INCLUSIVE CONEXÕES      </v>
          </cell>
          <cell r="F1452" t="str">
            <v xml:space="preserve">M     </v>
          </cell>
          <cell r="G1452">
            <v>1</v>
          </cell>
          <cell r="H1452">
            <v>21.23</v>
          </cell>
          <cell r="I1452">
            <v>21.23</v>
          </cell>
        </row>
        <row r="1454">
          <cell r="B1454" t="str">
            <v>CP-ELE-35</v>
          </cell>
          <cell r="E1454" t="str">
            <v xml:space="preserve">ELETROCALHA LISA TIPO U 75X50MM COM TAMPA, INCLUSIVE CONEXÕES </v>
          </cell>
          <cell r="F1454" t="str">
            <v xml:space="preserve">M     </v>
          </cell>
          <cell r="I1454">
            <v>52.769999999999996</v>
          </cell>
        </row>
        <row r="1455">
          <cell r="B1455" t="str">
            <v>COMPOSIÇÃO</v>
          </cell>
          <cell r="C1455" t="str">
            <v>SINAPI</v>
          </cell>
          <cell r="D1455">
            <v>88247</v>
          </cell>
          <cell r="E1455" t="str">
            <v>AUXILIAR DE ELETRICISTA COM ENCARGOS COMPLEMENTARES</v>
          </cell>
          <cell r="F1455" t="str">
            <v>H</v>
          </cell>
          <cell r="G1455">
            <v>1</v>
          </cell>
          <cell r="H1455">
            <v>13.33</v>
          </cell>
          <cell r="I1455">
            <v>13.33</v>
          </cell>
        </row>
        <row r="1456">
          <cell r="B1456" t="str">
            <v>COMPOSIÇÃO</v>
          </cell>
          <cell r="C1456" t="str">
            <v>SINAPI</v>
          </cell>
          <cell r="D1456">
            <v>88264</v>
          </cell>
          <cell r="E1456" t="str">
            <v>ELETRICISTA COM ENCARGOS COMPLEMENTARES</v>
          </cell>
          <cell r="F1456" t="str">
            <v>H</v>
          </cell>
          <cell r="G1456">
            <v>1</v>
          </cell>
          <cell r="H1456">
            <v>17.38</v>
          </cell>
          <cell r="I1456">
            <v>17.38</v>
          </cell>
        </row>
        <row r="1457">
          <cell r="B1457" t="str">
            <v>INSUMO</v>
          </cell>
          <cell r="C1457" t="str">
            <v>MERCADO</v>
          </cell>
          <cell r="E1457" t="str">
            <v xml:space="preserve">ELETROCALHA LISA TIPO U 75X50MM COM TAMPA, INCLUSIVE CONEXÕES     </v>
          </cell>
          <cell r="F1457" t="str">
            <v xml:space="preserve">M     </v>
          </cell>
          <cell r="G1457">
            <v>1</v>
          </cell>
          <cell r="H1457">
            <v>22.06</v>
          </cell>
          <cell r="I1457">
            <v>22.06</v>
          </cell>
        </row>
        <row r="1459">
          <cell r="B1459" t="str">
            <v>CP-ELE-36</v>
          </cell>
          <cell r="E1459" t="str">
            <v xml:space="preserve">ELETROCALHA LISA TIPO U 75X75MM COM TAMPA, INCLUSIVE CONEXÕES </v>
          </cell>
          <cell r="F1459" t="str">
            <v xml:space="preserve">M     </v>
          </cell>
          <cell r="I1459">
            <v>52.8</v>
          </cell>
        </row>
        <row r="1460">
          <cell r="B1460" t="str">
            <v>COMPOSIÇÃO</v>
          </cell>
          <cell r="C1460" t="str">
            <v>SINAPI</v>
          </cell>
          <cell r="D1460">
            <v>88247</v>
          </cell>
          <cell r="E1460" t="str">
            <v>AUXILIAR DE ELETRICISTA COM ENCARGOS COMPLEMENTARES</v>
          </cell>
          <cell r="F1460" t="str">
            <v>H</v>
          </cell>
          <cell r="G1460">
            <v>1</v>
          </cell>
          <cell r="H1460">
            <v>13.33</v>
          </cell>
          <cell r="I1460">
            <v>13.33</v>
          </cell>
        </row>
        <row r="1461">
          <cell r="B1461" t="str">
            <v>COMPOSIÇÃO</v>
          </cell>
          <cell r="C1461" t="str">
            <v>SINAPI</v>
          </cell>
          <cell r="D1461">
            <v>88264</v>
          </cell>
          <cell r="E1461" t="str">
            <v>ELETRICISTA COM ENCARGOS COMPLEMENTARES</v>
          </cell>
          <cell r="F1461" t="str">
            <v>H</v>
          </cell>
          <cell r="G1461">
            <v>1</v>
          </cell>
          <cell r="H1461">
            <v>17.38</v>
          </cell>
          <cell r="I1461">
            <v>17.38</v>
          </cell>
        </row>
        <row r="1462">
          <cell r="B1462" t="str">
            <v>INSUMO</v>
          </cell>
          <cell r="C1462" t="str">
            <v>MERCADO</v>
          </cell>
          <cell r="E1462" t="str">
            <v xml:space="preserve">ELETROCALHA LISA TIPO U 75X75MM COM TAMPA, INCLUSIVE CONEXÕES         </v>
          </cell>
          <cell r="F1462" t="str">
            <v xml:space="preserve">M     </v>
          </cell>
          <cell r="G1462">
            <v>1</v>
          </cell>
          <cell r="H1462">
            <v>22.09</v>
          </cell>
          <cell r="I1462">
            <v>22.09</v>
          </cell>
        </row>
        <row r="1464">
          <cell r="B1464" t="str">
            <v>CP-ELE-37</v>
          </cell>
          <cell r="E1464" t="str">
            <v xml:space="preserve">ELETROCALHA LISA TIPO U 100X50MM COM TAMPA, INCLUSIVE CONEXÕES </v>
          </cell>
          <cell r="F1464" t="str">
            <v xml:space="preserve">M     </v>
          </cell>
          <cell r="I1464">
            <v>63.97</v>
          </cell>
        </row>
        <row r="1465">
          <cell r="B1465" t="str">
            <v>COMPOSIÇÃO</v>
          </cell>
          <cell r="C1465" t="str">
            <v>SINAPI</v>
          </cell>
          <cell r="D1465">
            <v>88247</v>
          </cell>
          <cell r="E1465" t="str">
            <v>AUXILIAR DE ELETRICISTA COM ENCARGOS COMPLEMENTARES</v>
          </cell>
          <cell r="F1465" t="str">
            <v>H</v>
          </cell>
          <cell r="G1465">
            <v>1.2</v>
          </cell>
          <cell r="H1465">
            <v>13.33</v>
          </cell>
          <cell r="I1465">
            <v>15.99</v>
          </cell>
        </row>
        <row r="1466">
          <cell r="B1466" t="str">
            <v>COMPOSIÇÃO</v>
          </cell>
          <cell r="C1466" t="str">
            <v>SINAPI</v>
          </cell>
          <cell r="D1466">
            <v>88264</v>
          </cell>
          <cell r="E1466" t="str">
            <v>ELETRICISTA COM ENCARGOS COMPLEMENTARES</v>
          </cell>
          <cell r="F1466" t="str">
            <v>H</v>
          </cell>
          <cell r="G1466">
            <v>1.2</v>
          </cell>
          <cell r="H1466">
            <v>17.38</v>
          </cell>
          <cell r="I1466">
            <v>20.85</v>
          </cell>
        </row>
        <row r="1467">
          <cell r="B1467" t="str">
            <v>INSUMO</v>
          </cell>
          <cell r="C1467" t="str">
            <v>MERCADO</v>
          </cell>
          <cell r="E1467" t="str">
            <v xml:space="preserve">ELETROCALHA LISA TIPO U 100X50MM COM TAMPA, INCLUSIVE CONEXÕES        </v>
          </cell>
          <cell r="F1467" t="str">
            <v xml:space="preserve">M     </v>
          </cell>
          <cell r="G1467">
            <v>1</v>
          </cell>
          <cell r="H1467">
            <v>27.13</v>
          </cell>
          <cell r="I1467">
            <v>27.13</v>
          </cell>
        </row>
        <row r="1469">
          <cell r="B1469" t="str">
            <v>CP-ELE-38</v>
          </cell>
          <cell r="E1469" t="str">
            <v xml:space="preserve">ELETROCALHA LISA TIPO U 100X100MM COM TAMPA, INCLUSIVE CONEXÕES </v>
          </cell>
          <cell r="F1469" t="str">
            <v xml:space="preserve">M     </v>
          </cell>
          <cell r="I1469">
            <v>81.25</v>
          </cell>
        </row>
        <row r="1470">
          <cell r="B1470" t="str">
            <v>COMPOSIÇÃO</v>
          </cell>
          <cell r="C1470" t="str">
            <v>SINAPI</v>
          </cell>
          <cell r="D1470">
            <v>88247</v>
          </cell>
          <cell r="E1470" t="str">
            <v>AUXILIAR DE ELETRICISTA COM ENCARGOS COMPLEMENTARES</v>
          </cell>
          <cell r="F1470" t="str">
            <v>H</v>
          </cell>
          <cell r="G1470">
            <v>1.2</v>
          </cell>
          <cell r="H1470">
            <v>13.33</v>
          </cell>
          <cell r="I1470">
            <v>15.99</v>
          </cell>
        </row>
        <row r="1471">
          <cell r="B1471" t="str">
            <v>COMPOSIÇÃO</v>
          </cell>
          <cell r="C1471" t="str">
            <v>SINAPI</v>
          </cell>
          <cell r="D1471">
            <v>88264</v>
          </cell>
          <cell r="E1471" t="str">
            <v>ELETRICISTA COM ENCARGOS COMPLEMENTARES</v>
          </cell>
          <cell r="F1471" t="str">
            <v>H</v>
          </cell>
          <cell r="G1471">
            <v>1.2</v>
          </cell>
          <cell r="H1471">
            <v>17.38</v>
          </cell>
          <cell r="I1471">
            <v>20.85</v>
          </cell>
        </row>
        <row r="1472">
          <cell r="B1472" t="str">
            <v>INSUMO</v>
          </cell>
          <cell r="C1472" t="str">
            <v>MERCADO</v>
          </cell>
          <cell r="E1472" t="str">
            <v xml:space="preserve">ELETROCALHA LISA TIPO U 100X100MM COM TAMPA, INCLUSIVE CONEXÕES </v>
          </cell>
          <cell r="F1472" t="str">
            <v xml:space="preserve">M     </v>
          </cell>
          <cell r="G1472">
            <v>1</v>
          </cell>
          <cell r="H1472">
            <v>44.41</v>
          </cell>
          <cell r="I1472">
            <v>44.41</v>
          </cell>
        </row>
        <row r="1474">
          <cell r="B1474" t="str">
            <v>CP-ELE-39</v>
          </cell>
          <cell r="E1474" t="str">
            <v xml:space="preserve">ELETROCALHA LISA TIPO U 150X50MM COM TAMPA, INCLUSIVE CONEXÕES </v>
          </cell>
          <cell r="F1474" t="str">
            <v xml:space="preserve">M     </v>
          </cell>
          <cell r="I1474">
            <v>107.3</v>
          </cell>
        </row>
        <row r="1475">
          <cell r="B1475" t="str">
            <v>COMPOSIÇÃO</v>
          </cell>
          <cell r="C1475" t="str">
            <v>SINAPI</v>
          </cell>
          <cell r="D1475">
            <v>88247</v>
          </cell>
          <cell r="E1475" t="str">
            <v>AUXILIAR DE ELETRICISTA COM ENCARGOS COMPLEMENTARES</v>
          </cell>
          <cell r="F1475" t="str">
            <v>H</v>
          </cell>
          <cell r="G1475">
            <v>1.3</v>
          </cell>
          <cell r="H1475">
            <v>13.33</v>
          </cell>
          <cell r="I1475">
            <v>17.32</v>
          </cell>
        </row>
        <row r="1476">
          <cell r="B1476" t="str">
            <v>COMPOSIÇÃO</v>
          </cell>
          <cell r="C1476" t="str">
            <v>SINAPI</v>
          </cell>
          <cell r="D1476">
            <v>88264</v>
          </cell>
          <cell r="E1476" t="str">
            <v>ELETRICISTA COM ENCARGOS COMPLEMENTARES</v>
          </cell>
          <cell r="F1476" t="str">
            <v>H</v>
          </cell>
          <cell r="G1476">
            <v>1.3</v>
          </cell>
          <cell r="H1476">
            <v>17.38</v>
          </cell>
          <cell r="I1476">
            <v>22.59</v>
          </cell>
        </row>
        <row r="1477">
          <cell r="B1477" t="str">
            <v>INSUMO</v>
          </cell>
          <cell r="C1477" t="str">
            <v>MERCADO</v>
          </cell>
          <cell r="E1477" t="str">
            <v xml:space="preserve">ELETROCALHA LISA TIPO U 150X50MM COM TAMPA, INCLUSIVE CONEXÕES   </v>
          </cell>
          <cell r="F1477" t="str">
            <v xml:space="preserve">M     </v>
          </cell>
          <cell r="G1477">
            <v>1</v>
          </cell>
          <cell r="H1477">
            <v>67.39</v>
          </cell>
          <cell r="I1477">
            <v>67.39</v>
          </cell>
        </row>
        <row r="1479">
          <cell r="B1479" t="str">
            <v>CP-ELE-40</v>
          </cell>
          <cell r="E1479" t="str">
            <v xml:space="preserve">ELETROCALHA LISA TIPO U 200X50MM COM TAMPA, INCLUSIVE CONEXÕES </v>
          </cell>
          <cell r="F1479" t="str">
            <v xml:space="preserve">M     </v>
          </cell>
          <cell r="I1479">
            <v>112.11999999999999</v>
          </cell>
        </row>
        <row r="1480">
          <cell r="B1480" t="str">
            <v>COMPOSIÇÃO</v>
          </cell>
          <cell r="C1480" t="str">
            <v>SINAPI</v>
          </cell>
          <cell r="D1480">
            <v>88247</v>
          </cell>
          <cell r="E1480" t="str">
            <v>AUXILIAR DE ELETRICISTA COM ENCARGOS COMPLEMENTARES</v>
          </cell>
          <cell r="F1480" t="str">
            <v>H</v>
          </cell>
          <cell r="G1480">
            <v>1.3</v>
          </cell>
          <cell r="H1480">
            <v>13.33</v>
          </cell>
          <cell r="I1480">
            <v>17.32</v>
          </cell>
        </row>
        <row r="1481">
          <cell r="B1481" t="str">
            <v>COMPOSIÇÃO</v>
          </cell>
          <cell r="C1481" t="str">
            <v>SINAPI</v>
          </cell>
          <cell r="D1481">
            <v>88264</v>
          </cell>
          <cell r="E1481" t="str">
            <v>ELETRICISTA COM ENCARGOS COMPLEMENTARES</v>
          </cell>
          <cell r="F1481" t="str">
            <v>H</v>
          </cell>
          <cell r="G1481">
            <v>1.3</v>
          </cell>
          <cell r="H1481">
            <v>17.38</v>
          </cell>
          <cell r="I1481">
            <v>22.59</v>
          </cell>
        </row>
        <row r="1482">
          <cell r="B1482" t="str">
            <v>INSUMO</v>
          </cell>
          <cell r="C1482" t="str">
            <v>MERCADO</v>
          </cell>
          <cell r="E1482" t="str">
            <v xml:space="preserve">ELETROCALHA LISA TIPO U 200X50MM COM TAMPA, INCLUSIVE CONEXÕES   </v>
          </cell>
          <cell r="F1482" t="str">
            <v xml:space="preserve">M     </v>
          </cell>
          <cell r="G1482">
            <v>1</v>
          </cell>
          <cell r="H1482">
            <v>72.209999999999994</v>
          </cell>
          <cell r="I1482">
            <v>72.209999999999994</v>
          </cell>
        </row>
        <row r="1484">
          <cell r="B1484" t="str">
            <v>CP-ELE-41</v>
          </cell>
          <cell r="E1484" t="str">
            <v xml:space="preserve">SUPORTE VERTICAL ELETROCALHA 120X146MM </v>
          </cell>
          <cell r="F1484" t="str">
            <v>UNI</v>
          </cell>
          <cell r="I1484">
            <v>8.52</v>
          </cell>
        </row>
        <row r="1485">
          <cell r="B1485" t="str">
            <v>COMPOSIÇÃO</v>
          </cell>
          <cell r="C1485" t="str">
            <v>SINAPI</v>
          </cell>
          <cell r="D1485">
            <v>88247</v>
          </cell>
          <cell r="E1485" t="str">
            <v>AUXILIAR DE ELETRICISTA COM ENCARGOS COMPLEMENTARES</v>
          </cell>
          <cell r="F1485" t="str">
            <v>H</v>
          </cell>
          <cell r="G1485">
            <v>0.1</v>
          </cell>
          <cell r="H1485">
            <v>13.33</v>
          </cell>
          <cell r="I1485">
            <v>1.33</v>
          </cell>
        </row>
        <row r="1486">
          <cell r="B1486" t="str">
            <v>COMPOSIÇÃO</v>
          </cell>
          <cell r="C1486" t="str">
            <v>SINAPI</v>
          </cell>
          <cell r="D1486">
            <v>88264</v>
          </cell>
          <cell r="E1486" t="str">
            <v>ELETRICISTA COM ENCARGOS COMPLEMENTARES</v>
          </cell>
          <cell r="F1486" t="str">
            <v>H</v>
          </cell>
          <cell r="G1486">
            <v>0.1</v>
          </cell>
          <cell r="H1486">
            <v>17.38</v>
          </cell>
          <cell r="I1486">
            <v>1.73</v>
          </cell>
        </row>
        <row r="1487">
          <cell r="B1487" t="str">
            <v>INSUMO</v>
          </cell>
          <cell r="C1487" t="str">
            <v>MERCADO</v>
          </cell>
          <cell r="E1487" t="str">
            <v xml:space="preserve">SUPORTE VERTICAL ELETROCALHA 120X146MM </v>
          </cell>
          <cell r="F1487" t="str">
            <v>UNI</v>
          </cell>
          <cell r="G1487">
            <v>1</v>
          </cell>
          <cell r="H1487">
            <v>5.46</v>
          </cell>
          <cell r="I1487">
            <v>5.46</v>
          </cell>
        </row>
        <row r="1489">
          <cell r="B1489" t="str">
            <v>CP-ELE-42</v>
          </cell>
          <cell r="E1489" t="str">
            <v xml:space="preserve">SUPORTE VERTICAL ELETROCALHA 120X160MM </v>
          </cell>
          <cell r="F1489" t="str">
            <v>UNI</v>
          </cell>
          <cell r="I1489">
            <v>8.52</v>
          </cell>
        </row>
        <row r="1490">
          <cell r="B1490" t="str">
            <v>COMPOSIÇÃO</v>
          </cell>
          <cell r="C1490" t="str">
            <v>SINAPI</v>
          </cell>
          <cell r="D1490">
            <v>88247</v>
          </cell>
          <cell r="E1490" t="str">
            <v>AUXILIAR DE ELETRICISTA COM ENCARGOS COMPLEMENTARES</v>
          </cell>
          <cell r="F1490" t="str">
            <v>H</v>
          </cell>
          <cell r="G1490">
            <v>0.1</v>
          </cell>
          <cell r="H1490">
            <v>13.33</v>
          </cell>
          <cell r="I1490">
            <v>1.33</v>
          </cell>
        </row>
        <row r="1491">
          <cell r="B1491" t="str">
            <v>COMPOSIÇÃO</v>
          </cell>
          <cell r="C1491" t="str">
            <v>SINAPI</v>
          </cell>
          <cell r="D1491">
            <v>88264</v>
          </cell>
          <cell r="E1491" t="str">
            <v>ELETRICISTA COM ENCARGOS COMPLEMENTARES</v>
          </cell>
          <cell r="F1491" t="str">
            <v>H</v>
          </cell>
          <cell r="G1491">
            <v>0.1</v>
          </cell>
          <cell r="H1491">
            <v>17.38</v>
          </cell>
          <cell r="I1491">
            <v>1.73</v>
          </cell>
        </row>
        <row r="1492">
          <cell r="B1492" t="str">
            <v>INSUMO</v>
          </cell>
          <cell r="C1492" t="str">
            <v>MERCADO</v>
          </cell>
          <cell r="E1492" t="str">
            <v xml:space="preserve">SUPORTE VERTICAL ELETROCALHA 120X160MM </v>
          </cell>
          <cell r="F1492" t="str">
            <v>UNI</v>
          </cell>
          <cell r="G1492">
            <v>1</v>
          </cell>
          <cell r="H1492">
            <v>5.46</v>
          </cell>
          <cell r="I1492">
            <v>5.46</v>
          </cell>
        </row>
        <row r="1494">
          <cell r="B1494" t="str">
            <v>CP-ELE-43</v>
          </cell>
          <cell r="E1494" t="str">
            <v xml:space="preserve">SUPORTE VERTICAL ELETROCALHA 70X125MM </v>
          </cell>
          <cell r="F1494" t="str">
            <v>UNI</v>
          </cell>
          <cell r="I1494">
            <v>8.52</v>
          </cell>
        </row>
        <row r="1495">
          <cell r="B1495" t="str">
            <v>COMPOSIÇÃO</v>
          </cell>
          <cell r="C1495" t="str">
            <v>SINAPI</v>
          </cell>
          <cell r="D1495">
            <v>88247</v>
          </cell>
          <cell r="E1495" t="str">
            <v>AUXILIAR DE ELETRICISTA COM ENCARGOS COMPLEMENTARES</v>
          </cell>
          <cell r="F1495" t="str">
            <v>H</v>
          </cell>
          <cell r="G1495">
            <v>0.1</v>
          </cell>
          <cell r="H1495">
            <v>13.33</v>
          </cell>
          <cell r="I1495">
            <v>1.33</v>
          </cell>
        </row>
        <row r="1496">
          <cell r="B1496" t="str">
            <v>COMPOSIÇÃO</v>
          </cell>
          <cell r="C1496" t="str">
            <v>SINAPI</v>
          </cell>
          <cell r="D1496">
            <v>88264</v>
          </cell>
          <cell r="E1496" t="str">
            <v>ELETRICISTA COM ENCARGOS COMPLEMENTARES</v>
          </cell>
          <cell r="F1496" t="str">
            <v>H</v>
          </cell>
          <cell r="G1496">
            <v>0.1</v>
          </cell>
          <cell r="H1496">
            <v>17.38</v>
          </cell>
          <cell r="I1496">
            <v>1.73</v>
          </cell>
        </row>
        <row r="1497">
          <cell r="B1497" t="str">
            <v>INSUMO</v>
          </cell>
          <cell r="C1497" t="str">
            <v>MERCADO</v>
          </cell>
          <cell r="E1497" t="str">
            <v xml:space="preserve">SUPORTE VERTICAL ELETROCALHA 70X125MM </v>
          </cell>
          <cell r="F1497" t="str">
            <v>UNI</v>
          </cell>
          <cell r="G1497">
            <v>1</v>
          </cell>
          <cell r="H1497">
            <v>5.46</v>
          </cell>
          <cell r="I1497">
            <v>5.46</v>
          </cell>
        </row>
        <row r="1499">
          <cell r="B1499" t="str">
            <v>CP-ELE-44</v>
          </cell>
          <cell r="E1499" t="str">
            <v xml:space="preserve">SUPORTE VERTICAL ELETROCALHA 70X81MM </v>
          </cell>
          <cell r="F1499" t="str">
            <v>UNI</v>
          </cell>
          <cell r="I1499">
            <v>8.52</v>
          </cell>
        </row>
        <row r="1500">
          <cell r="B1500" t="str">
            <v>COMPOSIÇÃO</v>
          </cell>
          <cell r="C1500" t="str">
            <v>SINAPI</v>
          </cell>
          <cell r="D1500">
            <v>88247</v>
          </cell>
          <cell r="E1500" t="str">
            <v>AUXILIAR DE ELETRICISTA COM ENCARGOS COMPLEMENTARES</v>
          </cell>
          <cell r="F1500" t="str">
            <v>H</v>
          </cell>
          <cell r="G1500">
            <v>0.1</v>
          </cell>
          <cell r="H1500">
            <v>13.33</v>
          </cell>
          <cell r="I1500">
            <v>1.33</v>
          </cell>
        </row>
        <row r="1501">
          <cell r="B1501" t="str">
            <v>COMPOSIÇÃO</v>
          </cell>
          <cell r="C1501" t="str">
            <v>SINAPI</v>
          </cell>
          <cell r="D1501">
            <v>88264</v>
          </cell>
          <cell r="E1501" t="str">
            <v>ELETRICISTA COM ENCARGOS COMPLEMENTARES</v>
          </cell>
          <cell r="F1501" t="str">
            <v>H</v>
          </cell>
          <cell r="G1501">
            <v>0.1</v>
          </cell>
          <cell r="H1501">
            <v>17.38</v>
          </cell>
          <cell r="I1501">
            <v>1.73</v>
          </cell>
        </row>
        <row r="1502">
          <cell r="B1502" t="str">
            <v>INSUMO</v>
          </cell>
          <cell r="C1502" t="str">
            <v>MERCADO</v>
          </cell>
          <cell r="E1502" t="str">
            <v xml:space="preserve">SUPORTE VERTICAL ELETROCALHA 70X81MM </v>
          </cell>
          <cell r="F1502" t="str">
            <v>UNI</v>
          </cell>
          <cell r="G1502">
            <v>1</v>
          </cell>
          <cell r="H1502">
            <v>5.46</v>
          </cell>
          <cell r="I1502">
            <v>5.46</v>
          </cell>
        </row>
        <row r="1504">
          <cell r="B1504" t="str">
            <v>CP-ELE-45</v>
          </cell>
          <cell r="E1504" t="str">
            <v xml:space="preserve">SUPORTE VERTICAL ELETROCALHA 70X96MM </v>
          </cell>
          <cell r="F1504" t="str">
            <v>UNI</v>
          </cell>
          <cell r="I1504">
            <v>8.52</v>
          </cell>
        </row>
        <row r="1505">
          <cell r="B1505" t="str">
            <v>COMPOSIÇÃO</v>
          </cell>
          <cell r="C1505" t="str">
            <v>SINAPI</v>
          </cell>
          <cell r="D1505">
            <v>88247</v>
          </cell>
          <cell r="E1505" t="str">
            <v>AUXILIAR DE ELETRICISTA COM ENCARGOS COMPLEMENTARES</v>
          </cell>
          <cell r="F1505" t="str">
            <v>H</v>
          </cell>
          <cell r="G1505">
            <v>0.1</v>
          </cell>
          <cell r="H1505">
            <v>13.33</v>
          </cell>
          <cell r="I1505">
            <v>1.33</v>
          </cell>
        </row>
        <row r="1506">
          <cell r="B1506" t="str">
            <v>COMPOSIÇÃO</v>
          </cell>
          <cell r="C1506" t="str">
            <v>SINAPI</v>
          </cell>
          <cell r="D1506">
            <v>88264</v>
          </cell>
          <cell r="E1506" t="str">
            <v>ELETRICISTA COM ENCARGOS COMPLEMENTARES</v>
          </cell>
          <cell r="F1506" t="str">
            <v>H</v>
          </cell>
          <cell r="G1506">
            <v>0.1</v>
          </cell>
          <cell r="H1506">
            <v>17.38</v>
          </cell>
          <cell r="I1506">
            <v>1.73</v>
          </cell>
        </row>
        <row r="1507">
          <cell r="B1507" t="str">
            <v>INSUMO</v>
          </cell>
          <cell r="C1507" t="str">
            <v>MERCADO</v>
          </cell>
          <cell r="E1507" t="str">
            <v xml:space="preserve">SUPORTE VERTICAL ELETROCALHA 70X96MM </v>
          </cell>
          <cell r="F1507" t="str">
            <v>UNI</v>
          </cell>
          <cell r="G1507">
            <v>1</v>
          </cell>
          <cell r="H1507">
            <v>5.46</v>
          </cell>
          <cell r="I1507">
            <v>5.46</v>
          </cell>
        </row>
        <row r="1509">
          <cell r="B1509" t="str">
            <v>CP-ELE-46</v>
          </cell>
          <cell r="E1509" t="str">
            <v xml:space="preserve">SUPORTE VERTICAL ELETROCALHA 95X114MM </v>
          </cell>
          <cell r="F1509" t="str">
            <v>UNI</v>
          </cell>
          <cell r="I1509">
            <v>8.52</v>
          </cell>
        </row>
        <row r="1510">
          <cell r="B1510" t="str">
            <v>COMPOSIÇÃO</v>
          </cell>
          <cell r="C1510" t="str">
            <v>SINAPI</v>
          </cell>
          <cell r="D1510">
            <v>88247</v>
          </cell>
          <cell r="E1510" t="str">
            <v>AUXILIAR DE ELETRICISTA COM ENCARGOS COMPLEMENTARES</v>
          </cell>
          <cell r="F1510" t="str">
            <v>H</v>
          </cell>
          <cell r="G1510">
            <v>0.1</v>
          </cell>
          <cell r="H1510">
            <v>13.33</v>
          </cell>
          <cell r="I1510">
            <v>1.33</v>
          </cell>
        </row>
        <row r="1511">
          <cell r="B1511" t="str">
            <v>COMPOSIÇÃO</v>
          </cell>
          <cell r="C1511" t="str">
            <v>SINAPI</v>
          </cell>
          <cell r="D1511">
            <v>88264</v>
          </cell>
          <cell r="E1511" t="str">
            <v>ELETRICISTA COM ENCARGOS COMPLEMENTARES</v>
          </cell>
          <cell r="F1511" t="str">
            <v>H</v>
          </cell>
          <cell r="G1511">
            <v>0.1</v>
          </cell>
          <cell r="H1511">
            <v>17.38</v>
          </cell>
          <cell r="I1511">
            <v>1.73</v>
          </cell>
        </row>
        <row r="1512">
          <cell r="B1512" t="str">
            <v>INSUMO</v>
          </cell>
          <cell r="C1512" t="str">
            <v>MERCADO</v>
          </cell>
          <cell r="E1512" t="str">
            <v xml:space="preserve">SUPORTE VERTICAL ELETROCALHA 95X114MM </v>
          </cell>
          <cell r="F1512" t="str">
            <v>UNI</v>
          </cell>
          <cell r="G1512">
            <v>1</v>
          </cell>
          <cell r="H1512">
            <v>5.46</v>
          </cell>
          <cell r="I1512">
            <v>5.46</v>
          </cell>
        </row>
        <row r="1514">
          <cell r="B1514" t="str">
            <v>CP-ELE-47</v>
          </cell>
          <cell r="E1514" t="str">
            <v xml:space="preserve">TALA PLANA PERFURADA 50MM                                    </v>
          </cell>
          <cell r="F1514" t="str">
            <v>UNI</v>
          </cell>
          <cell r="I1514">
            <v>5.47</v>
          </cell>
        </row>
        <row r="1515">
          <cell r="B1515" t="str">
            <v>COMPOSIÇÃO</v>
          </cell>
          <cell r="C1515" t="str">
            <v>SINAPI</v>
          </cell>
          <cell r="D1515">
            <v>88264</v>
          </cell>
          <cell r="E1515" t="str">
            <v>ELETRICISTA COM ENCARGOS COMPLEMENTARES</v>
          </cell>
          <cell r="F1515" t="str">
            <v>H</v>
          </cell>
          <cell r="G1515">
            <v>0.03</v>
          </cell>
          <cell r="H1515">
            <v>17.38</v>
          </cell>
          <cell r="I1515">
            <v>0.52</v>
          </cell>
        </row>
        <row r="1516">
          <cell r="B1516" t="str">
            <v>COMPOSIÇÃO</v>
          </cell>
          <cell r="C1516" t="str">
            <v>SINAPI</v>
          </cell>
          <cell r="D1516">
            <v>88316</v>
          </cell>
          <cell r="E1516" t="str">
            <v>SERVENTE COM ENCARGOS COMPLEMENTARES</v>
          </cell>
          <cell r="F1516" t="str">
            <v>H</v>
          </cell>
          <cell r="G1516">
            <v>0.03</v>
          </cell>
          <cell r="H1516">
            <v>13.34</v>
          </cell>
          <cell r="I1516">
            <v>0.4</v>
          </cell>
        </row>
        <row r="1517">
          <cell r="B1517" t="str">
            <v>INSUMO</v>
          </cell>
          <cell r="C1517" t="str">
            <v>MERCADO</v>
          </cell>
          <cell r="E1517" t="str">
            <v xml:space="preserve">TALA PLANA PERFURADA 50MM                                    </v>
          </cell>
          <cell r="F1517" t="str">
            <v>UNI</v>
          </cell>
          <cell r="G1517">
            <v>1</v>
          </cell>
          <cell r="H1517">
            <v>4.55</v>
          </cell>
          <cell r="I1517">
            <v>4.55</v>
          </cell>
        </row>
        <row r="1519">
          <cell r="B1519" t="str">
            <v>CP-ELE-48</v>
          </cell>
          <cell r="E1519" t="str">
            <v xml:space="preserve">TALA PLANA PERFURADA 75MM </v>
          </cell>
          <cell r="F1519" t="str">
            <v>UNI</v>
          </cell>
          <cell r="I1519">
            <v>6.1</v>
          </cell>
        </row>
        <row r="1520">
          <cell r="B1520" t="str">
            <v>COMPOSIÇÃO</v>
          </cell>
          <cell r="C1520" t="str">
            <v>SINAPI</v>
          </cell>
          <cell r="D1520">
            <v>88264</v>
          </cell>
          <cell r="E1520" t="str">
            <v>ELETRICISTA COM ENCARGOS COMPLEMENTARES</v>
          </cell>
          <cell r="F1520" t="str">
            <v>H</v>
          </cell>
          <cell r="G1520">
            <v>0.05</v>
          </cell>
          <cell r="H1520">
            <v>17.38</v>
          </cell>
          <cell r="I1520">
            <v>0.86</v>
          </cell>
        </row>
        <row r="1521">
          <cell r="B1521" t="str">
            <v>COMPOSIÇÃO</v>
          </cell>
          <cell r="C1521" t="str">
            <v>SINAPI</v>
          </cell>
          <cell r="D1521">
            <v>88316</v>
          </cell>
          <cell r="E1521" t="str">
            <v>SERVENTE COM ENCARGOS COMPLEMENTARES</v>
          </cell>
          <cell r="F1521" t="str">
            <v>H</v>
          </cell>
          <cell r="G1521">
            <v>0.05</v>
          </cell>
          <cell r="H1521">
            <v>13.34</v>
          </cell>
          <cell r="I1521">
            <v>0.66</v>
          </cell>
        </row>
        <row r="1522">
          <cell r="B1522" t="str">
            <v>INSUMO</v>
          </cell>
          <cell r="C1522" t="str">
            <v>MERCADO</v>
          </cell>
          <cell r="E1522" t="str">
            <v xml:space="preserve">TALA PLANA PERFURADA 75MM                               </v>
          </cell>
          <cell r="F1522" t="str">
            <v>UNI</v>
          </cell>
          <cell r="G1522">
            <v>1</v>
          </cell>
          <cell r="H1522">
            <v>4.58</v>
          </cell>
          <cell r="I1522">
            <v>4.58</v>
          </cell>
        </row>
        <row r="1524">
          <cell r="B1524" t="str">
            <v>CP-ELE-49</v>
          </cell>
          <cell r="E1524" t="str">
            <v xml:space="preserve">TALA PLANA PERFURADA 100MM </v>
          </cell>
          <cell r="F1524" t="str">
            <v>UNI</v>
          </cell>
          <cell r="I1524">
            <v>6.1</v>
          </cell>
        </row>
        <row r="1525">
          <cell r="B1525" t="str">
            <v>COMPOSIÇÃO</v>
          </cell>
          <cell r="C1525" t="str">
            <v>SINAPI</v>
          </cell>
          <cell r="D1525">
            <v>88264</v>
          </cell>
          <cell r="E1525" t="str">
            <v>ELETRICISTA COM ENCARGOS COMPLEMENTARES</v>
          </cell>
          <cell r="F1525" t="str">
            <v>H</v>
          </cell>
          <cell r="G1525">
            <v>0.05</v>
          </cell>
          <cell r="H1525">
            <v>17.38</v>
          </cell>
          <cell r="I1525">
            <v>0.86</v>
          </cell>
        </row>
        <row r="1526">
          <cell r="B1526" t="str">
            <v>COMPOSIÇÃO</v>
          </cell>
          <cell r="C1526" t="str">
            <v>SINAPI</v>
          </cell>
          <cell r="D1526">
            <v>88316</v>
          </cell>
          <cell r="E1526" t="str">
            <v>SERVENTE COM ENCARGOS COMPLEMENTARES</v>
          </cell>
          <cell r="F1526" t="str">
            <v>H</v>
          </cell>
          <cell r="G1526">
            <v>0.05</v>
          </cell>
          <cell r="H1526">
            <v>13.34</v>
          </cell>
          <cell r="I1526">
            <v>0.66</v>
          </cell>
        </row>
        <row r="1527">
          <cell r="B1527" t="str">
            <v>INSUMO</v>
          </cell>
          <cell r="C1527" t="str">
            <v>MERCADO</v>
          </cell>
          <cell r="E1527" t="str">
            <v xml:space="preserve">TALA PLANA PERFURADA 100MM                                   </v>
          </cell>
          <cell r="F1527" t="str">
            <v>UNI</v>
          </cell>
          <cell r="G1527">
            <v>1</v>
          </cell>
          <cell r="H1527">
            <v>4.58</v>
          </cell>
          <cell r="I1527">
            <v>4.58</v>
          </cell>
        </row>
        <row r="1529">
          <cell r="B1529" t="str">
            <v>CP-ELE-50</v>
          </cell>
          <cell r="E1529" t="str">
            <v>TOMADA UNIVERSAL, CIRCULAR, 2P+T, 10A, COR BRANCA, COMPLETA</v>
          </cell>
          <cell r="F1529" t="str">
            <v xml:space="preserve">UN    </v>
          </cell>
          <cell r="I1529">
            <v>12.120000000000001</v>
          </cell>
        </row>
        <row r="1530">
          <cell r="B1530" t="str">
            <v>COMPOSIÇÃO</v>
          </cell>
          <cell r="C1530" t="str">
            <v>SINAPI</v>
          </cell>
          <cell r="D1530">
            <v>88247</v>
          </cell>
          <cell r="E1530" t="str">
            <v>AUXILIAR DE ELETRICISTA COM ENCARGOS COMPLEMENTARES</v>
          </cell>
          <cell r="F1530" t="str">
            <v>H</v>
          </cell>
          <cell r="G1530">
            <v>0.2</v>
          </cell>
          <cell r="H1530">
            <v>13.33</v>
          </cell>
          <cell r="I1530">
            <v>2.66</v>
          </cell>
        </row>
        <row r="1531">
          <cell r="B1531" t="str">
            <v>COMPOSIÇÃO</v>
          </cell>
          <cell r="C1531" t="str">
            <v>SINAPI</v>
          </cell>
          <cell r="D1531">
            <v>88264</v>
          </cell>
          <cell r="E1531" t="str">
            <v>ELETRICISTA COM ENCARGOS COMPLEMENTARES</v>
          </cell>
          <cell r="F1531" t="str">
            <v>H</v>
          </cell>
          <cell r="G1531">
            <v>0.2</v>
          </cell>
          <cell r="H1531">
            <v>17.38</v>
          </cell>
          <cell r="I1531">
            <v>3.47</v>
          </cell>
        </row>
        <row r="1532">
          <cell r="B1532" t="str">
            <v>INSUMO</v>
          </cell>
          <cell r="C1532" t="str">
            <v>SINAPI</v>
          </cell>
          <cell r="D1532">
            <v>7528</v>
          </cell>
          <cell r="E1532" t="str">
            <v>TOMADA 2P+T 10A, 250V, CONJUNTO MONTADO PARA EMBUTIR 4" X 2" (PLACA + SUPORTE + MODULO)</v>
          </cell>
          <cell r="F1532" t="str">
            <v xml:space="preserve">UN    </v>
          </cell>
          <cell r="G1532">
            <v>1</v>
          </cell>
          <cell r="H1532">
            <v>5.99</v>
          </cell>
          <cell r="I1532">
            <v>5.99</v>
          </cell>
        </row>
        <row r="1534">
          <cell r="B1534" t="str">
            <v>CP-ELE-51</v>
          </cell>
          <cell r="E1534" t="str">
            <v>TOMADA UNIVERSAL, CIRCULAR, 2P+T, 20A, COR BRANCA, COMPLETA</v>
          </cell>
          <cell r="F1534" t="str">
            <v xml:space="preserve">UN    </v>
          </cell>
          <cell r="I1534">
            <v>16.5</v>
          </cell>
        </row>
        <row r="1535">
          <cell r="B1535" t="str">
            <v>COMPOSIÇÃO</v>
          </cell>
          <cell r="C1535" t="str">
            <v>SINAPI</v>
          </cell>
          <cell r="D1535">
            <v>88247</v>
          </cell>
          <cell r="E1535" t="str">
            <v>AUXILIAR DE ELETRICISTA COM ENCARGOS COMPLEMENTARES</v>
          </cell>
          <cell r="F1535" t="str">
            <v>H</v>
          </cell>
          <cell r="G1535">
            <v>0.2</v>
          </cell>
          <cell r="H1535">
            <v>13.33</v>
          </cell>
          <cell r="I1535">
            <v>2.66</v>
          </cell>
        </row>
        <row r="1536">
          <cell r="B1536" t="str">
            <v>COMPOSIÇÃO</v>
          </cell>
          <cell r="C1536" t="str">
            <v>SINAPI</v>
          </cell>
          <cell r="D1536">
            <v>88264</v>
          </cell>
          <cell r="E1536" t="str">
            <v>ELETRICISTA COM ENCARGOS COMPLEMENTARES</v>
          </cell>
          <cell r="F1536" t="str">
            <v>H</v>
          </cell>
          <cell r="G1536">
            <v>0.2</v>
          </cell>
          <cell r="H1536">
            <v>17.38</v>
          </cell>
          <cell r="I1536">
            <v>3.47</v>
          </cell>
        </row>
        <row r="1537">
          <cell r="B1537" t="str">
            <v>INSUMO</v>
          </cell>
          <cell r="C1537" t="str">
            <v>SINAPI</v>
          </cell>
          <cell r="D1537">
            <v>38075</v>
          </cell>
          <cell r="E1537" t="str">
            <v>TOMADA 2P+T 20A 250V, CONJUNTO MONTADO PARA EMBUTIR 4" X 2" (PLACA + SUPORTE + MODULO)</v>
          </cell>
          <cell r="F1537" t="str">
            <v xml:space="preserve">UN    </v>
          </cell>
          <cell r="G1537">
            <v>1</v>
          </cell>
          <cell r="H1537">
            <v>10.37</v>
          </cell>
          <cell r="I1537">
            <v>10.37</v>
          </cell>
        </row>
        <row r="1539">
          <cell r="B1539" t="str">
            <v>CP-ELE-52</v>
          </cell>
          <cell r="E1539" t="str">
            <v>INTERRUPTOR 1 TECLA PARALELA</v>
          </cell>
          <cell r="F1539" t="str">
            <v xml:space="preserve">UN    </v>
          </cell>
          <cell r="I1539">
            <v>12.16</v>
          </cell>
        </row>
        <row r="1540">
          <cell r="B1540" t="str">
            <v>COMPOSIÇÃO</v>
          </cell>
          <cell r="C1540" t="str">
            <v>SINAPI</v>
          </cell>
          <cell r="D1540">
            <v>88247</v>
          </cell>
          <cell r="E1540" t="str">
            <v>AUXILIAR DE ELETRICISTA COM ENCARGOS COMPLEMENTARES</v>
          </cell>
          <cell r="F1540" t="str">
            <v>H</v>
          </cell>
          <cell r="G1540">
            <v>0.15</v>
          </cell>
          <cell r="H1540">
            <v>13.33</v>
          </cell>
          <cell r="I1540">
            <v>1.99</v>
          </cell>
        </row>
        <row r="1541">
          <cell r="B1541" t="str">
            <v>COMPOSIÇÃO</v>
          </cell>
          <cell r="C1541" t="str">
            <v>SINAPI</v>
          </cell>
          <cell r="D1541">
            <v>88264</v>
          </cell>
          <cell r="E1541" t="str">
            <v>ELETRICISTA COM ENCARGOS COMPLEMENTARES</v>
          </cell>
          <cell r="F1541" t="str">
            <v>H</v>
          </cell>
          <cell r="G1541">
            <v>0.25</v>
          </cell>
          <cell r="H1541">
            <v>17.38</v>
          </cell>
          <cell r="I1541">
            <v>4.34</v>
          </cell>
        </row>
        <row r="1542">
          <cell r="B1542" t="str">
            <v>INSUMO</v>
          </cell>
          <cell r="C1542" t="str">
            <v>SINAPI</v>
          </cell>
          <cell r="D1542">
            <v>38113</v>
          </cell>
          <cell r="E1542" t="str">
            <v>INTERRUPTOR PARALELO 10A, 250V (APENAS MODULO)</v>
          </cell>
          <cell r="F1542" t="str">
            <v xml:space="preserve">UN    </v>
          </cell>
          <cell r="G1542">
            <v>1</v>
          </cell>
          <cell r="H1542">
            <v>5.83</v>
          </cell>
          <cell r="I1542">
            <v>5.83</v>
          </cell>
        </row>
        <row r="1544">
          <cell r="B1544" t="str">
            <v>CP-ELE-53</v>
          </cell>
          <cell r="E1544" t="str">
            <v>INTERRUPTOR 1 TECLA PARALELA E TOMADA</v>
          </cell>
          <cell r="F1544" t="str">
            <v xml:space="preserve">UN    </v>
          </cell>
          <cell r="I1544">
            <v>21.33</v>
          </cell>
        </row>
        <row r="1545">
          <cell r="B1545" t="str">
            <v>COMPOSIÇÃO</v>
          </cell>
          <cell r="C1545" t="str">
            <v>SINAPI</v>
          </cell>
          <cell r="D1545">
            <v>88247</v>
          </cell>
          <cell r="E1545" t="str">
            <v>AUXILIAR DE ELETRICISTA COM ENCARGOS COMPLEMENTARES</v>
          </cell>
          <cell r="F1545" t="str">
            <v>H</v>
          </cell>
          <cell r="G1545">
            <v>0.37</v>
          </cell>
          <cell r="H1545">
            <v>13.33</v>
          </cell>
          <cell r="I1545">
            <v>4.93</v>
          </cell>
        </row>
        <row r="1546">
          <cell r="B1546" t="str">
            <v>COMPOSIÇÃO</v>
          </cell>
          <cell r="C1546" t="str">
            <v>SINAPI</v>
          </cell>
          <cell r="D1546">
            <v>88264</v>
          </cell>
          <cell r="E1546" t="str">
            <v>ELETRICISTA COM ENCARGOS COMPLEMENTARES</v>
          </cell>
          <cell r="F1546" t="str">
            <v>H</v>
          </cell>
          <cell r="G1546">
            <v>0.37</v>
          </cell>
          <cell r="H1546">
            <v>17.38</v>
          </cell>
          <cell r="I1546">
            <v>6.43</v>
          </cell>
        </row>
        <row r="1547">
          <cell r="B1547" t="str">
            <v>INSUMO</v>
          </cell>
          <cell r="C1547" t="str">
            <v>SINAPI</v>
          </cell>
          <cell r="D1547">
            <v>38077</v>
          </cell>
          <cell r="E1547" t="str">
            <v>INTERRUPTOR SIMPLES + TOMADA 2P+T 10A, 250V, CONJUNTO MONTADO PARA EMBUTIR 4" X 2" (PLACA + SUPORTE + MODULOS)</v>
          </cell>
          <cell r="F1547" t="str">
            <v xml:space="preserve">UN    </v>
          </cell>
          <cell r="G1547">
            <v>1</v>
          </cell>
          <cell r="H1547">
            <v>9.9700000000000006</v>
          </cell>
          <cell r="I1547">
            <v>9.9700000000000006</v>
          </cell>
        </row>
        <row r="1549">
          <cell r="B1549" t="str">
            <v>CP-ELE-54</v>
          </cell>
          <cell r="E1549" t="str">
            <v>INTERRUPTOR 1 TECLA SIMPLES</v>
          </cell>
          <cell r="F1549" t="str">
            <v xml:space="preserve">UN    </v>
          </cell>
          <cell r="I1549">
            <v>10.81</v>
          </cell>
        </row>
        <row r="1550">
          <cell r="B1550" t="str">
            <v>COMPOSIÇÃO</v>
          </cell>
          <cell r="C1550" t="str">
            <v>SINAPI</v>
          </cell>
          <cell r="D1550">
            <v>88247</v>
          </cell>
          <cell r="E1550" t="str">
            <v>AUXILIAR DE ELETRICISTA COM ENCARGOS COMPLEMENTARES</v>
          </cell>
          <cell r="F1550" t="str">
            <v>H</v>
          </cell>
          <cell r="G1550">
            <v>0.15</v>
          </cell>
          <cell r="H1550">
            <v>13.33</v>
          </cell>
          <cell r="I1550">
            <v>1.99</v>
          </cell>
        </row>
        <row r="1551">
          <cell r="B1551" t="str">
            <v>COMPOSIÇÃO</v>
          </cell>
          <cell r="C1551" t="str">
            <v>SINAPI</v>
          </cell>
          <cell r="D1551">
            <v>88264</v>
          </cell>
          <cell r="E1551" t="str">
            <v>ELETRICISTA COM ENCARGOS COMPLEMENTARES</v>
          </cell>
          <cell r="F1551" t="str">
            <v>H</v>
          </cell>
          <cell r="G1551">
            <v>0.25</v>
          </cell>
          <cell r="H1551">
            <v>17.38</v>
          </cell>
          <cell r="I1551">
            <v>4.34</v>
          </cell>
        </row>
        <row r="1552">
          <cell r="B1552" t="str">
            <v>INSUMO</v>
          </cell>
          <cell r="C1552" t="str">
            <v>SINAPI</v>
          </cell>
          <cell r="D1552">
            <v>38112</v>
          </cell>
          <cell r="E1552" t="str">
            <v>INTERRUPTOR SIMPLES 10A, 250V (APENAS MODULO)</v>
          </cell>
          <cell r="F1552" t="str">
            <v xml:space="preserve">UN    </v>
          </cell>
          <cell r="G1552">
            <v>1</v>
          </cell>
          <cell r="H1552">
            <v>4.4800000000000004</v>
          </cell>
          <cell r="I1552">
            <v>4.4800000000000004</v>
          </cell>
        </row>
        <row r="1554">
          <cell r="B1554" t="str">
            <v>CP-ELE-55</v>
          </cell>
          <cell r="E1554" t="str">
            <v>INTERRUPTOR 2 TECLAS SIMPLES</v>
          </cell>
          <cell r="F1554" t="str">
            <v xml:space="preserve">UN    </v>
          </cell>
          <cell r="I1554">
            <v>18.850000000000001</v>
          </cell>
        </row>
        <row r="1555">
          <cell r="B1555" t="str">
            <v>COMPOSIÇÃO</v>
          </cell>
          <cell r="C1555" t="str">
            <v>SINAPI</v>
          </cell>
          <cell r="D1555">
            <v>88247</v>
          </cell>
          <cell r="E1555" t="str">
            <v>AUXILIAR DE ELETRICISTA COM ENCARGOS COMPLEMENTARES</v>
          </cell>
          <cell r="F1555" t="str">
            <v>H</v>
          </cell>
          <cell r="G1555">
            <v>0.25</v>
          </cell>
          <cell r="H1555">
            <v>13.33</v>
          </cell>
          <cell r="I1555">
            <v>3.33</v>
          </cell>
        </row>
        <row r="1556">
          <cell r="B1556" t="str">
            <v>COMPOSIÇÃO</v>
          </cell>
          <cell r="C1556" t="str">
            <v>SINAPI</v>
          </cell>
          <cell r="D1556">
            <v>88264</v>
          </cell>
          <cell r="E1556" t="str">
            <v>ELETRICISTA COM ENCARGOS COMPLEMENTARES</v>
          </cell>
          <cell r="F1556" t="str">
            <v>H</v>
          </cell>
          <cell r="G1556">
            <v>0.35</v>
          </cell>
          <cell r="H1556">
            <v>17.38</v>
          </cell>
          <cell r="I1556">
            <v>6.08</v>
          </cell>
        </row>
        <row r="1557">
          <cell r="B1557" t="str">
            <v>INSUMO</v>
          </cell>
          <cell r="C1557" t="str">
            <v>SINAPI</v>
          </cell>
          <cell r="D1557">
            <v>38068</v>
          </cell>
          <cell r="E1557" t="str">
            <v>INTERRUPTORES SIMPLES (2 MODULOS) 10A, 250V, CONJUNTO MONTADO PARA EMBUTIR 4" X 2" (PLACA + SUPORTE + MODULOS)</v>
          </cell>
          <cell r="F1557" t="str">
            <v xml:space="preserve">UN    </v>
          </cell>
          <cell r="G1557">
            <v>1</v>
          </cell>
          <cell r="H1557">
            <v>9.44</v>
          </cell>
          <cell r="I1557">
            <v>9.44</v>
          </cell>
        </row>
        <row r="1559">
          <cell r="B1559" t="str">
            <v>CP-ELE-56</v>
          </cell>
          <cell r="E1559" t="str">
            <v>LUMINÁRIAS SOBREPOR 2X36W COMPLETA</v>
          </cell>
          <cell r="F1559" t="str">
            <v xml:space="preserve">UN    </v>
          </cell>
          <cell r="I1559">
            <v>110.86</v>
          </cell>
        </row>
        <row r="1560">
          <cell r="B1560" t="str">
            <v>COMPOSIÇÃO</v>
          </cell>
          <cell r="C1560" t="str">
            <v>SINAPI</v>
          </cell>
          <cell r="D1560">
            <v>88264</v>
          </cell>
          <cell r="E1560" t="str">
            <v>ELETRICISTA COM ENCARGOS COMPLEMENTARES</v>
          </cell>
          <cell r="F1560" t="str">
            <v>H</v>
          </cell>
          <cell r="G1560">
            <v>1</v>
          </cell>
          <cell r="H1560">
            <v>17.38</v>
          </cell>
          <cell r="I1560">
            <v>17.38</v>
          </cell>
        </row>
        <row r="1561">
          <cell r="B1561" t="str">
            <v>COMPOSIÇÃO</v>
          </cell>
          <cell r="C1561" t="str">
            <v>SINAPI</v>
          </cell>
          <cell r="D1561">
            <v>88316</v>
          </cell>
          <cell r="E1561" t="str">
            <v>SERVENTE COM ENCARGOS COMPLEMENTARES</v>
          </cell>
          <cell r="F1561" t="str">
            <v>H</v>
          </cell>
          <cell r="G1561">
            <v>1</v>
          </cell>
          <cell r="H1561">
            <v>13.34</v>
          </cell>
          <cell r="I1561">
            <v>13.34</v>
          </cell>
        </row>
        <row r="1562">
          <cell r="B1562" t="str">
            <v>INSUMO</v>
          </cell>
          <cell r="C1562" t="str">
            <v>SINAPI</v>
          </cell>
          <cell r="D1562">
            <v>3799</v>
          </cell>
          <cell r="E1562" t="str">
            <v>LUMINARIA DE SOBREPOR EM CHAPA DE ACO PARA 2 LAMPADAS FLUORESCENTES DE *36* W, ALETADA, COMPLETA (LAMPADAS E REATOR INCLUSOS)</v>
          </cell>
          <cell r="F1562" t="str">
            <v xml:space="preserve">UN    </v>
          </cell>
          <cell r="G1562">
            <v>1</v>
          </cell>
          <cell r="H1562">
            <v>80.14</v>
          </cell>
          <cell r="I1562">
            <v>80.14</v>
          </cell>
        </row>
        <row r="1564">
          <cell r="B1564" t="str">
            <v>CP-ELE-57</v>
          </cell>
          <cell r="E1564" t="str">
            <v xml:space="preserve">LUMINÁRIAS EMBUTIR 2X16W COMPLETA </v>
          </cell>
          <cell r="F1564" t="str">
            <v>UNI</v>
          </cell>
          <cell r="I1564">
            <v>134.60000000000002</v>
          </cell>
        </row>
        <row r="1565">
          <cell r="B1565" t="str">
            <v>COMPOSIÇÃO</v>
          </cell>
          <cell r="C1565" t="str">
            <v>SINAPI</v>
          </cell>
          <cell r="D1565">
            <v>88247</v>
          </cell>
          <cell r="E1565" t="str">
            <v>AUXILIAR DE ELETRICISTA COM ENCARGOS COMPLEMENTARES</v>
          </cell>
          <cell r="F1565" t="str">
            <v>H</v>
          </cell>
          <cell r="G1565">
            <v>1.1339999999999999</v>
          </cell>
          <cell r="H1565">
            <v>13.33</v>
          </cell>
          <cell r="I1565">
            <v>15.11</v>
          </cell>
        </row>
        <row r="1566">
          <cell r="B1566" t="str">
            <v>COMPOSIÇÃO</v>
          </cell>
          <cell r="C1566" t="str">
            <v>SINAPI</v>
          </cell>
          <cell r="D1566">
            <v>88264</v>
          </cell>
          <cell r="E1566" t="str">
            <v>ELETRICISTA COM ENCARGOS COMPLEMENTARES</v>
          </cell>
          <cell r="F1566" t="str">
            <v>H</v>
          </cell>
          <cell r="G1566">
            <v>1.1339999999999999</v>
          </cell>
          <cell r="H1566">
            <v>17.38</v>
          </cell>
          <cell r="I1566">
            <v>19.7</v>
          </cell>
        </row>
        <row r="1567">
          <cell r="B1567" t="str">
            <v>INSUMO</v>
          </cell>
          <cell r="C1567" t="str">
            <v>MERCADO</v>
          </cell>
          <cell r="E1567" t="str">
            <v xml:space="preserve">LUMINÁRIAS EMBUTIR 2X16W COMPLETA </v>
          </cell>
          <cell r="F1567" t="str">
            <v>UNI</v>
          </cell>
          <cell r="G1567">
            <v>1</v>
          </cell>
          <cell r="H1567">
            <v>99.79</v>
          </cell>
          <cell r="I1567">
            <v>99.79</v>
          </cell>
        </row>
        <row r="1569">
          <cell r="B1569" t="str">
            <v>CP-ELE-58</v>
          </cell>
          <cell r="E1569" t="str">
            <v xml:space="preserve">LUMINÁRIAS EMBUTIR 2X36W COMPLETA </v>
          </cell>
          <cell r="F1569" t="str">
            <v>UNI</v>
          </cell>
          <cell r="I1569">
            <v>165.63</v>
          </cell>
        </row>
        <row r="1570">
          <cell r="B1570" t="str">
            <v>COMPOSIÇÃO</v>
          </cell>
          <cell r="C1570" t="str">
            <v>SINAPI</v>
          </cell>
          <cell r="D1570">
            <v>88247</v>
          </cell>
          <cell r="E1570" t="str">
            <v>AUXILIAR DE ELETRICISTA COM ENCARGOS COMPLEMENTARES</v>
          </cell>
          <cell r="F1570" t="str">
            <v>H</v>
          </cell>
          <cell r="G1570">
            <v>1.1339999999999999</v>
          </cell>
          <cell r="H1570">
            <v>13.33</v>
          </cell>
          <cell r="I1570">
            <v>15.11</v>
          </cell>
        </row>
        <row r="1571">
          <cell r="B1571" t="str">
            <v>COMPOSIÇÃO</v>
          </cell>
          <cell r="C1571" t="str">
            <v>SINAPI</v>
          </cell>
          <cell r="D1571">
            <v>88264</v>
          </cell>
          <cell r="E1571" t="str">
            <v>ELETRICISTA COM ENCARGOS COMPLEMENTARES</v>
          </cell>
          <cell r="F1571" t="str">
            <v>H</v>
          </cell>
          <cell r="G1571">
            <v>1.1339999999999999</v>
          </cell>
          <cell r="H1571">
            <v>17.38</v>
          </cell>
          <cell r="I1571">
            <v>19.7</v>
          </cell>
        </row>
        <row r="1572">
          <cell r="B1572" t="str">
            <v>INSUMO</v>
          </cell>
          <cell r="C1572" t="str">
            <v>MERCADO</v>
          </cell>
          <cell r="E1572" t="str">
            <v xml:space="preserve">LUMINÁRIAS EMBUTIR 2X36W COMPLETA </v>
          </cell>
          <cell r="F1572" t="str">
            <v>UNI</v>
          </cell>
          <cell r="G1572">
            <v>1</v>
          </cell>
          <cell r="H1572">
            <v>130.82</v>
          </cell>
          <cell r="I1572">
            <v>130.82</v>
          </cell>
        </row>
        <row r="1574">
          <cell r="B1574" t="str">
            <v>CP-ELE-59</v>
          </cell>
          <cell r="E1574" t="str">
            <v xml:space="preserve">LUMINÁRIA COM ALETAS EMBUTIR 2X36 COMPLETA </v>
          </cell>
          <cell r="F1574" t="str">
            <v>UNI</v>
          </cell>
          <cell r="I1574">
            <v>127.57000000000001</v>
          </cell>
        </row>
        <row r="1575">
          <cell r="B1575" t="str">
            <v>COMPOSIÇÃO</v>
          </cell>
          <cell r="C1575" t="str">
            <v>SINAPI</v>
          </cell>
          <cell r="D1575">
            <v>88247</v>
          </cell>
          <cell r="E1575" t="str">
            <v>AUXILIAR DE ELETRICISTA COM ENCARGOS COMPLEMENTARES</v>
          </cell>
          <cell r="F1575" t="str">
            <v>H</v>
          </cell>
          <cell r="G1575">
            <v>1.1339999999999999</v>
          </cell>
          <cell r="H1575">
            <v>13.33</v>
          </cell>
          <cell r="I1575">
            <v>15.11</v>
          </cell>
        </row>
        <row r="1576">
          <cell r="B1576" t="str">
            <v>COMPOSIÇÃO</v>
          </cell>
          <cell r="C1576" t="str">
            <v>SINAPI</v>
          </cell>
          <cell r="D1576">
            <v>88264</v>
          </cell>
          <cell r="E1576" t="str">
            <v>ELETRICISTA COM ENCARGOS COMPLEMENTARES</v>
          </cell>
          <cell r="F1576" t="str">
            <v>H</v>
          </cell>
          <cell r="G1576">
            <v>1.1339999999999999</v>
          </cell>
          <cell r="H1576">
            <v>17.38</v>
          </cell>
          <cell r="I1576">
            <v>19.7</v>
          </cell>
        </row>
        <row r="1577">
          <cell r="B1577" t="str">
            <v>INSUMO</v>
          </cell>
          <cell r="C1577" t="str">
            <v>MERCADO</v>
          </cell>
          <cell r="E1577" t="str">
            <v xml:space="preserve">LUMINÁRIA COM ALETAS EMBUTIR 2X36 COMPLETA </v>
          </cell>
          <cell r="F1577" t="str">
            <v xml:space="preserve">CJ    </v>
          </cell>
          <cell r="G1577">
            <v>1</v>
          </cell>
          <cell r="H1577">
            <v>92.76</v>
          </cell>
          <cell r="I1577">
            <v>92.76</v>
          </cell>
        </row>
        <row r="1579">
          <cell r="B1579" t="str">
            <v>CP-ELE-60</v>
          </cell>
          <cell r="E1579" t="str">
            <v xml:space="preserve">LUMINÁRIA DE PISO, COM LÂMPADA VAPOR METÁLICO 70W </v>
          </cell>
          <cell r="F1579" t="str">
            <v>UNI</v>
          </cell>
          <cell r="I1579">
            <v>175.47</v>
          </cell>
        </row>
        <row r="1580">
          <cell r="B1580" t="str">
            <v>COMPOSIÇÃO</v>
          </cell>
          <cell r="C1580" t="str">
            <v>SINAPI</v>
          </cell>
          <cell r="D1580">
            <v>88247</v>
          </cell>
          <cell r="E1580" t="str">
            <v>AUXILIAR DE ELETRICISTA COM ENCARGOS COMPLEMENTARES</v>
          </cell>
          <cell r="F1580" t="str">
            <v>H</v>
          </cell>
          <cell r="G1580">
            <v>1</v>
          </cell>
          <cell r="H1580">
            <v>13.33</v>
          </cell>
          <cell r="I1580">
            <v>13.33</v>
          </cell>
        </row>
        <row r="1581">
          <cell r="B1581" t="str">
            <v>COMPOSIÇÃO</v>
          </cell>
          <cell r="C1581" t="str">
            <v>SINAPI</v>
          </cell>
          <cell r="D1581">
            <v>88264</v>
          </cell>
          <cell r="E1581" t="str">
            <v>ELETRICISTA COM ENCARGOS COMPLEMENTARES</v>
          </cell>
          <cell r="F1581" t="str">
            <v>H</v>
          </cell>
          <cell r="G1581">
            <v>1</v>
          </cell>
          <cell r="H1581">
            <v>17.38</v>
          </cell>
          <cell r="I1581">
            <v>17.38</v>
          </cell>
        </row>
        <row r="1582">
          <cell r="B1582" t="str">
            <v>INSUMO</v>
          </cell>
          <cell r="C1582" t="str">
            <v>MERCADO</v>
          </cell>
          <cell r="E1582" t="str">
            <v xml:space="preserve">LUMINÁRIA DE PISO, COM LÂMPADA VAPOR METÁLICO 70W          </v>
          </cell>
          <cell r="F1582" t="str">
            <v xml:space="preserve">UN    </v>
          </cell>
          <cell r="G1582">
            <v>1</v>
          </cell>
          <cell r="H1582">
            <v>144.76</v>
          </cell>
          <cell r="I1582">
            <v>144.76</v>
          </cell>
        </row>
        <row r="1584">
          <cell r="B1584" t="str">
            <v>CP-ELE-61</v>
          </cell>
          <cell r="E1584" t="str">
            <v xml:space="preserve">PROJETOR METÁLICO COM  LUMINÁRIA DE LED 150W </v>
          </cell>
          <cell r="F1584" t="str">
            <v>UNI</v>
          </cell>
          <cell r="I1584">
            <v>446.67</v>
          </cell>
        </row>
        <row r="1585">
          <cell r="B1585" t="str">
            <v>COMPOSIÇÃO</v>
          </cell>
          <cell r="C1585" t="str">
            <v>SINAPI</v>
          </cell>
          <cell r="D1585">
            <v>88247</v>
          </cell>
          <cell r="E1585" t="str">
            <v>AUXILIAR DE ELETRICISTA COM ENCARGOS COMPLEMENTARES</v>
          </cell>
          <cell r="F1585" t="str">
            <v>H</v>
          </cell>
          <cell r="G1585">
            <v>2</v>
          </cell>
          <cell r="H1585">
            <v>13.33</v>
          </cell>
          <cell r="I1585">
            <v>26.66</v>
          </cell>
        </row>
        <row r="1586">
          <cell r="B1586" t="str">
            <v>COMPOSIÇÃO</v>
          </cell>
          <cell r="C1586" t="str">
            <v>SINAPI</v>
          </cell>
          <cell r="D1586">
            <v>88264</v>
          </cell>
          <cell r="E1586" t="str">
            <v>ELETRICISTA COM ENCARGOS COMPLEMENTARES</v>
          </cell>
          <cell r="F1586" t="str">
            <v>H</v>
          </cell>
          <cell r="G1586">
            <v>2</v>
          </cell>
          <cell r="H1586">
            <v>17.38</v>
          </cell>
          <cell r="I1586">
            <v>34.76</v>
          </cell>
        </row>
        <row r="1587">
          <cell r="B1587" t="str">
            <v>INSUMO</v>
          </cell>
          <cell r="C1587" t="str">
            <v>MERCADO</v>
          </cell>
          <cell r="E1587" t="str">
            <v xml:space="preserve">LUMINÁRIA DE LED PARA PISO 150W            </v>
          </cell>
          <cell r="F1587" t="str">
            <v xml:space="preserve">UN    </v>
          </cell>
          <cell r="G1587">
            <v>1</v>
          </cell>
          <cell r="H1587">
            <v>385.25</v>
          </cell>
          <cell r="I1587">
            <v>385.25</v>
          </cell>
        </row>
        <row r="1589">
          <cell r="B1589" t="str">
            <v>CP-ELE-62</v>
          </cell>
          <cell r="E1589" t="str">
            <v xml:space="preserve">PROJETOR METÁLICO COM LUMINÁRIA DE LED 250W </v>
          </cell>
          <cell r="F1589" t="str">
            <v>UNI</v>
          </cell>
          <cell r="I1589">
            <v>514.39</v>
          </cell>
        </row>
        <row r="1590">
          <cell r="B1590" t="str">
            <v>COMPOSIÇÃO</v>
          </cell>
          <cell r="C1590" t="str">
            <v>SINAPI</v>
          </cell>
          <cell r="D1590">
            <v>88247</v>
          </cell>
          <cell r="E1590" t="str">
            <v>AUXILIAR DE ELETRICISTA COM ENCARGOS COMPLEMENTARES</v>
          </cell>
          <cell r="F1590" t="str">
            <v>H</v>
          </cell>
          <cell r="G1590">
            <v>2</v>
          </cell>
          <cell r="H1590">
            <v>13.33</v>
          </cell>
          <cell r="I1590">
            <v>26.66</v>
          </cell>
        </row>
        <row r="1591">
          <cell r="B1591" t="str">
            <v>COMPOSIÇÃO</v>
          </cell>
          <cell r="C1591" t="str">
            <v>SINAPI</v>
          </cell>
          <cell r="D1591">
            <v>88264</v>
          </cell>
          <cell r="E1591" t="str">
            <v>ELETRICISTA COM ENCARGOS COMPLEMENTARES</v>
          </cell>
          <cell r="F1591" t="str">
            <v>H</v>
          </cell>
          <cell r="G1591">
            <v>2</v>
          </cell>
          <cell r="H1591">
            <v>17.38</v>
          </cell>
          <cell r="I1591">
            <v>34.76</v>
          </cell>
        </row>
        <row r="1592">
          <cell r="B1592" t="str">
            <v>INSUMO</v>
          </cell>
          <cell r="C1592" t="str">
            <v>MERCADO</v>
          </cell>
          <cell r="E1592" t="str">
            <v xml:space="preserve">LUMINÁRIA DE LED 250W                                 </v>
          </cell>
          <cell r="F1592" t="str">
            <v xml:space="preserve">UN    </v>
          </cell>
          <cell r="G1592">
            <v>1</v>
          </cell>
          <cell r="H1592">
            <v>452.97</v>
          </cell>
          <cell r="I1592">
            <v>452.97</v>
          </cell>
        </row>
        <row r="1594">
          <cell r="B1594" t="str">
            <v>CP-ELE-63</v>
          </cell>
          <cell r="E1594" t="str">
            <v>ARANDELAS DE SOBREPOR COM 1 LÂMPADA FLUORESCENTE COMPACTA DE 60W</v>
          </cell>
          <cell r="F1594" t="str">
            <v xml:space="preserve">UN    </v>
          </cell>
          <cell r="I1594">
            <v>67.040000000000006</v>
          </cell>
        </row>
        <row r="1595">
          <cell r="B1595" t="str">
            <v>COMPOSIÇÃO</v>
          </cell>
          <cell r="C1595" t="str">
            <v>SINAPI</v>
          </cell>
          <cell r="D1595">
            <v>88247</v>
          </cell>
          <cell r="E1595" t="str">
            <v>AUXILIAR DE ELETRICISTA COM ENCARGOS COMPLEMENTARES</v>
          </cell>
          <cell r="F1595" t="str">
            <v>H</v>
          </cell>
          <cell r="G1595">
            <v>0.8</v>
          </cell>
          <cell r="H1595">
            <v>13.33</v>
          </cell>
          <cell r="I1595">
            <v>10.66</v>
          </cell>
        </row>
        <row r="1596">
          <cell r="B1596" t="str">
            <v>COMPOSIÇÃO</v>
          </cell>
          <cell r="C1596" t="str">
            <v>SINAPI</v>
          </cell>
          <cell r="D1596">
            <v>88264</v>
          </cell>
          <cell r="E1596" t="str">
            <v>ELETRICISTA COM ENCARGOS COMPLEMENTARES</v>
          </cell>
          <cell r="F1596" t="str">
            <v>H</v>
          </cell>
          <cell r="G1596">
            <v>0.8</v>
          </cell>
          <cell r="H1596">
            <v>17.38</v>
          </cell>
          <cell r="I1596">
            <v>13.9</v>
          </cell>
        </row>
        <row r="1597">
          <cell r="B1597" t="str">
            <v>INSUMO</v>
          </cell>
          <cell r="C1597" t="str">
            <v>MERCADO</v>
          </cell>
          <cell r="E1597" t="str">
            <v>LAMPADA INCANDESCENTE 60W</v>
          </cell>
          <cell r="F1597" t="str">
            <v xml:space="preserve">UN    </v>
          </cell>
          <cell r="G1597">
            <v>1</v>
          </cell>
          <cell r="H1597">
            <v>6.2</v>
          </cell>
          <cell r="I1597">
            <v>6.2</v>
          </cell>
        </row>
        <row r="1598">
          <cell r="B1598" t="str">
            <v>INSUMO</v>
          </cell>
          <cell r="C1598" t="str">
            <v>SINAPI</v>
          </cell>
          <cell r="D1598">
            <v>3803</v>
          </cell>
          <cell r="E1598" t="str">
            <v>LUMINARIA PLAFON REDONDO COM VIDRO FOSCO DIAMETRO *25* CM, PARA 1 LAMPADA, BASE E27, POTENCIA MAXIMA 40/60 W (NAO INCLUI LAMPADA)</v>
          </cell>
          <cell r="F1598" t="str">
            <v xml:space="preserve">UN    </v>
          </cell>
          <cell r="G1598">
            <v>1</v>
          </cell>
          <cell r="H1598">
            <v>36.28</v>
          </cell>
          <cell r="I1598">
            <v>36.28</v>
          </cell>
        </row>
        <row r="1600">
          <cell r="B1600" t="str">
            <v>CP-ELE-64</v>
          </cell>
          <cell r="E1600" t="str">
            <v>DISJUNTOR TIPO DIN/IEC, MONOPOLAR DE 63 A FORNECIMENTO E INSTALAÇÃO</v>
          </cell>
          <cell r="F1600" t="str">
            <v xml:space="preserve">UN    </v>
          </cell>
          <cell r="I1600">
            <v>21.98</v>
          </cell>
        </row>
        <row r="1601">
          <cell r="B1601" t="str">
            <v>INSUMO</v>
          </cell>
          <cell r="C1601" t="str">
            <v>SINAPI</v>
          </cell>
          <cell r="D1601">
            <v>1575</v>
          </cell>
          <cell r="E1601" t="str">
            <v>TERMINAL A COMPRESSAO EM COBRE ESTANHADO PARA CABO 16 MM2, 1 FURO E 1 COMPRESSAO, PARA PARAFUSO DE FIXACAO M6</v>
          </cell>
          <cell r="F1601" t="str">
            <v xml:space="preserve">UN    </v>
          </cell>
          <cell r="G1601">
            <v>1</v>
          </cell>
          <cell r="H1601">
            <v>1.39</v>
          </cell>
          <cell r="I1601">
            <v>1.39</v>
          </cell>
        </row>
        <row r="1602">
          <cell r="B1602" t="str">
            <v>INSUMO</v>
          </cell>
          <cell r="C1602" t="str">
            <v>SINAPI</v>
          </cell>
          <cell r="D1602">
            <v>34688</v>
          </cell>
          <cell r="E1602" t="str">
            <v>DISJUNTOR TIPO DIN/IEC, MONOPOLAR DE 63 A</v>
          </cell>
          <cell r="F1602" t="str">
            <v xml:space="preserve">UN    </v>
          </cell>
          <cell r="G1602">
            <v>1</v>
          </cell>
          <cell r="H1602">
            <v>13.05</v>
          </cell>
          <cell r="I1602">
            <v>13.05</v>
          </cell>
        </row>
        <row r="1603">
          <cell r="B1603" t="str">
            <v>COMPOSIÇÃO</v>
          </cell>
          <cell r="C1603" t="str">
            <v>SINAPI</v>
          </cell>
          <cell r="D1603">
            <v>88247</v>
          </cell>
          <cell r="E1603" t="str">
            <v>AUXILIAR DE ELETRICISTA COM ENCARGOS COMPLEMENTARES</v>
          </cell>
          <cell r="F1603" t="str">
            <v>H</v>
          </cell>
          <cell r="G1603">
            <v>0.246</v>
          </cell>
          <cell r="H1603">
            <v>13.33</v>
          </cell>
          <cell r="I1603">
            <v>3.27</v>
          </cell>
        </row>
        <row r="1604">
          <cell r="B1604" t="str">
            <v>COMPOSIÇÃO</v>
          </cell>
          <cell r="C1604" t="str">
            <v>SINAPI</v>
          </cell>
          <cell r="D1604">
            <v>88264</v>
          </cell>
          <cell r="E1604" t="str">
            <v>ELETRICISTA COM ENCARGOS COMPLEMENTARES</v>
          </cell>
          <cell r="F1604" t="str">
            <v>H</v>
          </cell>
          <cell r="G1604">
            <v>0.246</v>
          </cell>
          <cell r="H1604">
            <v>17.38</v>
          </cell>
          <cell r="I1604">
            <v>4.2699999999999996</v>
          </cell>
        </row>
        <row r="1606">
          <cell r="B1606" t="str">
            <v>CP-ELE-65</v>
          </cell>
          <cell r="E1606" t="str">
            <v>DISJUNTOR TIPO DIN/IEC, MONOPOLAR DE 80 A FORNECIMENTO E INSTALAÇÃO</v>
          </cell>
          <cell r="F1606" t="str">
            <v xml:space="preserve">UN    </v>
          </cell>
          <cell r="I1606">
            <v>31.56</v>
          </cell>
        </row>
        <row r="1607">
          <cell r="B1607" t="str">
            <v>INSUMO</v>
          </cell>
          <cell r="C1607" t="str">
            <v>SINAPI</v>
          </cell>
          <cell r="D1607">
            <v>1575</v>
          </cell>
          <cell r="E1607" t="str">
            <v>TERMINAL A COMPRESSAO EM COBRE ESTANHADO PARA CABO 16 MM2, 1 FURO E 1 COMPRESSAO, PARA PARAFUSO DE FIXACAO M6</v>
          </cell>
          <cell r="F1607" t="str">
            <v xml:space="preserve">UN    </v>
          </cell>
          <cell r="G1607">
            <v>1</v>
          </cell>
          <cell r="H1607">
            <v>1.39</v>
          </cell>
          <cell r="I1607">
            <v>1.39</v>
          </cell>
        </row>
        <row r="1608">
          <cell r="B1608" t="str">
            <v>INSUMO</v>
          </cell>
          <cell r="C1608" t="str">
            <v>MERCADO</v>
          </cell>
          <cell r="E1608" t="str">
            <v>DISJUNTOR TIPO DIN/IEC, MONOPOLAR DE 80 A</v>
          </cell>
          <cell r="F1608" t="str">
            <v xml:space="preserve">UN    </v>
          </cell>
          <cell r="G1608">
            <v>1</v>
          </cell>
          <cell r="H1608">
            <v>20.350000000000001</v>
          </cell>
          <cell r="I1608">
            <v>20.350000000000001</v>
          </cell>
        </row>
        <row r="1609">
          <cell r="B1609" t="str">
            <v>COMPOSIÇÃO</v>
          </cell>
          <cell r="C1609" t="str">
            <v>SINAPI</v>
          </cell>
          <cell r="D1609">
            <v>88247</v>
          </cell>
          <cell r="E1609" t="str">
            <v>AUXILIAR DE ELETRICISTA COM ENCARGOS COMPLEMENTARES</v>
          </cell>
          <cell r="F1609" t="str">
            <v>H</v>
          </cell>
          <cell r="G1609">
            <v>0.32</v>
          </cell>
          <cell r="H1609">
            <v>13.33</v>
          </cell>
          <cell r="I1609">
            <v>4.26</v>
          </cell>
        </row>
        <row r="1610">
          <cell r="B1610" t="str">
            <v>COMPOSIÇÃO</v>
          </cell>
          <cell r="C1610" t="str">
            <v>SINAPI</v>
          </cell>
          <cell r="D1610">
            <v>88264</v>
          </cell>
          <cell r="E1610" t="str">
            <v>ELETRICISTA COM ENCARGOS COMPLEMENTARES</v>
          </cell>
          <cell r="F1610" t="str">
            <v>H</v>
          </cell>
          <cell r="G1610">
            <v>0.32</v>
          </cell>
          <cell r="H1610">
            <v>17.38</v>
          </cell>
          <cell r="I1610">
            <v>5.56</v>
          </cell>
        </row>
        <row r="1612">
          <cell r="B1612" t="str">
            <v>CP-ELE-66</v>
          </cell>
          <cell r="E1612" t="str">
            <v>DISJUNTOR TIPO DIN/NEMA, BIPOLAR DE 60 ATÉ 100 A, FORNECIMENTO E INSTALAÇÃO</v>
          </cell>
          <cell r="F1612" t="str">
            <v xml:space="preserve">UN    </v>
          </cell>
          <cell r="I1612">
            <v>102.82</v>
          </cell>
        </row>
        <row r="1613">
          <cell r="B1613" t="str">
            <v>INSUMO</v>
          </cell>
          <cell r="C1613" t="str">
            <v>SINAPI</v>
          </cell>
          <cell r="D1613">
            <v>1575</v>
          </cell>
          <cell r="E1613" t="str">
            <v>TERMINAL A COMPRESSAO EM COBRE ESTANHADO PARA CABO 16 MM2, 1 FURO E 1 COMPRESSAO, PARA PARAFUSO DE FIXACAO M6</v>
          </cell>
          <cell r="F1613" t="str">
            <v xml:space="preserve">UN    </v>
          </cell>
          <cell r="G1613">
            <v>2</v>
          </cell>
          <cell r="H1613">
            <v>1.39</v>
          </cell>
          <cell r="I1613">
            <v>2.78</v>
          </cell>
        </row>
        <row r="1614">
          <cell r="B1614" t="str">
            <v>INSUMO</v>
          </cell>
          <cell r="C1614" t="str">
            <v>SINAPI</v>
          </cell>
          <cell r="D1614">
            <v>34606</v>
          </cell>
          <cell r="E1614" t="str">
            <v>DISJUNTOR TIPO NEMA, BIPOLAR 60 ATE 100A, TENSAO MAXIMA 415 V</v>
          </cell>
          <cell r="F1614" t="str">
            <v xml:space="preserve">UN    </v>
          </cell>
          <cell r="G1614">
            <v>1</v>
          </cell>
          <cell r="H1614">
            <v>77.02</v>
          </cell>
          <cell r="I1614">
            <v>77.02</v>
          </cell>
        </row>
        <row r="1615">
          <cell r="B1615" t="str">
            <v>COMPOSIÇÃO</v>
          </cell>
          <cell r="C1615" t="str">
            <v>SINAPI</v>
          </cell>
          <cell r="D1615">
            <v>88247</v>
          </cell>
          <cell r="E1615" t="str">
            <v>AUXILIAR DE ELETRICISTA COM ENCARGOS COMPLEMENTARES</v>
          </cell>
          <cell r="F1615" t="str">
            <v>H</v>
          </cell>
          <cell r="G1615">
            <v>0.75</v>
          </cell>
          <cell r="H1615">
            <v>13.33</v>
          </cell>
          <cell r="I1615">
            <v>9.99</v>
          </cell>
        </row>
        <row r="1616">
          <cell r="B1616" t="str">
            <v>COMPOSIÇÃO</v>
          </cell>
          <cell r="C1616" t="str">
            <v>SINAPI</v>
          </cell>
          <cell r="D1616">
            <v>88264</v>
          </cell>
          <cell r="E1616" t="str">
            <v>ELETRICISTA COM ENCARGOS COMPLEMENTARES</v>
          </cell>
          <cell r="F1616" t="str">
            <v>H</v>
          </cell>
          <cell r="G1616">
            <v>0.75</v>
          </cell>
          <cell r="H1616">
            <v>17.38</v>
          </cell>
          <cell r="I1616">
            <v>13.03</v>
          </cell>
        </row>
        <row r="1618">
          <cell r="B1618" t="str">
            <v>CP-ELE-70</v>
          </cell>
          <cell r="E1618" t="str">
            <v>DISJUNTOR TRIPOLAR TERMOMAGNÉTICO 175A</v>
          </cell>
          <cell r="F1618" t="str">
            <v xml:space="preserve">UN    </v>
          </cell>
          <cell r="I1618">
            <v>449.36</v>
          </cell>
        </row>
        <row r="1619">
          <cell r="B1619" t="str">
            <v>INSUMO</v>
          </cell>
          <cell r="C1619" t="str">
            <v>MERCADO</v>
          </cell>
          <cell r="E1619" t="str">
            <v>DISJUNTOR TRIPOLAR TERMOMAGNÉTICO 175A</v>
          </cell>
          <cell r="F1619" t="str">
            <v xml:space="preserve">UN    </v>
          </cell>
          <cell r="G1619">
            <v>1</v>
          </cell>
          <cell r="H1619">
            <v>423.56</v>
          </cell>
          <cell r="I1619">
            <v>423.56</v>
          </cell>
        </row>
        <row r="1620">
          <cell r="B1620" t="str">
            <v>INSUMO</v>
          </cell>
          <cell r="C1620" t="str">
            <v>SINAPI</v>
          </cell>
          <cell r="D1620">
            <v>1575</v>
          </cell>
          <cell r="E1620" t="str">
            <v>TERMINAL A COMPRESSAO EM COBRE ESTANHADO PARA CABO 16 MM2, 1 FURO E 1 COMPRESSAO, PARA PARAFUSO DE FIXACAO M6</v>
          </cell>
          <cell r="F1620" t="str">
            <v xml:space="preserve">UN    </v>
          </cell>
          <cell r="G1620">
            <v>2</v>
          </cell>
          <cell r="H1620">
            <v>1.39</v>
          </cell>
          <cell r="I1620">
            <v>2.78</v>
          </cell>
        </row>
        <row r="1621">
          <cell r="B1621" t="str">
            <v>COMPOSIÇÃO</v>
          </cell>
          <cell r="C1621" t="str">
            <v>SINAPI</v>
          </cell>
          <cell r="D1621">
            <v>88247</v>
          </cell>
          <cell r="E1621" t="str">
            <v>AUXILIAR DE ELETRICISTA COM ENCARGOS COMPLEMENTARES</v>
          </cell>
          <cell r="F1621" t="str">
            <v>H</v>
          </cell>
          <cell r="G1621">
            <v>0.75</v>
          </cell>
          <cell r="H1621">
            <v>13.33</v>
          </cell>
          <cell r="I1621">
            <v>9.99</v>
          </cell>
        </row>
        <row r="1622">
          <cell r="B1622" t="str">
            <v>COMPOSIÇÃO</v>
          </cell>
          <cell r="C1622" t="str">
            <v>SINAPI</v>
          </cell>
          <cell r="D1622">
            <v>88264</v>
          </cell>
          <cell r="E1622" t="str">
            <v>ELETRICISTA COM ENCARGOS COMPLEMENTARES</v>
          </cell>
          <cell r="F1622" t="str">
            <v>H</v>
          </cell>
          <cell r="G1622">
            <v>0.75</v>
          </cell>
          <cell r="H1622">
            <v>17.38</v>
          </cell>
          <cell r="I1622">
            <v>13.03</v>
          </cell>
        </row>
        <row r="1625">
          <cell r="B1625" t="str">
            <v>CP-ELE-67</v>
          </cell>
          <cell r="E1625" t="str">
            <v>CAIXA DE PASSAGEM 30X30CM EM ALVENARIA COM TAMPA DE FERRO FUNDIDO TIPO LEVE</v>
          </cell>
          <cell r="F1625" t="str">
            <v xml:space="preserve">UN    </v>
          </cell>
          <cell r="I1625">
            <v>220.02</v>
          </cell>
        </row>
        <row r="1626">
          <cell r="B1626" t="str">
            <v>INSUMO</v>
          </cell>
          <cell r="C1626" t="str">
            <v>SINAPI</v>
          </cell>
          <cell r="D1626">
            <v>7258</v>
          </cell>
          <cell r="E1626" t="str">
            <v>TIJOLO CERAMICO MACICO COMUM *5 X 10 X 20* CM (L X A X C)</v>
          </cell>
          <cell r="F1626" t="str">
            <v xml:space="preserve">UN    </v>
          </cell>
          <cell r="G1626">
            <v>48.750700000000002</v>
          </cell>
          <cell r="H1626">
            <v>0.75</v>
          </cell>
          <cell r="I1626">
            <v>36.56</v>
          </cell>
        </row>
        <row r="1627">
          <cell r="B1627" t="str">
            <v>COMPOSIÇÃO</v>
          </cell>
          <cell r="C1627" t="str">
            <v>SINAPI</v>
          </cell>
          <cell r="D1627">
            <v>87316</v>
          </cell>
          <cell r="E1627" t="str">
            <v>ARGAMASSA TRAÇO 1:4 (EM VOLUME DE CIMENTO E AREIA GROSSA ÚMIDA) PARA CHAPISCO CONVENCIONAL, PREPARO MECÂNICO COM BETONEIRA 400 L. AF_08/2019</v>
          </cell>
          <cell r="F1627" t="str">
            <v>M3</v>
          </cell>
          <cell r="G1627">
            <v>4.0000000000000002E-4</v>
          </cell>
          <cell r="H1627">
            <v>319.99</v>
          </cell>
          <cell r="I1627">
            <v>0.12</v>
          </cell>
        </row>
        <row r="1628">
          <cell r="B1628" t="str">
            <v>COMPOSIÇÃO</v>
          </cell>
          <cell r="C1628" t="str">
            <v>SINAPI</v>
          </cell>
          <cell r="D1628">
            <v>88309</v>
          </cell>
          <cell r="E1628" t="str">
            <v>PEDREIRO COM ENCARGOS COMPLEMENTARES</v>
          </cell>
          <cell r="F1628" t="str">
            <v>H</v>
          </cell>
          <cell r="G1628">
            <v>1.5362</v>
          </cell>
          <cell r="H1628">
            <v>16.78</v>
          </cell>
          <cell r="I1628">
            <v>25.77</v>
          </cell>
        </row>
        <row r="1629">
          <cell r="B1629" t="str">
            <v>COMPOSIÇÃO</v>
          </cell>
          <cell r="C1629" t="str">
            <v>SINAPI</v>
          </cell>
          <cell r="D1629">
            <v>88316</v>
          </cell>
          <cell r="E1629" t="str">
            <v>SERVENTE COM ENCARGOS COMPLEMENTARES</v>
          </cell>
          <cell r="F1629" t="str">
            <v>H</v>
          </cell>
          <cell r="G1629">
            <v>1.5362</v>
          </cell>
          <cell r="H1629">
            <v>13.34</v>
          </cell>
          <cell r="I1629">
            <v>20.49</v>
          </cell>
        </row>
        <row r="1630">
          <cell r="B1630" t="str">
            <v>COMPOSIÇÃO</v>
          </cell>
          <cell r="C1630" t="str">
            <v>SINAPI</v>
          </cell>
          <cell r="D1630">
            <v>88628</v>
          </cell>
          <cell r="E1630" t="str">
            <v>ARGAMASSA TRAÇO 1:3 (EM VOLUME DE CIMENTO E AREIA MÉDIA ÚMIDA), PREPARO MECÂNICO COM BETONEIRA 400 L. AF_08/2019</v>
          </cell>
          <cell r="F1630" t="str">
            <v>M3</v>
          </cell>
          <cell r="G1630">
            <v>2.7799999999999998E-2</v>
          </cell>
          <cell r="H1630">
            <v>380.48</v>
          </cell>
          <cell r="I1630">
            <v>10.57</v>
          </cell>
        </row>
        <row r="1631">
          <cell r="B1631" t="str">
            <v>COMPOSIÇÃO</v>
          </cell>
          <cell r="C1631" t="str">
            <v>SINAPI</v>
          </cell>
          <cell r="D1631">
            <v>11315</v>
          </cell>
          <cell r="E1631" t="str">
            <v>TAMPAO FOFO SIMPLES COM BASE, CLASSE A15 CARGA MAX 1,5 T, 300 X 300 MM, REDE PLUVIAL/ESGOTO</v>
          </cell>
          <cell r="F1631" t="str">
            <v xml:space="preserve">UN    </v>
          </cell>
          <cell r="G1631">
            <v>1</v>
          </cell>
          <cell r="H1631">
            <v>126.51</v>
          </cell>
          <cell r="I1631">
            <v>126.51</v>
          </cell>
        </row>
        <row r="1633">
          <cell r="B1633" t="str">
            <v>CP-ELE-68</v>
          </cell>
          <cell r="E1633" t="str">
            <v>CONDUTOR DE COBRE UNIPOLAR, ISOLAÇÃO EM PVC/70ºC, CAMADA DE PROTEÇÃO EM PVC, NÃO PROPAGADOR DE CHAMAS, CLASSE DE TENSÃO 750V, ENCORDOAMENTO CLASSE 5, FLEXÍVEL, COM A SEGUINTE SEÇÃO NOMINAL: #240 MM²</v>
          </cell>
          <cell r="F1633" t="str">
            <v xml:space="preserve">M     </v>
          </cell>
          <cell r="I1633">
            <v>202.35</v>
          </cell>
        </row>
        <row r="1634">
          <cell r="B1634" t="str">
            <v>COMPOSIÇÃO</v>
          </cell>
          <cell r="C1634" t="str">
            <v>SINAPI</v>
          </cell>
          <cell r="D1634">
            <v>88247</v>
          </cell>
          <cell r="E1634" t="str">
            <v>AUXILIAR DE ELETRICISTA COM ENCARGOS COMPLEMENTARES</v>
          </cell>
          <cell r="F1634" t="str">
            <v>H</v>
          </cell>
          <cell r="G1634">
            <v>0.30499999999999999</v>
          </cell>
          <cell r="H1634">
            <v>13.33</v>
          </cell>
          <cell r="I1634">
            <v>4.0599999999999996</v>
          </cell>
        </row>
        <row r="1635">
          <cell r="B1635" t="str">
            <v>COMPOSIÇÃO</v>
          </cell>
          <cell r="C1635" t="str">
            <v>SINAPI</v>
          </cell>
          <cell r="D1635">
            <v>88264</v>
          </cell>
          <cell r="E1635" t="str">
            <v>ELETRICISTA COM ENCARGOS COMPLEMENTARES</v>
          </cell>
          <cell r="F1635" t="str">
            <v>H</v>
          </cell>
          <cell r="G1635">
            <v>0.3</v>
          </cell>
          <cell r="H1635">
            <v>17.38</v>
          </cell>
          <cell r="I1635">
            <v>5.21</v>
          </cell>
        </row>
        <row r="1636">
          <cell r="B1636" t="str">
            <v>INSUMO</v>
          </cell>
          <cell r="C1636" t="str">
            <v>SINAPI</v>
          </cell>
          <cell r="D1636">
            <v>39240</v>
          </cell>
          <cell r="E1636" t="str">
            <v>CABO DE COBRE, FLEXIVEL, CLASSE 4 OU 5, ISOLACAO EM PVC/A, ANTICHAMA BWF-B, 1 CONDUTOR, 450/750 V, SECAO NOMINAL 240 MM2</v>
          </cell>
          <cell r="F1636" t="str">
            <v xml:space="preserve">M     </v>
          </cell>
          <cell r="G1636">
            <v>1.19</v>
          </cell>
          <cell r="H1636">
            <v>162.22999999999999</v>
          </cell>
          <cell r="I1636">
            <v>193.05</v>
          </cell>
        </row>
        <row r="1637">
          <cell r="B1637" t="str">
            <v>INSUMO</v>
          </cell>
          <cell r="C1637" t="str">
            <v>SINAPI</v>
          </cell>
          <cell r="D1637">
            <v>21127</v>
          </cell>
          <cell r="E1637" t="str">
            <v>FITA ISOLANTE ADESIVA ANTICHAMA, USO ATE 750 V, EM ROLO DE 19 MM X 5 M</v>
          </cell>
          <cell r="F1637" t="str">
            <v xml:space="preserve">UN    </v>
          </cell>
          <cell r="G1637">
            <v>0.01</v>
          </cell>
          <cell r="H1637">
            <v>3.78</v>
          </cell>
          <cell r="I1637">
            <v>0.03</v>
          </cell>
        </row>
        <row r="1639">
          <cell r="B1639" t="str">
            <v>CP-ELE-69</v>
          </cell>
          <cell r="E1639" t="str">
            <v xml:space="preserve">ELETROCALHA LISA TIPO U 100X75MM COM TAMPA, INCLUSIVE CONEXÕES </v>
          </cell>
          <cell r="F1639" t="str">
            <v xml:space="preserve">M     </v>
          </cell>
          <cell r="I1639">
            <v>100.51</v>
          </cell>
        </row>
        <row r="1640">
          <cell r="B1640" t="str">
            <v>COMPOSIÇÃO</v>
          </cell>
          <cell r="C1640" t="str">
            <v>SINAPI</v>
          </cell>
          <cell r="D1640">
            <v>88247</v>
          </cell>
          <cell r="E1640" t="str">
            <v>AUXILIAR DE ELETRICISTA COM ENCARGOS COMPLEMENTARES</v>
          </cell>
          <cell r="F1640" t="str">
            <v>H</v>
          </cell>
          <cell r="G1640">
            <v>1.3</v>
          </cell>
          <cell r="H1640">
            <v>13.33</v>
          </cell>
          <cell r="I1640">
            <v>17.32</v>
          </cell>
        </row>
        <row r="1641">
          <cell r="B1641" t="str">
            <v>COMPOSIÇÃO</v>
          </cell>
          <cell r="C1641" t="str">
            <v>SINAPI</v>
          </cell>
          <cell r="D1641">
            <v>88264</v>
          </cell>
          <cell r="E1641" t="str">
            <v>ELETRICISTA COM ENCARGOS COMPLEMENTARES</v>
          </cell>
          <cell r="F1641" t="str">
            <v>H</v>
          </cell>
          <cell r="G1641">
            <v>1.3</v>
          </cell>
          <cell r="H1641">
            <v>17.38</v>
          </cell>
          <cell r="I1641">
            <v>22.59</v>
          </cell>
        </row>
        <row r="1642">
          <cell r="B1642" t="str">
            <v>INSUMO</v>
          </cell>
          <cell r="C1642" t="str">
            <v>MERCADO</v>
          </cell>
          <cell r="E1642" t="str">
            <v xml:space="preserve">ELETROCALHA LISA TIPO U 100X75MM COM TAMPA, INCLUSIVE CONEXÕES   </v>
          </cell>
          <cell r="F1642" t="str">
            <v xml:space="preserve">M     </v>
          </cell>
          <cell r="G1642">
            <v>1</v>
          </cell>
          <cell r="H1642">
            <v>60.6</v>
          </cell>
          <cell r="I1642">
            <v>60.6</v>
          </cell>
        </row>
        <row r="1644">
          <cell r="B1644" t="str">
            <v>INSTALAÇÕES DE REDE ESTRUTURADA</v>
          </cell>
        </row>
        <row r="1646">
          <cell r="B1646" t="str">
            <v>CP-RED-01</v>
          </cell>
          <cell r="E1646" t="str">
            <v xml:space="preserve">PATCH PANEL 19"  - 24 PORTAS, CATEGORIA 6 </v>
          </cell>
          <cell r="F1646" t="str">
            <v>UNI</v>
          </cell>
          <cell r="I1646">
            <v>825.44</v>
          </cell>
        </row>
        <row r="1647">
          <cell r="B1647" t="str">
            <v>COMPOSIÇÃO</v>
          </cell>
          <cell r="C1647" t="str">
            <v>SINAPI</v>
          </cell>
          <cell r="D1647">
            <v>88247</v>
          </cell>
          <cell r="E1647" t="str">
            <v>AUXILIAR DE ELETRICISTA COM ENCARGOS COMPLEMENTARES</v>
          </cell>
          <cell r="F1647" t="str">
            <v>H</v>
          </cell>
          <cell r="G1647">
            <v>4.4000000000000004</v>
          </cell>
          <cell r="H1647">
            <v>13.33</v>
          </cell>
          <cell r="I1647">
            <v>58.65</v>
          </cell>
        </row>
        <row r="1648">
          <cell r="B1648" t="str">
            <v>COMPOSIÇÃO</v>
          </cell>
          <cell r="C1648" t="str">
            <v>SINAPI</v>
          </cell>
          <cell r="D1648">
            <v>88264</v>
          </cell>
          <cell r="E1648" t="str">
            <v>ELETRICISTA COM ENCARGOS COMPLEMENTARES</v>
          </cell>
          <cell r="F1648" t="str">
            <v>H</v>
          </cell>
          <cell r="G1648">
            <v>4.8499999999999996</v>
          </cell>
          <cell r="H1648">
            <v>17.38</v>
          </cell>
          <cell r="I1648">
            <v>84.29</v>
          </cell>
        </row>
        <row r="1649">
          <cell r="B1649" t="str">
            <v>INSUMO</v>
          </cell>
          <cell r="C1649" t="str">
            <v>MERCADO</v>
          </cell>
          <cell r="E1649" t="str">
            <v>PATCH PANEL, 24 PORTAS, CATEGORIA 6</v>
          </cell>
          <cell r="F1649" t="str">
            <v xml:space="preserve">UN    </v>
          </cell>
          <cell r="G1649">
            <v>1.05</v>
          </cell>
          <cell r="H1649">
            <v>650</v>
          </cell>
          <cell r="I1649">
            <v>682.5</v>
          </cell>
        </row>
        <row r="1651">
          <cell r="B1651" t="str">
            <v>CP-RED-02</v>
          </cell>
          <cell r="E1651" t="str">
            <v xml:space="preserve">SWITCH DE 48 PORTAS </v>
          </cell>
          <cell r="F1651" t="str">
            <v>UNI</v>
          </cell>
          <cell r="I1651">
            <v>4712.97</v>
          </cell>
        </row>
        <row r="1652">
          <cell r="B1652" t="str">
            <v>COMPOSIÇÃO</v>
          </cell>
          <cell r="C1652" t="str">
            <v>SINAPI</v>
          </cell>
          <cell r="D1652">
            <v>88264</v>
          </cell>
          <cell r="E1652" t="str">
            <v>ELETRICISTA COM ENCARGOS COMPLEMENTARES</v>
          </cell>
          <cell r="F1652" t="str">
            <v>H</v>
          </cell>
          <cell r="G1652">
            <v>6.5</v>
          </cell>
          <cell r="H1652">
            <v>17.38</v>
          </cell>
          <cell r="I1652">
            <v>112.97</v>
          </cell>
        </row>
        <row r="1653">
          <cell r="B1653" t="str">
            <v>INSUMO</v>
          </cell>
          <cell r="C1653" t="str">
            <v>MERCADO</v>
          </cell>
          <cell r="E1653" t="str">
            <v xml:space="preserve">SWITCH DE 48 PORTAS            </v>
          </cell>
          <cell r="F1653" t="str">
            <v>UNI</v>
          </cell>
          <cell r="G1653">
            <v>1</v>
          </cell>
          <cell r="H1653">
            <v>4600</v>
          </cell>
          <cell r="I1653">
            <v>4600</v>
          </cell>
        </row>
        <row r="1655">
          <cell r="B1655" t="str">
            <v>CP-RED-03</v>
          </cell>
          <cell r="E1655" t="str">
            <v>Guias de cabos simples</v>
          </cell>
          <cell r="F1655" t="str">
            <v>UNI</v>
          </cell>
          <cell r="I1655">
            <v>21.119999999999997</v>
          </cell>
        </row>
        <row r="1656">
          <cell r="B1656" t="str">
            <v>COMPOSIÇÃO</v>
          </cell>
          <cell r="C1656" t="str">
            <v>SINAPI</v>
          </cell>
          <cell r="D1656">
            <v>88247</v>
          </cell>
          <cell r="E1656" t="str">
            <v>AUXILIAR DE ELETRICISTA COM ENCARGOS COMPLEMENTARES</v>
          </cell>
          <cell r="F1656" t="str">
            <v>H</v>
          </cell>
          <cell r="G1656">
            <v>0.1</v>
          </cell>
          <cell r="H1656">
            <v>13.33</v>
          </cell>
          <cell r="I1656">
            <v>1.33</v>
          </cell>
        </row>
        <row r="1657">
          <cell r="B1657" t="str">
            <v>COMPOSIÇÃO</v>
          </cell>
          <cell r="C1657" t="str">
            <v>SINAPI</v>
          </cell>
          <cell r="D1657">
            <v>88264</v>
          </cell>
          <cell r="E1657" t="str">
            <v>ELETRICISTA COM ENCARGOS COMPLEMENTARES</v>
          </cell>
          <cell r="F1657" t="str">
            <v>H</v>
          </cell>
          <cell r="G1657">
            <v>0.1</v>
          </cell>
          <cell r="H1657">
            <v>17.38</v>
          </cell>
          <cell r="I1657">
            <v>1.73</v>
          </cell>
        </row>
        <row r="1658">
          <cell r="B1658" t="str">
            <v>INSUMO</v>
          </cell>
          <cell r="C1658" t="str">
            <v>MERCADO</v>
          </cell>
          <cell r="E1658" t="str">
            <v>GUIA DE CABOS SIMPLES</v>
          </cell>
          <cell r="F1658" t="str">
            <v>UNI</v>
          </cell>
          <cell r="G1658">
            <v>1</v>
          </cell>
          <cell r="H1658">
            <v>18.059999999999999</v>
          </cell>
          <cell r="I1658">
            <v>18.059999999999999</v>
          </cell>
        </row>
        <row r="1660">
          <cell r="B1660" t="str">
            <v>CP-RED-04</v>
          </cell>
          <cell r="E1660" t="str">
            <v xml:space="preserve">GUIA DE CABOS VERTICAL, FECHADO               </v>
          </cell>
          <cell r="F1660" t="str">
            <v>UNI</v>
          </cell>
          <cell r="I1660">
            <v>21.119999999999997</v>
          </cell>
        </row>
        <row r="1661">
          <cell r="B1661" t="str">
            <v>COMPOSIÇÃO</v>
          </cell>
          <cell r="C1661" t="str">
            <v>SINAPI</v>
          </cell>
          <cell r="D1661">
            <v>88247</v>
          </cell>
          <cell r="E1661" t="str">
            <v>AUXILIAR DE ELETRICISTA COM ENCARGOS COMPLEMENTARES</v>
          </cell>
          <cell r="F1661" t="str">
            <v>H</v>
          </cell>
          <cell r="G1661">
            <v>0.1</v>
          </cell>
          <cell r="H1661">
            <v>13.33</v>
          </cell>
          <cell r="I1661">
            <v>1.33</v>
          </cell>
        </row>
        <row r="1662">
          <cell r="B1662" t="str">
            <v>COMPOSIÇÃO</v>
          </cell>
          <cell r="C1662" t="str">
            <v>SINAPI</v>
          </cell>
          <cell r="D1662">
            <v>88264</v>
          </cell>
          <cell r="E1662" t="str">
            <v>ELETRICISTA COM ENCARGOS COMPLEMENTARES</v>
          </cell>
          <cell r="F1662" t="str">
            <v>H</v>
          </cell>
          <cell r="G1662">
            <v>0.1</v>
          </cell>
          <cell r="H1662">
            <v>17.38</v>
          </cell>
          <cell r="I1662">
            <v>1.73</v>
          </cell>
        </row>
        <row r="1663">
          <cell r="B1663" t="str">
            <v>INSUMO</v>
          </cell>
          <cell r="C1663" t="str">
            <v>MERCADO</v>
          </cell>
          <cell r="E1663" t="str">
            <v xml:space="preserve">GUIA DE CABOS VERTICAL, FECHADO               </v>
          </cell>
          <cell r="F1663" t="str">
            <v>UNI</v>
          </cell>
          <cell r="G1663">
            <v>1</v>
          </cell>
          <cell r="H1663">
            <v>18.059999999999999</v>
          </cell>
          <cell r="I1663">
            <v>18.059999999999999</v>
          </cell>
        </row>
        <row r="1665">
          <cell r="B1665" t="str">
            <v>CP-RED-05</v>
          </cell>
          <cell r="E1665" t="str">
            <v xml:space="preserve">GUIA DE CABOS VERTICAL  </v>
          </cell>
          <cell r="F1665" t="str">
            <v>UNI</v>
          </cell>
          <cell r="I1665">
            <v>21.119999999999997</v>
          </cell>
        </row>
        <row r="1666">
          <cell r="B1666" t="str">
            <v>COMPOSIÇÃO</v>
          </cell>
          <cell r="C1666" t="str">
            <v>SINAPI</v>
          </cell>
          <cell r="D1666">
            <v>88247</v>
          </cell>
          <cell r="E1666" t="str">
            <v>AUXILIAR DE ELETRICISTA COM ENCARGOS COMPLEMENTARES</v>
          </cell>
          <cell r="F1666" t="str">
            <v>H</v>
          </cell>
          <cell r="G1666">
            <v>0.1</v>
          </cell>
          <cell r="H1666">
            <v>13.33</v>
          </cell>
          <cell r="I1666">
            <v>1.33</v>
          </cell>
        </row>
        <row r="1667">
          <cell r="B1667" t="str">
            <v>COMPOSIÇÃO</v>
          </cell>
          <cell r="C1667" t="str">
            <v>SINAPI</v>
          </cell>
          <cell r="D1667">
            <v>88264</v>
          </cell>
          <cell r="E1667" t="str">
            <v>ELETRICISTA COM ENCARGOS COMPLEMENTARES</v>
          </cell>
          <cell r="F1667" t="str">
            <v>H</v>
          </cell>
          <cell r="G1667">
            <v>0.1</v>
          </cell>
          <cell r="H1667">
            <v>17.38</v>
          </cell>
          <cell r="I1667">
            <v>1.73</v>
          </cell>
        </row>
        <row r="1668">
          <cell r="B1668" t="str">
            <v>INSUMO</v>
          </cell>
          <cell r="C1668" t="str">
            <v>MERCADO</v>
          </cell>
          <cell r="E1668" t="str">
            <v xml:space="preserve">GUIA DE CABOS VERTICAL       </v>
          </cell>
          <cell r="F1668" t="str">
            <v>UNI</v>
          </cell>
          <cell r="G1668">
            <v>1</v>
          </cell>
          <cell r="H1668">
            <v>18.059999999999999</v>
          </cell>
          <cell r="I1668">
            <v>18.059999999999999</v>
          </cell>
        </row>
        <row r="1670">
          <cell r="B1670" t="str">
            <v>CP-RED-06</v>
          </cell>
          <cell r="E1670" t="str">
            <v xml:space="preserve">GUIA DE CABOS SUPERIOR, FECHADO               </v>
          </cell>
          <cell r="F1670" t="str">
            <v>UNI</v>
          </cell>
          <cell r="I1670">
            <v>21.119999999999997</v>
          </cell>
        </row>
        <row r="1671">
          <cell r="B1671" t="str">
            <v>COMPOSIÇÃO</v>
          </cell>
          <cell r="C1671" t="str">
            <v>SINAPI</v>
          </cell>
          <cell r="D1671">
            <v>88247</v>
          </cell>
          <cell r="E1671" t="str">
            <v>AUXILIAR DE ELETRICISTA COM ENCARGOS COMPLEMENTARES</v>
          </cell>
          <cell r="F1671" t="str">
            <v>H</v>
          </cell>
          <cell r="G1671">
            <v>0.1</v>
          </cell>
          <cell r="H1671">
            <v>13.33</v>
          </cell>
          <cell r="I1671">
            <v>1.33</v>
          </cell>
        </row>
        <row r="1672">
          <cell r="B1672" t="str">
            <v>COMPOSIÇÃO</v>
          </cell>
          <cell r="C1672" t="str">
            <v>SINAPI</v>
          </cell>
          <cell r="D1672">
            <v>88264</v>
          </cell>
          <cell r="E1672" t="str">
            <v>ELETRICISTA COM ENCARGOS COMPLEMENTARES</v>
          </cell>
          <cell r="F1672" t="str">
            <v>H</v>
          </cell>
          <cell r="G1672">
            <v>0.1</v>
          </cell>
          <cell r="H1672">
            <v>17.38</v>
          </cell>
          <cell r="I1672">
            <v>1.73</v>
          </cell>
        </row>
        <row r="1673">
          <cell r="B1673" t="str">
            <v>INSUMO</v>
          </cell>
          <cell r="C1673" t="str">
            <v>MERCADO</v>
          </cell>
          <cell r="E1673" t="str">
            <v xml:space="preserve">GUIA DE CABOS SUPERIOR, FECHADO               </v>
          </cell>
          <cell r="F1673" t="str">
            <v>UNI</v>
          </cell>
          <cell r="G1673">
            <v>1</v>
          </cell>
          <cell r="H1673">
            <v>18.059999999999999</v>
          </cell>
          <cell r="I1673">
            <v>18.059999999999999</v>
          </cell>
        </row>
        <row r="1675">
          <cell r="B1675" t="str">
            <v>CP-RED-07</v>
          </cell>
          <cell r="E1675" t="str">
            <v xml:space="preserve">ANEL ORGANIZADOR DE CABOS </v>
          </cell>
          <cell r="F1675" t="str">
            <v>UNI</v>
          </cell>
          <cell r="I1675">
            <v>44.64</v>
          </cell>
        </row>
        <row r="1676">
          <cell r="B1676" t="str">
            <v>COMPOSIÇÃO</v>
          </cell>
          <cell r="C1676" t="str">
            <v>SINAPI</v>
          </cell>
          <cell r="D1676">
            <v>88247</v>
          </cell>
          <cell r="E1676" t="str">
            <v>AUXILIAR DE ELETRICISTA COM ENCARGOS COMPLEMENTARES</v>
          </cell>
          <cell r="F1676" t="str">
            <v>H</v>
          </cell>
          <cell r="G1676">
            <v>0.25</v>
          </cell>
          <cell r="H1676">
            <v>13.33</v>
          </cell>
          <cell r="I1676">
            <v>3.33</v>
          </cell>
        </row>
        <row r="1677">
          <cell r="B1677" t="str">
            <v>COMPOSIÇÃO</v>
          </cell>
          <cell r="C1677" t="str">
            <v>SINAPI</v>
          </cell>
          <cell r="D1677">
            <v>88264</v>
          </cell>
          <cell r="E1677" t="str">
            <v>ELETRICISTA COM ENCARGOS COMPLEMENTARES</v>
          </cell>
          <cell r="F1677" t="str">
            <v>H</v>
          </cell>
          <cell r="G1677">
            <v>0.25</v>
          </cell>
          <cell r="H1677">
            <v>17.38</v>
          </cell>
          <cell r="I1677">
            <v>4.34</v>
          </cell>
        </row>
        <row r="1678">
          <cell r="B1678" t="str">
            <v>INSUMO</v>
          </cell>
          <cell r="C1678" t="str">
            <v>MERCADO</v>
          </cell>
          <cell r="E1678" t="str">
            <v xml:space="preserve">ANEL ORGANIZADOR DE CABOS                   </v>
          </cell>
          <cell r="F1678" t="str">
            <v xml:space="preserve">UN    </v>
          </cell>
          <cell r="G1678">
            <v>1</v>
          </cell>
          <cell r="H1678">
            <v>36.97</v>
          </cell>
          <cell r="I1678">
            <v>36.97</v>
          </cell>
        </row>
        <row r="1680">
          <cell r="B1680" t="str">
            <v>CP-RED-08</v>
          </cell>
          <cell r="E1680" t="str">
            <v xml:space="preserve">BANDEJA DESLIZANTE PERFURADA </v>
          </cell>
          <cell r="F1680" t="str">
            <v>UNI</v>
          </cell>
          <cell r="I1680">
            <v>63.760000000000005</v>
          </cell>
        </row>
        <row r="1681">
          <cell r="B1681" t="str">
            <v>COMPOSIÇÃO</v>
          </cell>
          <cell r="C1681" t="str">
            <v>SINAPI</v>
          </cell>
          <cell r="D1681">
            <v>88247</v>
          </cell>
          <cell r="E1681" t="str">
            <v>AUXILIAR DE ELETRICISTA COM ENCARGOS COMPLEMENTARES</v>
          </cell>
          <cell r="F1681" t="str">
            <v>H</v>
          </cell>
          <cell r="G1681">
            <v>0.2</v>
          </cell>
          <cell r="H1681">
            <v>13.33</v>
          </cell>
          <cell r="I1681">
            <v>2.66</v>
          </cell>
        </row>
        <row r="1682">
          <cell r="B1682" t="str">
            <v>COMPOSIÇÃO</v>
          </cell>
          <cell r="C1682" t="str">
            <v>SINAPI</v>
          </cell>
          <cell r="D1682">
            <v>88264</v>
          </cell>
          <cell r="E1682" t="str">
            <v>ELETRICISTA COM ENCARGOS COMPLEMENTARES</v>
          </cell>
          <cell r="F1682" t="str">
            <v>H</v>
          </cell>
          <cell r="G1682">
            <v>0.2</v>
          </cell>
          <cell r="H1682">
            <v>17.38</v>
          </cell>
          <cell r="I1682">
            <v>3.47</v>
          </cell>
        </row>
        <row r="1683">
          <cell r="B1683" t="str">
            <v>INSUMO</v>
          </cell>
          <cell r="C1683" t="str">
            <v>MERCADO</v>
          </cell>
          <cell r="E1683" t="str">
            <v xml:space="preserve">BANDEJA DESLIZANTE PERFURADA                           </v>
          </cell>
          <cell r="F1683" t="str">
            <v xml:space="preserve">UN    </v>
          </cell>
          <cell r="G1683">
            <v>1</v>
          </cell>
          <cell r="H1683">
            <v>57.63</v>
          </cell>
          <cell r="I1683">
            <v>57.63</v>
          </cell>
        </row>
        <row r="1685">
          <cell r="B1685" t="str">
            <v>CP-RED-09</v>
          </cell>
          <cell r="E1685" t="str">
            <v xml:space="preserve">Mini-rack de parede 19" x 8u x 450mm - fornecimento e instalação               </v>
          </cell>
          <cell r="F1685" t="str">
            <v>UNI</v>
          </cell>
          <cell r="I1685">
            <v>421.66</v>
          </cell>
        </row>
        <row r="1686">
          <cell r="B1686" t="str">
            <v>COMPOSIÇÃO</v>
          </cell>
          <cell r="C1686" t="str">
            <v>SINAPI</v>
          </cell>
          <cell r="D1686">
            <v>88247</v>
          </cell>
          <cell r="E1686" t="str">
            <v>AUXILIAR DE ELETRICISTA COM ENCARGOS COMPLEMENTARES</v>
          </cell>
          <cell r="F1686" t="str">
            <v>H</v>
          </cell>
          <cell r="G1686">
            <v>2</v>
          </cell>
          <cell r="H1686">
            <v>13.33</v>
          </cell>
          <cell r="I1686">
            <v>26.66</v>
          </cell>
        </row>
        <row r="1687">
          <cell r="B1687" t="str">
            <v>COMPOSIÇÃO</v>
          </cell>
          <cell r="C1687" t="str">
            <v>SINAPI</v>
          </cell>
          <cell r="D1687">
            <v>88264</v>
          </cell>
          <cell r="E1687" t="str">
            <v>ELETRICISTA COM ENCARGOS COMPLEMENTARES</v>
          </cell>
          <cell r="F1687" t="str">
            <v>H</v>
          </cell>
          <cell r="G1687">
            <v>2</v>
          </cell>
          <cell r="H1687">
            <v>17.38</v>
          </cell>
          <cell r="I1687">
            <v>34.76</v>
          </cell>
        </row>
        <row r="1688">
          <cell r="B1688" t="str">
            <v>INSUMO</v>
          </cell>
          <cell r="C1688" t="str">
            <v>MERCADO</v>
          </cell>
          <cell r="E1688" t="str">
            <v xml:space="preserve">MINI-RACK DE PAREDE 19" X 8U X 450MM                     </v>
          </cell>
          <cell r="F1688" t="str">
            <v>UNI</v>
          </cell>
          <cell r="G1688">
            <v>1</v>
          </cell>
          <cell r="H1688">
            <v>360.24</v>
          </cell>
          <cell r="I1688">
            <v>360.24</v>
          </cell>
        </row>
        <row r="1690">
          <cell r="B1690" t="str">
            <v>CP-RED-10</v>
          </cell>
          <cell r="E1690" t="str">
            <v xml:space="preserve">CABO UTP -6 (24AWG) </v>
          </cell>
          <cell r="F1690" t="str">
            <v xml:space="preserve">M     </v>
          </cell>
          <cell r="I1690">
            <v>8.56</v>
          </cell>
        </row>
        <row r="1691">
          <cell r="B1691" t="str">
            <v>COMPOSIÇÃO</v>
          </cell>
          <cell r="C1691" t="str">
            <v>SINAPI</v>
          </cell>
          <cell r="D1691">
            <v>88247</v>
          </cell>
          <cell r="E1691" t="str">
            <v>AUXILIAR DE ELETRICISTA COM ENCARGOS COMPLEMENTARES</v>
          </cell>
          <cell r="F1691" t="str">
            <v>H</v>
          </cell>
          <cell r="G1691">
            <v>0.05</v>
          </cell>
          <cell r="H1691">
            <v>13.33</v>
          </cell>
          <cell r="I1691">
            <v>0.66</v>
          </cell>
        </row>
        <row r="1692">
          <cell r="B1692" t="str">
            <v>COMPOSIÇÃO</v>
          </cell>
          <cell r="C1692" t="str">
            <v>SINAPI</v>
          </cell>
          <cell r="D1692">
            <v>88264</v>
          </cell>
          <cell r="E1692" t="str">
            <v>ELETRICISTA COM ENCARGOS COMPLEMENTARES</v>
          </cell>
          <cell r="F1692" t="str">
            <v>H</v>
          </cell>
          <cell r="G1692">
            <v>0.05</v>
          </cell>
          <cell r="H1692">
            <v>17.38</v>
          </cell>
          <cell r="I1692">
            <v>0.86</v>
          </cell>
        </row>
        <row r="1693">
          <cell r="B1693" t="str">
            <v>INSUMO</v>
          </cell>
          <cell r="C1693" t="str">
            <v>MERCADO</v>
          </cell>
          <cell r="E1693" t="str">
            <v xml:space="preserve">CABO UTP -6 (24AWG)                                    </v>
          </cell>
          <cell r="F1693" t="str">
            <v xml:space="preserve">M     </v>
          </cell>
          <cell r="G1693">
            <v>1</v>
          </cell>
          <cell r="H1693">
            <v>7.04</v>
          </cell>
          <cell r="I1693">
            <v>7.04</v>
          </cell>
        </row>
        <row r="1695">
          <cell r="B1695" t="str">
            <v>CP-RED-11</v>
          </cell>
          <cell r="E1695" t="str">
            <v xml:space="preserve">CABO COAXIAL </v>
          </cell>
          <cell r="F1695" t="str">
            <v xml:space="preserve">M     </v>
          </cell>
          <cell r="I1695">
            <v>7.18</v>
          </cell>
        </row>
        <row r="1696">
          <cell r="B1696" t="str">
            <v>COMPOSIÇÃO</v>
          </cell>
          <cell r="C1696" t="str">
            <v>SINAPI</v>
          </cell>
          <cell r="D1696">
            <v>88247</v>
          </cell>
          <cell r="E1696" t="str">
            <v>AUXILIAR DE ELETRICISTA COM ENCARGOS COMPLEMENTARES</v>
          </cell>
          <cell r="F1696" t="str">
            <v>H</v>
          </cell>
          <cell r="G1696">
            <v>0.11</v>
          </cell>
          <cell r="H1696">
            <v>13.33</v>
          </cell>
          <cell r="I1696">
            <v>1.46</v>
          </cell>
        </row>
        <row r="1697">
          <cell r="B1697" t="str">
            <v>COMPOSIÇÃO</v>
          </cell>
          <cell r="C1697" t="str">
            <v>SINAPI</v>
          </cell>
          <cell r="D1697">
            <v>88264</v>
          </cell>
          <cell r="E1697" t="str">
            <v>ELETRICISTA COM ENCARGOS COMPLEMENTARES</v>
          </cell>
          <cell r="F1697" t="str">
            <v>H</v>
          </cell>
          <cell r="G1697">
            <v>0.11</v>
          </cell>
          <cell r="H1697">
            <v>17.38</v>
          </cell>
          <cell r="I1697">
            <v>1.91</v>
          </cell>
        </row>
        <row r="1698">
          <cell r="B1698" t="str">
            <v>INSUMO</v>
          </cell>
          <cell r="C1698" t="str">
            <v>MERCADO</v>
          </cell>
          <cell r="E1698" t="str">
            <v xml:space="preserve">CABO COAXIAL          </v>
          </cell>
          <cell r="F1698" t="str">
            <v xml:space="preserve">M     </v>
          </cell>
          <cell r="G1698">
            <v>1</v>
          </cell>
          <cell r="H1698">
            <v>3.81</v>
          </cell>
          <cell r="I1698">
            <v>3.81</v>
          </cell>
        </row>
        <row r="1700">
          <cell r="B1700" t="str">
            <v>CP-RED-12</v>
          </cell>
          <cell r="E1700" t="str">
            <v>CAIXA DE PASSAGEM PVC 4X2" - FORNECIMENTO E INSTALACAO</v>
          </cell>
          <cell r="F1700" t="str">
            <v>UN</v>
          </cell>
          <cell r="I1700">
            <v>6.2</v>
          </cell>
        </row>
        <row r="1701">
          <cell r="B1701" t="str">
            <v>COMPOSIÇÃO</v>
          </cell>
          <cell r="C1701" t="str">
            <v>SINAPI</v>
          </cell>
          <cell r="D1701">
            <v>88247</v>
          </cell>
          <cell r="E1701" t="str">
            <v>AUXILIAR DE ELETRICISTA COM ENCARGOS COMPLEMENTARES</v>
          </cell>
          <cell r="F1701" t="str">
            <v>H</v>
          </cell>
          <cell r="G1701">
            <v>0.15</v>
          </cell>
          <cell r="H1701">
            <v>13.33</v>
          </cell>
          <cell r="I1701">
            <v>1.99</v>
          </cell>
        </row>
        <row r="1702">
          <cell r="B1702" t="str">
            <v>COMPOSIÇÃO</v>
          </cell>
          <cell r="C1702" t="str">
            <v>SINAPI</v>
          </cell>
          <cell r="D1702">
            <v>88264</v>
          </cell>
          <cell r="E1702" t="str">
            <v>ELETRICISTA COM ENCARGOS COMPLEMENTARES</v>
          </cell>
          <cell r="F1702" t="str">
            <v>H</v>
          </cell>
          <cell r="G1702">
            <v>0.15</v>
          </cell>
          <cell r="H1702">
            <v>17.38</v>
          </cell>
          <cell r="I1702">
            <v>2.6</v>
          </cell>
        </row>
        <row r="1703">
          <cell r="B1703" t="str">
            <v>INSUMO</v>
          </cell>
          <cell r="C1703" t="str">
            <v>SINAPI</v>
          </cell>
          <cell r="D1703">
            <v>1872</v>
          </cell>
          <cell r="E1703" t="str">
            <v>CAIXA DE PASSAGEM, EM PVC, DE 4" X 2", PARA ELETRODUTO FLEXIVEL CORRUGADO</v>
          </cell>
          <cell r="F1703" t="str">
            <v xml:space="preserve">UN    </v>
          </cell>
          <cell r="G1703">
            <v>1</v>
          </cell>
          <cell r="H1703">
            <v>1.61</v>
          </cell>
          <cell r="I1703">
            <v>1.61</v>
          </cell>
        </row>
        <row r="1705">
          <cell r="B1705" t="str">
            <v>CP-RED-13</v>
          </cell>
          <cell r="E1705" t="str">
            <v>Eletroduto PVC flexivel 1", inclusive conexões</v>
          </cell>
          <cell r="F1705" t="str">
            <v>M</v>
          </cell>
          <cell r="I1705">
            <v>5.9</v>
          </cell>
        </row>
        <row r="1706">
          <cell r="B1706" t="str">
            <v>COMPOSIÇÃO</v>
          </cell>
          <cell r="C1706" t="str">
            <v>SINAPI</v>
          </cell>
          <cell r="D1706">
            <v>88247</v>
          </cell>
          <cell r="E1706" t="str">
            <v>AUXILIAR DE ELETRICISTA COM ENCARGOS COMPLEMENTARES</v>
          </cell>
          <cell r="F1706" t="str">
            <v>H</v>
          </cell>
          <cell r="G1706">
            <v>0.15</v>
          </cell>
          <cell r="H1706">
            <v>13.33</v>
          </cell>
          <cell r="I1706">
            <v>1.99</v>
          </cell>
        </row>
        <row r="1707">
          <cell r="B1707" t="str">
            <v>COMPOSIÇÃO</v>
          </cell>
          <cell r="C1707" t="str">
            <v>SINAPI</v>
          </cell>
          <cell r="D1707">
            <v>88264</v>
          </cell>
          <cell r="E1707" t="str">
            <v>ELETRICISTA COM ENCARGOS COMPLEMENTARES</v>
          </cell>
          <cell r="F1707" t="str">
            <v>H</v>
          </cell>
          <cell r="G1707">
            <v>0.15</v>
          </cell>
          <cell r="H1707">
            <v>17.38</v>
          </cell>
          <cell r="I1707">
            <v>2.6</v>
          </cell>
        </row>
        <row r="1708">
          <cell r="B1708" t="str">
            <v>INSUMO</v>
          </cell>
          <cell r="C1708" t="str">
            <v>SINAPI</v>
          </cell>
          <cell r="D1708">
            <v>2688</v>
          </cell>
          <cell r="E1708" t="str">
            <v>ELETRODUTO PVC FLEXIVEL CORRUGADO, COR AMARELA, DE 25 MM</v>
          </cell>
          <cell r="F1708" t="str">
            <v xml:space="preserve">M     </v>
          </cell>
          <cell r="G1708">
            <v>1</v>
          </cell>
          <cell r="H1708">
            <v>1.31</v>
          </cell>
          <cell r="I1708">
            <v>1.31</v>
          </cell>
        </row>
        <row r="1710">
          <cell r="B1710" t="str">
            <v>CP-RED-14</v>
          </cell>
          <cell r="E1710" t="str">
            <v>Eletroduto PVC flexivel 3/4", inclusive conexões</v>
          </cell>
          <cell r="F1710" t="str">
            <v>M</v>
          </cell>
          <cell r="I1710">
            <v>4.88</v>
          </cell>
        </row>
        <row r="1711">
          <cell r="B1711" t="str">
            <v>COMPOSIÇÃO</v>
          </cell>
          <cell r="C1711" t="str">
            <v>SINAPI</v>
          </cell>
          <cell r="D1711">
            <v>88247</v>
          </cell>
          <cell r="E1711" t="str">
            <v>AUXILIAR DE ELETRICISTA COM ENCARGOS COMPLEMENTARES</v>
          </cell>
          <cell r="F1711" t="str">
            <v>H</v>
          </cell>
          <cell r="G1711">
            <v>0.12</v>
          </cell>
          <cell r="H1711">
            <v>13.33</v>
          </cell>
          <cell r="I1711">
            <v>1.59</v>
          </cell>
        </row>
        <row r="1712">
          <cell r="B1712" t="str">
            <v>COMPOSIÇÃO</v>
          </cell>
          <cell r="C1712" t="str">
            <v>SINAPI</v>
          </cell>
          <cell r="D1712">
            <v>88264</v>
          </cell>
          <cell r="E1712" t="str">
            <v>ELETRICISTA COM ENCARGOS COMPLEMENTARES</v>
          </cell>
          <cell r="F1712" t="str">
            <v>H</v>
          </cell>
          <cell r="G1712">
            <v>0.12</v>
          </cell>
          <cell r="H1712">
            <v>17.38</v>
          </cell>
          <cell r="I1712">
            <v>2.08</v>
          </cell>
        </row>
        <row r="1713">
          <cell r="B1713" t="str">
            <v>INSUMO</v>
          </cell>
          <cell r="C1713" t="str">
            <v>SINAPI</v>
          </cell>
          <cell r="D1713">
            <v>2689</v>
          </cell>
          <cell r="E1713" t="str">
            <v>ELETRODUTO PVC FLEXIVEL CORRUGADO, COR AMARELA, DE 20 MM</v>
          </cell>
          <cell r="F1713" t="str">
            <v xml:space="preserve">M     </v>
          </cell>
          <cell r="G1713">
            <v>1</v>
          </cell>
          <cell r="H1713">
            <v>1.21</v>
          </cell>
          <cell r="I1713">
            <v>1.21</v>
          </cell>
        </row>
        <row r="1715">
          <cell r="B1715" t="str">
            <v>CP-RED-15</v>
          </cell>
          <cell r="E1715" t="str">
            <v>Eletroduto Aço Galvanizado , Ø 1", fornecimento e instalação</v>
          </cell>
          <cell r="F1715" t="str">
            <v>M</v>
          </cell>
          <cell r="I1715">
            <v>26.5</v>
          </cell>
        </row>
        <row r="1716">
          <cell r="B1716" t="str">
            <v>COMPOSIÇÃO</v>
          </cell>
          <cell r="C1716" t="str">
            <v>SINAPI</v>
          </cell>
          <cell r="D1716">
            <v>88247</v>
          </cell>
          <cell r="E1716" t="str">
            <v>AUXILIAR DE ELETRICISTA COM ENCARGOS COMPLEMENTARES</v>
          </cell>
          <cell r="F1716" t="str">
            <v>H</v>
          </cell>
          <cell r="G1716">
            <v>0.5</v>
          </cell>
          <cell r="H1716">
            <v>13.33</v>
          </cell>
          <cell r="I1716">
            <v>6.66</v>
          </cell>
        </row>
        <row r="1717">
          <cell r="B1717" t="str">
            <v>COMPOSIÇÃO</v>
          </cell>
          <cell r="C1717" t="str">
            <v>SINAPI</v>
          </cell>
          <cell r="D1717">
            <v>88264</v>
          </cell>
          <cell r="E1717" t="str">
            <v>ELETRICISTA COM ENCARGOS COMPLEMENTARES</v>
          </cell>
          <cell r="F1717" t="str">
            <v>H</v>
          </cell>
          <cell r="G1717">
            <v>0.5</v>
          </cell>
          <cell r="H1717">
            <v>17.38</v>
          </cell>
          <cell r="I1717">
            <v>8.69</v>
          </cell>
        </row>
        <row r="1718">
          <cell r="B1718" t="str">
            <v>INSUMO</v>
          </cell>
          <cell r="C1718" t="str">
            <v>SINAPI</v>
          </cell>
          <cell r="D1718">
            <v>21136</v>
          </cell>
          <cell r="E1718" t="str">
            <v>!EM PROCESSO DESATIVACAO! ELETRODUTO EM ACO GALVANIZADO ELETROLITICO, LEVE, DIAMETRO 1", PAREDE DE 0,90 MM</v>
          </cell>
          <cell r="F1718" t="str">
            <v xml:space="preserve">M     </v>
          </cell>
          <cell r="G1718">
            <v>1.05</v>
          </cell>
          <cell r="H1718">
            <v>10.62</v>
          </cell>
          <cell r="I1718">
            <v>11.15</v>
          </cell>
        </row>
        <row r="1720">
          <cell r="B1720" t="str">
            <v>CP-RED-16</v>
          </cell>
          <cell r="E1720" t="str">
            <v>Eletroduto Aço Galvanizado , Ø 1.1/4", fornecimento e instalação</v>
          </cell>
          <cell r="F1720" t="str">
            <v>M</v>
          </cell>
          <cell r="I1720">
            <v>44.81</v>
          </cell>
        </row>
        <row r="1721">
          <cell r="B1721" t="str">
            <v>COMPOSIÇÃO</v>
          </cell>
          <cell r="C1721" t="str">
            <v>SINAPI</v>
          </cell>
          <cell r="D1721">
            <v>88247</v>
          </cell>
          <cell r="E1721" t="str">
            <v>AUXILIAR DE ELETRICISTA COM ENCARGOS COMPLEMENTARES</v>
          </cell>
          <cell r="F1721" t="str">
            <v>H</v>
          </cell>
          <cell r="G1721">
            <v>0.75</v>
          </cell>
          <cell r="H1721">
            <v>13.33</v>
          </cell>
          <cell r="I1721">
            <v>9.99</v>
          </cell>
        </row>
        <row r="1722">
          <cell r="B1722" t="str">
            <v>COMPOSIÇÃO</v>
          </cell>
          <cell r="C1722" t="str">
            <v>SINAPI</v>
          </cell>
          <cell r="D1722">
            <v>88264</v>
          </cell>
          <cell r="E1722" t="str">
            <v>ELETRICISTA COM ENCARGOS COMPLEMENTARES</v>
          </cell>
          <cell r="F1722" t="str">
            <v>H</v>
          </cell>
          <cell r="G1722">
            <v>0.75</v>
          </cell>
          <cell r="H1722">
            <v>17.38</v>
          </cell>
          <cell r="I1722">
            <v>13.03</v>
          </cell>
        </row>
        <row r="1723">
          <cell r="B1723" t="str">
            <v>INSUMO</v>
          </cell>
          <cell r="C1723" t="str">
            <v>SINAPI</v>
          </cell>
          <cell r="D1723">
            <v>21130</v>
          </cell>
          <cell r="E1723" t="str">
            <v>!EM PROCESSO DESATIVACAO! ELETRODUTO EM ACO GALVANIZADO ELETROLITICO, SEMI-PESADO, DIAMETRO 1 1/2", PAREDE DE 1,20 MM</v>
          </cell>
          <cell r="F1723" t="str">
            <v xml:space="preserve">M     </v>
          </cell>
          <cell r="G1723">
            <v>1.05</v>
          </cell>
          <cell r="H1723">
            <v>20.76</v>
          </cell>
          <cell r="I1723">
            <v>21.79</v>
          </cell>
        </row>
        <row r="1725">
          <cell r="B1725" t="str">
            <v>CP-RED-17</v>
          </cell>
          <cell r="E1725" t="str">
            <v>Eletroduto Aço Galvanizado , Ø 2", fornecimento e instalação</v>
          </cell>
          <cell r="F1725" t="str">
            <v>M</v>
          </cell>
          <cell r="I1725">
            <v>53.42</v>
          </cell>
        </row>
        <row r="1726">
          <cell r="B1726" t="str">
            <v>COMPOSIÇÃO</v>
          </cell>
          <cell r="C1726" t="str">
            <v>SINAPI</v>
          </cell>
          <cell r="D1726">
            <v>88247</v>
          </cell>
          <cell r="E1726" t="str">
            <v>AUXILIAR DE ELETRICISTA COM ENCARGOS COMPLEMENTARES</v>
          </cell>
          <cell r="F1726" t="str">
            <v>H</v>
          </cell>
          <cell r="G1726">
            <v>0.75</v>
          </cell>
          <cell r="H1726">
            <v>13.33</v>
          </cell>
          <cell r="I1726">
            <v>9.99</v>
          </cell>
        </row>
        <row r="1727">
          <cell r="B1727" t="str">
            <v>COMPOSIÇÃO</v>
          </cell>
          <cell r="C1727" t="str">
            <v>SINAPI</v>
          </cell>
          <cell r="D1727">
            <v>88264</v>
          </cell>
          <cell r="E1727" t="str">
            <v>ELETRICISTA COM ENCARGOS COMPLEMENTARES</v>
          </cell>
          <cell r="F1727" t="str">
            <v>H</v>
          </cell>
          <cell r="G1727">
            <v>0.75</v>
          </cell>
          <cell r="H1727">
            <v>17.38</v>
          </cell>
          <cell r="I1727">
            <v>13.03</v>
          </cell>
        </row>
        <row r="1728">
          <cell r="B1728" t="str">
            <v>INSUMO</v>
          </cell>
          <cell r="C1728" t="str">
            <v>MERCADO</v>
          </cell>
          <cell r="E1728" t="str">
            <v>ELETRODUTO FERRO GALV OU ZINCADO ELETROLIT SEMI-PESADO PAREDE 1,20MM - 2" NBR 13057</v>
          </cell>
          <cell r="F1728" t="str">
            <v>M</v>
          </cell>
          <cell r="G1728">
            <v>1.05</v>
          </cell>
          <cell r="H1728">
            <v>28.96</v>
          </cell>
          <cell r="I1728">
            <v>30.4</v>
          </cell>
        </row>
        <row r="1730">
          <cell r="B1730" t="str">
            <v>CP-RED-18</v>
          </cell>
          <cell r="E1730" t="str">
            <v>Eletrocalha lisa com tampa 50 x 25 mm, inclusive conexões</v>
          </cell>
          <cell r="F1730" t="str">
            <v xml:space="preserve">M     </v>
          </cell>
          <cell r="I1730">
            <v>48.86</v>
          </cell>
        </row>
        <row r="1731">
          <cell r="B1731" t="str">
            <v>COMPOSIÇÃO</v>
          </cell>
          <cell r="C1731" t="str">
            <v>SINAPI</v>
          </cell>
          <cell r="D1731">
            <v>88247</v>
          </cell>
          <cell r="E1731" t="str">
            <v>AUXILIAR DE ELETRICISTA COM ENCARGOS COMPLEMENTARES</v>
          </cell>
          <cell r="F1731" t="str">
            <v>H</v>
          </cell>
          <cell r="G1731">
            <v>0.9</v>
          </cell>
          <cell r="H1731">
            <v>13.33</v>
          </cell>
          <cell r="I1731">
            <v>11.99</v>
          </cell>
        </row>
        <row r="1732">
          <cell r="B1732" t="str">
            <v>COMPOSIÇÃO</v>
          </cell>
          <cell r="C1732" t="str">
            <v>SINAPI</v>
          </cell>
          <cell r="D1732">
            <v>88264</v>
          </cell>
          <cell r="E1732" t="str">
            <v>ELETRICISTA COM ENCARGOS COMPLEMENTARES</v>
          </cell>
          <cell r="F1732" t="str">
            <v>H</v>
          </cell>
          <cell r="G1732">
            <v>0.9</v>
          </cell>
          <cell r="H1732">
            <v>17.38</v>
          </cell>
          <cell r="I1732">
            <v>15.64</v>
          </cell>
        </row>
        <row r="1733">
          <cell r="B1733" t="str">
            <v>INSUMO</v>
          </cell>
          <cell r="C1733" t="str">
            <v>MERCADO</v>
          </cell>
          <cell r="E1733" t="str">
            <v xml:space="preserve">ELETROCALHA LISA COM TAMPA 50 X 25 MM, INCLUSIVE CONEXÕES        </v>
          </cell>
          <cell r="F1733" t="str">
            <v xml:space="preserve">M     </v>
          </cell>
          <cell r="G1733">
            <v>1</v>
          </cell>
          <cell r="H1733">
            <v>21.23</v>
          </cell>
          <cell r="I1733">
            <v>21.23</v>
          </cell>
        </row>
        <row r="1735">
          <cell r="B1735" t="str">
            <v>CP-MER-58</v>
          </cell>
          <cell r="E1735" t="str">
            <v>Perfil de montagem</v>
          </cell>
          <cell r="F1735" t="str">
            <v xml:space="preserve">UN    </v>
          </cell>
          <cell r="I1735">
            <v>39.549999999999997</v>
          </cell>
        </row>
        <row r="1736">
          <cell r="B1736" t="str">
            <v>COMPOSICAO</v>
          </cell>
          <cell r="C1736" t="str">
            <v>SINAPI</v>
          </cell>
          <cell r="D1736">
            <v>88264</v>
          </cell>
          <cell r="E1736" t="str">
            <v>ELETRICISTA COM ENCARGOS COMPLEMENTARES</v>
          </cell>
          <cell r="F1736" t="str">
            <v>H</v>
          </cell>
          <cell r="G1736">
            <v>0.5</v>
          </cell>
          <cell r="H1736">
            <v>17.38</v>
          </cell>
          <cell r="I1736">
            <v>8.69</v>
          </cell>
        </row>
        <row r="1737">
          <cell r="B1737" t="str">
            <v>COMPOSICAO</v>
          </cell>
          <cell r="C1737" t="str">
            <v>SINAPI</v>
          </cell>
          <cell r="D1737">
            <v>88247</v>
          </cell>
          <cell r="E1737" t="str">
            <v>AUXILIAR DE ELETRICISTA COM ENCARGOS COMPLEMENTARES</v>
          </cell>
          <cell r="F1737" t="str">
            <v>H</v>
          </cell>
          <cell r="G1737">
            <v>0.5</v>
          </cell>
          <cell r="H1737">
            <v>13.33</v>
          </cell>
          <cell r="I1737">
            <v>6.66</v>
          </cell>
        </row>
        <row r="1738">
          <cell r="B1738" t="str">
            <v>INSUMO</v>
          </cell>
          <cell r="C1738" t="str">
            <v>MERCADO</v>
          </cell>
          <cell r="E1738" t="str">
            <v>PERFIL DE MONTAGEM</v>
          </cell>
          <cell r="F1738" t="str">
            <v xml:space="preserve">UN    </v>
          </cell>
          <cell r="G1738">
            <v>1</v>
          </cell>
          <cell r="H1738">
            <v>24.2</v>
          </cell>
          <cell r="I1738">
            <v>24.2</v>
          </cell>
        </row>
        <row r="1740">
          <cell r="B1740" t="str">
            <v>CP-MER-59</v>
          </cell>
          <cell r="E1740" t="str">
            <v>Access Point Wireless 2.4 GHz - 300Mpbs - fornecimento e instalação</v>
          </cell>
          <cell r="F1740" t="str">
            <v xml:space="preserve">UN    </v>
          </cell>
          <cell r="I1740">
            <v>247.12</v>
          </cell>
        </row>
        <row r="1741">
          <cell r="B1741" t="str">
            <v>COMPOSICAO</v>
          </cell>
          <cell r="C1741" t="str">
            <v>SINAPI</v>
          </cell>
          <cell r="D1741">
            <v>88264</v>
          </cell>
          <cell r="E1741" t="str">
            <v>ELETRICISTA COM ENCARGOS COMPLEMENTARES</v>
          </cell>
          <cell r="F1741" t="str">
            <v>H</v>
          </cell>
          <cell r="G1741">
            <v>0.5</v>
          </cell>
          <cell r="H1741">
            <v>17.38</v>
          </cell>
          <cell r="I1741">
            <v>8.69</v>
          </cell>
        </row>
        <row r="1742">
          <cell r="B1742" t="str">
            <v>COMPOSICAO</v>
          </cell>
          <cell r="C1742" t="str">
            <v>SINAPI</v>
          </cell>
          <cell r="D1742">
            <v>88247</v>
          </cell>
          <cell r="E1742" t="str">
            <v>AUXILIAR DE ELETRICISTA COM ENCARGOS COMPLEMENTARES</v>
          </cell>
          <cell r="F1742" t="str">
            <v>H</v>
          </cell>
          <cell r="G1742">
            <v>1</v>
          </cell>
          <cell r="H1742">
            <v>13.33</v>
          </cell>
          <cell r="I1742">
            <v>13.33</v>
          </cell>
        </row>
        <row r="1743">
          <cell r="B1743" t="str">
            <v>INSUMO</v>
          </cell>
          <cell r="C1743" t="str">
            <v>MERCADO</v>
          </cell>
          <cell r="E1743" t="str">
            <v xml:space="preserve">ACCES POINT WIRELESS 2.4 GHz - 300Mpbs COM BASE </v>
          </cell>
          <cell r="F1743" t="str">
            <v xml:space="preserve">UN    </v>
          </cell>
          <cell r="G1743">
            <v>1</v>
          </cell>
          <cell r="H1743">
            <v>225.1</v>
          </cell>
          <cell r="I1743">
            <v>225.1</v>
          </cell>
        </row>
        <row r="1745">
          <cell r="B1745" t="str">
            <v>CP-MER-60</v>
          </cell>
          <cell r="E1745" t="str">
            <v>Cabos de conexões – Patch cord categoria 6  - 2,5 metros</v>
          </cell>
          <cell r="F1745" t="str">
            <v xml:space="preserve">UN    </v>
          </cell>
          <cell r="I1745">
            <v>35.729999999999997</v>
          </cell>
        </row>
        <row r="1746">
          <cell r="B1746" t="str">
            <v>COMPOSICAO</v>
          </cell>
          <cell r="C1746" t="str">
            <v>SINAPI</v>
          </cell>
          <cell r="D1746">
            <v>88247</v>
          </cell>
          <cell r="E1746" t="str">
            <v>AUXILIAR DE ELETRICISTA COM ENCARGOS COMPLEMENTARES</v>
          </cell>
          <cell r="F1746" t="str">
            <v>H</v>
          </cell>
          <cell r="G1746">
            <v>1</v>
          </cell>
          <cell r="H1746">
            <v>13.33</v>
          </cell>
          <cell r="I1746">
            <v>13.33</v>
          </cell>
        </row>
        <row r="1747">
          <cell r="B1747" t="str">
            <v>INSUMO</v>
          </cell>
          <cell r="C1747" t="str">
            <v>MERCADO</v>
          </cell>
          <cell r="E1747" t="str">
            <v>CABO DE REDE CLIPADO NAS DUAS PONTAS - 2,5 METROS DE COMPRIMENTO - AZUL</v>
          </cell>
          <cell r="F1747" t="str">
            <v>UNI</v>
          </cell>
          <cell r="G1747">
            <v>1</v>
          </cell>
          <cell r="H1747">
            <v>22.4</v>
          </cell>
          <cell r="I1747">
            <v>22.4</v>
          </cell>
        </row>
        <row r="1749">
          <cell r="B1749" t="str">
            <v>CP-MER-61</v>
          </cell>
          <cell r="E1749" t="str">
            <v>Tomada modular RJ-45 Categoria 6 (completa)</v>
          </cell>
          <cell r="F1749" t="str">
            <v xml:space="preserve">UN    </v>
          </cell>
          <cell r="I1749">
            <v>30.82</v>
          </cell>
        </row>
        <row r="1750">
          <cell r="B1750" t="str">
            <v>COMPOSICAO</v>
          </cell>
          <cell r="C1750" t="str">
            <v>SINAPI</v>
          </cell>
          <cell r="D1750">
            <v>88264</v>
          </cell>
          <cell r="E1750" t="str">
            <v>ELETRICISTA COM ENCARGOS COMPLEMENTARES</v>
          </cell>
          <cell r="F1750" t="str">
            <v>H</v>
          </cell>
          <cell r="G1750">
            <v>0.20619999999999999</v>
          </cell>
          <cell r="H1750">
            <v>17.38</v>
          </cell>
          <cell r="I1750">
            <v>3.58</v>
          </cell>
        </row>
        <row r="1751">
          <cell r="B1751" t="str">
            <v>COMPOSICAO</v>
          </cell>
          <cell r="C1751" t="str">
            <v>SINAPI</v>
          </cell>
          <cell r="D1751">
            <v>88247</v>
          </cell>
          <cell r="E1751" t="str">
            <v>AUXILIAR DE ELETRICISTA COM ENCARGOS COMPLEMENTARES</v>
          </cell>
          <cell r="F1751" t="str">
            <v>H</v>
          </cell>
          <cell r="G1751">
            <v>0.20619999999999999</v>
          </cell>
          <cell r="H1751">
            <v>13.33</v>
          </cell>
          <cell r="I1751">
            <v>2.74</v>
          </cell>
        </row>
        <row r="1752">
          <cell r="B1752" t="str">
            <v>INSUMO</v>
          </cell>
          <cell r="C1752" t="str">
            <v>MERCADO</v>
          </cell>
          <cell r="E1752" t="str">
            <v xml:space="preserve">TOMADA RJ45, CAT 6, CONJUNTO MONTADO PARA EMBUTIR 4" X 2" (PLACA + SUPORTE + MODULO)      </v>
          </cell>
          <cell r="F1752" t="str">
            <v xml:space="preserve">UN    </v>
          </cell>
          <cell r="G1752">
            <v>1</v>
          </cell>
          <cell r="H1752">
            <v>24.5</v>
          </cell>
          <cell r="I1752">
            <v>24.5</v>
          </cell>
        </row>
        <row r="1754">
          <cell r="B1754" t="str">
            <v>CP-MER-62</v>
          </cell>
          <cell r="E1754" t="str">
            <v>Conector de TV Tipo F (Coaxial) com placa</v>
          </cell>
          <cell r="F1754" t="str">
            <v xml:space="preserve">UN    </v>
          </cell>
          <cell r="I1754">
            <v>29.72</v>
          </cell>
        </row>
        <row r="1755">
          <cell r="B1755" t="str">
            <v>COMPOSICAO</v>
          </cell>
          <cell r="C1755" t="str">
            <v>SINAPI</v>
          </cell>
          <cell r="D1755">
            <v>88264</v>
          </cell>
          <cell r="E1755" t="str">
            <v>ELETRICISTA COM ENCARGOS COMPLEMENTARES</v>
          </cell>
          <cell r="F1755" t="str">
            <v>H</v>
          </cell>
          <cell r="G1755">
            <v>0.20619999999999999</v>
          </cell>
          <cell r="H1755">
            <v>17.38</v>
          </cell>
          <cell r="I1755">
            <v>3.58</v>
          </cell>
        </row>
        <row r="1756">
          <cell r="B1756" t="str">
            <v>COMPOSICAO</v>
          </cell>
          <cell r="C1756" t="str">
            <v>SINAPI</v>
          </cell>
          <cell r="D1756">
            <v>88247</v>
          </cell>
          <cell r="E1756" t="str">
            <v>AUXILIAR DE ELETRICISTA COM ENCARGOS COMPLEMENTARES</v>
          </cell>
          <cell r="F1756" t="str">
            <v>H</v>
          </cell>
          <cell r="G1756">
            <v>0.20619999999999999</v>
          </cell>
          <cell r="H1756">
            <v>13.33</v>
          </cell>
          <cell r="I1756">
            <v>2.74</v>
          </cell>
        </row>
        <row r="1757">
          <cell r="B1757" t="str">
            <v>INSUMO</v>
          </cell>
          <cell r="C1757" t="str">
            <v>MERCADO</v>
          </cell>
          <cell r="E1757" t="str">
            <v xml:space="preserve">TOMADA PARA ANTENA DE TV, CABO COAXIAL, CONJUNTO MONTADO PARA EMBUTIR 4" X 2" (PLACA + SUPORTE + MODULO)                  </v>
          </cell>
          <cell r="F1757" t="str">
            <v xml:space="preserve">UN    </v>
          </cell>
          <cell r="G1757">
            <v>1</v>
          </cell>
          <cell r="H1757">
            <v>23.4</v>
          </cell>
          <cell r="I1757">
            <v>23.4</v>
          </cell>
        </row>
        <row r="1759">
          <cell r="B1759" t="str">
            <v>CP-MER-63</v>
          </cell>
          <cell r="E1759" t="str">
            <v>Central PABX 24 portas</v>
          </cell>
          <cell r="F1759" t="str">
            <v xml:space="preserve">UN    </v>
          </cell>
          <cell r="I1759">
            <v>4261.42</v>
          </cell>
        </row>
        <row r="1760">
          <cell r="B1760" t="str">
            <v>COMPOSICAO</v>
          </cell>
          <cell r="C1760" t="str">
            <v>SINAPI</v>
          </cell>
          <cell r="D1760">
            <v>88264</v>
          </cell>
          <cell r="E1760" t="str">
            <v>ELETRICISTA COM ENCARGOS COMPLEMENTARES</v>
          </cell>
          <cell r="F1760" t="str">
            <v>H</v>
          </cell>
          <cell r="G1760">
            <v>2</v>
          </cell>
          <cell r="H1760">
            <v>17.38</v>
          </cell>
          <cell r="I1760">
            <v>34.76</v>
          </cell>
        </row>
        <row r="1761">
          <cell r="B1761" t="str">
            <v>COMPOSICAO</v>
          </cell>
          <cell r="C1761" t="str">
            <v>SINAPI</v>
          </cell>
          <cell r="D1761">
            <v>88247</v>
          </cell>
          <cell r="E1761" t="str">
            <v>AUXILIAR DE ELETRICISTA COM ENCARGOS COMPLEMENTARES</v>
          </cell>
          <cell r="F1761" t="str">
            <v>H</v>
          </cell>
          <cell r="G1761">
            <v>2</v>
          </cell>
          <cell r="H1761">
            <v>13.33</v>
          </cell>
          <cell r="I1761">
            <v>26.66</v>
          </cell>
        </row>
        <row r="1762">
          <cell r="B1762" t="str">
            <v>INSUMO</v>
          </cell>
          <cell r="C1762" t="str">
            <v>MERCADO</v>
          </cell>
          <cell r="E1762" t="str">
            <v>CENTRAL PABX 24 PORTAS</v>
          </cell>
          <cell r="F1762" t="str">
            <v xml:space="preserve">UN    </v>
          </cell>
          <cell r="G1762">
            <v>1</v>
          </cell>
          <cell r="H1762">
            <v>4200</v>
          </cell>
          <cell r="I1762">
            <v>4200</v>
          </cell>
        </row>
        <row r="1764">
          <cell r="B1764" t="str">
            <v>CP-CXP-01</v>
          </cell>
          <cell r="E1764" t="str">
            <v xml:space="preserve">Caixa de passagem em alvenaria 30x30x12 com tampa de ferro fundido </v>
          </cell>
          <cell r="F1764" t="str">
            <v xml:space="preserve">UN    </v>
          </cell>
          <cell r="I1764">
            <v>313.8</v>
          </cell>
        </row>
        <row r="1765">
          <cell r="B1765" t="str">
            <v>INSUMO</v>
          </cell>
          <cell r="C1765" t="str">
            <v>SINAPI</v>
          </cell>
          <cell r="D1765">
            <v>97881</v>
          </cell>
          <cell r="E1765" t="str">
            <v>CAIXA ENTERRADA ELÉTRICA RETANGULAR, EM CONCRETO PRÉ-MOLDADO, FUNDO COM BRITA, DIMENSÕES INTERNAS: 0,3X0,3X0,3 M. AF_12/2020</v>
          </cell>
          <cell r="F1765" t="str">
            <v>UN</v>
          </cell>
          <cell r="G1765">
            <v>2.1560000000000001</v>
          </cell>
          <cell r="H1765">
            <v>85.48</v>
          </cell>
          <cell r="I1765">
            <v>184.29</v>
          </cell>
        </row>
        <row r="1766">
          <cell r="B1766" t="str">
            <v>COMPOSICAO</v>
          </cell>
          <cell r="C1766" t="str">
            <v>SINAPI</v>
          </cell>
          <cell r="D1766">
            <v>88309</v>
          </cell>
          <cell r="E1766" t="str">
            <v>PEDREIRO COM ENCARGOS COMPLEMENTARES</v>
          </cell>
          <cell r="F1766" t="str">
            <v>H</v>
          </cell>
          <cell r="G1766">
            <v>0.1</v>
          </cell>
          <cell r="H1766">
            <v>16.78</v>
          </cell>
          <cell r="I1766">
            <v>1.67</v>
          </cell>
        </row>
        <row r="1767">
          <cell r="B1767" t="str">
            <v>COMPOSICAO</v>
          </cell>
          <cell r="C1767" t="str">
            <v>SINAPI</v>
          </cell>
          <cell r="D1767">
            <v>88316</v>
          </cell>
          <cell r="E1767" t="str">
            <v>SERVENTE COM ENCARGOS COMPLEMENTARES</v>
          </cell>
          <cell r="F1767" t="str">
            <v>H</v>
          </cell>
          <cell r="G1767">
            <v>0.1</v>
          </cell>
          <cell r="H1767">
            <v>13.34</v>
          </cell>
          <cell r="I1767">
            <v>1.33</v>
          </cell>
        </row>
        <row r="1768">
          <cell r="B1768" t="str">
            <v>COMPOSICAO</v>
          </cell>
          <cell r="C1768" t="str">
            <v>SINAPI</v>
          </cell>
          <cell r="D1768">
            <v>11315</v>
          </cell>
          <cell r="E1768" t="str">
            <v>TAMPAO FOFO SIMPLES COM BASE, CLASSE A15 CARGA MAX 1,5 T, 300 X 300 MM, REDE PLUVIAL/ESGOTO</v>
          </cell>
          <cell r="F1768" t="str">
            <v xml:space="preserve">UN    </v>
          </cell>
          <cell r="G1768">
            <v>1</v>
          </cell>
          <cell r="H1768">
            <v>126.51</v>
          </cell>
          <cell r="I1768">
            <v>126.51</v>
          </cell>
        </row>
        <row r="1771">
          <cell r="B1771" t="str">
            <v>SISTEMA DE EXAUSTÃO MECÂNICA</v>
          </cell>
        </row>
        <row r="1773">
          <cell r="B1773" t="str">
            <v>CP-MER-64</v>
          </cell>
          <cell r="E1773" t="str">
            <v>Coifa de Centro em Aço Inox de 1500x1000x600</v>
          </cell>
          <cell r="F1773" t="str">
            <v xml:space="preserve">UN    </v>
          </cell>
          <cell r="I1773">
            <v>2416.21</v>
          </cell>
        </row>
        <row r="1774">
          <cell r="B1774" t="str">
            <v>COMPOSICAO</v>
          </cell>
          <cell r="C1774" t="str">
            <v>SINAPI</v>
          </cell>
          <cell r="D1774">
            <v>88264</v>
          </cell>
          <cell r="E1774" t="str">
            <v>ELETRICISTA COM ENCARGOS COMPLEMENTARES</v>
          </cell>
          <cell r="F1774" t="str">
            <v>H</v>
          </cell>
          <cell r="G1774">
            <v>4</v>
          </cell>
          <cell r="H1774">
            <v>17.38</v>
          </cell>
          <cell r="I1774">
            <v>69.52</v>
          </cell>
        </row>
        <row r="1775">
          <cell r="B1775" t="str">
            <v>COMPOSICAO</v>
          </cell>
          <cell r="C1775" t="str">
            <v>SINAPI</v>
          </cell>
          <cell r="D1775">
            <v>88316</v>
          </cell>
          <cell r="E1775" t="str">
            <v>SERVENTE COM ENCARGOS COMPLEMENTARES</v>
          </cell>
          <cell r="F1775" t="str">
            <v>H</v>
          </cell>
          <cell r="G1775">
            <v>3.5</v>
          </cell>
          <cell r="H1775">
            <v>13.34</v>
          </cell>
          <cell r="I1775">
            <v>46.69</v>
          </cell>
        </row>
        <row r="1776">
          <cell r="B1776" t="str">
            <v>INSUMO</v>
          </cell>
          <cell r="C1776" t="str">
            <v>MERCADO</v>
          </cell>
          <cell r="E1776" t="str">
            <v xml:space="preserve">COIFA DE CENTRO COM FILTRO METÁLICO REMOVÍVEL EM AÇO INOX ANSI 304 DOTADA DE EXAUSTOR AXIAL INTERNO Ø 30 CM  
VAZÃO 40m³/min - P = 1/4 hp - DIMENSÃO 150x100 cm
</v>
          </cell>
          <cell r="F1776" t="str">
            <v xml:space="preserve">UN    </v>
          </cell>
          <cell r="G1776">
            <v>1</v>
          </cell>
          <cell r="H1776">
            <v>2300</v>
          </cell>
          <cell r="I1776">
            <v>2300</v>
          </cell>
        </row>
        <row r="1778">
          <cell r="B1778" t="str">
            <v>CP-MER-65</v>
          </cell>
          <cell r="E1778" t="str">
            <v>Duto de ligação 1000 X 0.80mm</v>
          </cell>
          <cell r="F1778" t="str">
            <v>M</v>
          </cell>
          <cell r="I1778">
            <v>285.39</v>
          </cell>
        </row>
        <row r="1779">
          <cell r="B1779" t="str">
            <v>COMPOSICAO</v>
          </cell>
          <cell r="C1779" t="str">
            <v>SINAPI</v>
          </cell>
          <cell r="D1779">
            <v>88264</v>
          </cell>
          <cell r="E1779" t="str">
            <v>ELETRICISTA COM ENCARGOS COMPLEMENTARES</v>
          </cell>
          <cell r="F1779" t="str">
            <v>H</v>
          </cell>
          <cell r="G1779">
            <v>1</v>
          </cell>
          <cell r="H1779">
            <v>17.38</v>
          </cell>
          <cell r="I1779">
            <v>17.38</v>
          </cell>
        </row>
        <row r="1780">
          <cell r="B1780" t="str">
            <v>COMPOSICAO</v>
          </cell>
          <cell r="C1780" t="str">
            <v>SINAPI</v>
          </cell>
          <cell r="D1780">
            <v>88316</v>
          </cell>
          <cell r="E1780" t="str">
            <v>SERVENTE COM ENCARGOS COMPLEMENTARES</v>
          </cell>
          <cell r="F1780" t="str">
            <v>H</v>
          </cell>
          <cell r="G1780">
            <v>1.5</v>
          </cell>
          <cell r="H1780">
            <v>13.34</v>
          </cell>
          <cell r="I1780">
            <v>20.010000000000002</v>
          </cell>
        </row>
        <row r="1781">
          <cell r="B1781" t="str">
            <v>INSUMO</v>
          </cell>
          <cell r="C1781" t="str">
            <v>MERCADO</v>
          </cell>
          <cell r="E1781" t="str">
            <v>DUTO DE LIGAÇÃO 1000 X 0.80MM</v>
          </cell>
          <cell r="F1781" t="str">
            <v xml:space="preserve">UN    </v>
          </cell>
          <cell r="G1781">
            <v>1</v>
          </cell>
          <cell r="H1781">
            <v>248</v>
          </cell>
          <cell r="I1781">
            <v>248</v>
          </cell>
        </row>
        <row r="1783">
          <cell r="B1783" t="str">
            <v>CP-MER-66</v>
          </cell>
          <cell r="E1783" t="str">
            <v>Chapéu chines em aluminio</v>
          </cell>
          <cell r="F1783" t="str">
            <v xml:space="preserve">UN    </v>
          </cell>
          <cell r="I1783">
            <v>282.39</v>
          </cell>
        </row>
        <row r="1784">
          <cell r="B1784" t="str">
            <v>COMPOSICAO</v>
          </cell>
          <cell r="C1784" t="str">
            <v>SINAPI</v>
          </cell>
          <cell r="D1784">
            <v>88264</v>
          </cell>
          <cell r="E1784" t="str">
            <v>ELETRICISTA COM ENCARGOS COMPLEMENTARES</v>
          </cell>
          <cell r="F1784" t="str">
            <v>H</v>
          </cell>
          <cell r="G1784">
            <v>1</v>
          </cell>
          <cell r="H1784">
            <v>17.38</v>
          </cell>
          <cell r="I1784">
            <v>17.38</v>
          </cell>
        </row>
        <row r="1785">
          <cell r="B1785" t="str">
            <v>COMPOSICAO</v>
          </cell>
          <cell r="C1785" t="str">
            <v>SINAPI</v>
          </cell>
          <cell r="D1785">
            <v>88316</v>
          </cell>
          <cell r="E1785" t="str">
            <v>SERVENTE COM ENCARGOS COMPLEMENTARES</v>
          </cell>
          <cell r="F1785" t="str">
            <v>H</v>
          </cell>
          <cell r="G1785">
            <v>1.5</v>
          </cell>
          <cell r="H1785">
            <v>13.34</v>
          </cell>
          <cell r="I1785">
            <v>20.010000000000002</v>
          </cell>
        </row>
        <row r="1786">
          <cell r="B1786" t="str">
            <v>INSUMO</v>
          </cell>
          <cell r="C1786" t="str">
            <v>MERCADO</v>
          </cell>
          <cell r="E1786" t="str">
            <v xml:space="preserve">CHAPÉU CHINES EM ALUMINIO - ABERTURA DE ENCAIXE 30 CENTÍMETROS DE DIAMETRO </v>
          </cell>
          <cell r="F1786" t="str">
            <v xml:space="preserve">UN    </v>
          </cell>
          <cell r="G1786">
            <v>1</v>
          </cell>
          <cell r="H1786">
            <v>245</v>
          </cell>
          <cell r="I1786">
            <v>245</v>
          </cell>
        </row>
        <row r="1788">
          <cell r="B1788" t="str">
            <v>CP-MER-67</v>
          </cell>
          <cell r="E1788" t="str">
            <v>Exaustor mecânico para banheiro 80m3/h com duto flexível - kit</v>
          </cell>
          <cell r="F1788" t="str">
            <v xml:space="preserve">UN    </v>
          </cell>
          <cell r="I1788">
            <v>289.77999999999997</v>
          </cell>
        </row>
        <row r="1789">
          <cell r="B1789" t="str">
            <v>COMPOSICAO</v>
          </cell>
          <cell r="C1789" t="str">
            <v>SINAPI</v>
          </cell>
          <cell r="D1789">
            <v>88264</v>
          </cell>
          <cell r="E1789" t="str">
            <v>ELETRICISTA COM ENCARGOS COMPLEMENTARES</v>
          </cell>
          <cell r="F1789" t="str">
            <v>H</v>
          </cell>
          <cell r="G1789">
            <v>2</v>
          </cell>
          <cell r="H1789">
            <v>17.38</v>
          </cell>
          <cell r="I1789">
            <v>34.76</v>
          </cell>
        </row>
        <row r="1790">
          <cell r="B1790" t="str">
            <v>COMPOSICAO</v>
          </cell>
          <cell r="C1790" t="str">
            <v>SINAPI</v>
          </cell>
          <cell r="D1790">
            <v>88316</v>
          </cell>
          <cell r="E1790" t="str">
            <v>SERVENTE COM ENCARGOS COMPLEMENTARES</v>
          </cell>
          <cell r="F1790" t="str">
            <v>H</v>
          </cell>
          <cell r="G1790">
            <v>3</v>
          </cell>
          <cell r="H1790">
            <v>13.34</v>
          </cell>
          <cell r="I1790">
            <v>40.020000000000003</v>
          </cell>
        </row>
        <row r="1791">
          <cell r="B1791" t="str">
            <v>INSUMO</v>
          </cell>
          <cell r="C1791" t="str">
            <v>MERCADO</v>
          </cell>
          <cell r="E1791" t="str">
            <v>SAIDA DE VENTILAÇÃO DE EXAUSTOR</v>
          </cell>
          <cell r="F1791" t="str">
            <v xml:space="preserve">UN    </v>
          </cell>
          <cell r="G1791">
            <v>1</v>
          </cell>
          <cell r="H1791">
            <v>45</v>
          </cell>
          <cell r="I1791">
            <v>45</v>
          </cell>
        </row>
        <row r="1792">
          <cell r="B1792" t="str">
            <v>INSUMO</v>
          </cell>
          <cell r="C1792" t="str">
            <v>MERCADO</v>
          </cell>
          <cell r="E1792" t="str">
            <v xml:space="preserve">EXAUSTOR MECÂNICO PARA BANHEIRO 80M3/H COM DUTO FLEXÍVEL </v>
          </cell>
          <cell r="F1792" t="str">
            <v xml:space="preserve">UN    </v>
          </cell>
          <cell r="G1792">
            <v>1</v>
          </cell>
          <cell r="H1792">
            <v>170</v>
          </cell>
          <cell r="I1792">
            <v>170</v>
          </cell>
        </row>
        <row r="1794">
          <cell r="B1794" t="str">
            <v>SISTEMA DE PROTEÇÃO CONTRA DESCARGAS ATMOSFÉRICAS (SPDA)</v>
          </cell>
        </row>
        <row r="1796">
          <cell r="B1796" t="str">
            <v>CP-SPD-01</v>
          </cell>
          <cell r="E1796" t="str">
            <v>Pára-raios tipo Franklin em aço inox 3 pontas em haste de 3 m. x 1.1/2" tipo simples</v>
          </cell>
          <cell r="F1796" t="str">
            <v xml:space="preserve">M     </v>
          </cell>
          <cell r="I1796">
            <v>563.67000000000007</v>
          </cell>
        </row>
        <row r="1797">
          <cell r="B1797" t="str">
            <v>COMPOSIÇÃO</v>
          </cell>
          <cell r="C1797" t="str">
            <v>SINAPI</v>
          </cell>
          <cell r="D1797">
            <v>88247</v>
          </cell>
          <cell r="E1797" t="str">
            <v>AUXILIAR DE ELETRICISTA COM ENCARGOS COMPLEMENTARES</v>
          </cell>
          <cell r="F1797" t="str">
            <v>H</v>
          </cell>
          <cell r="G1797">
            <v>0.9</v>
          </cell>
          <cell r="H1797">
            <v>13.33</v>
          </cell>
          <cell r="I1797">
            <v>11.99</v>
          </cell>
        </row>
        <row r="1798">
          <cell r="B1798" t="str">
            <v>COMPOSIÇÃO</v>
          </cell>
          <cell r="C1798" t="str">
            <v>SINAPI</v>
          </cell>
          <cell r="D1798">
            <v>88264</v>
          </cell>
          <cell r="E1798" t="str">
            <v>ELETRICISTA COM ENCARGOS COMPLEMENTARES</v>
          </cell>
          <cell r="F1798" t="str">
            <v>H</v>
          </cell>
          <cell r="G1798">
            <v>1.9</v>
          </cell>
          <cell r="H1798">
            <v>17.38</v>
          </cell>
          <cell r="I1798">
            <v>33.020000000000003</v>
          </cell>
        </row>
        <row r="1799">
          <cell r="B1799" t="str">
            <v>INSUMO</v>
          </cell>
          <cell r="C1799" t="str">
            <v>SINAPI</v>
          </cell>
          <cell r="D1799">
            <v>863</v>
          </cell>
          <cell r="E1799" t="str">
            <v>CABO DE COBRE NU 35 MM2 MEIO-DURO</v>
          </cell>
          <cell r="F1799" t="str">
            <v xml:space="preserve">M     </v>
          </cell>
          <cell r="G1799">
            <v>2.9</v>
          </cell>
          <cell r="H1799">
            <v>21.31</v>
          </cell>
          <cell r="I1799">
            <v>61.79</v>
          </cell>
        </row>
        <row r="1800">
          <cell r="B1800" t="str">
            <v>COMPOSIÇÃO</v>
          </cell>
          <cell r="C1800" t="str">
            <v>SINAPI</v>
          </cell>
          <cell r="D1800">
            <v>96989</v>
          </cell>
          <cell r="E1800" t="str">
            <v>CAPTOR TIPO FRANKLIN PARA SPDA - FORNECIMENTO E INSTALAÇÃO. AF_12/2017</v>
          </cell>
          <cell r="F1800" t="str">
            <v>UN</v>
          </cell>
          <cell r="G1800">
            <v>1</v>
          </cell>
          <cell r="H1800">
            <v>123.86</v>
          </cell>
          <cell r="I1800">
            <v>123.86</v>
          </cell>
        </row>
        <row r="1801">
          <cell r="B1801" t="str">
            <v>COMPOSIÇÃO</v>
          </cell>
          <cell r="C1801" t="str">
            <v>SINAPI</v>
          </cell>
          <cell r="D1801">
            <v>96987</v>
          </cell>
          <cell r="E1801" t="str">
            <v>BASE METÁLICA PARA MASTRO 1 ½  PARA SPDA - FORNECIMENTO E INSTALAÇÃO. AF_12/2017</v>
          </cell>
          <cell r="F1801" t="str">
            <v>UN</v>
          </cell>
          <cell r="G1801">
            <v>1</v>
          </cell>
          <cell r="H1801">
            <v>114.99</v>
          </cell>
          <cell r="I1801">
            <v>114.99</v>
          </cell>
        </row>
        <row r="1802">
          <cell r="B1802" t="str">
            <v>COMPOSIÇÃO</v>
          </cell>
          <cell r="C1802" t="str">
            <v>SINAPI</v>
          </cell>
          <cell r="D1802">
            <v>96988</v>
          </cell>
          <cell r="E1802" t="str">
            <v>MASTRO 1 ½  PARA SPDA - FORNECIMENTO E INSTALAÇÃO. AF_12/2017</v>
          </cell>
          <cell r="F1802" t="str">
            <v>UN</v>
          </cell>
          <cell r="G1802">
            <v>1</v>
          </cell>
          <cell r="H1802">
            <v>188.66</v>
          </cell>
          <cell r="I1802">
            <v>188.66</v>
          </cell>
        </row>
        <row r="1803">
          <cell r="B1803" t="str">
            <v>INSUMO</v>
          </cell>
          <cell r="C1803" t="str">
            <v>SINAPI</v>
          </cell>
          <cell r="D1803">
            <v>3396</v>
          </cell>
          <cell r="E1803" t="str">
            <v>SUPORTE ISOLADOR SIMPLES DIAMETRO NOMINAL 5/16", COM ROSCA SOBERBA E BUCHA</v>
          </cell>
          <cell r="F1803" t="str">
            <v xml:space="preserve">UN    </v>
          </cell>
          <cell r="G1803">
            <v>4</v>
          </cell>
          <cell r="H1803">
            <v>7.34</v>
          </cell>
          <cell r="I1803">
            <v>29.36</v>
          </cell>
        </row>
        <row r="1805">
          <cell r="B1805" t="str">
            <v>CP-SPD-02</v>
          </cell>
          <cell r="E1805" t="str">
            <v>Conector mini-Bar em bronze estanhado Tel-583</v>
          </cell>
          <cell r="F1805" t="str">
            <v xml:space="preserve">UN    </v>
          </cell>
          <cell r="I1805">
            <v>7.02</v>
          </cell>
        </row>
        <row r="1806">
          <cell r="B1806" t="str">
            <v>COMPOSIÇÃO</v>
          </cell>
          <cell r="C1806" t="str">
            <v>SINAPI</v>
          </cell>
          <cell r="D1806">
            <v>88247</v>
          </cell>
          <cell r="E1806" t="str">
            <v>AUXILIAR DE ELETRICISTA COM ENCARGOS COMPLEMENTARES</v>
          </cell>
          <cell r="F1806" t="str">
            <v>H</v>
          </cell>
          <cell r="G1806">
            <v>0.09</v>
          </cell>
          <cell r="H1806">
            <v>13.33</v>
          </cell>
          <cell r="I1806">
            <v>1.19</v>
          </cell>
        </row>
        <row r="1807">
          <cell r="B1807" t="str">
            <v>COMPOSIÇÃO</v>
          </cell>
          <cell r="C1807" t="str">
            <v>SINAPI</v>
          </cell>
          <cell r="D1807">
            <v>88264</v>
          </cell>
          <cell r="E1807" t="str">
            <v>ELETRICISTA COM ENCARGOS COMPLEMENTARES</v>
          </cell>
          <cell r="F1807" t="str">
            <v>H</v>
          </cell>
          <cell r="G1807">
            <v>0.09</v>
          </cell>
          <cell r="H1807">
            <v>17.38</v>
          </cell>
          <cell r="I1807">
            <v>1.56</v>
          </cell>
        </row>
        <row r="1808">
          <cell r="B1808" t="str">
            <v>INSUMO</v>
          </cell>
          <cell r="C1808" t="str">
            <v>MERCADO</v>
          </cell>
          <cell r="E1808" t="str">
            <v xml:space="preserve">CONECTOR MINI-BAR EM BRONZE ESTANHADO TEL-583 </v>
          </cell>
          <cell r="F1808" t="str">
            <v xml:space="preserve">UN    </v>
          </cell>
          <cell r="G1808">
            <v>1</v>
          </cell>
          <cell r="H1808">
            <v>4.2699999999999996</v>
          </cell>
          <cell r="I1808">
            <v>4.2699999999999996</v>
          </cell>
        </row>
        <row r="1810">
          <cell r="B1810" t="str">
            <v>CP-SPD-03</v>
          </cell>
          <cell r="E1810" t="str">
            <v>Escavação de vala para aterramento</v>
          </cell>
          <cell r="F1810" t="str">
            <v xml:space="preserve">UN    </v>
          </cell>
          <cell r="I1810">
            <v>3.21</v>
          </cell>
        </row>
        <row r="1811">
          <cell r="B1811" t="str">
            <v>COMPOSIÇÃO</v>
          </cell>
          <cell r="C1811" t="str">
            <v>SINAPI</v>
          </cell>
          <cell r="D1811">
            <v>90991</v>
          </cell>
          <cell r="E1811" t="str">
            <v>ESCAVADEIRA HIDRÁULICA SOBRE ESTEIRAS, CAÇAMBA 0,80 M3, PESO OPERACIONAL 17,8 T, POTÊNCIA LÍQUIDA 110 HP - CHP DIURNO. AF_10/2014</v>
          </cell>
          <cell r="F1811" t="str">
            <v>CHP</v>
          </cell>
          <cell r="G1811">
            <v>2.3E-2</v>
          </cell>
          <cell r="H1811">
            <v>116.56</v>
          </cell>
          <cell r="I1811">
            <v>2.68</v>
          </cell>
        </row>
        <row r="1812">
          <cell r="B1812" t="str">
            <v>COMPOSIÇÃO</v>
          </cell>
          <cell r="C1812" t="str">
            <v>SINAPI</v>
          </cell>
          <cell r="D1812">
            <v>84013</v>
          </cell>
          <cell r="E1812" t="str">
            <v>ESCAVADEIRA HIDRÁULICA SOBRE ESTEIRAS, CAÇAMBA 0,80 M3, PESO OPERACIONAL 17,8 T, POTÊNCIA LÍQUIDA 110 HP - CHI DIURNO. AF_10/2014</v>
          </cell>
          <cell r="F1812" t="str">
            <v>CHI</v>
          </cell>
          <cell r="G1812">
            <v>4.0499999999999998E-3</v>
          </cell>
          <cell r="H1812">
            <v>43.88</v>
          </cell>
          <cell r="I1812">
            <v>0.17</v>
          </cell>
        </row>
        <row r="1813">
          <cell r="B1813" t="str">
            <v>COMPOSIÇÃO</v>
          </cell>
          <cell r="C1813" t="str">
            <v>SINAPI</v>
          </cell>
          <cell r="D1813">
            <v>88316</v>
          </cell>
          <cell r="E1813" t="str">
            <v>SERVENTE COM ENCARGOS COMPLEMENTARES</v>
          </cell>
          <cell r="F1813" t="str">
            <v>H</v>
          </cell>
          <cell r="G1813">
            <v>2.7E-2</v>
          </cell>
          <cell r="H1813">
            <v>13.34</v>
          </cell>
          <cell r="I1813">
            <v>0.36</v>
          </cell>
        </row>
        <row r="1815">
          <cell r="B1815" t="str">
            <v>CP-SPD-04</v>
          </cell>
          <cell r="E1815" t="str">
            <v>Haste tipo coopperweld 5/8" x 2,40m.</v>
          </cell>
          <cell r="F1815" t="str">
            <v xml:space="preserve">UN    </v>
          </cell>
          <cell r="I1815">
            <v>52.28</v>
          </cell>
        </row>
        <row r="1816">
          <cell r="B1816" t="str">
            <v>COMPOSIÇÃO</v>
          </cell>
          <cell r="C1816" t="str">
            <v>SINAPI</v>
          </cell>
          <cell r="D1816">
            <v>88247</v>
          </cell>
          <cell r="E1816" t="str">
            <v>AUXILIAR DE ELETRICISTA COM ENCARGOS COMPLEMENTARES</v>
          </cell>
          <cell r="F1816" t="str">
            <v>H</v>
          </cell>
          <cell r="G1816">
            <v>0.4</v>
          </cell>
          <cell r="H1816">
            <v>13.33</v>
          </cell>
          <cell r="I1816">
            <v>5.33</v>
          </cell>
        </row>
        <row r="1817">
          <cell r="B1817" t="str">
            <v>COMPOSIÇÃO</v>
          </cell>
          <cell r="C1817" t="str">
            <v>SINAPI</v>
          </cell>
          <cell r="D1817">
            <v>88264</v>
          </cell>
          <cell r="E1817" t="str">
            <v>ELETRICISTA COM ENCARGOS COMPLEMENTARES</v>
          </cell>
          <cell r="F1817" t="str">
            <v>H</v>
          </cell>
          <cell r="G1817">
            <v>0.4</v>
          </cell>
          <cell r="H1817">
            <v>17.38</v>
          </cell>
          <cell r="I1817">
            <v>6.95</v>
          </cell>
        </row>
        <row r="1818">
          <cell r="B1818" t="str">
            <v>COMPOSIÇÃO</v>
          </cell>
          <cell r="C1818" t="str">
            <v>SINAPI</v>
          </cell>
          <cell r="D1818">
            <v>3380</v>
          </cell>
          <cell r="E1818" t="str">
            <v>!EM PROCESSO DE DESATIVACAO! HASTE DE ATERRAMENTO EM ACO COM 3,00 M DE COMPRIMENTO E DN = 5/8", REVESTIDA COM BAIXA CAMADA DE COBRE, COM CONECTOR TIPO GRAMPO</v>
          </cell>
          <cell r="F1818" t="str">
            <v xml:space="preserve">UN    </v>
          </cell>
          <cell r="G1818">
            <v>1</v>
          </cell>
          <cell r="H1818">
            <v>40</v>
          </cell>
          <cell r="I1818">
            <v>40</v>
          </cell>
        </row>
        <row r="1820">
          <cell r="B1820" t="str">
            <v>CP-SPD-05</v>
          </cell>
          <cell r="E1820" t="str">
            <v>Cabo de cobre nu 16 mm2</v>
          </cell>
          <cell r="F1820" t="str">
            <v xml:space="preserve">M     </v>
          </cell>
          <cell r="I1820">
            <v>14.16</v>
          </cell>
        </row>
        <row r="1821">
          <cell r="B1821" t="str">
            <v>INSUMO</v>
          </cell>
          <cell r="C1821" t="str">
            <v>SINAPI</v>
          </cell>
          <cell r="D1821">
            <v>857</v>
          </cell>
          <cell r="E1821" t="str">
            <v>CABO DE COBRE NU 16 MM2 MEIO-DURO</v>
          </cell>
          <cell r="F1821" t="str">
            <v xml:space="preserve">M     </v>
          </cell>
          <cell r="G1821">
            <v>1.02</v>
          </cell>
          <cell r="H1821">
            <v>9.99</v>
          </cell>
          <cell r="I1821">
            <v>10.18</v>
          </cell>
        </row>
        <row r="1822">
          <cell r="B1822" t="str">
            <v>COMPOSIÇÃO</v>
          </cell>
          <cell r="C1822" t="str">
            <v>SINAPI</v>
          </cell>
          <cell r="D1822">
            <v>88247</v>
          </cell>
          <cell r="E1822" t="str">
            <v>AUXILIAR DE ELETRICISTA COM ENCARGOS COMPLEMENTARES</v>
          </cell>
          <cell r="F1822" t="str">
            <v>H</v>
          </cell>
          <cell r="G1822">
            <v>0.13</v>
          </cell>
          <cell r="H1822">
            <v>13.33</v>
          </cell>
          <cell r="I1822">
            <v>1.73</v>
          </cell>
        </row>
        <row r="1823">
          <cell r="B1823" t="str">
            <v>COMPOSIÇÃO</v>
          </cell>
          <cell r="C1823" t="str">
            <v>SINAPI</v>
          </cell>
          <cell r="D1823">
            <v>88264</v>
          </cell>
          <cell r="E1823" t="str">
            <v>ELETRICISTA COM ENCARGOS COMPLEMENTARES</v>
          </cell>
          <cell r="F1823" t="str">
            <v>H</v>
          </cell>
          <cell r="G1823">
            <v>0.13</v>
          </cell>
          <cell r="H1823">
            <v>17.38</v>
          </cell>
          <cell r="I1823">
            <v>2.25</v>
          </cell>
        </row>
        <row r="1825">
          <cell r="B1825" t="str">
            <v>CP-SPD-06</v>
          </cell>
          <cell r="E1825" t="str">
            <v>Cabo de cobre nu 35 mm2</v>
          </cell>
          <cell r="F1825" t="str">
            <v xml:space="preserve">M     </v>
          </cell>
          <cell r="I1825">
            <v>28.16</v>
          </cell>
        </row>
        <row r="1826">
          <cell r="B1826" t="str">
            <v>INSUMO</v>
          </cell>
          <cell r="C1826" t="str">
            <v>SINAPI</v>
          </cell>
          <cell r="D1826">
            <v>863</v>
          </cell>
          <cell r="E1826" t="str">
            <v>CABO DE COBRE NU 35 MM2 MEIO-DURO</v>
          </cell>
          <cell r="F1826" t="str">
            <v xml:space="preserve">M     </v>
          </cell>
          <cell r="G1826">
            <v>1.02</v>
          </cell>
          <cell r="H1826">
            <v>21.31</v>
          </cell>
          <cell r="I1826">
            <v>21.73</v>
          </cell>
        </row>
        <row r="1827">
          <cell r="B1827" t="str">
            <v>COMPOSIÇÃO</v>
          </cell>
          <cell r="C1827" t="str">
            <v>SINAPI</v>
          </cell>
          <cell r="D1827">
            <v>88247</v>
          </cell>
          <cell r="E1827" t="str">
            <v>AUXILIAR DE ELETRICISTA COM ENCARGOS COMPLEMENTARES</v>
          </cell>
          <cell r="F1827" t="str">
            <v>H</v>
          </cell>
          <cell r="G1827">
            <v>0.21</v>
          </cell>
          <cell r="H1827">
            <v>13.33</v>
          </cell>
          <cell r="I1827">
            <v>2.79</v>
          </cell>
        </row>
        <row r="1828">
          <cell r="B1828" t="str">
            <v>COMPOSIÇÃO</v>
          </cell>
          <cell r="C1828" t="str">
            <v>SINAPI</v>
          </cell>
          <cell r="D1828">
            <v>88264</v>
          </cell>
          <cell r="E1828" t="str">
            <v>ELETRICISTA COM ENCARGOS COMPLEMENTARES</v>
          </cell>
          <cell r="F1828" t="str">
            <v>H</v>
          </cell>
          <cell r="G1828">
            <v>0.21</v>
          </cell>
          <cell r="H1828">
            <v>17.38</v>
          </cell>
          <cell r="I1828">
            <v>3.64</v>
          </cell>
        </row>
        <row r="1830">
          <cell r="B1830" t="str">
            <v>CP-SPD-07</v>
          </cell>
          <cell r="E1830" t="str">
            <v>Cabo de cobre nu 50 mm2</v>
          </cell>
          <cell r="F1830" t="str">
            <v xml:space="preserve">M     </v>
          </cell>
          <cell r="I1830">
            <v>39.78</v>
          </cell>
        </row>
        <row r="1831">
          <cell r="B1831" t="str">
            <v>INSUMO</v>
          </cell>
          <cell r="C1831" t="str">
            <v>SINAPI</v>
          </cell>
          <cell r="D1831">
            <v>867</v>
          </cell>
          <cell r="E1831" t="str">
            <v>CABO DE COBRE NU 50 MM2 MEIO-DURO</v>
          </cell>
          <cell r="F1831" t="str">
            <v xml:space="preserve">M     </v>
          </cell>
          <cell r="G1831">
            <v>1.02</v>
          </cell>
          <cell r="H1831">
            <v>29.68</v>
          </cell>
          <cell r="I1831">
            <v>30.27</v>
          </cell>
        </row>
        <row r="1832">
          <cell r="B1832" t="str">
            <v>COMPOSIÇÃO</v>
          </cell>
          <cell r="C1832" t="str">
            <v>SINAPI</v>
          </cell>
          <cell r="D1832">
            <v>88247</v>
          </cell>
          <cell r="E1832" t="str">
            <v>AUXILIAR DE ELETRICISTA COM ENCARGOS COMPLEMENTARES</v>
          </cell>
          <cell r="F1832" t="str">
            <v>H</v>
          </cell>
          <cell r="G1832">
            <v>0.31</v>
          </cell>
          <cell r="H1832">
            <v>13.33</v>
          </cell>
          <cell r="I1832">
            <v>4.13</v>
          </cell>
        </row>
        <row r="1833">
          <cell r="B1833" t="str">
            <v>COMPOSIÇÃO</v>
          </cell>
          <cell r="C1833" t="str">
            <v>SINAPI</v>
          </cell>
          <cell r="D1833">
            <v>88264</v>
          </cell>
          <cell r="E1833" t="str">
            <v>ELETRICISTA COM ENCARGOS COMPLEMENTARES</v>
          </cell>
          <cell r="F1833" t="str">
            <v>H</v>
          </cell>
          <cell r="G1833">
            <v>0.31</v>
          </cell>
          <cell r="H1833">
            <v>17.38</v>
          </cell>
          <cell r="I1833">
            <v>5.38</v>
          </cell>
        </row>
        <row r="1835">
          <cell r="B1835" t="str">
            <v>CP-MER-68</v>
          </cell>
          <cell r="E1835" t="str">
            <v>Parafuso fenda em aço inox 4,2 x 32mm e bucha de nylon</v>
          </cell>
          <cell r="F1835" t="str">
            <v>CJ</v>
          </cell>
          <cell r="I1835">
            <v>9.870000000000001</v>
          </cell>
        </row>
        <row r="1836">
          <cell r="B1836" t="str">
            <v>COMPOSICAO</v>
          </cell>
          <cell r="C1836" t="str">
            <v>SINAPI</v>
          </cell>
          <cell r="D1836">
            <v>88316</v>
          </cell>
          <cell r="E1836" t="str">
            <v>SERVENTE COM ENCARGOS COMPLEMENTARES</v>
          </cell>
          <cell r="F1836" t="str">
            <v>H</v>
          </cell>
          <cell r="G1836">
            <v>0.5</v>
          </cell>
          <cell r="H1836">
            <v>13.34</v>
          </cell>
          <cell r="I1836">
            <v>6.67</v>
          </cell>
        </row>
        <row r="1837">
          <cell r="B1837" t="str">
            <v>INSUMO</v>
          </cell>
          <cell r="C1837" t="str">
            <v>MERCADO</v>
          </cell>
          <cell r="E1837" t="str">
            <v>PARAFUSO FENDA EM AÇO INOX 4,2 X 32MM E BUCHA DE NYLON</v>
          </cell>
          <cell r="F1837" t="str">
            <v xml:space="preserve">UN    </v>
          </cell>
          <cell r="G1837">
            <v>1</v>
          </cell>
          <cell r="H1837">
            <v>3.2</v>
          </cell>
          <cell r="I1837">
            <v>3.2</v>
          </cell>
        </row>
        <row r="1839">
          <cell r="B1839" t="str">
            <v>CP-MER-69</v>
          </cell>
          <cell r="E1839" t="str">
            <v>Presilha em latão</v>
          </cell>
          <cell r="F1839" t="str">
            <v xml:space="preserve">UN    </v>
          </cell>
          <cell r="I1839">
            <v>8.77</v>
          </cell>
        </row>
        <row r="1840">
          <cell r="B1840" t="str">
            <v>COMPOSICAO</v>
          </cell>
          <cell r="C1840" t="str">
            <v>SINAPI</v>
          </cell>
          <cell r="D1840">
            <v>88316</v>
          </cell>
          <cell r="E1840" t="str">
            <v>SERVENTE COM ENCARGOS COMPLEMENTARES</v>
          </cell>
          <cell r="F1840" t="str">
            <v>H</v>
          </cell>
          <cell r="G1840">
            <v>0.5</v>
          </cell>
          <cell r="H1840">
            <v>13.34</v>
          </cell>
          <cell r="I1840">
            <v>6.67</v>
          </cell>
        </row>
        <row r="1841">
          <cell r="B1841" t="str">
            <v>INSUMO</v>
          </cell>
          <cell r="C1841" t="str">
            <v>MERCADO</v>
          </cell>
          <cell r="E1841" t="str">
            <v xml:space="preserve">PRESILHA EM LATÃO </v>
          </cell>
          <cell r="F1841" t="str">
            <v xml:space="preserve">UN    </v>
          </cell>
          <cell r="G1841">
            <v>1</v>
          </cell>
          <cell r="H1841">
            <v>2.1</v>
          </cell>
          <cell r="I1841">
            <v>2.1</v>
          </cell>
        </row>
        <row r="1843">
          <cell r="B1843" t="str">
            <v>CP-MER-70</v>
          </cell>
          <cell r="E1843" t="str">
            <v>Caixa de equalização de potências 200x200mm em aço com barramento, ESPESSURA  6 mm</v>
          </cell>
          <cell r="F1843" t="str">
            <v xml:space="preserve">UN    </v>
          </cell>
          <cell r="I1843">
            <v>419.58000000000004</v>
          </cell>
        </row>
        <row r="1844">
          <cell r="B1844" t="str">
            <v>COMPOSICAO</v>
          </cell>
          <cell r="C1844" t="str">
            <v>SINAPI</v>
          </cell>
          <cell r="D1844">
            <v>88264</v>
          </cell>
          <cell r="E1844" t="str">
            <v>ELETRICISTA COM ENCARGOS COMPLEMENTARES</v>
          </cell>
          <cell r="F1844" t="str">
            <v>H</v>
          </cell>
          <cell r="G1844">
            <v>1.2</v>
          </cell>
          <cell r="H1844">
            <v>17.38</v>
          </cell>
          <cell r="I1844">
            <v>20.85</v>
          </cell>
        </row>
        <row r="1845">
          <cell r="B1845" t="str">
            <v>INSUMO</v>
          </cell>
          <cell r="C1845" t="str">
            <v>MERCADO</v>
          </cell>
          <cell r="E1845" t="str">
            <v xml:space="preserve">CAIXA DE EQUALIZALÇAO DE POTENCIAS- 200X200-AÇO COM BARRAMENTO E </v>
          </cell>
          <cell r="F1845" t="str">
            <v xml:space="preserve">UN    </v>
          </cell>
          <cell r="G1845">
            <v>1</v>
          </cell>
          <cell r="H1845">
            <v>352</v>
          </cell>
          <cell r="I1845">
            <v>352</v>
          </cell>
        </row>
        <row r="1846">
          <cell r="B1846" t="str">
            <v>COMPOSICAO</v>
          </cell>
          <cell r="C1846" t="str">
            <v>SINAPI</v>
          </cell>
          <cell r="D1846">
            <v>88631</v>
          </cell>
          <cell r="E1846" t="str">
            <v>ARGAMASSA TRAÇO 1:4 (EM VOLUME DE CIMENTO E AREIA MÉDIA ÚMIDA), PREPARO MANUAL. AF_08/2019</v>
          </cell>
          <cell r="F1846" t="str">
            <v>M3</v>
          </cell>
          <cell r="G1846">
            <v>0.05</v>
          </cell>
          <cell r="H1846">
            <v>401.17</v>
          </cell>
          <cell r="I1846">
            <v>20.05</v>
          </cell>
        </row>
        <row r="1847">
          <cell r="B1847" t="str">
            <v xml:space="preserve">COMPOSIÇÃO </v>
          </cell>
          <cell r="C1847" t="str">
            <v>SINAPI</v>
          </cell>
          <cell r="D1847">
            <v>88316</v>
          </cell>
          <cell r="E1847" t="str">
            <v>SERVENTE COM ENCARGOS COMPLEMENTARES</v>
          </cell>
          <cell r="F1847" t="str">
            <v>H</v>
          </cell>
          <cell r="G1847">
            <v>2</v>
          </cell>
          <cell r="H1847">
            <v>13.34</v>
          </cell>
          <cell r="I1847">
            <v>26.68</v>
          </cell>
        </row>
        <row r="1849">
          <cell r="B1849" t="str">
            <v>CP-MER-71</v>
          </cell>
          <cell r="E1849" t="str">
            <v>Caixa de inspeção, PVC de 12", com tampa de ferro fundido,conforme detalhe no projeto</v>
          </cell>
          <cell r="F1849" t="str">
            <v xml:space="preserve">UN    </v>
          </cell>
          <cell r="I1849">
            <v>81.62</v>
          </cell>
        </row>
        <row r="1850">
          <cell r="B1850" t="str">
            <v xml:space="preserve">COMPOSIÇÃO </v>
          </cell>
          <cell r="C1850" t="str">
            <v>SINAPI</v>
          </cell>
          <cell r="D1850">
            <v>88316</v>
          </cell>
          <cell r="E1850" t="str">
            <v>SERVENTE COM ENCARGOS COMPLEMENTARES</v>
          </cell>
          <cell r="F1850" t="str">
            <v>H</v>
          </cell>
          <cell r="G1850">
            <v>1.2</v>
          </cell>
          <cell r="H1850">
            <v>13.34</v>
          </cell>
          <cell r="I1850">
            <v>16</v>
          </cell>
        </row>
        <row r="1851">
          <cell r="B1851" t="str">
            <v>INSUMO</v>
          </cell>
          <cell r="C1851" t="str">
            <v>MERCADO</v>
          </cell>
          <cell r="E1851" t="str">
            <v xml:space="preserve">CAIXA DE INSPEÇÃO EM PVC DE 30,00 CM COM TAMPA DE FERRO FUNDIDO </v>
          </cell>
          <cell r="F1851" t="str">
            <v xml:space="preserve">UN    </v>
          </cell>
          <cell r="G1851">
            <v>1</v>
          </cell>
          <cell r="H1851">
            <v>58.4</v>
          </cell>
          <cell r="I1851">
            <v>58.4</v>
          </cell>
        </row>
        <row r="1852">
          <cell r="B1852" t="str">
            <v>COMPOSICAO</v>
          </cell>
          <cell r="C1852" t="str">
            <v>SINAPI</v>
          </cell>
          <cell r="D1852">
            <v>88631</v>
          </cell>
          <cell r="E1852" t="str">
            <v>ARGAMASSA TRAÇO 1:4 (EM VOLUME DE CIMENTO E AREIA MÉDIA ÚMIDA), PREPARO MANUAL. AF_08/2019</v>
          </cell>
          <cell r="F1852" t="str">
            <v>M3</v>
          </cell>
          <cell r="G1852">
            <v>1.7999999999999999E-2</v>
          </cell>
          <cell r="H1852">
            <v>401.17</v>
          </cell>
          <cell r="I1852">
            <v>7.22</v>
          </cell>
        </row>
        <row r="1854">
          <cell r="B1854" t="str">
            <v>CP-SPD-08</v>
          </cell>
          <cell r="E1854" t="str">
            <v>TERMINAL OU CONECTOR DE PRESSAO - PARA CABO 50MM2 - FORNECIMENTO E INSTALACAO</v>
          </cell>
          <cell r="F1854" t="str">
            <v xml:space="preserve">UN    </v>
          </cell>
          <cell r="I1854">
            <v>18.96</v>
          </cell>
        </row>
        <row r="1855">
          <cell r="B1855" t="str">
            <v>INSUMO</v>
          </cell>
          <cell r="C1855" t="str">
            <v>SINAPI</v>
          </cell>
          <cell r="D1855">
            <v>1588</v>
          </cell>
          <cell r="E1855" t="str">
            <v>TERMINAL METALICO A PRESSAO PARA 1 CABO DE 50 MM2, COM 1 FURO DE FIXACAO</v>
          </cell>
          <cell r="F1855" t="str">
            <v xml:space="preserve">UN    </v>
          </cell>
          <cell r="G1855">
            <v>1</v>
          </cell>
          <cell r="H1855">
            <v>6.68</v>
          </cell>
          <cell r="I1855">
            <v>6.68</v>
          </cell>
        </row>
        <row r="1856">
          <cell r="B1856" t="str">
            <v xml:space="preserve">COMPOSIÇÃO </v>
          </cell>
          <cell r="C1856" t="str">
            <v>SINAPI</v>
          </cell>
          <cell r="D1856">
            <v>88247</v>
          </cell>
          <cell r="E1856" t="str">
            <v>AUXILIAR DE ELETRICISTA COM ENCARGOS COMPLEMENTARES</v>
          </cell>
          <cell r="F1856" t="str">
            <v>H</v>
          </cell>
          <cell r="G1856">
            <v>0.4</v>
          </cell>
          <cell r="H1856">
            <v>13.33</v>
          </cell>
          <cell r="I1856">
            <v>5.33</v>
          </cell>
        </row>
        <row r="1857">
          <cell r="B1857" t="str">
            <v>COMPOSICAO</v>
          </cell>
          <cell r="C1857" t="str">
            <v>SINAPI</v>
          </cell>
          <cell r="D1857">
            <v>88264</v>
          </cell>
          <cell r="E1857" t="str">
            <v>ELETRICISTA COM ENCARGOS COMPLEMENTARES</v>
          </cell>
          <cell r="F1857" t="str">
            <v>H</v>
          </cell>
          <cell r="G1857">
            <v>0.4</v>
          </cell>
          <cell r="H1857">
            <v>17.38</v>
          </cell>
          <cell r="I1857">
            <v>6.95</v>
          </cell>
        </row>
        <row r="1859">
          <cell r="B1859" t="str">
            <v>SERVIÇOS COMPLEMENTARES</v>
          </cell>
        </row>
        <row r="1861">
          <cell r="B1861" t="str">
            <v>CP-SCP-01</v>
          </cell>
          <cell r="E1861" t="str">
            <v xml:space="preserve">CONJUNTO DE MASTROS PARA BANDEIRAS EM TUBO FERRO GALVANIZADO TELESCÓPICO (ALT= 7M (3MX2" + 4MX1 1/2") </v>
          </cell>
          <cell r="F1861" t="str">
            <v xml:space="preserve">UN    </v>
          </cell>
          <cell r="I1861">
            <v>2567.9899999999998</v>
          </cell>
        </row>
        <row r="1862">
          <cell r="B1862" t="str">
            <v>COMPOSIÇÃO</v>
          </cell>
          <cell r="C1862" t="str">
            <v>SINAPI</v>
          </cell>
          <cell r="D1862">
            <v>88316</v>
          </cell>
          <cell r="E1862" t="str">
            <v>SERVENTE COM ENCARGOS COMPLEMENTARES</v>
          </cell>
          <cell r="F1862" t="str">
            <v>H</v>
          </cell>
          <cell r="G1862">
            <v>4</v>
          </cell>
          <cell r="H1862">
            <v>13.34</v>
          </cell>
          <cell r="I1862">
            <v>53.36</v>
          </cell>
        </row>
        <row r="1863">
          <cell r="B1863" t="str">
            <v>COMPOSIÇÃO</v>
          </cell>
          <cell r="C1863" t="str">
            <v>SINAPI</v>
          </cell>
          <cell r="D1863">
            <v>88309</v>
          </cell>
          <cell r="E1863" t="str">
            <v>PEDREIRO COM ENCARGOS COMPLEMENTARES</v>
          </cell>
          <cell r="F1863" t="str">
            <v>H</v>
          </cell>
          <cell r="G1863">
            <v>3</v>
          </cell>
          <cell r="H1863">
            <v>16.78</v>
          </cell>
          <cell r="I1863">
            <v>50.34</v>
          </cell>
        </row>
        <row r="1864">
          <cell r="B1864" t="str">
            <v>INSUMO</v>
          </cell>
          <cell r="C1864" t="str">
            <v>MERCADO</v>
          </cell>
          <cell r="E1864" t="str">
            <v xml:space="preserve">CONJUNTO DE MASTROS PARA BANDEIRAS EM TUBO FERRO GALVANIZADO TELESCÓPICO (ALT= 7M (3MX2" + 4MX1 1/2") </v>
          </cell>
          <cell r="F1864" t="str">
            <v xml:space="preserve">UN    </v>
          </cell>
          <cell r="G1864">
            <v>1</v>
          </cell>
          <cell r="H1864">
            <v>2464.29</v>
          </cell>
          <cell r="I1864">
            <v>2464.29</v>
          </cell>
        </row>
        <row r="1866">
          <cell r="B1866" t="str">
            <v>CP-SCP-02</v>
          </cell>
          <cell r="E1866" t="str">
            <v xml:space="preserve">BANCADA EM GRANITO CINZA ANDORINHA - ESPESSURA 2CM, CONFORME PROJETO </v>
          </cell>
          <cell r="F1866" t="str">
            <v xml:space="preserve">M2    </v>
          </cell>
          <cell r="I1866">
            <v>500.25</v>
          </cell>
        </row>
        <row r="1867">
          <cell r="B1867" t="str">
            <v>COMPOSIÇÃO</v>
          </cell>
          <cell r="C1867" t="str">
            <v>SINAPI</v>
          </cell>
          <cell r="D1867">
            <v>88274</v>
          </cell>
          <cell r="E1867" t="str">
            <v>MARMORISTA/GRANITEIRO COM ENCARGOS COMPLEMENTARES</v>
          </cell>
          <cell r="F1867" t="str">
            <v>H</v>
          </cell>
          <cell r="G1867">
            <v>1.49</v>
          </cell>
          <cell r="H1867">
            <v>16.989999999999998</v>
          </cell>
          <cell r="I1867">
            <v>25.31</v>
          </cell>
        </row>
        <row r="1868">
          <cell r="B1868" t="str">
            <v>COMPOSIÇÃO</v>
          </cell>
          <cell r="C1868" t="str">
            <v>SINAPI</v>
          </cell>
          <cell r="D1868">
            <v>88309</v>
          </cell>
          <cell r="E1868" t="str">
            <v>PEDREIRO COM ENCARGOS COMPLEMENTARES</v>
          </cell>
          <cell r="F1868" t="str">
            <v>H</v>
          </cell>
          <cell r="G1868">
            <v>0.98</v>
          </cell>
          <cell r="H1868">
            <v>16.78</v>
          </cell>
          <cell r="I1868">
            <v>16.440000000000001</v>
          </cell>
        </row>
        <row r="1869">
          <cell r="B1869" t="str">
            <v>INSUMO</v>
          </cell>
          <cell r="C1869" t="str">
            <v>MERCADO</v>
          </cell>
          <cell r="E1869" t="str">
            <v>BANCADA EM GRANITO CINZA ANDORINHA - ESPESSURA 2CM</v>
          </cell>
          <cell r="F1869" t="str">
            <v xml:space="preserve">M2    </v>
          </cell>
          <cell r="G1869">
            <v>1</v>
          </cell>
          <cell r="H1869">
            <v>458.5</v>
          </cell>
          <cell r="I1869">
            <v>458.5</v>
          </cell>
        </row>
        <row r="1871">
          <cell r="B1871" t="str">
            <v>CP-SCP-03</v>
          </cell>
          <cell r="E1871" t="str">
            <v xml:space="preserve">PRATELEIRA,ACABAMENTOS EM GRANITO CINZA ANDORINHA - ESPESSURA 2CM, CONFORME PROJETO </v>
          </cell>
          <cell r="F1871" t="str">
            <v xml:space="preserve">M2    </v>
          </cell>
          <cell r="I1871">
            <v>584.75</v>
          </cell>
        </row>
        <row r="1872">
          <cell r="B1872" t="str">
            <v>COMPOSIÇÃO</v>
          </cell>
          <cell r="C1872" t="str">
            <v>SINAPI</v>
          </cell>
          <cell r="D1872">
            <v>88274</v>
          </cell>
          <cell r="E1872" t="str">
            <v>MARMORISTA/GRANITEIRO COM ENCARGOS COMPLEMENTARES</v>
          </cell>
          <cell r="F1872" t="str">
            <v>H</v>
          </cell>
          <cell r="G1872">
            <v>1.49</v>
          </cell>
          <cell r="H1872">
            <v>16.989999999999998</v>
          </cell>
          <cell r="I1872">
            <v>25.31</v>
          </cell>
        </row>
        <row r="1873">
          <cell r="B1873" t="str">
            <v>COMPOSIÇÃO</v>
          </cell>
          <cell r="C1873" t="str">
            <v>SINAPI</v>
          </cell>
          <cell r="D1873">
            <v>88309</v>
          </cell>
          <cell r="E1873" t="str">
            <v>PEDREIRO COM ENCARGOS COMPLEMENTARES</v>
          </cell>
          <cell r="F1873" t="str">
            <v>H</v>
          </cell>
          <cell r="G1873">
            <v>0.98</v>
          </cell>
          <cell r="H1873">
            <v>16.78</v>
          </cell>
          <cell r="I1873">
            <v>16.440000000000001</v>
          </cell>
        </row>
        <row r="1874">
          <cell r="B1874" t="str">
            <v>INSUMO</v>
          </cell>
          <cell r="C1874" t="str">
            <v>MERCADO</v>
          </cell>
          <cell r="E1874" t="str">
            <v>PRATELEIRA,ACABAMENTOS EM GRANITO CINZA ANDORINHA - ESPESSURA 2CM</v>
          </cell>
          <cell r="F1874" t="str">
            <v xml:space="preserve">M2    </v>
          </cell>
          <cell r="G1874">
            <v>1</v>
          </cell>
          <cell r="H1874">
            <v>543</v>
          </cell>
          <cell r="I1874">
            <v>543</v>
          </cell>
        </row>
        <row r="1876">
          <cell r="B1876" t="str">
            <v>CP-SCP-04</v>
          </cell>
          <cell r="E1876" t="str">
            <v xml:space="preserve">PRATELEIRAS E ESCANINHOS EM MDF </v>
          </cell>
          <cell r="F1876" t="str">
            <v xml:space="preserve">M2    </v>
          </cell>
          <cell r="I1876">
            <v>82.81</v>
          </cell>
        </row>
        <row r="1877">
          <cell r="B1877" t="str">
            <v>COMPOSIÇÃO</v>
          </cell>
          <cell r="C1877" t="str">
            <v>SINAPI</v>
          </cell>
          <cell r="D1877">
            <v>88239</v>
          </cell>
          <cell r="E1877" t="str">
            <v>AJUDANTE DE CARPINTEIRO COM ENCARGOS COMPLEMENTARES</v>
          </cell>
          <cell r="F1877" t="str">
            <v>H</v>
          </cell>
          <cell r="G1877">
            <v>2</v>
          </cell>
          <cell r="H1877">
            <v>13.87</v>
          </cell>
          <cell r="I1877">
            <v>27.74</v>
          </cell>
        </row>
        <row r="1878">
          <cell r="B1878" t="str">
            <v>COMPOSIÇÃO</v>
          </cell>
          <cell r="C1878" t="str">
            <v>SINAPI</v>
          </cell>
          <cell r="D1878">
            <v>88262</v>
          </cell>
          <cell r="E1878" t="str">
            <v>CARPINTEIRO DE FORMAS COM ENCARGOS COMPLEMENTARES</v>
          </cell>
          <cell r="F1878" t="str">
            <v>H</v>
          </cell>
          <cell r="G1878">
            <v>1.54</v>
          </cell>
          <cell r="H1878">
            <v>16.59</v>
          </cell>
          <cell r="I1878">
            <v>25.54</v>
          </cell>
        </row>
        <row r="1879">
          <cell r="B1879" t="str">
            <v>INSUMO</v>
          </cell>
          <cell r="C1879" t="str">
            <v>SINAPI</v>
          </cell>
          <cell r="D1879">
            <v>4513</v>
          </cell>
          <cell r="E1879" t="str">
            <v>CAIBRO 5 X 5 CM EM PINUS, MISTA OU EQUIVALENTE DA REGIAO - BRUTA</v>
          </cell>
          <cell r="F1879" t="str">
            <v xml:space="preserve">M     </v>
          </cell>
          <cell r="G1879">
            <v>4</v>
          </cell>
          <cell r="H1879">
            <v>5.03</v>
          </cell>
          <cell r="I1879">
            <v>20.12</v>
          </cell>
        </row>
        <row r="1880">
          <cell r="B1880" t="str">
            <v>INSUMO</v>
          </cell>
          <cell r="C1880" t="str">
            <v>SINAPI</v>
          </cell>
          <cell r="D1880">
            <v>5061</v>
          </cell>
          <cell r="E1880" t="str">
            <v>PREGO DE ACO POLIDO COM CABECA 18 X 27 (2 1/2 X 10)</v>
          </cell>
          <cell r="F1880" t="str">
            <v xml:space="preserve">KG    </v>
          </cell>
          <cell r="G1880">
            <v>7.6899999999999996E-2</v>
          </cell>
          <cell r="H1880">
            <v>13.05</v>
          </cell>
          <cell r="I1880">
            <v>1</v>
          </cell>
        </row>
        <row r="1881">
          <cell r="B1881" t="str">
            <v>INSUMO</v>
          </cell>
          <cell r="C1881" t="str">
            <v>SINAPI</v>
          </cell>
          <cell r="D1881">
            <v>3993</v>
          </cell>
          <cell r="E1881" t="str">
            <v>TABUA APARELHADA *2,5 X 15* CM, EM MACARANDUBA, ANGELIM OU EQUIVALENTE DA REGIAO</v>
          </cell>
          <cell r="F1881" t="str">
            <v xml:space="preserve">M2    </v>
          </cell>
          <cell r="G1881">
            <v>1.1000000000000001</v>
          </cell>
          <cell r="H1881">
            <v>7.65</v>
          </cell>
          <cell r="I1881">
            <v>8.41</v>
          </cell>
        </row>
        <row r="1883">
          <cell r="B1883" t="str">
            <v>CP-SCP-05</v>
          </cell>
          <cell r="E1883" t="str">
            <v xml:space="preserve">BANCOS DE CONCRETO </v>
          </cell>
          <cell r="F1883" t="str">
            <v xml:space="preserve">M2    </v>
          </cell>
          <cell r="I1883">
            <v>128.08000000000001</v>
          </cell>
        </row>
        <row r="1884">
          <cell r="B1884" t="str">
            <v>COMPOSIÇÃO</v>
          </cell>
          <cell r="C1884" t="str">
            <v>SINAPI</v>
          </cell>
          <cell r="D1884">
            <v>88309</v>
          </cell>
          <cell r="E1884" t="str">
            <v>PEDREIRO COM ENCARGOS COMPLEMENTARES</v>
          </cell>
          <cell r="F1884" t="str">
            <v>H</v>
          </cell>
          <cell r="G1884">
            <v>2.0699999999999998</v>
          </cell>
          <cell r="H1884">
            <v>16.78</v>
          </cell>
          <cell r="I1884">
            <v>34.729999999999997</v>
          </cell>
        </row>
        <row r="1885">
          <cell r="B1885" t="str">
            <v>COMPOSIÇÃO</v>
          </cell>
          <cell r="C1885" t="str">
            <v>SINAPI</v>
          </cell>
          <cell r="D1885">
            <v>88316</v>
          </cell>
          <cell r="E1885" t="str">
            <v>SERVENTE COM ENCARGOS COMPLEMENTARES</v>
          </cell>
          <cell r="F1885" t="str">
            <v>H</v>
          </cell>
          <cell r="G1885">
            <v>2.0579999999999998</v>
          </cell>
          <cell r="H1885">
            <v>13.34</v>
          </cell>
          <cell r="I1885">
            <v>27.45</v>
          </cell>
        </row>
        <row r="1886">
          <cell r="B1886" t="str">
            <v>INSUMO</v>
          </cell>
          <cell r="C1886" t="str">
            <v>SINAPI</v>
          </cell>
          <cell r="D1886">
            <v>367</v>
          </cell>
          <cell r="E1886" t="str">
            <v>AREIA GROSSA - POSTO JAZIDA/FORNECEDOR (RETIRADO NA JAZIDA, SEM TRANSPORTE)</v>
          </cell>
          <cell r="F1886" t="str">
            <v xml:space="preserve">M3    </v>
          </cell>
          <cell r="G1886">
            <v>7.9000000000000001E-2</v>
          </cell>
          <cell r="H1886">
            <v>69</v>
          </cell>
          <cell r="I1886">
            <v>5.45</v>
          </cell>
        </row>
        <row r="1887">
          <cell r="B1887" t="str">
            <v>INSUMO</v>
          </cell>
          <cell r="C1887" t="str">
            <v>SINAPI</v>
          </cell>
          <cell r="D1887">
            <v>1106</v>
          </cell>
          <cell r="E1887" t="str">
            <v>CAL HIDRATADA CH-I PARA ARGAMASSAS</v>
          </cell>
          <cell r="F1887" t="str">
            <v xml:space="preserve">KG    </v>
          </cell>
          <cell r="G1887">
            <v>9.8650000000000002</v>
          </cell>
          <cell r="H1887">
            <v>0.7</v>
          </cell>
          <cell r="I1887">
            <v>6.9</v>
          </cell>
        </row>
        <row r="1888">
          <cell r="B1888" t="str">
            <v>INSUMO</v>
          </cell>
          <cell r="C1888" t="str">
            <v>SINAPI</v>
          </cell>
          <cell r="D1888">
            <v>1379</v>
          </cell>
          <cell r="E1888" t="str">
            <v>CIMENTO PORTLAND COMPOSTO CP II-32</v>
          </cell>
          <cell r="F1888" t="str">
            <v xml:space="preserve">KG    </v>
          </cell>
          <cell r="G1888">
            <v>18.521000000000001</v>
          </cell>
          <cell r="H1888">
            <v>0.56000000000000005</v>
          </cell>
          <cell r="I1888">
            <v>10.37</v>
          </cell>
        </row>
        <row r="1889">
          <cell r="B1889" t="str">
            <v>INSUMO</v>
          </cell>
          <cell r="C1889" t="str">
            <v>SINAPI</v>
          </cell>
          <cell r="D1889">
            <v>7271</v>
          </cell>
          <cell r="E1889" t="str">
            <v>BLOCO CERAMICO VAZADO PARA ALVENARIA DE VEDACAO, 8 FUROS, DE 9 X 19 X 19 CM (L XA X C)</v>
          </cell>
          <cell r="F1889" t="str">
            <v xml:space="preserve">UN    </v>
          </cell>
          <cell r="G1889">
            <v>45</v>
          </cell>
          <cell r="H1889">
            <v>0.86</v>
          </cell>
          <cell r="I1889">
            <v>38.700000000000003</v>
          </cell>
        </row>
        <row r="1890">
          <cell r="B1890" t="str">
            <v>INSUMO</v>
          </cell>
          <cell r="C1890" t="str">
            <v>SINAPI</v>
          </cell>
          <cell r="D1890">
            <v>7342</v>
          </cell>
          <cell r="E1890" t="str">
            <v>TINTA MINERAL IMPERMEAVEL EM PO, BRANCA</v>
          </cell>
          <cell r="F1890" t="str">
            <v xml:space="preserve">KG    </v>
          </cell>
          <cell r="G1890">
            <v>0.96</v>
          </cell>
          <cell r="H1890">
            <v>2.0299999999999998</v>
          </cell>
          <cell r="I1890">
            <v>1.94</v>
          </cell>
        </row>
        <row r="1891">
          <cell r="B1891" t="str">
            <v>INSUMO</v>
          </cell>
          <cell r="C1891" t="str">
            <v>SINAPI</v>
          </cell>
          <cell r="D1891">
            <v>4721</v>
          </cell>
          <cell r="E1891" t="str">
            <v>PEDRA BRITADA N. 1 (9,5 a 19 MM) POSTO PEDREIRA/FORNECEDOR, SEM FRETE</v>
          </cell>
          <cell r="F1891" t="str">
            <v xml:space="preserve">M3    </v>
          </cell>
          <cell r="G1891">
            <v>3.2000000000000001E-2</v>
          </cell>
          <cell r="H1891">
            <v>79.58</v>
          </cell>
          <cell r="I1891">
            <v>2.54</v>
          </cell>
        </row>
        <row r="1893">
          <cell r="B1893" t="str">
            <v>CP-SCP-06</v>
          </cell>
          <cell r="E1893" t="str">
            <v xml:space="preserve">BANCO E ACABAMENTO EM GRANITO </v>
          </cell>
          <cell r="F1893" t="str">
            <v xml:space="preserve">M2    </v>
          </cell>
          <cell r="I1893">
            <v>496.88</v>
          </cell>
        </row>
        <row r="1894">
          <cell r="B1894" t="str">
            <v>COMPOSIÇÃO</v>
          </cell>
          <cell r="C1894" t="str">
            <v>SINAPI</v>
          </cell>
          <cell r="D1894">
            <v>88274</v>
          </cell>
          <cell r="E1894" t="str">
            <v>MARMORISTA/GRANITEIRO COM ENCARGOS COMPLEMENTARES</v>
          </cell>
          <cell r="F1894" t="str">
            <v>H</v>
          </cell>
          <cell r="G1894">
            <v>1.49</v>
          </cell>
          <cell r="H1894">
            <v>16.989999999999998</v>
          </cell>
          <cell r="I1894">
            <v>25.31</v>
          </cell>
        </row>
        <row r="1895">
          <cell r="B1895" t="str">
            <v>COMPOSIÇÃO</v>
          </cell>
          <cell r="C1895" t="str">
            <v>SINAPI</v>
          </cell>
          <cell r="D1895">
            <v>88316</v>
          </cell>
          <cell r="E1895" t="str">
            <v>SERVENTE COM ENCARGOS COMPLEMENTARES</v>
          </cell>
          <cell r="F1895" t="str">
            <v>H</v>
          </cell>
          <cell r="G1895">
            <v>0.98</v>
          </cell>
          <cell r="H1895">
            <v>13.34</v>
          </cell>
          <cell r="I1895">
            <v>13.07</v>
          </cell>
        </row>
        <row r="1896">
          <cell r="B1896" t="str">
            <v>INSUMO</v>
          </cell>
          <cell r="C1896" t="str">
            <v>MERCADO</v>
          </cell>
          <cell r="E1896" t="str">
            <v xml:space="preserve">BANCO E ACABAMENTO EM GRANITO </v>
          </cell>
          <cell r="F1896" t="str">
            <v xml:space="preserve">M2    </v>
          </cell>
          <cell r="G1896">
            <v>1</v>
          </cell>
          <cell r="H1896">
            <v>458.5</v>
          </cell>
          <cell r="I1896">
            <v>458.5</v>
          </cell>
        </row>
        <row r="1898">
          <cell r="B1898" t="str">
            <v>CP-SCP-07</v>
          </cell>
          <cell r="E1898" t="str">
            <v xml:space="preserve">PEITORIL EM GRANITO CINZA, LARGURA=17,00CM ESPESSURA VARIÁVEL E PINGADEIRA </v>
          </cell>
          <cell r="F1898" t="str">
            <v>M</v>
          </cell>
          <cell r="I1898">
            <v>101.77000000000001</v>
          </cell>
        </row>
        <row r="1899">
          <cell r="B1899" t="str">
            <v>COMPOSIÇÃO</v>
          </cell>
          <cell r="C1899" t="str">
            <v>SINAPI</v>
          </cell>
          <cell r="D1899">
            <v>88274</v>
          </cell>
          <cell r="E1899" t="str">
            <v>MARMORISTA/GRANITEIRO COM ENCARGOS COMPLEMENTARES</v>
          </cell>
          <cell r="F1899" t="str">
            <v>H</v>
          </cell>
          <cell r="G1899">
            <v>0.4</v>
          </cell>
          <cell r="H1899">
            <v>16.989999999999998</v>
          </cell>
          <cell r="I1899">
            <v>6.79</v>
          </cell>
        </row>
        <row r="1900">
          <cell r="B1900" t="str">
            <v>COMPOSIÇÃO</v>
          </cell>
          <cell r="C1900" t="str">
            <v>SINAPI</v>
          </cell>
          <cell r="D1900">
            <v>88316</v>
          </cell>
          <cell r="E1900" t="str">
            <v>SERVENTE COM ENCARGOS COMPLEMENTARES</v>
          </cell>
          <cell r="F1900" t="str">
            <v>H</v>
          </cell>
          <cell r="G1900">
            <v>0.4</v>
          </cell>
          <cell r="H1900">
            <v>13.34</v>
          </cell>
          <cell r="I1900">
            <v>5.33</v>
          </cell>
        </row>
        <row r="1901">
          <cell r="B1901" t="str">
            <v>COMPOSIÇÃO</v>
          </cell>
          <cell r="C1901" t="str">
            <v>SINAPI</v>
          </cell>
          <cell r="D1901">
            <v>88631</v>
          </cell>
          <cell r="E1901" t="str">
            <v>ARGAMASSA TRAÇO 1:4 (EM VOLUME DE CIMENTO E AREIA MÉDIA ÚMIDA), PREPARO MANUAL. AF_08/2019</v>
          </cell>
          <cell r="F1901" t="str">
            <v>M3</v>
          </cell>
          <cell r="G1901">
            <v>3.0000000000000001E-3</v>
          </cell>
          <cell r="H1901">
            <v>401.17</v>
          </cell>
          <cell r="I1901">
            <v>1.2</v>
          </cell>
        </row>
        <row r="1902">
          <cell r="B1902" t="str">
            <v>INSUMO</v>
          </cell>
          <cell r="C1902" t="str">
            <v xml:space="preserve">MERCADO </v>
          </cell>
          <cell r="E1902" t="str">
            <v xml:space="preserve">PEITORIL EM GRANITO CINZA, LARGURA=17,00CM ESPESSURA VARIÁVEL E PINGADEIRA        </v>
          </cell>
          <cell r="F1902" t="str">
            <v xml:space="preserve">M     </v>
          </cell>
          <cell r="G1902">
            <v>1</v>
          </cell>
          <cell r="H1902">
            <v>88.45</v>
          </cell>
          <cell r="I1902">
            <v>88.45</v>
          </cell>
        </row>
        <row r="1904">
          <cell r="B1904" t="str">
            <v>CP-SCP-08</v>
          </cell>
          <cell r="E1904" t="str">
            <v>GUARDA-CORPO COM CORRIMAO EM TUBO DE ACO GALVANIZADO 3/4"</v>
          </cell>
          <cell r="F1904" t="str">
            <v>M</v>
          </cell>
          <cell r="G1904" t="str">
            <v/>
          </cell>
          <cell r="I1904">
            <v>123.49000000000001</v>
          </cell>
        </row>
        <row r="1905">
          <cell r="B1905" t="str">
            <v>INSUMO</v>
          </cell>
          <cell r="C1905" t="str">
            <v>SINAPI</v>
          </cell>
          <cell r="D1905">
            <v>1654</v>
          </cell>
          <cell r="E1905" t="str">
            <v>CRUZETA DE FERRO GALVANIZADO, COM ROSCA BSP, DE 3/4"</v>
          </cell>
          <cell r="F1905" t="str">
            <v xml:space="preserve">UN    </v>
          </cell>
          <cell r="G1905">
            <v>0.7</v>
          </cell>
          <cell r="H1905">
            <v>16.52</v>
          </cell>
          <cell r="I1905">
            <v>11.56</v>
          </cell>
        </row>
        <row r="1906">
          <cell r="B1906" t="str">
            <v>INSUMO</v>
          </cell>
          <cell r="C1906" t="str">
            <v>SINAPI</v>
          </cell>
          <cell r="D1906">
            <v>2633</v>
          </cell>
          <cell r="E1906" t="str">
            <v>CURVA 90 GRAUS, PARA ELETRODUTO, EM ACO GALVANIZADO ELETROLITICO, DIAMETRO DE 20 MM (3/4")</v>
          </cell>
          <cell r="F1906" t="str">
            <v xml:space="preserve">UN    </v>
          </cell>
          <cell r="G1906">
            <v>0.5</v>
          </cell>
          <cell r="H1906">
            <v>4.01</v>
          </cell>
          <cell r="I1906">
            <v>2</v>
          </cell>
        </row>
        <row r="1907">
          <cell r="B1907" t="str">
            <v>INSUMO</v>
          </cell>
          <cell r="C1907" t="str">
            <v>SINAPI</v>
          </cell>
          <cell r="D1907">
            <v>6295</v>
          </cell>
          <cell r="E1907" t="str">
            <v>TE DE FERRO GALVANIZADO, DE 3/4"</v>
          </cell>
          <cell r="F1907" t="str">
            <v xml:space="preserve">UN    </v>
          </cell>
          <cell r="G1907">
            <v>1.3000001000000001</v>
          </cell>
          <cell r="H1907">
            <v>7.51</v>
          </cell>
          <cell r="I1907">
            <v>9.76</v>
          </cell>
        </row>
        <row r="1908">
          <cell r="B1908" t="str">
            <v>INSUMO</v>
          </cell>
          <cell r="C1908" t="str">
            <v>SINAPI</v>
          </cell>
          <cell r="D1908">
            <v>7700</v>
          </cell>
          <cell r="E1908" t="str">
            <v>TUBO ACO GALVANIZADO COM COSTURA, CLASSE MEDIA, DN 3/4", E = *2,65* MM, PESO *1,58* KG/M (NBR 5580)</v>
          </cell>
          <cell r="F1908" t="str">
            <v xml:space="preserve">M     </v>
          </cell>
          <cell r="G1908">
            <v>3.5000000999999998</v>
          </cell>
          <cell r="H1908">
            <v>20.04</v>
          </cell>
          <cell r="I1908">
            <v>70.14</v>
          </cell>
        </row>
        <row r="1909">
          <cell r="B1909" t="str">
            <v>COMPOSICAO</v>
          </cell>
          <cell r="C1909" t="str">
            <v>SINAPI</v>
          </cell>
          <cell r="D1909">
            <v>88315</v>
          </cell>
          <cell r="E1909" t="str">
            <v>SERRALHEIRO COM ENCARGOS COMPLEMENTARES</v>
          </cell>
          <cell r="F1909" t="str">
            <v>H</v>
          </cell>
          <cell r="G1909">
            <v>1</v>
          </cell>
          <cell r="H1909">
            <v>16.690000000000001</v>
          </cell>
          <cell r="I1909">
            <v>16.690000000000001</v>
          </cell>
        </row>
        <row r="1910">
          <cell r="B1910" t="str">
            <v>COMPOSICAO</v>
          </cell>
          <cell r="C1910" t="str">
            <v>SINAPI</v>
          </cell>
          <cell r="D1910">
            <v>88316</v>
          </cell>
          <cell r="E1910" t="str">
            <v>SERVENTE COM ENCARGOS COMPLEMENTARES</v>
          </cell>
          <cell r="F1910" t="str">
            <v>H</v>
          </cell>
          <cell r="G1910">
            <v>1</v>
          </cell>
          <cell r="H1910">
            <v>13.34</v>
          </cell>
          <cell r="I1910">
            <v>13.34</v>
          </cell>
        </row>
        <row r="1912">
          <cell r="B1912" t="str">
            <v>CP-SCP-09</v>
          </cell>
          <cell r="E1912" t="str">
            <v xml:space="preserve">PREPARO DE SUPERFÍCIE: JATEAMENTO ABRASIVO AO METAL BRANCO (INTERNO E EXTERNO), PADRÃO AS 3. </v>
          </cell>
          <cell r="F1912" t="str">
            <v>M2</v>
          </cell>
          <cell r="I1912">
            <v>41.32</v>
          </cell>
        </row>
        <row r="1913">
          <cell r="B1913" t="str">
            <v>COMPOSIÇÃO</v>
          </cell>
          <cell r="C1913" t="str">
            <v>SINAPI</v>
          </cell>
          <cell r="D1913">
            <v>88316</v>
          </cell>
          <cell r="E1913" t="str">
            <v>SERVENTE COM ENCARGOS COMPLEMENTARES</v>
          </cell>
          <cell r="F1913" t="str">
            <v>H</v>
          </cell>
          <cell r="G1913">
            <v>1.85</v>
          </cell>
          <cell r="H1913">
            <v>13.34</v>
          </cell>
          <cell r="I1913">
            <v>24.67</v>
          </cell>
        </row>
        <row r="1914">
          <cell r="B1914" t="str">
            <v>INSUMO</v>
          </cell>
          <cell r="C1914" t="str">
            <v>SINAPI</v>
          </cell>
          <cell r="D1914">
            <v>367</v>
          </cell>
          <cell r="E1914" t="str">
            <v>AREIA GROSSA - POSTO JAZIDA/FORNECEDOR (RETIRADO NA JAZIDA, SEM TRANSPORTE)</v>
          </cell>
          <cell r="F1914" t="str">
            <v xml:space="preserve">M3    </v>
          </cell>
          <cell r="G1914">
            <v>0.2</v>
          </cell>
          <cell r="H1914">
            <v>69</v>
          </cell>
          <cell r="I1914">
            <v>13.8</v>
          </cell>
        </row>
        <row r="1915">
          <cell r="B1915" t="str">
            <v>COMPOSIÇÃO</v>
          </cell>
          <cell r="C1915" t="str">
            <v>SINAPI</v>
          </cell>
          <cell r="D1915">
            <v>93408</v>
          </cell>
          <cell r="E1915" t="str">
            <v>MÁQUINA JATO DE PRESSAO PORTÁTIL, CAMARA DE 1 SAIDA, CAPACIDADE 280 L, DIAMETRO 670 MM, BICO DE JATO CURTO VENTURI DE 5/16'' , MANGUEIRA DE 1'' COM COMPRESSOR DE AR REBOCÁVEL 189 PCM E MOTOR DIESEL 63 CV - CHP DIURNO. AF_03/2016</v>
          </cell>
          <cell r="F1915" t="str">
            <v>CHP</v>
          </cell>
          <cell r="G1915">
            <v>4.9700000000000001E-2</v>
          </cell>
          <cell r="H1915">
            <v>57.37</v>
          </cell>
          <cell r="I1915">
            <v>2.85</v>
          </cell>
        </row>
        <row r="1917">
          <cell r="B1917" t="str">
            <v>CP-SCP-10</v>
          </cell>
          <cell r="E1917" t="str">
            <v xml:space="preserve">PINTURA EXTERNA: UMA DEMÃO DE POLIURETANO NA COR AMARELO </v>
          </cell>
          <cell r="F1917" t="str">
            <v>M2</v>
          </cell>
          <cell r="I1917">
            <v>39.529999999999994</v>
          </cell>
        </row>
        <row r="1918">
          <cell r="B1918" t="str">
            <v>COMPOSIÇÃO</v>
          </cell>
          <cell r="C1918" t="str">
            <v>SINAPI</v>
          </cell>
          <cell r="D1918">
            <v>88310</v>
          </cell>
          <cell r="E1918" t="str">
            <v>PINTOR COM ENCARGOS COMPLEMENTARES</v>
          </cell>
          <cell r="F1918" t="str">
            <v>H</v>
          </cell>
          <cell r="G1918">
            <v>1.2</v>
          </cell>
          <cell r="H1918">
            <v>17.79</v>
          </cell>
          <cell r="I1918">
            <v>21.34</v>
          </cell>
        </row>
        <row r="1919">
          <cell r="B1919" t="str">
            <v>COMPOSIÇÃO</v>
          </cell>
          <cell r="C1919" t="str">
            <v>SINAPI</v>
          </cell>
          <cell r="D1919">
            <v>88316</v>
          </cell>
          <cell r="E1919" t="str">
            <v>SERVENTE COM ENCARGOS COMPLEMENTARES</v>
          </cell>
          <cell r="F1919" t="str">
            <v>H</v>
          </cell>
          <cell r="G1919">
            <v>1</v>
          </cell>
          <cell r="H1919">
            <v>13.34</v>
          </cell>
          <cell r="I1919">
            <v>13.34</v>
          </cell>
        </row>
        <row r="1920">
          <cell r="B1920" t="str">
            <v>INSUMO</v>
          </cell>
          <cell r="C1920" t="str">
            <v>SINAPI</v>
          </cell>
          <cell r="D1920">
            <v>3767</v>
          </cell>
          <cell r="E1920" t="str">
            <v>LIXA EM FOLHA PARA PAREDE OU MADEIRA, NUMERO 120 (COR VERMELHA)</v>
          </cell>
          <cell r="F1920" t="str">
            <v xml:space="preserve">UN    </v>
          </cell>
          <cell r="G1920">
            <v>1.5</v>
          </cell>
          <cell r="H1920">
            <v>0.61</v>
          </cell>
          <cell r="I1920">
            <v>0.91</v>
          </cell>
        </row>
        <row r="1921">
          <cell r="B1921" t="str">
            <v>INSUMO</v>
          </cell>
          <cell r="C1921" t="str">
            <v>SINAPI</v>
          </cell>
          <cell r="D1921">
            <v>40514</v>
          </cell>
          <cell r="E1921" t="str">
            <v>!EM PROCESSO DE DESATIVACAO! VERNIZ POLIURETANO BRILHANTE PARA MADEIRA, SEM FILTRO SOLAR, USO INTERNO E EXTERNO</v>
          </cell>
          <cell r="F1921" t="str">
            <v xml:space="preserve">L     </v>
          </cell>
          <cell r="G1921">
            <v>0.18</v>
          </cell>
          <cell r="H1921">
            <v>21.94</v>
          </cell>
          <cell r="I1921">
            <v>3.94</v>
          </cell>
        </row>
        <row r="1923">
          <cell r="B1923" t="str">
            <v>CP-MER-72</v>
          </cell>
          <cell r="E1923" t="str">
            <v>Alça de içamento</v>
          </cell>
          <cell r="F1923" t="str">
            <v xml:space="preserve">UN    </v>
          </cell>
          <cell r="I1923">
            <v>158.72</v>
          </cell>
        </row>
        <row r="1924">
          <cell r="B1924" t="str">
            <v xml:space="preserve">COMPOSIÇÃO </v>
          </cell>
          <cell r="C1924" t="str">
            <v>SINAPI</v>
          </cell>
          <cell r="D1924">
            <v>88316</v>
          </cell>
          <cell r="E1924" t="str">
            <v>SERVENTE COM ENCARGOS COMPLEMENTARES</v>
          </cell>
          <cell r="F1924" t="str">
            <v>H</v>
          </cell>
          <cell r="G1924">
            <v>1</v>
          </cell>
          <cell r="H1924">
            <v>13.34</v>
          </cell>
          <cell r="I1924">
            <v>13.34</v>
          </cell>
        </row>
        <row r="1925">
          <cell r="B1925" t="str">
            <v xml:space="preserve">COMPOSIÇÃO </v>
          </cell>
          <cell r="C1925" t="str">
            <v>SINAPI</v>
          </cell>
          <cell r="D1925">
            <v>88317</v>
          </cell>
          <cell r="E1925" t="str">
            <v>SOLDADOR COM ENCARGOS COMPLEMENTARES</v>
          </cell>
          <cell r="F1925" t="str">
            <v>H</v>
          </cell>
          <cell r="G1925">
            <v>1.5</v>
          </cell>
          <cell r="H1925">
            <v>16.920000000000002</v>
          </cell>
          <cell r="I1925">
            <v>25.38</v>
          </cell>
        </row>
        <row r="1926">
          <cell r="B1926" t="str">
            <v>INSUMO</v>
          </cell>
          <cell r="C1926" t="str">
            <v>MERCADO</v>
          </cell>
          <cell r="E1926" t="str">
            <v>ALÇA DE IÇAMENTO</v>
          </cell>
          <cell r="F1926" t="str">
            <v xml:space="preserve">UN    </v>
          </cell>
          <cell r="G1926">
            <v>1</v>
          </cell>
          <cell r="H1926">
            <v>120</v>
          </cell>
          <cell r="I1926">
            <v>120</v>
          </cell>
        </row>
        <row r="1928">
          <cell r="B1928" t="str">
            <v>CP-MER-73</v>
          </cell>
          <cell r="E1928" t="str">
            <v>Suporte de luz piloto</v>
          </cell>
          <cell r="F1928" t="str">
            <v xml:space="preserve">UN    </v>
          </cell>
          <cell r="I1928">
            <v>123.72</v>
          </cell>
        </row>
        <row r="1929">
          <cell r="B1929" t="str">
            <v xml:space="preserve">COMPOSIÇÃO </v>
          </cell>
          <cell r="C1929" t="str">
            <v>SINAPI</v>
          </cell>
          <cell r="D1929">
            <v>88316</v>
          </cell>
          <cell r="E1929" t="str">
            <v>SERVENTE COM ENCARGOS COMPLEMENTARES</v>
          </cell>
          <cell r="F1929" t="str">
            <v>H</v>
          </cell>
          <cell r="G1929">
            <v>1</v>
          </cell>
          <cell r="H1929">
            <v>13.34</v>
          </cell>
          <cell r="I1929">
            <v>13.34</v>
          </cell>
        </row>
        <row r="1930">
          <cell r="B1930" t="str">
            <v xml:space="preserve">COMPOSIÇÃO </v>
          </cell>
          <cell r="C1930" t="str">
            <v>SINAPI</v>
          </cell>
          <cell r="D1930">
            <v>88317</v>
          </cell>
          <cell r="E1930" t="str">
            <v>SOLDADOR COM ENCARGOS COMPLEMENTARES</v>
          </cell>
          <cell r="F1930" t="str">
            <v>H</v>
          </cell>
          <cell r="G1930">
            <v>1.5</v>
          </cell>
          <cell r="H1930">
            <v>16.920000000000002</v>
          </cell>
          <cell r="I1930">
            <v>25.38</v>
          </cell>
        </row>
        <row r="1931">
          <cell r="B1931" t="str">
            <v>INSUMO</v>
          </cell>
          <cell r="C1931" t="str">
            <v>MERCADO</v>
          </cell>
          <cell r="E1931" t="str">
            <v>SUPORTE DE LUZ PILOTO</v>
          </cell>
          <cell r="F1931" t="str">
            <v xml:space="preserve">UN    </v>
          </cell>
          <cell r="G1931">
            <v>1</v>
          </cell>
          <cell r="H1931">
            <v>85</v>
          </cell>
          <cell r="I1931">
            <v>85</v>
          </cell>
        </row>
        <row r="1933">
          <cell r="B1933" t="str">
            <v>CP-MER-74</v>
          </cell>
          <cell r="E1933" t="str">
            <v>Suporte para cinto de segurança</v>
          </cell>
          <cell r="F1933" t="str">
            <v xml:space="preserve">UN    </v>
          </cell>
          <cell r="I1933">
            <v>116.72</v>
          </cell>
        </row>
        <row r="1934">
          <cell r="B1934" t="str">
            <v xml:space="preserve">COMPOSIÇÃO </v>
          </cell>
          <cell r="C1934" t="str">
            <v>SINAPI</v>
          </cell>
          <cell r="D1934">
            <v>88316</v>
          </cell>
          <cell r="E1934" t="str">
            <v>SERVENTE COM ENCARGOS COMPLEMENTARES</v>
          </cell>
          <cell r="F1934" t="str">
            <v>H</v>
          </cell>
          <cell r="G1934">
            <v>1</v>
          </cell>
          <cell r="H1934">
            <v>13.34</v>
          </cell>
          <cell r="I1934">
            <v>13.34</v>
          </cell>
        </row>
        <row r="1935">
          <cell r="B1935" t="str">
            <v xml:space="preserve">COMPOSIÇÃO </v>
          </cell>
          <cell r="C1935" t="str">
            <v>SINAPI</v>
          </cell>
          <cell r="D1935">
            <v>88317</v>
          </cell>
          <cell r="E1935" t="str">
            <v>SOLDADOR COM ENCARGOS COMPLEMENTARES</v>
          </cell>
          <cell r="F1935" t="str">
            <v>H</v>
          </cell>
          <cell r="G1935">
            <v>1.5</v>
          </cell>
          <cell r="H1935">
            <v>16.920000000000002</v>
          </cell>
          <cell r="I1935">
            <v>25.38</v>
          </cell>
        </row>
        <row r="1936">
          <cell r="B1936" t="str">
            <v>INSUMO</v>
          </cell>
          <cell r="C1936" t="str">
            <v>MERCADO</v>
          </cell>
          <cell r="E1936" t="str">
            <v>SUPORTE PARA CINTO DE SEGURANÇA</v>
          </cell>
          <cell r="F1936" t="str">
            <v xml:space="preserve">UN    </v>
          </cell>
          <cell r="G1936">
            <v>1</v>
          </cell>
          <cell r="H1936">
            <v>78</v>
          </cell>
          <cell r="I1936">
            <v>78</v>
          </cell>
        </row>
        <row r="1938">
          <cell r="B1938" t="str">
            <v>CP-MER-75</v>
          </cell>
          <cell r="E1938" t="str">
            <v>Suporte para Pára-raio</v>
          </cell>
          <cell r="F1938" t="str">
            <v xml:space="preserve">UN    </v>
          </cell>
          <cell r="I1938">
            <v>257.18</v>
          </cell>
        </row>
        <row r="1939">
          <cell r="B1939" t="str">
            <v xml:space="preserve">COMPOSIÇÃO </v>
          </cell>
          <cell r="C1939" t="str">
            <v>SINAPI</v>
          </cell>
          <cell r="D1939">
            <v>88316</v>
          </cell>
          <cell r="E1939" t="str">
            <v>SERVENTE COM ENCARGOS COMPLEMENTARES</v>
          </cell>
          <cell r="F1939" t="str">
            <v>H</v>
          </cell>
          <cell r="G1939">
            <v>1</v>
          </cell>
          <cell r="H1939">
            <v>13.34</v>
          </cell>
          <cell r="I1939">
            <v>13.34</v>
          </cell>
        </row>
        <row r="1940">
          <cell r="B1940" t="str">
            <v xml:space="preserve">COMPOSIÇÃO </v>
          </cell>
          <cell r="C1940" t="str">
            <v>SINAPI</v>
          </cell>
          <cell r="D1940">
            <v>88317</v>
          </cell>
          <cell r="E1940" t="str">
            <v>SOLDADOR COM ENCARGOS COMPLEMENTARES</v>
          </cell>
          <cell r="F1940" t="str">
            <v>H</v>
          </cell>
          <cell r="G1940">
            <v>2</v>
          </cell>
          <cell r="H1940">
            <v>16.920000000000002</v>
          </cell>
          <cell r="I1940">
            <v>33.840000000000003</v>
          </cell>
        </row>
        <row r="1941">
          <cell r="B1941" t="str">
            <v>INSUMO</v>
          </cell>
          <cell r="C1941" t="str">
            <v>MERCADO</v>
          </cell>
          <cell r="E1941" t="str">
            <v>SUPORTE PARA PÁRA-RAIO</v>
          </cell>
          <cell r="F1941" t="str">
            <v xml:space="preserve">UN    </v>
          </cell>
          <cell r="G1941">
            <v>1</v>
          </cell>
          <cell r="H1941">
            <v>210</v>
          </cell>
          <cell r="I1941">
            <v>210</v>
          </cell>
        </row>
        <row r="1943">
          <cell r="B1943" t="str">
            <v>CP-MER-76</v>
          </cell>
          <cell r="E1943" t="str">
            <v>Chapa de aço carbono de alta resistência a corrosão e de qualidade estrutural e solda interna e externa, para confecção do reservatorio conforme projeto</v>
          </cell>
          <cell r="F1943" t="str">
            <v>KG</v>
          </cell>
          <cell r="I1943">
            <v>5.72</v>
          </cell>
        </row>
        <row r="1944">
          <cell r="B1944" t="str">
            <v>COMPOSICAO</v>
          </cell>
          <cell r="C1944" t="str">
            <v>SINAPI</v>
          </cell>
          <cell r="D1944">
            <v>88315</v>
          </cell>
          <cell r="E1944" t="str">
            <v>SERRALHEIRO COM ENCARGOS COMPLEMENTARES</v>
          </cell>
          <cell r="F1944" t="str">
            <v>H</v>
          </cell>
          <cell r="G1944">
            <v>0.05</v>
          </cell>
          <cell r="H1944">
            <v>16.690000000000001</v>
          </cell>
          <cell r="I1944">
            <v>0.83</v>
          </cell>
        </row>
        <row r="1945">
          <cell r="B1945" t="str">
            <v>COMPOSICAO</v>
          </cell>
          <cell r="C1945" t="str">
            <v>SINAPI</v>
          </cell>
          <cell r="D1945">
            <v>88317</v>
          </cell>
          <cell r="E1945" t="str">
            <v>SOLDADOR COM ENCARGOS COMPLEMENTARES</v>
          </cell>
          <cell r="F1945" t="str">
            <v>H</v>
          </cell>
          <cell r="G1945">
            <v>0.05</v>
          </cell>
          <cell r="H1945">
            <v>16.920000000000002</v>
          </cell>
          <cell r="I1945">
            <v>0.84</v>
          </cell>
        </row>
        <row r="1946">
          <cell r="B1946" t="str">
            <v>INSUMO</v>
          </cell>
          <cell r="C1946" t="str">
            <v>MERCADO</v>
          </cell>
          <cell r="E1946" t="str">
            <v>CHAPA DE AÇO CARBONO DE ALTA RESISTÊNCIA A CORROSÃO E DE QUALIDADE ESTRUTURAL E SOLDA INTERNA E EXTERNA, PARA CONFECÇÃO DO RESERVATORIO</v>
          </cell>
          <cell r="F1946" t="str">
            <v>KG</v>
          </cell>
          <cell r="G1946">
            <v>1</v>
          </cell>
          <cell r="H1946">
            <v>4.05</v>
          </cell>
          <cell r="I1946">
            <v>4.05</v>
          </cell>
        </row>
        <row r="1948">
          <cell r="B1948" t="str">
            <v>CP-MER-77</v>
          </cell>
          <cell r="E1948" t="str">
            <v>Sistema de ancoragem com 6 nichos, conforme projeto</v>
          </cell>
          <cell r="F1948" t="str">
            <v xml:space="preserve">UN    </v>
          </cell>
          <cell r="I1948">
            <v>640.71</v>
          </cell>
        </row>
        <row r="1949">
          <cell r="B1949" t="str">
            <v>COMPOSICAO</v>
          </cell>
          <cell r="C1949" t="str">
            <v>SINAPI</v>
          </cell>
          <cell r="D1949">
            <v>88315</v>
          </cell>
          <cell r="E1949" t="str">
            <v>SERRALHEIRO COM ENCARGOS COMPLEMENTARES</v>
          </cell>
          <cell r="F1949" t="str">
            <v>H</v>
          </cell>
          <cell r="G1949">
            <v>3</v>
          </cell>
          <cell r="H1949">
            <v>16.690000000000001</v>
          </cell>
          <cell r="I1949">
            <v>50.07</v>
          </cell>
        </row>
        <row r="1950">
          <cell r="B1950" t="str">
            <v>COMPOSICAO</v>
          </cell>
          <cell r="C1950" t="str">
            <v>SINAPI</v>
          </cell>
          <cell r="D1950">
            <v>88251</v>
          </cell>
          <cell r="E1950" t="str">
            <v>AUXILIAR DE SERRALHEIRO COM ENCARGOS COMPLEMENTARES</v>
          </cell>
          <cell r="F1950" t="str">
            <v>H</v>
          </cell>
          <cell r="G1950">
            <v>6</v>
          </cell>
          <cell r="H1950">
            <v>13.44</v>
          </cell>
          <cell r="I1950">
            <v>80.64</v>
          </cell>
        </row>
        <row r="1951">
          <cell r="B1951" t="str">
            <v>INSUMO</v>
          </cell>
          <cell r="C1951" t="str">
            <v>MERCADO</v>
          </cell>
          <cell r="E1951" t="str">
            <v>NICHO DE FIXAÇÃO</v>
          </cell>
          <cell r="F1951" t="str">
            <v>UNI</v>
          </cell>
          <cell r="G1951">
            <v>6</v>
          </cell>
          <cell r="H1951">
            <v>85</v>
          </cell>
          <cell r="I1951">
            <v>510</v>
          </cell>
        </row>
        <row r="1953">
          <cell r="B1953" t="str">
            <v>CP-DIV-12</v>
          </cell>
          <cell r="E1953" t="str">
            <v>GUARDA-CORPO COM CORRIMAO EM TUBO DE ACO GALVANIZADO 3/4"</v>
          </cell>
          <cell r="F1953" t="str">
            <v xml:space="preserve">UN    </v>
          </cell>
          <cell r="I1953">
            <v>1646.5900000000001</v>
          </cell>
        </row>
        <row r="1954">
          <cell r="B1954" t="str">
            <v>INSUMO</v>
          </cell>
          <cell r="C1954" t="str">
            <v>SINAPI</v>
          </cell>
          <cell r="D1954">
            <v>2633</v>
          </cell>
          <cell r="E1954" t="str">
            <v>CURVA 90 GRAUS, PARA ELETRODUTO, EM ACO GALVANIZADO ELETROLITICO, DIAMETRO DE 20 MM (3/4")</v>
          </cell>
          <cell r="F1954" t="str">
            <v xml:space="preserve">UN    </v>
          </cell>
          <cell r="G1954">
            <v>20</v>
          </cell>
          <cell r="H1954">
            <v>4.01</v>
          </cell>
          <cell r="I1954">
            <v>80.2</v>
          </cell>
        </row>
        <row r="1955">
          <cell r="B1955" t="str">
            <v>INSUMO</v>
          </cell>
          <cell r="C1955" t="str">
            <v>SINAPI</v>
          </cell>
          <cell r="D1955">
            <v>6295</v>
          </cell>
          <cell r="E1955" t="str">
            <v>TE DE FERRO GALVANIZADO, DE 3/4"</v>
          </cell>
          <cell r="F1955" t="str">
            <v xml:space="preserve">UN    </v>
          </cell>
          <cell r="G1955">
            <v>6</v>
          </cell>
          <cell r="H1955">
            <v>7.51</v>
          </cell>
          <cell r="I1955">
            <v>45.06</v>
          </cell>
        </row>
        <row r="1956">
          <cell r="B1956" t="str">
            <v>INSUMO</v>
          </cell>
          <cell r="C1956" t="str">
            <v>SINAPI</v>
          </cell>
          <cell r="D1956">
            <v>7700</v>
          </cell>
          <cell r="E1956" t="str">
            <v>TUBO ACO GALVANIZADO COM COSTURA, CLASSE MEDIA, DN 3/4", E = *2,65* MM, PESO *1,58* KG/M (NBR 5580)</v>
          </cell>
          <cell r="F1956" t="str">
            <v xml:space="preserve">M     </v>
          </cell>
          <cell r="G1956">
            <v>22.32</v>
          </cell>
          <cell r="H1956">
            <v>20.04</v>
          </cell>
          <cell r="I1956">
            <v>447.29</v>
          </cell>
        </row>
        <row r="1957">
          <cell r="B1957" t="str">
            <v>COMPOSICAO</v>
          </cell>
          <cell r="C1957" t="str">
            <v>SINAPI</v>
          </cell>
          <cell r="D1957">
            <v>100757</v>
          </cell>
          <cell r="E1957" t="str">
            <v>PINTURA COM TINTA ALQUÍDICA DE ACABAMENTO (ESMALTE SINTÉTICO ACETINADO) PULVERIZADA SOBRE SUPERFÍCIES METÁLICAS (EXCETO PERFIL) EXECUTADO EM OBRA (02 DEMÃOS). AF_01/2020</v>
          </cell>
          <cell r="F1957" t="str">
            <v>M2</v>
          </cell>
          <cell r="G1957">
            <v>19.32</v>
          </cell>
          <cell r="H1957">
            <v>30.87</v>
          </cell>
          <cell r="I1957">
            <v>596.4</v>
          </cell>
        </row>
        <row r="1958">
          <cell r="B1958" t="str">
            <v>COMPOSICAO</v>
          </cell>
          <cell r="C1958" t="str">
            <v>SINAPI</v>
          </cell>
          <cell r="D1958">
            <v>88315</v>
          </cell>
          <cell r="E1958" t="str">
            <v>SERRALHEIRO COM ENCARGOS COMPLEMENTARES</v>
          </cell>
          <cell r="F1958" t="str">
            <v>H</v>
          </cell>
          <cell r="G1958">
            <v>14</v>
          </cell>
          <cell r="H1958">
            <v>16.690000000000001</v>
          </cell>
          <cell r="I1958">
            <v>233.66</v>
          </cell>
        </row>
        <row r="1959">
          <cell r="B1959" t="str">
            <v>COMPOSICAO</v>
          </cell>
          <cell r="C1959" t="str">
            <v>SINAPI</v>
          </cell>
          <cell r="D1959">
            <v>88309</v>
          </cell>
          <cell r="E1959" t="str">
            <v>PEDREIRO COM ENCARGOS COMPLEMENTARES</v>
          </cell>
          <cell r="F1959" t="str">
            <v>H</v>
          </cell>
          <cell r="G1959">
            <v>5</v>
          </cell>
          <cell r="H1959">
            <v>16.78</v>
          </cell>
          <cell r="I1959">
            <v>83.9</v>
          </cell>
        </row>
        <row r="1960">
          <cell r="B1960" t="str">
            <v>COMPOSICAO</v>
          </cell>
          <cell r="C1960" t="str">
            <v>SINAPI</v>
          </cell>
          <cell r="D1960">
            <v>88316</v>
          </cell>
          <cell r="E1960" t="str">
            <v>SERVENTE COM ENCARGOS COMPLEMENTARES</v>
          </cell>
          <cell r="F1960" t="str">
            <v>H</v>
          </cell>
          <cell r="G1960">
            <v>12</v>
          </cell>
          <cell r="H1960">
            <v>13.34</v>
          </cell>
          <cell r="I1960">
            <v>160.08000000000001</v>
          </cell>
        </row>
        <row r="1962">
          <cell r="B1962" t="str">
            <v>CP-DIV-13</v>
          </cell>
          <cell r="E1962" t="str">
            <v>ESCADA TIPO MARINHEIRO EM ACO CA-50 9,52MM INCLUSO PINTURA COM FUNDO ANTICORROSIVO TIPO ZARCAO</v>
          </cell>
          <cell r="F1962" t="str">
            <v xml:space="preserve">UN    </v>
          </cell>
          <cell r="G1962" t="str">
            <v/>
          </cell>
          <cell r="I1962">
            <v>1233.0999999999999</v>
          </cell>
        </row>
        <row r="1963">
          <cell r="B1963" t="str">
            <v>INSUMO</v>
          </cell>
          <cell r="C1963" t="str">
            <v>SINAPI</v>
          </cell>
          <cell r="D1963">
            <v>34</v>
          </cell>
          <cell r="E1963" t="str">
            <v>ACO CA-50, 10,0 MM, VERGALHAO</v>
          </cell>
          <cell r="F1963" t="str">
            <v xml:space="preserve">KG    </v>
          </cell>
          <cell r="G1963">
            <v>88.3</v>
          </cell>
          <cell r="H1963">
            <v>6.52</v>
          </cell>
          <cell r="I1963">
            <v>575.71</v>
          </cell>
        </row>
        <row r="1964">
          <cell r="B1964" t="str">
            <v>INSUMO</v>
          </cell>
          <cell r="C1964" t="str">
            <v>SINAPI</v>
          </cell>
          <cell r="D1964">
            <v>7307</v>
          </cell>
          <cell r="E1964" t="str">
            <v>FUNDO ANTICORROSIVO PARA METAIS FERROSOS (ZARCAO)</v>
          </cell>
          <cell r="F1964" t="str">
            <v xml:space="preserve">L     </v>
          </cell>
          <cell r="G1964">
            <v>2.5000000000000001E-2</v>
          </cell>
          <cell r="H1964">
            <v>25.46</v>
          </cell>
          <cell r="I1964">
            <v>0.63</v>
          </cell>
        </row>
        <row r="1965">
          <cell r="B1965" t="str">
            <v>COMPOSICAO</v>
          </cell>
          <cell r="C1965" t="str">
            <v>SINAPI</v>
          </cell>
          <cell r="D1965">
            <v>100757</v>
          </cell>
          <cell r="E1965" t="str">
            <v>PINTURA COM TINTA ALQUÍDICA DE ACABAMENTO (ESMALTE SINTÉTICO ACETINADO) PULVERIZADA SOBRE SUPERFÍCIES METÁLICAS (EXCETO PERFIL) EXECUTADO EM OBRA (02 DEMÃOS). AF_01/2020</v>
          </cell>
          <cell r="F1965" t="str">
            <v>M2</v>
          </cell>
          <cell r="G1965">
            <v>20</v>
          </cell>
          <cell r="H1965">
            <v>30.87</v>
          </cell>
          <cell r="I1965">
            <v>617.4</v>
          </cell>
        </row>
        <row r="1966">
          <cell r="B1966" t="str">
            <v>COMPOSICAO</v>
          </cell>
          <cell r="C1966" t="str">
            <v>SINAPI</v>
          </cell>
          <cell r="D1966">
            <v>88245</v>
          </cell>
          <cell r="E1966" t="str">
            <v>ARMADOR COM ENCARGOS COMPLEMENTARES</v>
          </cell>
          <cell r="F1966" t="str">
            <v>H</v>
          </cell>
          <cell r="G1966">
            <v>0.35</v>
          </cell>
          <cell r="H1966">
            <v>16.690000000000001</v>
          </cell>
          <cell r="I1966">
            <v>5.84</v>
          </cell>
        </row>
        <row r="1967">
          <cell r="B1967" t="str">
            <v>COMPOSICAO</v>
          </cell>
          <cell r="C1967" t="str">
            <v>SINAPI</v>
          </cell>
          <cell r="D1967">
            <v>88309</v>
          </cell>
          <cell r="E1967" t="str">
            <v>PEDREIRO COM ENCARGOS COMPLEMENTARES</v>
          </cell>
          <cell r="F1967" t="str">
            <v>H</v>
          </cell>
          <cell r="G1967">
            <v>1.1000000000000001</v>
          </cell>
          <cell r="H1967">
            <v>16.78</v>
          </cell>
          <cell r="I1967">
            <v>18.45</v>
          </cell>
        </row>
        <row r="1968">
          <cell r="B1968" t="str">
            <v>COMPOSICAO</v>
          </cell>
          <cell r="C1968" t="str">
            <v>SINAPI</v>
          </cell>
          <cell r="D1968">
            <v>88316</v>
          </cell>
          <cell r="E1968" t="str">
            <v>SERVENTE COM ENCARGOS COMPLEMENTARES</v>
          </cell>
          <cell r="F1968" t="str">
            <v>H</v>
          </cell>
          <cell r="G1968">
            <v>1.1299999999999999</v>
          </cell>
          <cell r="H1968">
            <v>13.34</v>
          </cell>
          <cell r="I1968">
            <v>15.07</v>
          </cell>
        </row>
        <row r="1970">
          <cell r="B1970" t="str">
            <v>CP-DIV-17</v>
          </cell>
          <cell r="E1970" t="str">
            <v>LIMPEZA FINAL DA OBRA</v>
          </cell>
          <cell r="F1970" t="str">
            <v>M2</v>
          </cell>
          <cell r="G1970" t="str">
            <v/>
          </cell>
          <cell r="I1970">
            <v>2.1100000000000003</v>
          </cell>
        </row>
        <row r="1971">
          <cell r="B1971" t="str">
            <v>INSUMO</v>
          </cell>
          <cell r="C1971" t="str">
            <v>SINAPI</v>
          </cell>
          <cell r="D1971">
            <v>3</v>
          </cell>
          <cell r="E1971" t="str">
            <v>ACIDO MURIATICO, DILUICAO 10% A 12% PARA USO EM LIMPEZA</v>
          </cell>
          <cell r="F1971" t="str">
            <v xml:space="preserve">L     </v>
          </cell>
          <cell r="G1971">
            <v>0.05</v>
          </cell>
          <cell r="H1971">
            <v>5</v>
          </cell>
          <cell r="I1971">
            <v>0.25</v>
          </cell>
        </row>
        <row r="1972">
          <cell r="B1972" t="str">
            <v>COMPOSICAO</v>
          </cell>
          <cell r="C1972" t="str">
            <v>SINAPI</v>
          </cell>
          <cell r="D1972">
            <v>88316</v>
          </cell>
          <cell r="E1972" t="str">
            <v>SERVENTE COM ENCARGOS COMPLEMENTARES</v>
          </cell>
          <cell r="F1972" t="str">
            <v>H</v>
          </cell>
          <cell r="G1972">
            <v>0.14000000000000001</v>
          </cell>
          <cell r="H1972">
            <v>13.34</v>
          </cell>
          <cell r="I1972">
            <v>1.86</v>
          </cell>
        </row>
        <row r="1974">
          <cell r="B1974" t="str">
            <v>CP-CAL-01</v>
          </cell>
          <cell r="E1974" t="str">
            <v>DEMOLIÇÃO DE CONCRETO SIMPLES MECANIZADA</v>
          </cell>
          <cell r="F1974" t="str">
            <v>M3</v>
          </cell>
          <cell r="G1974" t="str">
            <v/>
          </cell>
          <cell r="I1974">
            <v>49.45</v>
          </cell>
        </row>
        <row r="1975">
          <cell r="B1975" t="str">
            <v>COMPOSICAO</v>
          </cell>
          <cell r="C1975" t="str">
            <v>SINAPI</v>
          </cell>
          <cell r="D1975">
            <v>88309</v>
          </cell>
          <cell r="E1975" t="str">
            <v>PEDREIRO COM ENCARGOS COMPLEMENTARES</v>
          </cell>
          <cell r="F1975" t="str">
            <v>H</v>
          </cell>
          <cell r="G1975">
            <v>0.7</v>
          </cell>
          <cell r="H1975">
            <v>16.78</v>
          </cell>
          <cell r="I1975">
            <v>11.74</v>
          </cell>
        </row>
        <row r="1976">
          <cell r="B1976" t="str">
            <v>COMPOSICAO</v>
          </cell>
          <cell r="C1976" t="str">
            <v>SINAPI</v>
          </cell>
          <cell r="D1976">
            <v>88316</v>
          </cell>
          <cell r="E1976" t="str">
            <v>SERVENTE COM ENCARGOS COMPLEMENTARES</v>
          </cell>
          <cell r="F1976" t="str">
            <v>H</v>
          </cell>
          <cell r="G1976">
            <v>0.7</v>
          </cell>
          <cell r="H1976">
            <v>13.34</v>
          </cell>
          <cell r="I1976">
            <v>9.33</v>
          </cell>
        </row>
        <row r="1977">
          <cell r="B1977" t="str">
            <v>COMPOSICAO</v>
          </cell>
          <cell r="C1977" t="str">
            <v>SINAPI</v>
          </cell>
          <cell r="D1977">
            <v>5795</v>
          </cell>
          <cell r="E1977" t="str">
            <v>MARTELETE OU ROMPEDOR PNEUMÁTICO MANUAL, 28 KG, COM SILENCIADOR - CHP DIURNO. AF_07/2016</v>
          </cell>
          <cell r="F1977" t="str">
            <v>CHP</v>
          </cell>
          <cell r="G1977">
            <v>1.2</v>
          </cell>
          <cell r="H1977">
            <v>14.29</v>
          </cell>
          <cell r="I1977">
            <v>17.14</v>
          </cell>
        </row>
        <row r="1978">
          <cell r="B1978" t="str">
            <v>COMPOSICAO</v>
          </cell>
          <cell r="C1978" t="str">
            <v>SINAPI</v>
          </cell>
          <cell r="D1978">
            <v>5952</v>
          </cell>
          <cell r="E1978" t="str">
            <v>MARTELETE OU ROMPEDOR PNEUMÁTICO MANUAL, 28 KG, COM SILENCIADOR - CHI DIURNO. AF_07/2016</v>
          </cell>
          <cell r="F1978" t="str">
            <v>CHI</v>
          </cell>
          <cell r="G1978">
            <v>0.92</v>
          </cell>
          <cell r="H1978">
            <v>12.22</v>
          </cell>
          <cell r="I1978">
            <v>11.24</v>
          </cell>
        </row>
        <row r="1980">
          <cell r="B1980" t="str">
            <v>CP-ADT-04</v>
          </cell>
          <cell r="E1980" t="str">
            <v>Confecção e Instalação de Letras Caixa de aço galvanizado com 4 letras com altura de 40 cm e 17 letras 20 cm.</v>
          </cell>
          <cell r="F1980" t="str">
            <v xml:space="preserve">UN    </v>
          </cell>
          <cell r="G1980">
            <v>1</v>
          </cell>
          <cell r="I1980">
            <v>2730.12</v>
          </cell>
        </row>
        <row r="1981">
          <cell r="B1981" t="str">
            <v>COMPOSIÇÃO</v>
          </cell>
          <cell r="C1981" t="str">
            <v>SINAPI</v>
          </cell>
          <cell r="D1981">
            <v>88316</v>
          </cell>
          <cell r="E1981" t="str">
            <v>SERVENTE COM ENCARGOS COMPLEMENTARES</v>
          </cell>
          <cell r="F1981" t="str">
            <v>H</v>
          </cell>
          <cell r="G1981">
            <v>1</v>
          </cell>
          <cell r="H1981">
            <v>13.34</v>
          </cell>
          <cell r="I1981">
            <v>13.34</v>
          </cell>
        </row>
        <row r="1982">
          <cell r="B1982" t="str">
            <v>COMPOSIÇÃO</v>
          </cell>
          <cell r="C1982" t="str">
            <v>SINAPI</v>
          </cell>
          <cell r="D1982">
            <v>88309</v>
          </cell>
          <cell r="E1982" t="str">
            <v>PEDREIRO COM ENCARGOS COMPLEMENTARES</v>
          </cell>
          <cell r="F1982" t="str">
            <v>H</v>
          </cell>
          <cell r="G1982">
            <v>1</v>
          </cell>
          <cell r="H1982">
            <v>16.78</v>
          </cell>
          <cell r="I1982">
            <v>16.78</v>
          </cell>
        </row>
        <row r="1983">
          <cell r="B1983" t="str">
            <v>INSUMO</v>
          </cell>
          <cell r="C1983" t="str">
            <v xml:space="preserve">MERCADO </v>
          </cell>
          <cell r="E1983" t="str">
            <v>CONFECÇÃO E INSTALAÇÃO DE LETRAS CAIXA DE AÇO GALVANIZADO COM 4 LETRAS COM ALTURA DE 40 CM E 17 LETRAS 20 CM.</v>
          </cell>
          <cell r="F1983" t="str">
            <v xml:space="preserve">UN    </v>
          </cell>
          <cell r="G1983">
            <v>1</v>
          </cell>
          <cell r="H1983">
            <v>2700</v>
          </cell>
          <cell r="I1983">
            <v>2700</v>
          </cell>
        </row>
        <row r="1985">
          <cell r="B1985" t="str">
            <v>CP-ADT-05</v>
          </cell>
          <cell r="E1985" t="str">
            <v>Confecção e Instalação de Brasão da Prefeitura de Várzea Grande em relevo em aço galvanizado com altura de 30cm.</v>
          </cell>
          <cell r="F1985" t="str">
            <v xml:space="preserve">UN    </v>
          </cell>
          <cell r="G1985">
            <v>1</v>
          </cell>
          <cell r="I1985">
            <v>1646.9</v>
          </cell>
        </row>
        <row r="1986">
          <cell r="B1986" t="str">
            <v>COMPOSIÇÃO</v>
          </cell>
          <cell r="C1986" t="str">
            <v>SINAPI</v>
          </cell>
          <cell r="D1986">
            <v>88316</v>
          </cell>
          <cell r="E1986" t="str">
            <v>SERVENTE COM ENCARGOS COMPLEMENTARES</v>
          </cell>
          <cell r="F1986" t="str">
            <v>H</v>
          </cell>
          <cell r="G1986">
            <v>1</v>
          </cell>
          <cell r="H1986">
            <v>13.34</v>
          </cell>
          <cell r="I1986">
            <v>13.34</v>
          </cell>
        </row>
        <row r="1987">
          <cell r="B1987" t="str">
            <v>COMPOSIÇÃO</v>
          </cell>
          <cell r="C1987" t="str">
            <v>SINAPI</v>
          </cell>
          <cell r="D1987">
            <v>88309</v>
          </cell>
          <cell r="E1987" t="str">
            <v>PEDREIRO COM ENCARGOS COMPLEMENTARES</v>
          </cell>
          <cell r="F1987" t="str">
            <v>H</v>
          </cell>
          <cell r="G1987">
            <v>2</v>
          </cell>
          <cell r="H1987">
            <v>16.78</v>
          </cell>
          <cell r="I1987">
            <v>33.56</v>
          </cell>
        </row>
        <row r="1988">
          <cell r="B1988" t="str">
            <v>INSUMO</v>
          </cell>
          <cell r="C1988" t="str">
            <v xml:space="preserve">MERCADO </v>
          </cell>
          <cell r="E1988" t="str">
            <v>CONFECÇÃO E INSTALAÇÃO DE BRASÃO DA PREFEITURA DE VÁRZEA GRANDE EM RELEVO EM AÇO GALVANIZADO COM ALTURA DE 30CM.</v>
          </cell>
          <cell r="F1988" t="str">
            <v xml:space="preserve">UN    </v>
          </cell>
          <cell r="G1988">
            <v>1</v>
          </cell>
          <cell r="H1988">
            <v>1600</v>
          </cell>
          <cell r="I1988">
            <v>1600</v>
          </cell>
        </row>
        <row r="1990">
          <cell r="B1990" t="str">
            <v>CP-ADT-06</v>
          </cell>
          <cell r="E1990" t="str">
            <v xml:space="preserve">PLACA DE INAUGURAÇÃO DE ALUMINIO </v>
          </cell>
          <cell r="F1990" t="str">
            <v xml:space="preserve">UN    </v>
          </cell>
          <cell r="G1990">
            <v>1</v>
          </cell>
          <cell r="I1990">
            <v>613.02</v>
          </cell>
        </row>
        <row r="1991">
          <cell r="B1991" t="str">
            <v>COMPOSIÇÃO</v>
          </cell>
          <cell r="C1991" t="str">
            <v>SINAPI</v>
          </cell>
          <cell r="D1991">
            <v>88316</v>
          </cell>
          <cell r="E1991" t="str">
            <v>SERVENTE COM ENCARGOS COMPLEMENTARES</v>
          </cell>
          <cell r="F1991" t="str">
            <v>H</v>
          </cell>
          <cell r="G1991">
            <v>0.5</v>
          </cell>
          <cell r="H1991">
            <v>13.34</v>
          </cell>
          <cell r="I1991">
            <v>6.67</v>
          </cell>
        </row>
        <row r="1992">
          <cell r="B1992" t="str">
            <v>COMPOSIÇÃO</v>
          </cell>
          <cell r="C1992" t="str">
            <v>SINAPI</v>
          </cell>
          <cell r="D1992">
            <v>88309</v>
          </cell>
          <cell r="E1992" t="str">
            <v>PEDREIRO COM ENCARGOS COMPLEMENTARES</v>
          </cell>
          <cell r="F1992" t="str">
            <v>H</v>
          </cell>
          <cell r="G1992">
            <v>0.2</v>
          </cell>
          <cell r="H1992">
            <v>16.78</v>
          </cell>
          <cell r="I1992">
            <v>3.35</v>
          </cell>
        </row>
        <row r="1993">
          <cell r="B1993" t="str">
            <v>INSUMO</v>
          </cell>
          <cell r="C1993" t="str">
            <v>SINAPI</v>
          </cell>
          <cell r="D1993">
            <v>10848</v>
          </cell>
          <cell r="E1993" t="str">
            <v>PLACA DE INAUGURACAO METALICA, *40* CM X *60* CM</v>
          </cell>
          <cell r="F1993" t="str">
            <v xml:space="preserve">UN    </v>
          </cell>
          <cell r="G1993">
            <v>1</v>
          </cell>
          <cell r="H1993">
            <v>603</v>
          </cell>
          <cell r="I1993">
            <v>603</v>
          </cell>
        </row>
        <row r="1995">
          <cell r="B1995" t="str">
            <v>CP-DIV-08</v>
          </cell>
          <cell r="E1995" t="str">
            <v xml:space="preserve">SUPORTE VERTICAL ELETROCALHA 100X75MM </v>
          </cell>
          <cell r="F1995" t="str">
            <v xml:space="preserve">un </v>
          </cell>
          <cell r="I1995">
            <v>9.8800000000000008</v>
          </cell>
        </row>
        <row r="1996">
          <cell r="B1996" t="str">
            <v>COMPOSIÇÃO</v>
          </cell>
          <cell r="C1996" t="str">
            <v>SINAPI</v>
          </cell>
          <cell r="D1996">
            <v>88247</v>
          </cell>
          <cell r="E1996" t="str">
            <v>AUXILIAR DE ELETRICISTA COM ENCARGOS COMPLEMENTARES</v>
          </cell>
          <cell r="F1996" t="str">
            <v>H</v>
          </cell>
          <cell r="G1996">
            <v>0.1</v>
          </cell>
          <cell r="H1996">
            <v>13.33</v>
          </cell>
          <cell r="I1996">
            <v>1.33</v>
          </cell>
        </row>
        <row r="1997">
          <cell r="B1997" t="str">
            <v>COMPOSIÇÃO</v>
          </cell>
          <cell r="C1997" t="str">
            <v>SINAPI</v>
          </cell>
          <cell r="D1997">
            <v>88264</v>
          </cell>
          <cell r="E1997" t="str">
            <v>ELETRICISTA COM ENCARGOS COMPLEMENTARES</v>
          </cell>
          <cell r="F1997" t="str">
            <v>H</v>
          </cell>
          <cell r="G1997">
            <v>0.1</v>
          </cell>
          <cell r="H1997">
            <v>17.38</v>
          </cell>
          <cell r="I1997">
            <v>1.73</v>
          </cell>
        </row>
        <row r="1998">
          <cell r="B1998" t="str">
            <v>INSUMO</v>
          </cell>
          <cell r="C1998" t="str">
            <v>MERCADO</v>
          </cell>
          <cell r="E1998" t="str">
            <v xml:space="preserve">SUPORTE VERTICAL ELETROCALHA 100X75MM </v>
          </cell>
          <cell r="F1998" t="str">
            <v xml:space="preserve">UN    </v>
          </cell>
          <cell r="G1998">
            <v>1</v>
          </cell>
          <cell r="H1998">
            <v>6.82</v>
          </cell>
          <cell r="I1998">
            <v>6.82</v>
          </cell>
        </row>
        <row r="2000">
          <cell r="B2000" t="str">
            <v>CP-DIV-09</v>
          </cell>
          <cell r="E2000" t="str">
            <v>TOMADA DUPLA UNIVERSAL, CIRCULAR, 2P+T, 10A, COR BRANCA, COMPLETA</v>
          </cell>
          <cell r="F2000" t="str">
            <v xml:space="preserve">un </v>
          </cell>
          <cell r="I2000">
            <v>9.8800000000000008</v>
          </cell>
        </row>
        <row r="2001">
          <cell r="B2001" t="str">
            <v>COMPOSIÇÃO</v>
          </cell>
          <cell r="C2001" t="str">
            <v>SINAPI</v>
          </cell>
          <cell r="D2001">
            <v>88247</v>
          </cell>
          <cell r="E2001" t="str">
            <v>AUXILIAR DE ELETRICISTA COM ENCARGOS COMPLEMENTARES</v>
          </cell>
          <cell r="F2001" t="str">
            <v>H</v>
          </cell>
          <cell r="G2001">
            <v>0.1</v>
          </cell>
          <cell r="H2001">
            <v>13.33</v>
          </cell>
          <cell r="I2001">
            <v>1.33</v>
          </cell>
        </row>
        <row r="2002">
          <cell r="B2002" t="str">
            <v>COMPOSIÇÃO</v>
          </cell>
          <cell r="C2002" t="str">
            <v>SINAPI</v>
          </cell>
          <cell r="D2002">
            <v>88264</v>
          </cell>
          <cell r="E2002" t="str">
            <v>ELETRICISTA COM ENCARGOS COMPLEMENTARES</v>
          </cell>
          <cell r="F2002" t="str">
            <v>H</v>
          </cell>
          <cell r="G2002">
            <v>0.1</v>
          </cell>
          <cell r="H2002">
            <v>17.38</v>
          </cell>
          <cell r="I2002">
            <v>1.73</v>
          </cell>
        </row>
        <row r="2003">
          <cell r="B2003" t="str">
            <v>INSUMO</v>
          </cell>
          <cell r="C2003" t="str">
            <v>MERCADO</v>
          </cell>
          <cell r="E2003" t="str">
            <v xml:space="preserve">SUPORTE VERTICAL ELETROCALHA 100X75MM </v>
          </cell>
          <cell r="F2003" t="str">
            <v xml:space="preserve">UN    </v>
          </cell>
          <cell r="G2003">
            <v>1</v>
          </cell>
          <cell r="H2003">
            <v>6.82</v>
          </cell>
          <cell r="I2003">
            <v>6.82</v>
          </cell>
        </row>
        <row r="2005">
          <cell r="B2005" t="str">
            <v>CP-ADT-01</v>
          </cell>
          <cell r="E2005" t="str">
            <v>PINTURA MECANIZADA ESMALTE SINTÉTICO MURO</v>
          </cell>
          <cell r="F2005" t="str">
            <v xml:space="preserve">UN    </v>
          </cell>
          <cell r="G2005">
            <v>1</v>
          </cell>
          <cell r="I2005">
            <v>30.610000000000003</v>
          </cell>
        </row>
        <row r="2006">
          <cell r="B2006" t="str">
            <v>COMPOSIÇÃO</v>
          </cell>
          <cell r="C2006" t="str">
            <v>SINAPI</v>
          </cell>
          <cell r="D2006">
            <v>88310</v>
          </cell>
          <cell r="E2006" t="str">
            <v>PINTOR COM ENCARGOS COMPLEMENTARES</v>
          </cell>
          <cell r="F2006" t="str">
            <v>H</v>
          </cell>
          <cell r="G2006">
            <v>1.05</v>
          </cell>
          <cell r="H2006">
            <v>17.79</v>
          </cell>
          <cell r="I2006">
            <v>18.670000000000002</v>
          </cell>
        </row>
        <row r="2007">
          <cell r="B2007" t="str">
            <v>COMPOSIÇÃO</v>
          </cell>
          <cell r="C2007" t="str">
            <v>SINAPI</v>
          </cell>
          <cell r="D2007">
            <v>96308</v>
          </cell>
          <cell r="E2007" t="str">
            <v>COMPRESSOR DE AR, VAZAO DE 10 PCM, RESERVATORIO 100 L, PRESSAO DE TRABALHO ENTRE 6,9 E 9,7 BAR  POTENCIA 2 HP, TENSAO 110/220 V  CHI DIURNO. AF_05/2017</v>
          </cell>
          <cell r="F2007" t="str">
            <v>CHI</v>
          </cell>
          <cell r="G2007">
            <v>0.75</v>
          </cell>
          <cell r="H2007">
            <v>0.16</v>
          </cell>
          <cell r="I2007">
            <v>0.12</v>
          </cell>
        </row>
        <row r="2008">
          <cell r="B2008" t="str">
            <v>COMPOSIÇÃO</v>
          </cell>
          <cell r="C2008" t="str">
            <v>SINAPI</v>
          </cell>
          <cell r="D2008">
            <v>96309</v>
          </cell>
          <cell r="E2008" t="str">
            <v>COMPRESSOR DE AR, VAZAO DE 10 PCM, RESERVATORIO 100 L, PRESSAO DE TRABALHO ENTRE 6,9 E 9,7 BAR, POTENCIA 2 HP, TENSAO 110/220 V - CHP DIURNO. AF_05/2017</v>
          </cell>
          <cell r="F2008" t="str">
            <v>CHP</v>
          </cell>
          <cell r="G2008">
            <v>0.31</v>
          </cell>
          <cell r="H2008">
            <v>1.37</v>
          </cell>
          <cell r="I2008">
            <v>0.42</v>
          </cell>
        </row>
        <row r="2009">
          <cell r="B2009" t="str">
            <v>COMPOSIÇÃO</v>
          </cell>
          <cell r="C2009" t="str">
            <v>SINAPI</v>
          </cell>
          <cell r="D2009">
            <v>5318</v>
          </cell>
          <cell r="E2009" t="str">
            <v>SOLVENTE DILUENTE A BASE DE AGUARRAS</v>
          </cell>
          <cell r="F2009" t="str">
            <v xml:space="preserve">L     </v>
          </cell>
          <cell r="G2009">
            <v>0.12</v>
          </cell>
          <cell r="H2009">
            <v>12.42</v>
          </cell>
          <cell r="I2009">
            <v>1.49</v>
          </cell>
        </row>
        <row r="2010">
          <cell r="B2010" t="str">
            <v>COMPOSIÇÃO</v>
          </cell>
          <cell r="C2010" t="str">
            <v>SINAPI</v>
          </cell>
          <cell r="D2010">
            <v>7292</v>
          </cell>
          <cell r="E2010" t="str">
            <v>TINTA ESMALTE SINTETICO PREMIUM BRILHANTE</v>
          </cell>
          <cell r="F2010" t="str">
            <v xml:space="preserve">L     </v>
          </cell>
          <cell r="G2010">
            <v>0.42</v>
          </cell>
          <cell r="H2010">
            <v>23.61</v>
          </cell>
          <cell r="I2010">
            <v>9.91</v>
          </cell>
        </row>
      </sheetData>
      <sheetData sheetId="6" refreshError="1"/>
      <sheetData sheetId="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_RESUMO"/>
      <sheetName val="02_PLANILHA ORÇAMENTÁRIA"/>
      <sheetName val="INSUMOS"/>
      <sheetName val="SERVIÇOS"/>
      <sheetName val="03_COMPOSIÇÕES"/>
      <sheetName val="04_CRONOGRAMA"/>
      <sheetName val="Com_custo"/>
      <sheetName val="CRONOGRAMA"/>
      <sheetName val="RESUMO DA PLNILH"/>
    </sheetNames>
    <sheetDataSet>
      <sheetData sheetId="0"/>
      <sheetData sheetId="1">
        <row r="3">
          <cell r="J3" t="str">
            <v>SINAPI 12/2022</v>
          </cell>
        </row>
      </sheetData>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65"/>
  <sheetViews>
    <sheetView view="pageBreakPreview" zoomScale="80" zoomScaleNormal="70" zoomScaleSheetLayoutView="80" workbookViewId="0">
      <selection activeCell="J62" sqref="J62"/>
    </sheetView>
  </sheetViews>
  <sheetFormatPr defaultRowHeight="12.75"/>
  <cols>
    <col min="1" max="1" width="10.85546875" customWidth="1"/>
    <col min="2" max="2" width="55.42578125" customWidth="1"/>
    <col min="3" max="3" width="18.85546875" customWidth="1"/>
    <col min="4" max="4" width="16.7109375" customWidth="1"/>
    <col min="5" max="5" width="18.85546875" bestFit="1" customWidth="1"/>
    <col min="6" max="6" width="16.140625" customWidth="1"/>
    <col min="7" max="7" width="18.5703125" customWidth="1"/>
    <col min="8" max="8" width="16.42578125" customWidth="1"/>
    <col min="9" max="9" width="17" customWidth="1"/>
    <col min="10" max="10" width="17.28515625" customWidth="1"/>
    <col min="11" max="11" width="11.5703125" customWidth="1"/>
    <col min="12" max="12" width="10.140625" bestFit="1" customWidth="1"/>
    <col min="257" max="257" width="10.85546875" customWidth="1"/>
    <col min="258" max="258" width="55.42578125" customWidth="1"/>
    <col min="259" max="259" width="18.85546875" customWidth="1"/>
    <col min="260" max="260" width="16.7109375" customWidth="1"/>
    <col min="261" max="261" width="18.85546875" bestFit="1" customWidth="1"/>
    <col min="262" max="262" width="16.140625" customWidth="1"/>
    <col min="263" max="263" width="18.5703125" customWidth="1"/>
    <col min="264" max="264" width="16.42578125" customWidth="1"/>
    <col min="265" max="265" width="17" customWidth="1"/>
    <col min="266" max="266" width="17.28515625" customWidth="1"/>
    <col min="267" max="267" width="11.5703125" customWidth="1"/>
    <col min="268" max="268" width="10.140625" bestFit="1" customWidth="1"/>
    <col min="513" max="513" width="10.85546875" customWidth="1"/>
    <col min="514" max="514" width="55.42578125" customWidth="1"/>
    <col min="515" max="515" width="18.85546875" customWidth="1"/>
    <col min="516" max="516" width="16.7109375" customWidth="1"/>
    <col min="517" max="517" width="18.85546875" bestFit="1" customWidth="1"/>
    <col min="518" max="518" width="16.140625" customWidth="1"/>
    <col min="519" max="519" width="18.5703125" customWidth="1"/>
    <col min="520" max="520" width="16.42578125" customWidth="1"/>
    <col min="521" max="521" width="17" customWidth="1"/>
    <col min="522" max="522" width="17.28515625" customWidth="1"/>
    <col min="523" max="523" width="11.5703125" customWidth="1"/>
    <col min="524" max="524" width="10.140625" bestFit="1" customWidth="1"/>
    <col min="769" max="769" width="10.85546875" customWidth="1"/>
    <col min="770" max="770" width="55.42578125" customWidth="1"/>
    <col min="771" max="771" width="18.85546875" customWidth="1"/>
    <col min="772" max="772" width="16.7109375" customWidth="1"/>
    <col min="773" max="773" width="18.85546875" bestFit="1" customWidth="1"/>
    <col min="774" max="774" width="16.140625" customWidth="1"/>
    <col min="775" max="775" width="18.5703125" customWidth="1"/>
    <col min="776" max="776" width="16.42578125" customWidth="1"/>
    <col min="777" max="777" width="17" customWidth="1"/>
    <col min="778" max="778" width="17.28515625" customWidth="1"/>
    <col min="779" max="779" width="11.5703125" customWidth="1"/>
    <col min="780" max="780" width="10.140625" bestFit="1" customWidth="1"/>
    <col min="1025" max="1025" width="10.85546875" customWidth="1"/>
    <col min="1026" max="1026" width="55.42578125" customWidth="1"/>
    <col min="1027" max="1027" width="18.85546875" customWidth="1"/>
    <col min="1028" max="1028" width="16.7109375" customWidth="1"/>
    <col min="1029" max="1029" width="18.85546875" bestFit="1" customWidth="1"/>
    <col min="1030" max="1030" width="16.140625" customWidth="1"/>
    <col min="1031" max="1031" width="18.5703125" customWidth="1"/>
    <col min="1032" max="1032" width="16.42578125" customWidth="1"/>
    <col min="1033" max="1033" width="17" customWidth="1"/>
    <col min="1034" max="1034" width="17.28515625" customWidth="1"/>
    <col min="1035" max="1035" width="11.5703125" customWidth="1"/>
    <col min="1036" max="1036" width="10.140625" bestFit="1" customWidth="1"/>
    <col min="1281" max="1281" width="10.85546875" customWidth="1"/>
    <col min="1282" max="1282" width="55.42578125" customWidth="1"/>
    <col min="1283" max="1283" width="18.85546875" customWidth="1"/>
    <col min="1284" max="1284" width="16.7109375" customWidth="1"/>
    <col min="1285" max="1285" width="18.85546875" bestFit="1" customWidth="1"/>
    <col min="1286" max="1286" width="16.140625" customWidth="1"/>
    <col min="1287" max="1287" width="18.5703125" customWidth="1"/>
    <col min="1288" max="1288" width="16.42578125" customWidth="1"/>
    <col min="1289" max="1289" width="17" customWidth="1"/>
    <col min="1290" max="1290" width="17.28515625" customWidth="1"/>
    <col min="1291" max="1291" width="11.5703125" customWidth="1"/>
    <col min="1292" max="1292" width="10.140625" bestFit="1" customWidth="1"/>
    <col min="1537" max="1537" width="10.85546875" customWidth="1"/>
    <col min="1538" max="1538" width="55.42578125" customWidth="1"/>
    <col min="1539" max="1539" width="18.85546875" customWidth="1"/>
    <col min="1540" max="1540" width="16.7109375" customWidth="1"/>
    <col min="1541" max="1541" width="18.85546875" bestFit="1" customWidth="1"/>
    <col min="1542" max="1542" width="16.140625" customWidth="1"/>
    <col min="1543" max="1543" width="18.5703125" customWidth="1"/>
    <col min="1544" max="1544" width="16.42578125" customWidth="1"/>
    <col min="1545" max="1545" width="17" customWidth="1"/>
    <col min="1546" max="1546" width="17.28515625" customWidth="1"/>
    <col min="1547" max="1547" width="11.5703125" customWidth="1"/>
    <col min="1548" max="1548" width="10.140625" bestFit="1" customWidth="1"/>
    <col min="1793" max="1793" width="10.85546875" customWidth="1"/>
    <col min="1794" max="1794" width="55.42578125" customWidth="1"/>
    <col min="1795" max="1795" width="18.85546875" customWidth="1"/>
    <col min="1796" max="1796" width="16.7109375" customWidth="1"/>
    <col min="1797" max="1797" width="18.85546875" bestFit="1" customWidth="1"/>
    <col min="1798" max="1798" width="16.140625" customWidth="1"/>
    <col min="1799" max="1799" width="18.5703125" customWidth="1"/>
    <col min="1800" max="1800" width="16.42578125" customWidth="1"/>
    <col min="1801" max="1801" width="17" customWidth="1"/>
    <col min="1802" max="1802" width="17.28515625" customWidth="1"/>
    <col min="1803" max="1803" width="11.5703125" customWidth="1"/>
    <col min="1804" max="1804" width="10.140625" bestFit="1" customWidth="1"/>
    <col min="2049" max="2049" width="10.85546875" customWidth="1"/>
    <col min="2050" max="2050" width="55.42578125" customWidth="1"/>
    <col min="2051" max="2051" width="18.85546875" customWidth="1"/>
    <col min="2052" max="2052" width="16.7109375" customWidth="1"/>
    <col min="2053" max="2053" width="18.85546875" bestFit="1" customWidth="1"/>
    <col min="2054" max="2054" width="16.140625" customWidth="1"/>
    <col min="2055" max="2055" width="18.5703125" customWidth="1"/>
    <col min="2056" max="2056" width="16.42578125" customWidth="1"/>
    <col min="2057" max="2057" width="17" customWidth="1"/>
    <col min="2058" max="2058" width="17.28515625" customWidth="1"/>
    <col min="2059" max="2059" width="11.5703125" customWidth="1"/>
    <col min="2060" max="2060" width="10.140625" bestFit="1" customWidth="1"/>
    <col min="2305" max="2305" width="10.85546875" customWidth="1"/>
    <col min="2306" max="2306" width="55.42578125" customWidth="1"/>
    <col min="2307" max="2307" width="18.85546875" customWidth="1"/>
    <col min="2308" max="2308" width="16.7109375" customWidth="1"/>
    <col min="2309" max="2309" width="18.85546875" bestFit="1" customWidth="1"/>
    <col min="2310" max="2310" width="16.140625" customWidth="1"/>
    <col min="2311" max="2311" width="18.5703125" customWidth="1"/>
    <col min="2312" max="2312" width="16.42578125" customWidth="1"/>
    <col min="2313" max="2313" width="17" customWidth="1"/>
    <col min="2314" max="2314" width="17.28515625" customWidth="1"/>
    <col min="2315" max="2315" width="11.5703125" customWidth="1"/>
    <col min="2316" max="2316" width="10.140625" bestFit="1" customWidth="1"/>
    <col min="2561" max="2561" width="10.85546875" customWidth="1"/>
    <col min="2562" max="2562" width="55.42578125" customWidth="1"/>
    <col min="2563" max="2563" width="18.85546875" customWidth="1"/>
    <col min="2564" max="2564" width="16.7109375" customWidth="1"/>
    <col min="2565" max="2565" width="18.85546875" bestFit="1" customWidth="1"/>
    <col min="2566" max="2566" width="16.140625" customWidth="1"/>
    <col min="2567" max="2567" width="18.5703125" customWidth="1"/>
    <col min="2568" max="2568" width="16.42578125" customWidth="1"/>
    <col min="2569" max="2569" width="17" customWidth="1"/>
    <col min="2570" max="2570" width="17.28515625" customWidth="1"/>
    <col min="2571" max="2571" width="11.5703125" customWidth="1"/>
    <col min="2572" max="2572" width="10.140625" bestFit="1" customWidth="1"/>
    <col min="2817" max="2817" width="10.85546875" customWidth="1"/>
    <col min="2818" max="2818" width="55.42578125" customWidth="1"/>
    <col min="2819" max="2819" width="18.85546875" customWidth="1"/>
    <col min="2820" max="2820" width="16.7109375" customWidth="1"/>
    <col min="2821" max="2821" width="18.85546875" bestFit="1" customWidth="1"/>
    <col min="2822" max="2822" width="16.140625" customWidth="1"/>
    <col min="2823" max="2823" width="18.5703125" customWidth="1"/>
    <col min="2824" max="2824" width="16.42578125" customWidth="1"/>
    <col min="2825" max="2825" width="17" customWidth="1"/>
    <col min="2826" max="2826" width="17.28515625" customWidth="1"/>
    <col min="2827" max="2827" width="11.5703125" customWidth="1"/>
    <col min="2828" max="2828" width="10.140625" bestFit="1" customWidth="1"/>
    <col min="3073" max="3073" width="10.85546875" customWidth="1"/>
    <col min="3074" max="3074" width="55.42578125" customWidth="1"/>
    <col min="3075" max="3075" width="18.85546875" customWidth="1"/>
    <col min="3076" max="3076" width="16.7109375" customWidth="1"/>
    <col min="3077" max="3077" width="18.85546875" bestFit="1" customWidth="1"/>
    <col min="3078" max="3078" width="16.140625" customWidth="1"/>
    <col min="3079" max="3079" width="18.5703125" customWidth="1"/>
    <col min="3080" max="3080" width="16.42578125" customWidth="1"/>
    <col min="3081" max="3081" width="17" customWidth="1"/>
    <col min="3082" max="3082" width="17.28515625" customWidth="1"/>
    <col min="3083" max="3083" width="11.5703125" customWidth="1"/>
    <col min="3084" max="3084" width="10.140625" bestFit="1" customWidth="1"/>
    <col min="3329" max="3329" width="10.85546875" customWidth="1"/>
    <col min="3330" max="3330" width="55.42578125" customWidth="1"/>
    <col min="3331" max="3331" width="18.85546875" customWidth="1"/>
    <col min="3332" max="3332" width="16.7109375" customWidth="1"/>
    <col min="3333" max="3333" width="18.85546875" bestFit="1" customWidth="1"/>
    <col min="3334" max="3334" width="16.140625" customWidth="1"/>
    <col min="3335" max="3335" width="18.5703125" customWidth="1"/>
    <col min="3336" max="3336" width="16.42578125" customWidth="1"/>
    <col min="3337" max="3337" width="17" customWidth="1"/>
    <col min="3338" max="3338" width="17.28515625" customWidth="1"/>
    <col min="3339" max="3339" width="11.5703125" customWidth="1"/>
    <col min="3340" max="3340" width="10.140625" bestFit="1" customWidth="1"/>
    <col min="3585" max="3585" width="10.85546875" customWidth="1"/>
    <col min="3586" max="3586" width="55.42578125" customWidth="1"/>
    <col min="3587" max="3587" width="18.85546875" customWidth="1"/>
    <col min="3588" max="3588" width="16.7109375" customWidth="1"/>
    <col min="3589" max="3589" width="18.85546875" bestFit="1" customWidth="1"/>
    <col min="3590" max="3590" width="16.140625" customWidth="1"/>
    <col min="3591" max="3591" width="18.5703125" customWidth="1"/>
    <col min="3592" max="3592" width="16.42578125" customWidth="1"/>
    <col min="3593" max="3593" width="17" customWidth="1"/>
    <col min="3594" max="3594" width="17.28515625" customWidth="1"/>
    <col min="3595" max="3595" width="11.5703125" customWidth="1"/>
    <col min="3596" max="3596" width="10.140625" bestFit="1" customWidth="1"/>
    <col min="3841" max="3841" width="10.85546875" customWidth="1"/>
    <col min="3842" max="3842" width="55.42578125" customWidth="1"/>
    <col min="3843" max="3843" width="18.85546875" customWidth="1"/>
    <col min="3844" max="3844" width="16.7109375" customWidth="1"/>
    <col min="3845" max="3845" width="18.85546875" bestFit="1" customWidth="1"/>
    <col min="3846" max="3846" width="16.140625" customWidth="1"/>
    <col min="3847" max="3847" width="18.5703125" customWidth="1"/>
    <col min="3848" max="3848" width="16.42578125" customWidth="1"/>
    <col min="3849" max="3849" width="17" customWidth="1"/>
    <col min="3850" max="3850" width="17.28515625" customWidth="1"/>
    <col min="3851" max="3851" width="11.5703125" customWidth="1"/>
    <col min="3852" max="3852" width="10.140625" bestFit="1" customWidth="1"/>
    <col min="4097" max="4097" width="10.85546875" customWidth="1"/>
    <col min="4098" max="4098" width="55.42578125" customWidth="1"/>
    <col min="4099" max="4099" width="18.85546875" customWidth="1"/>
    <col min="4100" max="4100" width="16.7109375" customWidth="1"/>
    <col min="4101" max="4101" width="18.85546875" bestFit="1" customWidth="1"/>
    <col min="4102" max="4102" width="16.140625" customWidth="1"/>
    <col min="4103" max="4103" width="18.5703125" customWidth="1"/>
    <col min="4104" max="4104" width="16.42578125" customWidth="1"/>
    <col min="4105" max="4105" width="17" customWidth="1"/>
    <col min="4106" max="4106" width="17.28515625" customWidth="1"/>
    <col min="4107" max="4107" width="11.5703125" customWidth="1"/>
    <col min="4108" max="4108" width="10.140625" bestFit="1" customWidth="1"/>
    <col min="4353" max="4353" width="10.85546875" customWidth="1"/>
    <col min="4354" max="4354" width="55.42578125" customWidth="1"/>
    <col min="4355" max="4355" width="18.85546875" customWidth="1"/>
    <col min="4356" max="4356" width="16.7109375" customWidth="1"/>
    <col min="4357" max="4357" width="18.85546875" bestFit="1" customWidth="1"/>
    <col min="4358" max="4358" width="16.140625" customWidth="1"/>
    <col min="4359" max="4359" width="18.5703125" customWidth="1"/>
    <col min="4360" max="4360" width="16.42578125" customWidth="1"/>
    <col min="4361" max="4361" width="17" customWidth="1"/>
    <col min="4362" max="4362" width="17.28515625" customWidth="1"/>
    <col min="4363" max="4363" width="11.5703125" customWidth="1"/>
    <col min="4364" max="4364" width="10.140625" bestFit="1" customWidth="1"/>
    <col min="4609" max="4609" width="10.85546875" customWidth="1"/>
    <col min="4610" max="4610" width="55.42578125" customWidth="1"/>
    <col min="4611" max="4611" width="18.85546875" customWidth="1"/>
    <col min="4612" max="4612" width="16.7109375" customWidth="1"/>
    <col min="4613" max="4613" width="18.85546875" bestFit="1" customWidth="1"/>
    <col min="4614" max="4614" width="16.140625" customWidth="1"/>
    <col min="4615" max="4615" width="18.5703125" customWidth="1"/>
    <col min="4616" max="4616" width="16.42578125" customWidth="1"/>
    <col min="4617" max="4617" width="17" customWidth="1"/>
    <col min="4618" max="4618" width="17.28515625" customWidth="1"/>
    <col min="4619" max="4619" width="11.5703125" customWidth="1"/>
    <col min="4620" max="4620" width="10.140625" bestFit="1" customWidth="1"/>
    <col min="4865" max="4865" width="10.85546875" customWidth="1"/>
    <col min="4866" max="4866" width="55.42578125" customWidth="1"/>
    <col min="4867" max="4867" width="18.85546875" customWidth="1"/>
    <col min="4868" max="4868" width="16.7109375" customWidth="1"/>
    <col min="4869" max="4869" width="18.85546875" bestFit="1" customWidth="1"/>
    <col min="4870" max="4870" width="16.140625" customWidth="1"/>
    <col min="4871" max="4871" width="18.5703125" customWidth="1"/>
    <col min="4872" max="4872" width="16.42578125" customWidth="1"/>
    <col min="4873" max="4873" width="17" customWidth="1"/>
    <col min="4874" max="4874" width="17.28515625" customWidth="1"/>
    <col min="4875" max="4875" width="11.5703125" customWidth="1"/>
    <col min="4876" max="4876" width="10.140625" bestFit="1" customWidth="1"/>
    <col min="5121" max="5121" width="10.85546875" customWidth="1"/>
    <col min="5122" max="5122" width="55.42578125" customWidth="1"/>
    <col min="5123" max="5123" width="18.85546875" customWidth="1"/>
    <col min="5124" max="5124" width="16.7109375" customWidth="1"/>
    <col min="5125" max="5125" width="18.85546875" bestFit="1" customWidth="1"/>
    <col min="5126" max="5126" width="16.140625" customWidth="1"/>
    <col min="5127" max="5127" width="18.5703125" customWidth="1"/>
    <col min="5128" max="5128" width="16.42578125" customWidth="1"/>
    <col min="5129" max="5129" width="17" customWidth="1"/>
    <col min="5130" max="5130" width="17.28515625" customWidth="1"/>
    <col min="5131" max="5131" width="11.5703125" customWidth="1"/>
    <col min="5132" max="5132" width="10.140625" bestFit="1" customWidth="1"/>
    <col min="5377" max="5377" width="10.85546875" customWidth="1"/>
    <col min="5378" max="5378" width="55.42578125" customWidth="1"/>
    <col min="5379" max="5379" width="18.85546875" customWidth="1"/>
    <col min="5380" max="5380" width="16.7109375" customWidth="1"/>
    <col min="5381" max="5381" width="18.85546875" bestFit="1" customWidth="1"/>
    <col min="5382" max="5382" width="16.140625" customWidth="1"/>
    <col min="5383" max="5383" width="18.5703125" customWidth="1"/>
    <col min="5384" max="5384" width="16.42578125" customWidth="1"/>
    <col min="5385" max="5385" width="17" customWidth="1"/>
    <col min="5386" max="5386" width="17.28515625" customWidth="1"/>
    <col min="5387" max="5387" width="11.5703125" customWidth="1"/>
    <col min="5388" max="5388" width="10.140625" bestFit="1" customWidth="1"/>
    <col min="5633" max="5633" width="10.85546875" customWidth="1"/>
    <col min="5634" max="5634" width="55.42578125" customWidth="1"/>
    <col min="5635" max="5635" width="18.85546875" customWidth="1"/>
    <col min="5636" max="5636" width="16.7109375" customWidth="1"/>
    <col min="5637" max="5637" width="18.85546875" bestFit="1" customWidth="1"/>
    <col min="5638" max="5638" width="16.140625" customWidth="1"/>
    <col min="5639" max="5639" width="18.5703125" customWidth="1"/>
    <col min="5640" max="5640" width="16.42578125" customWidth="1"/>
    <col min="5641" max="5641" width="17" customWidth="1"/>
    <col min="5642" max="5642" width="17.28515625" customWidth="1"/>
    <col min="5643" max="5643" width="11.5703125" customWidth="1"/>
    <col min="5644" max="5644" width="10.140625" bestFit="1" customWidth="1"/>
    <col min="5889" max="5889" width="10.85546875" customWidth="1"/>
    <col min="5890" max="5890" width="55.42578125" customWidth="1"/>
    <col min="5891" max="5891" width="18.85546875" customWidth="1"/>
    <col min="5892" max="5892" width="16.7109375" customWidth="1"/>
    <col min="5893" max="5893" width="18.85546875" bestFit="1" customWidth="1"/>
    <col min="5894" max="5894" width="16.140625" customWidth="1"/>
    <col min="5895" max="5895" width="18.5703125" customWidth="1"/>
    <col min="5896" max="5896" width="16.42578125" customWidth="1"/>
    <col min="5897" max="5897" width="17" customWidth="1"/>
    <col min="5898" max="5898" width="17.28515625" customWidth="1"/>
    <col min="5899" max="5899" width="11.5703125" customWidth="1"/>
    <col min="5900" max="5900" width="10.140625" bestFit="1" customWidth="1"/>
    <col min="6145" max="6145" width="10.85546875" customWidth="1"/>
    <col min="6146" max="6146" width="55.42578125" customWidth="1"/>
    <col min="6147" max="6147" width="18.85546875" customWidth="1"/>
    <col min="6148" max="6148" width="16.7109375" customWidth="1"/>
    <col min="6149" max="6149" width="18.85546875" bestFit="1" customWidth="1"/>
    <col min="6150" max="6150" width="16.140625" customWidth="1"/>
    <col min="6151" max="6151" width="18.5703125" customWidth="1"/>
    <col min="6152" max="6152" width="16.42578125" customWidth="1"/>
    <col min="6153" max="6153" width="17" customWidth="1"/>
    <col min="6154" max="6154" width="17.28515625" customWidth="1"/>
    <col min="6155" max="6155" width="11.5703125" customWidth="1"/>
    <col min="6156" max="6156" width="10.140625" bestFit="1" customWidth="1"/>
    <col min="6401" max="6401" width="10.85546875" customWidth="1"/>
    <col min="6402" max="6402" width="55.42578125" customWidth="1"/>
    <col min="6403" max="6403" width="18.85546875" customWidth="1"/>
    <col min="6404" max="6404" width="16.7109375" customWidth="1"/>
    <col min="6405" max="6405" width="18.85546875" bestFit="1" customWidth="1"/>
    <col min="6406" max="6406" width="16.140625" customWidth="1"/>
    <col min="6407" max="6407" width="18.5703125" customWidth="1"/>
    <col min="6408" max="6408" width="16.42578125" customWidth="1"/>
    <col min="6409" max="6409" width="17" customWidth="1"/>
    <col min="6410" max="6410" width="17.28515625" customWidth="1"/>
    <col min="6411" max="6411" width="11.5703125" customWidth="1"/>
    <col min="6412" max="6412" width="10.140625" bestFit="1" customWidth="1"/>
    <col min="6657" max="6657" width="10.85546875" customWidth="1"/>
    <col min="6658" max="6658" width="55.42578125" customWidth="1"/>
    <col min="6659" max="6659" width="18.85546875" customWidth="1"/>
    <col min="6660" max="6660" width="16.7109375" customWidth="1"/>
    <col min="6661" max="6661" width="18.85546875" bestFit="1" customWidth="1"/>
    <col min="6662" max="6662" width="16.140625" customWidth="1"/>
    <col min="6663" max="6663" width="18.5703125" customWidth="1"/>
    <col min="6664" max="6664" width="16.42578125" customWidth="1"/>
    <col min="6665" max="6665" width="17" customWidth="1"/>
    <col min="6666" max="6666" width="17.28515625" customWidth="1"/>
    <col min="6667" max="6667" width="11.5703125" customWidth="1"/>
    <col min="6668" max="6668" width="10.140625" bestFit="1" customWidth="1"/>
    <col min="6913" max="6913" width="10.85546875" customWidth="1"/>
    <col min="6914" max="6914" width="55.42578125" customWidth="1"/>
    <col min="6915" max="6915" width="18.85546875" customWidth="1"/>
    <col min="6916" max="6916" width="16.7109375" customWidth="1"/>
    <col min="6917" max="6917" width="18.85546875" bestFit="1" customWidth="1"/>
    <col min="6918" max="6918" width="16.140625" customWidth="1"/>
    <col min="6919" max="6919" width="18.5703125" customWidth="1"/>
    <col min="6920" max="6920" width="16.42578125" customWidth="1"/>
    <col min="6921" max="6921" width="17" customWidth="1"/>
    <col min="6922" max="6922" width="17.28515625" customWidth="1"/>
    <col min="6923" max="6923" width="11.5703125" customWidth="1"/>
    <col min="6924" max="6924" width="10.140625" bestFit="1" customWidth="1"/>
    <col min="7169" max="7169" width="10.85546875" customWidth="1"/>
    <col min="7170" max="7170" width="55.42578125" customWidth="1"/>
    <col min="7171" max="7171" width="18.85546875" customWidth="1"/>
    <col min="7172" max="7172" width="16.7109375" customWidth="1"/>
    <col min="7173" max="7173" width="18.85546875" bestFit="1" customWidth="1"/>
    <col min="7174" max="7174" width="16.140625" customWidth="1"/>
    <col min="7175" max="7175" width="18.5703125" customWidth="1"/>
    <col min="7176" max="7176" width="16.42578125" customWidth="1"/>
    <col min="7177" max="7177" width="17" customWidth="1"/>
    <col min="7178" max="7178" width="17.28515625" customWidth="1"/>
    <col min="7179" max="7179" width="11.5703125" customWidth="1"/>
    <col min="7180" max="7180" width="10.140625" bestFit="1" customWidth="1"/>
    <col min="7425" max="7425" width="10.85546875" customWidth="1"/>
    <col min="7426" max="7426" width="55.42578125" customWidth="1"/>
    <col min="7427" max="7427" width="18.85546875" customWidth="1"/>
    <col min="7428" max="7428" width="16.7109375" customWidth="1"/>
    <col min="7429" max="7429" width="18.85546875" bestFit="1" customWidth="1"/>
    <col min="7430" max="7430" width="16.140625" customWidth="1"/>
    <col min="7431" max="7431" width="18.5703125" customWidth="1"/>
    <col min="7432" max="7432" width="16.42578125" customWidth="1"/>
    <col min="7433" max="7433" width="17" customWidth="1"/>
    <col min="7434" max="7434" width="17.28515625" customWidth="1"/>
    <col min="7435" max="7435" width="11.5703125" customWidth="1"/>
    <col min="7436" max="7436" width="10.140625" bestFit="1" customWidth="1"/>
    <col min="7681" max="7681" width="10.85546875" customWidth="1"/>
    <col min="7682" max="7682" width="55.42578125" customWidth="1"/>
    <col min="7683" max="7683" width="18.85546875" customWidth="1"/>
    <col min="7684" max="7684" width="16.7109375" customWidth="1"/>
    <col min="7685" max="7685" width="18.85546875" bestFit="1" customWidth="1"/>
    <col min="7686" max="7686" width="16.140625" customWidth="1"/>
    <col min="7687" max="7687" width="18.5703125" customWidth="1"/>
    <col min="7688" max="7688" width="16.42578125" customWidth="1"/>
    <col min="7689" max="7689" width="17" customWidth="1"/>
    <col min="7690" max="7690" width="17.28515625" customWidth="1"/>
    <col min="7691" max="7691" width="11.5703125" customWidth="1"/>
    <col min="7692" max="7692" width="10.140625" bestFit="1" customWidth="1"/>
    <col min="7937" max="7937" width="10.85546875" customWidth="1"/>
    <col min="7938" max="7938" width="55.42578125" customWidth="1"/>
    <col min="7939" max="7939" width="18.85546875" customWidth="1"/>
    <col min="7940" max="7940" width="16.7109375" customWidth="1"/>
    <col min="7941" max="7941" width="18.85546875" bestFit="1" customWidth="1"/>
    <col min="7942" max="7942" width="16.140625" customWidth="1"/>
    <col min="7943" max="7943" width="18.5703125" customWidth="1"/>
    <col min="7944" max="7944" width="16.42578125" customWidth="1"/>
    <col min="7945" max="7945" width="17" customWidth="1"/>
    <col min="7946" max="7946" width="17.28515625" customWidth="1"/>
    <col min="7947" max="7947" width="11.5703125" customWidth="1"/>
    <col min="7948" max="7948" width="10.140625" bestFit="1" customWidth="1"/>
    <col min="8193" max="8193" width="10.85546875" customWidth="1"/>
    <col min="8194" max="8194" width="55.42578125" customWidth="1"/>
    <col min="8195" max="8195" width="18.85546875" customWidth="1"/>
    <col min="8196" max="8196" width="16.7109375" customWidth="1"/>
    <col min="8197" max="8197" width="18.85546875" bestFit="1" customWidth="1"/>
    <col min="8198" max="8198" width="16.140625" customWidth="1"/>
    <col min="8199" max="8199" width="18.5703125" customWidth="1"/>
    <col min="8200" max="8200" width="16.42578125" customWidth="1"/>
    <col min="8201" max="8201" width="17" customWidth="1"/>
    <col min="8202" max="8202" width="17.28515625" customWidth="1"/>
    <col min="8203" max="8203" width="11.5703125" customWidth="1"/>
    <col min="8204" max="8204" width="10.140625" bestFit="1" customWidth="1"/>
    <col min="8449" max="8449" width="10.85546875" customWidth="1"/>
    <col min="8450" max="8450" width="55.42578125" customWidth="1"/>
    <col min="8451" max="8451" width="18.85546875" customWidth="1"/>
    <col min="8452" max="8452" width="16.7109375" customWidth="1"/>
    <col min="8453" max="8453" width="18.85546875" bestFit="1" customWidth="1"/>
    <col min="8454" max="8454" width="16.140625" customWidth="1"/>
    <col min="8455" max="8455" width="18.5703125" customWidth="1"/>
    <col min="8456" max="8456" width="16.42578125" customWidth="1"/>
    <col min="8457" max="8457" width="17" customWidth="1"/>
    <col min="8458" max="8458" width="17.28515625" customWidth="1"/>
    <col min="8459" max="8459" width="11.5703125" customWidth="1"/>
    <col min="8460" max="8460" width="10.140625" bestFit="1" customWidth="1"/>
    <col min="8705" max="8705" width="10.85546875" customWidth="1"/>
    <col min="8706" max="8706" width="55.42578125" customWidth="1"/>
    <col min="8707" max="8707" width="18.85546875" customWidth="1"/>
    <col min="8708" max="8708" width="16.7109375" customWidth="1"/>
    <col min="8709" max="8709" width="18.85546875" bestFit="1" customWidth="1"/>
    <col min="8710" max="8710" width="16.140625" customWidth="1"/>
    <col min="8711" max="8711" width="18.5703125" customWidth="1"/>
    <col min="8712" max="8712" width="16.42578125" customWidth="1"/>
    <col min="8713" max="8713" width="17" customWidth="1"/>
    <col min="8714" max="8714" width="17.28515625" customWidth="1"/>
    <col min="8715" max="8715" width="11.5703125" customWidth="1"/>
    <col min="8716" max="8716" width="10.140625" bestFit="1" customWidth="1"/>
    <col min="8961" max="8961" width="10.85546875" customWidth="1"/>
    <col min="8962" max="8962" width="55.42578125" customWidth="1"/>
    <col min="8963" max="8963" width="18.85546875" customWidth="1"/>
    <col min="8964" max="8964" width="16.7109375" customWidth="1"/>
    <col min="8965" max="8965" width="18.85546875" bestFit="1" customWidth="1"/>
    <col min="8966" max="8966" width="16.140625" customWidth="1"/>
    <col min="8967" max="8967" width="18.5703125" customWidth="1"/>
    <col min="8968" max="8968" width="16.42578125" customWidth="1"/>
    <col min="8969" max="8969" width="17" customWidth="1"/>
    <col min="8970" max="8970" width="17.28515625" customWidth="1"/>
    <col min="8971" max="8971" width="11.5703125" customWidth="1"/>
    <col min="8972" max="8972" width="10.140625" bestFit="1" customWidth="1"/>
    <col min="9217" max="9217" width="10.85546875" customWidth="1"/>
    <col min="9218" max="9218" width="55.42578125" customWidth="1"/>
    <col min="9219" max="9219" width="18.85546875" customWidth="1"/>
    <col min="9220" max="9220" width="16.7109375" customWidth="1"/>
    <col min="9221" max="9221" width="18.85546875" bestFit="1" customWidth="1"/>
    <col min="9222" max="9222" width="16.140625" customWidth="1"/>
    <col min="9223" max="9223" width="18.5703125" customWidth="1"/>
    <col min="9224" max="9224" width="16.42578125" customWidth="1"/>
    <col min="9225" max="9225" width="17" customWidth="1"/>
    <col min="9226" max="9226" width="17.28515625" customWidth="1"/>
    <col min="9227" max="9227" width="11.5703125" customWidth="1"/>
    <col min="9228" max="9228" width="10.140625" bestFit="1" customWidth="1"/>
    <col min="9473" max="9473" width="10.85546875" customWidth="1"/>
    <col min="9474" max="9474" width="55.42578125" customWidth="1"/>
    <col min="9475" max="9475" width="18.85546875" customWidth="1"/>
    <col min="9476" max="9476" width="16.7109375" customWidth="1"/>
    <col min="9477" max="9477" width="18.85546875" bestFit="1" customWidth="1"/>
    <col min="9478" max="9478" width="16.140625" customWidth="1"/>
    <col min="9479" max="9479" width="18.5703125" customWidth="1"/>
    <col min="9480" max="9480" width="16.42578125" customWidth="1"/>
    <col min="9481" max="9481" width="17" customWidth="1"/>
    <col min="9482" max="9482" width="17.28515625" customWidth="1"/>
    <col min="9483" max="9483" width="11.5703125" customWidth="1"/>
    <col min="9484" max="9484" width="10.140625" bestFit="1" customWidth="1"/>
    <col min="9729" max="9729" width="10.85546875" customWidth="1"/>
    <col min="9730" max="9730" width="55.42578125" customWidth="1"/>
    <col min="9731" max="9731" width="18.85546875" customWidth="1"/>
    <col min="9732" max="9732" width="16.7109375" customWidth="1"/>
    <col min="9733" max="9733" width="18.85546875" bestFit="1" customWidth="1"/>
    <col min="9734" max="9734" width="16.140625" customWidth="1"/>
    <col min="9735" max="9735" width="18.5703125" customWidth="1"/>
    <col min="9736" max="9736" width="16.42578125" customWidth="1"/>
    <col min="9737" max="9737" width="17" customWidth="1"/>
    <col min="9738" max="9738" width="17.28515625" customWidth="1"/>
    <col min="9739" max="9739" width="11.5703125" customWidth="1"/>
    <col min="9740" max="9740" width="10.140625" bestFit="1" customWidth="1"/>
    <col min="9985" max="9985" width="10.85546875" customWidth="1"/>
    <col min="9986" max="9986" width="55.42578125" customWidth="1"/>
    <col min="9987" max="9987" width="18.85546875" customWidth="1"/>
    <col min="9988" max="9988" width="16.7109375" customWidth="1"/>
    <col min="9989" max="9989" width="18.85546875" bestFit="1" customWidth="1"/>
    <col min="9990" max="9990" width="16.140625" customWidth="1"/>
    <col min="9991" max="9991" width="18.5703125" customWidth="1"/>
    <col min="9992" max="9992" width="16.42578125" customWidth="1"/>
    <col min="9993" max="9993" width="17" customWidth="1"/>
    <col min="9994" max="9994" width="17.28515625" customWidth="1"/>
    <col min="9995" max="9995" width="11.5703125" customWidth="1"/>
    <col min="9996" max="9996" width="10.140625" bestFit="1" customWidth="1"/>
    <col min="10241" max="10241" width="10.85546875" customWidth="1"/>
    <col min="10242" max="10242" width="55.42578125" customWidth="1"/>
    <col min="10243" max="10243" width="18.85546875" customWidth="1"/>
    <col min="10244" max="10244" width="16.7109375" customWidth="1"/>
    <col min="10245" max="10245" width="18.85546875" bestFit="1" customWidth="1"/>
    <col min="10246" max="10246" width="16.140625" customWidth="1"/>
    <col min="10247" max="10247" width="18.5703125" customWidth="1"/>
    <col min="10248" max="10248" width="16.42578125" customWidth="1"/>
    <col min="10249" max="10249" width="17" customWidth="1"/>
    <col min="10250" max="10250" width="17.28515625" customWidth="1"/>
    <col min="10251" max="10251" width="11.5703125" customWidth="1"/>
    <col min="10252" max="10252" width="10.140625" bestFit="1" customWidth="1"/>
    <col min="10497" max="10497" width="10.85546875" customWidth="1"/>
    <col min="10498" max="10498" width="55.42578125" customWidth="1"/>
    <col min="10499" max="10499" width="18.85546875" customWidth="1"/>
    <col min="10500" max="10500" width="16.7109375" customWidth="1"/>
    <col min="10501" max="10501" width="18.85546875" bestFit="1" customWidth="1"/>
    <col min="10502" max="10502" width="16.140625" customWidth="1"/>
    <col min="10503" max="10503" width="18.5703125" customWidth="1"/>
    <col min="10504" max="10504" width="16.42578125" customWidth="1"/>
    <col min="10505" max="10505" width="17" customWidth="1"/>
    <col min="10506" max="10506" width="17.28515625" customWidth="1"/>
    <col min="10507" max="10507" width="11.5703125" customWidth="1"/>
    <col min="10508" max="10508" width="10.140625" bestFit="1" customWidth="1"/>
    <col min="10753" max="10753" width="10.85546875" customWidth="1"/>
    <col min="10754" max="10754" width="55.42578125" customWidth="1"/>
    <col min="10755" max="10755" width="18.85546875" customWidth="1"/>
    <col min="10756" max="10756" width="16.7109375" customWidth="1"/>
    <col min="10757" max="10757" width="18.85546875" bestFit="1" customWidth="1"/>
    <col min="10758" max="10758" width="16.140625" customWidth="1"/>
    <col min="10759" max="10759" width="18.5703125" customWidth="1"/>
    <col min="10760" max="10760" width="16.42578125" customWidth="1"/>
    <col min="10761" max="10761" width="17" customWidth="1"/>
    <col min="10762" max="10762" width="17.28515625" customWidth="1"/>
    <col min="10763" max="10763" width="11.5703125" customWidth="1"/>
    <col min="10764" max="10764" width="10.140625" bestFit="1" customWidth="1"/>
    <col min="11009" max="11009" width="10.85546875" customWidth="1"/>
    <col min="11010" max="11010" width="55.42578125" customWidth="1"/>
    <col min="11011" max="11011" width="18.85546875" customWidth="1"/>
    <col min="11012" max="11012" width="16.7109375" customWidth="1"/>
    <col min="11013" max="11013" width="18.85546875" bestFit="1" customWidth="1"/>
    <col min="11014" max="11014" width="16.140625" customWidth="1"/>
    <col min="11015" max="11015" width="18.5703125" customWidth="1"/>
    <col min="11016" max="11016" width="16.42578125" customWidth="1"/>
    <col min="11017" max="11017" width="17" customWidth="1"/>
    <col min="11018" max="11018" width="17.28515625" customWidth="1"/>
    <col min="11019" max="11019" width="11.5703125" customWidth="1"/>
    <col min="11020" max="11020" width="10.140625" bestFit="1" customWidth="1"/>
    <col min="11265" max="11265" width="10.85546875" customWidth="1"/>
    <col min="11266" max="11266" width="55.42578125" customWidth="1"/>
    <col min="11267" max="11267" width="18.85546875" customWidth="1"/>
    <col min="11268" max="11268" width="16.7109375" customWidth="1"/>
    <col min="11269" max="11269" width="18.85546875" bestFit="1" customWidth="1"/>
    <col min="11270" max="11270" width="16.140625" customWidth="1"/>
    <col min="11271" max="11271" width="18.5703125" customWidth="1"/>
    <col min="11272" max="11272" width="16.42578125" customWidth="1"/>
    <col min="11273" max="11273" width="17" customWidth="1"/>
    <col min="11274" max="11274" width="17.28515625" customWidth="1"/>
    <col min="11275" max="11275" width="11.5703125" customWidth="1"/>
    <col min="11276" max="11276" width="10.140625" bestFit="1" customWidth="1"/>
    <col min="11521" max="11521" width="10.85546875" customWidth="1"/>
    <col min="11522" max="11522" width="55.42578125" customWidth="1"/>
    <col min="11523" max="11523" width="18.85546875" customWidth="1"/>
    <col min="11524" max="11524" width="16.7109375" customWidth="1"/>
    <col min="11525" max="11525" width="18.85546875" bestFit="1" customWidth="1"/>
    <col min="11526" max="11526" width="16.140625" customWidth="1"/>
    <col min="11527" max="11527" width="18.5703125" customWidth="1"/>
    <col min="11528" max="11528" width="16.42578125" customWidth="1"/>
    <col min="11529" max="11529" width="17" customWidth="1"/>
    <col min="11530" max="11530" width="17.28515625" customWidth="1"/>
    <col min="11531" max="11531" width="11.5703125" customWidth="1"/>
    <col min="11532" max="11532" width="10.140625" bestFit="1" customWidth="1"/>
    <col min="11777" max="11777" width="10.85546875" customWidth="1"/>
    <col min="11778" max="11778" width="55.42578125" customWidth="1"/>
    <col min="11779" max="11779" width="18.85546875" customWidth="1"/>
    <col min="11780" max="11780" width="16.7109375" customWidth="1"/>
    <col min="11781" max="11781" width="18.85546875" bestFit="1" customWidth="1"/>
    <col min="11782" max="11782" width="16.140625" customWidth="1"/>
    <col min="11783" max="11783" width="18.5703125" customWidth="1"/>
    <col min="11784" max="11784" width="16.42578125" customWidth="1"/>
    <col min="11785" max="11785" width="17" customWidth="1"/>
    <col min="11786" max="11786" width="17.28515625" customWidth="1"/>
    <col min="11787" max="11787" width="11.5703125" customWidth="1"/>
    <col min="11788" max="11788" width="10.140625" bestFit="1" customWidth="1"/>
    <col min="12033" max="12033" width="10.85546875" customWidth="1"/>
    <col min="12034" max="12034" width="55.42578125" customWidth="1"/>
    <col min="12035" max="12035" width="18.85546875" customWidth="1"/>
    <col min="12036" max="12036" width="16.7109375" customWidth="1"/>
    <col min="12037" max="12037" width="18.85546875" bestFit="1" customWidth="1"/>
    <col min="12038" max="12038" width="16.140625" customWidth="1"/>
    <col min="12039" max="12039" width="18.5703125" customWidth="1"/>
    <col min="12040" max="12040" width="16.42578125" customWidth="1"/>
    <col min="12041" max="12041" width="17" customWidth="1"/>
    <col min="12042" max="12042" width="17.28515625" customWidth="1"/>
    <col min="12043" max="12043" width="11.5703125" customWidth="1"/>
    <col min="12044" max="12044" width="10.140625" bestFit="1" customWidth="1"/>
    <col min="12289" max="12289" width="10.85546875" customWidth="1"/>
    <col min="12290" max="12290" width="55.42578125" customWidth="1"/>
    <col min="12291" max="12291" width="18.85546875" customWidth="1"/>
    <col min="12292" max="12292" width="16.7109375" customWidth="1"/>
    <col min="12293" max="12293" width="18.85546875" bestFit="1" customWidth="1"/>
    <col min="12294" max="12294" width="16.140625" customWidth="1"/>
    <col min="12295" max="12295" width="18.5703125" customWidth="1"/>
    <col min="12296" max="12296" width="16.42578125" customWidth="1"/>
    <col min="12297" max="12297" width="17" customWidth="1"/>
    <col min="12298" max="12298" width="17.28515625" customWidth="1"/>
    <col min="12299" max="12299" width="11.5703125" customWidth="1"/>
    <col min="12300" max="12300" width="10.140625" bestFit="1" customWidth="1"/>
    <col min="12545" max="12545" width="10.85546875" customWidth="1"/>
    <col min="12546" max="12546" width="55.42578125" customWidth="1"/>
    <col min="12547" max="12547" width="18.85546875" customWidth="1"/>
    <col min="12548" max="12548" width="16.7109375" customWidth="1"/>
    <col min="12549" max="12549" width="18.85546875" bestFit="1" customWidth="1"/>
    <col min="12550" max="12550" width="16.140625" customWidth="1"/>
    <col min="12551" max="12551" width="18.5703125" customWidth="1"/>
    <col min="12552" max="12552" width="16.42578125" customWidth="1"/>
    <col min="12553" max="12553" width="17" customWidth="1"/>
    <col min="12554" max="12554" width="17.28515625" customWidth="1"/>
    <col min="12555" max="12555" width="11.5703125" customWidth="1"/>
    <col min="12556" max="12556" width="10.140625" bestFit="1" customWidth="1"/>
    <col min="12801" max="12801" width="10.85546875" customWidth="1"/>
    <col min="12802" max="12802" width="55.42578125" customWidth="1"/>
    <col min="12803" max="12803" width="18.85546875" customWidth="1"/>
    <col min="12804" max="12804" width="16.7109375" customWidth="1"/>
    <col min="12805" max="12805" width="18.85546875" bestFit="1" customWidth="1"/>
    <col min="12806" max="12806" width="16.140625" customWidth="1"/>
    <col min="12807" max="12807" width="18.5703125" customWidth="1"/>
    <col min="12808" max="12808" width="16.42578125" customWidth="1"/>
    <col min="12809" max="12809" width="17" customWidth="1"/>
    <col min="12810" max="12810" width="17.28515625" customWidth="1"/>
    <col min="12811" max="12811" width="11.5703125" customWidth="1"/>
    <col min="12812" max="12812" width="10.140625" bestFit="1" customWidth="1"/>
    <col min="13057" max="13057" width="10.85546875" customWidth="1"/>
    <col min="13058" max="13058" width="55.42578125" customWidth="1"/>
    <col min="13059" max="13059" width="18.85546875" customWidth="1"/>
    <col min="13060" max="13060" width="16.7109375" customWidth="1"/>
    <col min="13061" max="13061" width="18.85546875" bestFit="1" customWidth="1"/>
    <col min="13062" max="13062" width="16.140625" customWidth="1"/>
    <col min="13063" max="13063" width="18.5703125" customWidth="1"/>
    <col min="13064" max="13064" width="16.42578125" customWidth="1"/>
    <col min="13065" max="13065" width="17" customWidth="1"/>
    <col min="13066" max="13066" width="17.28515625" customWidth="1"/>
    <col min="13067" max="13067" width="11.5703125" customWidth="1"/>
    <col min="13068" max="13068" width="10.140625" bestFit="1" customWidth="1"/>
    <col min="13313" max="13313" width="10.85546875" customWidth="1"/>
    <col min="13314" max="13314" width="55.42578125" customWidth="1"/>
    <col min="13315" max="13315" width="18.85546875" customWidth="1"/>
    <col min="13316" max="13316" width="16.7109375" customWidth="1"/>
    <col min="13317" max="13317" width="18.85546875" bestFit="1" customWidth="1"/>
    <col min="13318" max="13318" width="16.140625" customWidth="1"/>
    <col min="13319" max="13319" width="18.5703125" customWidth="1"/>
    <col min="13320" max="13320" width="16.42578125" customWidth="1"/>
    <col min="13321" max="13321" width="17" customWidth="1"/>
    <col min="13322" max="13322" width="17.28515625" customWidth="1"/>
    <col min="13323" max="13323" width="11.5703125" customWidth="1"/>
    <col min="13324" max="13324" width="10.140625" bestFit="1" customWidth="1"/>
    <col min="13569" max="13569" width="10.85546875" customWidth="1"/>
    <col min="13570" max="13570" width="55.42578125" customWidth="1"/>
    <col min="13571" max="13571" width="18.85546875" customWidth="1"/>
    <col min="13572" max="13572" width="16.7109375" customWidth="1"/>
    <col min="13573" max="13573" width="18.85546875" bestFit="1" customWidth="1"/>
    <col min="13574" max="13574" width="16.140625" customWidth="1"/>
    <col min="13575" max="13575" width="18.5703125" customWidth="1"/>
    <col min="13576" max="13576" width="16.42578125" customWidth="1"/>
    <col min="13577" max="13577" width="17" customWidth="1"/>
    <col min="13578" max="13578" width="17.28515625" customWidth="1"/>
    <col min="13579" max="13579" width="11.5703125" customWidth="1"/>
    <col min="13580" max="13580" width="10.140625" bestFit="1" customWidth="1"/>
    <col min="13825" max="13825" width="10.85546875" customWidth="1"/>
    <col min="13826" max="13826" width="55.42578125" customWidth="1"/>
    <col min="13827" max="13827" width="18.85546875" customWidth="1"/>
    <col min="13828" max="13828" width="16.7109375" customWidth="1"/>
    <col min="13829" max="13829" width="18.85546875" bestFit="1" customWidth="1"/>
    <col min="13830" max="13830" width="16.140625" customWidth="1"/>
    <col min="13831" max="13831" width="18.5703125" customWidth="1"/>
    <col min="13832" max="13832" width="16.42578125" customWidth="1"/>
    <col min="13833" max="13833" width="17" customWidth="1"/>
    <col min="13834" max="13834" width="17.28515625" customWidth="1"/>
    <col min="13835" max="13835" width="11.5703125" customWidth="1"/>
    <col min="13836" max="13836" width="10.140625" bestFit="1" customWidth="1"/>
    <col min="14081" max="14081" width="10.85546875" customWidth="1"/>
    <col min="14082" max="14082" width="55.42578125" customWidth="1"/>
    <col min="14083" max="14083" width="18.85546875" customWidth="1"/>
    <col min="14084" max="14084" width="16.7109375" customWidth="1"/>
    <col min="14085" max="14085" width="18.85546875" bestFit="1" customWidth="1"/>
    <col min="14086" max="14086" width="16.140625" customWidth="1"/>
    <col min="14087" max="14087" width="18.5703125" customWidth="1"/>
    <col min="14088" max="14088" width="16.42578125" customWidth="1"/>
    <col min="14089" max="14089" width="17" customWidth="1"/>
    <col min="14090" max="14090" width="17.28515625" customWidth="1"/>
    <col min="14091" max="14091" width="11.5703125" customWidth="1"/>
    <col min="14092" max="14092" width="10.140625" bestFit="1" customWidth="1"/>
    <col min="14337" max="14337" width="10.85546875" customWidth="1"/>
    <col min="14338" max="14338" width="55.42578125" customWidth="1"/>
    <col min="14339" max="14339" width="18.85546875" customWidth="1"/>
    <col min="14340" max="14340" width="16.7109375" customWidth="1"/>
    <col min="14341" max="14341" width="18.85546875" bestFit="1" customWidth="1"/>
    <col min="14342" max="14342" width="16.140625" customWidth="1"/>
    <col min="14343" max="14343" width="18.5703125" customWidth="1"/>
    <col min="14344" max="14344" width="16.42578125" customWidth="1"/>
    <col min="14345" max="14345" width="17" customWidth="1"/>
    <col min="14346" max="14346" width="17.28515625" customWidth="1"/>
    <col min="14347" max="14347" width="11.5703125" customWidth="1"/>
    <col min="14348" max="14348" width="10.140625" bestFit="1" customWidth="1"/>
    <col min="14593" max="14593" width="10.85546875" customWidth="1"/>
    <col min="14594" max="14594" width="55.42578125" customWidth="1"/>
    <col min="14595" max="14595" width="18.85546875" customWidth="1"/>
    <col min="14596" max="14596" width="16.7109375" customWidth="1"/>
    <col min="14597" max="14597" width="18.85546875" bestFit="1" customWidth="1"/>
    <col min="14598" max="14598" width="16.140625" customWidth="1"/>
    <col min="14599" max="14599" width="18.5703125" customWidth="1"/>
    <col min="14600" max="14600" width="16.42578125" customWidth="1"/>
    <col min="14601" max="14601" width="17" customWidth="1"/>
    <col min="14602" max="14602" width="17.28515625" customWidth="1"/>
    <col min="14603" max="14603" width="11.5703125" customWidth="1"/>
    <col min="14604" max="14604" width="10.140625" bestFit="1" customWidth="1"/>
    <col min="14849" max="14849" width="10.85546875" customWidth="1"/>
    <col min="14850" max="14850" width="55.42578125" customWidth="1"/>
    <col min="14851" max="14851" width="18.85546875" customWidth="1"/>
    <col min="14852" max="14852" width="16.7109375" customWidth="1"/>
    <col min="14853" max="14853" width="18.85546875" bestFit="1" customWidth="1"/>
    <col min="14854" max="14854" width="16.140625" customWidth="1"/>
    <col min="14855" max="14855" width="18.5703125" customWidth="1"/>
    <col min="14856" max="14856" width="16.42578125" customWidth="1"/>
    <col min="14857" max="14857" width="17" customWidth="1"/>
    <col min="14858" max="14858" width="17.28515625" customWidth="1"/>
    <col min="14859" max="14859" width="11.5703125" customWidth="1"/>
    <col min="14860" max="14860" width="10.140625" bestFit="1" customWidth="1"/>
    <col min="15105" max="15105" width="10.85546875" customWidth="1"/>
    <col min="15106" max="15106" width="55.42578125" customWidth="1"/>
    <col min="15107" max="15107" width="18.85546875" customWidth="1"/>
    <col min="15108" max="15108" width="16.7109375" customWidth="1"/>
    <col min="15109" max="15109" width="18.85546875" bestFit="1" customWidth="1"/>
    <col min="15110" max="15110" width="16.140625" customWidth="1"/>
    <col min="15111" max="15111" width="18.5703125" customWidth="1"/>
    <col min="15112" max="15112" width="16.42578125" customWidth="1"/>
    <col min="15113" max="15113" width="17" customWidth="1"/>
    <col min="15114" max="15114" width="17.28515625" customWidth="1"/>
    <col min="15115" max="15115" width="11.5703125" customWidth="1"/>
    <col min="15116" max="15116" width="10.140625" bestFit="1" customWidth="1"/>
    <col min="15361" max="15361" width="10.85546875" customWidth="1"/>
    <col min="15362" max="15362" width="55.42578125" customWidth="1"/>
    <col min="15363" max="15363" width="18.85546875" customWidth="1"/>
    <col min="15364" max="15364" width="16.7109375" customWidth="1"/>
    <col min="15365" max="15365" width="18.85546875" bestFit="1" customWidth="1"/>
    <col min="15366" max="15366" width="16.140625" customWidth="1"/>
    <col min="15367" max="15367" width="18.5703125" customWidth="1"/>
    <col min="15368" max="15368" width="16.42578125" customWidth="1"/>
    <col min="15369" max="15369" width="17" customWidth="1"/>
    <col min="15370" max="15370" width="17.28515625" customWidth="1"/>
    <col min="15371" max="15371" width="11.5703125" customWidth="1"/>
    <col min="15372" max="15372" width="10.140625" bestFit="1" customWidth="1"/>
    <col min="15617" max="15617" width="10.85546875" customWidth="1"/>
    <col min="15618" max="15618" width="55.42578125" customWidth="1"/>
    <col min="15619" max="15619" width="18.85546875" customWidth="1"/>
    <col min="15620" max="15620" width="16.7109375" customWidth="1"/>
    <col min="15621" max="15621" width="18.85546875" bestFit="1" customWidth="1"/>
    <col min="15622" max="15622" width="16.140625" customWidth="1"/>
    <col min="15623" max="15623" width="18.5703125" customWidth="1"/>
    <col min="15624" max="15624" width="16.42578125" customWidth="1"/>
    <col min="15625" max="15625" width="17" customWidth="1"/>
    <col min="15626" max="15626" width="17.28515625" customWidth="1"/>
    <col min="15627" max="15627" width="11.5703125" customWidth="1"/>
    <col min="15628" max="15628" width="10.140625" bestFit="1" customWidth="1"/>
    <col min="15873" max="15873" width="10.85546875" customWidth="1"/>
    <col min="15874" max="15874" width="55.42578125" customWidth="1"/>
    <col min="15875" max="15875" width="18.85546875" customWidth="1"/>
    <col min="15876" max="15876" width="16.7109375" customWidth="1"/>
    <col min="15877" max="15877" width="18.85546875" bestFit="1" customWidth="1"/>
    <col min="15878" max="15878" width="16.140625" customWidth="1"/>
    <col min="15879" max="15879" width="18.5703125" customWidth="1"/>
    <col min="15880" max="15880" width="16.42578125" customWidth="1"/>
    <col min="15881" max="15881" width="17" customWidth="1"/>
    <col min="15882" max="15882" width="17.28515625" customWidth="1"/>
    <col min="15883" max="15883" width="11.5703125" customWidth="1"/>
    <col min="15884" max="15884" width="10.140625" bestFit="1" customWidth="1"/>
    <col min="16129" max="16129" width="10.85546875" customWidth="1"/>
    <col min="16130" max="16130" width="55.42578125" customWidth="1"/>
    <col min="16131" max="16131" width="18.85546875" customWidth="1"/>
    <col min="16132" max="16132" width="16.7109375" customWidth="1"/>
    <col min="16133" max="16133" width="18.85546875" bestFit="1" customWidth="1"/>
    <col min="16134" max="16134" width="16.140625" customWidth="1"/>
    <col min="16135" max="16135" width="18.5703125" customWidth="1"/>
    <col min="16136" max="16136" width="16.42578125" customWidth="1"/>
    <col min="16137" max="16137" width="17" customWidth="1"/>
    <col min="16138" max="16138" width="17.28515625" customWidth="1"/>
    <col min="16139" max="16139" width="11.5703125" customWidth="1"/>
    <col min="16140" max="16140" width="10.140625" bestFit="1" customWidth="1"/>
  </cols>
  <sheetData>
    <row r="1" spans="1:10">
      <c r="A1" s="126"/>
      <c r="B1" s="126"/>
      <c r="C1" s="126"/>
      <c r="D1" s="126"/>
      <c r="E1" s="126"/>
      <c r="F1" s="126"/>
      <c r="G1" s="126"/>
      <c r="H1" s="126"/>
      <c r="I1" s="126"/>
      <c r="J1" s="126"/>
    </row>
    <row r="2" spans="1:10">
      <c r="A2" s="126"/>
      <c r="B2" s="126"/>
      <c r="C2" s="126"/>
      <c r="D2" s="126"/>
      <c r="E2" s="126"/>
      <c r="F2" s="126"/>
      <c r="G2" s="126"/>
      <c r="H2" s="126"/>
      <c r="I2" s="126"/>
      <c r="J2" s="126"/>
    </row>
    <row r="3" spans="1:10">
      <c r="A3" s="126"/>
      <c r="B3" s="126"/>
      <c r="C3" s="126"/>
      <c r="D3" s="126"/>
      <c r="E3" s="126"/>
      <c r="F3" s="126"/>
      <c r="G3" s="126"/>
      <c r="H3" s="126"/>
      <c r="I3" s="126"/>
      <c r="J3" s="126"/>
    </row>
    <row r="4" spans="1:10">
      <c r="A4" s="126"/>
      <c r="B4" s="126"/>
      <c r="C4" s="126"/>
      <c r="D4" s="126"/>
      <c r="E4" s="126"/>
      <c r="F4" s="126"/>
      <c r="G4" s="126"/>
      <c r="H4" s="126"/>
      <c r="I4" s="126"/>
      <c r="J4" s="126"/>
    </row>
    <row r="5" spans="1:10">
      <c r="A5" s="126"/>
      <c r="B5" s="126"/>
      <c r="C5" s="126"/>
      <c r="D5" s="126"/>
      <c r="E5" s="126"/>
      <c r="F5" s="126"/>
      <c r="G5" s="126"/>
      <c r="H5" s="126"/>
      <c r="I5" s="126"/>
      <c r="J5" s="126"/>
    </row>
    <row r="6" spans="1:10">
      <c r="A6" s="126"/>
      <c r="B6" s="126"/>
      <c r="C6" s="126"/>
      <c r="D6" s="126"/>
      <c r="E6" s="126"/>
      <c r="F6" s="126"/>
      <c r="G6" s="126"/>
      <c r="H6" s="126"/>
      <c r="I6" s="126"/>
      <c r="J6" s="126"/>
    </row>
    <row r="7" spans="1:10">
      <c r="A7" s="126"/>
      <c r="B7" s="126"/>
      <c r="C7" s="126"/>
      <c r="D7" s="126"/>
      <c r="E7" s="126"/>
      <c r="F7" s="126"/>
      <c r="G7" s="126"/>
      <c r="H7" s="126"/>
      <c r="I7" s="126"/>
      <c r="J7" s="126"/>
    </row>
    <row r="8" spans="1:10">
      <c r="A8" s="126"/>
      <c r="B8" s="126"/>
      <c r="C8" s="126"/>
      <c r="D8" s="126"/>
      <c r="E8" s="126"/>
      <c r="F8" s="126"/>
      <c r="G8" s="126"/>
      <c r="H8" s="126"/>
      <c r="I8" s="126"/>
      <c r="J8" s="126"/>
    </row>
    <row r="9" spans="1:10">
      <c r="A9" s="126"/>
      <c r="B9" s="126"/>
      <c r="C9" s="126"/>
      <c r="D9" s="126"/>
      <c r="E9" s="126"/>
      <c r="F9" s="126"/>
      <c r="G9" s="126"/>
      <c r="H9" s="126"/>
      <c r="I9" s="126"/>
      <c r="J9" s="126"/>
    </row>
    <row r="10" spans="1:10" ht="15">
      <c r="A10" s="1247" t="str">
        <f>Orçamento!A7</f>
        <v>Obra: REFORMA E AMPLIAÇÃO "CMEI SÃO DOMINGOS SÁVIO"</v>
      </c>
      <c r="B10" s="1247"/>
      <c r="C10" s="1247"/>
      <c r="D10" s="1247"/>
      <c r="E10" s="1247"/>
      <c r="F10" s="1247"/>
      <c r="G10" s="1247"/>
      <c r="H10" s="1247"/>
      <c r="I10" s="126"/>
      <c r="J10" s="126"/>
    </row>
    <row r="11" spans="1:10" ht="15">
      <c r="A11" s="1249" t="str">
        <f>Orçamento!A8</f>
        <v>Local: RUA MINISTRO MÁRIO MACHADO, QD. B, COHAB CRISTO REI - VÁRZEA GRANDE - MT CEP 78.110-000 TEL: (65) 3688-3870</v>
      </c>
      <c r="B11" s="1249"/>
      <c r="C11" s="1249"/>
      <c r="D11" s="1249"/>
      <c r="E11" s="1249"/>
      <c r="F11" s="1249"/>
      <c r="G11" s="1249"/>
      <c r="H11" s="1249"/>
      <c r="I11" s="126"/>
      <c r="J11" s="126"/>
    </row>
    <row r="12" spans="1:10">
      <c r="A12" s="126"/>
      <c r="B12" s="126"/>
      <c r="C12" s="126"/>
      <c r="D12" s="126"/>
      <c r="E12" s="126"/>
      <c r="F12" s="126"/>
      <c r="G12" s="126"/>
      <c r="H12" s="126"/>
      <c r="I12" s="126"/>
      <c r="J12" s="126"/>
    </row>
    <row r="13" spans="1:10" ht="16.5" customHeight="1">
      <c r="A13" s="1248" t="s">
        <v>530</v>
      </c>
      <c r="B13" s="1248"/>
      <c r="C13" s="1248"/>
      <c r="D13" s="1248"/>
      <c r="E13" s="1248"/>
      <c r="F13" s="1248"/>
      <c r="G13" s="1248"/>
      <c r="H13" s="1248"/>
      <c r="I13" s="1248"/>
      <c r="J13" s="1248"/>
    </row>
    <row r="14" spans="1:10" ht="17.25" customHeight="1">
      <c r="A14" s="1250" t="str">
        <f>Orçamento!A11</f>
        <v>DATA BASE: JULHO/ 2016</v>
      </c>
      <c r="B14" s="1250"/>
      <c r="C14" s="1250"/>
      <c r="D14" s="1250"/>
      <c r="E14" s="1250"/>
      <c r="F14" s="1250"/>
      <c r="G14" s="1250"/>
      <c r="H14" s="1250"/>
      <c r="I14" s="1250"/>
      <c r="J14" s="1250"/>
    </row>
    <row r="15" spans="1:10" ht="15.75">
      <c r="A15" s="1251" t="s">
        <v>7</v>
      </c>
      <c r="B15" s="1251" t="s">
        <v>20</v>
      </c>
      <c r="C15" s="1251" t="s">
        <v>18</v>
      </c>
      <c r="D15" s="1251"/>
      <c r="E15" s="1252" t="s">
        <v>21</v>
      </c>
      <c r="F15" s="1252"/>
      <c r="G15" s="1252"/>
      <c r="H15" s="1252"/>
      <c r="I15" s="1252"/>
      <c r="J15" s="1252"/>
    </row>
    <row r="16" spans="1:10" ht="15.75">
      <c r="A16" s="1251"/>
      <c r="B16" s="1251"/>
      <c r="C16" s="127" t="s">
        <v>22</v>
      </c>
      <c r="D16" s="127" t="s">
        <v>23</v>
      </c>
      <c r="E16" s="128" t="s">
        <v>24</v>
      </c>
      <c r="F16" s="128" t="s">
        <v>25</v>
      </c>
      <c r="G16" s="128" t="s">
        <v>26</v>
      </c>
      <c r="H16" s="128" t="s">
        <v>27</v>
      </c>
      <c r="I16" s="128" t="s">
        <v>37</v>
      </c>
      <c r="J16" s="128" t="s">
        <v>38</v>
      </c>
    </row>
    <row r="17" spans="1:11" ht="18">
      <c r="A17" s="1254" t="s">
        <v>39</v>
      </c>
      <c r="B17" s="1255" t="s">
        <v>47</v>
      </c>
      <c r="C17" s="1256">
        <f>Orçamento!H20</f>
        <v>93056.290000000008</v>
      </c>
      <c r="D17" s="1253">
        <f>C17/C61</f>
        <v>7.695779544084809E-2</v>
      </c>
      <c r="E17" s="129">
        <f t="shared" ref="E17:J17" si="0">$C17*E18</f>
        <v>93056.290000000008</v>
      </c>
      <c r="F17" s="129">
        <f t="shared" si="0"/>
        <v>0</v>
      </c>
      <c r="G17" s="129">
        <f t="shared" si="0"/>
        <v>0</v>
      </c>
      <c r="H17" s="129">
        <f t="shared" si="0"/>
        <v>0</v>
      </c>
      <c r="I17" s="129">
        <f t="shared" si="0"/>
        <v>0</v>
      </c>
      <c r="J17" s="129">
        <f t="shared" si="0"/>
        <v>0</v>
      </c>
    </row>
    <row r="18" spans="1:11" ht="18">
      <c r="A18" s="1254"/>
      <c r="B18" s="1255"/>
      <c r="C18" s="1256"/>
      <c r="D18" s="1253"/>
      <c r="E18" s="130">
        <v>1</v>
      </c>
      <c r="F18" s="130"/>
      <c r="G18" s="130"/>
      <c r="H18" s="130"/>
      <c r="I18" s="130"/>
      <c r="J18" s="130"/>
      <c r="K18" s="131">
        <f>J18+I18+H18+G18+F18+E18</f>
        <v>1</v>
      </c>
    </row>
    <row r="19" spans="1:11" ht="18">
      <c r="A19" s="1" t="s">
        <v>40</v>
      </c>
      <c r="B19" s="1243" t="s">
        <v>937</v>
      </c>
      <c r="C19" s="1245">
        <f>Orçamento!H35</f>
        <v>113451.0601</v>
      </c>
      <c r="D19" s="1253">
        <f>C19/C61</f>
        <v>9.3824323704750773E-2</v>
      </c>
      <c r="E19" s="268">
        <f>C19*E20</f>
        <v>56725.530050000001</v>
      </c>
      <c r="F19" s="268">
        <f>C19*F20</f>
        <v>56725.530050000001</v>
      </c>
      <c r="G19" s="130"/>
      <c r="H19" s="130"/>
      <c r="I19" s="130"/>
      <c r="J19" s="130"/>
      <c r="K19" s="131"/>
    </row>
    <row r="20" spans="1:11" ht="18">
      <c r="A20" s="2"/>
      <c r="B20" s="1244"/>
      <c r="C20" s="1246"/>
      <c r="D20" s="1253"/>
      <c r="E20" s="130">
        <v>0.5</v>
      </c>
      <c r="F20" s="130">
        <v>0.5</v>
      </c>
      <c r="G20" s="130"/>
      <c r="H20" s="130"/>
      <c r="I20" s="130"/>
      <c r="J20" s="130"/>
      <c r="K20" s="131"/>
    </row>
    <row r="21" spans="1:11" ht="18">
      <c r="A21" s="1" t="s">
        <v>494</v>
      </c>
      <c r="B21" s="1243" t="s">
        <v>172</v>
      </c>
      <c r="C21" s="1245">
        <f>Orçamento!H45</f>
        <v>30937.89</v>
      </c>
      <c r="D21" s="1253">
        <f>C21/C61</f>
        <v>2.5585716021898783E-2</v>
      </c>
      <c r="E21" s="268">
        <f>C21</f>
        <v>30937.89</v>
      </c>
      <c r="F21" s="130"/>
      <c r="G21" s="130"/>
      <c r="H21" s="130"/>
      <c r="I21" s="130"/>
      <c r="J21" s="130"/>
      <c r="K21" s="131"/>
    </row>
    <row r="22" spans="1:11" ht="18">
      <c r="A22" s="2"/>
      <c r="B22" s="1244"/>
      <c r="C22" s="1246"/>
      <c r="D22" s="1253"/>
      <c r="E22" s="130">
        <v>1</v>
      </c>
      <c r="F22" s="130"/>
      <c r="G22" s="130"/>
      <c r="H22" s="130"/>
      <c r="I22" s="130"/>
      <c r="J22" s="130"/>
      <c r="K22" s="131"/>
    </row>
    <row r="23" spans="1:11" ht="18" customHeight="1">
      <c r="A23" s="1" t="s">
        <v>495</v>
      </c>
      <c r="B23" s="1243" t="s">
        <v>157</v>
      </c>
      <c r="C23" s="1245">
        <f>Orçamento!H51</f>
        <v>30639.739999999998</v>
      </c>
      <c r="D23" s="1253">
        <f>C23/C61</f>
        <v>2.5339145191375784E-2</v>
      </c>
      <c r="E23" s="130"/>
      <c r="F23" s="268">
        <f>C23</f>
        <v>30639.739999999998</v>
      </c>
      <c r="G23" s="130"/>
      <c r="H23" s="130"/>
      <c r="I23" s="130"/>
      <c r="J23" s="130"/>
      <c r="K23" s="131"/>
    </row>
    <row r="24" spans="1:11" ht="18">
      <c r="A24" s="2"/>
      <c r="B24" s="1244"/>
      <c r="C24" s="1246"/>
      <c r="D24" s="1253"/>
      <c r="E24" s="130"/>
      <c r="F24" s="130">
        <v>1</v>
      </c>
      <c r="G24" s="130"/>
      <c r="H24" s="130"/>
      <c r="I24" s="130"/>
      <c r="J24" s="130"/>
      <c r="K24" s="131"/>
    </row>
    <row r="25" spans="1:11" ht="18">
      <c r="A25" s="1254" t="s">
        <v>496</v>
      </c>
      <c r="B25" s="1255" t="str">
        <f>Orçamento!D52</f>
        <v>COBERTURA - DOS BLOCOS ANTIGO / NOVO / AMPLIAÇÃO</v>
      </c>
      <c r="C25" s="1256">
        <f>Orçamento!H58</f>
        <v>209188.22999999998</v>
      </c>
      <c r="D25" s="1253">
        <f>C25/C61</f>
        <v>0.17299921384113937</v>
      </c>
      <c r="E25" s="129">
        <f>$C25*E26</f>
        <v>104594.11499999999</v>
      </c>
      <c r="F25" s="129">
        <f>$C25*F26</f>
        <v>104594.11499999999</v>
      </c>
      <c r="G25" s="129"/>
      <c r="H25" s="129">
        <f>$C25*H26</f>
        <v>0</v>
      </c>
      <c r="I25" s="129">
        <f>$C25*I26</f>
        <v>0</v>
      </c>
      <c r="J25" s="129">
        <f>$C25*J26</f>
        <v>0</v>
      </c>
      <c r="K25" s="4"/>
    </row>
    <row r="26" spans="1:11" ht="18">
      <c r="A26" s="1254"/>
      <c r="B26" s="1255"/>
      <c r="C26" s="1256"/>
      <c r="D26" s="1253"/>
      <c r="E26" s="130">
        <v>0.5</v>
      </c>
      <c r="F26" s="130">
        <v>0.5</v>
      </c>
      <c r="G26" s="130"/>
      <c r="H26" s="130"/>
      <c r="I26" s="130"/>
      <c r="J26" s="130"/>
      <c r="K26" s="131">
        <f>J26+I26+H26+G26+F26+E26</f>
        <v>1</v>
      </c>
    </row>
    <row r="27" spans="1:11" ht="18">
      <c r="A27" s="1254" t="s">
        <v>497</v>
      </c>
      <c r="B27" s="1255" t="str">
        <f>Orçamento!D59</f>
        <v>FORRO - DOS BLOCOS ANTIGO/ NOVO/ AMPLIAÇÃO</v>
      </c>
      <c r="C27" s="1256">
        <f>Orçamento!H61</f>
        <v>64216.92</v>
      </c>
      <c r="D27" s="1253">
        <f>C27/C61</f>
        <v>5.3107560952637439E-2</v>
      </c>
      <c r="E27" s="129">
        <f t="shared" ref="E27:J27" si="1">$C27*E28</f>
        <v>0</v>
      </c>
      <c r="F27" s="129">
        <f t="shared" si="1"/>
        <v>64216.92</v>
      </c>
      <c r="G27" s="129"/>
      <c r="H27" s="129">
        <f t="shared" si="1"/>
        <v>0</v>
      </c>
      <c r="I27" s="129">
        <f t="shared" si="1"/>
        <v>0</v>
      </c>
      <c r="J27" s="129">
        <f t="shared" si="1"/>
        <v>0</v>
      </c>
    </row>
    <row r="28" spans="1:11" ht="18">
      <c r="A28" s="1254"/>
      <c r="B28" s="1255"/>
      <c r="C28" s="1256"/>
      <c r="D28" s="1253"/>
      <c r="E28" s="130"/>
      <c r="F28" s="130">
        <v>1</v>
      </c>
      <c r="G28" s="130"/>
      <c r="H28" s="130"/>
      <c r="I28" s="130"/>
      <c r="J28" s="130"/>
      <c r="K28" s="131">
        <f>J28+I28+H28+G28+F28+E28</f>
        <v>1</v>
      </c>
    </row>
    <row r="29" spans="1:11" ht="18">
      <c r="A29" s="1254" t="s">
        <v>498</v>
      </c>
      <c r="B29" s="1257" t="str">
        <f>Orçamento!D62</f>
        <v>PISO - BLOCO ANTIGO E  AMPLIAÇÃO</v>
      </c>
      <c r="C29" s="1256">
        <f>Orçamento!H69</f>
        <v>109572.07000000002</v>
      </c>
      <c r="D29" s="1253">
        <f>C29/C61</f>
        <v>9.0616388737293191E-2</v>
      </c>
      <c r="E29" s="129">
        <f>$C29*E30</f>
        <v>0</v>
      </c>
      <c r="F29" s="129">
        <f>$C29*F30</f>
        <v>0</v>
      </c>
      <c r="G29" s="129">
        <f>$C29*G30</f>
        <v>32871.621000000006</v>
      </c>
      <c r="H29" s="129">
        <f>$C29*H30</f>
        <v>32871.621000000006</v>
      </c>
      <c r="I29" s="129">
        <f>$C29*I30</f>
        <v>43828.828000000009</v>
      </c>
      <c r="J29" s="130"/>
      <c r="K29" s="131"/>
    </row>
    <row r="30" spans="1:11" ht="18">
      <c r="A30" s="1254"/>
      <c r="B30" s="1255"/>
      <c r="C30" s="1256"/>
      <c r="D30" s="1253"/>
      <c r="E30" s="130"/>
      <c r="F30" s="130"/>
      <c r="G30" s="130">
        <v>0.3</v>
      </c>
      <c r="H30" s="130">
        <v>0.3</v>
      </c>
      <c r="I30" s="130">
        <v>0.4</v>
      </c>
      <c r="J30" s="130"/>
      <c r="K30" s="131"/>
    </row>
    <row r="31" spans="1:11" ht="18">
      <c r="A31" s="1" t="s">
        <v>499</v>
      </c>
      <c r="B31" s="1255" t="str">
        <f>Orçamento!D70</f>
        <v>REVESTIMENTO - DOS BLOCOS ANTIGO/ NOVO/ AMPLIAÇÃO</v>
      </c>
      <c r="C31" s="1256">
        <f>Orçamento!H74</f>
        <v>116855.32999999999</v>
      </c>
      <c r="D31" s="1253">
        <f>C31/C61</f>
        <v>9.6639663824044528E-2</v>
      </c>
      <c r="E31" s="129">
        <f t="shared" ref="E31:J31" si="2">$C31*E32</f>
        <v>0</v>
      </c>
      <c r="F31" s="129">
        <f t="shared" si="2"/>
        <v>0</v>
      </c>
      <c r="G31" s="129">
        <f t="shared" si="2"/>
        <v>58427.664999999994</v>
      </c>
      <c r="H31" s="129">
        <f t="shared" si="2"/>
        <v>58427.664999999994</v>
      </c>
      <c r="I31" s="129">
        <f t="shared" si="2"/>
        <v>0</v>
      </c>
      <c r="J31" s="129">
        <f t="shared" si="2"/>
        <v>0</v>
      </c>
      <c r="K31" s="131"/>
    </row>
    <row r="32" spans="1:11" ht="18">
      <c r="A32" s="2"/>
      <c r="B32" s="1255"/>
      <c r="C32" s="1256"/>
      <c r="D32" s="1253"/>
      <c r="E32" s="130"/>
      <c r="F32" s="130"/>
      <c r="G32" s="130">
        <v>0.5</v>
      </c>
      <c r="H32" s="130">
        <v>0.5</v>
      </c>
      <c r="I32" s="130"/>
      <c r="J32" s="130"/>
      <c r="K32" s="131"/>
    </row>
    <row r="33" spans="1:11" ht="18">
      <c r="A33" s="1254" t="s">
        <v>500</v>
      </c>
      <c r="B33" s="1255" t="str">
        <f>Orçamento!D75</f>
        <v>PINTURA- DOS BLOCOS ANTIGO/ NOVO/ AMPLIAÇÃO</v>
      </c>
      <c r="C33" s="1256">
        <f>Orçamento!H85</f>
        <v>36860.5</v>
      </c>
      <c r="D33" s="1253">
        <f>C33/C61</f>
        <v>3.0483729996622268E-2</v>
      </c>
      <c r="E33" s="129">
        <f t="shared" ref="E33:J33" si="3">$C33*E34</f>
        <v>0</v>
      </c>
      <c r="F33" s="129">
        <f t="shared" si="3"/>
        <v>0</v>
      </c>
      <c r="G33" s="129">
        <f t="shared" si="3"/>
        <v>18430.25</v>
      </c>
      <c r="H33" s="129">
        <f t="shared" si="3"/>
        <v>18430.25</v>
      </c>
      <c r="I33" s="129">
        <f t="shared" si="3"/>
        <v>0</v>
      </c>
      <c r="J33" s="129">
        <f t="shared" si="3"/>
        <v>0</v>
      </c>
    </row>
    <row r="34" spans="1:11" ht="18">
      <c r="A34" s="1254"/>
      <c r="B34" s="1255"/>
      <c r="C34" s="1256"/>
      <c r="D34" s="1253"/>
      <c r="E34" s="130"/>
      <c r="F34" s="130"/>
      <c r="G34" s="130">
        <v>0.5</v>
      </c>
      <c r="H34" s="130">
        <v>0.5</v>
      </c>
      <c r="I34" s="130"/>
      <c r="J34" s="130"/>
      <c r="K34" s="131">
        <f>J34+I34+H34+G34+F34+E34</f>
        <v>1</v>
      </c>
    </row>
    <row r="35" spans="1:11" ht="18">
      <c r="A35" s="1254">
        <v>10</v>
      </c>
      <c r="B35" s="1255" t="str">
        <f>Orçamento!D86</f>
        <v>ESQUADRIAS (GRADIL E PORTÃO)</v>
      </c>
      <c r="C35" s="1256">
        <f>Orçamento!H94</f>
        <v>146707.29999999999</v>
      </c>
      <c r="D35" s="1253">
        <f>C35/C61</f>
        <v>0.12132732116312751</v>
      </c>
      <c r="E35" s="129">
        <f t="shared" ref="E35:J35" si="4">$C35*E36</f>
        <v>0</v>
      </c>
      <c r="F35" s="129">
        <f t="shared" si="4"/>
        <v>0</v>
      </c>
      <c r="G35" s="129">
        <f t="shared" si="4"/>
        <v>0</v>
      </c>
      <c r="H35" s="129">
        <f t="shared" si="4"/>
        <v>0</v>
      </c>
      <c r="I35" s="129">
        <f t="shared" si="4"/>
        <v>58682.92</v>
      </c>
      <c r="J35" s="129">
        <f t="shared" si="4"/>
        <v>88024.37999999999</v>
      </c>
    </row>
    <row r="36" spans="1:11" ht="18">
      <c r="A36" s="1254"/>
      <c r="B36" s="1255"/>
      <c r="C36" s="1256"/>
      <c r="D36" s="1253"/>
      <c r="E36" s="130"/>
      <c r="F36" s="130"/>
      <c r="G36" s="130"/>
      <c r="H36" s="130"/>
      <c r="I36" s="130">
        <v>0.4</v>
      </c>
      <c r="J36" s="130">
        <v>0.6</v>
      </c>
      <c r="K36" s="131">
        <f>J36+I36+H36+G36+F36+E36</f>
        <v>1</v>
      </c>
    </row>
    <row r="37" spans="1:11" ht="18">
      <c r="A37" s="1254" t="s">
        <v>501</v>
      </c>
      <c r="B37" s="1258" t="str">
        <f>Orçamento!D95</f>
        <v>INSTALAÇÕES HIDRAÚLICA - BLOCO ANTIGO E  AMPLIAÇÃO</v>
      </c>
      <c r="C37" s="1256">
        <f>Orçamento!H208</f>
        <v>92655.16</v>
      </c>
      <c r="D37" s="1253">
        <f>C37/C61</f>
        <v>7.6626059880735092E-2</v>
      </c>
      <c r="E37" s="129">
        <f>$C37*E38</f>
        <v>0</v>
      </c>
      <c r="F37" s="129">
        <f>$C37*F38</f>
        <v>0</v>
      </c>
      <c r="G37" s="129"/>
      <c r="H37" s="129">
        <f>C37*H38</f>
        <v>92655.16</v>
      </c>
      <c r="I37" s="129">
        <f>$C37*I38</f>
        <v>0</v>
      </c>
      <c r="J37" s="129">
        <f>$C37*J38</f>
        <v>0</v>
      </c>
    </row>
    <row r="38" spans="1:11" ht="18">
      <c r="A38" s="1254"/>
      <c r="B38" s="1255"/>
      <c r="C38" s="1256"/>
      <c r="D38" s="1253"/>
      <c r="E38" s="130"/>
      <c r="F38" s="130"/>
      <c r="G38" s="130"/>
      <c r="H38" s="130">
        <v>1</v>
      </c>
      <c r="I38" s="130"/>
      <c r="J38" s="130"/>
      <c r="K38" s="131">
        <f>J38+I38+H38+G38+F38+E38</f>
        <v>1</v>
      </c>
    </row>
    <row r="39" spans="1:11" ht="18">
      <c r="A39" s="1254" t="s">
        <v>502</v>
      </c>
      <c r="B39" s="1255" t="str">
        <f>Orçamento!D210</f>
        <v>INSTALAÇÃO ELÉTRICA - DOS BLOCOS ANTIGO/ NOVO/ AMPLIAÇÃO</v>
      </c>
      <c r="C39" s="1256">
        <f>Orçamento!H256</f>
        <v>47073.779999999992</v>
      </c>
      <c r="D39" s="1253">
        <f>C39/C61</f>
        <v>3.8930139293834785E-2</v>
      </c>
      <c r="E39" s="129">
        <f t="shared" ref="E39:J41" si="5">$C39*E40</f>
        <v>0</v>
      </c>
      <c r="F39" s="129">
        <f t="shared" si="5"/>
        <v>0</v>
      </c>
      <c r="G39" s="129">
        <f t="shared" si="5"/>
        <v>14122.133999999996</v>
      </c>
      <c r="H39" s="129">
        <f t="shared" si="5"/>
        <v>18829.511999999999</v>
      </c>
      <c r="I39" s="129">
        <f t="shared" si="5"/>
        <v>14122.133999999996</v>
      </c>
      <c r="J39" s="129">
        <f t="shared" si="5"/>
        <v>0</v>
      </c>
    </row>
    <row r="40" spans="1:11" ht="18">
      <c r="A40" s="1254"/>
      <c r="B40" s="1255"/>
      <c r="C40" s="1256"/>
      <c r="D40" s="1253"/>
      <c r="E40" s="130"/>
      <c r="F40" s="130"/>
      <c r="G40" s="130">
        <v>0.3</v>
      </c>
      <c r="H40" s="130">
        <v>0.4</v>
      </c>
      <c r="I40" s="130">
        <v>0.3</v>
      </c>
      <c r="J40" s="130"/>
      <c r="K40" s="131">
        <f>J40+I40+H40+G40+F40+E40</f>
        <v>1</v>
      </c>
    </row>
    <row r="41" spans="1:11" ht="18">
      <c r="A41" s="1254" t="s">
        <v>503</v>
      </c>
      <c r="B41" s="1255" t="str">
        <f>Orçamento!D257</f>
        <v>INSTALAÇÕES ELÉTRICAS - ALTA TENSÃO 13,8 KV</v>
      </c>
      <c r="C41" s="1256">
        <f>Orçamento!H356</f>
        <v>54459.68</v>
      </c>
      <c r="D41" s="1253">
        <f>C41/C61</f>
        <v>4.5038297929286084E-2</v>
      </c>
      <c r="E41" s="129">
        <f t="shared" si="5"/>
        <v>0</v>
      </c>
      <c r="F41" s="129">
        <f t="shared" si="5"/>
        <v>0</v>
      </c>
      <c r="G41" s="129">
        <f t="shared" si="5"/>
        <v>16337.903999999999</v>
      </c>
      <c r="H41" s="129">
        <f t="shared" si="5"/>
        <v>21783.872000000003</v>
      </c>
      <c r="I41" s="129">
        <f t="shared" si="5"/>
        <v>16337.903999999999</v>
      </c>
      <c r="J41" s="129">
        <f t="shared" si="5"/>
        <v>0</v>
      </c>
    </row>
    <row r="42" spans="1:11" ht="18">
      <c r="A42" s="1254"/>
      <c r="B42" s="1255"/>
      <c r="C42" s="1256"/>
      <c r="D42" s="1253"/>
      <c r="E42" s="130"/>
      <c r="F42" s="130"/>
      <c r="G42" s="130">
        <v>0.3</v>
      </c>
      <c r="H42" s="130">
        <v>0.4</v>
      </c>
      <c r="I42" s="130">
        <v>0.3</v>
      </c>
      <c r="J42" s="130"/>
      <c r="K42" s="131">
        <f>J42+I42+H42+G42+F42+E42</f>
        <v>1</v>
      </c>
    </row>
    <row r="43" spans="1:11" ht="18" hidden="1" customHeight="1">
      <c r="A43" s="1"/>
      <c r="B43" s="1243"/>
      <c r="C43" s="1264"/>
      <c r="D43" s="1266"/>
      <c r="E43" s="129"/>
      <c r="F43" s="129"/>
      <c r="G43" s="129"/>
      <c r="H43" s="129"/>
      <c r="I43" s="129"/>
      <c r="J43" s="129"/>
    </row>
    <row r="44" spans="1:11" ht="18" hidden="1">
      <c r="A44" s="2"/>
      <c r="B44" s="1244"/>
      <c r="C44" s="1265"/>
      <c r="D44" s="1267"/>
      <c r="E44" s="130"/>
      <c r="F44" s="130"/>
      <c r="G44" s="130"/>
      <c r="H44" s="130"/>
      <c r="I44" s="130"/>
      <c r="J44" s="130"/>
      <c r="K44" s="131"/>
    </row>
    <row r="45" spans="1:11" ht="18" hidden="1">
      <c r="A45" s="1"/>
      <c r="B45" s="1243"/>
      <c r="C45" s="1264"/>
      <c r="D45" s="1266"/>
      <c r="E45" s="129"/>
      <c r="F45" s="129"/>
      <c r="G45" s="129"/>
      <c r="H45" s="129"/>
      <c r="I45" s="129"/>
      <c r="J45" s="129"/>
    </row>
    <row r="46" spans="1:11" ht="18" hidden="1">
      <c r="A46" s="2"/>
      <c r="B46" s="1244"/>
      <c r="C46" s="1265"/>
      <c r="D46" s="1267"/>
      <c r="E46" s="130"/>
      <c r="F46" s="130"/>
      <c r="G46" s="130"/>
      <c r="H46" s="130"/>
      <c r="I46" s="130"/>
      <c r="J46" s="130"/>
      <c r="K46" s="131"/>
    </row>
    <row r="47" spans="1:11" ht="18" hidden="1">
      <c r="A47" s="1"/>
      <c r="B47" s="1243"/>
      <c r="C47" s="1264"/>
      <c r="D47" s="1266"/>
      <c r="E47" s="129"/>
      <c r="F47" s="129"/>
      <c r="G47" s="129"/>
      <c r="H47" s="129"/>
      <c r="I47" s="129"/>
      <c r="J47" s="129"/>
    </row>
    <row r="48" spans="1:11" ht="18" hidden="1">
      <c r="A48" s="2"/>
      <c r="B48" s="1244"/>
      <c r="C48" s="1265"/>
      <c r="D48" s="1267"/>
      <c r="E48" s="130"/>
      <c r="F48" s="130"/>
      <c r="G48" s="130"/>
      <c r="H48" s="130"/>
      <c r="I48" s="130"/>
      <c r="J48" s="130"/>
      <c r="K48" s="131"/>
    </row>
    <row r="49" spans="1:12" ht="18">
      <c r="A49" s="1" t="s">
        <v>938</v>
      </c>
      <c r="B49" s="1243" t="s">
        <v>879</v>
      </c>
      <c r="C49" s="1261">
        <f>Orçamento!H370</f>
        <v>24067.439999999995</v>
      </c>
      <c r="D49" s="1253">
        <f>C49/C61</f>
        <v>1.9903835885837318E-2</v>
      </c>
      <c r="E49" s="130"/>
      <c r="F49" s="130"/>
      <c r="G49" s="130"/>
      <c r="H49" s="130"/>
      <c r="I49" s="130"/>
      <c r="J49" s="268">
        <f>C49</f>
        <v>24067.439999999995</v>
      </c>
      <c r="K49" s="131"/>
    </row>
    <row r="50" spans="1:12" ht="18">
      <c r="A50" s="2"/>
      <c r="B50" s="1244"/>
      <c r="C50" s="1262"/>
      <c r="D50" s="1253"/>
      <c r="E50" s="130"/>
      <c r="F50" s="130"/>
      <c r="G50" s="130"/>
      <c r="H50" s="130"/>
      <c r="I50" s="130"/>
      <c r="J50" s="130">
        <v>1</v>
      </c>
      <c r="K50" s="131"/>
    </row>
    <row r="51" spans="1:12" ht="18">
      <c r="A51" s="1" t="s">
        <v>939</v>
      </c>
      <c r="B51" s="1243" t="str">
        <f>Orçamento!D372</f>
        <v>SERVIÇOS DIVERSOS</v>
      </c>
      <c r="C51" s="1261">
        <f>Orçamento!H378</f>
        <v>15860.254999999999</v>
      </c>
      <c r="D51" s="1253">
        <f>C51/C61</f>
        <v>1.3116472405354736E-2</v>
      </c>
      <c r="E51" s="130"/>
      <c r="F51" s="130"/>
      <c r="G51" s="130"/>
      <c r="H51" s="130"/>
      <c r="I51" s="130"/>
      <c r="J51" s="268">
        <f>C51</f>
        <v>15860.254999999999</v>
      </c>
      <c r="K51" s="131"/>
    </row>
    <row r="52" spans="1:12" ht="18">
      <c r="A52" s="2"/>
      <c r="B52" s="1244"/>
      <c r="C52" s="1262"/>
      <c r="D52" s="1253"/>
      <c r="E52" s="130"/>
      <c r="F52" s="130"/>
      <c r="G52" s="130"/>
      <c r="H52" s="130"/>
      <c r="I52" s="130"/>
      <c r="J52" s="130">
        <v>1</v>
      </c>
      <c r="K52" s="131"/>
    </row>
    <row r="53" spans="1:12" ht="18">
      <c r="A53" s="1254" t="s">
        <v>940</v>
      </c>
      <c r="B53" s="1243" t="str">
        <f>Orçamento!D379</f>
        <v>ABRIGO DE GÁS COMBUSTÍVEL</v>
      </c>
      <c r="C53" s="1263">
        <f>Orçamento!H386</f>
        <v>1092.7799999999997</v>
      </c>
      <c r="D53" s="1253">
        <f>C53/C61</f>
        <v>9.0373192077451128E-4</v>
      </c>
      <c r="E53" s="130"/>
      <c r="F53" s="130"/>
      <c r="G53" s="129">
        <f>C53*G54</f>
        <v>764.9459999999998</v>
      </c>
      <c r="H53" s="129">
        <f>C53*H54</f>
        <v>327.83399999999989</v>
      </c>
      <c r="I53" s="130"/>
      <c r="J53" s="268"/>
      <c r="K53" s="131"/>
    </row>
    <row r="54" spans="1:12" ht="18">
      <c r="A54" s="1254"/>
      <c r="B54" s="1244"/>
      <c r="C54" s="1263"/>
      <c r="D54" s="1253"/>
      <c r="E54" s="130"/>
      <c r="F54" s="130"/>
      <c r="G54" s="130">
        <v>0.7</v>
      </c>
      <c r="H54" s="130">
        <v>0.3</v>
      </c>
      <c r="I54" s="130"/>
      <c r="J54" s="130"/>
      <c r="K54" s="131"/>
    </row>
    <row r="55" spans="1:12" ht="18">
      <c r="A55" s="1254" t="s">
        <v>984</v>
      </c>
      <c r="B55" s="1243" t="str">
        <f>Orçamento!D387</f>
        <v>SISTEMA DE PROTEÇÃO CONTRA INCÊNDIO</v>
      </c>
      <c r="C55" s="1263">
        <f>Orçamento!H395</f>
        <v>4711.9199999999992</v>
      </c>
      <c r="D55" s="1253">
        <f>C55/C61</f>
        <v>3.8967701752739212E-3</v>
      </c>
      <c r="E55" s="130"/>
      <c r="F55" s="130"/>
      <c r="G55" s="130"/>
      <c r="H55" s="129">
        <f>C55*H56</f>
        <v>3769.5359999999996</v>
      </c>
      <c r="I55" s="129">
        <f>C55*I56</f>
        <v>942.3839999999999</v>
      </c>
      <c r="J55" s="268"/>
      <c r="K55" s="131"/>
    </row>
    <row r="56" spans="1:12" ht="18">
      <c r="A56" s="1254"/>
      <c r="B56" s="1244"/>
      <c r="C56" s="1263"/>
      <c r="D56" s="1253"/>
      <c r="E56" s="130"/>
      <c r="F56" s="130"/>
      <c r="G56" s="130"/>
      <c r="H56" s="130">
        <v>0.8</v>
      </c>
      <c r="I56" s="130">
        <v>0.2</v>
      </c>
      <c r="J56" s="130"/>
      <c r="K56" s="131"/>
    </row>
    <row r="57" spans="1:12" ht="18">
      <c r="A57" s="1254" t="s">
        <v>985</v>
      </c>
      <c r="B57" s="1243" t="str">
        <f>Orçamento!D396</f>
        <v>PARA RAIO</v>
      </c>
      <c r="C57" s="1263">
        <f>Orçamento!H406</f>
        <v>15326.199999999999</v>
      </c>
      <c r="D57" s="1253">
        <f>C57/C61</f>
        <v>1.2674807522259116E-2</v>
      </c>
      <c r="E57" s="130"/>
      <c r="F57" s="130"/>
      <c r="G57" s="130"/>
      <c r="H57" s="130"/>
      <c r="I57" s="129">
        <f>C57*I58</f>
        <v>12260.96</v>
      </c>
      <c r="J57" s="129">
        <f>C57*J58</f>
        <v>3065.24</v>
      </c>
      <c r="K57" s="131"/>
    </row>
    <row r="58" spans="1:12" ht="18">
      <c r="A58" s="1254"/>
      <c r="B58" s="1244"/>
      <c r="C58" s="1263"/>
      <c r="D58" s="1253"/>
      <c r="E58" s="130"/>
      <c r="F58" s="130"/>
      <c r="G58" s="130"/>
      <c r="H58" s="130"/>
      <c r="I58" s="130">
        <v>0.8</v>
      </c>
      <c r="J58" s="130">
        <v>0.2</v>
      </c>
      <c r="K58" s="131"/>
    </row>
    <row r="59" spans="1:12" ht="18">
      <c r="A59" s="1" t="s">
        <v>986</v>
      </c>
      <c r="B59" s="1259" t="s">
        <v>504</v>
      </c>
      <c r="C59" s="1261">
        <f>Orçamento!H410</f>
        <v>2453.4699999999998</v>
      </c>
      <c r="D59" s="1253">
        <f>C59/C61</f>
        <v>2.0290261129071183E-3</v>
      </c>
      <c r="E59" s="129">
        <f t="shared" ref="E59:J59" si="6">$C59*E60</f>
        <v>0</v>
      </c>
      <c r="F59" s="129">
        <f t="shared" si="6"/>
        <v>0</v>
      </c>
      <c r="G59" s="129">
        <f t="shared" si="6"/>
        <v>0</v>
      </c>
      <c r="H59" s="129">
        <f t="shared" si="6"/>
        <v>0</v>
      </c>
      <c r="I59" s="129">
        <f t="shared" si="6"/>
        <v>0</v>
      </c>
      <c r="J59" s="129">
        <f t="shared" si="6"/>
        <v>2453.4699999999998</v>
      </c>
    </row>
    <row r="60" spans="1:12" ht="18">
      <c r="A60" s="2"/>
      <c r="B60" s="1260"/>
      <c r="C60" s="1262"/>
      <c r="D60" s="1253"/>
      <c r="E60" s="130"/>
      <c r="F60" s="130"/>
      <c r="G60" s="130"/>
      <c r="H60" s="130"/>
      <c r="I60" s="130"/>
      <c r="J60" s="130">
        <v>1</v>
      </c>
      <c r="K60" s="131">
        <f>J60+I60+H60+G60+F60+E60</f>
        <v>1</v>
      </c>
    </row>
    <row r="61" spans="1:12" ht="18">
      <c r="A61" s="132"/>
      <c r="B61" s="133" t="s">
        <v>33</v>
      </c>
      <c r="C61" s="134">
        <f>SUM(C17:C60)</f>
        <v>1209186.0150999995</v>
      </c>
      <c r="D61" s="135">
        <f>SUM(D17:D60)</f>
        <v>1.0000000000000007</v>
      </c>
      <c r="E61" s="136">
        <f>SUM(E25,E21,E19,E17)</f>
        <v>285313.82504999998</v>
      </c>
      <c r="F61" s="136">
        <f>SUM(F27,F25,F23,F19)</f>
        <v>256176.30504999997</v>
      </c>
      <c r="G61" s="136">
        <f>SUM(G53,G39,G41,G33,G31,G29)</f>
        <v>140954.51999999999</v>
      </c>
      <c r="H61" s="136">
        <f>SUM(H55,H53,H41,H39,H37,H33,H31,H29)</f>
        <v>247095.44999999998</v>
      </c>
      <c r="I61" s="136">
        <f>SUM(I57,I55,I41,I39,I35,I29)</f>
        <v>146175.13</v>
      </c>
      <c r="J61" s="136">
        <f>SUM(J59,J57,J51,J49,J35)</f>
        <v>133470.78499999997</v>
      </c>
      <c r="L61" s="5"/>
    </row>
    <row r="62" spans="1:12" ht="18">
      <c r="A62" s="132"/>
      <c r="B62" s="137" t="s">
        <v>35</v>
      </c>
      <c r="C62" s="134">
        <f>C61</f>
        <v>1209186.0150999995</v>
      </c>
      <c r="D62" s="132"/>
      <c r="E62" s="136">
        <f>E61</f>
        <v>285313.82504999998</v>
      </c>
      <c r="F62" s="136">
        <f>F61+E62</f>
        <v>541490.13009999995</v>
      </c>
      <c r="G62" s="136">
        <f>G61+F62</f>
        <v>682444.65009999997</v>
      </c>
      <c r="H62" s="136">
        <f>H61+G62</f>
        <v>929540.10009999992</v>
      </c>
      <c r="I62" s="136">
        <f>I61+H62</f>
        <v>1075715.2300999998</v>
      </c>
      <c r="J62" s="136">
        <f>J61+I62</f>
        <v>1209186.0150999997</v>
      </c>
    </row>
    <row r="63" spans="1:12" ht="18">
      <c r="A63" s="132"/>
      <c r="B63" s="138" t="s">
        <v>36</v>
      </c>
      <c r="C63" s="134">
        <f>C62*1.2824</f>
        <v>1550660.1457642394</v>
      </c>
      <c r="D63" s="132"/>
      <c r="E63" s="136">
        <f t="shared" ref="E63:J63" si="7">E62*1.2824</f>
        <v>365886.44924411998</v>
      </c>
      <c r="F63" s="136">
        <f t="shared" si="7"/>
        <v>694406.94284023996</v>
      </c>
      <c r="G63" s="136">
        <f t="shared" si="7"/>
        <v>875167.01928824</v>
      </c>
      <c r="H63" s="136">
        <f t="shared" si="7"/>
        <v>1192042.22436824</v>
      </c>
      <c r="I63" s="136">
        <f t="shared" si="7"/>
        <v>1379497.2110802399</v>
      </c>
      <c r="J63" s="136">
        <f t="shared" si="7"/>
        <v>1550660.1457642396</v>
      </c>
      <c r="L63">
        <v>1.2655000000000001</v>
      </c>
    </row>
    <row r="65" spans="3:3" ht="22.5" customHeight="1">
      <c r="C65" s="139"/>
    </row>
  </sheetData>
  <mergeCells count="96">
    <mergeCell ref="D53:D54"/>
    <mergeCell ref="D55:D56"/>
    <mergeCell ref="D57:D58"/>
    <mergeCell ref="D49:D50"/>
    <mergeCell ref="D51:D52"/>
    <mergeCell ref="A41:A42"/>
    <mergeCell ref="B41:B42"/>
    <mergeCell ref="C41:C42"/>
    <mergeCell ref="D41:D42"/>
    <mergeCell ref="A39:A40"/>
    <mergeCell ref="B39:B40"/>
    <mergeCell ref="D47:D48"/>
    <mergeCell ref="D43:D44"/>
    <mergeCell ref="D45:D46"/>
    <mergeCell ref="A43:A44"/>
    <mergeCell ref="B43:B44"/>
    <mergeCell ref="C43:C44"/>
    <mergeCell ref="A45:A46"/>
    <mergeCell ref="B45:B46"/>
    <mergeCell ref="C45:C46"/>
    <mergeCell ref="A49:A50"/>
    <mergeCell ref="B49:B50"/>
    <mergeCell ref="C49:C50"/>
    <mergeCell ref="A47:A48"/>
    <mergeCell ref="B47:B48"/>
    <mergeCell ref="C47:C48"/>
    <mergeCell ref="A59:A60"/>
    <mergeCell ref="B59:B60"/>
    <mergeCell ref="C59:C60"/>
    <mergeCell ref="D59:D60"/>
    <mergeCell ref="A51:A52"/>
    <mergeCell ref="B51:B52"/>
    <mergeCell ref="C51:C52"/>
    <mergeCell ref="A53:A54"/>
    <mergeCell ref="A55:A56"/>
    <mergeCell ref="A57:A58"/>
    <mergeCell ref="B53:B54"/>
    <mergeCell ref="B55:B56"/>
    <mergeCell ref="B57:B58"/>
    <mergeCell ref="C53:C54"/>
    <mergeCell ref="C55:C56"/>
    <mergeCell ref="C57:C58"/>
    <mergeCell ref="A37:A38"/>
    <mergeCell ref="B37:B38"/>
    <mergeCell ref="C37:C38"/>
    <mergeCell ref="C39:C40"/>
    <mergeCell ref="D37:D38"/>
    <mergeCell ref="D39:D40"/>
    <mergeCell ref="A35:A36"/>
    <mergeCell ref="B35:B36"/>
    <mergeCell ref="C35:C36"/>
    <mergeCell ref="D35:D36"/>
    <mergeCell ref="A31:A32"/>
    <mergeCell ref="A29:A30"/>
    <mergeCell ref="B29:B30"/>
    <mergeCell ref="C29:C30"/>
    <mergeCell ref="D29:D30"/>
    <mergeCell ref="A33:A34"/>
    <mergeCell ref="B33:B34"/>
    <mergeCell ref="C33:C34"/>
    <mergeCell ref="D33:D34"/>
    <mergeCell ref="B31:B32"/>
    <mergeCell ref="C31:C32"/>
    <mergeCell ref="D31:D32"/>
    <mergeCell ref="A27:A28"/>
    <mergeCell ref="B27:B28"/>
    <mergeCell ref="C27:C28"/>
    <mergeCell ref="D27:D28"/>
    <mergeCell ref="A17:A18"/>
    <mergeCell ref="B17:B18"/>
    <mergeCell ref="C17:C18"/>
    <mergeCell ref="D17:D18"/>
    <mergeCell ref="A25:A26"/>
    <mergeCell ref="B25:B26"/>
    <mergeCell ref="C25:C26"/>
    <mergeCell ref="D25:D26"/>
    <mergeCell ref="A19:A20"/>
    <mergeCell ref="B19:B20"/>
    <mergeCell ref="C19:C20"/>
    <mergeCell ref="B21:B22"/>
    <mergeCell ref="A21:A22"/>
    <mergeCell ref="A23:A24"/>
    <mergeCell ref="B23:B24"/>
    <mergeCell ref="C23:C24"/>
    <mergeCell ref="A10:H10"/>
    <mergeCell ref="A13:J13"/>
    <mergeCell ref="A11:H11"/>
    <mergeCell ref="A14:J14"/>
    <mergeCell ref="A15:A16"/>
    <mergeCell ref="B15:B16"/>
    <mergeCell ref="C15:D15"/>
    <mergeCell ref="E15:J15"/>
    <mergeCell ref="C21:C22"/>
    <mergeCell ref="D19:D20"/>
    <mergeCell ref="D21:D22"/>
    <mergeCell ref="D23:D24"/>
  </mergeCells>
  <phoneticPr fontId="29" type="noConversion"/>
  <pageMargins left="0.51181102362204722" right="0.51181102362204722" top="0.70866141732283472" bottom="0.70866141732283472" header="0.31496062992125984" footer="0.31496062992125984"/>
  <pageSetup scale="50" orientation="landscape" horizontalDpi="4294967293"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50"/>
  </sheetPr>
  <dimension ref="A1:BJ415"/>
  <sheetViews>
    <sheetView view="pageBreakPreview" topLeftCell="A16" zoomScale="90" zoomScaleSheetLayoutView="90" workbookViewId="0">
      <selection sqref="A1:XFD1048576"/>
    </sheetView>
  </sheetViews>
  <sheetFormatPr defaultRowHeight="12.75"/>
  <cols>
    <col min="1" max="1" width="10.42578125" style="298" customWidth="1"/>
    <col min="2" max="2" width="16.140625" style="95" customWidth="1"/>
    <col min="3" max="3" width="12" style="95" customWidth="1"/>
    <col min="4" max="4" width="77.85546875" style="95" bestFit="1" customWidth="1"/>
    <col min="5" max="5" width="9.7109375" style="298" customWidth="1"/>
    <col min="6" max="6" width="10.140625" style="304" customWidth="1"/>
    <col min="7" max="7" width="13.85546875" style="305" bestFit="1" customWidth="1"/>
    <col min="8" max="8" width="19.28515625" style="95" customWidth="1"/>
    <col min="59" max="59" width="9.28515625" bestFit="1" customWidth="1"/>
    <col min="61" max="61" width="9.42578125" bestFit="1" customWidth="1"/>
  </cols>
  <sheetData>
    <row r="1" spans="1:8" ht="15" customHeight="1">
      <c r="A1" s="1268"/>
      <c r="B1" s="1268"/>
      <c r="C1" s="1268"/>
      <c r="D1" s="1268"/>
      <c r="E1" s="1268"/>
      <c r="F1" s="1268"/>
      <c r="G1" s="1268"/>
      <c r="H1" s="1268"/>
    </row>
    <row r="2" spans="1:8" ht="15" customHeight="1">
      <c r="A2" s="1269"/>
      <c r="B2" s="1269"/>
      <c r="C2" s="1269"/>
      <c r="D2" s="1269"/>
      <c r="E2" s="1269"/>
      <c r="F2" s="1269"/>
      <c r="G2" s="1269"/>
      <c r="H2" s="1269"/>
    </row>
    <row r="3" spans="1:8" ht="15" customHeight="1">
      <c r="A3" s="400"/>
      <c r="B3" s="400"/>
      <c r="C3" s="400"/>
      <c r="D3" s="491"/>
      <c r="E3" s="400"/>
      <c r="F3" s="400"/>
      <c r="G3" s="400"/>
      <c r="H3" s="400"/>
    </row>
    <row r="4" spans="1:8" ht="15" customHeight="1">
      <c r="A4" s="400"/>
      <c r="B4" s="400"/>
      <c r="C4" s="400"/>
      <c r="D4" s="490"/>
      <c r="E4" s="400"/>
      <c r="F4" s="400"/>
      <c r="G4" s="400"/>
      <c r="H4" s="400"/>
    </row>
    <row r="5" spans="1:8" ht="15" customHeight="1">
      <c r="A5" s="400"/>
      <c r="B5" s="400"/>
      <c r="C5" s="400"/>
      <c r="D5" s="491"/>
      <c r="E5" s="400"/>
      <c r="F5" s="400"/>
      <c r="G5" s="400"/>
      <c r="H5" s="400"/>
    </row>
    <row r="6" spans="1:8" ht="15" customHeight="1">
      <c r="A6" s="400"/>
      <c r="B6" s="400"/>
      <c r="C6" s="400"/>
      <c r="D6" s="400"/>
      <c r="E6" s="400"/>
      <c r="F6" s="400"/>
      <c r="G6" s="400"/>
      <c r="H6" s="400"/>
    </row>
    <row r="7" spans="1:8" ht="15" customHeight="1">
      <c r="A7" s="1274" t="s">
        <v>1074</v>
      </c>
      <c r="B7" s="1275"/>
      <c r="C7" s="1275"/>
      <c r="D7" s="1275"/>
      <c r="E7" s="1275"/>
      <c r="F7" s="1275"/>
      <c r="G7" s="1275"/>
      <c r="H7" s="1276"/>
    </row>
    <row r="8" spans="1:8" ht="15" customHeight="1">
      <c r="A8" s="1278" t="s">
        <v>196</v>
      </c>
      <c r="B8" s="1279"/>
      <c r="C8" s="1279"/>
      <c r="D8" s="1279"/>
      <c r="E8" s="1279"/>
      <c r="F8" s="1279"/>
      <c r="G8" s="1279"/>
      <c r="H8" s="1279"/>
    </row>
    <row r="9" spans="1:8">
      <c r="A9" s="1271"/>
      <c r="B9" s="1271"/>
      <c r="C9" s="1271"/>
      <c r="D9" s="1271"/>
      <c r="E9" s="1271"/>
      <c r="F9" s="1271"/>
      <c r="G9" s="1271"/>
      <c r="H9" s="1271"/>
    </row>
    <row r="10" spans="1:8" ht="15" customHeight="1">
      <c r="A10" s="1271" t="s">
        <v>8</v>
      </c>
      <c r="B10" s="1271"/>
      <c r="C10" s="1271"/>
      <c r="D10" s="1271"/>
      <c r="E10" s="1271"/>
      <c r="F10" s="1271"/>
      <c r="G10" s="1271"/>
      <c r="H10" s="1271"/>
    </row>
    <row r="11" spans="1:8" ht="15" customHeight="1">
      <c r="A11" s="1272" t="s">
        <v>1232</v>
      </c>
      <c r="B11" s="1272"/>
      <c r="C11" s="1272"/>
      <c r="D11" s="1272"/>
      <c r="E11" s="1272"/>
      <c r="F11" s="1272"/>
      <c r="G11" s="1272"/>
      <c r="H11" s="1272"/>
    </row>
    <row r="12" spans="1:8">
      <c r="A12" s="331" t="s">
        <v>7</v>
      </c>
      <c r="B12" s="339" t="s">
        <v>9</v>
      </c>
      <c r="C12" s="339" t="s">
        <v>5</v>
      </c>
      <c r="D12" s="339" t="s">
        <v>10</v>
      </c>
      <c r="E12" s="331" t="s">
        <v>11</v>
      </c>
      <c r="F12" s="340" t="s">
        <v>12</v>
      </c>
      <c r="G12" s="341" t="s">
        <v>13</v>
      </c>
      <c r="H12" s="338" t="s">
        <v>14</v>
      </c>
    </row>
    <row r="13" spans="1:8">
      <c r="A13" s="332">
        <v>1</v>
      </c>
      <c r="B13" s="314"/>
      <c r="C13" s="315"/>
      <c r="D13" s="316" t="s">
        <v>1</v>
      </c>
      <c r="E13" s="342"/>
      <c r="F13" s="340"/>
      <c r="G13" s="341"/>
      <c r="H13" s="343"/>
    </row>
    <row r="14" spans="1:8" ht="18" customHeight="1">
      <c r="A14" s="179" t="s">
        <v>15</v>
      </c>
      <c r="B14" s="437" t="s">
        <v>6</v>
      </c>
      <c r="C14" s="180" t="s">
        <v>17</v>
      </c>
      <c r="D14" s="181" t="s">
        <v>29</v>
      </c>
      <c r="E14" s="230" t="s">
        <v>42</v>
      </c>
      <c r="F14" s="239">
        <v>6</v>
      </c>
      <c r="G14" s="254">
        <v>389.21</v>
      </c>
      <c r="H14" s="217">
        <f t="shared" ref="H14:H19" si="0">TRUNC(F14*G14,2)</f>
        <v>2335.2600000000002</v>
      </c>
    </row>
    <row r="15" spans="1:8" ht="25.5">
      <c r="A15" s="179" t="s">
        <v>342</v>
      </c>
      <c r="B15" s="246">
        <v>93207</v>
      </c>
      <c r="C15" s="257" t="s">
        <v>17</v>
      </c>
      <c r="D15" s="183" t="s">
        <v>993</v>
      </c>
      <c r="E15" s="189" t="s">
        <v>42</v>
      </c>
      <c r="F15" s="374">
        <v>25.41</v>
      </c>
      <c r="G15" s="567">
        <v>515.99</v>
      </c>
      <c r="H15" s="182">
        <f t="shared" si="0"/>
        <v>13111.3</v>
      </c>
    </row>
    <row r="16" spans="1:8">
      <c r="A16" s="179" t="s">
        <v>351</v>
      </c>
      <c r="B16" s="246" t="s">
        <v>352</v>
      </c>
      <c r="C16" s="199" t="s">
        <v>17</v>
      </c>
      <c r="D16" s="183" t="s">
        <v>353</v>
      </c>
      <c r="E16" s="179" t="s">
        <v>354</v>
      </c>
      <c r="F16" s="241">
        <v>1</v>
      </c>
      <c r="G16" s="254">
        <v>1166.08</v>
      </c>
      <c r="H16" s="182">
        <f t="shared" si="0"/>
        <v>1166.08</v>
      </c>
    </row>
    <row r="17" spans="1:8">
      <c r="A17" s="179" t="s">
        <v>355</v>
      </c>
      <c r="B17" s="246" t="str">
        <f>'COMP GERAL'!C324</f>
        <v>COMP200</v>
      </c>
      <c r="C17" s="199"/>
      <c r="D17" s="183" t="s">
        <v>356</v>
      </c>
      <c r="E17" s="179" t="s">
        <v>354</v>
      </c>
      <c r="F17" s="241">
        <v>1</v>
      </c>
      <c r="G17" s="254">
        <f>'COMP GERAL'!H324</f>
        <v>1482.95</v>
      </c>
      <c r="H17" s="182">
        <f t="shared" si="0"/>
        <v>1482.95</v>
      </c>
    </row>
    <row r="18" spans="1:8" ht="38.25">
      <c r="A18" s="216" t="s">
        <v>1038</v>
      </c>
      <c r="B18" s="269" t="str">
        <f>'COMP GERAL'!C2104</f>
        <v>COMP640</v>
      </c>
      <c r="C18" s="270"/>
      <c r="D18" s="271" t="s">
        <v>1311</v>
      </c>
      <c r="E18" s="272" t="s">
        <v>505</v>
      </c>
      <c r="F18" s="447">
        <v>6</v>
      </c>
      <c r="G18" s="568">
        <f>'COMP GERAL'!G2104</f>
        <v>8084.4000000000005</v>
      </c>
      <c r="H18" s="273">
        <f t="shared" si="0"/>
        <v>48506.400000000001</v>
      </c>
    </row>
    <row r="19" spans="1:8" ht="38.25">
      <c r="A19" s="216" t="s">
        <v>941</v>
      </c>
      <c r="B19" s="269" t="str">
        <f>'COMP GERAL'!C2114</f>
        <v>COMP650</v>
      </c>
      <c r="C19" s="270"/>
      <c r="D19" s="274" t="s">
        <v>506</v>
      </c>
      <c r="E19" s="272" t="s">
        <v>354</v>
      </c>
      <c r="F19" s="447">
        <v>1</v>
      </c>
      <c r="G19" s="568">
        <f>'COMP GERAL'!G2114</f>
        <v>26454.300000000003</v>
      </c>
      <c r="H19" s="273">
        <f t="shared" si="0"/>
        <v>26454.3</v>
      </c>
    </row>
    <row r="20" spans="1:8">
      <c r="A20" s="1273" t="s">
        <v>4</v>
      </c>
      <c r="B20" s="1273"/>
      <c r="C20" s="1273"/>
      <c r="D20" s="1273"/>
      <c r="E20" s="1273"/>
      <c r="F20" s="1273"/>
      <c r="G20" s="1273"/>
      <c r="H20" s="338">
        <f>SUM(H14:H19)</f>
        <v>93056.290000000008</v>
      </c>
    </row>
    <row r="21" spans="1:8">
      <c r="A21" s="176">
        <v>2</v>
      </c>
      <c r="B21" s="184"/>
      <c r="C21" s="184"/>
      <c r="D21" s="185" t="s">
        <v>1059</v>
      </c>
      <c r="E21" s="236"/>
      <c r="F21" s="318"/>
      <c r="G21" s="236"/>
      <c r="H21" s="258"/>
    </row>
    <row r="22" spans="1:8">
      <c r="A22" s="230" t="s">
        <v>16</v>
      </c>
      <c r="B22" s="230">
        <v>72224</v>
      </c>
      <c r="C22" s="230" t="s">
        <v>17</v>
      </c>
      <c r="D22" s="186" t="s">
        <v>767</v>
      </c>
      <c r="E22" s="230" t="s">
        <v>42</v>
      </c>
      <c r="F22" s="319">
        <v>855.47</v>
      </c>
      <c r="G22" s="569">
        <v>7.62</v>
      </c>
      <c r="H22" s="217">
        <f t="shared" ref="H22:H34" si="1">TRUNC(F22*G22,2)</f>
        <v>6518.68</v>
      </c>
    </row>
    <row r="23" spans="1:8">
      <c r="A23" s="230" t="s">
        <v>635</v>
      </c>
      <c r="B23" s="230">
        <v>72225</v>
      </c>
      <c r="C23" s="230" t="s">
        <v>17</v>
      </c>
      <c r="D23" s="186" t="s">
        <v>1050</v>
      </c>
      <c r="E23" s="230" t="s">
        <v>42</v>
      </c>
      <c r="F23" s="319">
        <v>278.52999999999997</v>
      </c>
      <c r="G23" s="569">
        <v>3.17</v>
      </c>
      <c r="H23" s="217">
        <f>G23*F23</f>
        <v>882.94009999999992</v>
      </c>
    </row>
    <row r="24" spans="1:8">
      <c r="A24" s="230" t="s">
        <v>2</v>
      </c>
      <c r="B24" s="230">
        <v>72236</v>
      </c>
      <c r="C24" s="230" t="s">
        <v>17</v>
      </c>
      <c r="D24" s="186" t="s">
        <v>768</v>
      </c>
      <c r="E24" s="230" t="s">
        <v>42</v>
      </c>
      <c r="F24" s="442">
        <f>260.8+844.36</f>
        <v>1105.1600000000001</v>
      </c>
      <c r="G24" s="569">
        <v>9.43</v>
      </c>
      <c r="H24" s="217">
        <f t="shared" si="1"/>
        <v>10421.65</v>
      </c>
    </row>
    <row r="25" spans="1:8">
      <c r="A25" s="230" t="s">
        <v>3</v>
      </c>
      <c r="B25" s="230">
        <v>85407</v>
      </c>
      <c r="C25" s="230" t="s">
        <v>17</v>
      </c>
      <c r="D25" s="186" t="s">
        <v>769</v>
      </c>
      <c r="E25" s="230" t="s">
        <v>28</v>
      </c>
      <c r="F25" s="442">
        <v>1980</v>
      </c>
      <c r="G25" s="569">
        <v>7.31</v>
      </c>
      <c r="H25" s="217">
        <f t="shared" si="1"/>
        <v>14473.8</v>
      </c>
    </row>
    <row r="26" spans="1:8" ht="25.5">
      <c r="A26" s="230" t="s">
        <v>1008</v>
      </c>
      <c r="B26" s="230">
        <v>72228</v>
      </c>
      <c r="C26" s="230" t="s">
        <v>17</v>
      </c>
      <c r="D26" s="186" t="s">
        <v>770</v>
      </c>
      <c r="E26" s="230" t="s">
        <v>42</v>
      </c>
      <c r="F26" s="443">
        <f>F22+F23</f>
        <v>1134</v>
      </c>
      <c r="G26" s="569">
        <v>14.06</v>
      </c>
      <c r="H26" s="217">
        <f t="shared" si="1"/>
        <v>15944.04</v>
      </c>
    </row>
    <row r="27" spans="1:8">
      <c r="A27" s="230" t="s">
        <v>776</v>
      </c>
      <c r="B27" s="230" t="s">
        <v>775</v>
      </c>
      <c r="C27" s="230" t="s">
        <v>17</v>
      </c>
      <c r="D27" s="186" t="s">
        <v>771</v>
      </c>
      <c r="E27" s="230" t="s">
        <v>42</v>
      </c>
      <c r="F27" s="442">
        <v>756.76</v>
      </c>
      <c r="G27" s="569">
        <v>19.059999999999999</v>
      </c>
      <c r="H27" s="217">
        <f t="shared" si="1"/>
        <v>14423.84</v>
      </c>
    </row>
    <row r="28" spans="1:8">
      <c r="A28" s="230" t="s">
        <v>777</v>
      </c>
      <c r="B28" s="230">
        <v>72897</v>
      </c>
      <c r="C28" s="230" t="s">
        <v>17</v>
      </c>
      <c r="D28" s="186" t="s">
        <v>772</v>
      </c>
      <c r="E28" s="230" t="s">
        <v>43</v>
      </c>
      <c r="F28" s="442">
        <v>1593.12</v>
      </c>
      <c r="G28" s="569">
        <v>16.39</v>
      </c>
      <c r="H28" s="217">
        <f t="shared" si="1"/>
        <v>26111.23</v>
      </c>
    </row>
    <row r="29" spans="1:8">
      <c r="A29" s="230" t="s">
        <v>778</v>
      </c>
      <c r="B29" s="230">
        <v>85334</v>
      </c>
      <c r="C29" s="230" t="s">
        <v>17</v>
      </c>
      <c r="D29" s="186" t="s">
        <v>773</v>
      </c>
      <c r="E29" s="230" t="s">
        <v>42</v>
      </c>
      <c r="F29" s="442">
        <v>59.22</v>
      </c>
      <c r="G29" s="569">
        <v>12.7</v>
      </c>
      <c r="H29" s="217">
        <f t="shared" si="1"/>
        <v>752.09</v>
      </c>
    </row>
    <row r="30" spans="1:8">
      <c r="A30" s="230" t="s">
        <v>779</v>
      </c>
      <c r="B30" s="230">
        <v>85333</v>
      </c>
      <c r="C30" s="230" t="s">
        <v>17</v>
      </c>
      <c r="D30" s="186" t="s">
        <v>774</v>
      </c>
      <c r="E30" s="230" t="s">
        <v>354</v>
      </c>
      <c r="F30" s="442">
        <v>8</v>
      </c>
      <c r="G30" s="569">
        <v>14.33</v>
      </c>
      <c r="H30" s="217">
        <f t="shared" si="1"/>
        <v>114.64</v>
      </c>
    </row>
    <row r="31" spans="1:8">
      <c r="A31" s="230" t="s">
        <v>780</v>
      </c>
      <c r="B31" s="230">
        <v>72216</v>
      </c>
      <c r="C31" s="230" t="s">
        <v>17</v>
      </c>
      <c r="D31" s="186" t="s">
        <v>994</v>
      </c>
      <c r="E31" s="230" t="s">
        <v>43</v>
      </c>
      <c r="F31" s="442">
        <v>2</v>
      </c>
      <c r="G31" s="569">
        <v>165.22</v>
      </c>
      <c r="H31" s="217">
        <f t="shared" si="1"/>
        <v>330.44</v>
      </c>
    </row>
    <row r="32" spans="1:8">
      <c r="A32" s="230" t="s">
        <v>995</v>
      </c>
      <c r="B32" s="230" t="s">
        <v>998</v>
      </c>
      <c r="C32" s="230" t="s">
        <v>17</v>
      </c>
      <c r="D32" s="186" t="s">
        <v>997</v>
      </c>
      <c r="E32" s="230" t="s">
        <v>42</v>
      </c>
      <c r="F32" s="442">
        <v>1529.68</v>
      </c>
      <c r="G32" s="569">
        <v>6.35</v>
      </c>
      <c r="H32" s="217">
        <f t="shared" si="1"/>
        <v>9713.4599999999991</v>
      </c>
    </row>
    <row r="33" spans="1:8">
      <c r="A33" s="230" t="s">
        <v>996</v>
      </c>
      <c r="B33" s="230" t="s">
        <v>1312</v>
      </c>
      <c r="C33" s="230" t="s">
        <v>17</v>
      </c>
      <c r="D33" s="186" t="s">
        <v>1054</v>
      </c>
      <c r="E33" s="230" t="s">
        <v>43</v>
      </c>
      <c r="F33" s="442">
        <v>10</v>
      </c>
      <c r="G33" s="569">
        <v>71.33</v>
      </c>
      <c r="H33" s="217">
        <f t="shared" si="1"/>
        <v>713.3</v>
      </c>
    </row>
    <row r="34" spans="1:8" ht="25.5">
      <c r="A34" s="230" t="s">
        <v>1051</v>
      </c>
      <c r="B34" s="230" t="s">
        <v>999</v>
      </c>
      <c r="C34" s="230" t="s">
        <v>17</v>
      </c>
      <c r="D34" s="186" t="s">
        <v>1000</v>
      </c>
      <c r="E34" s="230" t="s">
        <v>42</v>
      </c>
      <c r="F34" s="368">
        <v>684.73</v>
      </c>
      <c r="G34" s="569">
        <v>19.059999999999999</v>
      </c>
      <c r="H34" s="217">
        <f t="shared" si="1"/>
        <v>13050.95</v>
      </c>
    </row>
    <row r="35" spans="1:8">
      <c r="A35" s="314"/>
      <c r="B35" s="379"/>
      <c r="C35" s="379"/>
      <c r="D35" s="379"/>
      <c r="E35" s="314"/>
      <c r="F35" s="344"/>
      <c r="G35" s="314" t="s">
        <v>4</v>
      </c>
      <c r="H35" s="338">
        <f>SUM(H22:H34)</f>
        <v>113451.0601</v>
      </c>
    </row>
    <row r="36" spans="1:8">
      <c r="A36" s="176">
        <v>3</v>
      </c>
      <c r="B36" s="177"/>
      <c r="C36" s="187"/>
      <c r="D36" s="178" t="s">
        <v>1060</v>
      </c>
      <c r="E36" s="188"/>
      <c r="F36" s="439"/>
      <c r="G36" s="238"/>
      <c r="H36" s="259"/>
    </row>
    <row r="37" spans="1:8">
      <c r="A37" s="180" t="s">
        <v>158</v>
      </c>
      <c r="B37" s="440">
        <v>73447</v>
      </c>
      <c r="C37" s="180" t="s">
        <v>17</v>
      </c>
      <c r="D37" s="260" t="s">
        <v>1141</v>
      </c>
      <c r="E37" s="189" t="s">
        <v>961</v>
      </c>
      <c r="F37" s="373">
        <v>73.83</v>
      </c>
      <c r="G37" s="409">
        <v>43.84</v>
      </c>
      <c r="H37" s="217">
        <f t="shared" ref="H37:H44" si="2">TRUNC(F37*G37,2)</f>
        <v>3236.7</v>
      </c>
    </row>
    <row r="38" spans="1:8">
      <c r="A38" s="180" t="s">
        <v>189</v>
      </c>
      <c r="B38" s="230" t="s">
        <v>1077</v>
      </c>
      <c r="C38" s="180" t="s">
        <v>17</v>
      </c>
      <c r="D38" s="190" t="s">
        <v>1078</v>
      </c>
      <c r="E38" s="180" t="s">
        <v>43</v>
      </c>
      <c r="F38" s="373">
        <v>17.48</v>
      </c>
      <c r="G38" s="409">
        <v>38.119999999999997</v>
      </c>
      <c r="H38" s="217">
        <f t="shared" si="2"/>
        <v>666.33</v>
      </c>
    </row>
    <row r="39" spans="1:8" ht="25.5">
      <c r="A39" s="180" t="s">
        <v>204</v>
      </c>
      <c r="B39" s="247">
        <v>94970</v>
      </c>
      <c r="C39" s="180" t="s">
        <v>17</v>
      </c>
      <c r="D39" s="183" t="s">
        <v>1142</v>
      </c>
      <c r="E39" s="180" t="s">
        <v>43</v>
      </c>
      <c r="F39" s="373">
        <v>22.68</v>
      </c>
      <c r="G39" s="409">
        <v>283.25</v>
      </c>
      <c r="H39" s="217">
        <f t="shared" si="2"/>
        <v>6424.11</v>
      </c>
    </row>
    <row r="40" spans="1:8">
      <c r="A40" s="180" t="s">
        <v>781</v>
      </c>
      <c r="B40" s="230" t="s">
        <v>1143</v>
      </c>
      <c r="C40" s="180" t="s">
        <v>181</v>
      </c>
      <c r="D40" s="183" t="s">
        <v>1144</v>
      </c>
      <c r="E40" s="180" t="s">
        <v>34</v>
      </c>
      <c r="F40" s="373">
        <v>453.6</v>
      </c>
      <c r="G40" s="409">
        <v>6.88</v>
      </c>
      <c r="H40" s="217">
        <f t="shared" si="2"/>
        <v>3120.76</v>
      </c>
    </row>
    <row r="41" spans="1:8" ht="25.5">
      <c r="A41" s="180" t="s">
        <v>782</v>
      </c>
      <c r="B41" s="247" t="s">
        <v>185</v>
      </c>
      <c r="C41" s="191" t="s">
        <v>17</v>
      </c>
      <c r="D41" s="192" t="s">
        <v>1147</v>
      </c>
      <c r="E41" s="191" t="s">
        <v>42</v>
      </c>
      <c r="F41" s="373">
        <v>11.26</v>
      </c>
      <c r="G41" s="409">
        <v>26.16</v>
      </c>
      <c r="H41" s="217">
        <f t="shared" si="2"/>
        <v>294.56</v>
      </c>
    </row>
    <row r="42" spans="1:8" ht="25.5">
      <c r="A42" s="180" t="s">
        <v>783</v>
      </c>
      <c r="B42" s="247" t="s">
        <v>183</v>
      </c>
      <c r="C42" s="191" t="s">
        <v>17</v>
      </c>
      <c r="D42" s="192" t="s">
        <v>184</v>
      </c>
      <c r="E42" s="191" t="s">
        <v>42</v>
      </c>
      <c r="F42" s="373">
        <v>166.32</v>
      </c>
      <c r="G42" s="409">
        <v>8.18</v>
      </c>
      <c r="H42" s="217">
        <f t="shared" si="2"/>
        <v>1360.49</v>
      </c>
    </row>
    <row r="43" spans="1:8">
      <c r="A43" s="180" t="s">
        <v>784</v>
      </c>
      <c r="B43" s="230" t="s">
        <v>1145</v>
      </c>
      <c r="C43" s="180" t="s">
        <v>181</v>
      </c>
      <c r="D43" s="183" t="s">
        <v>1146</v>
      </c>
      <c r="E43" s="180" t="s">
        <v>34</v>
      </c>
      <c r="F43" s="441">
        <v>1360.8</v>
      </c>
      <c r="G43" s="409">
        <v>6.67</v>
      </c>
      <c r="H43" s="217">
        <f t="shared" si="2"/>
        <v>9076.5300000000007</v>
      </c>
    </row>
    <row r="44" spans="1:8">
      <c r="A44" s="180" t="s">
        <v>785</v>
      </c>
      <c r="B44" s="230">
        <v>5970</v>
      </c>
      <c r="C44" s="180" t="s">
        <v>17</v>
      </c>
      <c r="D44" s="183" t="s">
        <v>202</v>
      </c>
      <c r="E44" s="180" t="s">
        <v>42</v>
      </c>
      <c r="F44" s="321">
        <f>F39*7</f>
        <v>158.76</v>
      </c>
      <c r="G44" s="409">
        <v>42.57</v>
      </c>
      <c r="H44" s="217">
        <f t="shared" si="2"/>
        <v>6758.41</v>
      </c>
    </row>
    <row r="45" spans="1:8">
      <c r="A45" s="1270" t="s">
        <v>4</v>
      </c>
      <c r="B45" s="1270"/>
      <c r="C45" s="1270"/>
      <c r="D45" s="1270"/>
      <c r="E45" s="1270"/>
      <c r="F45" s="1270"/>
      <c r="G45" s="1270"/>
      <c r="H45" s="338">
        <f>SUM(H37:H44)</f>
        <v>30937.89</v>
      </c>
    </row>
    <row r="46" spans="1:8">
      <c r="A46" s="381">
        <v>4</v>
      </c>
      <c r="B46" s="382"/>
      <c r="C46" s="382"/>
      <c r="D46" s="383" t="s">
        <v>1061</v>
      </c>
      <c r="E46" s="384"/>
      <c r="F46" s="385"/>
      <c r="G46" s="386"/>
      <c r="H46" s="382"/>
    </row>
    <row r="47" spans="1:8" ht="42.75" customHeight="1">
      <c r="A47" s="195" t="s">
        <v>190</v>
      </c>
      <c r="B47" s="517">
        <v>87496</v>
      </c>
      <c r="C47" s="513" t="s">
        <v>17</v>
      </c>
      <c r="D47" s="529" t="s">
        <v>1313</v>
      </c>
      <c r="E47" s="530" t="s">
        <v>42</v>
      </c>
      <c r="F47" s="446">
        <v>295.94</v>
      </c>
      <c r="G47" s="409">
        <v>55.63</v>
      </c>
      <c r="H47" s="528">
        <f t="shared" ref="H47:H50" si="3">TRUNC(F47*G47,2)</f>
        <v>16463.14</v>
      </c>
    </row>
    <row r="48" spans="1:8" ht="25.5">
      <c r="A48" s="195" t="s">
        <v>786</v>
      </c>
      <c r="B48" s="248">
        <v>5968</v>
      </c>
      <c r="C48" s="195" t="s">
        <v>17</v>
      </c>
      <c r="D48" s="196" t="s">
        <v>203</v>
      </c>
      <c r="E48" s="197" t="s">
        <v>42</v>
      </c>
      <c r="F48" s="239">
        <v>119.7</v>
      </c>
      <c r="G48" s="409">
        <v>31.5</v>
      </c>
      <c r="H48" s="217">
        <f t="shared" si="3"/>
        <v>3770.55</v>
      </c>
    </row>
    <row r="49" spans="1:8" ht="25.5">
      <c r="A49" s="195" t="s">
        <v>787</v>
      </c>
      <c r="B49" s="547" t="s">
        <v>1165</v>
      </c>
      <c r="C49" s="521" t="s">
        <v>17</v>
      </c>
      <c r="D49" s="198" t="s">
        <v>178</v>
      </c>
      <c r="E49" s="199" t="s">
        <v>28</v>
      </c>
      <c r="F49" s="241">
        <v>92.8</v>
      </c>
      <c r="G49" s="409">
        <f>'COMP GERAL'!H2577</f>
        <v>15.636324999999999</v>
      </c>
      <c r="H49" s="217">
        <f t="shared" si="3"/>
        <v>1451.05</v>
      </c>
    </row>
    <row r="50" spans="1:8" ht="38.25">
      <c r="A50" s="195" t="s">
        <v>1347</v>
      </c>
      <c r="B50" s="230" t="s">
        <v>1345</v>
      </c>
      <c r="C50" s="230" t="s">
        <v>17</v>
      </c>
      <c r="D50" s="251" t="s">
        <v>1346</v>
      </c>
      <c r="E50" s="230" t="s">
        <v>42</v>
      </c>
      <c r="F50" s="253">
        <v>39.799999999999997</v>
      </c>
      <c r="G50" s="409">
        <v>225</v>
      </c>
      <c r="H50" s="217">
        <f t="shared" si="3"/>
        <v>8955</v>
      </c>
    </row>
    <row r="51" spans="1:8">
      <c r="A51" s="345"/>
      <c r="B51" s="346"/>
      <c r="C51" s="345"/>
      <c r="D51" s="347"/>
      <c r="E51" s="346"/>
      <c r="F51" s="336"/>
      <c r="G51" s="348" t="s">
        <v>4</v>
      </c>
      <c r="H51" s="338">
        <f>SUM(H47:H50)</f>
        <v>30639.739999999998</v>
      </c>
    </row>
    <row r="52" spans="1:8">
      <c r="A52" s="176">
        <v>5</v>
      </c>
      <c r="B52" s="177"/>
      <c r="C52" s="187"/>
      <c r="D52" s="518" t="s">
        <v>1063</v>
      </c>
      <c r="E52" s="188"/>
      <c r="F52" s="320"/>
      <c r="G52" s="238"/>
      <c r="H52" s="259"/>
    </row>
    <row r="53" spans="1:8" ht="63.75">
      <c r="A53" s="179" t="s">
        <v>168</v>
      </c>
      <c r="B53" s="246" t="str">
        <f>'COMP GERAL'!C374</f>
        <v>COMP225</v>
      </c>
      <c r="C53" s="180"/>
      <c r="D53" s="200" t="s">
        <v>30</v>
      </c>
      <c r="E53" s="180" t="s">
        <v>42</v>
      </c>
      <c r="F53" s="445">
        <v>1653.24</v>
      </c>
      <c r="G53" s="570">
        <f>'COMP GERAL'!H374</f>
        <v>87.43</v>
      </c>
      <c r="H53" s="217">
        <f>TRUNC(F53*G53,2)</f>
        <v>144542.76999999999</v>
      </c>
    </row>
    <row r="54" spans="1:8" ht="51">
      <c r="A54" s="179" t="s">
        <v>197</v>
      </c>
      <c r="B54" s="201" t="s">
        <v>179</v>
      </c>
      <c r="C54" s="180" t="s">
        <v>17</v>
      </c>
      <c r="D54" s="200" t="s">
        <v>1041</v>
      </c>
      <c r="E54" s="180" t="s">
        <v>42</v>
      </c>
      <c r="F54" s="446">
        <v>923.9</v>
      </c>
      <c r="G54" s="254">
        <v>62.53</v>
      </c>
      <c r="H54" s="217">
        <f>TRUNC(F54*G54,2)</f>
        <v>57771.46</v>
      </c>
    </row>
    <row r="55" spans="1:8" ht="25.5">
      <c r="A55" s="179" t="s">
        <v>198</v>
      </c>
      <c r="B55" s="437" t="str">
        <f>'COMP GERAL'!C395</f>
        <v>COMP227</v>
      </c>
      <c r="C55" s="180"/>
      <c r="D55" s="200" t="s">
        <v>46</v>
      </c>
      <c r="E55" s="180" t="s">
        <v>28</v>
      </c>
      <c r="F55" s="239">
        <v>36.44</v>
      </c>
      <c r="G55" s="570">
        <f>'COMP GERAL'!H395</f>
        <v>51.07</v>
      </c>
      <c r="H55" s="217">
        <f>TRUNC(F55*G55,2)</f>
        <v>1860.99</v>
      </c>
    </row>
    <row r="56" spans="1:8">
      <c r="A56" s="216" t="s">
        <v>199</v>
      </c>
      <c r="B56" s="216">
        <v>94220</v>
      </c>
      <c r="C56" s="230" t="s">
        <v>17</v>
      </c>
      <c r="D56" s="251" t="s">
        <v>171</v>
      </c>
      <c r="E56" s="230" t="s">
        <v>28</v>
      </c>
      <c r="F56" s="446">
        <v>12.29</v>
      </c>
      <c r="G56" s="570">
        <v>31.16</v>
      </c>
      <c r="H56" s="217">
        <f>TRUNC(F56*G56,2)</f>
        <v>382.95</v>
      </c>
    </row>
    <row r="57" spans="1:8">
      <c r="A57" s="216" t="s">
        <v>200</v>
      </c>
      <c r="B57" s="216">
        <v>94220</v>
      </c>
      <c r="C57" s="230" t="s">
        <v>17</v>
      </c>
      <c r="D57" s="251" t="s">
        <v>195</v>
      </c>
      <c r="E57" s="230" t="s">
        <v>28</v>
      </c>
      <c r="F57" s="446">
        <v>148.59</v>
      </c>
      <c r="G57" s="570">
        <v>31.16</v>
      </c>
      <c r="H57" s="217">
        <f>TRUNC(F57*G57,2)</f>
        <v>4630.0600000000004</v>
      </c>
    </row>
    <row r="58" spans="1:8" ht="15.75" customHeight="1">
      <c r="A58" s="1277" t="s">
        <v>4</v>
      </c>
      <c r="B58" s="1277"/>
      <c r="C58" s="1277"/>
      <c r="D58" s="1277"/>
      <c r="E58" s="1277"/>
      <c r="F58" s="1277"/>
      <c r="G58" s="1277"/>
      <c r="H58" s="338">
        <f>SUM(H53:H57)</f>
        <v>209188.22999999998</v>
      </c>
    </row>
    <row r="59" spans="1:8">
      <c r="A59" s="176">
        <v>6</v>
      </c>
      <c r="B59" s="177"/>
      <c r="C59" s="187"/>
      <c r="D59" s="178" t="s">
        <v>1062</v>
      </c>
      <c r="E59" s="188"/>
      <c r="F59" s="320"/>
      <c r="G59" s="238"/>
      <c r="H59" s="259"/>
    </row>
    <row r="60" spans="1:8" ht="25.5">
      <c r="A60" s="179" t="s">
        <v>191</v>
      </c>
      <c r="B60" s="201" t="s">
        <v>180</v>
      </c>
      <c r="C60" s="180" t="s">
        <v>181</v>
      </c>
      <c r="D60" s="200" t="s">
        <v>182</v>
      </c>
      <c r="E60" s="180" t="s">
        <v>42</v>
      </c>
      <c r="F60" s="239">
        <v>921.73</v>
      </c>
      <c r="G60" s="570">
        <v>69.67</v>
      </c>
      <c r="H60" s="217">
        <f>TRUNC(F60*G60,2)</f>
        <v>64216.92</v>
      </c>
    </row>
    <row r="61" spans="1:8">
      <c r="A61" s="1273"/>
      <c r="B61" s="1273"/>
      <c r="C61" s="1273"/>
      <c r="D61" s="1273"/>
      <c r="E61" s="1273"/>
      <c r="F61" s="1273"/>
      <c r="G61" s="1273"/>
      <c r="H61" s="338">
        <f>SUM(H60)</f>
        <v>64216.92</v>
      </c>
    </row>
    <row r="62" spans="1:8">
      <c r="A62" s="176">
        <v>7</v>
      </c>
      <c r="B62" s="177"/>
      <c r="C62" s="187"/>
      <c r="D62" s="178" t="s">
        <v>1064</v>
      </c>
      <c r="E62" s="188"/>
      <c r="F62" s="320"/>
      <c r="G62" s="238"/>
      <c r="H62" s="259"/>
    </row>
    <row r="63" spans="1:8" ht="25.5">
      <c r="A63" s="180" t="s">
        <v>159</v>
      </c>
      <c r="B63" s="230">
        <v>84191</v>
      </c>
      <c r="C63" s="180" t="s">
        <v>17</v>
      </c>
      <c r="D63" s="200" t="s">
        <v>162</v>
      </c>
      <c r="E63" s="180" t="s">
        <v>160</v>
      </c>
      <c r="F63" s="373">
        <v>684.73</v>
      </c>
      <c r="G63" s="409">
        <v>74.400000000000006</v>
      </c>
      <c r="H63" s="217">
        <f t="shared" ref="H63:H68" si="4">TRUNC(F63*G63,2)</f>
        <v>50943.91</v>
      </c>
    </row>
    <row r="64" spans="1:8">
      <c r="A64" s="180" t="s">
        <v>161</v>
      </c>
      <c r="B64" s="230">
        <v>5622</v>
      </c>
      <c r="C64" s="191" t="s">
        <v>17</v>
      </c>
      <c r="D64" s="200" t="s">
        <v>69</v>
      </c>
      <c r="E64" s="191" t="s">
        <v>42</v>
      </c>
      <c r="F64" s="373">
        <f>F63</f>
        <v>684.73</v>
      </c>
      <c r="G64" s="409">
        <v>4.1900000000000004</v>
      </c>
      <c r="H64" s="217">
        <f t="shared" si="4"/>
        <v>2869.01</v>
      </c>
    </row>
    <row r="65" spans="1:8" ht="25.5">
      <c r="A65" s="180" t="s">
        <v>163</v>
      </c>
      <c r="B65" s="247" t="s">
        <v>185</v>
      </c>
      <c r="C65" s="191" t="s">
        <v>17</v>
      </c>
      <c r="D65" s="192" t="s">
        <v>186</v>
      </c>
      <c r="E65" s="191" t="s">
        <v>42</v>
      </c>
      <c r="F65" s="373">
        <f>F64</f>
        <v>684.73</v>
      </c>
      <c r="G65" s="409">
        <v>26.16</v>
      </c>
      <c r="H65" s="217">
        <f t="shared" si="4"/>
        <v>17912.53</v>
      </c>
    </row>
    <row r="66" spans="1:8" ht="25.5">
      <c r="A66" s="180" t="s">
        <v>788</v>
      </c>
      <c r="B66" s="230" t="s">
        <v>187</v>
      </c>
      <c r="C66" s="180" t="s">
        <v>17</v>
      </c>
      <c r="D66" s="203" t="s">
        <v>188</v>
      </c>
      <c r="E66" s="180" t="s">
        <v>42</v>
      </c>
      <c r="F66" s="373">
        <f>F67+F63</f>
        <v>931.04</v>
      </c>
      <c r="G66" s="409">
        <v>24.25</v>
      </c>
      <c r="H66" s="217">
        <f t="shared" si="4"/>
        <v>22577.72</v>
      </c>
    </row>
    <row r="67" spans="1:8" ht="25.5">
      <c r="A67" s="180" t="s">
        <v>789</v>
      </c>
      <c r="B67" s="230">
        <v>94992</v>
      </c>
      <c r="C67" s="195" t="s">
        <v>17</v>
      </c>
      <c r="D67" s="436" t="s">
        <v>164</v>
      </c>
      <c r="E67" s="195" t="s">
        <v>160</v>
      </c>
      <c r="F67" s="373">
        <v>246.31</v>
      </c>
      <c r="G67" s="409">
        <v>51.95</v>
      </c>
      <c r="H67" s="217">
        <f t="shared" si="4"/>
        <v>12795.8</v>
      </c>
    </row>
    <row r="68" spans="1:8" ht="25.5">
      <c r="A68" s="180" t="s">
        <v>790</v>
      </c>
      <c r="B68" s="230" t="s">
        <v>1166</v>
      </c>
      <c r="C68" s="437" t="s">
        <v>181</v>
      </c>
      <c r="D68" s="181" t="s">
        <v>766</v>
      </c>
      <c r="E68" s="195" t="s">
        <v>28</v>
      </c>
      <c r="F68" s="373">
        <v>55.94</v>
      </c>
      <c r="G68" s="409">
        <v>44.21</v>
      </c>
      <c r="H68" s="217">
        <f t="shared" si="4"/>
        <v>2473.1</v>
      </c>
    </row>
    <row r="69" spans="1:8">
      <c r="A69" s="349"/>
      <c r="B69" s="379"/>
      <c r="C69" s="379"/>
      <c r="D69" s="379"/>
      <c r="E69" s="314"/>
      <c r="F69" s="350"/>
      <c r="G69" s="351" t="s">
        <v>4</v>
      </c>
      <c r="H69" s="338">
        <f>SUM(H63:H68)</f>
        <v>109572.07000000002</v>
      </c>
    </row>
    <row r="70" spans="1:8">
      <c r="A70" s="176">
        <v>8</v>
      </c>
      <c r="B70" s="177"/>
      <c r="C70" s="187"/>
      <c r="D70" s="178" t="s">
        <v>1065</v>
      </c>
      <c r="E70" s="188"/>
      <c r="F70" s="320"/>
      <c r="G70" s="238"/>
      <c r="H70" s="259"/>
    </row>
    <row r="71" spans="1:8" ht="38.25">
      <c r="A71" s="180" t="s">
        <v>165</v>
      </c>
      <c r="B71" s="230">
        <v>87905</v>
      </c>
      <c r="C71" s="180" t="s">
        <v>17</v>
      </c>
      <c r="D71" s="181" t="s">
        <v>1003</v>
      </c>
      <c r="E71" s="195" t="s">
        <v>42</v>
      </c>
      <c r="F71" s="448">
        <v>1529.68</v>
      </c>
      <c r="G71" s="409">
        <v>5.29</v>
      </c>
      <c r="H71" s="217">
        <f>TRUNC(F71*G71,2)</f>
        <v>8092</v>
      </c>
    </row>
    <row r="72" spans="1:8" ht="38.25">
      <c r="A72" s="180" t="s">
        <v>166</v>
      </c>
      <c r="B72" s="230">
        <v>87535</v>
      </c>
      <c r="C72" s="180" t="s">
        <v>17</v>
      </c>
      <c r="D72" s="181" t="s">
        <v>169</v>
      </c>
      <c r="E72" s="195" t="s">
        <v>42</v>
      </c>
      <c r="F72" s="448">
        <v>1529.68</v>
      </c>
      <c r="G72" s="409">
        <v>18.89</v>
      </c>
      <c r="H72" s="217">
        <f>TRUNC(F72*G72,2)</f>
        <v>28895.65</v>
      </c>
    </row>
    <row r="73" spans="1:8" ht="25.5">
      <c r="A73" s="180" t="s">
        <v>167</v>
      </c>
      <c r="B73" s="437" t="str">
        <f>'COMP GERAL'!C282</f>
        <v>COMP137</v>
      </c>
      <c r="C73" s="180" t="s">
        <v>17</v>
      </c>
      <c r="D73" s="200" t="s">
        <v>170</v>
      </c>
      <c r="E73" s="180" t="s">
        <v>42</v>
      </c>
      <c r="F73" s="373">
        <v>993.75</v>
      </c>
      <c r="G73" s="409">
        <f>'COMP GERAL'!H282</f>
        <v>80.37</v>
      </c>
      <c r="H73" s="217">
        <f>TRUNC(F73*G73,2)</f>
        <v>79867.679999999993</v>
      </c>
    </row>
    <row r="74" spans="1:8">
      <c r="A74" s="1270" t="s">
        <v>4</v>
      </c>
      <c r="B74" s="1270"/>
      <c r="C74" s="1270"/>
      <c r="D74" s="1270"/>
      <c r="E74" s="1270"/>
      <c r="F74" s="1270"/>
      <c r="G74" s="1270"/>
      <c r="H74" s="343">
        <f>SUM(H71:H73)</f>
        <v>116855.32999999999</v>
      </c>
    </row>
    <row r="75" spans="1:8">
      <c r="A75" s="176">
        <v>9</v>
      </c>
      <c r="B75" s="177"/>
      <c r="C75" s="187"/>
      <c r="D75" s="519" t="s">
        <v>1066</v>
      </c>
      <c r="E75" s="188"/>
      <c r="F75" s="320"/>
      <c r="G75" s="238"/>
      <c r="H75" s="259"/>
    </row>
    <row r="76" spans="1:8" ht="25.5">
      <c r="A76" s="179" t="s">
        <v>192</v>
      </c>
      <c r="B76" s="230">
        <v>88415</v>
      </c>
      <c r="C76" s="204" t="s">
        <v>17</v>
      </c>
      <c r="D76" s="548" t="s">
        <v>173</v>
      </c>
      <c r="E76" s="205" t="s">
        <v>42</v>
      </c>
      <c r="F76" s="444">
        <f>236.79+942.28</f>
        <v>1179.07</v>
      </c>
      <c r="G76" s="570">
        <v>1.85</v>
      </c>
      <c r="H76" s="217">
        <f t="shared" ref="H76:H84" si="5">TRUNC(F76*G76,2)</f>
        <v>2181.27</v>
      </c>
    </row>
    <row r="77" spans="1:8" ht="25.5">
      <c r="A77" s="179" t="s">
        <v>193</v>
      </c>
      <c r="B77" s="230">
        <v>88497</v>
      </c>
      <c r="C77" s="180" t="s">
        <v>17</v>
      </c>
      <c r="D77" s="200" t="s">
        <v>174</v>
      </c>
      <c r="E77" s="205" t="s">
        <v>42</v>
      </c>
      <c r="F77" s="444">
        <v>552.05999999999995</v>
      </c>
      <c r="G77" s="570">
        <v>9.84</v>
      </c>
      <c r="H77" s="217">
        <f t="shared" si="5"/>
        <v>5432.27</v>
      </c>
    </row>
    <row r="78" spans="1:8" ht="25.5">
      <c r="A78" s="179" t="s">
        <v>194</v>
      </c>
      <c r="B78" s="230">
        <v>88489</v>
      </c>
      <c r="C78" s="180" t="s">
        <v>17</v>
      </c>
      <c r="D78" s="200" t="s">
        <v>175</v>
      </c>
      <c r="E78" s="205" t="s">
        <v>42</v>
      </c>
      <c r="F78" s="444">
        <f>236.79+942.28</f>
        <v>1179.07</v>
      </c>
      <c r="G78" s="570">
        <v>8.66</v>
      </c>
      <c r="H78" s="217">
        <f t="shared" si="5"/>
        <v>10210.74</v>
      </c>
    </row>
    <row r="79" spans="1:8" ht="20.25" customHeight="1">
      <c r="A79" s="179" t="s">
        <v>201</v>
      </c>
      <c r="B79" s="230">
        <v>88483</v>
      </c>
      <c r="C79" s="180" t="s">
        <v>17</v>
      </c>
      <c r="D79" s="230" t="s">
        <v>1322</v>
      </c>
      <c r="E79" s="252" t="s">
        <v>42</v>
      </c>
      <c r="F79" s="445">
        <v>552.05999999999995</v>
      </c>
      <c r="G79" s="570">
        <v>2.14</v>
      </c>
      <c r="H79" s="217">
        <f t="shared" si="5"/>
        <v>1181.4000000000001</v>
      </c>
    </row>
    <row r="80" spans="1:8" ht="12.75" customHeight="1">
      <c r="A80" s="179" t="s">
        <v>1001</v>
      </c>
      <c r="B80" s="230">
        <v>88486</v>
      </c>
      <c r="C80" s="180" t="s">
        <v>17</v>
      </c>
      <c r="D80" s="251" t="s">
        <v>1323</v>
      </c>
      <c r="E80" s="252" t="s">
        <v>42</v>
      </c>
      <c r="F80" s="445">
        <v>552.05999999999995</v>
      </c>
      <c r="G80" s="570">
        <v>7.65</v>
      </c>
      <c r="H80" s="217">
        <f t="shared" si="5"/>
        <v>4223.25</v>
      </c>
    </row>
    <row r="81" spans="1:8">
      <c r="A81" s="179" t="s">
        <v>1002</v>
      </c>
      <c r="B81" s="437" t="str">
        <f>'COMP GERAL'!C354</f>
        <v>COMP220</v>
      </c>
      <c r="C81" s="180"/>
      <c r="D81" s="200" t="s">
        <v>45</v>
      </c>
      <c r="E81" s="205" t="s">
        <v>42</v>
      </c>
      <c r="F81" s="448">
        <v>20</v>
      </c>
      <c r="G81" s="409">
        <f>'COMP GERAL'!H354</f>
        <v>21.45</v>
      </c>
      <c r="H81" s="217">
        <f t="shared" si="5"/>
        <v>429</v>
      </c>
    </row>
    <row r="82" spans="1:8" ht="38.25">
      <c r="A82" s="179" t="s">
        <v>1138</v>
      </c>
      <c r="B82" s="230">
        <v>6067</v>
      </c>
      <c r="C82" s="180" t="s">
        <v>17</v>
      </c>
      <c r="D82" s="200" t="s">
        <v>176</v>
      </c>
      <c r="E82" s="205" t="s">
        <v>42</v>
      </c>
      <c r="F82" s="449">
        <f>F88</f>
        <v>50.19</v>
      </c>
      <c r="G82" s="570">
        <v>28.81</v>
      </c>
      <c r="H82" s="217">
        <f t="shared" si="5"/>
        <v>1445.97</v>
      </c>
    </row>
    <row r="83" spans="1:8">
      <c r="A83" s="179" t="s">
        <v>1315</v>
      </c>
      <c r="B83" s="230">
        <v>72125</v>
      </c>
      <c r="C83" s="180" t="s">
        <v>17</v>
      </c>
      <c r="D83" s="200" t="s">
        <v>1314</v>
      </c>
      <c r="E83" s="205" t="s">
        <v>42</v>
      </c>
      <c r="F83" s="449">
        <v>1731.13</v>
      </c>
      <c r="G83" s="570">
        <v>6.66</v>
      </c>
      <c r="H83" s="217">
        <f t="shared" si="5"/>
        <v>11529.32</v>
      </c>
    </row>
    <row r="84" spans="1:8" ht="22.5">
      <c r="A84" s="179" t="s">
        <v>1321</v>
      </c>
      <c r="B84" s="230" t="s">
        <v>1139</v>
      </c>
      <c r="C84" s="180" t="s">
        <v>17</v>
      </c>
      <c r="D84" s="413" t="s">
        <v>1140</v>
      </c>
      <c r="E84" s="205" t="s">
        <v>42</v>
      </c>
      <c r="F84" s="449">
        <v>24</v>
      </c>
      <c r="G84" s="570">
        <v>9.4700000000000006</v>
      </c>
      <c r="H84" s="217">
        <f t="shared" si="5"/>
        <v>227.28</v>
      </c>
    </row>
    <row r="85" spans="1:8">
      <c r="A85" s="1270" t="s">
        <v>4</v>
      </c>
      <c r="B85" s="1270"/>
      <c r="C85" s="1270"/>
      <c r="D85" s="1270"/>
      <c r="E85" s="1270"/>
      <c r="F85" s="1270"/>
      <c r="G85" s="1270"/>
      <c r="H85" s="343">
        <f>SUM(H76:H84)</f>
        <v>36860.5</v>
      </c>
    </row>
    <row r="86" spans="1:8">
      <c r="A86" s="176">
        <v>10</v>
      </c>
      <c r="B86" s="177"/>
      <c r="C86" s="187"/>
      <c r="D86" s="178" t="s">
        <v>1044</v>
      </c>
      <c r="E86" s="188"/>
      <c r="F86" s="320"/>
      <c r="G86" s="238"/>
      <c r="H86" s="259"/>
    </row>
    <row r="87" spans="1:8">
      <c r="A87" s="189" t="s">
        <v>636</v>
      </c>
      <c r="B87" s="230" t="s">
        <v>944</v>
      </c>
      <c r="C87" s="195" t="s">
        <v>181</v>
      </c>
      <c r="D87" s="193" t="s">
        <v>1043</v>
      </c>
      <c r="E87" s="195" t="s">
        <v>42</v>
      </c>
      <c r="F87" s="321">
        <v>123.14</v>
      </c>
      <c r="G87" s="409">
        <v>168.6</v>
      </c>
      <c r="H87" s="217">
        <f t="shared" ref="H87:H93" si="6">TRUNC(F87*G87,2)</f>
        <v>20761.400000000001</v>
      </c>
    </row>
    <row r="88" spans="1:8" s="154" customFormat="1" ht="25.5">
      <c r="A88" s="189" t="s">
        <v>637</v>
      </c>
      <c r="B88" s="230" t="s">
        <v>542</v>
      </c>
      <c r="C88" s="180" t="s">
        <v>17</v>
      </c>
      <c r="D88" s="203" t="s">
        <v>1042</v>
      </c>
      <c r="E88" s="180" t="s">
        <v>42</v>
      </c>
      <c r="F88" s="373">
        <v>50.19</v>
      </c>
      <c r="G88" s="409">
        <v>422.99</v>
      </c>
      <c r="H88" s="217">
        <f t="shared" si="6"/>
        <v>21229.86</v>
      </c>
    </row>
    <row r="89" spans="1:8" s="154" customFormat="1" ht="25.5">
      <c r="A89" s="189" t="s">
        <v>638</v>
      </c>
      <c r="B89" s="230">
        <v>91341</v>
      </c>
      <c r="C89" s="180" t="s">
        <v>17</v>
      </c>
      <c r="D89" s="203" t="s">
        <v>543</v>
      </c>
      <c r="E89" s="180" t="s">
        <v>42</v>
      </c>
      <c r="F89" s="373">
        <v>28.16</v>
      </c>
      <c r="G89" s="409">
        <v>857.76</v>
      </c>
      <c r="H89" s="217">
        <f t="shared" si="6"/>
        <v>24154.52</v>
      </c>
    </row>
    <row r="90" spans="1:8" ht="25.5">
      <c r="A90" s="189" t="s">
        <v>639</v>
      </c>
      <c r="B90" s="520">
        <v>94573</v>
      </c>
      <c r="C90" s="521" t="s">
        <v>17</v>
      </c>
      <c r="D90" s="203" t="s">
        <v>544</v>
      </c>
      <c r="E90" s="180" t="s">
        <v>42</v>
      </c>
      <c r="F90" s="373">
        <v>82.3</v>
      </c>
      <c r="G90" s="409">
        <v>643.69000000000005</v>
      </c>
      <c r="H90" s="217">
        <f t="shared" si="6"/>
        <v>52975.68</v>
      </c>
    </row>
    <row r="91" spans="1:8" ht="38.25">
      <c r="A91" s="189" t="s">
        <v>640</v>
      </c>
      <c r="B91" s="520">
        <v>94573</v>
      </c>
      <c r="C91" s="521" t="s">
        <v>17</v>
      </c>
      <c r="D91" s="203" t="s">
        <v>936</v>
      </c>
      <c r="E91" s="180" t="s">
        <v>42</v>
      </c>
      <c r="F91" s="373">
        <v>6</v>
      </c>
      <c r="G91" s="571">
        <f>G90</f>
        <v>643.69000000000005</v>
      </c>
      <c r="H91" s="217">
        <f t="shared" si="6"/>
        <v>3862.14</v>
      </c>
    </row>
    <row r="92" spans="1:8" ht="38.25">
      <c r="A92" s="189" t="s">
        <v>1004</v>
      </c>
      <c r="B92" s="230">
        <v>68054</v>
      </c>
      <c r="C92" s="180" t="s">
        <v>17</v>
      </c>
      <c r="D92" s="203" t="s">
        <v>1053</v>
      </c>
      <c r="E92" s="180" t="s">
        <v>42</v>
      </c>
      <c r="F92" s="373">
        <v>12</v>
      </c>
      <c r="G92" s="571">
        <v>215.78</v>
      </c>
      <c r="H92" s="217">
        <f t="shared" si="6"/>
        <v>2589.36</v>
      </c>
    </row>
    <row r="93" spans="1:8">
      <c r="A93" s="189" t="s">
        <v>1045</v>
      </c>
      <c r="B93" s="230" t="str">
        <f>'COMP GERAL'!C2598</f>
        <v>COMP 6820</v>
      </c>
      <c r="C93" s="180"/>
      <c r="D93" s="203" t="s">
        <v>1052</v>
      </c>
      <c r="E93" s="180" t="s">
        <v>42</v>
      </c>
      <c r="F93" s="321">
        <v>28.16</v>
      </c>
      <c r="G93" s="409">
        <f>'COMP GERAL'!H2598</f>
        <v>750.50940000000014</v>
      </c>
      <c r="H93" s="217">
        <f t="shared" si="6"/>
        <v>21134.34</v>
      </c>
    </row>
    <row r="94" spans="1:8">
      <c r="A94" s="1270" t="s">
        <v>4</v>
      </c>
      <c r="B94" s="1270"/>
      <c r="C94" s="1270"/>
      <c r="D94" s="1270"/>
      <c r="E94" s="1270"/>
      <c r="F94" s="1270"/>
      <c r="G94" s="1270"/>
      <c r="H94" s="338">
        <f>SUM(H87:H93)</f>
        <v>146707.29999999999</v>
      </c>
    </row>
    <row r="95" spans="1:8">
      <c r="A95" s="176">
        <v>11</v>
      </c>
      <c r="B95" s="177"/>
      <c r="C95" s="187"/>
      <c r="D95" s="519" t="s">
        <v>1067</v>
      </c>
      <c r="E95" s="188"/>
      <c r="F95" s="320"/>
      <c r="G95" s="238"/>
      <c r="H95" s="259"/>
    </row>
    <row r="96" spans="1:8">
      <c r="A96" s="180"/>
      <c r="B96" s="186"/>
      <c r="C96" s="203"/>
      <c r="D96" s="203" t="s">
        <v>238</v>
      </c>
      <c r="E96" s="180"/>
      <c r="F96" s="321"/>
      <c r="G96" s="409"/>
      <c r="H96" s="182"/>
    </row>
    <row r="97" spans="1:9">
      <c r="A97" s="180" t="s">
        <v>641</v>
      </c>
      <c r="B97" s="230">
        <v>86884</v>
      </c>
      <c r="C97" s="180" t="s">
        <v>17</v>
      </c>
      <c r="D97" s="203" t="s">
        <v>239</v>
      </c>
      <c r="E97" s="180" t="s">
        <v>240</v>
      </c>
      <c r="F97" s="321">
        <v>19</v>
      </c>
      <c r="G97" s="409">
        <v>5.99</v>
      </c>
      <c r="H97" s="217">
        <f t="shared" ref="H97:H159" si="7">TRUNC(F97*G97,2)</f>
        <v>113.81</v>
      </c>
      <c r="I97" s="450"/>
    </row>
    <row r="98" spans="1:9">
      <c r="A98" s="180" t="s">
        <v>642</v>
      </c>
      <c r="B98" s="230" t="str">
        <f>'COMP GERAL'!C2614</f>
        <v>COMP6840</v>
      </c>
      <c r="C98" s="180"/>
      <c r="D98" s="203" t="s">
        <v>241</v>
      </c>
      <c r="E98" s="180" t="s">
        <v>240</v>
      </c>
      <c r="F98" s="321">
        <v>1</v>
      </c>
      <c r="G98" s="409">
        <f>'COMP GERAL'!H2614</f>
        <v>290.217018</v>
      </c>
      <c r="H98" s="217">
        <f t="shared" si="7"/>
        <v>290.20999999999998</v>
      </c>
    </row>
    <row r="99" spans="1:9">
      <c r="A99" s="180" t="s">
        <v>643</v>
      </c>
      <c r="B99" s="230" t="str">
        <f>'COMP GERAL'!C2624</f>
        <v>COMP6850</v>
      </c>
      <c r="C99" s="180"/>
      <c r="D99" s="186" t="s">
        <v>242</v>
      </c>
      <c r="E99" s="180" t="s">
        <v>240</v>
      </c>
      <c r="F99" s="321">
        <v>1</v>
      </c>
      <c r="G99" s="409">
        <f>'COMP GERAL'!H2624</f>
        <v>35.181903999999996</v>
      </c>
      <c r="H99" s="217">
        <f t="shared" si="7"/>
        <v>35.18</v>
      </c>
    </row>
    <row r="100" spans="1:9">
      <c r="A100" s="180" t="s">
        <v>644</v>
      </c>
      <c r="B100" s="230" t="str">
        <f>'COMP GERAL'!C2634</f>
        <v>COMP6860</v>
      </c>
      <c r="C100" s="180"/>
      <c r="D100" s="203" t="s">
        <v>243</v>
      </c>
      <c r="E100" s="180" t="s">
        <v>240</v>
      </c>
      <c r="F100" s="321">
        <v>4</v>
      </c>
      <c r="G100" s="409">
        <f>'COMP GERAL'!H2634</f>
        <v>55.009933999999994</v>
      </c>
      <c r="H100" s="217">
        <f t="shared" si="7"/>
        <v>220.03</v>
      </c>
    </row>
    <row r="101" spans="1:9">
      <c r="A101" s="180" t="s">
        <v>645</v>
      </c>
      <c r="B101" s="230" t="str">
        <f>'COMP GERAL'!C2644</f>
        <v>COMP6870</v>
      </c>
      <c r="C101" s="180"/>
      <c r="D101" s="203" t="s">
        <v>244</v>
      </c>
      <c r="E101" s="180" t="s">
        <v>240</v>
      </c>
      <c r="F101" s="321">
        <v>2</v>
      </c>
      <c r="G101" s="409">
        <f>'COMP GERAL'!H2644</f>
        <v>152.88728399999999</v>
      </c>
      <c r="H101" s="217">
        <f t="shared" si="7"/>
        <v>305.77</v>
      </c>
    </row>
    <row r="102" spans="1:9">
      <c r="A102" s="180" t="s">
        <v>646</v>
      </c>
      <c r="B102" s="230" t="s">
        <v>245</v>
      </c>
      <c r="C102" s="180" t="s">
        <v>181</v>
      </c>
      <c r="D102" s="203" t="s">
        <v>246</v>
      </c>
      <c r="E102" s="180" t="s">
        <v>240</v>
      </c>
      <c r="F102" s="321">
        <v>2</v>
      </c>
      <c r="G102" s="409">
        <v>29.93</v>
      </c>
      <c r="H102" s="217">
        <f t="shared" si="7"/>
        <v>59.86</v>
      </c>
    </row>
    <row r="103" spans="1:9">
      <c r="A103" s="180" t="s">
        <v>647</v>
      </c>
      <c r="B103" s="230">
        <v>89383</v>
      </c>
      <c r="C103" s="180" t="s">
        <v>17</v>
      </c>
      <c r="D103" s="203" t="s">
        <v>247</v>
      </c>
      <c r="E103" s="180" t="s">
        <v>240</v>
      </c>
      <c r="F103" s="321">
        <v>32</v>
      </c>
      <c r="G103" s="409">
        <v>4.38</v>
      </c>
      <c r="H103" s="217">
        <f t="shared" si="7"/>
        <v>140.16</v>
      </c>
    </row>
    <row r="104" spans="1:9">
      <c r="A104" s="180" t="s">
        <v>648</v>
      </c>
      <c r="B104" s="230">
        <v>89391</v>
      </c>
      <c r="C104" s="180" t="s">
        <v>17</v>
      </c>
      <c r="D104" s="203" t="s">
        <v>248</v>
      </c>
      <c r="E104" s="180" t="s">
        <v>240</v>
      </c>
      <c r="F104" s="321">
        <v>3</v>
      </c>
      <c r="G104" s="409">
        <v>5.95</v>
      </c>
      <c r="H104" s="217">
        <f t="shared" si="7"/>
        <v>17.850000000000001</v>
      </c>
    </row>
    <row r="105" spans="1:9">
      <c r="A105" s="180" t="s">
        <v>649</v>
      </c>
      <c r="B105" s="230">
        <v>89596</v>
      </c>
      <c r="C105" s="180" t="s">
        <v>17</v>
      </c>
      <c r="D105" s="203" t="s">
        <v>249</v>
      </c>
      <c r="E105" s="180" t="s">
        <v>240</v>
      </c>
      <c r="F105" s="321">
        <v>33</v>
      </c>
      <c r="G105" s="409">
        <v>7.39</v>
      </c>
      <c r="H105" s="217">
        <f t="shared" si="7"/>
        <v>243.87</v>
      </c>
    </row>
    <row r="106" spans="1:9">
      <c r="A106" s="180" t="s">
        <v>650</v>
      </c>
      <c r="B106" s="230">
        <v>89613</v>
      </c>
      <c r="C106" s="180" t="s">
        <v>17</v>
      </c>
      <c r="D106" s="203" t="s">
        <v>250</v>
      </c>
      <c r="E106" s="180" t="s">
        <v>240</v>
      </c>
      <c r="F106" s="321">
        <v>4</v>
      </c>
      <c r="G106" s="409">
        <v>22.81</v>
      </c>
      <c r="H106" s="217">
        <f t="shared" si="7"/>
        <v>91.24</v>
      </c>
    </row>
    <row r="107" spans="1:9">
      <c r="A107" s="180" t="s">
        <v>651</v>
      </c>
      <c r="B107" s="230">
        <v>94796</v>
      </c>
      <c r="C107" s="180" t="s">
        <v>17</v>
      </c>
      <c r="D107" s="203" t="s">
        <v>251</v>
      </c>
      <c r="E107" s="180" t="s">
        <v>240</v>
      </c>
      <c r="F107" s="321">
        <v>3</v>
      </c>
      <c r="G107" s="409">
        <v>66.239999999999995</v>
      </c>
      <c r="H107" s="217">
        <f t="shared" si="7"/>
        <v>198.72</v>
      </c>
    </row>
    <row r="108" spans="1:9">
      <c r="A108" s="180" t="s">
        <v>652</v>
      </c>
      <c r="B108" s="230" t="str">
        <f>'COMP GERAL'!C1055</f>
        <v>COMP800</v>
      </c>
      <c r="C108" s="180"/>
      <c r="D108" s="186" t="s">
        <v>252</v>
      </c>
      <c r="E108" s="180" t="s">
        <v>240</v>
      </c>
      <c r="F108" s="321">
        <v>1</v>
      </c>
      <c r="G108" s="409">
        <f>'COMP GERAL'!H1055</f>
        <v>1.51</v>
      </c>
      <c r="H108" s="217">
        <f t="shared" si="7"/>
        <v>1.51</v>
      </c>
    </row>
    <row r="109" spans="1:9">
      <c r="A109" s="180" t="s">
        <v>653</v>
      </c>
      <c r="B109" s="230" t="str">
        <f>'COMP GERAL'!C1077</f>
        <v>COMP810</v>
      </c>
      <c r="C109" s="180"/>
      <c r="D109" s="186" t="s">
        <v>253</v>
      </c>
      <c r="E109" s="180" t="s">
        <v>240</v>
      </c>
      <c r="F109" s="321">
        <f>1+2</f>
        <v>3</v>
      </c>
      <c r="G109" s="409">
        <f>'COMP GERAL'!H1077</f>
        <v>9.6999999999999993</v>
      </c>
      <c r="H109" s="217">
        <f t="shared" si="7"/>
        <v>29.1</v>
      </c>
    </row>
    <row r="110" spans="1:9">
      <c r="A110" s="180" t="s">
        <v>654</v>
      </c>
      <c r="B110" s="230" t="str">
        <f>'COMP GERAL'!C240</f>
        <v>COMP131</v>
      </c>
      <c r="C110" s="180"/>
      <c r="D110" s="186" t="s">
        <v>254</v>
      </c>
      <c r="E110" s="180" t="s">
        <v>240</v>
      </c>
      <c r="F110" s="321">
        <v>1</v>
      </c>
      <c r="G110" s="409">
        <f>'COMP GERAL'!H240</f>
        <v>15.68</v>
      </c>
      <c r="H110" s="217">
        <f t="shared" si="7"/>
        <v>15.68</v>
      </c>
    </row>
    <row r="111" spans="1:9">
      <c r="A111" s="180" t="s">
        <v>655</v>
      </c>
      <c r="B111" s="230" t="str">
        <f>'COMP GERAL'!C219</f>
        <v>COMP129</v>
      </c>
      <c r="C111" s="180"/>
      <c r="D111" s="186" t="s">
        <v>255</v>
      </c>
      <c r="E111" s="180" t="s">
        <v>240</v>
      </c>
      <c r="F111" s="321">
        <v>3</v>
      </c>
      <c r="G111" s="409">
        <f>'COMP GERAL'!H219</f>
        <v>6.46</v>
      </c>
      <c r="H111" s="217">
        <f t="shared" si="7"/>
        <v>19.38</v>
      </c>
    </row>
    <row r="112" spans="1:9">
      <c r="A112" s="180" t="s">
        <v>656</v>
      </c>
      <c r="B112" s="230" t="str">
        <f>'COMP GERAL'!C261</f>
        <v>COMP132</v>
      </c>
      <c r="C112" s="180"/>
      <c r="D112" s="186" t="s">
        <v>256</v>
      </c>
      <c r="E112" s="180" t="s">
        <v>240</v>
      </c>
      <c r="F112" s="321">
        <v>6</v>
      </c>
      <c r="G112" s="409">
        <f>'COMP GERAL'!H261</f>
        <v>14.51</v>
      </c>
      <c r="H112" s="217">
        <f t="shared" si="7"/>
        <v>87.06</v>
      </c>
    </row>
    <row r="113" spans="1:8">
      <c r="A113" s="180" t="s">
        <v>657</v>
      </c>
      <c r="B113" s="230">
        <v>9535</v>
      </c>
      <c r="C113" s="180" t="s">
        <v>17</v>
      </c>
      <c r="D113" s="186" t="s">
        <v>257</v>
      </c>
      <c r="E113" s="230" t="s">
        <v>240</v>
      </c>
      <c r="F113" s="322">
        <v>2</v>
      </c>
      <c r="G113" s="409">
        <v>56.07</v>
      </c>
      <c r="H113" s="217">
        <f t="shared" si="7"/>
        <v>112.14</v>
      </c>
    </row>
    <row r="114" spans="1:8">
      <c r="A114" s="180" t="s">
        <v>658</v>
      </c>
      <c r="B114" s="230" t="str">
        <f>'COMP GERAL'!C196</f>
        <v>COMP125</v>
      </c>
      <c r="C114" s="180"/>
      <c r="D114" s="186" t="s">
        <v>318</v>
      </c>
      <c r="E114" s="180" t="s">
        <v>49</v>
      </c>
      <c r="F114" s="321">
        <v>1</v>
      </c>
      <c r="G114" s="409">
        <f>'COMP GERAL'!H196</f>
        <v>806.97</v>
      </c>
      <c r="H114" s="217">
        <f t="shared" si="7"/>
        <v>806.97</v>
      </c>
    </row>
    <row r="115" spans="1:8">
      <c r="A115" s="180" t="s">
        <v>659</v>
      </c>
      <c r="B115" s="230" t="str">
        <f>'COMP GERAL'!C814</f>
        <v>COMP720</v>
      </c>
      <c r="C115" s="180"/>
      <c r="D115" s="203" t="s">
        <v>258</v>
      </c>
      <c r="E115" s="180" t="s">
        <v>240</v>
      </c>
      <c r="F115" s="321">
        <f>7+6</f>
        <v>13</v>
      </c>
      <c r="G115" s="409">
        <f>'COMP GERAL'!H814</f>
        <v>160.02000000000001</v>
      </c>
      <c r="H115" s="217">
        <f t="shared" si="7"/>
        <v>2080.2600000000002</v>
      </c>
    </row>
    <row r="116" spans="1:8">
      <c r="A116" s="180" t="s">
        <v>660</v>
      </c>
      <c r="B116" s="230">
        <v>89408</v>
      </c>
      <c r="C116" s="180" t="s">
        <v>17</v>
      </c>
      <c r="D116" s="203" t="s">
        <v>259</v>
      </c>
      <c r="E116" s="180" t="s">
        <v>240</v>
      </c>
      <c r="F116" s="321">
        <v>44</v>
      </c>
      <c r="G116" s="409">
        <v>3.81</v>
      </c>
      <c r="H116" s="217">
        <f t="shared" si="7"/>
        <v>167.64</v>
      </c>
    </row>
    <row r="117" spans="1:8">
      <c r="A117" s="180" t="s">
        <v>661</v>
      </c>
      <c r="B117" s="230">
        <v>89501</v>
      </c>
      <c r="C117" s="180" t="s">
        <v>17</v>
      </c>
      <c r="D117" s="203" t="s">
        <v>260</v>
      </c>
      <c r="E117" s="180" t="s">
        <v>240</v>
      </c>
      <c r="F117" s="321">
        <v>31</v>
      </c>
      <c r="G117" s="409">
        <v>8.77</v>
      </c>
      <c r="H117" s="217">
        <f t="shared" si="7"/>
        <v>271.87</v>
      </c>
    </row>
    <row r="118" spans="1:8">
      <c r="A118" s="180" t="s">
        <v>662</v>
      </c>
      <c r="B118" s="230">
        <v>89505</v>
      </c>
      <c r="C118" s="180" t="s">
        <v>17</v>
      </c>
      <c r="D118" s="203" t="s">
        <v>261</v>
      </c>
      <c r="E118" s="180" t="s">
        <v>240</v>
      </c>
      <c r="F118" s="321">
        <v>3</v>
      </c>
      <c r="G118" s="409">
        <v>24.14</v>
      </c>
      <c r="H118" s="217">
        <f t="shared" si="7"/>
        <v>72.42</v>
      </c>
    </row>
    <row r="119" spans="1:8">
      <c r="A119" s="180" t="s">
        <v>663</v>
      </c>
      <c r="B119" s="230">
        <v>89492</v>
      </c>
      <c r="C119" s="180" t="s">
        <v>17</v>
      </c>
      <c r="D119" s="203" t="s">
        <v>262</v>
      </c>
      <c r="E119" s="180" t="s">
        <v>240</v>
      </c>
      <c r="F119" s="321">
        <v>4</v>
      </c>
      <c r="G119" s="409">
        <v>4.42</v>
      </c>
      <c r="H119" s="217">
        <f t="shared" si="7"/>
        <v>17.68</v>
      </c>
    </row>
    <row r="120" spans="1:8">
      <c r="A120" s="180" t="s">
        <v>664</v>
      </c>
      <c r="B120" s="230" t="str">
        <f>'COMP GERAL'!C615</f>
        <v>COMP490</v>
      </c>
      <c r="C120" s="180"/>
      <c r="D120" s="203" t="s">
        <v>264</v>
      </c>
      <c r="E120" s="180" t="s">
        <v>240</v>
      </c>
      <c r="F120" s="321">
        <v>15</v>
      </c>
      <c r="G120" s="409">
        <f>'COMP GERAL'!H615</f>
        <v>67.33</v>
      </c>
      <c r="H120" s="217">
        <f t="shared" si="7"/>
        <v>1009.95</v>
      </c>
    </row>
    <row r="121" spans="1:8">
      <c r="A121" s="180" t="s">
        <v>665</v>
      </c>
      <c r="B121" s="230">
        <v>89366</v>
      </c>
      <c r="C121" s="180" t="s">
        <v>17</v>
      </c>
      <c r="D121" s="203" t="s">
        <v>265</v>
      </c>
      <c r="E121" s="180" t="s">
        <v>240</v>
      </c>
      <c r="F121" s="321">
        <v>4</v>
      </c>
      <c r="G121" s="409">
        <v>10.16</v>
      </c>
      <c r="H121" s="217">
        <f t="shared" si="7"/>
        <v>40.64</v>
      </c>
    </row>
    <row r="122" spans="1:8">
      <c r="A122" s="180" t="s">
        <v>666</v>
      </c>
      <c r="B122" s="230">
        <v>90373</v>
      </c>
      <c r="C122" s="180" t="s">
        <v>17</v>
      </c>
      <c r="D122" s="203" t="s">
        <v>266</v>
      </c>
      <c r="E122" s="180" t="s">
        <v>240</v>
      </c>
      <c r="F122" s="321">
        <v>22</v>
      </c>
      <c r="G122" s="409">
        <v>9.33</v>
      </c>
      <c r="H122" s="217">
        <f t="shared" si="7"/>
        <v>205.26</v>
      </c>
    </row>
    <row r="123" spans="1:8">
      <c r="A123" s="180" t="s">
        <v>667</v>
      </c>
      <c r="B123" s="230" t="str">
        <f>'COMP GERAL'!C2654</f>
        <v>COMP6880</v>
      </c>
      <c r="C123" s="180"/>
      <c r="D123" s="203" t="s">
        <v>317</v>
      </c>
      <c r="E123" s="180" t="s">
        <v>240</v>
      </c>
      <c r="F123" s="321">
        <v>2</v>
      </c>
      <c r="G123" s="409">
        <f>'COMP GERAL'!H2654</f>
        <v>2.9165999999999999</v>
      </c>
      <c r="H123" s="217">
        <f t="shared" si="7"/>
        <v>5.83</v>
      </c>
    </row>
    <row r="124" spans="1:8">
      <c r="A124" s="180" t="s">
        <v>668</v>
      </c>
      <c r="B124" s="230" t="s">
        <v>267</v>
      </c>
      <c r="C124" s="180" t="s">
        <v>17</v>
      </c>
      <c r="D124" s="203" t="s">
        <v>1233</v>
      </c>
      <c r="E124" s="180" t="s">
        <v>240</v>
      </c>
      <c r="F124" s="321">
        <v>4</v>
      </c>
      <c r="G124" s="409">
        <v>430.53</v>
      </c>
      <c r="H124" s="217">
        <f t="shared" si="7"/>
        <v>1722.12</v>
      </c>
    </row>
    <row r="125" spans="1:8">
      <c r="A125" s="180" t="s">
        <v>669</v>
      </c>
      <c r="B125" s="230">
        <v>94501</v>
      </c>
      <c r="C125" s="180" t="s">
        <v>17</v>
      </c>
      <c r="D125" s="203" t="s">
        <v>268</v>
      </c>
      <c r="E125" s="180" t="s">
        <v>240</v>
      </c>
      <c r="F125" s="321">
        <v>1</v>
      </c>
      <c r="G125" s="409">
        <v>488.52</v>
      </c>
      <c r="H125" s="217">
        <f t="shared" si="7"/>
        <v>488.52</v>
      </c>
    </row>
    <row r="126" spans="1:8">
      <c r="A126" s="180" t="s">
        <v>670</v>
      </c>
      <c r="B126" s="230">
        <v>94498</v>
      </c>
      <c r="C126" s="180" t="s">
        <v>17</v>
      </c>
      <c r="D126" s="203" t="s">
        <v>269</v>
      </c>
      <c r="E126" s="180" t="s">
        <v>240</v>
      </c>
      <c r="F126" s="321">
        <v>2</v>
      </c>
      <c r="G126" s="409">
        <v>95.08</v>
      </c>
      <c r="H126" s="217">
        <f t="shared" si="7"/>
        <v>190.16</v>
      </c>
    </row>
    <row r="127" spans="1:8">
      <c r="A127" s="180" t="s">
        <v>671</v>
      </c>
      <c r="B127" s="230">
        <v>89353</v>
      </c>
      <c r="C127" s="180" t="s">
        <v>17</v>
      </c>
      <c r="D127" s="203" t="s">
        <v>270</v>
      </c>
      <c r="E127" s="180" t="s">
        <v>240</v>
      </c>
      <c r="F127" s="321">
        <v>4</v>
      </c>
      <c r="G127" s="409">
        <v>24.69</v>
      </c>
      <c r="H127" s="217">
        <f t="shared" si="7"/>
        <v>98.76</v>
      </c>
    </row>
    <row r="128" spans="1:8">
      <c r="A128" s="180" t="s">
        <v>672</v>
      </c>
      <c r="B128" s="230">
        <v>94499</v>
      </c>
      <c r="C128" s="180" t="s">
        <v>17</v>
      </c>
      <c r="D128" s="203" t="s">
        <v>271</v>
      </c>
      <c r="E128" s="180" t="s">
        <v>240</v>
      </c>
      <c r="F128" s="321">
        <v>2</v>
      </c>
      <c r="G128" s="409">
        <v>171.21</v>
      </c>
      <c r="H128" s="217">
        <f t="shared" si="7"/>
        <v>342.42</v>
      </c>
    </row>
    <row r="129" spans="1:8">
      <c r="A129" s="180" t="s">
        <v>673</v>
      </c>
      <c r="B129" s="230" t="s">
        <v>1234</v>
      </c>
      <c r="C129" s="180" t="s">
        <v>17</v>
      </c>
      <c r="D129" s="203" t="s">
        <v>272</v>
      </c>
      <c r="E129" s="180" t="s">
        <v>240</v>
      </c>
      <c r="F129" s="321">
        <v>7</v>
      </c>
      <c r="G129" s="409">
        <v>95.38</v>
      </c>
      <c r="H129" s="217">
        <f t="shared" si="7"/>
        <v>667.66</v>
      </c>
    </row>
    <row r="130" spans="1:8">
      <c r="A130" s="180" t="s">
        <v>674</v>
      </c>
      <c r="B130" s="230">
        <v>89987</v>
      </c>
      <c r="C130" s="180" t="s">
        <v>17</v>
      </c>
      <c r="D130" s="203" t="s">
        <v>273</v>
      </c>
      <c r="E130" s="180" t="s">
        <v>240</v>
      </c>
      <c r="F130" s="321">
        <v>11</v>
      </c>
      <c r="G130" s="409">
        <v>53.66</v>
      </c>
      <c r="H130" s="217">
        <f t="shared" si="7"/>
        <v>590.26</v>
      </c>
    </row>
    <row r="131" spans="1:8">
      <c r="A131" s="180" t="s">
        <v>675</v>
      </c>
      <c r="B131" s="230">
        <v>89985</v>
      </c>
      <c r="C131" s="180" t="s">
        <v>17</v>
      </c>
      <c r="D131" s="186" t="s">
        <v>274</v>
      </c>
      <c r="E131" s="230" t="s">
        <v>240</v>
      </c>
      <c r="F131" s="322">
        <v>7</v>
      </c>
      <c r="G131" s="409">
        <v>51.06</v>
      </c>
      <c r="H131" s="217">
        <f t="shared" si="7"/>
        <v>357.42</v>
      </c>
    </row>
    <row r="132" spans="1:8">
      <c r="A132" s="180" t="s">
        <v>676</v>
      </c>
      <c r="B132" s="230">
        <v>89618</v>
      </c>
      <c r="C132" s="180" t="s">
        <v>17</v>
      </c>
      <c r="D132" s="203" t="s">
        <v>275</v>
      </c>
      <c r="E132" s="180" t="s">
        <v>240</v>
      </c>
      <c r="F132" s="321">
        <v>6</v>
      </c>
      <c r="G132" s="409">
        <v>10.42</v>
      </c>
      <c r="H132" s="217">
        <f t="shared" si="7"/>
        <v>62.52</v>
      </c>
    </row>
    <row r="133" spans="1:8">
      <c r="A133" s="180" t="s">
        <v>677</v>
      </c>
      <c r="B133" s="230">
        <v>89394</v>
      </c>
      <c r="C133" s="180" t="s">
        <v>17</v>
      </c>
      <c r="D133" s="203" t="s">
        <v>276</v>
      </c>
      <c r="E133" s="180" t="s">
        <v>240</v>
      </c>
      <c r="F133" s="321">
        <v>4</v>
      </c>
      <c r="G133" s="409">
        <v>12.3</v>
      </c>
      <c r="H133" s="217">
        <f t="shared" si="7"/>
        <v>49.2</v>
      </c>
    </row>
    <row r="134" spans="1:8">
      <c r="A134" s="180" t="s">
        <v>678</v>
      </c>
      <c r="B134" s="230">
        <v>89440</v>
      </c>
      <c r="C134" s="180" t="s">
        <v>17</v>
      </c>
      <c r="D134" s="203" t="s">
        <v>277</v>
      </c>
      <c r="E134" s="180" t="s">
        <v>240</v>
      </c>
      <c r="F134" s="321">
        <f>18+12</f>
        <v>30</v>
      </c>
      <c r="G134" s="409">
        <v>5.41</v>
      </c>
      <c r="H134" s="217">
        <f t="shared" si="7"/>
        <v>162.30000000000001</v>
      </c>
    </row>
    <row r="135" spans="1:8">
      <c r="A135" s="180" t="s">
        <v>679</v>
      </c>
      <c r="B135" s="230">
        <v>89625</v>
      </c>
      <c r="C135" s="180" t="s">
        <v>17</v>
      </c>
      <c r="D135" s="203" t="s">
        <v>278</v>
      </c>
      <c r="E135" s="180" t="s">
        <v>240</v>
      </c>
      <c r="F135" s="321">
        <v>10</v>
      </c>
      <c r="G135" s="409">
        <v>13.5</v>
      </c>
      <c r="H135" s="217">
        <f t="shared" si="7"/>
        <v>135</v>
      </c>
    </row>
    <row r="136" spans="1:8">
      <c r="A136" s="180" t="s">
        <v>680</v>
      </c>
      <c r="B136" s="230">
        <v>89628</v>
      </c>
      <c r="C136" s="180" t="s">
        <v>17</v>
      </c>
      <c r="D136" s="203" t="s">
        <v>279</v>
      </c>
      <c r="E136" s="180" t="s">
        <v>240</v>
      </c>
      <c r="F136" s="321">
        <f>4+2</f>
        <v>6</v>
      </c>
      <c r="G136" s="409">
        <v>27.95</v>
      </c>
      <c r="H136" s="217">
        <f t="shared" si="7"/>
        <v>167.7</v>
      </c>
    </row>
    <row r="137" spans="1:8">
      <c r="A137" s="180" t="s">
        <v>681</v>
      </c>
      <c r="B137" s="230" t="str">
        <f>'COMP GERAL'!C858</f>
        <v>COMP740</v>
      </c>
      <c r="C137" s="203"/>
      <c r="D137" s="203" t="s">
        <v>280</v>
      </c>
      <c r="E137" s="180" t="s">
        <v>240</v>
      </c>
      <c r="F137" s="321">
        <f>2+1</f>
        <v>3</v>
      </c>
      <c r="G137" s="409">
        <f>'COMP GERAL'!H858</f>
        <v>121.73</v>
      </c>
      <c r="H137" s="217">
        <f t="shared" si="7"/>
        <v>365.19</v>
      </c>
    </row>
    <row r="138" spans="1:8">
      <c r="A138" s="180" t="s">
        <v>682</v>
      </c>
      <c r="B138" s="230" t="str">
        <f>'COMP GERAL'!C880</f>
        <v>COMP745</v>
      </c>
      <c r="C138" s="203"/>
      <c r="D138" s="203" t="s">
        <v>281</v>
      </c>
      <c r="E138" s="180" t="s">
        <v>240</v>
      </c>
      <c r="F138" s="321">
        <f>2+1</f>
        <v>3</v>
      </c>
      <c r="G138" s="409">
        <f>'COMP GERAL'!H880</f>
        <v>48.68</v>
      </c>
      <c r="H138" s="217">
        <f t="shared" si="7"/>
        <v>146.04</v>
      </c>
    </row>
    <row r="139" spans="1:8">
      <c r="A139" s="180" t="s">
        <v>683</v>
      </c>
      <c r="B139" s="230" t="str">
        <f>'COMP GERAL'!C902</f>
        <v>COMP750</v>
      </c>
      <c r="C139" s="203"/>
      <c r="D139" s="203" t="s">
        <v>282</v>
      </c>
      <c r="E139" s="180" t="s">
        <v>240</v>
      </c>
      <c r="F139" s="321">
        <f>7+4</f>
        <v>11</v>
      </c>
      <c r="G139" s="409">
        <f>'COMP GERAL'!H902</f>
        <v>66.41</v>
      </c>
      <c r="H139" s="217">
        <f t="shared" si="7"/>
        <v>730.51</v>
      </c>
    </row>
    <row r="140" spans="1:8">
      <c r="A140" s="180" t="s">
        <v>791</v>
      </c>
      <c r="B140" s="230">
        <v>89622</v>
      </c>
      <c r="C140" s="180" t="s">
        <v>17</v>
      </c>
      <c r="D140" s="186" t="s">
        <v>283</v>
      </c>
      <c r="E140" s="180" t="s">
        <v>240</v>
      </c>
      <c r="F140" s="321">
        <v>1</v>
      </c>
      <c r="G140" s="409">
        <v>8.51</v>
      </c>
      <c r="H140" s="217">
        <f t="shared" si="7"/>
        <v>8.51</v>
      </c>
    </row>
    <row r="141" spans="1:8">
      <c r="A141" s="180" t="s">
        <v>792</v>
      </c>
      <c r="B141" s="230">
        <v>89627</v>
      </c>
      <c r="C141" s="180" t="s">
        <v>17</v>
      </c>
      <c r="D141" s="203" t="s">
        <v>284</v>
      </c>
      <c r="E141" s="180" t="s">
        <v>240</v>
      </c>
      <c r="F141" s="321">
        <v>7</v>
      </c>
      <c r="G141" s="409">
        <v>13.27</v>
      </c>
      <c r="H141" s="217">
        <f t="shared" si="7"/>
        <v>92.89</v>
      </c>
    </row>
    <row r="142" spans="1:8">
      <c r="A142" s="180" t="s">
        <v>793</v>
      </c>
      <c r="B142" s="230">
        <v>89630</v>
      </c>
      <c r="C142" s="180" t="s">
        <v>17</v>
      </c>
      <c r="D142" s="203" t="s">
        <v>285</v>
      </c>
      <c r="E142" s="180" t="s">
        <v>240</v>
      </c>
      <c r="F142" s="321">
        <v>2</v>
      </c>
      <c r="G142" s="409">
        <v>42.59</v>
      </c>
      <c r="H142" s="217">
        <f t="shared" si="7"/>
        <v>85.18</v>
      </c>
    </row>
    <row r="143" spans="1:8">
      <c r="A143" s="180" t="s">
        <v>1009</v>
      </c>
      <c r="B143" s="230">
        <v>86913</v>
      </c>
      <c r="C143" s="180" t="s">
        <v>17</v>
      </c>
      <c r="D143" s="203" t="s">
        <v>286</v>
      </c>
      <c r="E143" s="180" t="s">
        <v>240</v>
      </c>
      <c r="F143" s="321">
        <v>4</v>
      </c>
      <c r="G143" s="409">
        <v>14.79</v>
      </c>
      <c r="H143" s="217">
        <f t="shared" si="7"/>
        <v>59.16</v>
      </c>
    </row>
    <row r="144" spans="1:8">
      <c r="A144" s="180" t="s">
        <v>794</v>
      </c>
      <c r="B144" s="230">
        <v>86914</v>
      </c>
      <c r="C144" s="180" t="s">
        <v>17</v>
      </c>
      <c r="D144" s="203" t="s">
        <v>287</v>
      </c>
      <c r="E144" s="180" t="s">
        <v>240</v>
      </c>
      <c r="F144" s="321">
        <v>14</v>
      </c>
      <c r="G144" s="409">
        <v>30.07</v>
      </c>
      <c r="H144" s="217">
        <f t="shared" si="7"/>
        <v>420.98</v>
      </c>
    </row>
    <row r="145" spans="1:8">
      <c r="A145" s="180" t="s">
        <v>795</v>
      </c>
      <c r="B145" s="230">
        <v>86913</v>
      </c>
      <c r="C145" s="180" t="s">
        <v>17</v>
      </c>
      <c r="D145" s="203" t="s">
        <v>288</v>
      </c>
      <c r="E145" s="180" t="s">
        <v>240</v>
      </c>
      <c r="F145" s="321">
        <v>6</v>
      </c>
      <c r="G145" s="409">
        <v>14.79</v>
      </c>
      <c r="H145" s="217">
        <f t="shared" si="7"/>
        <v>88.74</v>
      </c>
    </row>
    <row r="146" spans="1:8">
      <c r="A146" s="180" t="s">
        <v>796</v>
      </c>
      <c r="B146" s="230">
        <v>86910</v>
      </c>
      <c r="C146" s="180" t="s">
        <v>17</v>
      </c>
      <c r="D146" s="203" t="s">
        <v>289</v>
      </c>
      <c r="E146" s="180" t="s">
        <v>240</v>
      </c>
      <c r="F146" s="321">
        <v>3</v>
      </c>
      <c r="G146" s="409">
        <v>74.47</v>
      </c>
      <c r="H146" s="217">
        <f t="shared" si="7"/>
        <v>223.41</v>
      </c>
    </row>
    <row r="147" spans="1:8">
      <c r="A147" s="180" t="s">
        <v>797</v>
      </c>
      <c r="B147" s="230" t="str">
        <f>'COMP GERAL'!C924</f>
        <v>COMP755</v>
      </c>
      <c r="C147" s="180"/>
      <c r="D147" s="203" t="s">
        <v>290</v>
      </c>
      <c r="E147" s="180" t="s">
        <v>240</v>
      </c>
      <c r="F147" s="321">
        <v>19</v>
      </c>
      <c r="G147" s="409">
        <f>'COMP GERAL'!H924</f>
        <v>34.93</v>
      </c>
      <c r="H147" s="217">
        <f t="shared" si="7"/>
        <v>663.67</v>
      </c>
    </row>
    <row r="148" spans="1:8">
      <c r="A148" s="180" t="s">
        <v>798</v>
      </c>
      <c r="B148" s="230" t="str">
        <f>'COMP GERAL'!C945</f>
        <v>COMP756</v>
      </c>
      <c r="C148" s="180"/>
      <c r="D148" s="186" t="s">
        <v>291</v>
      </c>
      <c r="E148" s="180" t="s">
        <v>240</v>
      </c>
      <c r="F148" s="321">
        <v>19</v>
      </c>
      <c r="G148" s="409">
        <f>'COMP GERAL'!H945</f>
        <v>78.73</v>
      </c>
      <c r="H148" s="217">
        <f t="shared" si="7"/>
        <v>1495.87</v>
      </c>
    </row>
    <row r="149" spans="1:8">
      <c r="A149" s="180" t="s">
        <v>799</v>
      </c>
      <c r="B149" s="230" t="str">
        <f>'COMP GERAL'!C836</f>
        <v>COMP730</v>
      </c>
      <c r="C149" s="180"/>
      <c r="D149" s="203" t="s">
        <v>292</v>
      </c>
      <c r="E149" s="180" t="s">
        <v>50</v>
      </c>
      <c r="F149" s="321">
        <f>52.92+68.87</f>
        <v>121.79</v>
      </c>
      <c r="G149" s="409">
        <f>'COMP GERAL'!H836</f>
        <v>62.88</v>
      </c>
      <c r="H149" s="217">
        <f t="shared" si="7"/>
        <v>7658.15</v>
      </c>
    </row>
    <row r="150" spans="1:8">
      <c r="A150" s="180" t="s">
        <v>800</v>
      </c>
      <c r="B150" s="230">
        <v>89446</v>
      </c>
      <c r="C150" s="180" t="s">
        <v>17</v>
      </c>
      <c r="D150" s="203" t="s">
        <v>293</v>
      </c>
      <c r="E150" s="180" t="s">
        <v>50</v>
      </c>
      <c r="F150" s="321">
        <v>144.19999999999999</v>
      </c>
      <c r="G150" s="409">
        <v>3.5</v>
      </c>
      <c r="H150" s="217">
        <f t="shared" si="7"/>
        <v>504.7</v>
      </c>
    </row>
    <row r="151" spans="1:8">
      <c r="A151" s="180" t="s">
        <v>801</v>
      </c>
      <c r="B151" s="230">
        <v>89447</v>
      </c>
      <c r="C151" s="180" t="s">
        <v>17</v>
      </c>
      <c r="D151" s="203" t="s">
        <v>294</v>
      </c>
      <c r="E151" s="180" t="s">
        <v>50</v>
      </c>
      <c r="F151" s="321">
        <v>4.28</v>
      </c>
      <c r="G151" s="409">
        <v>7.08</v>
      </c>
      <c r="H151" s="217">
        <f t="shared" si="7"/>
        <v>30.3</v>
      </c>
    </row>
    <row r="152" spans="1:8">
      <c r="A152" s="180" t="s">
        <v>802</v>
      </c>
      <c r="B152" s="230">
        <v>89449</v>
      </c>
      <c r="C152" s="180" t="s">
        <v>17</v>
      </c>
      <c r="D152" s="203" t="s">
        <v>295</v>
      </c>
      <c r="E152" s="180" t="s">
        <v>50</v>
      </c>
      <c r="F152" s="321">
        <v>77.12</v>
      </c>
      <c r="G152" s="409">
        <v>12.6</v>
      </c>
      <c r="H152" s="217">
        <f t="shared" si="7"/>
        <v>971.71</v>
      </c>
    </row>
    <row r="153" spans="1:8">
      <c r="A153" s="180" t="s">
        <v>803</v>
      </c>
      <c r="B153" s="230">
        <v>89450</v>
      </c>
      <c r="C153" s="180" t="s">
        <v>17</v>
      </c>
      <c r="D153" s="203" t="s">
        <v>296</v>
      </c>
      <c r="E153" s="180" t="s">
        <v>50</v>
      </c>
      <c r="F153" s="321">
        <v>3.69</v>
      </c>
      <c r="G153" s="409">
        <v>19.309999999999999</v>
      </c>
      <c r="H153" s="217">
        <f t="shared" si="7"/>
        <v>71.25</v>
      </c>
    </row>
    <row r="154" spans="1:8">
      <c r="A154" s="180" t="s">
        <v>804</v>
      </c>
      <c r="B154" s="230">
        <v>89451</v>
      </c>
      <c r="C154" s="180" t="s">
        <v>17</v>
      </c>
      <c r="D154" s="203" t="s">
        <v>297</v>
      </c>
      <c r="E154" s="180" t="s">
        <v>50</v>
      </c>
      <c r="F154" s="321">
        <v>76.38</v>
      </c>
      <c r="G154" s="409">
        <v>26.92</v>
      </c>
      <c r="H154" s="217">
        <f t="shared" si="7"/>
        <v>2056.14</v>
      </c>
    </row>
    <row r="155" spans="1:8">
      <c r="A155" s="180" t="s">
        <v>805</v>
      </c>
      <c r="B155" s="230" t="s">
        <v>364</v>
      </c>
      <c r="C155" s="180" t="s">
        <v>17</v>
      </c>
      <c r="D155" s="203" t="s">
        <v>298</v>
      </c>
      <c r="E155" s="180" t="s">
        <v>49</v>
      </c>
      <c r="F155" s="321">
        <v>1</v>
      </c>
      <c r="G155" s="409">
        <v>65.7</v>
      </c>
      <c r="H155" s="217">
        <f t="shared" si="7"/>
        <v>65.7</v>
      </c>
    </row>
    <row r="156" spans="1:8">
      <c r="A156" s="180" t="s">
        <v>806</v>
      </c>
      <c r="B156" s="230" t="s">
        <v>363</v>
      </c>
      <c r="C156" s="180" t="s">
        <v>17</v>
      </c>
      <c r="D156" s="203" t="s">
        <v>299</v>
      </c>
      <c r="E156" s="180" t="s">
        <v>49</v>
      </c>
      <c r="F156" s="321">
        <v>1</v>
      </c>
      <c r="G156" s="409">
        <v>77.180000000000007</v>
      </c>
      <c r="H156" s="217">
        <f t="shared" si="7"/>
        <v>77.180000000000007</v>
      </c>
    </row>
    <row r="157" spans="1:8">
      <c r="A157" s="180" t="s">
        <v>807</v>
      </c>
      <c r="B157" s="230" t="s">
        <v>316</v>
      </c>
      <c r="C157" s="180" t="s">
        <v>17</v>
      </c>
      <c r="D157" s="203" t="s">
        <v>319</v>
      </c>
      <c r="E157" s="180" t="s">
        <v>240</v>
      </c>
      <c r="F157" s="321">
        <v>1</v>
      </c>
      <c r="G157" s="409">
        <v>50.87</v>
      </c>
      <c r="H157" s="217">
        <f t="shared" si="7"/>
        <v>50.87</v>
      </c>
    </row>
    <row r="158" spans="1:8">
      <c r="A158" s="180" t="s">
        <v>808</v>
      </c>
      <c r="B158" s="216">
        <v>40729</v>
      </c>
      <c r="C158" s="230" t="s">
        <v>17</v>
      </c>
      <c r="D158" s="203" t="s">
        <v>300</v>
      </c>
      <c r="E158" s="180" t="s">
        <v>240</v>
      </c>
      <c r="F158" s="321">
        <v>17</v>
      </c>
      <c r="G158" s="409">
        <v>150.33000000000001</v>
      </c>
      <c r="H158" s="217">
        <f t="shared" si="7"/>
        <v>2555.61</v>
      </c>
    </row>
    <row r="159" spans="1:8">
      <c r="A159" s="180" t="s">
        <v>809</v>
      </c>
      <c r="B159" s="230">
        <v>40729</v>
      </c>
      <c r="C159" s="230" t="s">
        <v>17</v>
      </c>
      <c r="D159" s="203" t="s">
        <v>301</v>
      </c>
      <c r="E159" s="180" t="s">
        <v>240</v>
      </c>
      <c r="F159" s="321">
        <v>2</v>
      </c>
      <c r="G159" s="409">
        <v>150.33000000000001</v>
      </c>
      <c r="H159" s="217">
        <f t="shared" si="7"/>
        <v>300.66000000000003</v>
      </c>
    </row>
    <row r="160" spans="1:8">
      <c r="A160" s="180" t="s">
        <v>810</v>
      </c>
      <c r="B160" s="230" t="str">
        <f>'COMP GERAL'!C416</f>
        <v>COMP250</v>
      </c>
      <c r="C160" s="180"/>
      <c r="D160" s="203" t="s">
        <v>303</v>
      </c>
      <c r="E160" s="180" t="s">
        <v>240</v>
      </c>
      <c r="F160" s="321">
        <v>17</v>
      </c>
      <c r="G160" s="409">
        <f>'COMP GERAL'!H416</f>
        <v>226.31</v>
      </c>
      <c r="H160" s="217">
        <f t="shared" ref="H160:H207" si="8">TRUNC(F160*G160,2)</f>
        <v>3847.27</v>
      </c>
    </row>
    <row r="161" spans="1:8">
      <c r="A161" s="180" t="s">
        <v>811</v>
      </c>
      <c r="B161" s="230" t="str">
        <f>'COMP GERAL'!C439</f>
        <v>COMP260</v>
      </c>
      <c r="C161" s="180"/>
      <c r="D161" s="203" t="s">
        <v>306</v>
      </c>
      <c r="E161" s="180" t="s">
        <v>240</v>
      </c>
      <c r="F161" s="321">
        <v>2</v>
      </c>
      <c r="G161" s="409">
        <f>'COMP GERAL'!H439</f>
        <v>491.35</v>
      </c>
      <c r="H161" s="217">
        <f t="shared" si="8"/>
        <v>982.7</v>
      </c>
    </row>
    <row r="162" spans="1:8">
      <c r="A162" s="180" t="s">
        <v>812</v>
      </c>
      <c r="B162" s="230" t="s">
        <v>1325</v>
      </c>
      <c r="C162" s="180"/>
      <c r="D162" s="251" t="s">
        <v>1324</v>
      </c>
      <c r="E162" s="180" t="s">
        <v>240</v>
      </c>
      <c r="F162" s="531">
        <v>4</v>
      </c>
      <c r="G162" s="409">
        <f>'COMP GERAL'!H461</f>
        <v>533.41999999999996</v>
      </c>
      <c r="H162" s="217">
        <f t="shared" si="8"/>
        <v>2133.6799999999998</v>
      </c>
    </row>
    <row r="163" spans="1:8" ht="12" customHeight="1">
      <c r="A163" s="180" t="s">
        <v>813</v>
      </c>
      <c r="B163" s="230" t="s">
        <v>1327</v>
      </c>
      <c r="C163" s="180"/>
      <c r="D163" s="251" t="s">
        <v>1326</v>
      </c>
      <c r="E163" s="180" t="s">
        <v>240</v>
      </c>
      <c r="F163" s="531">
        <v>2</v>
      </c>
      <c r="G163" s="409">
        <f>'COMP GERAL'!H482</f>
        <v>364.91</v>
      </c>
      <c r="H163" s="217">
        <f t="shared" si="8"/>
        <v>729.82</v>
      </c>
    </row>
    <row r="164" spans="1:8">
      <c r="A164" s="180" t="s">
        <v>814</v>
      </c>
      <c r="B164" s="216">
        <v>86889</v>
      </c>
      <c r="C164" s="230" t="s">
        <v>17</v>
      </c>
      <c r="D164" s="251" t="s">
        <v>1328</v>
      </c>
      <c r="E164" s="180" t="s">
        <v>50</v>
      </c>
      <c r="F164" s="531">
        <v>12</v>
      </c>
      <c r="G164" s="572">
        <v>285.77999999999997</v>
      </c>
      <c r="H164" s="217">
        <f t="shared" si="8"/>
        <v>3429.36</v>
      </c>
    </row>
    <row r="165" spans="1:8">
      <c r="A165" s="180" t="s">
        <v>815</v>
      </c>
      <c r="B165" s="230" t="s">
        <v>1329</v>
      </c>
      <c r="C165" s="230"/>
      <c r="D165" s="251" t="s">
        <v>1330</v>
      </c>
      <c r="E165" s="180" t="s">
        <v>240</v>
      </c>
      <c r="F165" s="531">
        <v>3</v>
      </c>
      <c r="G165" s="572">
        <f>'COMP GERAL'!H504</f>
        <v>332.69</v>
      </c>
      <c r="H165" s="217">
        <f t="shared" si="8"/>
        <v>998.07</v>
      </c>
    </row>
    <row r="166" spans="1:8" ht="25.5">
      <c r="A166" s="180" t="s">
        <v>816</v>
      </c>
      <c r="B166" s="230">
        <v>86882</v>
      </c>
      <c r="C166" s="230" t="s">
        <v>17</v>
      </c>
      <c r="D166" s="251" t="s">
        <v>1332</v>
      </c>
      <c r="E166" s="180" t="s">
        <v>240</v>
      </c>
      <c r="F166" s="531">
        <v>3</v>
      </c>
      <c r="G166" s="572">
        <v>14.49</v>
      </c>
      <c r="H166" s="217">
        <f t="shared" si="8"/>
        <v>43.47</v>
      </c>
    </row>
    <row r="167" spans="1:8">
      <c r="A167" s="180" t="s">
        <v>817</v>
      </c>
      <c r="B167" s="216">
        <v>86901</v>
      </c>
      <c r="C167" s="230" t="s">
        <v>17</v>
      </c>
      <c r="D167" s="251" t="s">
        <v>1333</v>
      </c>
      <c r="E167" s="180" t="s">
        <v>240</v>
      </c>
      <c r="F167" s="531">
        <v>7</v>
      </c>
      <c r="G167" s="572">
        <v>98.56</v>
      </c>
      <c r="H167" s="217">
        <f t="shared" si="8"/>
        <v>689.92</v>
      </c>
    </row>
    <row r="168" spans="1:8" ht="25.5">
      <c r="A168" s="180" t="s">
        <v>818</v>
      </c>
      <c r="B168" s="216">
        <v>86875</v>
      </c>
      <c r="C168" s="230" t="s">
        <v>17</v>
      </c>
      <c r="D168" s="251" t="s">
        <v>1334</v>
      </c>
      <c r="E168" s="180" t="s">
        <v>240</v>
      </c>
      <c r="F168" s="254">
        <v>1</v>
      </c>
      <c r="G168" s="572">
        <v>214.63</v>
      </c>
      <c r="H168" s="217">
        <f t="shared" si="8"/>
        <v>214.63</v>
      </c>
    </row>
    <row r="169" spans="1:8" ht="25.5">
      <c r="A169" s="180" t="s">
        <v>819</v>
      </c>
      <c r="B169" s="216" t="s">
        <v>1337</v>
      </c>
      <c r="C169" s="230"/>
      <c r="D169" s="251" t="s">
        <v>1335</v>
      </c>
      <c r="E169" s="180" t="s">
        <v>240</v>
      </c>
      <c r="F169" s="254">
        <v>7</v>
      </c>
      <c r="G169" s="572">
        <f>'COMP GERAL'!H524</f>
        <v>45.62</v>
      </c>
      <c r="H169" s="217">
        <f t="shared" si="8"/>
        <v>319.33999999999997</v>
      </c>
    </row>
    <row r="170" spans="1:8">
      <c r="A170" s="180" t="s">
        <v>820</v>
      </c>
      <c r="B170" s="230" t="str">
        <f>'COMP GERAL'!C659</f>
        <v>COMP655</v>
      </c>
      <c r="C170" s="180"/>
      <c r="D170" s="186" t="s">
        <v>320</v>
      </c>
      <c r="E170" s="180" t="s">
        <v>240</v>
      </c>
      <c r="F170" s="321">
        <f>1+1</f>
        <v>2</v>
      </c>
      <c r="G170" s="409">
        <f>'COMP GERAL'!H659</f>
        <v>56.69</v>
      </c>
      <c r="H170" s="217">
        <f t="shared" si="8"/>
        <v>113.38</v>
      </c>
    </row>
    <row r="171" spans="1:8">
      <c r="A171" s="180" t="s">
        <v>821</v>
      </c>
      <c r="B171" s="230" t="str">
        <f>'COMP GERAL'!C681</f>
        <v>COMP660</v>
      </c>
      <c r="C171" s="180"/>
      <c r="D171" s="203" t="s">
        <v>321</v>
      </c>
      <c r="E171" s="180" t="s">
        <v>50</v>
      </c>
      <c r="F171" s="321">
        <v>1</v>
      </c>
      <c r="G171" s="409">
        <f>'COMP GERAL'!H681</f>
        <v>9.6999999999999993</v>
      </c>
      <c r="H171" s="217">
        <f t="shared" si="8"/>
        <v>9.6999999999999993</v>
      </c>
    </row>
    <row r="172" spans="1:8">
      <c r="A172" s="180" t="s">
        <v>822</v>
      </c>
      <c r="B172" s="230" t="str">
        <f>'COMP GERAL'!C703</f>
        <v>COMP670</v>
      </c>
      <c r="C172" s="180"/>
      <c r="D172" s="203" t="s">
        <v>322</v>
      </c>
      <c r="E172" s="180" t="s">
        <v>49</v>
      </c>
      <c r="F172" s="321">
        <v>1</v>
      </c>
      <c r="G172" s="409">
        <f>'COMP GERAL'!H703</f>
        <v>17.260000000000002</v>
      </c>
      <c r="H172" s="217">
        <f t="shared" si="8"/>
        <v>17.260000000000002</v>
      </c>
    </row>
    <row r="173" spans="1:8">
      <c r="A173" s="180" t="s">
        <v>823</v>
      </c>
      <c r="B173" s="230" t="str">
        <f>'COMP GERAL'!C725</f>
        <v>COMP680</v>
      </c>
      <c r="C173" s="180"/>
      <c r="D173" s="203" t="s">
        <v>323</v>
      </c>
      <c r="E173" s="180" t="s">
        <v>49</v>
      </c>
      <c r="F173" s="321">
        <v>1</v>
      </c>
      <c r="G173" s="409">
        <f>'COMP GERAL'!H725</f>
        <v>32.06</v>
      </c>
      <c r="H173" s="217">
        <f t="shared" si="8"/>
        <v>32.06</v>
      </c>
    </row>
    <row r="174" spans="1:8">
      <c r="A174" s="180" t="s">
        <v>824</v>
      </c>
      <c r="B174" s="230" t="str">
        <f>'COMP GERAL'!C747</f>
        <v>COMP690</v>
      </c>
      <c r="C174" s="180"/>
      <c r="D174" s="203" t="s">
        <v>324</v>
      </c>
      <c r="E174" s="180" t="s">
        <v>49</v>
      </c>
      <c r="F174" s="321">
        <v>10</v>
      </c>
      <c r="G174" s="409">
        <f>'COMP GERAL'!H747</f>
        <v>8.0399999999999991</v>
      </c>
      <c r="H174" s="217">
        <f t="shared" si="8"/>
        <v>80.400000000000006</v>
      </c>
    </row>
    <row r="175" spans="1:8">
      <c r="A175" s="180" t="s">
        <v>825</v>
      </c>
      <c r="B175" s="230" t="str">
        <f>'COMP GERAL'!C769</f>
        <v>COMP700</v>
      </c>
      <c r="C175" s="180"/>
      <c r="D175" s="203" t="s">
        <v>325</v>
      </c>
      <c r="E175" s="180" t="s">
        <v>49</v>
      </c>
      <c r="F175" s="321">
        <v>2</v>
      </c>
      <c r="G175" s="409">
        <f>'COMP GERAL'!H769</f>
        <v>13.45</v>
      </c>
      <c r="H175" s="217">
        <f t="shared" si="8"/>
        <v>26.9</v>
      </c>
    </row>
    <row r="176" spans="1:8">
      <c r="A176" s="180" t="s">
        <v>826</v>
      </c>
      <c r="B176" s="230" t="str">
        <f>'COMP GERAL'!C791</f>
        <v>COMP710</v>
      </c>
      <c r="C176" s="180"/>
      <c r="D176" s="203" t="s">
        <v>326</v>
      </c>
      <c r="E176" s="180" t="s">
        <v>240</v>
      </c>
      <c r="F176" s="321">
        <v>5</v>
      </c>
      <c r="G176" s="409">
        <f>'COMP GERAL'!H791</f>
        <v>16.09</v>
      </c>
      <c r="H176" s="217">
        <f t="shared" si="8"/>
        <v>80.45</v>
      </c>
    </row>
    <row r="177" spans="1:8" ht="25.5">
      <c r="A177" s="180" t="s">
        <v>827</v>
      </c>
      <c r="B177" s="230">
        <v>89482</v>
      </c>
      <c r="C177" s="180" t="s">
        <v>17</v>
      </c>
      <c r="D177" s="203" t="s">
        <v>1242</v>
      </c>
      <c r="E177" s="180" t="s">
        <v>240</v>
      </c>
      <c r="F177" s="373">
        <v>6</v>
      </c>
      <c r="G177" s="409">
        <v>16.309999999999999</v>
      </c>
      <c r="H177" s="217">
        <f t="shared" si="8"/>
        <v>97.86</v>
      </c>
    </row>
    <row r="178" spans="1:8">
      <c r="A178" s="180" t="s">
        <v>828</v>
      </c>
      <c r="B178" s="230" t="str">
        <f>'COMP GERAL'!C549</f>
        <v>COMP345</v>
      </c>
      <c r="C178" s="180"/>
      <c r="D178" s="203" t="s">
        <v>327</v>
      </c>
      <c r="E178" s="180" t="s">
        <v>240</v>
      </c>
      <c r="F178" s="321">
        <v>6</v>
      </c>
      <c r="G178" s="409">
        <f>'COMP GERAL'!H549</f>
        <v>12.87</v>
      </c>
      <c r="H178" s="217">
        <f t="shared" si="8"/>
        <v>77.22</v>
      </c>
    </row>
    <row r="179" spans="1:8">
      <c r="A179" s="180" t="s">
        <v>829</v>
      </c>
      <c r="B179" s="230">
        <v>86879</v>
      </c>
      <c r="C179" s="230" t="s">
        <v>17</v>
      </c>
      <c r="D179" s="203" t="s">
        <v>328</v>
      </c>
      <c r="E179" s="180" t="s">
        <v>240</v>
      </c>
      <c r="F179" s="321">
        <v>6</v>
      </c>
      <c r="G179" s="409">
        <v>4.87</v>
      </c>
      <c r="H179" s="217">
        <f t="shared" si="8"/>
        <v>29.22</v>
      </c>
    </row>
    <row r="180" spans="1:8">
      <c r="A180" s="180" t="s">
        <v>830</v>
      </c>
      <c r="B180" s="230">
        <v>89811</v>
      </c>
      <c r="C180" s="180" t="s">
        <v>17</v>
      </c>
      <c r="D180" s="203" t="s">
        <v>307</v>
      </c>
      <c r="E180" s="180" t="s">
        <v>240</v>
      </c>
      <c r="F180" s="321">
        <v>8</v>
      </c>
      <c r="G180" s="409">
        <v>24.17</v>
      </c>
      <c r="H180" s="217">
        <f t="shared" si="8"/>
        <v>193.36</v>
      </c>
    </row>
    <row r="181" spans="1:8">
      <c r="A181" s="180" t="s">
        <v>831</v>
      </c>
      <c r="B181" s="230">
        <v>89728</v>
      </c>
      <c r="C181" s="180" t="s">
        <v>17</v>
      </c>
      <c r="D181" s="203" t="s">
        <v>1350</v>
      </c>
      <c r="E181" s="180" t="s">
        <v>240</v>
      </c>
      <c r="F181" s="321">
        <v>6</v>
      </c>
      <c r="G181" s="409">
        <v>7.62</v>
      </c>
      <c r="H181" s="217">
        <f t="shared" si="8"/>
        <v>45.72</v>
      </c>
    </row>
    <row r="182" spans="1:8">
      <c r="A182" s="180" t="s">
        <v>832</v>
      </c>
      <c r="B182" s="230">
        <v>89746</v>
      </c>
      <c r="C182" s="180" t="s">
        <v>17</v>
      </c>
      <c r="D182" s="203" t="s">
        <v>308</v>
      </c>
      <c r="E182" s="180" t="s">
        <v>240</v>
      </c>
      <c r="F182" s="321">
        <v>2</v>
      </c>
      <c r="G182" s="409">
        <v>15.89</v>
      </c>
      <c r="H182" s="217">
        <f t="shared" si="8"/>
        <v>31.78</v>
      </c>
    </row>
    <row r="183" spans="1:8">
      <c r="A183" s="180" t="s">
        <v>833</v>
      </c>
      <c r="B183" s="230">
        <v>89726</v>
      </c>
      <c r="C183" s="180" t="s">
        <v>17</v>
      </c>
      <c r="D183" s="203" t="s">
        <v>1351</v>
      </c>
      <c r="E183" s="180" t="s">
        <v>240</v>
      </c>
      <c r="F183" s="321">
        <v>6</v>
      </c>
      <c r="G183" s="409">
        <v>5.8</v>
      </c>
      <c r="H183" s="217">
        <f t="shared" si="8"/>
        <v>34.799999999999997</v>
      </c>
    </row>
    <row r="184" spans="1:8">
      <c r="A184" s="180" t="s">
        <v>834</v>
      </c>
      <c r="B184" s="230">
        <v>89739</v>
      </c>
      <c r="C184" s="180" t="s">
        <v>17</v>
      </c>
      <c r="D184" s="203" t="s">
        <v>1352</v>
      </c>
      <c r="E184" s="180" t="s">
        <v>240</v>
      </c>
      <c r="F184" s="321">
        <v>6</v>
      </c>
      <c r="G184" s="409">
        <v>12.79</v>
      </c>
      <c r="H184" s="217">
        <f t="shared" si="8"/>
        <v>76.739999999999995</v>
      </c>
    </row>
    <row r="185" spans="1:8">
      <c r="A185" s="180" t="s">
        <v>835</v>
      </c>
      <c r="B185" s="230">
        <v>89737</v>
      </c>
      <c r="C185" s="180" t="s">
        <v>17</v>
      </c>
      <c r="D185" s="203" t="s">
        <v>309</v>
      </c>
      <c r="E185" s="180" t="s">
        <v>240</v>
      </c>
      <c r="F185" s="321">
        <v>19</v>
      </c>
      <c r="G185" s="409">
        <v>12.03</v>
      </c>
      <c r="H185" s="217">
        <f t="shared" si="8"/>
        <v>228.57</v>
      </c>
    </row>
    <row r="186" spans="1:8">
      <c r="A186" s="180" t="s">
        <v>836</v>
      </c>
      <c r="B186" s="230">
        <v>89569</v>
      </c>
      <c r="C186" s="180" t="s">
        <v>17</v>
      </c>
      <c r="D186" s="203" t="s">
        <v>310</v>
      </c>
      <c r="E186" s="180" t="s">
        <v>240</v>
      </c>
      <c r="F186" s="321">
        <v>1</v>
      </c>
      <c r="G186" s="409">
        <v>42.55</v>
      </c>
      <c r="H186" s="217">
        <f t="shared" si="8"/>
        <v>42.55</v>
      </c>
    </row>
    <row r="187" spans="1:8">
      <c r="A187" s="180" t="s">
        <v>837</v>
      </c>
      <c r="B187" s="230">
        <v>89797</v>
      </c>
      <c r="C187" s="180" t="s">
        <v>17</v>
      </c>
      <c r="D187" s="203" t="s">
        <v>311</v>
      </c>
      <c r="E187" s="180" t="s">
        <v>240</v>
      </c>
      <c r="F187" s="321">
        <v>10</v>
      </c>
      <c r="G187" s="409">
        <v>30.38</v>
      </c>
      <c r="H187" s="217">
        <f t="shared" si="8"/>
        <v>303.8</v>
      </c>
    </row>
    <row r="188" spans="1:8">
      <c r="A188" s="180" t="s">
        <v>838</v>
      </c>
      <c r="B188" s="230">
        <v>89795</v>
      </c>
      <c r="C188" s="180" t="s">
        <v>17</v>
      </c>
      <c r="D188" s="203" t="s">
        <v>312</v>
      </c>
      <c r="E188" s="180" t="s">
        <v>240</v>
      </c>
      <c r="F188" s="321">
        <v>6</v>
      </c>
      <c r="G188" s="409">
        <v>22.25</v>
      </c>
      <c r="H188" s="217">
        <f t="shared" si="8"/>
        <v>133.5</v>
      </c>
    </row>
    <row r="189" spans="1:8">
      <c r="A189" s="180" t="s">
        <v>839</v>
      </c>
      <c r="B189" s="230">
        <v>89673</v>
      </c>
      <c r="C189" s="180" t="s">
        <v>17</v>
      </c>
      <c r="D189" s="203" t="s">
        <v>313</v>
      </c>
      <c r="E189" s="180" t="s">
        <v>240</v>
      </c>
      <c r="F189" s="321">
        <v>3</v>
      </c>
      <c r="G189" s="409">
        <v>14.65</v>
      </c>
      <c r="H189" s="217">
        <f t="shared" si="8"/>
        <v>43.95</v>
      </c>
    </row>
    <row r="190" spans="1:8">
      <c r="A190" s="180" t="s">
        <v>840</v>
      </c>
      <c r="B190" s="230">
        <v>89549</v>
      </c>
      <c r="C190" s="180" t="s">
        <v>17</v>
      </c>
      <c r="D190" s="203" t="s">
        <v>314</v>
      </c>
      <c r="E190" s="180" t="s">
        <v>240</v>
      </c>
      <c r="F190" s="321">
        <v>4</v>
      </c>
      <c r="G190" s="409">
        <v>9.02</v>
      </c>
      <c r="H190" s="217">
        <f t="shared" si="8"/>
        <v>36.08</v>
      </c>
    </row>
    <row r="191" spans="1:8">
      <c r="A191" s="180" t="s">
        <v>841</v>
      </c>
      <c r="B191" s="230">
        <v>89786</v>
      </c>
      <c r="C191" s="180" t="s">
        <v>17</v>
      </c>
      <c r="D191" s="203" t="s">
        <v>315</v>
      </c>
      <c r="E191" s="180" t="s">
        <v>240</v>
      </c>
      <c r="F191" s="321">
        <v>8</v>
      </c>
      <c r="G191" s="409">
        <v>21.11</v>
      </c>
      <c r="H191" s="217">
        <f t="shared" si="8"/>
        <v>168.88</v>
      </c>
    </row>
    <row r="192" spans="1:8">
      <c r="A192" s="180" t="s">
        <v>842</v>
      </c>
      <c r="B192" s="230" t="str">
        <f>'COMP GERAL'!C571</f>
        <v>COMP350</v>
      </c>
      <c r="C192" s="180"/>
      <c r="D192" s="203" t="s">
        <v>329</v>
      </c>
      <c r="E192" s="180" t="s">
        <v>240</v>
      </c>
      <c r="F192" s="321">
        <v>4</v>
      </c>
      <c r="G192" s="409">
        <f>'COMP GERAL'!H571</f>
        <v>17.66</v>
      </c>
      <c r="H192" s="217">
        <f t="shared" si="8"/>
        <v>70.64</v>
      </c>
    </row>
    <row r="193" spans="1:9">
      <c r="A193" s="180" t="s">
        <v>843</v>
      </c>
      <c r="B193" s="230">
        <v>89724</v>
      </c>
      <c r="C193" s="203"/>
      <c r="D193" s="186" t="s">
        <v>330</v>
      </c>
      <c r="E193" s="180" t="s">
        <v>240</v>
      </c>
      <c r="F193" s="321">
        <v>6</v>
      </c>
      <c r="G193" s="409">
        <v>5.0599999999999996</v>
      </c>
      <c r="H193" s="217">
        <f t="shared" si="8"/>
        <v>30.36</v>
      </c>
    </row>
    <row r="194" spans="1:9">
      <c r="A194" s="180" t="s">
        <v>844</v>
      </c>
      <c r="B194" s="230">
        <v>89714</v>
      </c>
      <c r="C194" s="180" t="s">
        <v>17</v>
      </c>
      <c r="D194" s="203" t="s">
        <v>331</v>
      </c>
      <c r="E194" s="180" t="s">
        <v>28</v>
      </c>
      <c r="F194" s="321">
        <v>40.909999999999997</v>
      </c>
      <c r="G194" s="409">
        <v>34.89</v>
      </c>
      <c r="H194" s="217">
        <f t="shared" si="8"/>
        <v>1427.34</v>
      </c>
    </row>
    <row r="195" spans="1:9">
      <c r="A195" s="180" t="s">
        <v>1081</v>
      </c>
      <c r="B195" s="230">
        <v>89711</v>
      </c>
      <c r="C195" s="180" t="s">
        <v>17</v>
      </c>
      <c r="D195" s="203" t="s">
        <v>332</v>
      </c>
      <c r="E195" s="180" t="s">
        <v>28</v>
      </c>
      <c r="F195" s="321">
        <v>7.96</v>
      </c>
      <c r="G195" s="409">
        <v>12.32</v>
      </c>
      <c r="H195" s="217">
        <f t="shared" si="8"/>
        <v>98.06</v>
      </c>
    </row>
    <row r="196" spans="1:9">
      <c r="A196" s="180" t="s">
        <v>1082</v>
      </c>
      <c r="B196" s="230">
        <v>89713</v>
      </c>
      <c r="C196" s="180" t="s">
        <v>17</v>
      </c>
      <c r="D196" s="203" t="s">
        <v>333</v>
      </c>
      <c r="E196" s="180" t="s">
        <v>28</v>
      </c>
      <c r="F196" s="321">
        <v>21.94</v>
      </c>
      <c r="G196" s="409">
        <v>27.19</v>
      </c>
      <c r="H196" s="523">
        <f t="shared" si="8"/>
        <v>596.54</v>
      </c>
    </row>
    <row r="197" spans="1:9">
      <c r="A197" s="180" t="s">
        <v>1289</v>
      </c>
      <c r="B197" s="230" t="s">
        <v>1244</v>
      </c>
      <c r="C197" s="180" t="s">
        <v>17</v>
      </c>
      <c r="D197" s="203" t="s">
        <v>1245</v>
      </c>
      <c r="E197" s="180" t="s">
        <v>1246</v>
      </c>
      <c r="F197" s="321">
        <v>1</v>
      </c>
      <c r="G197" s="409">
        <v>126.62</v>
      </c>
      <c r="H197" s="523">
        <f t="shared" ref="H197" si="9">TRUNC(F197*G197,2)</f>
        <v>126.62</v>
      </c>
    </row>
    <row r="198" spans="1:9" ht="38.25">
      <c r="A198" s="180" t="s">
        <v>1290</v>
      </c>
      <c r="B198" s="230">
        <v>89784</v>
      </c>
      <c r="C198" s="180" t="s">
        <v>17</v>
      </c>
      <c r="D198" s="203" t="s">
        <v>1243</v>
      </c>
      <c r="E198" s="180" t="s">
        <v>240</v>
      </c>
      <c r="F198" s="373">
        <v>2</v>
      </c>
      <c r="G198" s="409">
        <v>12.75</v>
      </c>
      <c r="H198" s="523">
        <f t="shared" si="8"/>
        <v>25.5</v>
      </c>
    </row>
    <row r="199" spans="1:9" ht="25.5">
      <c r="A199" s="180" t="s">
        <v>1291</v>
      </c>
      <c r="B199" s="230">
        <v>94490</v>
      </c>
      <c r="C199" s="180" t="s">
        <v>17</v>
      </c>
      <c r="D199" s="203" t="s">
        <v>1222</v>
      </c>
      <c r="E199" s="180" t="s">
        <v>240</v>
      </c>
      <c r="F199" s="373">
        <v>1</v>
      </c>
      <c r="G199" s="409">
        <v>32.950000000000003</v>
      </c>
      <c r="H199" s="523">
        <f t="shared" si="8"/>
        <v>32.950000000000003</v>
      </c>
      <c r="I199" s="524"/>
    </row>
    <row r="200" spans="1:9">
      <c r="A200" s="180" t="s">
        <v>1292</v>
      </c>
      <c r="B200" s="249" t="str">
        <f>'COMP GERAL'!C967</f>
        <v>COMP760</v>
      </c>
      <c r="C200" s="180"/>
      <c r="D200" s="206" t="s">
        <v>334</v>
      </c>
      <c r="E200" s="194" t="s">
        <v>240</v>
      </c>
      <c r="F200" s="240">
        <v>2</v>
      </c>
      <c r="G200" s="254">
        <f>'COMP GERAL'!H967</f>
        <v>61.38</v>
      </c>
      <c r="H200" s="523">
        <f t="shared" si="8"/>
        <v>122.76</v>
      </c>
    </row>
    <row r="201" spans="1:9">
      <c r="A201" s="180" t="s">
        <v>1338</v>
      </c>
      <c r="B201" s="249" t="str">
        <f>'COMP GERAL'!C989</f>
        <v>COMP770</v>
      </c>
      <c r="C201" s="180"/>
      <c r="D201" s="206" t="s">
        <v>335</v>
      </c>
      <c r="E201" s="194" t="s">
        <v>240</v>
      </c>
      <c r="F201" s="240">
        <v>1</v>
      </c>
      <c r="G201" s="254">
        <f>'COMP GERAL'!H989</f>
        <v>97.65</v>
      </c>
      <c r="H201" s="523">
        <f t="shared" si="8"/>
        <v>97.65</v>
      </c>
    </row>
    <row r="202" spans="1:9">
      <c r="A202" s="180" t="s">
        <v>1339</v>
      </c>
      <c r="B202" s="249">
        <v>90374</v>
      </c>
      <c r="C202" s="180" t="s">
        <v>17</v>
      </c>
      <c r="D202" s="206" t="s">
        <v>336</v>
      </c>
      <c r="E202" s="194" t="s">
        <v>240</v>
      </c>
      <c r="F202" s="240">
        <v>1</v>
      </c>
      <c r="G202" s="254">
        <v>14.15</v>
      </c>
      <c r="H202" s="523">
        <f t="shared" si="8"/>
        <v>14.15</v>
      </c>
    </row>
    <row r="203" spans="1:9" ht="63.75">
      <c r="A203" s="180" t="s">
        <v>1340</v>
      </c>
      <c r="B203" s="230" t="str">
        <f>'COMP GERAL'!C2728</f>
        <v>COMP551</v>
      </c>
      <c r="C203" s="230"/>
      <c r="D203" s="186" t="s">
        <v>1271</v>
      </c>
      <c r="E203" s="230" t="s">
        <v>31</v>
      </c>
      <c r="F203" s="479">
        <v>1</v>
      </c>
      <c r="G203" s="573">
        <f>'COMP GERAL'!G2728</f>
        <v>9543.08</v>
      </c>
      <c r="H203" s="217">
        <f t="shared" si="8"/>
        <v>9543.08</v>
      </c>
    </row>
    <row r="204" spans="1:9" ht="25.5">
      <c r="A204" s="180" t="s">
        <v>1341</v>
      </c>
      <c r="B204" s="230" t="s">
        <v>1277</v>
      </c>
      <c r="C204" s="230"/>
      <c r="D204" s="186" t="s">
        <v>1278</v>
      </c>
      <c r="E204" s="230" t="s">
        <v>31</v>
      </c>
      <c r="F204" s="479">
        <v>1</v>
      </c>
      <c r="G204" s="573">
        <f>'COMP GERAL'!G2749</f>
        <v>3142.0399999999995</v>
      </c>
      <c r="H204" s="217">
        <f t="shared" si="8"/>
        <v>3142.04</v>
      </c>
    </row>
    <row r="205" spans="1:9" ht="25.5">
      <c r="A205" s="180" t="s">
        <v>1342</v>
      </c>
      <c r="B205" s="230" t="s">
        <v>1283</v>
      </c>
      <c r="C205" s="230"/>
      <c r="D205" s="186" t="s">
        <v>1284</v>
      </c>
      <c r="E205" s="230" t="s">
        <v>31</v>
      </c>
      <c r="F205" s="479">
        <v>1</v>
      </c>
      <c r="G205" s="573">
        <f>'COMP GERAL'!G2772</f>
        <v>19005.879999999997</v>
      </c>
      <c r="H205" s="217">
        <f t="shared" si="8"/>
        <v>19005.88</v>
      </c>
    </row>
    <row r="206" spans="1:9">
      <c r="A206" s="180" t="s">
        <v>1343</v>
      </c>
      <c r="B206" s="230" t="s">
        <v>1079</v>
      </c>
      <c r="C206" s="230"/>
      <c r="D206" s="480" t="s">
        <v>1270</v>
      </c>
      <c r="E206" s="230" t="s">
        <v>31</v>
      </c>
      <c r="F206" s="481">
        <v>1</v>
      </c>
      <c r="G206" s="574">
        <f>'COMP GERAL'!G2672</f>
        <v>6781.054026946862</v>
      </c>
      <c r="H206" s="217">
        <f t="shared" si="8"/>
        <v>6781.05</v>
      </c>
      <c r="I206" s="450"/>
    </row>
    <row r="207" spans="1:9">
      <c r="A207" s="180" t="s">
        <v>1344</v>
      </c>
      <c r="B207" s="230" t="s">
        <v>1073</v>
      </c>
      <c r="C207" s="230"/>
      <c r="D207" s="482" t="s">
        <v>1260</v>
      </c>
      <c r="E207" s="230" t="s">
        <v>31</v>
      </c>
      <c r="F207" s="481">
        <v>1</v>
      </c>
      <c r="G207" s="574">
        <f>'COMP GERAL'!G2699</f>
        <v>5831.5587211077864</v>
      </c>
      <c r="H207" s="217">
        <f t="shared" si="8"/>
        <v>5831.55</v>
      </c>
      <c r="I207" s="450"/>
    </row>
    <row r="208" spans="1:9">
      <c r="A208" s="378"/>
      <c r="B208" s="378"/>
      <c r="C208" s="378"/>
      <c r="D208" s="378"/>
      <c r="E208" s="378"/>
      <c r="F208" s="378"/>
      <c r="G208" s="378" t="s">
        <v>4</v>
      </c>
      <c r="H208" s="338">
        <f>SUM(H97:H207)</f>
        <v>92655.16</v>
      </c>
    </row>
    <row r="209" spans="1:61" ht="7.5" customHeight="1">
      <c r="A209" s="390"/>
      <c r="B209" s="390"/>
      <c r="C209" s="390"/>
      <c r="D209" s="390"/>
      <c r="E209" s="390"/>
      <c r="F209" s="390"/>
      <c r="G209" s="390"/>
      <c r="H209" s="391"/>
    </row>
    <row r="210" spans="1:61" ht="15.75" customHeight="1">
      <c r="A210" s="176">
        <v>12</v>
      </c>
      <c r="B210" s="177"/>
      <c r="C210" s="187"/>
      <c r="D210" s="549" t="s">
        <v>1068</v>
      </c>
      <c r="E210" s="188"/>
      <c r="F210" s="320"/>
      <c r="G210" s="238"/>
      <c r="H210" s="259"/>
    </row>
    <row r="211" spans="1:61">
      <c r="A211" s="180" t="s">
        <v>684</v>
      </c>
      <c r="B211" s="249" t="s">
        <v>79</v>
      </c>
      <c r="C211" s="250"/>
      <c r="D211" s="251" t="s">
        <v>716</v>
      </c>
      <c r="E211" s="252" t="s">
        <v>205</v>
      </c>
      <c r="F211" s="323">
        <v>14</v>
      </c>
      <c r="G211" s="254">
        <f>'COMP GERAL'!H15</f>
        <v>33.79</v>
      </c>
      <c r="H211" s="217">
        <f>TRUNC(F211*G211,2)</f>
        <v>473.06</v>
      </c>
    </row>
    <row r="212" spans="1:61" s="94" customFormat="1" ht="25.5">
      <c r="A212" s="180" t="s">
        <v>685</v>
      </c>
      <c r="B212" s="216">
        <v>91926</v>
      </c>
      <c r="C212" s="216" t="s">
        <v>17</v>
      </c>
      <c r="D212" s="251" t="s">
        <v>1005</v>
      </c>
      <c r="E212" s="252" t="s">
        <v>28</v>
      </c>
      <c r="F212" s="456">
        <v>3264.24</v>
      </c>
      <c r="G212" s="254">
        <v>2.4700000000000002</v>
      </c>
      <c r="H212" s="217">
        <f>TRUNC(F212*G212,2)</f>
        <v>8062.67</v>
      </c>
      <c r="BI212" s="94">
        <f>BG212-G211</f>
        <v>-33.79</v>
      </c>
    </row>
    <row r="213" spans="1:61" s="94" customFormat="1" ht="25.5">
      <c r="A213" s="180" t="s">
        <v>686</v>
      </c>
      <c r="B213" s="216">
        <v>91928</v>
      </c>
      <c r="C213" s="216" t="s">
        <v>17</v>
      </c>
      <c r="D213" s="251" t="s">
        <v>1006</v>
      </c>
      <c r="E213" s="252" t="s">
        <v>28</v>
      </c>
      <c r="F213" s="253">
        <v>919.11</v>
      </c>
      <c r="G213" s="254">
        <v>3.43</v>
      </c>
      <c r="H213" s="217">
        <f t="shared" ref="H213:H255" si="10">TRUNC(F213*G213,2)</f>
        <v>3152.54</v>
      </c>
    </row>
    <row r="214" spans="1:61" s="94" customFormat="1">
      <c r="A214" s="180" t="s">
        <v>687</v>
      </c>
      <c r="B214" s="216">
        <v>91935</v>
      </c>
      <c r="C214" s="249" t="s">
        <v>17</v>
      </c>
      <c r="D214" s="250" t="s">
        <v>338</v>
      </c>
      <c r="E214" s="249" t="s">
        <v>28</v>
      </c>
      <c r="F214" s="323">
        <v>20</v>
      </c>
      <c r="G214" s="254">
        <v>12.27</v>
      </c>
      <c r="H214" s="217">
        <f t="shared" si="10"/>
        <v>245.4</v>
      </c>
    </row>
    <row r="215" spans="1:61">
      <c r="A215" s="180" t="s">
        <v>688</v>
      </c>
      <c r="B215" s="249">
        <v>92986</v>
      </c>
      <c r="C215" s="249" t="s">
        <v>17</v>
      </c>
      <c r="D215" s="250" t="s">
        <v>339</v>
      </c>
      <c r="E215" s="249" t="s">
        <v>28</v>
      </c>
      <c r="F215" s="323">
        <v>17</v>
      </c>
      <c r="G215" s="254">
        <v>18.11</v>
      </c>
      <c r="H215" s="217">
        <f t="shared" si="10"/>
        <v>307.87</v>
      </c>
    </row>
    <row r="216" spans="1:61">
      <c r="A216" s="180" t="s">
        <v>689</v>
      </c>
      <c r="B216" s="249">
        <v>92988</v>
      </c>
      <c r="C216" s="249" t="s">
        <v>17</v>
      </c>
      <c r="D216" s="250" t="s">
        <v>340</v>
      </c>
      <c r="E216" s="249" t="s">
        <v>28</v>
      </c>
      <c r="F216" s="323">
        <v>158</v>
      </c>
      <c r="G216" s="254">
        <v>25.3</v>
      </c>
      <c r="H216" s="217">
        <f t="shared" si="10"/>
        <v>3997.4</v>
      </c>
    </row>
    <row r="217" spans="1:61">
      <c r="A217" s="180" t="s">
        <v>690</v>
      </c>
      <c r="B217" s="230">
        <v>91953</v>
      </c>
      <c r="C217" s="249" t="s">
        <v>17</v>
      </c>
      <c r="D217" s="250" t="s">
        <v>206</v>
      </c>
      <c r="E217" s="249" t="s">
        <v>31</v>
      </c>
      <c r="F217" s="323">
        <v>14</v>
      </c>
      <c r="G217" s="254">
        <v>16.27</v>
      </c>
      <c r="H217" s="217">
        <f t="shared" si="10"/>
        <v>227.78</v>
      </c>
    </row>
    <row r="218" spans="1:61">
      <c r="A218" s="180" t="s">
        <v>691</v>
      </c>
      <c r="B218" s="230">
        <v>91959</v>
      </c>
      <c r="C218" s="249" t="s">
        <v>17</v>
      </c>
      <c r="D218" s="250" t="s">
        <v>207</v>
      </c>
      <c r="E218" s="249" t="s">
        <v>31</v>
      </c>
      <c r="F218" s="323">
        <v>3</v>
      </c>
      <c r="G218" s="254">
        <v>25.86</v>
      </c>
      <c r="H218" s="217">
        <f t="shared" si="10"/>
        <v>77.58</v>
      </c>
    </row>
    <row r="219" spans="1:61">
      <c r="A219" s="180" t="s">
        <v>692</v>
      </c>
      <c r="B219" s="230">
        <v>91967</v>
      </c>
      <c r="C219" s="249" t="s">
        <v>17</v>
      </c>
      <c r="D219" s="250" t="s">
        <v>208</v>
      </c>
      <c r="E219" s="249" t="s">
        <v>31</v>
      </c>
      <c r="F219" s="323">
        <v>3</v>
      </c>
      <c r="G219" s="254">
        <v>35.450000000000003</v>
      </c>
      <c r="H219" s="217">
        <f t="shared" si="10"/>
        <v>106.35</v>
      </c>
    </row>
    <row r="220" spans="1:61" ht="25.5">
      <c r="A220" s="180" t="s">
        <v>693</v>
      </c>
      <c r="B220" s="230">
        <v>92023</v>
      </c>
      <c r="C220" s="216" t="s">
        <v>17</v>
      </c>
      <c r="D220" s="271" t="s">
        <v>209</v>
      </c>
      <c r="E220" s="216" t="s">
        <v>31</v>
      </c>
      <c r="F220" s="253">
        <v>9</v>
      </c>
      <c r="G220" s="254">
        <v>27.22</v>
      </c>
      <c r="H220" s="217">
        <f t="shared" si="10"/>
        <v>244.98</v>
      </c>
    </row>
    <row r="221" spans="1:61" ht="25.5">
      <c r="A221" s="180" t="s">
        <v>694</v>
      </c>
      <c r="B221" s="216">
        <v>92001</v>
      </c>
      <c r="C221" s="216" t="s">
        <v>17</v>
      </c>
      <c r="D221" s="271" t="s">
        <v>210</v>
      </c>
      <c r="E221" s="216" t="s">
        <v>31</v>
      </c>
      <c r="F221" s="253">
        <v>7</v>
      </c>
      <c r="G221" s="254">
        <v>17.88</v>
      </c>
      <c r="H221" s="217">
        <f t="shared" si="10"/>
        <v>125.16</v>
      </c>
    </row>
    <row r="222" spans="1:61">
      <c r="A222" s="180" t="s">
        <v>695</v>
      </c>
      <c r="B222" s="230">
        <v>91991</v>
      </c>
      <c r="C222" s="249" t="s">
        <v>17</v>
      </c>
      <c r="D222" s="250" t="s">
        <v>211</v>
      </c>
      <c r="E222" s="249" t="s">
        <v>31</v>
      </c>
      <c r="F222" s="323">
        <v>25</v>
      </c>
      <c r="G222" s="254">
        <v>20.41</v>
      </c>
      <c r="H222" s="217">
        <f t="shared" si="10"/>
        <v>510.25</v>
      </c>
    </row>
    <row r="223" spans="1:61">
      <c r="A223" s="180" t="s">
        <v>696</v>
      </c>
      <c r="B223" s="230">
        <v>91990</v>
      </c>
      <c r="C223" s="249" t="s">
        <v>17</v>
      </c>
      <c r="D223" s="250" t="s">
        <v>212</v>
      </c>
      <c r="E223" s="249" t="s">
        <v>31</v>
      </c>
      <c r="F223" s="323">
        <f>66+1</f>
        <v>67</v>
      </c>
      <c r="G223" s="254">
        <v>18.09</v>
      </c>
      <c r="H223" s="217">
        <f t="shared" si="10"/>
        <v>1212.03</v>
      </c>
    </row>
    <row r="224" spans="1:61">
      <c r="A224" s="180" t="s">
        <v>697</v>
      </c>
      <c r="B224" s="522">
        <v>92867</v>
      </c>
      <c r="C224" s="522" t="s">
        <v>17</v>
      </c>
      <c r="D224" s="526" t="s">
        <v>1316</v>
      </c>
      <c r="E224" s="527" t="s">
        <v>31</v>
      </c>
      <c r="F224" s="323">
        <v>133</v>
      </c>
      <c r="G224" s="575">
        <v>16.649999999999999</v>
      </c>
      <c r="H224" s="528">
        <f t="shared" si="10"/>
        <v>2214.4499999999998</v>
      </c>
    </row>
    <row r="225" spans="1:8">
      <c r="A225" s="180" t="s">
        <v>698</v>
      </c>
      <c r="B225" s="522">
        <v>91936</v>
      </c>
      <c r="C225" s="522" t="s">
        <v>17</v>
      </c>
      <c r="D225" s="526" t="s">
        <v>1317</v>
      </c>
      <c r="E225" s="527" t="s">
        <v>31</v>
      </c>
      <c r="F225" s="323">
        <v>106</v>
      </c>
      <c r="G225" s="575">
        <v>7.85</v>
      </c>
      <c r="H225" s="528">
        <f t="shared" si="10"/>
        <v>832.1</v>
      </c>
    </row>
    <row r="226" spans="1:8">
      <c r="A226" s="180" t="s">
        <v>699</v>
      </c>
      <c r="B226" s="249" t="s">
        <v>213</v>
      </c>
      <c r="C226" s="249" t="s">
        <v>17</v>
      </c>
      <c r="D226" s="250" t="s">
        <v>214</v>
      </c>
      <c r="E226" s="249" t="s">
        <v>205</v>
      </c>
      <c r="F226" s="323">
        <v>2</v>
      </c>
      <c r="G226" s="254">
        <v>89.21</v>
      </c>
      <c r="H226" s="217">
        <f t="shared" si="10"/>
        <v>178.42</v>
      </c>
    </row>
    <row r="227" spans="1:8">
      <c r="A227" s="180" t="s">
        <v>700</v>
      </c>
      <c r="B227" s="249" t="s">
        <v>213</v>
      </c>
      <c r="C227" s="249" t="s">
        <v>17</v>
      </c>
      <c r="D227" s="250" t="s">
        <v>215</v>
      </c>
      <c r="E227" s="249" t="s">
        <v>205</v>
      </c>
      <c r="F227" s="323">
        <v>2</v>
      </c>
      <c r="G227" s="254">
        <v>89.21</v>
      </c>
      <c r="H227" s="217">
        <f t="shared" si="10"/>
        <v>178.42</v>
      </c>
    </row>
    <row r="228" spans="1:8">
      <c r="A228" s="180" t="s">
        <v>701</v>
      </c>
      <c r="B228" s="249" t="s">
        <v>216</v>
      </c>
      <c r="C228" s="249" t="s">
        <v>17</v>
      </c>
      <c r="D228" s="250" t="s">
        <v>217</v>
      </c>
      <c r="E228" s="249" t="s">
        <v>205</v>
      </c>
      <c r="F228" s="323">
        <v>2</v>
      </c>
      <c r="G228" s="254">
        <v>254.59</v>
      </c>
      <c r="H228" s="217">
        <f t="shared" si="10"/>
        <v>509.18</v>
      </c>
    </row>
    <row r="229" spans="1:8">
      <c r="A229" s="180" t="s">
        <v>702</v>
      </c>
      <c r="B229" s="249" t="s">
        <v>216</v>
      </c>
      <c r="C229" s="249" t="s">
        <v>17</v>
      </c>
      <c r="D229" s="250" t="s">
        <v>218</v>
      </c>
      <c r="E229" s="249" t="s">
        <v>205</v>
      </c>
      <c r="F229" s="323">
        <v>2</v>
      </c>
      <c r="G229" s="254">
        <v>254.59</v>
      </c>
      <c r="H229" s="217">
        <f t="shared" si="10"/>
        <v>509.18</v>
      </c>
    </row>
    <row r="230" spans="1:8">
      <c r="A230" s="180" t="s">
        <v>703</v>
      </c>
      <c r="B230" s="249" t="s">
        <v>412</v>
      </c>
      <c r="C230" s="249" t="s">
        <v>17</v>
      </c>
      <c r="D230" s="250" t="s">
        <v>764</v>
      </c>
      <c r="E230" s="249" t="s">
        <v>205</v>
      </c>
      <c r="F230" s="323">
        <v>1</v>
      </c>
      <c r="G230" s="254">
        <v>901.89</v>
      </c>
      <c r="H230" s="217">
        <f t="shared" si="10"/>
        <v>901.89</v>
      </c>
    </row>
    <row r="231" spans="1:8">
      <c r="A231" s="180" t="s">
        <v>704</v>
      </c>
      <c r="B231" s="230" t="s">
        <v>1349</v>
      </c>
      <c r="C231" s="230" t="s">
        <v>17</v>
      </c>
      <c r="D231" s="250" t="s">
        <v>219</v>
      </c>
      <c r="E231" s="249" t="s">
        <v>205</v>
      </c>
      <c r="F231" s="323">
        <v>22</v>
      </c>
      <c r="G231" s="576">
        <v>46.63</v>
      </c>
      <c r="H231" s="217">
        <f t="shared" si="10"/>
        <v>1025.8599999999999</v>
      </c>
    </row>
    <row r="232" spans="1:8">
      <c r="A232" s="180" t="s">
        <v>705</v>
      </c>
      <c r="B232" s="230" t="s">
        <v>1349</v>
      </c>
      <c r="C232" s="230" t="s">
        <v>17</v>
      </c>
      <c r="D232" s="250" t="s">
        <v>220</v>
      </c>
      <c r="E232" s="249" t="s">
        <v>205</v>
      </c>
      <c r="F232" s="323">
        <v>12</v>
      </c>
      <c r="G232" s="576">
        <v>46.63</v>
      </c>
      <c r="H232" s="217">
        <f t="shared" si="10"/>
        <v>559.55999999999995</v>
      </c>
    </row>
    <row r="233" spans="1:8">
      <c r="A233" s="180" t="s">
        <v>706</v>
      </c>
      <c r="B233" s="230" t="s">
        <v>1348</v>
      </c>
      <c r="C233" s="230" t="s">
        <v>17</v>
      </c>
      <c r="D233" s="250" t="s">
        <v>221</v>
      </c>
      <c r="E233" s="249" t="s">
        <v>205</v>
      </c>
      <c r="F233" s="323">
        <v>16</v>
      </c>
      <c r="G233" s="531">
        <v>10.210000000000001</v>
      </c>
      <c r="H233" s="217">
        <f t="shared" si="10"/>
        <v>163.36000000000001</v>
      </c>
    </row>
    <row r="234" spans="1:8">
      <c r="A234" s="180" t="s">
        <v>707</v>
      </c>
      <c r="B234" s="230" t="s">
        <v>1348</v>
      </c>
      <c r="C234" s="249" t="s">
        <v>17</v>
      </c>
      <c r="D234" s="250" t="s">
        <v>222</v>
      </c>
      <c r="E234" s="249" t="s">
        <v>205</v>
      </c>
      <c r="F234" s="323">
        <v>1</v>
      </c>
      <c r="G234" s="531">
        <v>10.210000000000001</v>
      </c>
      <c r="H234" s="217">
        <f t="shared" si="10"/>
        <v>10.210000000000001</v>
      </c>
    </row>
    <row r="235" spans="1:8">
      <c r="A235" s="180" t="s">
        <v>708</v>
      </c>
      <c r="B235" s="522">
        <v>91836</v>
      </c>
      <c r="C235" s="249" t="s">
        <v>17</v>
      </c>
      <c r="D235" s="250" t="s">
        <v>1235</v>
      </c>
      <c r="E235" s="249" t="s">
        <v>28</v>
      </c>
      <c r="F235" s="323">
        <v>46.14</v>
      </c>
      <c r="G235" s="254">
        <v>4.8099999999999996</v>
      </c>
      <c r="H235" s="217">
        <f t="shared" si="10"/>
        <v>221.93</v>
      </c>
    </row>
    <row r="236" spans="1:8">
      <c r="A236" s="180" t="s">
        <v>709</v>
      </c>
      <c r="B236" s="517">
        <v>91834</v>
      </c>
      <c r="C236" s="249" t="s">
        <v>17</v>
      </c>
      <c r="D236" s="250" t="s">
        <v>1236</v>
      </c>
      <c r="E236" s="249" t="s">
        <v>28</v>
      </c>
      <c r="F236" s="323">
        <v>896.32</v>
      </c>
      <c r="G236" s="254">
        <v>3.31</v>
      </c>
      <c r="H236" s="217">
        <f t="shared" si="10"/>
        <v>2966.81</v>
      </c>
    </row>
    <row r="237" spans="1:8">
      <c r="A237" s="180" t="s">
        <v>710</v>
      </c>
      <c r="B237" s="249" t="s">
        <v>1223</v>
      </c>
      <c r="C237" s="249" t="s">
        <v>181</v>
      </c>
      <c r="D237" s="250" t="s">
        <v>1237</v>
      </c>
      <c r="E237" s="249" t="s">
        <v>28</v>
      </c>
      <c r="F237" s="323">
        <v>20.07</v>
      </c>
      <c r="G237" s="254">
        <v>18.899999999999999</v>
      </c>
      <c r="H237" s="217">
        <f t="shared" si="10"/>
        <v>379.32</v>
      </c>
    </row>
    <row r="238" spans="1:8">
      <c r="A238" s="180" t="s">
        <v>711</v>
      </c>
      <c r="B238" s="249" t="s">
        <v>613</v>
      </c>
      <c r="C238" s="249"/>
      <c r="D238" s="250" t="s">
        <v>1238</v>
      </c>
      <c r="E238" s="249" t="s">
        <v>28</v>
      </c>
      <c r="F238" s="323">
        <v>45</v>
      </c>
      <c r="G238" s="254">
        <f>'COMP GERAL'!H176</f>
        <v>11.93</v>
      </c>
      <c r="H238" s="217">
        <f t="shared" si="10"/>
        <v>536.85</v>
      </c>
    </row>
    <row r="239" spans="1:8">
      <c r="A239" s="180" t="s">
        <v>712</v>
      </c>
      <c r="B239" s="249">
        <v>83414</v>
      </c>
      <c r="C239" s="249" t="s">
        <v>17</v>
      </c>
      <c r="D239" s="250" t="s">
        <v>1320</v>
      </c>
      <c r="E239" s="249" t="s">
        <v>28</v>
      </c>
      <c r="F239" s="323">
        <v>17</v>
      </c>
      <c r="G239" s="254">
        <v>16.12</v>
      </c>
      <c r="H239" s="217">
        <f t="shared" si="10"/>
        <v>274.04000000000002</v>
      </c>
    </row>
    <row r="240" spans="1:8">
      <c r="A240" s="180" t="s">
        <v>713</v>
      </c>
      <c r="B240" s="249">
        <v>83415</v>
      </c>
      <c r="C240" s="249" t="s">
        <v>17</v>
      </c>
      <c r="D240" s="250" t="s">
        <v>1239</v>
      </c>
      <c r="E240" s="249" t="s">
        <v>28</v>
      </c>
      <c r="F240" s="323">
        <v>9</v>
      </c>
      <c r="G240" s="254">
        <v>22.93</v>
      </c>
      <c r="H240" s="217">
        <f t="shared" si="10"/>
        <v>206.37</v>
      </c>
    </row>
    <row r="241" spans="1:9">
      <c r="A241" s="180" t="s">
        <v>714</v>
      </c>
      <c r="B241" s="249" t="s">
        <v>81</v>
      </c>
      <c r="C241" s="249"/>
      <c r="D241" s="250" t="s">
        <v>223</v>
      </c>
      <c r="E241" s="249" t="s">
        <v>31</v>
      </c>
      <c r="F241" s="323">
        <f>77+1</f>
        <v>78</v>
      </c>
      <c r="G241" s="254">
        <f>'COMP GERAL'!H35</f>
        <v>28.54</v>
      </c>
      <c r="H241" s="217">
        <f t="shared" si="10"/>
        <v>2226.12</v>
      </c>
    </row>
    <row r="242" spans="1:9">
      <c r="A242" s="180" t="s">
        <v>715</v>
      </c>
      <c r="B242" s="249" t="s">
        <v>623</v>
      </c>
      <c r="C242" s="249"/>
      <c r="D242" s="250" t="s">
        <v>224</v>
      </c>
      <c r="E242" s="249" t="s">
        <v>31</v>
      </c>
      <c r="F242" s="323">
        <v>8</v>
      </c>
      <c r="G242" s="254">
        <f>'COMP GERAL'!H55</f>
        <v>37.54</v>
      </c>
      <c r="H242" s="217">
        <f t="shared" si="10"/>
        <v>300.32</v>
      </c>
    </row>
    <row r="243" spans="1:9">
      <c r="A243" s="180" t="s">
        <v>1083</v>
      </c>
      <c r="B243" s="249" t="s">
        <v>84</v>
      </c>
      <c r="C243" s="249"/>
      <c r="D243" s="250" t="s">
        <v>225</v>
      </c>
      <c r="E243" s="249" t="s">
        <v>31</v>
      </c>
      <c r="F243" s="323">
        <v>20</v>
      </c>
      <c r="G243" s="254">
        <f>'COMP GERAL'!H75</f>
        <v>65.540000000000006</v>
      </c>
      <c r="H243" s="217">
        <f t="shared" si="10"/>
        <v>1310.8</v>
      </c>
    </row>
    <row r="244" spans="1:9">
      <c r="A244" s="180" t="s">
        <v>1084</v>
      </c>
      <c r="B244" s="249" t="s">
        <v>86</v>
      </c>
      <c r="C244" s="249"/>
      <c r="D244" s="250" t="s">
        <v>226</v>
      </c>
      <c r="E244" s="249" t="s">
        <v>31</v>
      </c>
      <c r="F244" s="323">
        <v>1</v>
      </c>
      <c r="G244" s="254">
        <f>'COMP GERAL'!H114</f>
        <v>74.89</v>
      </c>
      <c r="H244" s="217">
        <f t="shared" si="10"/>
        <v>74.89</v>
      </c>
    </row>
    <row r="245" spans="1:9">
      <c r="A245" s="180" t="s">
        <v>1085</v>
      </c>
      <c r="B245" s="249">
        <v>83449</v>
      </c>
      <c r="C245" s="249" t="s">
        <v>17</v>
      </c>
      <c r="D245" s="250" t="s">
        <v>227</v>
      </c>
      <c r="E245" s="249" t="s">
        <v>31</v>
      </c>
      <c r="F245" s="323">
        <v>11</v>
      </c>
      <c r="G245" s="254">
        <v>290.64999999999998</v>
      </c>
      <c r="H245" s="217">
        <f t="shared" si="10"/>
        <v>3197.15</v>
      </c>
    </row>
    <row r="246" spans="1:9" ht="38.25">
      <c r="A246" s="180" t="s">
        <v>1086</v>
      </c>
      <c r="B246" s="230" t="s">
        <v>228</v>
      </c>
      <c r="C246" s="216" t="s">
        <v>17</v>
      </c>
      <c r="D246" s="271" t="s">
        <v>229</v>
      </c>
      <c r="E246" s="216" t="s">
        <v>31</v>
      </c>
      <c r="F246" s="253">
        <v>3</v>
      </c>
      <c r="G246" s="254">
        <v>418.61</v>
      </c>
      <c r="H246" s="217">
        <f t="shared" si="10"/>
        <v>1255.83</v>
      </c>
    </row>
    <row r="247" spans="1:9" ht="38.25">
      <c r="A247" s="180" t="s">
        <v>1087</v>
      </c>
      <c r="B247" s="230" t="s">
        <v>230</v>
      </c>
      <c r="C247" s="216" t="s">
        <v>17</v>
      </c>
      <c r="D247" s="271" t="s">
        <v>231</v>
      </c>
      <c r="E247" s="216" t="s">
        <v>31</v>
      </c>
      <c r="F247" s="253">
        <v>1</v>
      </c>
      <c r="G247" s="254">
        <v>484.5</v>
      </c>
      <c r="H247" s="217">
        <f t="shared" si="10"/>
        <v>484.5</v>
      </c>
    </row>
    <row r="248" spans="1:9" ht="51">
      <c r="A248" s="180" t="s">
        <v>1088</v>
      </c>
      <c r="B248" s="230" t="s">
        <v>337</v>
      </c>
      <c r="C248" s="216" t="s">
        <v>17</v>
      </c>
      <c r="D248" s="271" t="s">
        <v>341</v>
      </c>
      <c r="E248" s="216" t="s">
        <v>31</v>
      </c>
      <c r="F248" s="253">
        <v>1</v>
      </c>
      <c r="G248" s="254">
        <f>(1080.92+132.78+398.55)+(54.52*3)+(61.29)+(29.8*10)</f>
        <v>2135.1</v>
      </c>
      <c r="H248" s="217">
        <f t="shared" si="10"/>
        <v>2135.1</v>
      </c>
    </row>
    <row r="249" spans="1:9" s="355" customFormat="1" ht="25.5">
      <c r="A249" s="180" t="s">
        <v>1089</v>
      </c>
      <c r="B249" s="216" t="s">
        <v>1231</v>
      </c>
      <c r="C249" s="230"/>
      <c r="D249" s="271" t="s">
        <v>232</v>
      </c>
      <c r="E249" s="216" t="s">
        <v>233</v>
      </c>
      <c r="F249" s="253">
        <v>0.25</v>
      </c>
      <c r="G249" s="254">
        <f>'COMP GERAL'!H2664</f>
        <v>227.33779999999996</v>
      </c>
      <c r="H249" s="217">
        <f t="shared" si="10"/>
        <v>56.83</v>
      </c>
    </row>
    <row r="250" spans="1:9">
      <c r="A250" s="180" t="s">
        <v>1090</v>
      </c>
      <c r="B250" s="249">
        <v>90443</v>
      </c>
      <c r="C250" s="249" t="s">
        <v>17</v>
      </c>
      <c r="D250" s="250" t="s">
        <v>234</v>
      </c>
      <c r="E250" s="249" t="s">
        <v>28</v>
      </c>
      <c r="F250" s="323">
        <v>50</v>
      </c>
      <c r="G250" s="254">
        <v>8.08</v>
      </c>
      <c r="H250" s="217">
        <f t="shared" si="10"/>
        <v>404</v>
      </c>
      <c r="I250" s="450"/>
    </row>
    <row r="251" spans="1:9" ht="25.5">
      <c r="A251" s="180" t="s">
        <v>1091</v>
      </c>
      <c r="B251" s="216" t="s">
        <v>1224</v>
      </c>
      <c r="C251" s="216" t="s">
        <v>17</v>
      </c>
      <c r="D251" s="271" t="s">
        <v>235</v>
      </c>
      <c r="E251" s="216" t="s">
        <v>43</v>
      </c>
      <c r="F251" s="253">
        <f>0.5*0.5*1</f>
        <v>0.25</v>
      </c>
      <c r="G251" s="254">
        <v>25.41</v>
      </c>
      <c r="H251" s="217">
        <f t="shared" si="10"/>
        <v>6.35</v>
      </c>
    </row>
    <row r="252" spans="1:9" ht="25.5">
      <c r="A252" s="180" t="s">
        <v>1092</v>
      </c>
      <c r="B252" s="216">
        <v>9535</v>
      </c>
      <c r="C252" s="216" t="s">
        <v>17</v>
      </c>
      <c r="D252" s="271" t="s">
        <v>236</v>
      </c>
      <c r="E252" s="216" t="s">
        <v>31</v>
      </c>
      <c r="F252" s="253">
        <v>12</v>
      </c>
      <c r="G252" s="254">
        <v>56.07</v>
      </c>
      <c r="H252" s="217">
        <f t="shared" si="10"/>
        <v>672.84</v>
      </c>
    </row>
    <row r="253" spans="1:9" ht="25.5">
      <c r="A253" s="180" t="s">
        <v>1093</v>
      </c>
      <c r="B253" s="216" t="s">
        <v>624</v>
      </c>
      <c r="C253" s="216"/>
      <c r="D253" s="271" t="str">
        <f>'COMP GERAL'!D134</f>
        <v xml:space="preserve">ARANDELA TIPO YLC-16/1 CASTIMETAL OU EQUIV, C/ LAMPADA COMPACTA DE 25W  </v>
      </c>
      <c r="E253" s="216" t="s">
        <v>31</v>
      </c>
      <c r="F253" s="253">
        <v>11</v>
      </c>
      <c r="G253" s="254">
        <f>'COMP GERAL'!H134</f>
        <v>102.46</v>
      </c>
      <c r="H253" s="217">
        <f t="shared" si="10"/>
        <v>1127.06</v>
      </c>
    </row>
    <row r="254" spans="1:9">
      <c r="A254" s="180" t="s">
        <v>1318</v>
      </c>
      <c r="B254" s="249" t="s">
        <v>626</v>
      </c>
      <c r="C254" s="249"/>
      <c r="D254" s="250" t="s">
        <v>237</v>
      </c>
      <c r="E254" s="249" t="s">
        <v>31</v>
      </c>
      <c r="F254" s="323">
        <f>F241+F242+F243</f>
        <v>106</v>
      </c>
      <c r="G254" s="254">
        <f>'COMP GERAL'!H95</f>
        <v>30.92</v>
      </c>
      <c r="H254" s="217">
        <f t="shared" si="10"/>
        <v>3277.52</v>
      </c>
    </row>
    <row r="255" spans="1:9">
      <c r="A255" s="180" t="s">
        <v>1319</v>
      </c>
      <c r="B255" s="249" t="s">
        <v>717</v>
      </c>
      <c r="C255" s="250"/>
      <c r="D255" s="250" t="s">
        <v>628</v>
      </c>
      <c r="E255" s="249" t="s">
        <v>31</v>
      </c>
      <c r="F255" s="323">
        <v>5</v>
      </c>
      <c r="G255" s="254">
        <f>'COMP GERAL'!H155</f>
        <v>26.69</v>
      </c>
      <c r="H255" s="217">
        <f t="shared" si="10"/>
        <v>133.44999999999999</v>
      </c>
    </row>
    <row r="256" spans="1:9">
      <c r="A256" s="1270" t="s">
        <v>4</v>
      </c>
      <c r="B256" s="1270"/>
      <c r="C256" s="1270"/>
      <c r="D256" s="1270"/>
      <c r="E256" s="1270"/>
      <c r="F256" s="1270"/>
      <c r="G256" s="1270"/>
      <c r="H256" s="338">
        <f>SUM(H211:H255)</f>
        <v>47073.779999999992</v>
      </c>
    </row>
    <row r="257" spans="1:8">
      <c r="A257" s="176">
        <v>13</v>
      </c>
      <c r="B257" s="177"/>
      <c r="C257" s="187"/>
      <c r="D257" s="178" t="s">
        <v>365</v>
      </c>
      <c r="E257" s="188"/>
      <c r="F257" s="320"/>
      <c r="G257" s="238"/>
      <c r="H257" s="259"/>
    </row>
    <row r="258" spans="1:8">
      <c r="A258" s="180"/>
      <c r="B258" s="230"/>
      <c r="C258" s="209"/>
      <c r="D258" s="208" t="s">
        <v>366</v>
      </c>
      <c r="E258" s="194"/>
      <c r="F258" s="240"/>
      <c r="G258" s="254"/>
      <c r="H258" s="217"/>
    </row>
    <row r="259" spans="1:8">
      <c r="A259" s="180"/>
      <c r="B259" s="230"/>
      <c r="C259" s="209"/>
      <c r="D259" s="208" t="s">
        <v>367</v>
      </c>
      <c r="E259" s="194" t="s">
        <v>368</v>
      </c>
      <c r="F259" s="240"/>
      <c r="G259" s="254"/>
      <c r="H259" s="217"/>
    </row>
    <row r="260" spans="1:8">
      <c r="A260" s="180" t="s">
        <v>763</v>
      </c>
      <c r="B260" s="230" t="str">
        <f>'COMP GERAL'!C1121</f>
        <v>COMP830</v>
      </c>
      <c r="C260" s="179"/>
      <c r="D260" s="208" t="s">
        <v>369</v>
      </c>
      <c r="E260" s="194" t="s">
        <v>49</v>
      </c>
      <c r="F260" s="240">
        <v>1</v>
      </c>
      <c r="G260" s="254">
        <f>'COMP GERAL'!H1121</f>
        <v>1938.94</v>
      </c>
      <c r="H260" s="217">
        <f t="shared" ref="H260:H275" si="11">TRUNC(F260*G260,2)</f>
        <v>1938.94</v>
      </c>
    </row>
    <row r="261" spans="1:8">
      <c r="A261" s="180" t="s">
        <v>845</v>
      </c>
      <c r="B261" s="230" t="str">
        <f>'COMP GERAL'!C1143</f>
        <v>COMP840</v>
      </c>
      <c r="C261" s="179"/>
      <c r="D261" s="208" t="s">
        <v>370</v>
      </c>
      <c r="E261" s="194" t="s">
        <v>49</v>
      </c>
      <c r="F261" s="240">
        <v>1</v>
      </c>
      <c r="G261" s="254">
        <f>'COMP GERAL'!H1143</f>
        <v>3.72</v>
      </c>
      <c r="H261" s="217">
        <f t="shared" si="11"/>
        <v>3.72</v>
      </c>
    </row>
    <row r="262" spans="1:8">
      <c r="A262" s="180" t="s">
        <v>846</v>
      </c>
      <c r="B262" s="230" t="str">
        <f>'COMP GERAL'!C1165</f>
        <v>COMP850</v>
      </c>
      <c r="C262" s="179"/>
      <c r="D262" s="208" t="s">
        <v>371</v>
      </c>
      <c r="E262" s="194" t="s">
        <v>49</v>
      </c>
      <c r="F262" s="240">
        <v>2</v>
      </c>
      <c r="G262" s="254">
        <f>'COMP GERAL'!H1165</f>
        <v>3.72</v>
      </c>
      <c r="H262" s="217">
        <f t="shared" si="11"/>
        <v>7.44</v>
      </c>
    </row>
    <row r="263" spans="1:8">
      <c r="A263" s="180" t="s">
        <v>847</v>
      </c>
      <c r="B263" s="230" t="str">
        <f>'COMP GERAL'!C1187</f>
        <v>COMP860</v>
      </c>
      <c r="C263" s="179"/>
      <c r="D263" s="208" t="s">
        <v>372</v>
      </c>
      <c r="E263" s="194" t="s">
        <v>49</v>
      </c>
      <c r="F263" s="240">
        <v>1</v>
      </c>
      <c r="G263" s="254">
        <f>'COMP GERAL'!H1187</f>
        <v>2.57</v>
      </c>
      <c r="H263" s="217">
        <f t="shared" si="11"/>
        <v>2.57</v>
      </c>
    </row>
    <row r="264" spans="1:8">
      <c r="A264" s="180" t="s">
        <v>848</v>
      </c>
      <c r="B264" s="230" t="str">
        <f>'COMP GERAL'!C1208</f>
        <v>COMP870</v>
      </c>
      <c r="C264" s="179"/>
      <c r="D264" s="208" t="s">
        <v>373</v>
      </c>
      <c r="E264" s="194" t="s">
        <v>49</v>
      </c>
      <c r="F264" s="240">
        <v>4</v>
      </c>
      <c r="G264" s="254">
        <f>'COMP GERAL'!H1208</f>
        <v>7.22</v>
      </c>
      <c r="H264" s="217">
        <f t="shared" si="11"/>
        <v>28.88</v>
      </c>
    </row>
    <row r="265" spans="1:8">
      <c r="A265" s="180" t="s">
        <v>849</v>
      </c>
      <c r="B265" s="230" t="str">
        <f>'COMP GERAL'!C1229</f>
        <v>COMP880</v>
      </c>
      <c r="C265" s="179"/>
      <c r="D265" s="208" t="s">
        <v>374</v>
      </c>
      <c r="E265" s="194" t="s">
        <v>49</v>
      </c>
      <c r="F265" s="240">
        <v>3</v>
      </c>
      <c r="G265" s="254">
        <f>'COMP GERAL'!H1229</f>
        <v>74.36</v>
      </c>
      <c r="H265" s="217">
        <f t="shared" si="11"/>
        <v>223.08</v>
      </c>
    </row>
    <row r="266" spans="1:8">
      <c r="A266" s="180" t="s">
        <v>850</v>
      </c>
      <c r="B266" s="230" t="str">
        <f>'COMP GERAL'!C1250</f>
        <v>COMP890</v>
      </c>
      <c r="C266" s="179"/>
      <c r="D266" s="208" t="s">
        <v>375</v>
      </c>
      <c r="E266" s="194" t="s">
        <v>49</v>
      </c>
      <c r="F266" s="240">
        <v>3</v>
      </c>
      <c r="G266" s="254">
        <f>'COMP GERAL'!H1250</f>
        <v>17.91</v>
      </c>
      <c r="H266" s="217">
        <f t="shared" si="11"/>
        <v>53.73</v>
      </c>
    </row>
    <row r="267" spans="1:8">
      <c r="A267" s="180" t="s">
        <v>851</v>
      </c>
      <c r="B267" s="230" t="str">
        <f>'COMP GERAL'!C1271</f>
        <v>COMP900</v>
      </c>
      <c r="C267" s="179"/>
      <c r="D267" s="208" t="s">
        <v>376</v>
      </c>
      <c r="E267" s="194" t="s">
        <v>49</v>
      </c>
      <c r="F267" s="240">
        <v>3</v>
      </c>
      <c r="G267" s="254">
        <f>'COMP GERAL'!H1271</f>
        <v>9.9499999999999993</v>
      </c>
      <c r="H267" s="217">
        <f t="shared" si="11"/>
        <v>29.85</v>
      </c>
    </row>
    <row r="268" spans="1:8">
      <c r="A268" s="180" t="s">
        <v>852</v>
      </c>
      <c r="B268" s="230" t="str">
        <f>'COMP GERAL'!C1292</f>
        <v>COMP910</v>
      </c>
      <c r="C268" s="179"/>
      <c r="D268" s="208" t="s">
        <v>377</v>
      </c>
      <c r="E268" s="194" t="s">
        <v>49</v>
      </c>
      <c r="F268" s="240">
        <v>1</v>
      </c>
      <c r="G268" s="254">
        <f>'COMP GERAL'!H1292</f>
        <v>150.99</v>
      </c>
      <c r="H268" s="217">
        <f t="shared" si="11"/>
        <v>150.99</v>
      </c>
    </row>
    <row r="269" spans="1:8">
      <c r="A269" s="180" t="s">
        <v>853</v>
      </c>
      <c r="B269" s="230" t="str">
        <f>'COMP GERAL'!C1313</f>
        <v>COMP920</v>
      </c>
      <c r="C269" s="179"/>
      <c r="D269" s="208" t="s">
        <v>378</v>
      </c>
      <c r="E269" s="194" t="s">
        <v>49</v>
      </c>
      <c r="F269" s="240">
        <v>1</v>
      </c>
      <c r="G269" s="254">
        <f>'COMP GERAL'!H1313</f>
        <v>38.06</v>
      </c>
      <c r="H269" s="217">
        <f t="shared" si="11"/>
        <v>38.06</v>
      </c>
    </row>
    <row r="270" spans="1:8">
      <c r="A270" s="180" t="s">
        <v>854</v>
      </c>
      <c r="B270" s="230" t="str">
        <f>'COMP GERAL'!C1334</f>
        <v>COMP930</v>
      </c>
      <c r="C270" s="179"/>
      <c r="D270" s="208" t="s">
        <v>379</v>
      </c>
      <c r="E270" s="194" t="s">
        <v>49</v>
      </c>
      <c r="F270" s="240">
        <v>3</v>
      </c>
      <c r="G270" s="254">
        <f>'COMP GERAL'!H1334</f>
        <v>319.33999999999997</v>
      </c>
      <c r="H270" s="217">
        <f t="shared" si="11"/>
        <v>958.02</v>
      </c>
    </row>
    <row r="271" spans="1:8">
      <c r="A271" s="180" t="s">
        <v>855</v>
      </c>
      <c r="B271" s="230" t="str">
        <f>'COMP GERAL'!C1355</f>
        <v>COMP940</v>
      </c>
      <c r="C271" s="179"/>
      <c r="D271" s="208" t="s">
        <v>380</v>
      </c>
      <c r="E271" s="194" t="s">
        <v>49</v>
      </c>
      <c r="F271" s="240">
        <v>1</v>
      </c>
      <c r="G271" s="254">
        <f>'COMP GERAL'!H1355</f>
        <v>98.11</v>
      </c>
      <c r="H271" s="217">
        <f t="shared" si="11"/>
        <v>98.11</v>
      </c>
    </row>
    <row r="272" spans="1:8">
      <c r="A272" s="180" t="s">
        <v>856</v>
      </c>
      <c r="B272" s="230" t="str">
        <f>'COMP GERAL'!C1376</f>
        <v>COMP950</v>
      </c>
      <c r="C272" s="179"/>
      <c r="D272" s="208" t="s">
        <v>381</v>
      </c>
      <c r="E272" s="194" t="s">
        <v>49</v>
      </c>
      <c r="F272" s="240">
        <v>3</v>
      </c>
      <c r="G272" s="254">
        <f>'COMP GERAL'!H1376</f>
        <v>272.7</v>
      </c>
      <c r="H272" s="217">
        <f t="shared" si="11"/>
        <v>818.1</v>
      </c>
    </row>
    <row r="273" spans="1:8">
      <c r="A273" s="180" t="s">
        <v>857</v>
      </c>
      <c r="B273" s="230" t="str">
        <f>'COMP GERAL'!C1397</f>
        <v>COMP960</v>
      </c>
      <c r="C273" s="179"/>
      <c r="D273" s="208" t="s">
        <v>382</v>
      </c>
      <c r="E273" s="194" t="s">
        <v>49</v>
      </c>
      <c r="F273" s="240">
        <v>2</v>
      </c>
      <c r="G273" s="254">
        <f>'COMP GERAL'!H1397</f>
        <v>42.43</v>
      </c>
      <c r="H273" s="217">
        <f t="shared" si="11"/>
        <v>84.86</v>
      </c>
    </row>
    <row r="274" spans="1:8">
      <c r="A274" s="180" t="s">
        <v>858</v>
      </c>
      <c r="B274" s="230">
        <v>73624</v>
      </c>
      <c r="C274" s="179" t="s">
        <v>17</v>
      </c>
      <c r="D274" s="208" t="s">
        <v>383</v>
      </c>
      <c r="E274" s="194" t="s">
        <v>49</v>
      </c>
      <c r="F274" s="240">
        <v>2</v>
      </c>
      <c r="G274" s="254">
        <v>61.37</v>
      </c>
      <c r="H274" s="217">
        <f t="shared" si="11"/>
        <v>122.74</v>
      </c>
    </row>
    <row r="275" spans="1:8">
      <c r="A275" s="180" t="s">
        <v>859</v>
      </c>
      <c r="B275" s="230" t="str">
        <f>'COMP GERAL'!C1418</f>
        <v>COMP970</v>
      </c>
      <c r="C275" s="179"/>
      <c r="D275" s="208" t="s">
        <v>384</v>
      </c>
      <c r="E275" s="194" t="s">
        <v>49</v>
      </c>
      <c r="F275" s="240">
        <v>5</v>
      </c>
      <c r="G275" s="254">
        <f>'COMP GERAL'!H1418</f>
        <v>0.47</v>
      </c>
      <c r="H275" s="217">
        <f t="shared" si="11"/>
        <v>2.35</v>
      </c>
    </row>
    <row r="276" spans="1:8">
      <c r="A276" s="180" t="s">
        <v>860</v>
      </c>
      <c r="B276" s="261"/>
      <c r="C276" s="194"/>
      <c r="D276" s="262" t="s">
        <v>385</v>
      </c>
      <c r="E276" s="263" t="s">
        <v>368</v>
      </c>
      <c r="F276" s="324"/>
      <c r="G276" s="489"/>
      <c r="H276" s="264"/>
    </row>
    <row r="277" spans="1:8">
      <c r="A277" s="180" t="s">
        <v>861</v>
      </c>
      <c r="B277" s="230" t="str">
        <f>'COMP GERAL'!C1460</f>
        <v>COMP1000</v>
      </c>
      <c r="C277" s="179"/>
      <c r="D277" s="208" t="s">
        <v>386</v>
      </c>
      <c r="E277" s="194" t="s">
        <v>49</v>
      </c>
      <c r="F277" s="240">
        <v>4</v>
      </c>
      <c r="G277" s="254">
        <f>'COMP GERAL'!H1460</f>
        <v>4.9400000000000004</v>
      </c>
      <c r="H277" s="217">
        <f>TRUNC(F277*G277,2)</f>
        <v>19.760000000000002</v>
      </c>
    </row>
    <row r="278" spans="1:8">
      <c r="A278" s="180" t="s">
        <v>862</v>
      </c>
      <c r="B278" s="230" t="str">
        <f>'COMP GERAL'!C1481</f>
        <v>COMP1010</v>
      </c>
      <c r="C278" s="179"/>
      <c r="D278" s="208" t="s">
        <v>387</v>
      </c>
      <c r="E278" s="194" t="s">
        <v>49</v>
      </c>
      <c r="F278" s="240">
        <v>3</v>
      </c>
      <c r="G278" s="254">
        <f>'COMP GERAL'!H1481</f>
        <v>5.46</v>
      </c>
      <c r="H278" s="217">
        <f>TRUNC(F278*G278,2)</f>
        <v>16.38</v>
      </c>
    </row>
    <row r="279" spans="1:8">
      <c r="A279" s="180" t="s">
        <v>863</v>
      </c>
      <c r="B279" s="230" t="str">
        <f>'COMP GERAL'!C1502</f>
        <v>COMP1020</v>
      </c>
      <c r="C279" s="179"/>
      <c r="D279" s="208" t="s">
        <v>388</v>
      </c>
      <c r="E279" s="194" t="s">
        <v>49</v>
      </c>
      <c r="F279" s="240">
        <v>1</v>
      </c>
      <c r="G279" s="254">
        <f>'COMP GERAL'!H1502</f>
        <v>7.37</v>
      </c>
      <c r="H279" s="217">
        <f>TRUNC(F279*G279,2)</f>
        <v>7.37</v>
      </c>
    </row>
    <row r="280" spans="1:8">
      <c r="A280" s="180" t="s">
        <v>864</v>
      </c>
      <c r="B280" s="261"/>
      <c r="C280" s="194"/>
      <c r="D280" s="262" t="s">
        <v>389</v>
      </c>
      <c r="E280" s="263" t="s">
        <v>368</v>
      </c>
      <c r="F280" s="324"/>
      <c r="G280" s="489"/>
      <c r="H280" s="264"/>
    </row>
    <row r="281" spans="1:8">
      <c r="A281" s="180" t="s">
        <v>1010</v>
      </c>
      <c r="B281" s="230" t="str">
        <f>'COMP GERAL'!C1523</f>
        <v>COMP1030</v>
      </c>
      <c r="C281" s="179"/>
      <c r="D281" s="208" t="s">
        <v>390</v>
      </c>
      <c r="E281" s="194" t="s">
        <v>49</v>
      </c>
      <c r="F281" s="240">
        <v>2</v>
      </c>
      <c r="G281" s="254">
        <f>'COMP GERAL'!H1523</f>
        <v>7.84</v>
      </c>
      <c r="H281" s="217">
        <f>TRUNC(F281*G281,2)</f>
        <v>15.68</v>
      </c>
    </row>
    <row r="282" spans="1:8">
      <c r="A282" s="180" t="s">
        <v>865</v>
      </c>
      <c r="B282" s="230" t="str">
        <f>'COMP GERAL'!C1565</f>
        <v>COMP1050</v>
      </c>
      <c r="C282" s="179"/>
      <c r="D282" s="208" t="s">
        <v>391</v>
      </c>
      <c r="E282" s="194" t="s">
        <v>49</v>
      </c>
      <c r="F282" s="240">
        <v>3</v>
      </c>
      <c r="G282" s="254">
        <f>'COMP GERAL'!H1565</f>
        <v>46</v>
      </c>
      <c r="H282" s="217">
        <f>TRUNC(F282*G282,2)</f>
        <v>138</v>
      </c>
    </row>
    <row r="283" spans="1:8">
      <c r="A283" s="180" t="s">
        <v>866</v>
      </c>
      <c r="B283" s="261"/>
      <c r="C283" s="194"/>
      <c r="D283" s="262" t="s">
        <v>392</v>
      </c>
      <c r="E283" s="263" t="s">
        <v>368</v>
      </c>
      <c r="F283" s="324"/>
      <c r="G283" s="489"/>
      <c r="H283" s="264">
        <f>TRUNC(G283*F283,2)</f>
        <v>0</v>
      </c>
    </row>
    <row r="284" spans="1:8">
      <c r="A284" s="180" t="s">
        <v>867</v>
      </c>
      <c r="B284" s="230" t="str">
        <f>'COMP GERAL'!C1586</f>
        <v>COMP1060</v>
      </c>
      <c r="C284" s="179"/>
      <c r="D284" s="208" t="s">
        <v>393</v>
      </c>
      <c r="E284" s="194" t="s">
        <v>49</v>
      </c>
      <c r="F284" s="240">
        <v>1</v>
      </c>
      <c r="G284" s="254">
        <f>'COMP GERAL'!H1586</f>
        <v>1826.6</v>
      </c>
      <c r="H284" s="217">
        <f t="shared" ref="H284:H293" si="12">TRUNC(F284*G284,2)</f>
        <v>1826.6</v>
      </c>
    </row>
    <row r="285" spans="1:8">
      <c r="A285" s="180" t="s">
        <v>868</v>
      </c>
      <c r="B285" s="230" t="str">
        <f>'COMP GERAL'!C1143</f>
        <v>COMP840</v>
      </c>
      <c r="C285" s="180"/>
      <c r="D285" s="209" t="s">
        <v>370</v>
      </c>
      <c r="E285" s="237" t="s">
        <v>49</v>
      </c>
      <c r="F285" s="240">
        <v>2</v>
      </c>
      <c r="G285" s="254">
        <f>'COMP GERAL'!H1143</f>
        <v>3.72</v>
      </c>
      <c r="H285" s="358">
        <f t="shared" si="12"/>
        <v>7.44</v>
      </c>
    </row>
    <row r="286" spans="1:8" s="154" customFormat="1">
      <c r="A286" s="180" t="s">
        <v>869</v>
      </c>
      <c r="B286" s="230" t="str">
        <f>'COMP GERAL'!C1187</f>
        <v>COMP860</v>
      </c>
      <c r="C286" s="180"/>
      <c r="D286" s="209" t="s">
        <v>372</v>
      </c>
      <c r="E286" s="237" t="s">
        <v>49</v>
      </c>
      <c r="F286" s="240">
        <v>1</v>
      </c>
      <c r="G286" s="254">
        <f>'COMP GERAL'!H1187</f>
        <v>2.57</v>
      </c>
      <c r="H286" s="358">
        <f t="shared" si="12"/>
        <v>2.57</v>
      </c>
    </row>
    <row r="287" spans="1:8">
      <c r="A287" s="180" t="s">
        <v>870</v>
      </c>
      <c r="B287" s="230" t="str">
        <f>'COMP GERAL'!C1208</f>
        <v>COMP870</v>
      </c>
      <c r="C287" s="180"/>
      <c r="D287" s="209" t="s">
        <v>1240</v>
      </c>
      <c r="E287" s="237" t="s">
        <v>49</v>
      </c>
      <c r="F287" s="240">
        <v>4</v>
      </c>
      <c r="G287" s="254">
        <f>'COMP GERAL'!H1208</f>
        <v>7.22</v>
      </c>
      <c r="H287" s="358">
        <f t="shared" si="12"/>
        <v>28.88</v>
      </c>
    </row>
    <row r="288" spans="1:8">
      <c r="A288" s="180" t="s">
        <v>871</v>
      </c>
      <c r="B288" s="230" t="str">
        <f>'COMP GERAL'!C1229</f>
        <v>COMP880</v>
      </c>
      <c r="C288" s="180"/>
      <c r="D288" s="209" t="s">
        <v>374</v>
      </c>
      <c r="E288" s="237" t="s">
        <v>49</v>
      </c>
      <c r="F288" s="240">
        <v>3</v>
      </c>
      <c r="G288" s="254">
        <f>'COMP GERAL'!H1229</f>
        <v>74.36</v>
      </c>
      <c r="H288" s="358">
        <f t="shared" si="12"/>
        <v>223.08</v>
      </c>
    </row>
    <row r="289" spans="1:8">
      <c r="A289" s="180" t="s">
        <v>872</v>
      </c>
      <c r="B289" s="230" t="str">
        <f>'COMP GERAL'!C1250</f>
        <v>COMP890</v>
      </c>
      <c r="C289" s="180"/>
      <c r="D289" s="209" t="s">
        <v>394</v>
      </c>
      <c r="E289" s="237" t="s">
        <v>49</v>
      </c>
      <c r="F289" s="240">
        <v>3</v>
      </c>
      <c r="G289" s="254">
        <f>'COMP GERAL'!H1250</f>
        <v>17.91</v>
      </c>
      <c r="H289" s="358">
        <f t="shared" si="12"/>
        <v>53.73</v>
      </c>
    </row>
    <row r="290" spans="1:8">
      <c r="A290" s="180" t="s">
        <v>873</v>
      </c>
      <c r="B290" s="230" t="str">
        <f>'COMP GERAL'!C1271</f>
        <v>COMP900</v>
      </c>
      <c r="C290" s="180"/>
      <c r="D290" s="209" t="s">
        <v>376</v>
      </c>
      <c r="E290" s="237" t="s">
        <v>49</v>
      </c>
      <c r="F290" s="240">
        <v>3</v>
      </c>
      <c r="G290" s="254">
        <f>'COMP GERAL'!H1271</f>
        <v>9.9499999999999993</v>
      </c>
      <c r="H290" s="358">
        <f t="shared" si="12"/>
        <v>29.85</v>
      </c>
    </row>
    <row r="291" spans="1:8">
      <c r="A291" s="180" t="s">
        <v>874</v>
      </c>
      <c r="B291" s="230" t="str">
        <f>'COMP GERAL'!C1292</f>
        <v>COMP910</v>
      </c>
      <c r="C291" s="180"/>
      <c r="D291" s="209" t="s">
        <v>377</v>
      </c>
      <c r="E291" s="237" t="s">
        <v>49</v>
      </c>
      <c r="F291" s="240">
        <v>1</v>
      </c>
      <c r="G291" s="254">
        <f>'COMP GERAL'!H1292</f>
        <v>150.99</v>
      </c>
      <c r="H291" s="358">
        <f t="shared" si="12"/>
        <v>150.99</v>
      </c>
    </row>
    <row r="292" spans="1:8">
      <c r="A292" s="180" t="s">
        <v>875</v>
      </c>
      <c r="B292" s="230" t="str">
        <f>'COMP GERAL'!C1313</f>
        <v>COMP920</v>
      </c>
      <c r="C292" s="180"/>
      <c r="D292" s="209" t="s">
        <v>378</v>
      </c>
      <c r="E292" s="237" t="s">
        <v>49</v>
      </c>
      <c r="F292" s="240">
        <v>1</v>
      </c>
      <c r="G292" s="254">
        <f>'COMP GERAL'!H1313</f>
        <v>38.06</v>
      </c>
      <c r="H292" s="358">
        <f t="shared" si="12"/>
        <v>38.06</v>
      </c>
    </row>
    <row r="293" spans="1:8">
      <c r="A293" s="180" t="s">
        <v>876</v>
      </c>
      <c r="B293" s="230" t="str">
        <f>'COMP GERAL'!C1650</f>
        <v>COMP1090</v>
      </c>
      <c r="C293" s="180"/>
      <c r="D293" s="209" t="s">
        <v>395</v>
      </c>
      <c r="E293" s="237" t="s">
        <v>49</v>
      </c>
      <c r="F293" s="240">
        <v>2</v>
      </c>
      <c r="G293" s="254">
        <f>'COMP GERAL'!H1650</f>
        <v>0.47</v>
      </c>
      <c r="H293" s="358">
        <f t="shared" si="12"/>
        <v>0.94</v>
      </c>
    </row>
    <row r="294" spans="1:8">
      <c r="A294" s="180" t="s">
        <v>877</v>
      </c>
      <c r="B294" s="261"/>
      <c r="C294" s="193"/>
      <c r="D294" s="262" t="s">
        <v>385</v>
      </c>
      <c r="E294" s="263" t="s">
        <v>368</v>
      </c>
      <c r="F294" s="324"/>
      <c r="G294" s="489"/>
      <c r="H294" s="359"/>
    </row>
    <row r="295" spans="1:8">
      <c r="A295" s="180" t="s">
        <v>1011</v>
      </c>
      <c r="B295" s="230" t="str">
        <f>'COMP GERAL'!C1460</f>
        <v>COMP1000</v>
      </c>
      <c r="C295" s="180"/>
      <c r="D295" s="451" t="s">
        <v>386</v>
      </c>
      <c r="E295" s="237" t="s">
        <v>49</v>
      </c>
      <c r="F295" s="240">
        <v>2</v>
      </c>
      <c r="G295" s="254">
        <f>'COMP GERAL'!H1460</f>
        <v>4.9400000000000004</v>
      </c>
      <c r="H295" s="358">
        <f>TRUNC(F295*G295,2)</f>
        <v>9.8800000000000008</v>
      </c>
    </row>
    <row r="296" spans="1:8">
      <c r="A296" s="180" t="s">
        <v>1012</v>
      </c>
      <c r="B296" s="230" t="str">
        <f>'COMP GERAL'!C1481</f>
        <v>COMP1010</v>
      </c>
      <c r="C296" s="180"/>
      <c r="D296" s="451" t="s">
        <v>387</v>
      </c>
      <c r="E296" s="237" t="s">
        <v>49</v>
      </c>
      <c r="F296" s="240">
        <v>1</v>
      </c>
      <c r="G296" s="254">
        <f>'COMP GERAL'!H1481</f>
        <v>5.46</v>
      </c>
      <c r="H296" s="358">
        <f>TRUNC(F296*G296,2)</f>
        <v>5.46</v>
      </c>
    </row>
    <row r="297" spans="1:8">
      <c r="A297" s="180" t="s">
        <v>1013</v>
      </c>
      <c r="B297" s="261"/>
      <c r="C297" s="193"/>
      <c r="D297" s="452" t="s">
        <v>389</v>
      </c>
      <c r="E297" s="263" t="s">
        <v>368</v>
      </c>
      <c r="F297" s="324"/>
      <c r="G297" s="489"/>
      <c r="H297" s="359"/>
    </row>
    <row r="298" spans="1:8">
      <c r="A298" s="180" t="s">
        <v>1014</v>
      </c>
      <c r="B298" s="230" t="str">
        <f>'COMP GERAL'!C1544</f>
        <v>COMP1040</v>
      </c>
      <c r="C298" s="180"/>
      <c r="D298" s="451" t="s">
        <v>531</v>
      </c>
      <c r="E298" s="237" t="s">
        <v>49</v>
      </c>
      <c r="F298" s="240">
        <v>1</v>
      </c>
      <c r="G298" s="254">
        <f>'COMP GERAL'!H1544</f>
        <v>5.55</v>
      </c>
      <c r="H298" s="358">
        <f>TRUNC(F298*G298,2)</f>
        <v>5.55</v>
      </c>
    </row>
    <row r="299" spans="1:8">
      <c r="A299" s="180" t="s">
        <v>1015</v>
      </c>
      <c r="B299" s="261"/>
      <c r="C299" s="193"/>
      <c r="D299" s="452" t="s">
        <v>396</v>
      </c>
      <c r="E299" s="263" t="s">
        <v>368</v>
      </c>
      <c r="F299" s="324"/>
      <c r="G299" s="489"/>
      <c r="H299" s="359"/>
    </row>
    <row r="300" spans="1:8">
      <c r="A300" s="180" t="s">
        <v>1016</v>
      </c>
      <c r="B300" s="230" t="str">
        <f>'COMP GERAL'!C1586</f>
        <v>COMP1060</v>
      </c>
      <c r="C300" s="180"/>
      <c r="D300" s="451" t="s">
        <v>393</v>
      </c>
      <c r="E300" s="237" t="s">
        <v>49</v>
      </c>
      <c r="F300" s="240">
        <v>2</v>
      </c>
      <c r="G300" s="254">
        <f>'COMP GERAL'!H1586</f>
        <v>1826.6</v>
      </c>
      <c r="H300" s="358">
        <f t="shared" ref="H300:H308" si="13">TRUNC(F300*G300,2)</f>
        <v>3653.2</v>
      </c>
    </row>
    <row r="301" spans="1:8">
      <c r="A301" s="180" t="s">
        <v>1017</v>
      </c>
      <c r="B301" s="230" t="str">
        <f>'COMP GERAL'!C1671</f>
        <v>COMP1100</v>
      </c>
      <c r="C301" s="180"/>
      <c r="D301" s="451" t="s">
        <v>397</v>
      </c>
      <c r="E301" s="237" t="s">
        <v>49</v>
      </c>
      <c r="F301" s="240">
        <v>2</v>
      </c>
      <c r="G301" s="254">
        <f>'COMP GERAL'!H1671</f>
        <v>161.56</v>
      </c>
      <c r="H301" s="358">
        <f t="shared" si="13"/>
        <v>323.12</v>
      </c>
    </row>
    <row r="302" spans="1:8">
      <c r="A302" s="180" t="s">
        <v>1018</v>
      </c>
      <c r="B302" s="230" t="str">
        <f>'COMP GERAL'!C1692</f>
        <v>COMP1110</v>
      </c>
      <c r="C302" s="180"/>
      <c r="D302" s="451" t="s">
        <v>398</v>
      </c>
      <c r="E302" s="237" t="s">
        <v>49</v>
      </c>
      <c r="F302" s="240">
        <v>2</v>
      </c>
      <c r="G302" s="254">
        <f>'COMP GERAL'!H1692</f>
        <v>58.21</v>
      </c>
      <c r="H302" s="358">
        <f t="shared" si="13"/>
        <v>116.42</v>
      </c>
    </row>
    <row r="303" spans="1:8">
      <c r="A303" s="180" t="s">
        <v>1094</v>
      </c>
      <c r="B303" s="230" t="str">
        <f>'COMP GERAL'!C1143</f>
        <v>COMP840</v>
      </c>
      <c r="C303" s="180"/>
      <c r="D303" s="451" t="s">
        <v>370</v>
      </c>
      <c r="E303" s="237" t="s">
        <v>49</v>
      </c>
      <c r="F303" s="240">
        <v>2</v>
      </c>
      <c r="G303" s="254">
        <f>'COMP GERAL'!H1143</f>
        <v>3.72</v>
      </c>
      <c r="H303" s="358">
        <f t="shared" si="13"/>
        <v>7.44</v>
      </c>
    </row>
    <row r="304" spans="1:8">
      <c r="A304" s="180" t="s">
        <v>1095</v>
      </c>
      <c r="B304" s="230" t="str">
        <f>'COMP GERAL'!C1713</f>
        <v>COMP1120</v>
      </c>
      <c r="C304" s="180"/>
      <c r="D304" s="451" t="s">
        <v>399</v>
      </c>
      <c r="E304" s="237" t="s">
        <v>49</v>
      </c>
      <c r="F304" s="240">
        <v>2</v>
      </c>
      <c r="G304" s="254">
        <f>'COMP GERAL'!H1713</f>
        <v>25.21</v>
      </c>
      <c r="H304" s="358">
        <f t="shared" si="13"/>
        <v>50.42</v>
      </c>
    </row>
    <row r="305" spans="1:8">
      <c r="A305" s="180" t="s">
        <v>1096</v>
      </c>
      <c r="B305" s="230" t="str">
        <f>'COMP GERAL'!C1734</f>
        <v>COMP1130</v>
      </c>
      <c r="C305" s="180"/>
      <c r="D305" s="451" t="s">
        <v>400</v>
      </c>
      <c r="E305" s="237" t="s">
        <v>49</v>
      </c>
      <c r="F305" s="240">
        <v>8</v>
      </c>
      <c r="G305" s="254">
        <f>'COMP GERAL'!H1734</f>
        <v>15.78</v>
      </c>
      <c r="H305" s="358">
        <f t="shared" si="13"/>
        <v>126.24</v>
      </c>
    </row>
    <row r="306" spans="1:8">
      <c r="A306" s="180" t="s">
        <v>1097</v>
      </c>
      <c r="B306" s="230" t="str">
        <f>'COMP GERAL'!C1755</f>
        <v>COMP1140</v>
      </c>
      <c r="C306" s="180"/>
      <c r="D306" s="451" t="s">
        <v>401</v>
      </c>
      <c r="E306" s="237" t="s">
        <v>49</v>
      </c>
      <c r="F306" s="240">
        <v>2</v>
      </c>
      <c r="G306" s="254">
        <f>'COMP GERAL'!H1755</f>
        <v>57.56</v>
      </c>
      <c r="H306" s="358">
        <f t="shared" si="13"/>
        <v>115.12</v>
      </c>
    </row>
    <row r="307" spans="1:8">
      <c r="A307" s="180" t="s">
        <v>1098</v>
      </c>
      <c r="B307" s="261"/>
      <c r="C307" s="193"/>
      <c r="D307" s="452" t="s">
        <v>385</v>
      </c>
      <c r="E307" s="263" t="s">
        <v>368</v>
      </c>
      <c r="F307" s="324"/>
      <c r="G307" s="489"/>
      <c r="H307" s="360"/>
    </row>
    <row r="308" spans="1:8">
      <c r="A308" s="180" t="s">
        <v>1099</v>
      </c>
      <c r="B308" s="230" t="str">
        <f>'COMP GERAL'!C1460</f>
        <v>COMP1000</v>
      </c>
      <c r="C308" s="180"/>
      <c r="D308" s="209" t="s">
        <v>386</v>
      </c>
      <c r="E308" s="237" t="s">
        <v>49</v>
      </c>
      <c r="F308" s="240">
        <v>6</v>
      </c>
      <c r="G308" s="254">
        <f>'COMP GERAL'!H1460</f>
        <v>4.9400000000000004</v>
      </c>
      <c r="H308" s="358">
        <f t="shared" si="13"/>
        <v>29.64</v>
      </c>
    </row>
    <row r="309" spans="1:8">
      <c r="A309" s="180" t="s">
        <v>1100</v>
      </c>
      <c r="B309" s="261"/>
      <c r="C309" s="193"/>
      <c r="D309" s="262" t="s">
        <v>532</v>
      </c>
      <c r="E309" s="263" t="s">
        <v>368</v>
      </c>
      <c r="F309" s="324"/>
      <c r="G309" s="489"/>
      <c r="H309" s="359"/>
    </row>
    <row r="310" spans="1:8">
      <c r="A310" s="180" t="s">
        <v>1101</v>
      </c>
      <c r="B310" s="261"/>
      <c r="C310" s="193"/>
      <c r="D310" s="262" t="s">
        <v>392</v>
      </c>
      <c r="E310" s="263" t="s">
        <v>368</v>
      </c>
      <c r="F310" s="324"/>
      <c r="G310" s="489"/>
      <c r="H310" s="359"/>
    </row>
    <row r="311" spans="1:8">
      <c r="A311" s="180" t="s">
        <v>1102</v>
      </c>
      <c r="B311" s="230" t="str">
        <f>'COMP GERAL'!C1586</f>
        <v>COMP1060</v>
      </c>
      <c r="C311" s="180"/>
      <c r="D311" s="209" t="s">
        <v>393</v>
      </c>
      <c r="E311" s="237" t="s">
        <v>49</v>
      </c>
      <c r="F311" s="240">
        <v>1</v>
      </c>
      <c r="G311" s="254">
        <f>'COMP GERAL'!H1586</f>
        <v>1826.6</v>
      </c>
      <c r="H311" s="358">
        <f t="shared" ref="H311:H319" si="14">TRUNC(F311*G311,2)</f>
        <v>1826.6</v>
      </c>
    </row>
    <row r="312" spans="1:8">
      <c r="A312" s="180" t="s">
        <v>1103</v>
      </c>
      <c r="B312" s="230" t="str">
        <f>'COMP GERAL'!C1143</f>
        <v>COMP840</v>
      </c>
      <c r="C312" s="180"/>
      <c r="D312" s="209" t="s">
        <v>370</v>
      </c>
      <c r="E312" s="237" t="s">
        <v>49</v>
      </c>
      <c r="F312" s="240">
        <v>2</v>
      </c>
      <c r="G312" s="254">
        <f>'COMP GERAL'!H1143</f>
        <v>3.72</v>
      </c>
      <c r="H312" s="358">
        <f t="shared" si="14"/>
        <v>7.44</v>
      </c>
    </row>
    <row r="313" spans="1:8">
      <c r="A313" s="180" t="s">
        <v>1104</v>
      </c>
      <c r="B313" s="230" t="str">
        <f>'COMP GERAL'!C1187</f>
        <v>COMP860</v>
      </c>
      <c r="C313" s="180"/>
      <c r="D313" s="209" t="s">
        <v>372</v>
      </c>
      <c r="E313" s="237" t="s">
        <v>49</v>
      </c>
      <c r="F313" s="240">
        <v>1</v>
      </c>
      <c r="G313" s="254">
        <f>'COMP GERAL'!H1187</f>
        <v>2.57</v>
      </c>
      <c r="H313" s="358">
        <f t="shared" si="14"/>
        <v>2.57</v>
      </c>
    </row>
    <row r="314" spans="1:8">
      <c r="A314" s="180" t="s">
        <v>1105</v>
      </c>
      <c r="B314" s="230" t="str">
        <f>'COMP GERAL'!C1208</f>
        <v>COMP870</v>
      </c>
      <c r="C314" s="180"/>
      <c r="D314" s="209" t="s">
        <v>373</v>
      </c>
      <c r="E314" s="237" t="s">
        <v>49</v>
      </c>
      <c r="F314" s="240">
        <v>4</v>
      </c>
      <c r="G314" s="254">
        <f>'COMP GERAL'!H1208</f>
        <v>7.22</v>
      </c>
      <c r="H314" s="358">
        <f t="shared" si="14"/>
        <v>28.88</v>
      </c>
    </row>
    <row r="315" spans="1:8">
      <c r="A315" s="180" t="s">
        <v>1106</v>
      </c>
      <c r="B315" s="230" t="str">
        <f>'COMP GERAL'!C1229</f>
        <v>COMP880</v>
      </c>
      <c r="C315" s="180"/>
      <c r="D315" s="209" t="s">
        <v>374</v>
      </c>
      <c r="E315" s="237" t="s">
        <v>49</v>
      </c>
      <c r="F315" s="240">
        <v>3</v>
      </c>
      <c r="G315" s="254">
        <f>'COMP GERAL'!H1229</f>
        <v>74.36</v>
      </c>
      <c r="H315" s="358">
        <f t="shared" si="14"/>
        <v>223.08</v>
      </c>
    </row>
    <row r="316" spans="1:8">
      <c r="A316" s="180" t="s">
        <v>1107</v>
      </c>
      <c r="B316" s="230" t="str">
        <f>'COMP GERAL'!C1250</f>
        <v>COMP890</v>
      </c>
      <c r="C316" s="180"/>
      <c r="D316" s="209" t="s">
        <v>394</v>
      </c>
      <c r="E316" s="237" t="s">
        <v>49</v>
      </c>
      <c r="F316" s="240">
        <v>3</v>
      </c>
      <c r="G316" s="254">
        <f>'COMP GERAL'!H1250</f>
        <v>17.91</v>
      </c>
      <c r="H316" s="358">
        <f t="shared" si="14"/>
        <v>53.73</v>
      </c>
    </row>
    <row r="317" spans="1:8">
      <c r="A317" s="180" t="s">
        <v>1108</v>
      </c>
      <c r="B317" s="230" t="str">
        <f>'COMP GERAL'!C1271</f>
        <v>COMP900</v>
      </c>
      <c r="C317" s="180"/>
      <c r="D317" s="209" t="s">
        <v>376</v>
      </c>
      <c r="E317" s="237" t="s">
        <v>49</v>
      </c>
      <c r="F317" s="240">
        <v>3</v>
      </c>
      <c r="G317" s="254">
        <f>'COMP GERAL'!H1271</f>
        <v>9.9499999999999993</v>
      </c>
      <c r="H317" s="358">
        <f t="shared" si="14"/>
        <v>29.85</v>
      </c>
    </row>
    <row r="318" spans="1:8">
      <c r="A318" s="180" t="s">
        <v>1109</v>
      </c>
      <c r="B318" s="230" t="str">
        <f>'COMP GERAL'!C1292</f>
        <v>COMP910</v>
      </c>
      <c r="C318" s="180"/>
      <c r="D318" s="209" t="s">
        <v>377</v>
      </c>
      <c r="E318" s="237" t="s">
        <v>49</v>
      </c>
      <c r="F318" s="240">
        <v>1</v>
      </c>
      <c r="G318" s="254">
        <f>'COMP GERAL'!H1292</f>
        <v>150.99</v>
      </c>
      <c r="H318" s="358">
        <f t="shared" si="14"/>
        <v>150.99</v>
      </c>
    </row>
    <row r="319" spans="1:8">
      <c r="A319" s="180" t="s">
        <v>1110</v>
      </c>
      <c r="B319" s="230" t="str">
        <f>'COMP GERAL'!C1313</f>
        <v>COMP920</v>
      </c>
      <c r="C319" s="180"/>
      <c r="D319" s="209" t="s">
        <v>378</v>
      </c>
      <c r="E319" s="237" t="s">
        <v>49</v>
      </c>
      <c r="F319" s="240">
        <v>1</v>
      </c>
      <c r="G319" s="254">
        <f>'COMP GERAL'!H1313</f>
        <v>38.06</v>
      </c>
      <c r="H319" s="358">
        <f t="shared" si="14"/>
        <v>38.06</v>
      </c>
    </row>
    <row r="320" spans="1:8">
      <c r="A320" s="180" t="s">
        <v>1111</v>
      </c>
      <c r="B320" s="230" t="str">
        <f>'COMP GERAL'!C1650</f>
        <v>COMP1090</v>
      </c>
      <c r="C320" s="180"/>
      <c r="D320" s="209" t="s">
        <v>395</v>
      </c>
      <c r="E320" s="237" t="s">
        <v>49</v>
      </c>
      <c r="F320" s="240">
        <v>2</v>
      </c>
      <c r="G320" s="254">
        <f>'COMP GERAL'!H1650</f>
        <v>0.47</v>
      </c>
      <c r="H320" s="358">
        <f>TRUNC(F320*G320,2)</f>
        <v>0.94</v>
      </c>
    </row>
    <row r="321" spans="1:8">
      <c r="A321" s="180" t="s">
        <v>1112</v>
      </c>
      <c r="B321" s="261"/>
      <c r="C321" s="193"/>
      <c r="D321" s="262" t="s">
        <v>385</v>
      </c>
      <c r="E321" s="263" t="s">
        <v>368</v>
      </c>
      <c r="F321" s="324"/>
      <c r="G321" s="489"/>
      <c r="H321" s="359"/>
    </row>
    <row r="322" spans="1:8">
      <c r="A322" s="180" t="s">
        <v>1113</v>
      </c>
      <c r="B322" s="230" t="str">
        <f>'COMP GERAL'!C1460</f>
        <v>COMP1000</v>
      </c>
      <c r="C322" s="180"/>
      <c r="D322" s="209" t="s">
        <v>386</v>
      </c>
      <c r="E322" s="237" t="s">
        <v>49</v>
      </c>
      <c r="F322" s="240">
        <v>2</v>
      </c>
      <c r="G322" s="254">
        <f>'COMP GERAL'!H1460</f>
        <v>4.9400000000000004</v>
      </c>
      <c r="H322" s="358">
        <f>TRUNC(F322*G322,2)</f>
        <v>9.8800000000000008</v>
      </c>
    </row>
    <row r="323" spans="1:8">
      <c r="A323" s="180" t="s">
        <v>1114</v>
      </c>
      <c r="B323" s="230" t="str">
        <f>'COMP GERAL'!C1481</f>
        <v>COMP1010</v>
      </c>
      <c r="C323" s="180"/>
      <c r="D323" s="209" t="s">
        <v>387</v>
      </c>
      <c r="E323" s="237" t="s">
        <v>49</v>
      </c>
      <c r="F323" s="240">
        <v>1</v>
      </c>
      <c r="G323" s="254">
        <f>'COMP GERAL'!H1481</f>
        <v>5.46</v>
      </c>
      <c r="H323" s="358">
        <f>TRUNC(F323*G323,2)</f>
        <v>5.46</v>
      </c>
    </row>
    <row r="324" spans="1:8">
      <c r="A324" s="180" t="s">
        <v>1115</v>
      </c>
      <c r="B324" s="261"/>
      <c r="C324" s="193"/>
      <c r="D324" s="262" t="s">
        <v>389</v>
      </c>
      <c r="E324" s="263" t="s">
        <v>368</v>
      </c>
      <c r="F324" s="324"/>
      <c r="G324" s="489"/>
      <c r="H324" s="359"/>
    </row>
    <row r="325" spans="1:8">
      <c r="A325" s="180" t="s">
        <v>1116</v>
      </c>
      <c r="B325" s="230" t="str">
        <f>'COMP GERAL'!C1544</f>
        <v>COMP1040</v>
      </c>
      <c r="C325" s="180"/>
      <c r="D325" s="209" t="s">
        <v>531</v>
      </c>
      <c r="E325" s="237" t="s">
        <v>49</v>
      </c>
      <c r="F325" s="240">
        <v>1</v>
      </c>
      <c r="G325" s="254">
        <f>'COMP GERAL'!H1544</f>
        <v>5.55</v>
      </c>
      <c r="H325" s="358">
        <f>TRUNC(F325*G325,2)</f>
        <v>5.55</v>
      </c>
    </row>
    <row r="326" spans="1:8">
      <c r="A326" s="180" t="s">
        <v>1117</v>
      </c>
      <c r="B326" s="261"/>
      <c r="C326" s="193"/>
      <c r="D326" s="262" t="s">
        <v>533</v>
      </c>
      <c r="E326" s="263" t="s">
        <v>368</v>
      </c>
      <c r="F326" s="324"/>
      <c r="G326" s="489"/>
      <c r="H326" s="359"/>
    </row>
    <row r="327" spans="1:8">
      <c r="A327" s="180" t="s">
        <v>1118</v>
      </c>
      <c r="B327" s="230" t="str">
        <f>'COMP GERAL'!C1734</f>
        <v>COMP1130</v>
      </c>
      <c r="C327" s="180"/>
      <c r="D327" s="209" t="s">
        <v>400</v>
      </c>
      <c r="E327" s="237" t="s">
        <v>49</v>
      </c>
      <c r="F327" s="240">
        <v>3</v>
      </c>
      <c r="G327" s="254">
        <f>'COMP GERAL'!H1734</f>
        <v>15.78</v>
      </c>
      <c r="H327" s="358">
        <f t="shared" ref="H327:H333" si="15">TRUNC(F327*G327,2)</f>
        <v>47.34</v>
      </c>
    </row>
    <row r="328" spans="1:8">
      <c r="A328" s="180" t="s">
        <v>1119</v>
      </c>
      <c r="B328" s="230" t="str">
        <f>'COMP GERAL'!C1776</f>
        <v>COMP1150</v>
      </c>
      <c r="C328" s="180"/>
      <c r="D328" s="209" t="s">
        <v>402</v>
      </c>
      <c r="E328" s="237" t="s">
        <v>49</v>
      </c>
      <c r="F328" s="240">
        <v>3</v>
      </c>
      <c r="G328" s="254">
        <f>'COMP GERAL'!H1776</f>
        <v>61.46</v>
      </c>
      <c r="H328" s="358">
        <f t="shared" si="15"/>
        <v>184.38</v>
      </c>
    </row>
    <row r="329" spans="1:8">
      <c r="A329" s="180" t="s">
        <v>1120</v>
      </c>
      <c r="B329" s="230" t="str">
        <f>'COMP GERAL'!C1797</f>
        <v>COMP1160</v>
      </c>
      <c r="C329" s="180"/>
      <c r="D329" s="209" t="s">
        <v>534</v>
      </c>
      <c r="E329" s="237" t="s">
        <v>49</v>
      </c>
      <c r="F329" s="240">
        <v>3</v>
      </c>
      <c r="G329" s="254">
        <f>'COMP GERAL'!H1797</f>
        <v>32.46</v>
      </c>
      <c r="H329" s="358">
        <f t="shared" si="15"/>
        <v>97.38</v>
      </c>
    </row>
    <row r="330" spans="1:8">
      <c r="A330" s="180" t="s">
        <v>1121</v>
      </c>
      <c r="B330" s="230" t="str">
        <f>'COMP GERAL'!C1187</f>
        <v>COMP860</v>
      </c>
      <c r="C330" s="180"/>
      <c r="D330" s="209" t="s">
        <v>403</v>
      </c>
      <c r="E330" s="237" t="s">
        <v>49</v>
      </c>
      <c r="F330" s="240">
        <v>2</v>
      </c>
      <c r="G330" s="254">
        <f>'COMP GERAL'!H1187</f>
        <v>2.57</v>
      </c>
      <c r="H330" s="358">
        <f t="shared" si="15"/>
        <v>5.14</v>
      </c>
    </row>
    <row r="331" spans="1:8">
      <c r="A331" s="180" t="s">
        <v>1122</v>
      </c>
      <c r="B331" s="230" t="str">
        <f>'COMP GERAL'!C1208</f>
        <v>COMP870</v>
      </c>
      <c r="C331" s="180"/>
      <c r="D331" s="209" t="s">
        <v>373</v>
      </c>
      <c r="E331" s="237" t="s">
        <v>49</v>
      </c>
      <c r="F331" s="240">
        <v>2</v>
      </c>
      <c r="G331" s="254">
        <f>'COMP GERAL'!H1208</f>
        <v>7.22</v>
      </c>
      <c r="H331" s="358">
        <f t="shared" si="15"/>
        <v>14.44</v>
      </c>
    </row>
    <row r="332" spans="1:8">
      <c r="A332" s="180" t="s">
        <v>1123</v>
      </c>
      <c r="B332" s="230" t="str">
        <f>'COMP GERAL'!C1418</f>
        <v>COMP970</v>
      </c>
      <c r="C332" s="180"/>
      <c r="D332" s="209" t="s">
        <v>384</v>
      </c>
      <c r="E332" s="237" t="s">
        <v>49</v>
      </c>
      <c r="F332" s="240">
        <v>3</v>
      </c>
      <c r="G332" s="254">
        <f>'COMP GERAL'!H1418</f>
        <v>0.47</v>
      </c>
      <c r="H332" s="358">
        <f t="shared" si="15"/>
        <v>1.41</v>
      </c>
    </row>
    <row r="333" spans="1:8">
      <c r="A333" s="180" t="s">
        <v>1124</v>
      </c>
      <c r="B333" s="230" t="str">
        <f>'COMP GERAL'!C1650</f>
        <v>COMP1090</v>
      </c>
      <c r="C333" s="180"/>
      <c r="D333" s="209" t="s">
        <v>395</v>
      </c>
      <c r="E333" s="237" t="s">
        <v>49</v>
      </c>
      <c r="F333" s="240">
        <v>3</v>
      </c>
      <c r="G333" s="254">
        <f>'COMP GERAL'!H1650</f>
        <v>0.47</v>
      </c>
      <c r="H333" s="358">
        <f t="shared" si="15"/>
        <v>1.41</v>
      </c>
    </row>
    <row r="334" spans="1:8">
      <c r="A334" s="180" t="s">
        <v>1125</v>
      </c>
      <c r="B334" s="261"/>
      <c r="C334" s="193"/>
      <c r="D334" s="262" t="s">
        <v>385</v>
      </c>
      <c r="E334" s="263" t="s">
        <v>368</v>
      </c>
      <c r="F334" s="324"/>
      <c r="G334" s="489"/>
      <c r="H334" s="359"/>
    </row>
    <row r="335" spans="1:8">
      <c r="A335" s="180" t="s">
        <v>1126</v>
      </c>
      <c r="B335" s="230" t="str">
        <f>'COMP GERAL'!C1439</f>
        <v>COMP980</v>
      </c>
      <c r="C335" s="180"/>
      <c r="D335" s="209" t="s">
        <v>535</v>
      </c>
      <c r="E335" s="237" t="s">
        <v>49</v>
      </c>
      <c r="F335" s="240">
        <v>1</v>
      </c>
      <c r="G335" s="254">
        <f>'COMP GERAL'!H1439</f>
        <v>3.88</v>
      </c>
      <c r="H335" s="358">
        <f>TRUNC(F335*G335,2)</f>
        <v>3.88</v>
      </c>
    </row>
    <row r="336" spans="1:8">
      <c r="A336" s="180" t="s">
        <v>1127</v>
      </c>
      <c r="B336" s="230" t="str">
        <f>'COMP GERAL'!C1460</f>
        <v>COMP1000</v>
      </c>
      <c r="C336" s="180"/>
      <c r="D336" s="209" t="s">
        <v>386</v>
      </c>
      <c r="E336" s="237" t="s">
        <v>49</v>
      </c>
      <c r="F336" s="240">
        <v>2</v>
      </c>
      <c r="G336" s="254">
        <f>'COMP GERAL'!H1460</f>
        <v>4.9400000000000004</v>
      </c>
      <c r="H336" s="358">
        <f>TRUNC(F336*G336,2)</f>
        <v>9.8800000000000008</v>
      </c>
    </row>
    <row r="337" spans="1:8">
      <c r="A337" s="180" t="s">
        <v>1128</v>
      </c>
      <c r="B337" s="261"/>
      <c r="C337" s="193"/>
      <c r="D337" s="262" t="s">
        <v>389</v>
      </c>
      <c r="E337" s="263" t="s">
        <v>368</v>
      </c>
      <c r="F337" s="324"/>
      <c r="G337" s="489"/>
      <c r="H337" s="359"/>
    </row>
    <row r="338" spans="1:8">
      <c r="A338" s="180" t="s">
        <v>1129</v>
      </c>
      <c r="B338" s="230" t="str">
        <f>'COMP GERAL'!C1544</f>
        <v>COMP1040</v>
      </c>
      <c r="C338" s="180"/>
      <c r="D338" s="209" t="s">
        <v>531</v>
      </c>
      <c r="E338" s="237" t="s">
        <v>49</v>
      </c>
      <c r="F338" s="240">
        <v>2</v>
      </c>
      <c r="G338" s="254">
        <f>'COMP GERAL'!H1544</f>
        <v>5.55</v>
      </c>
      <c r="H338" s="358">
        <f>TRUNC(F338*G338,2)</f>
        <v>11.1</v>
      </c>
    </row>
    <row r="339" spans="1:8">
      <c r="A339" s="180" t="s">
        <v>1130</v>
      </c>
      <c r="B339" s="261"/>
      <c r="C339" s="193"/>
      <c r="D339" s="262" t="s">
        <v>404</v>
      </c>
      <c r="E339" s="263" t="s">
        <v>368</v>
      </c>
      <c r="F339" s="324"/>
      <c r="G339" s="489"/>
      <c r="H339" s="359"/>
    </row>
    <row r="340" spans="1:8">
      <c r="A340" s="180" t="s">
        <v>1131</v>
      </c>
      <c r="B340" s="230" t="str">
        <f>'COMP GERAL'!C1713</f>
        <v>COMP1120</v>
      </c>
      <c r="C340" s="180"/>
      <c r="D340" s="209" t="s">
        <v>399</v>
      </c>
      <c r="E340" s="237" t="s">
        <v>49</v>
      </c>
      <c r="F340" s="240">
        <f>ROUNDUP(F341/8,0)</f>
        <v>44</v>
      </c>
      <c r="G340" s="254">
        <f>'COMP GERAL'!H1713</f>
        <v>25.21</v>
      </c>
      <c r="H340" s="358">
        <f t="shared" ref="H340:H355" si="16">TRUNC(F340*G340,2)</f>
        <v>1109.24</v>
      </c>
    </row>
    <row r="341" spans="1:8">
      <c r="A341" s="180" t="s">
        <v>1132</v>
      </c>
      <c r="B341" s="230" t="str">
        <f>'COMP GERAL'!C1881</f>
        <v>COMP1200</v>
      </c>
      <c r="C341" s="180"/>
      <c r="D341" s="209" t="s">
        <v>405</v>
      </c>
      <c r="E341" s="237" t="s">
        <v>50</v>
      </c>
      <c r="F341" s="240">
        <f>(30+32+24+20)*3*1.1</f>
        <v>349.8</v>
      </c>
      <c r="G341" s="254">
        <f>'COMP GERAL'!H1881</f>
        <v>7.15</v>
      </c>
      <c r="H341" s="358">
        <f t="shared" si="16"/>
        <v>2501.0700000000002</v>
      </c>
    </row>
    <row r="342" spans="1:8">
      <c r="A342" s="180" t="s">
        <v>1133</v>
      </c>
      <c r="B342" s="230" t="str">
        <f>'COMP GERAL'!C1902</f>
        <v>COMP1210</v>
      </c>
      <c r="C342" s="180"/>
      <c r="D342" s="209" t="s">
        <v>406</v>
      </c>
      <c r="E342" s="237" t="s">
        <v>49</v>
      </c>
      <c r="F342" s="240">
        <v>1</v>
      </c>
      <c r="G342" s="254">
        <f>'COMP GERAL'!H1902</f>
        <v>54.77</v>
      </c>
      <c r="H342" s="358">
        <f t="shared" si="16"/>
        <v>54.77</v>
      </c>
    </row>
    <row r="343" spans="1:8">
      <c r="A343" s="180" t="s">
        <v>1296</v>
      </c>
      <c r="B343" s="230" t="s">
        <v>765</v>
      </c>
      <c r="C343" s="180" t="s">
        <v>17</v>
      </c>
      <c r="D343" s="209" t="s">
        <v>536</v>
      </c>
      <c r="E343" s="237" t="s">
        <v>49</v>
      </c>
      <c r="F343" s="240">
        <v>1</v>
      </c>
      <c r="G343" s="254">
        <v>11977.42</v>
      </c>
      <c r="H343" s="358">
        <f t="shared" si="16"/>
        <v>11977.42</v>
      </c>
    </row>
    <row r="344" spans="1:8">
      <c r="A344" s="180" t="s">
        <v>1297</v>
      </c>
      <c r="B344" s="230">
        <v>83450</v>
      </c>
      <c r="C344" s="180" t="s">
        <v>17</v>
      </c>
      <c r="D344" s="209" t="s">
        <v>407</v>
      </c>
      <c r="E344" s="237" t="s">
        <v>49</v>
      </c>
      <c r="F344" s="240">
        <v>1</v>
      </c>
      <c r="G344" s="254">
        <v>346.32</v>
      </c>
      <c r="H344" s="358">
        <f t="shared" si="16"/>
        <v>346.32</v>
      </c>
    </row>
    <row r="345" spans="1:8">
      <c r="A345" s="180" t="s">
        <v>1298</v>
      </c>
      <c r="B345" s="230">
        <v>83448</v>
      </c>
      <c r="C345" s="180" t="s">
        <v>17</v>
      </c>
      <c r="D345" s="209" t="s">
        <v>408</v>
      </c>
      <c r="E345" s="237" t="s">
        <v>49</v>
      </c>
      <c r="F345" s="240">
        <v>6</v>
      </c>
      <c r="G345" s="254">
        <v>206.04</v>
      </c>
      <c r="H345" s="358">
        <f t="shared" si="16"/>
        <v>1236.24</v>
      </c>
    </row>
    <row r="346" spans="1:8">
      <c r="A346" s="180" t="s">
        <v>1299</v>
      </c>
      <c r="B346" s="230" t="str">
        <f>'COMP GERAL'!C1997</f>
        <v>COMP1250</v>
      </c>
      <c r="C346" s="180"/>
      <c r="D346" s="209" t="s">
        <v>491</v>
      </c>
      <c r="E346" s="237" t="s">
        <v>49</v>
      </c>
      <c r="F346" s="240">
        <v>3</v>
      </c>
      <c r="G346" s="254">
        <f>'COMP GERAL'!H1997</f>
        <v>158.25</v>
      </c>
      <c r="H346" s="358">
        <f t="shared" si="16"/>
        <v>474.75</v>
      </c>
    </row>
    <row r="347" spans="1:8">
      <c r="A347" s="180" t="s">
        <v>1300</v>
      </c>
      <c r="B347" s="230">
        <v>92998</v>
      </c>
      <c r="C347" s="180" t="s">
        <v>17</v>
      </c>
      <c r="D347" s="209" t="s">
        <v>538</v>
      </c>
      <c r="E347" s="237" t="s">
        <v>50</v>
      </c>
      <c r="F347" s="240">
        <f>F348*3</f>
        <v>180</v>
      </c>
      <c r="G347" s="254">
        <v>88.95</v>
      </c>
      <c r="H347" s="358">
        <f t="shared" si="16"/>
        <v>16011</v>
      </c>
    </row>
    <row r="348" spans="1:8">
      <c r="A348" s="180" t="s">
        <v>1301</v>
      </c>
      <c r="B348" s="230">
        <v>92992</v>
      </c>
      <c r="C348" s="180" t="s">
        <v>17</v>
      </c>
      <c r="D348" s="209" t="s">
        <v>409</v>
      </c>
      <c r="E348" s="237" t="s">
        <v>50</v>
      </c>
      <c r="F348" s="240">
        <v>60</v>
      </c>
      <c r="G348" s="254">
        <v>48.03</v>
      </c>
      <c r="H348" s="358">
        <f t="shared" si="16"/>
        <v>2881.8</v>
      </c>
    </row>
    <row r="349" spans="1:8">
      <c r="A349" s="180" t="s">
        <v>1302</v>
      </c>
      <c r="B349" s="230">
        <v>72254</v>
      </c>
      <c r="C349" s="180" t="s">
        <v>17</v>
      </c>
      <c r="D349" s="209" t="s">
        <v>410</v>
      </c>
      <c r="E349" s="237" t="s">
        <v>50</v>
      </c>
      <c r="F349" s="240">
        <f>3*6+10</f>
        <v>28</v>
      </c>
      <c r="G349" s="254">
        <v>29.8</v>
      </c>
      <c r="H349" s="358">
        <f t="shared" si="16"/>
        <v>834.4</v>
      </c>
    </row>
    <row r="350" spans="1:8">
      <c r="A350" s="180" t="s">
        <v>1303</v>
      </c>
      <c r="B350" s="230">
        <v>72268</v>
      </c>
      <c r="C350" s="180" t="s">
        <v>17</v>
      </c>
      <c r="D350" s="209" t="s">
        <v>539</v>
      </c>
      <c r="E350" s="237" t="s">
        <v>49</v>
      </c>
      <c r="F350" s="240">
        <v>3</v>
      </c>
      <c r="G350" s="254">
        <v>24.91</v>
      </c>
      <c r="H350" s="358">
        <f t="shared" si="16"/>
        <v>74.73</v>
      </c>
    </row>
    <row r="351" spans="1:8">
      <c r="A351" s="180" t="s">
        <v>1304</v>
      </c>
      <c r="B351" s="230">
        <v>72264</v>
      </c>
      <c r="C351" s="180" t="s">
        <v>17</v>
      </c>
      <c r="D351" s="209" t="s">
        <v>411</v>
      </c>
      <c r="E351" s="237" t="s">
        <v>49</v>
      </c>
      <c r="F351" s="240">
        <v>1</v>
      </c>
      <c r="G351" s="254">
        <v>15.1</v>
      </c>
      <c r="H351" s="358">
        <f t="shared" si="16"/>
        <v>15.1</v>
      </c>
    </row>
    <row r="352" spans="1:8">
      <c r="A352" s="180" t="s">
        <v>1305</v>
      </c>
      <c r="B352" s="230" t="str">
        <f>'COMP GERAL'!C1975</f>
        <v>COMP1240</v>
      </c>
      <c r="C352" s="180"/>
      <c r="D352" s="209" t="s">
        <v>488</v>
      </c>
      <c r="E352" s="237" t="s">
        <v>50</v>
      </c>
      <c r="F352" s="240">
        <v>3</v>
      </c>
      <c r="G352" s="254">
        <f>'COMP GERAL'!H1975</f>
        <v>53.41</v>
      </c>
      <c r="H352" s="358">
        <f t="shared" si="16"/>
        <v>160.22999999999999</v>
      </c>
    </row>
    <row r="353" spans="1:8">
      <c r="A353" s="180" t="s">
        <v>1306</v>
      </c>
      <c r="B353" s="230" t="str">
        <f>'COMP GERAL'!C1923</f>
        <v>COMP1220</v>
      </c>
      <c r="C353" s="180"/>
      <c r="D353" s="209" t="s">
        <v>478</v>
      </c>
      <c r="E353" s="237" t="s">
        <v>49</v>
      </c>
      <c r="F353" s="240">
        <v>1</v>
      </c>
      <c r="G353" s="254">
        <f>'COMP GERAL'!H1923</f>
        <v>1151.29</v>
      </c>
      <c r="H353" s="358">
        <f t="shared" si="16"/>
        <v>1151.29</v>
      </c>
    </row>
    <row r="354" spans="1:8">
      <c r="A354" s="180" t="s">
        <v>1307</v>
      </c>
      <c r="B354" s="230" t="s">
        <v>412</v>
      </c>
      <c r="C354" s="180" t="s">
        <v>17</v>
      </c>
      <c r="D354" s="209" t="s">
        <v>537</v>
      </c>
      <c r="E354" s="237" t="s">
        <v>49</v>
      </c>
      <c r="F354" s="240">
        <v>1</v>
      </c>
      <c r="G354" s="254">
        <v>901.89</v>
      </c>
      <c r="H354" s="358">
        <f t="shared" si="16"/>
        <v>901.89</v>
      </c>
    </row>
    <row r="355" spans="1:8">
      <c r="A355" s="180" t="s">
        <v>1308</v>
      </c>
      <c r="B355" s="230" t="str">
        <f>'COMP GERAL'!C1945</f>
        <v>COMP1230</v>
      </c>
      <c r="C355" s="180"/>
      <c r="D355" s="209" t="s">
        <v>482</v>
      </c>
      <c r="E355" s="237" t="s">
        <v>49</v>
      </c>
      <c r="F355" s="240">
        <v>1</v>
      </c>
      <c r="G355" s="254">
        <f>'COMP GERAL'!H1945</f>
        <v>406.78</v>
      </c>
      <c r="H355" s="358">
        <f t="shared" si="16"/>
        <v>406.78</v>
      </c>
    </row>
    <row r="356" spans="1:8">
      <c r="A356" s="333"/>
      <c r="B356" s="313"/>
      <c r="C356" s="313"/>
      <c r="D356" s="313"/>
      <c r="E356" s="313"/>
      <c r="F356" s="337"/>
      <c r="G356" s="313" t="s">
        <v>4</v>
      </c>
      <c r="H356" s="361">
        <f>SUM(H260:H355)</f>
        <v>54459.68</v>
      </c>
    </row>
    <row r="357" spans="1:8" s="100" customFormat="1">
      <c r="A357" s="402">
        <v>14</v>
      </c>
      <c r="B357" s="403"/>
      <c r="C357" s="403"/>
      <c r="D357" s="404" t="s">
        <v>879</v>
      </c>
      <c r="E357" s="403"/>
      <c r="F357" s="405"/>
      <c r="G357" s="406"/>
      <c r="H357" s="407"/>
    </row>
    <row r="358" spans="1:8" s="28" customFormat="1">
      <c r="A358" s="233"/>
      <c r="B358" s="233"/>
      <c r="C358" s="233"/>
      <c r="D358" s="235" t="s">
        <v>895</v>
      </c>
      <c r="E358" s="233"/>
      <c r="F358" s="325"/>
      <c r="G358" s="234"/>
      <c r="H358" s="362"/>
    </row>
    <row r="359" spans="1:8" s="28" customFormat="1">
      <c r="A359" s="180" t="s">
        <v>878</v>
      </c>
      <c r="B359" s="369" t="s">
        <v>1039</v>
      </c>
      <c r="C359" s="180"/>
      <c r="D359" s="266" t="s">
        <v>1049</v>
      </c>
      <c r="E359" s="265" t="s">
        <v>44</v>
      </c>
      <c r="F359" s="454">
        <v>1000</v>
      </c>
      <c r="G359" s="254">
        <f>'COMP GERAL'!G2513</f>
        <v>11.719999999999999</v>
      </c>
      <c r="H359" s="363">
        <f>F359*G359</f>
        <v>11719.999999999998</v>
      </c>
    </row>
    <row r="360" spans="1:8" s="28" customFormat="1">
      <c r="A360" s="369" t="s">
        <v>897</v>
      </c>
      <c r="B360" s="369" t="str">
        <f>'COMP GERAL'!C2536</f>
        <v>COMP010</v>
      </c>
      <c r="C360" s="180"/>
      <c r="D360" s="397" t="s">
        <v>890</v>
      </c>
      <c r="E360" s="265" t="s">
        <v>52</v>
      </c>
      <c r="F360" s="240">
        <v>6</v>
      </c>
      <c r="G360" s="254">
        <f>'COMP GERAL'!H2536</f>
        <v>38.479999999999997</v>
      </c>
      <c r="H360" s="363">
        <f t="shared" ref="H360:H369" si="17">F360*G360</f>
        <v>230.88</v>
      </c>
    </row>
    <row r="361" spans="1:8" s="28" customFormat="1" ht="18" customHeight="1">
      <c r="A361" s="180" t="s">
        <v>898</v>
      </c>
      <c r="B361" s="369" t="s">
        <v>1021</v>
      </c>
      <c r="C361" s="180"/>
      <c r="D361" s="266" t="s">
        <v>880</v>
      </c>
      <c r="E361" s="265" t="s">
        <v>49</v>
      </c>
      <c r="F361" s="240">
        <v>200</v>
      </c>
      <c r="G361" s="254">
        <f>'COMP GERAL'!G2141</f>
        <v>4.8</v>
      </c>
      <c r="H361" s="363">
        <f t="shared" si="17"/>
        <v>960</v>
      </c>
    </row>
    <row r="362" spans="1:8" s="28" customFormat="1" ht="17.25" customHeight="1">
      <c r="A362" s="369" t="s">
        <v>899</v>
      </c>
      <c r="B362" s="369" t="s">
        <v>1022</v>
      </c>
      <c r="C362" s="180"/>
      <c r="D362" s="266" t="s">
        <v>1048</v>
      </c>
      <c r="E362" s="265" t="s">
        <v>49</v>
      </c>
      <c r="F362" s="240">
        <v>20</v>
      </c>
      <c r="G362" s="254">
        <f>'COMP GERAL'!G2167</f>
        <v>148.63000000000002</v>
      </c>
      <c r="H362" s="363">
        <f t="shared" si="17"/>
        <v>2972.6000000000004</v>
      </c>
    </row>
    <row r="363" spans="1:8" s="28" customFormat="1" ht="18" customHeight="1">
      <c r="A363" s="180" t="s">
        <v>900</v>
      </c>
      <c r="B363" s="369" t="s">
        <v>1023</v>
      </c>
      <c r="C363" s="180"/>
      <c r="D363" s="266" t="s">
        <v>896</v>
      </c>
      <c r="E363" s="265" t="s">
        <v>49</v>
      </c>
      <c r="F363" s="240">
        <v>20</v>
      </c>
      <c r="G363" s="254">
        <f>'COMP GERAL'!G2193</f>
        <v>93.63</v>
      </c>
      <c r="H363" s="363">
        <f t="shared" si="17"/>
        <v>1872.6</v>
      </c>
    </row>
    <row r="364" spans="1:8" s="28" customFormat="1" ht="18" customHeight="1">
      <c r="A364" s="369" t="s">
        <v>901</v>
      </c>
      <c r="B364" s="369" t="s">
        <v>1024</v>
      </c>
      <c r="C364" s="180"/>
      <c r="D364" s="266" t="s">
        <v>882</v>
      </c>
      <c r="E364" s="265" t="s">
        <v>49</v>
      </c>
      <c r="F364" s="240">
        <v>20</v>
      </c>
      <c r="G364" s="254">
        <f>'COMP GERAL'!G2193</f>
        <v>93.63</v>
      </c>
      <c r="H364" s="363">
        <f t="shared" si="17"/>
        <v>1872.6</v>
      </c>
    </row>
    <row r="365" spans="1:8" s="28" customFormat="1" ht="18.75" customHeight="1">
      <c r="A365" s="180" t="s">
        <v>902</v>
      </c>
      <c r="B365" s="369" t="s">
        <v>1025</v>
      </c>
      <c r="C365" s="180"/>
      <c r="D365" s="266" t="s">
        <v>883</v>
      </c>
      <c r="E365" s="265" t="s">
        <v>49</v>
      </c>
      <c r="F365" s="240">
        <v>2</v>
      </c>
      <c r="G365" s="254">
        <f>'COMP GERAL'!G2245</f>
        <v>293.63</v>
      </c>
      <c r="H365" s="363">
        <f t="shared" si="17"/>
        <v>587.26</v>
      </c>
    </row>
    <row r="366" spans="1:8" s="28" customFormat="1" ht="19.5" customHeight="1">
      <c r="A366" s="369" t="s">
        <v>903</v>
      </c>
      <c r="B366" s="369" t="s">
        <v>1022</v>
      </c>
      <c r="C366" s="180"/>
      <c r="D366" s="266" t="s">
        <v>1046</v>
      </c>
      <c r="E366" s="265" t="s">
        <v>49</v>
      </c>
      <c r="F366" s="240">
        <v>10</v>
      </c>
      <c r="G366" s="254">
        <f>'COMP GERAL'!H2167</f>
        <v>148.63</v>
      </c>
      <c r="H366" s="363">
        <f t="shared" si="17"/>
        <v>1486.3</v>
      </c>
    </row>
    <row r="367" spans="1:8" s="28" customFormat="1" ht="18.75" customHeight="1">
      <c r="A367" s="180" t="s">
        <v>904</v>
      </c>
      <c r="B367" s="369" t="s">
        <v>1027</v>
      </c>
      <c r="C367" s="180"/>
      <c r="D367" s="266" t="s">
        <v>884</v>
      </c>
      <c r="E367" s="265" t="s">
        <v>49</v>
      </c>
      <c r="F367" s="240">
        <v>150</v>
      </c>
      <c r="G367" s="254">
        <f>'COMP GERAL'!G2297</f>
        <v>2.8</v>
      </c>
      <c r="H367" s="363">
        <f t="shared" si="17"/>
        <v>420</v>
      </c>
    </row>
    <row r="368" spans="1:8" s="28" customFormat="1" ht="16.5" customHeight="1">
      <c r="A368" s="369" t="s">
        <v>1075</v>
      </c>
      <c r="B368" s="369" t="s">
        <v>1029</v>
      </c>
      <c r="C368" s="180"/>
      <c r="D368" s="266" t="s">
        <v>1036</v>
      </c>
      <c r="E368" s="265" t="s">
        <v>49</v>
      </c>
      <c r="F368" s="240">
        <v>10</v>
      </c>
      <c r="G368" s="254">
        <f>'COMP GERAL'!G2348</f>
        <v>48.629999999999995</v>
      </c>
      <c r="H368" s="363">
        <f t="shared" si="17"/>
        <v>486.29999999999995</v>
      </c>
    </row>
    <row r="369" spans="1:62" s="28" customFormat="1" ht="24" customHeight="1">
      <c r="A369" s="180" t="s">
        <v>905</v>
      </c>
      <c r="B369" s="369" t="s">
        <v>1030</v>
      </c>
      <c r="C369" s="180"/>
      <c r="D369" s="266" t="s">
        <v>887</v>
      </c>
      <c r="E369" s="265" t="s">
        <v>49</v>
      </c>
      <c r="F369" s="240">
        <v>30</v>
      </c>
      <c r="G369" s="254">
        <f>'COMP GERAL'!G2421</f>
        <v>48.629999999999995</v>
      </c>
      <c r="H369" s="363">
        <f t="shared" si="17"/>
        <v>1458.8999999999999</v>
      </c>
    </row>
    <row r="370" spans="1:62" s="28" customFormat="1" ht="15" customHeight="1">
      <c r="A370" s="333"/>
      <c r="B370" s="334"/>
      <c r="C370" s="333"/>
      <c r="D370" s="335"/>
      <c r="E370" s="334"/>
      <c r="F370" s="336"/>
      <c r="G370" s="313" t="s">
        <v>4</v>
      </c>
      <c r="H370" s="364">
        <f>SUM(H359:H369)</f>
        <v>24067.439999999995</v>
      </c>
    </row>
    <row r="371" spans="1:62" s="28" customFormat="1" ht="10.5" customHeight="1">
      <c r="A371" s="230"/>
      <c r="B371" s="369"/>
      <c r="C371" s="230"/>
      <c r="D371" s="397"/>
      <c r="E371" s="369"/>
      <c r="F371" s="323"/>
      <c r="G371" s="398"/>
      <c r="H371" s="399"/>
    </row>
    <row r="372" spans="1:62" s="28" customFormat="1" ht="15" customHeight="1">
      <c r="A372" s="211">
        <v>15</v>
      </c>
      <c r="B372" s="393"/>
      <c r="C372" s="219"/>
      <c r="D372" s="408" t="s">
        <v>1070</v>
      </c>
      <c r="E372" s="393"/>
      <c r="F372" s="394"/>
      <c r="G372" s="395"/>
      <c r="H372" s="396"/>
    </row>
    <row r="373" spans="1:62" s="28" customFormat="1" ht="25.5">
      <c r="A373" s="180" t="s">
        <v>932</v>
      </c>
      <c r="B373" s="369" t="s">
        <v>1033</v>
      </c>
      <c r="C373" s="180"/>
      <c r="D373" s="267" t="s">
        <v>888</v>
      </c>
      <c r="E373" s="265" t="s">
        <v>49</v>
      </c>
      <c r="F373" s="241">
        <v>1</v>
      </c>
      <c r="G373" s="254">
        <f>'COMP GERAL'!G2448</f>
        <v>2019.47</v>
      </c>
      <c r="H373" s="363">
        <v>3600</v>
      </c>
    </row>
    <row r="374" spans="1:62" s="28" customFormat="1" ht="25.5">
      <c r="A374" s="180" t="s">
        <v>933</v>
      </c>
      <c r="B374" s="369" t="s">
        <v>1034</v>
      </c>
      <c r="C374" s="180"/>
      <c r="D374" s="267" t="s">
        <v>893</v>
      </c>
      <c r="E374" s="265" t="s">
        <v>49</v>
      </c>
      <c r="F374" s="241">
        <v>1</v>
      </c>
      <c r="G374" s="254">
        <f>'COMP GERAL'!G2469</f>
        <v>1619.47</v>
      </c>
      <c r="H374" s="363">
        <v>3245.12</v>
      </c>
    </row>
    <row r="375" spans="1:62" s="28" customFormat="1">
      <c r="A375" s="180" t="s">
        <v>934</v>
      </c>
      <c r="B375" s="369" t="s">
        <v>1035</v>
      </c>
      <c r="C375" s="230"/>
      <c r="D375" s="397" t="s">
        <v>894</v>
      </c>
      <c r="E375" s="369" t="s">
        <v>49</v>
      </c>
      <c r="F375" s="253">
        <v>1</v>
      </c>
      <c r="G375" s="254">
        <f>'COMP GERAL'!H2491</f>
        <v>387.26</v>
      </c>
      <c r="H375" s="363">
        <v>1268</v>
      </c>
    </row>
    <row r="376" spans="1:62" s="28" customFormat="1" ht="25.5">
      <c r="A376" s="180" t="s">
        <v>1069</v>
      </c>
      <c r="B376" s="216" t="str">
        <f>'COMP GERAL'!C2557</f>
        <v>COMP 1552</v>
      </c>
      <c r="C376" s="230"/>
      <c r="D376" s="251" t="s">
        <v>1058</v>
      </c>
      <c r="E376" s="369" t="s">
        <v>49</v>
      </c>
      <c r="F376" s="387">
        <v>1</v>
      </c>
      <c r="G376" s="577">
        <f>'COMP GERAL'!G2557</f>
        <v>5886.43</v>
      </c>
      <c r="H376" s="372">
        <f>F376*G376</f>
        <v>5886.43</v>
      </c>
    </row>
    <row r="377" spans="1:62" s="28" customFormat="1" ht="14.25">
      <c r="A377" s="180" t="s">
        <v>1076</v>
      </c>
      <c r="B377" s="356" t="s">
        <v>1071</v>
      </c>
      <c r="C377" s="230" t="s">
        <v>17</v>
      </c>
      <c r="D377" s="401" t="s">
        <v>1072</v>
      </c>
      <c r="E377" s="453" t="s">
        <v>44</v>
      </c>
      <c r="F377" s="389">
        <v>4.5</v>
      </c>
      <c r="G377" s="577">
        <v>413.49</v>
      </c>
      <c r="H377" s="372">
        <f>F377*G377</f>
        <v>1860.7049999999999</v>
      </c>
    </row>
    <row r="378" spans="1:62" s="28" customFormat="1">
      <c r="A378" s="332"/>
      <c r="B378" s="314"/>
      <c r="C378" s="315"/>
      <c r="D378" s="316"/>
      <c r="E378" s="317"/>
      <c r="F378" s="326"/>
      <c r="G378" s="313" t="s">
        <v>4</v>
      </c>
      <c r="H378" s="365">
        <f>SUM(H373:H377)</f>
        <v>15860.254999999999</v>
      </c>
    </row>
    <row r="379" spans="1:62" s="6" customFormat="1" ht="15">
      <c r="A379" s="210">
        <v>16</v>
      </c>
      <c r="B379" s="296"/>
      <c r="C379" s="296"/>
      <c r="D379" s="297" t="s">
        <v>992</v>
      </c>
      <c r="E379" s="297"/>
      <c r="F379" s="327"/>
      <c r="G379" s="307"/>
      <c r="H379" s="366"/>
      <c r="BG379" s="172"/>
      <c r="BI379" s="171"/>
      <c r="BJ379" s="171"/>
    </row>
    <row r="380" spans="1:62" s="6" customFormat="1" ht="25.5">
      <c r="A380" s="216" t="s">
        <v>963</v>
      </c>
      <c r="B380" s="356" t="s">
        <v>177</v>
      </c>
      <c r="C380" s="230" t="s">
        <v>17</v>
      </c>
      <c r="D380" s="357" t="s">
        <v>987</v>
      </c>
      <c r="E380" s="356" t="s">
        <v>42</v>
      </c>
      <c r="F380" s="388">
        <v>4.16</v>
      </c>
      <c r="G380" s="577">
        <v>60.49</v>
      </c>
      <c r="H380" s="367">
        <f t="shared" ref="H380:H385" si="18">TRUNC(F380*G380,2)</f>
        <v>251.63</v>
      </c>
      <c r="BG380" s="172"/>
      <c r="BI380" s="171"/>
      <c r="BJ380" s="171"/>
    </row>
    <row r="381" spans="1:62" s="6" customFormat="1" ht="25.5">
      <c r="A381" s="216" t="s">
        <v>964</v>
      </c>
      <c r="B381" s="230">
        <v>87905</v>
      </c>
      <c r="C381" s="180" t="s">
        <v>17</v>
      </c>
      <c r="D381" s="251" t="s">
        <v>988</v>
      </c>
      <c r="E381" s="216" t="s">
        <v>42</v>
      </c>
      <c r="F381" s="387">
        <v>8.32</v>
      </c>
      <c r="G381" s="577">
        <v>5.29</v>
      </c>
      <c r="H381" s="367">
        <f t="shared" si="18"/>
        <v>44.01</v>
      </c>
      <c r="BG381" s="172"/>
      <c r="BI381" s="171"/>
      <c r="BJ381" s="171"/>
    </row>
    <row r="382" spans="1:62" s="6" customFormat="1" ht="38.25">
      <c r="A382" s="216" t="s">
        <v>965</v>
      </c>
      <c r="B382" s="230">
        <v>87535</v>
      </c>
      <c r="C382" s="180" t="s">
        <v>17</v>
      </c>
      <c r="D382" s="251" t="s">
        <v>169</v>
      </c>
      <c r="E382" s="216" t="s">
        <v>42</v>
      </c>
      <c r="F382" s="387">
        <v>8.32</v>
      </c>
      <c r="G382" s="577">
        <v>18.89</v>
      </c>
      <c r="H382" s="367">
        <f t="shared" si="18"/>
        <v>157.16</v>
      </c>
      <c r="BG382" s="172"/>
      <c r="BI382" s="171"/>
      <c r="BJ382" s="171"/>
    </row>
    <row r="383" spans="1:62" s="6" customFormat="1" ht="25.5">
      <c r="A383" s="216" t="s">
        <v>966</v>
      </c>
      <c r="B383" s="230">
        <v>88415</v>
      </c>
      <c r="C383" s="204" t="s">
        <v>17</v>
      </c>
      <c r="D383" s="251" t="s">
        <v>989</v>
      </c>
      <c r="E383" s="216" t="s">
        <v>42</v>
      </c>
      <c r="F383" s="387">
        <v>8.32</v>
      </c>
      <c r="G383" s="577">
        <v>1.85</v>
      </c>
      <c r="H383" s="367">
        <f t="shared" si="18"/>
        <v>15.39</v>
      </c>
      <c r="BG383" s="172"/>
      <c r="BI383" s="171"/>
      <c r="BJ383" s="171"/>
    </row>
    <row r="384" spans="1:62" s="6" customFormat="1" ht="25.5">
      <c r="A384" s="216" t="s">
        <v>967</v>
      </c>
      <c r="B384" s="230">
        <v>88489</v>
      </c>
      <c r="C384" s="180" t="s">
        <v>17</v>
      </c>
      <c r="D384" s="251" t="s">
        <v>990</v>
      </c>
      <c r="E384" s="216" t="s">
        <v>42</v>
      </c>
      <c r="F384" s="387">
        <v>8.32</v>
      </c>
      <c r="G384" s="577">
        <v>8.66</v>
      </c>
      <c r="H384" s="367">
        <f t="shared" si="18"/>
        <v>72.05</v>
      </c>
      <c r="BG384" s="172"/>
      <c r="BI384" s="171"/>
      <c r="BJ384" s="171"/>
    </row>
    <row r="385" spans="1:62" s="6" customFormat="1" ht="25.5">
      <c r="A385" s="216" t="s">
        <v>968</v>
      </c>
      <c r="B385" s="216">
        <v>40678</v>
      </c>
      <c r="C385" s="230" t="s">
        <v>17</v>
      </c>
      <c r="D385" s="251" t="s">
        <v>991</v>
      </c>
      <c r="E385" s="216" t="s">
        <v>42</v>
      </c>
      <c r="F385" s="387">
        <v>2.16</v>
      </c>
      <c r="G385" s="577">
        <v>255.81</v>
      </c>
      <c r="H385" s="367">
        <f t="shared" si="18"/>
        <v>552.54</v>
      </c>
      <c r="BG385" s="172"/>
      <c r="BI385" s="171"/>
      <c r="BJ385" s="171"/>
    </row>
    <row r="386" spans="1:62" s="6" customFormat="1" ht="15">
      <c r="A386" s="332"/>
      <c r="B386" s="310"/>
      <c r="C386" s="310"/>
      <c r="D386" s="311"/>
      <c r="E386" s="312"/>
      <c r="F386" s="328"/>
      <c r="G386" s="313" t="s">
        <v>4</v>
      </c>
      <c r="H386" s="365">
        <f>SUM(H380:H385)</f>
        <v>1092.7799999999997</v>
      </c>
      <c r="BG386" s="172"/>
      <c r="BI386" s="171"/>
      <c r="BJ386" s="171"/>
    </row>
    <row r="387" spans="1:62" s="6" customFormat="1" ht="15">
      <c r="A387" s="210">
        <v>17</v>
      </c>
      <c r="B387" s="296"/>
      <c r="C387" s="296"/>
      <c r="D387" s="546" t="s">
        <v>962</v>
      </c>
      <c r="E387" s="297"/>
      <c r="F387" s="327"/>
      <c r="G387" s="307"/>
      <c r="H387" s="215"/>
      <c r="BG387" s="172"/>
      <c r="BI387" s="171"/>
      <c r="BJ387" s="171"/>
    </row>
    <row r="388" spans="1:62" s="6" customFormat="1" ht="25.5">
      <c r="A388" s="300" t="s">
        <v>969</v>
      </c>
      <c r="B388" s="216">
        <v>72554</v>
      </c>
      <c r="C388" s="216" t="s">
        <v>17</v>
      </c>
      <c r="D388" s="308" t="s">
        <v>945</v>
      </c>
      <c r="E388" s="216" t="s">
        <v>520</v>
      </c>
      <c r="F388" s="216">
        <v>1</v>
      </c>
      <c r="G388" s="578">
        <v>473.85</v>
      </c>
      <c r="H388" s="301">
        <f t="shared" ref="H388:H394" si="19">TRUNC(F388*G388,2)</f>
        <v>473.85</v>
      </c>
      <c r="BG388" s="172"/>
      <c r="BI388" s="171"/>
      <c r="BJ388" s="171"/>
    </row>
    <row r="389" spans="1:62" s="6" customFormat="1" ht="25.5">
      <c r="A389" s="300" t="s">
        <v>970</v>
      </c>
      <c r="B389" s="216">
        <v>72553</v>
      </c>
      <c r="C389" s="216" t="s">
        <v>17</v>
      </c>
      <c r="D389" s="186" t="s">
        <v>946</v>
      </c>
      <c r="E389" s="216" t="s">
        <v>947</v>
      </c>
      <c r="F389" s="216">
        <v>9</v>
      </c>
      <c r="G389" s="578">
        <v>140</v>
      </c>
      <c r="H389" s="301">
        <f t="shared" si="19"/>
        <v>1260</v>
      </c>
      <c r="BG389" s="172"/>
      <c r="BI389" s="171"/>
      <c r="BJ389" s="171"/>
    </row>
    <row r="390" spans="1:62" s="6" customFormat="1" ht="25.5">
      <c r="A390" s="300" t="s">
        <v>971</v>
      </c>
      <c r="B390" s="216" t="s">
        <v>948</v>
      </c>
      <c r="C390" s="216" t="s">
        <v>17</v>
      </c>
      <c r="D390" s="186" t="s">
        <v>949</v>
      </c>
      <c r="E390" s="216" t="s">
        <v>947</v>
      </c>
      <c r="F390" s="216">
        <v>9</v>
      </c>
      <c r="G390" s="578">
        <v>149.76</v>
      </c>
      <c r="H390" s="301">
        <f t="shared" si="19"/>
        <v>1347.84</v>
      </c>
      <c r="BG390" s="172"/>
      <c r="BI390" s="171"/>
      <c r="BJ390" s="171"/>
    </row>
    <row r="391" spans="1:62" s="6" customFormat="1" ht="38.25">
      <c r="A391" s="300" t="s">
        <v>972</v>
      </c>
      <c r="B391" s="216">
        <v>84121</v>
      </c>
      <c r="C391" s="216" t="s">
        <v>17</v>
      </c>
      <c r="D391" s="308" t="s">
        <v>950</v>
      </c>
      <c r="E391" s="216" t="s">
        <v>947</v>
      </c>
      <c r="F391" s="309">
        <v>17</v>
      </c>
      <c r="G391" s="578">
        <v>37.74</v>
      </c>
      <c r="H391" s="301">
        <f t="shared" si="19"/>
        <v>641.58000000000004</v>
      </c>
      <c r="BG391" s="172"/>
      <c r="BI391" s="171"/>
      <c r="BJ391" s="171"/>
    </row>
    <row r="392" spans="1:62" s="6" customFormat="1" ht="15">
      <c r="A392" s="300" t="s">
        <v>973</v>
      </c>
      <c r="B392" s="216" t="s">
        <v>1188</v>
      </c>
      <c r="C392" s="230" t="s">
        <v>181</v>
      </c>
      <c r="D392" s="306" t="s">
        <v>951</v>
      </c>
      <c r="E392" s="216" t="s">
        <v>947</v>
      </c>
      <c r="F392" s="216">
        <v>21</v>
      </c>
      <c r="G392" s="578">
        <v>12.11</v>
      </c>
      <c r="H392" s="301">
        <f t="shared" si="19"/>
        <v>254.31</v>
      </c>
      <c r="BG392" s="172"/>
      <c r="BI392" s="171"/>
      <c r="BJ392" s="171"/>
    </row>
    <row r="393" spans="1:62" s="6" customFormat="1" ht="25.5">
      <c r="A393" s="300" t="s">
        <v>974</v>
      </c>
      <c r="B393" s="216">
        <v>72947</v>
      </c>
      <c r="C393" s="269" t="s">
        <v>17</v>
      </c>
      <c r="D393" s="186" t="s">
        <v>952</v>
      </c>
      <c r="E393" s="216" t="s">
        <v>42</v>
      </c>
      <c r="F393" s="216">
        <v>21</v>
      </c>
      <c r="G393" s="578">
        <v>18.86</v>
      </c>
      <c r="H393" s="301">
        <f t="shared" si="19"/>
        <v>396.06</v>
      </c>
      <c r="BG393" s="172"/>
      <c r="BI393" s="171"/>
      <c r="BJ393" s="171"/>
    </row>
    <row r="394" spans="1:62" s="6" customFormat="1" ht="25.5">
      <c r="A394" s="300" t="s">
        <v>975</v>
      </c>
      <c r="B394" s="216">
        <v>83635</v>
      </c>
      <c r="C394" s="216" t="s">
        <v>17</v>
      </c>
      <c r="D394" s="186" t="s">
        <v>953</v>
      </c>
      <c r="E394" s="216" t="s">
        <v>947</v>
      </c>
      <c r="F394" s="269">
        <v>2</v>
      </c>
      <c r="G394" s="578">
        <v>169.14</v>
      </c>
      <c r="H394" s="301">
        <f t="shared" si="19"/>
        <v>338.28</v>
      </c>
      <c r="BG394" s="172"/>
      <c r="BI394" s="171"/>
      <c r="BJ394" s="171"/>
    </row>
    <row r="395" spans="1:62" s="6" customFormat="1" ht="15">
      <c r="A395" s="1273" t="s">
        <v>4</v>
      </c>
      <c r="B395" s="1273"/>
      <c r="C395" s="1273"/>
      <c r="D395" s="1273"/>
      <c r="E395" s="1273"/>
      <c r="F395" s="1273"/>
      <c r="G395" s="1273"/>
      <c r="H395" s="331">
        <f>SUM(H388:H394)</f>
        <v>4711.9199999999992</v>
      </c>
      <c r="BG395" s="172"/>
      <c r="BI395" s="171"/>
      <c r="BJ395" s="171"/>
    </row>
    <row r="396" spans="1:62" s="6" customFormat="1" ht="15">
      <c r="A396" s="211">
        <v>18</v>
      </c>
      <c r="B396" s="210"/>
      <c r="C396" s="210"/>
      <c r="D396" s="392" t="s">
        <v>1241</v>
      </c>
      <c r="E396" s="210"/>
      <c r="F396" s="329"/>
      <c r="G396" s="210"/>
      <c r="H396" s="330"/>
      <c r="BG396" s="172"/>
      <c r="BI396" s="171"/>
      <c r="BJ396" s="171"/>
    </row>
    <row r="397" spans="1:62" s="6" customFormat="1" ht="15">
      <c r="A397" s="299" t="s">
        <v>976</v>
      </c>
      <c r="B397" s="216">
        <v>83397</v>
      </c>
      <c r="C397" s="216" t="s">
        <v>17</v>
      </c>
      <c r="D397" s="306" t="s">
        <v>1356</v>
      </c>
      <c r="E397" s="216" t="s">
        <v>947</v>
      </c>
      <c r="F397" s="455">
        <v>4</v>
      </c>
      <c r="G397" s="578">
        <v>1080.92</v>
      </c>
      <c r="H397" s="302">
        <f>SUM(F397*G397)</f>
        <v>4323.68</v>
      </c>
      <c r="BG397" s="172"/>
      <c r="BI397" s="171"/>
      <c r="BJ397" s="171"/>
    </row>
    <row r="398" spans="1:62" s="6" customFormat="1" ht="25.5">
      <c r="A398" s="299" t="s">
        <v>977</v>
      </c>
      <c r="B398" s="216">
        <v>83638</v>
      </c>
      <c r="C398" s="216" t="s">
        <v>17</v>
      </c>
      <c r="D398" s="186" t="s">
        <v>1354</v>
      </c>
      <c r="E398" s="216" t="s">
        <v>947</v>
      </c>
      <c r="F398" s="216">
        <v>4</v>
      </c>
      <c r="G398" s="578">
        <v>283.81</v>
      </c>
      <c r="H398" s="302">
        <f t="shared" ref="H398:H405" si="20">SUM(F398*G398)</f>
        <v>1135.24</v>
      </c>
      <c r="BG398" s="172"/>
      <c r="BI398" s="171"/>
      <c r="BJ398" s="171"/>
    </row>
    <row r="399" spans="1:62" s="6" customFormat="1" ht="25.5">
      <c r="A399" s="299" t="s">
        <v>978</v>
      </c>
      <c r="B399" s="216">
        <v>72929</v>
      </c>
      <c r="C399" s="216" t="s">
        <v>17</v>
      </c>
      <c r="D399" s="186" t="s">
        <v>1355</v>
      </c>
      <c r="E399" s="216" t="s">
        <v>28</v>
      </c>
      <c r="F399" s="216">
        <v>120</v>
      </c>
      <c r="G399" s="578">
        <v>37.729999999999997</v>
      </c>
      <c r="H399" s="302">
        <f t="shared" si="20"/>
        <v>4527.5999999999995</v>
      </c>
      <c r="BG399" s="172"/>
      <c r="BI399" s="171" t="e">
        <f>BG399-G378</f>
        <v>#VALUE!</v>
      </c>
      <c r="BJ399" s="171"/>
    </row>
    <row r="400" spans="1:62" s="173" customFormat="1" ht="15">
      <c r="A400" s="299" t="s">
        <v>979</v>
      </c>
      <c r="B400" s="216">
        <v>83485</v>
      </c>
      <c r="C400" s="216" t="s">
        <v>17</v>
      </c>
      <c r="D400" s="306" t="s">
        <v>954</v>
      </c>
      <c r="E400" s="216" t="s">
        <v>947</v>
      </c>
      <c r="F400" s="216">
        <v>4</v>
      </c>
      <c r="G400" s="578">
        <v>44.75</v>
      </c>
      <c r="H400" s="302">
        <f t="shared" si="20"/>
        <v>179</v>
      </c>
      <c r="BG400" s="173">
        <v>1.9</v>
      </c>
      <c r="BI400" s="171">
        <f>BG400-G399</f>
        <v>-35.83</v>
      </c>
      <c r="BJ400" s="171"/>
    </row>
    <row r="401" spans="1:59" s="6" customFormat="1" ht="15">
      <c r="A401" s="299" t="s">
        <v>980</v>
      </c>
      <c r="B401" s="216">
        <v>83641</v>
      </c>
      <c r="C401" s="216" t="s">
        <v>17</v>
      </c>
      <c r="D401" s="376" t="s">
        <v>955</v>
      </c>
      <c r="E401" s="216" t="s">
        <v>947</v>
      </c>
      <c r="F401" s="216">
        <v>4</v>
      </c>
      <c r="G401" s="578">
        <v>327.67</v>
      </c>
      <c r="H401" s="302">
        <f t="shared" si="20"/>
        <v>1310.68</v>
      </c>
      <c r="BG401" s="172"/>
    </row>
    <row r="402" spans="1:59" s="174" customFormat="1" ht="15">
      <c r="A402" s="299" t="s">
        <v>981</v>
      </c>
      <c r="B402" s="216" t="s">
        <v>956</v>
      </c>
      <c r="C402" s="216" t="s">
        <v>17</v>
      </c>
      <c r="D402" s="306" t="s">
        <v>957</v>
      </c>
      <c r="E402" s="216" t="s">
        <v>947</v>
      </c>
      <c r="F402" s="216">
        <v>32</v>
      </c>
      <c r="G402" s="578">
        <v>74.02</v>
      </c>
      <c r="H402" s="302">
        <f t="shared" si="20"/>
        <v>2368.64</v>
      </c>
      <c r="BG402" s="173"/>
    </row>
    <row r="403" spans="1:59">
      <c r="A403" s="299" t="s">
        <v>982</v>
      </c>
      <c r="B403" s="216" t="s">
        <v>958</v>
      </c>
      <c r="C403" s="216" t="s">
        <v>17</v>
      </c>
      <c r="D403" s="186" t="s">
        <v>959</v>
      </c>
      <c r="E403" s="216" t="s">
        <v>947</v>
      </c>
      <c r="F403" s="216">
        <v>4</v>
      </c>
      <c r="G403" s="578">
        <v>94.49</v>
      </c>
      <c r="H403" s="302">
        <f t="shared" si="20"/>
        <v>377.96</v>
      </c>
    </row>
    <row r="404" spans="1:59">
      <c r="A404" s="299" t="s">
        <v>1134</v>
      </c>
      <c r="B404" s="216">
        <v>93010</v>
      </c>
      <c r="C404" s="216" t="s">
        <v>17</v>
      </c>
      <c r="D404" s="377" t="s">
        <v>1353</v>
      </c>
      <c r="E404" s="216" t="s">
        <v>28</v>
      </c>
      <c r="F404" s="216">
        <v>12</v>
      </c>
      <c r="G404" s="578">
        <v>17.93</v>
      </c>
      <c r="H404" s="302">
        <f t="shared" si="20"/>
        <v>215.16</v>
      </c>
    </row>
    <row r="405" spans="1:59">
      <c r="A405" s="299" t="s">
        <v>1135</v>
      </c>
      <c r="B405" s="216" t="s">
        <v>956</v>
      </c>
      <c r="C405" s="216" t="s">
        <v>17</v>
      </c>
      <c r="D405" s="306" t="s">
        <v>960</v>
      </c>
      <c r="E405" s="216" t="s">
        <v>947</v>
      </c>
      <c r="F405" s="309">
        <v>12</v>
      </c>
      <c r="G405" s="578">
        <v>74.02</v>
      </c>
      <c r="H405" s="303">
        <f t="shared" si="20"/>
        <v>888.24</v>
      </c>
    </row>
    <row r="406" spans="1:59">
      <c r="A406" s="1280" t="s">
        <v>4</v>
      </c>
      <c r="B406" s="1281"/>
      <c r="C406" s="1281"/>
      <c r="D406" s="1281"/>
      <c r="E406" s="1281"/>
      <c r="F406" s="1281"/>
      <c r="G406" s="1282"/>
      <c r="H406" s="352">
        <f>SUM(H397:H405)</f>
        <v>15326.199999999999</v>
      </c>
    </row>
    <row r="407" spans="1:59">
      <c r="A407" s="210">
        <v>19</v>
      </c>
      <c r="B407" s="211"/>
      <c r="C407" s="212"/>
      <c r="D407" s="213" t="s">
        <v>504</v>
      </c>
      <c r="E407" s="214"/>
      <c r="F407" s="242"/>
      <c r="G407" s="242"/>
      <c r="H407" s="215"/>
    </row>
    <row r="408" spans="1:59">
      <c r="A408" s="180" t="s">
        <v>983</v>
      </c>
      <c r="B408" s="216">
        <v>9537</v>
      </c>
      <c r="C408" s="230" t="s">
        <v>17</v>
      </c>
      <c r="D408" s="251" t="s">
        <v>504</v>
      </c>
      <c r="E408" s="216" t="s">
        <v>42</v>
      </c>
      <c r="F408" s="456">
        <v>1264.68</v>
      </c>
      <c r="G408" s="255">
        <v>1.94</v>
      </c>
      <c r="H408" s="217">
        <f>TRUNC(F408*G408,2)</f>
        <v>2453.4699999999998</v>
      </c>
    </row>
    <row r="409" spans="1:59">
      <c r="A409" s="180"/>
      <c r="B409" s="216"/>
      <c r="C409" s="230"/>
      <c r="D409" s="251"/>
      <c r="E409" s="216"/>
      <c r="F409" s="253"/>
      <c r="G409" s="255"/>
      <c r="H409" s="217"/>
    </row>
    <row r="410" spans="1:59">
      <c r="A410" s="218"/>
      <c r="B410" s="219"/>
      <c r="C410" s="219"/>
      <c r="D410" s="220"/>
      <c r="E410" s="219"/>
      <c r="F410" s="243"/>
      <c r="G410" s="256" t="s">
        <v>4</v>
      </c>
      <c r="H410" s="221">
        <f>SUM(H408:H408)</f>
        <v>2453.4699999999998</v>
      </c>
    </row>
    <row r="411" spans="1:59">
      <c r="A411" s="225"/>
      <c r="B411" s="222"/>
      <c r="C411" s="223"/>
      <c r="D411" s="224"/>
      <c r="E411" s="225"/>
      <c r="F411" s="244"/>
      <c r="G411" s="222"/>
      <c r="H411" s="226"/>
    </row>
    <row r="412" spans="1:59">
      <c r="A412" s="1283" t="s">
        <v>32</v>
      </c>
      <c r="B412" s="1284"/>
      <c r="C412" s="1285"/>
      <c r="D412" s="227"/>
      <c r="E412" s="227"/>
      <c r="F412" s="245"/>
      <c r="G412" s="228"/>
      <c r="H412" s="229">
        <f>H410+H406+H395+H386+H378+H370+H356+H256+H208+H94+H85+H74+H69+H61+H58+H51+H45+H35+H20</f>
        <v>1209186.0151</v>
      </c>
    </row>
    <row r="413" spans="1:59">
      <c r="A413" s="179"/>
      <c r="B413" s="230"/>
      <c r="C413" s="204"/>
      <c r="D413" s="203" t="s">
        <v>1309</v>
      </c>
      <c r="E413" s="354"/>
      <c r="F413" s="241"/>
      <c r="G413" s="202"/>
      <c r="H413" s="231"/>
    </row>
    <row r="414" spans="1:59">
      <c r="A414" s="179"/>
      <c r="B414" s="180"/>
      <c r="C414" s="180"/>
      <c r="D414" s="580" t="s">
        <v>122</v>
      </c>
      <c r="E414" s="579">
        <v>0.28239999999999998</v>
      </c>
      <c r="F414" s="239"/>
      <c r="G414" s="207"/>
      <c r="H414" s="232"/>
    </row>
    <row r="415" spans="1:59">
      <c r="A415" s="1286" t="s">
        <v>19</v>
      </c>
      <c r="B415" s="1287"/>
      <c r="C415" s="1288"/>
      <c r="D415" s="332"/>
      <c r="E415" s="332"/>
      <c r="F415" s="353"/>
      <c r="G415" s="380"/>
      <c r="H415" s="338">
        <f>H412*1.2824</f>
        <v>1550660.1457642398</v>
      </c>
    </row>
  </sheetData>
  <protectedRanges>
    <protectedRange password="C715" sqref="B72 B382" name="Intervalo3_7_1" securityDescriptor="O:WDG:WDD:(A;;CC;;;S-1-5-21-331323738-3957049979-2397494211-500)"/>
    <protectedRange password="C715" sqref="B88:B89 B92:B93" name="Intervalo3_9_1" securityDescriptor="O:WDG:WDD:(A;;CC;;;S-1-5-21-331323738-3957049979-2397494211-500)"/>
    <protectedRange password="C715" sqref="B37" name="Intervalo3_1_1" securityDescriptor="O:WDG:WDD:(A;;CC;;;S-1-5-21-331323738-3957049979-2397494211-500)"/>
    <protectedRange password="C715" sqref="B38" name="Intervalo3_2_1" securityDescriptor="O:WDG:WDD:(A;;CC;;;S-1-5-21-331323738-3957049979-2397494211-500)"/>
    <protectedRange password="C715" sqref="B39" name="Intervalo3_3_1" securityDescriptor="O:WDG:WDD:(A;;CC;;;S-1-5-21-331323738-3957049979-2397494211-500)"/>
    <protectedRange password="C715" sqref="B40 B43" name="Intervalo3_4_1" securityDescriptor="O:WDG:WDD:(A;;CC;;;S-1-5-21-331323738-3957049979-2397494211-500)"/>
    <protectedRange password="C715" sqref="B44 B142:B157 B170:B178 B160:B161 B180:B189 B194:B198 B191:B192" name="Intervalo3_5_1" securityDescriptor="O:WDG:WDD:(A;;CC;;;S-1-5-21-331323738-3957049979-2397494211-500)"/>
    <protectedRange password="C715" sqref="D200:E202" name="Intervalo3_41_1_1" securityDescriptor="O:WDG:WDD:(A;;CC;;;S-1-5-21-331323738-3957049979-2397494211-500)"/>
    <protectedRange password="C715" sqref="B200:B202" name="Intervalo3_42_1_1" securityDescriptor="O:WDG:WDD:(A;;CC;;;S-1-5-21-331323738-3957049979-2397494211-500)"/>
    <protectedRange password="C715" sqref="F250" name="Intervalo3_46_1_1" securityDescriptor="O:WDG:WDD:(A;;CC;;;S-1-5-21-331323738-3957049979-2397494211-500)"/>
    <protectedRange password="C715" sqref="B87" name="Intervalo3_9_1_1" securityDescriptor="O:WDG:WDD:(A;;CC;;;S-1-5-21-331323738-3957049979-2397494211-500)"/>
    <protectedRange password="C715" sqref="B257:H259 D276:H276 D260:G275 D280:H280 D277:G279 D283:H283 D281:G282 D294:H294 D284:G293 D297:H297 D295:G296 D299:H299 D298:G298 D309:H310 D300:G308 D321:H321 D311:G320 D324:H324 D322:G323 D326:H326 D325:G325 D334:H334 D327:G333 D337:H337 D335:G336 D339:H339 D338:G338 G378:G379 G386:G387 A360 C356:H358 D359:H375 A362 A364 A366 A368 D340:G355 B260:B375 A257:A358 E376" name="Intervalo3" securityDescriptor="O:WDG:WDD:(A;;CC;;;S-1-5-21-331323738-3957049979-2397494211-500)"/>
    <protectedRange sqref="A360 A362 A364 A366 A368 F257:F375 A257:A358" name="Intervalo2"/>
    <protectedRange password="C715" sqref="B388:B389 F388:G389 F392 F390 D388:E391 A388:A394" name="Intervalo3_1" securityDescriptor="O:WDG:WDD:(A;;CC;;;S-1-5-21-331323738-3957049979-2397494211-500)"/>
    <protectedRange sqref="G388:G389 F392 F388:F390 A388:A394" name="Intervalo2_1"/>
    <protectedRange password="C715" sqref="E392" name="Intervalo3_4" securityDescriptor="O:WDG:WDD:(A;;CC;;;S-1-5-21-331323738-3957049979-2397494211-500)"/>
    <protectedRange password="C715" sqref="D394 F394" name="Intervalo3_6_3" securityDescriptor="O:WDG:WDD:(A;;CC;;;S-1-5-21-331323738-3957049979-2397494211-500)"/>
    <protectedRange password="C715" sqref="D394 F394" name="Intervalo3_6_1_1" securityDescriptor="O:WDG:WDD:(A;;CC;;;S-1-5-21-331323738-3957049979-2397494211-500)"/>
    <protectedRange sqref="F394" name="Intervalo2_6_1_1"/>
    <protectedRange password="C715" sqref="E394" name="Intervalo3_8_1_1" securityDescriptor="O:WDG:WDD:(A;;CC;;;S-1-5-21-331323738-3957049979-2397494211-500)"/>
    <protectedRange password="C715" sqref="E394" name="Intervalo3_3_1_1_1" securityDescriptor="O:WDG:WDD:(A;;CC;;;S-1-5-21-331323738-3957049979-2397494211-500)"/>
    <protectedRange password="C715" sqref="E394" name="Intervalo3_4_1_1_1_1_1_1" securityDescriptor="O:WDG:WDD:(A;;CC;;;S-1-5-21-331323738-3957049979-2397494211-500)"/>
    <protectedRange password="C715" sqref="D393" name="Intervalo3_17" securityDescriptor="O:WDG:WDD:(A;;CC;;;S-1-5-21-331323738-3957049979-2397494211-500)"/>
    <protectedRange sqref="F393" name="Intervalo2_15"/>
    <protectedRange password="C715" sqref="F393" name="Intervalo3_5_1_1" securityDescriptor="O:WDG:WDD:(A;;CC;;;S-1-5-21-331323738-3957049979-2397494211-500)"/>
    <protectedRange sqref="F393" name="Intervalo2_4_2"/>
    <protectedRange password="C715" sqref="E393" name="Intervalo3_4_1_2" securityDescriptor="O:WDG:WDD:(A;;CC;;;S-1-5-21-331323738-3957049979-2397494211-500)"/>
    <protectedRange password="C715" sqref="D395 F395:G395 D396:G396 A395:B396" name="Intervalo3_18" securityDescriptor="O:WDG:WDD:(A;;CC;;;S-1-5-21-331323738-3957049979-2397494211-500)"/>
    <protectedRange sqref="F395:G396 A395:A396" name="Intervalo2_16"/>
    <protectedRange password="C715" sqref="A395:A396" name="Intervalo3_1_2_1" securityDescriptor="O:WDG:WDD:(A;;CC;;;S-1-5-21-331323738-3957049979-2397494211-500)"/>
    <protectedRange sqref="A395:A396" name="Intervalo2_1_2"/>
    <protectedRange password="C715" sqref="E395" name="Intervalo3_4_1_1_5" securityDescriptor="O:WDG:WDD:(A;;CC;;;S-1-5-21-331323738-3957049979-2397494211-500)"/>
    <protectedRange password="C715" sqref="E396" name="Intervalo3_3_3" securityDescriptor="O:WDG:WDD:(A;;CC;;;S-1-5-21-331323738-3957049979-2397494211-500)"/>
    <protectedRange password="C715" sqref="E396" name="Intervalo3_4_1_1_1_3" securityDescriptor="O:WDG:WDD:(A;;CC;;;S-1-5-21-331323738-3957049979-2397494211-500)"/>
    <protectedRange password="C715" sqref="D398 F398 A397:A406" name="Intervalo3_19" securityDescriptor="O:WDG:WDD:(A;;CC;;;S-1-5-21-331323738-3957049979-2397494211-500)"/>
    <protectedRange sqref="F398 A397:A406" name="Intervalo2_17"/>
    <protectedRange password="C715" sqref="A397:A406" name="Intervalo3_1_3" securityDescriptor="O:WDG:WDD:(A;;CC;;;S-1-5-21-331323738-3957049979-2397494211-500)"/>
    <protectedRange sqref="A397:A406" name="Intervalo2_1_3"/>
    <protectedRange password="C715" sqref="D397" name="Intervalo3_4_4" securityDescriptor="O:WDG:WDD:(A;;CC;;;S-1-5-21-331323738-3957049979-2397494211-500)"/>
    <protectedRange password="C715" sqref="D399:D402 F399:F402" name="Intervalo3_6_6" securityDescriptor="O:WDG:WDD:(A;;CC;;;S-1-5-21-331323738-3957049979-2397494211-500)"/>
    <protectedRange sqref="F399 F401:F402" name="Intervalo2_6_5"/>
    <protectedRange password="C715" sqref="E397:E406" name="Intervalo3_8_7" securityDescriptor="O:WDG:WDD:(A;;CC;;;S-1-5-21-331323738-3957049979-2397494211-500)"/>
    <protectedRange password="C715" sqref="E397:E406" name="Intervalo3_3_1_7" securityDescriptor="O:WDG:WDD:(A;;CC;;;S-1-5-21-331323738-3957049979-2397494211-500)"/>
    <protectedRange password="C715" sqref="E397:E406" name="Intervalo3_4_1_1_1_1_7" securityDescriptor="O:WDG:WDD:(A;;CC;;;S-1-5-21-331323738-3957049979-2397494211-500)"/>
    <protectedRange password="C715" sqref="D400 F400" name="Intervalo3_6_1_3" securityDescriptor="O:WDG:WDD:(A;;CC;;;S-1-5-21-331323738-3957049979-2397494211-500)"/>
    <protectedRange sqref="F400" name="Intervalo2_6_1_3"/>
    <protectedRange password="C715" sqref="B390" name="Intervalo3_10" securityDescriptor="O:WDG:WDD:(A;;CC;;;S-1-5-21-331323738-3957049979-2397494211-500)"/>
    <protectedRange password="C715" sqref="G390" name="Intervalo3_20" securityDescriptor="O:WDG:WDD:(A;;CC;;;S-1-5-21-331323738-3957049979-2397494211-500)"/>
    <protectedRange sqref="G390" name="Intervalo2_5"/>
    <protectedRange password="C715" sqref="B391" name="Intervalo3_5_2" securityDescriptor="O:WDG:WDD:(A;;CC;;;S-1-5-21-331323738-3957049979-2397494211-500)"/>
    <protectedRange password="C715" sqref="G391" name="Intervalo3_22" securityDescriptor="O:WDG:WDD:(A;;CC;;;S-1-5-21-331323738-3957049979-2397494211-500)"/>
    <protectedRange sqref="G391" name="Intervalo2_9"/>
    <protectedRange password="C715" sqref="B393" name="Intervalo3_28" securityDescriptor="O:WDG:WDD:(A;;CC;;;S-1-5-21-331323738-3957049979-2397494211-500)"/>
    <protectedRange password="C715" sqref="B392" name="Intervalo3_5_3" securityDescriptor="O:WDG:WDD:(A;;CC;;;S-1-5-21-331323738-3957049979-2397494211-500)"/>
    <protectedRange password="C715" sqref="G392:G393" name="Intervalo3_29" securityDescriptor="O:WDG:WDD:(A;;CC;;;S-1-5-21-331323738-3957049979-2397494211-500)"/>
    <protectedRange sqref="G392:G393" name="Intervalo2_20"/>
    <protectedRange password="C715" sqref="D392" name="Intervalo3_5_4" securityDescriptor="O:WDG:WDD:(A;;CC;;;S-1-5-21-331323738-3957049979-2397494211-500)"/>
    <protectedRange password="C715" sqref="B394" name="Intervalo3_6_1" securityDescriptor="O:WDG:WDD:(A;;CC;;;S-1-5-21-331323738-3957049979-2397494211-500)"/>
    <protectedRange password="C715" sqref="G394" name="Intervalo3_6_5" securityDescriptor="O:WDG:WDD:(A;;CC;;;S-1-5-21-331323738-3957049979-2397494211-500)"/>
    <protectedRange sqref="G394" name="Intervalo2_6_1"/>
    <protectedRange password="C715" sqref="B398" name="Intervalo3_6" securityDescriptor="O:WDG:WDD:(A;;CC;;;S-1-5-21-331323738-3957049979-2397494211-500)"/>
    <protectedRange password="C715" sqref="B397" name="Intervalo3_4_2" securityDescriptor="O:WDG:WDD:(A;;CC;;;S-1-5-21-331323738-3957049979-2397494211-500)"/>
    <protectedRange password="C715" sqref="B399" name="Intervalo3_6_9" securityDescriptor="O:WDG:WDD:(A;;CC;;;S-1-5-21-331323738-3957049979-2397494211-500)"/>
    <protectedRange password="C715" sqref="B401:B402" name="Intervalo3_6_10" securityDescriptor="O:WDG:WDD:(A;;CC;;;S-1-5-21-331323738-3957049979-2397494211-500)"/>
    <protectedRange password="C715" sqref="B400" name="Intervalo3_6_1_2" securityDescriptor="O:WDG:WDD:(A;;CC;;;S-1-5-21-331323738-3957049979-2397494211-500)"/>
    <protectedRange password="C715" sqref="G398" name="Intervalo3_11" securityDescriptor="O:WDG:WDD:(A;;CC;;;S-1-5-21-331323738-3957049979-2397494211-500)"/>
    <protectedRange sqref="G397:G398" name="Intervalo2_13"/>
    <protectedRange password="C715" sqref="G397" name="Intervalo3_4_6" securityDescriptor="O:WDG:WDD:(A;;CC;;;S-1-5-21-331323738-3957049979-2397494211-500)"/>
    <protectedRange sqref="G397" name="Intervalo2_5_1"/>
    <protectedRange password="C715" sqref="G399:G402 G405" name="Intervalo3_6_11" securityDescriptor="O:WDG:WDD:(A;;CC;;;S-1-5-21-331323738-3957049979-2397494211-500)"/>
    <protectedRange sqref="G399 G401:G402 G405" name="Intervalo2_6_6"/>
    <protectedRange password="C715" sqref="G400" name="Intervalo3_6_1_4" securityDescriptor="O:WDG:WDD:(A;;CC;;;S-1-5-21-331323738-3957049979-2397494211-500)"/>
    <protectedRange sqref="G400" name="Intervalo2_6_1_2"/>
    <protectedRange password="C715" sqref="B248" name="Intervalo3_45_1_1_1" securityDescriptor="O:WDG:WDD:(A;;CC;;;S-1-5-21-331323738-3957049979-2397494211-500)"/>
    <protectedRange password="C715" sqref="G248" name="Intervalo3_46_1_3_1" securityDescriptor="O:WDG:WDD:(A;;CC;;;S-1-5-21-331323738-3957049979-2397494211-500)"/>
    <protectedRange password="C715" sqref="B217" name="Intervalo3_14" securityDescriptor="O:WDG:WDD:(A;;CC;;;S-1-5-21-331323738-3957049979-2397494211-500)"/>
    <protectedRange password="C715" sqref="B218" name="Intervalo3_14_1" securityDescriptor="O:WDG:WDD:(A;;CC;;;S-1-5-21-331323738-3957049979-2397494211-500)"/>
    <protectedRange password="C715" sqref="B223" name="Intervalo3_16" securityDescriptor="O:WDG:WDD:(A;;CC;;;S-1-5-21-331323738-3957049979-2397494211-500)"/>
    <protectedRange password="C715" sqref="B222" name="Intervalo3_16_1" securityDescriptor="O:WDG:WDD:(A;;CC;;;S-1-5-21-331323738-3957049979-2397494211-500)"/>
    <protectedRange password="C715" sqref="B203:B205" name="Intervalo3_8_2_1_1" securityDescriptor="O:WDG:WDD:(A;;CC;;;S-1-5-21-331323738-3957049979-2397494211-500)"/>
    <protectedRange password="C715" sqref="B193" name="Intervalo3_83_1_1" securityDescriptor="O:WDG:WDD:(A;;CC;;;S-1-5-21-331323738-3957049979-2397494211-500)"/>
  </protectedRanges>
  <mergeCells count="19">
    <mergeCell ref="A395:G395"/>
    <mergeCell ref="A406:G406"/>
    <mergeCell ref="A412:C412"/>
    <mergeCell ref="A415:C415"/>
    <mergeCell ref="A256:G256"/>
    <mergeCell ref="A1:H1"/>
    <mergeCell ref="A2:H2"/>
    <mergeCell ref="A94:G94"/>
    <mergeCell ref="A74:G74"/>
    <mergeCell ref="A85:G85"/>
    <mergeCell ref="A10:H10"/>
    <mergeCell ref="A11:H11"/>
    <mergeCell ref="A20:G20"/>
    <mergeCell ref="A7:H7"/>
    <mergeCell ref="A58:G58"/>
    <mergeCell ref="A61:G61"/>
    <mergeCell ref="A45:G45"/>
    <mergeCell ref="A8:H8"/>
    <mergeCell ref="A9:H9"/>
  </mergeCells>
  <pageMargins left="0.51181102362204722" right="0.51181102362204722" top="0.78740157480314965" bottom="0.78740157480314965" header="0.31496062992125984" footer="0.31496062992125984"/>
  <pageSetup paperSize="9" scale="40" orientation="portrait" horizontalDpi="4294967293" verticalDpi="4294967293" r:id="rId1"/>
  <headerFooter>
    <oddFooter>Página &amp;P de &amp;N</oddFooter>
  </headerFooter>
  <rowBreaks count="4" manualBreakCount="4">
    <brk id="74" max="7" man="1"/>
    <brk id="175" max="7" man="1"/>
    <brk id="275" max="7" man="1"/>
    <brk id="371" max="7" man="1"/>
  </rowBreak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K2819"/>
  <sheetViews>
    <sheetView showZeros="0" topLeftCell="C2635" zoomScale="75" zoomScaleNormal="75" workbookViewId="0">
      <selection activeCell="C2654" sqref="C2654:H2662"/>
    </sheetView>
  </sheetViews>
  <sheetFormatPr defaultRowHeight="12.75"/>
  <cols>
    <col min="1" max="1" width="15.5703125" hidden="1" customWidth="1"/>
    <col min="2" max="2" width="0" hidden="1" customWidth="1"/>
    <col min="3" max="3" width="18.42578125" customWidth="1"/>
    <col min="4" max="4" width="78.85546875" customWidth="1"/>
    <col min="5" max="5" width="59.7109375" customWidth="1"/>
    <col min="6" max="6" width="13.140625" bestFit="1" customWidth="1"/>
    <col min="7" max="7" width="14.7109375" bestFit="1" customWidth="1"/>
    <col min="8" max="8" width="16.7109375" customWidth="1"/>
    <col min="9" max="9" width="17.140625" customWidth="1"/>
    <col min="10" max="12" width="0" hidden="1" customWidth="1"/>
    <col min="13" max="13" width="17.28515625" customWidth="1"/>
    <col min="14" max="14" width="9" customWidth="1"/>
    <col min="15" max="15" width="15.28515625" customWidth="1"/>
    <col min="16" max="16" width="9.7109375" bestFit="1" customWidth="1"/>
  </cols>
  <sheetData>
    <row r="1" spans="1:63" s="6" customFormat="1" ht="18">
      <c r="C1" s="7"/>
      <c r="D1" s="8"/>
      <c r="F1" s="9"/>
      <c r="K1" s="10"/>
      <c r="M1" s="10"/>
      <c r="N1" s="10"/>
      <c r="O1" s="10"/>
      <c r="Q1" s="10"/>
      <c r="R1" s="10"/>
      <c r="T1" s="10"/>
      <c r="U1" s="10"/>
      <c r="W1" s="10"/>
      <c r="X1" s="10"/>
      <c r="Z1" s="10"/>
      <c r="AA1" s="10"/>
      <c r="AC1" s="10"/>
      <c r="AD1" s="10"/>
      <c r="AF1" s="10"/>
      <c r="AG1" s="10"/>
      <c r="AI1" s="10"/>
      <c r="AJ1" s="10"/>
      <c r="AL1" s="10"/>
      <c r="AM1" s="10"/>
      <c r="AO1" s="10"/>
      <c r="AP1" s="10"/>
      <c r="AR1" s="10"/>
      <c r="AS1" s="10"/>
      <c r="AU1" s="10"/>
      <c r="AV1" s="10"/>
      <c r="AW1" s="10"/>
      <c r="AX1" s="10"/>
      <c r="AY1" s="10"/>
      <c r="AZ1" s="10"/>
      <c r="BA1" s="10"/>
    </row>
    <row r="2" spans="1:63" s="6" customFormat="1" ht="18">
      <c r="C2" s="7"/>
      <c r="D2" s="8"/>
      <c r="F2" s="9"/>
      <c r="K2" s="10"/>
      <c r="M2" s="10"/>
      <c r="N2" s="10"/>
      <c r="O2" s="10"/>
      <c r="Q2" s="10"/>
      <c r="R2" s="10"/>
      <c r="T2" s="10"/>
      <c r="U2" s="10"/>
      <c r="W2" s="10"/>
      <c r="X2" s="10"/>
      <c r="Z2" s="10"/>
      <c r="AA2" s="10"/>
      <c r="AC2" s="10"/>
      <c r="AD2" s="10"/>
      <c r="AF2" s="10"/>
      <c r="AG2" s="10"/>
      <c r="AI2" s="10"/>
      <c r="AJ2" s="10"/>
      <c r="AL2" s="10"/>
      <c r="AM2" s="10"/>
      <c r="AO2" s="10"/>
      <c r="AP2" s="10"/>
      <c r="AR2" s="10"/>
      <c r="AS2" s="10"/>
      <c r="AU2" s="10"/>
      <c r="AV2" s="10"/>
      <c r="AW2" s="10"/>
      <c r="AX2" s="10"/>
      <c r="AY2" s="10"/>
      <c r="AZ2" s="10"/>
      <c r="BA2" s="10"/>
    </row>
    <row r="3" spans="1:63" s="6" customFormat="1" ht="18">
      <c r="C3" s="7"/>
      <c r="D3" s="8"/>
      <c r="F3" s="9"/>
      <c r="K3" s="10"/>
      <c r="M3" s="10"/>
      <c r="N3" s="10"/>
      <c r="O3" s="10"/>
      <c r="Q3" s="10"/>
      <c r="R3" s="10"/>
      <c r="T3" s="10"/>
      <c r="U3" s="10"/>
      <c r="W3" s="10"/>
      <c r="X3" s="10"/>
      <c r="Z3" s="10"/>
      <c r="AA3" s="10"/>
      <c r="AC3" s="10"/>
      <c r="AD3" s="10"/>
      <c r="AF3" s="10"/>
      <c r="AG3" s="10"/>
      <c r="AI3" s="10"/>
      <c r="AJ3" s="10"/>
      <c r="AL3" s="10"/>
      <c r="AM3" s="10"/>
      <c r="AO3" s="10"/>
      <c r="AP3" s="10"/>
      <c r="AR3" s="10"/>
      <c r="AS3" s="10"/>
      <c r="AU3" s="10"/>
      <c r="AV3" s="10"/>
      <c r="AW3" s="10"/>
      <c r="AX3" s="10"/>
      <c r="AY3" s="10"/>
      <c r="AZ3" s="10"/>
      <c r="BA3" s="10"/>
    </row>
    <row r="4" spans="1:63" s="6" customFormat="1" ht="19.5" customHeight="1">
      <c r="C4" s="7"/>
      <c r="D4" s="8"/>
      <c r="F4" s="9"/>
      <c r="K4" s="10"/>
      <c r="M4" s="10"/>
      <c r="N4" s="10"/>
      <c r="O4" s="10"/>
      <c r="Q4" s="10"/>
      <c r="R4" s="10"/>
      <c r="T4" s="10"/>
      <c r="U4" s="10"/>
      <c r="W4" s="10"/>
      <c r="X4" s="10"/>
      <c r="Z4" s="10"/>
      <c r="AA4" s="10"/>
      <c r="AC4" s="10"/>
      <c r="AD4" s="10"/>
      <c r="AF4" s="10"/>
      <c r="AG4" s="10"/>
      <c r="AI4" s="10"/>
      <c r="AJ4" s="10"/>
      <c r="AL4" s="10"/>
      <c r="AM4" s="10"/>
      <c r="AO4" s="10"/>
      <c r="AP4" s="10"/>
      <c r="AR4" s="10"/>
      <c r="AS4" s="10"/>
      <c r="AU4" s="10"/>
      <c r="AV4" s="10"/>
      <c r="AW4" s="10"/>
      <c r="AX4" s="10"/>
      <c r="AY4" s="10"/>
      <c r="AZ4" s="10"/>
      <c r="BA4" s="10"/>
    </row>
    <row r="5" spans="1:63" s="6" customFormat="1" ht="19.5" customHeight="1">
      <c r="A5" s="8" t="s">
        <v>54</v>
      </c>
      <c r="B5" s="1293" t="s">
        <v>935</v>
      </c>
      <c r="C5" s="1293"/>
      <c r="D5" s="1293"/>
      <c r="E5" s="1293"/>
      <c r="F5" s="1293"/>
      <c r="G5" s="1293"/>
      <c r="H5" s="1293"/>
      <c r="I5" s="1293"/>
      <c r="J5" s="11"/>
      <c r="K5" s="10"/>
      <c r="Q5" s="10"/>
      <c r="R5" s="10"/>
      <c r="T5" s="10"/>
      <c r="U5" s="10"/>
      <c r="W5" s="10"/>
      <c r="X5" s="10"/>
      <c r="Z5" s="10"/>
      <c r="AA5" s="10"/>
      <c r="AC5" s="10"/>
      <c r="AD5" s="10"/>
      <c r="AF5" s="10"/>
      <c r="AG5" s="10"/>
      <c r="AI5" s="10"/>
      <c r="AJ5" s="10"/>
      <c r="AL5" s="10"/>
      <c r="AM5" s="10"/>
      <c r="AO5" s="10"/>
      <c r="AP5" s="10"/>
      <c r="AR5" s="10"/>
      <c r="AS5" s="10"/>
      <c r="AU5" s="10"/>
      <c r="AV5" s="10"/>
      <c r="AW5" s="10"/>
      <c r="AX5" s="10"/>
      <c r="AY5" s="10"/>
      <c r="AZ5" s="10"/>
      <c r="BA5" s="10"/>
    </row>
    <row r="6" spans="1:63" s="6" customFormat="1" ht="15.75" customHeight="1">
      <c r="A6" s="8" t="s">
        <v>55</v>
      </c>
      <c r="B6" s="1278" t="s">
        <v>196</v>
      </c>
      <c r="C6" s="1279"/>
      <c r="D6" s="1279"/>
      <c r="E6" s="1279"/>
      <c r="F6" s="1279"/>
      <c r="G6" s="1279"/>
      <c r="H6" s="1279"/>
      <c r="I6" s="1279"/>
      <c r="J6" s="11"/>
      <c r="K6" s="15"/>
      <c r="M6" s="16"/>
      <c r="N6" s="16"/>
      <c r="O6" s="17"/>
      <c r="Q6" s="10"/>
      <c r="R6" s="10"/>
      <c r="T6" s="10"/>
      <c r="U6" s="10"/>
      <c r="W6" s="10"/>
      <c r="X6" s="10"/>
      <c r="Z6" s="10"/>
      <c r="AA6" s="10"/>
      <c r="AC6" s="10"/>
      <c r="AD6" s="10"/>
      <c r="AF6" s="10"/>
      <c r="AG6" s="10"/>
      <c r="AI6" s="10"/>
      <c r="AJ6" s="10"/>
      <c r="AL6" s="10"/>
      <c r="AM6" s="10"/>
      <c r="AO6" s="10"/>
      <c r="AP6" s="10"/>
      <c r="AR6" s="10"/>
      <c r="AS6" s="10"/>
      <c r="AU6" s="10"/>
      <c r="AV6" s="10"/>
      <c r="AW6" s="10"/>
      <c r="AX6" s="10"/>
      <c r="AY6" s="10"/>
      <c r="AZ6" s="10"/>
      <c r="BA6" s="10"/>
    </row>
    <row r="7" spans="1:63" s="6" customFormat="1" ht="21.75" customHeight="1">
      <c r="A7" s="8" t="s">
        <v>56</v>
      </c>
      <c r="B7" s="18">
        <f ca="1">TODAY()</f>
        <v>44986</v>
      </c>
      <c r="D7" s="19"/>
      <c r="E7" s="12"/>
      <c r="F7" s="12"/>
      <c r="G7" s="13" t="s">
        <v>57</v>
      </c>
      <c r="H7" s="14">
        <v>0.90249999999999997</v>
      </c>
      <c r="I7" s="11"/>
      <c r="J7" s="11"/>
      <c r="K7" s="10"/>
      <c r="M7" s="10"/>
      <c r="N7" s="10"/>
      <c r="O7" s="10"/>
      <c r="P7" s="20"/>
      <c r="Q7" s="10"/>
      <c r="R7" s="10"/>
      <c r="T7" s="10"/>
      <c r="U7" s="10"/>
      <c r="W7" s="10"/>
      <c r="X7" s="10"/>
      <c r="Z7" s="10"/>
      <c r="AA7" s="10"/>
      <c r="AC7" s="10"/>
      <c r="AD7" s="10"/>
      <c r="AF7" s="10"/>
      <c r="AG7" s="10"/>
      <c r="AI7" s="10"/>
      <c r="AJ7" s="10"/>
      <c r="AL7" s="10"/>
      <c r="AM7" s="10"/>
      <c r="AO7" s="10"/>
      <c r="AP7" s="10"/>
      <c r="AR7" s="10"/>
      <c r="AS7" s="10"/>
      <c r="AU7" s="10"/>
      <c r="AY7" s="10"/>
      <c r="AZ7" s="10"/>
      <c r="BA7" s="10"/>
    </row>
    <row r="8" spans="1:63" s="6" customFormat="1" ht="9" customHeight="1" thickBot="1">
      <c r="B8" s="21"/>
      <c r="C8" s="22"/>
      <c r="D8" s="23"/>
      <c r="E8" s="24"/>
      <c r="F8" s="9"/>
      <c r="G8" s="24"/>
      <c r="H8" s="24"/>
      <c r="I8" s="25"/>
      <c r="J8" s="25"/>
      <c r="K8" s="10"/>
      <c r="M8" s="10"/>
      <c r="N8" s="10"/>
      <c r="Q8" s="10"/>
      <c r="R8" s="10"/>
      <c r="T8" s="10"/>
      <c r="U8" s="10"/>
      <c r="W8" s="10"/>
      <c r="X8" s="10"/>
      <c r="Z8" s="10"/>
      <c r="AA8" s="10"/>
      <c r="AC8" s="10"/>
      <c r="AD8" s="10"/>
      <c r="AF8" s="10"/>
      <c r="AG8" s="10"/>
      <c r="AI8" s="10"/>
      <c r="AJ8" s="10"/>
      <c r="AL8" s="10"/>
      <c r="AM8" s="10"/>
      <c r="AO8" s="10"/>
      <c r="AP8" s="10"/>
      <c r="AR8" s="10"/>
      <c r="AS8" s="10"/>
      <c r="AU8" s="10"/>
      <c r="AV8" s="10"/>
      <c r="AW8" s="10"/>
      <c r="AX8" s="10"/>
      <c r="AY8" s="10"/>
      <c r="AZ8" s="10"/>
      <c r="BA8" s="10"/>
      <c r="BC8" s="1294" t="s">
        <v>58</v>
      </c>
      <c r="BD8" s="1294"/>
      <c r="BE8" s="1294"/>
      <c r="BF8" s="1294"/>
      <c r="BG8" s="1294"/>
      <c r="BH8" s="1294"/>
      <c r="BI8" s="1294"/>
      <c r="BJ8" s="1294"/>
      <c r="BK8" s="1294"/>
    </row>
    <row r="9" spans="1:63" s="28" customFormat="1" ht="24.95" customHeight="1" thickBot="1">
      <c r="A9" s="1295" t="str">
        <f>B5</f>
        <v>Obra: REFORMA E AMPLIAÇÃO CMEI SÃO DOMINGOS SÁVIO</v>
      </c>
      <c r="B9" s="1296"/>
      <c r="C9" s="1296"/>
      <c r="D9" s="1296"/>
      <c r="E9" s="1296"/>
      <c r="F9" s="1296"/>
      <c r="G9" s="1296"/>
      <c r="H9" s="1297"/>
      <c r="I9" s="26"/>
      <c r="J9" s="26"/>
      <c r="K9" s="27"/>
      <c r="L9" s="27"/>
    </row>
    <row r="10" spans="1:63" s="28" customFormat="1" ht="12.75" customHeight="1" thickBot="1">
      <c r="A10" s="29"/>
      <c r="B10" s="29"/>
      <c r="C10" s="29"/>
      <c r="D10" s="29"/>
      <c r="E10" s="29"/>
      <c r="F10" s="30"/>
      <c r="G10" s="29"/>
      <c r="H10" s="31"/>
      <c r="I10" s="32"/>
      <c r="J10" s="33"/>
      <c r="K10" s="34"/>
      <c r="L10" s="35">
        <f>TRUNC(F10*K10,2)</f>
        <v>0</v>
      </c>
    </row>
    <row r="11" spans="1:63" s="40" customFormat="1" ht="21" customHeight="1">
      <c r="A11" s="1298" t="s">
        <v>7</v>
      </c>
      <c r="B11" s="1301" t="s">
        <v>59</v>
      </c>
      <c r="C11" s="1298" t="s">
        <v>9</v>
      </c>
      <c r="D11" s="1298" t="s">
        <v>60</v>
      </c>
      <c r="E11" s="1304" t="s">
        <v>11</v>
      </c>
      <c r="F11" s="1304" t="s">
        <v>12</v>
      </c>
      <c r="G11" s="1307" t="s">
        <v>61</v>
      </c>
      <c r="H11" s="1308"/>
      <c r="I11" s="36"/>
      <c r="J11" s="37" t="s">
        <v>18</v>
      </c>
      <c r="K11" s="1311" t="s">
        <v>62</v>
      </c>
      <c r="L11" s="1312"/>
      <c r="M11" s="1313"/>
      <c r="N11" s="39"/>
      <c r="O11" s="1315"/>
    </row>
    <row r="12" spans="1:63" s="28" customFormat="1" ht="21" customHeight="1" thickBot="1">
      <c r="A12" s="1299"/>
      <c r="B12" s="1302"/>
      <c r="C12" s="1299"/>
      <c r="D12" s="1299"/>
      <c r="E12" s="1305"/>
      <c r="F12" s="1305"/>
      <c r="G12" s="1309"/>
      <c r="H12" s="1310"/>
      <c r="I12" s="41"/>
      <c r="J12" s="41"/>
      <c r="K12" s="42" t="s">
        <v>63</v>
      </c>
      <c r="L12" s="38" t="s">
        <v>18</v>
      </c>
      <c r="M12" s="1314"/>
      <c r="N12" s="43"/>
      <c r="O12" s="1316"/>
    </row>
    <row r="13" spans="1:63" s="28" customFormat="1" ht="21" customHeight="1" thickBot="1">
      <c r="A13" s="1300"/>
      <c r="B13" s="1303"/>
      <c r="C13" s="1300"/>
      <c r="D13" s="1300"/>
      <c r="E13" s="1306"/>
      <c r="F13" s="1306"/>
      <c r="G13" s="44" t="s">
        <v>63</v>
      </c>
      <c r="H13" s="44" t="s">
        <v>18</v>
      </c>
      <c r="I13" s="41"/>
      <c r="J13" s="41"/>
      <c r="K13" s="45"/>
      <c r="L13" s="46"/>
    </row>
    <row r="14" spans="1:63" s="28" customFormat="1">
      <c r="A14" s="47"/>
      <c r="B14" s="48"/>
      <c r="C14" s="48"/>
      <c r="D14" s="49"/>
      <c r="E14" s="48"/>
      <c r="F14" s="50"/>
      <c r="G14" s="48"/>
      <c r="H14" s="51"/>
      <c r="I14" s="41"/>
      <c r="J14" s="52"/>
      <c r="K14" s="45"/>
      <c r="L14" s="46"/>
    </row>
    <row r="15" spans="1:63" s="148" customFormat="1" ht="57">
      <c r="A15" s="123" t="s">
        <v>91</v>
      </c>
      <c r="B15" s="275" t="s">
        <v>1007</v>
      </c>
      <c r="C15" s="149" t="s">
        <v>79</v>
      </c>
      <c r="D15" s="150" t="s">
        <v>92</v>
      </c>
      <c r="E15" s="149" t="s">
        <v>31</v>
      </c>
      <c r="F15" s="151">
        <v>1</v>
      </c>
      <c r="G15" s="152">
        <f>H32</f>
        <v>33.79</v>
      </c>
      <c r="H15" s="153">
        <f>TRUNC(G15*F15,2)</f>
        <v>33.79</v>
      </c>
    </row>
    <row r="16" spans="1:63">
      <c r="A16" s="60"/>
      <c r="B16" s="61"/>
      <c r="C16" s="61"/>
      <c r="D16" s="62"/>
      <c r="E16" s="61"/>
      <c r="F16" s="63"/>
      <c r="G16" s="64"/>
      <c r="H16" s="65"/>
    </row>
    <row r="17" spans="1:8">
      <c r="A17" s="69"/>
      <c r="B17" s="70"/>
      <c r="C17" s="70"/>
      <c r="D17" s="71" t="s">
        <v>65</v>
      </c>
      <c r="E17" s="70"/>
      <c r="F17" s="72"/>
      <c r="G17" s="73"/>
      <c r="H17" s="74">
        <f>SUM(H18:H19)</f>
        <v>0</v>
      </c>
    </row>
    <row r="18" spans="1:8">
      <c r="A18" s="76"/>
      <c r="B18" s="77"/>
      <c r="C18" s="77"/>
      <c r="D18" s="71"/>
      <c r="E18" s="70"/>
      <c r="F18" s="78"/>
      <c r="G18" s="79"/>
      <c r="H18" s="74">
        <f>ROUND(G18*F18,2)</f>
        <v>0</v>
      </c>
    </row>
    <row r="19" spans="1:8">
      <c r="A19" s="76"/>
      <c r="B19" s="77"/>
      <c r="C19" s="77"/>
      <c r="D19" s="71"/>
      <c r="E19" s="70"/>
      <c r="F19" s="78"/>
      <c r="G19" s="79"/>
      <c r="H19" s="74">
        <f>ROUND(G19*F19,2)</f>
        <v>0</v>
      </c>
    </row>
    <row r="20" spans="1:8">
      <c r="A20" s="69"/>
      <c r="B20" s="70"/>
      <c r="C20" s="70"/>
      <c r="D20" s="71" t="s">
        <v>66</v>
      </c>
      <c r="E20" s="70"/>
      <c r="F20" s="78"/>
      <c r="G20" s="64"/>
      <c r="H20" s="74">
        <f>SUM(H21:H24)</f>
        <v>19.850000000000001</v>
      </c>
    </row>
    <row r="21" spans="1:8">
      <c r="A21" s="76"/>
      <c r="B21" s="82" t="s">
        <v>74</v>
      </c>
      <c r="C21" s="77"/>
      <c r="D21" s="71" t="s">
        <v>75</v>
      </c>
      <c r="E21" s="70" t="s">
        <v>76</v>
      </c>
      <c r="F21" s="78">
        <v>1</v>
      </c>
      <c r="G21" s="414">
        <v>8.3000000000000007</v>
      </c>
      <c r="H21" s="74">
        <f>ROUND(G21*F21,2)</f>
        <v>8.3000000000000007</v>
      </c>
    </row>
    <row r="22" spans="1:8">
      <c r="A22" s="76"/>
      <c r="B22" s="82" t="s">
        <v>82</v>
      </c>
      <c r="C22" s="77"/>
      <c r="D22" s="71" t="s">
        <v>83</v>
      </c>
      <c r="E22" s="70" t="s">
        <v>76</v>
      </c>
      <c r="F22" s="78">
        <v>1</v>
      </c>
      <c r="G22" s="414">
        <v>11.55</v>
      </c>
      <c r="H22" s="74">
        <f>ROUND(G22*F22,2)</f>
        <v>11.55</v>
      </c>
    </row>
    <row r="23" spans="1:8">
      <c r="A23" s="76"/>
      <c r="B23" s="77"/>
      <c r="C23" s="77"/>
      <c r="D23" s="71"/>
      <c r="E23" s="70"/>
      <c r="F23" s="78"/>
      <c r="G23" s="79"/>
      <c r="H23" s="74">
        <f>ROUND(G23*F23,2)</f>
        <v>0</v>
      </c>
    </row>
    <row r="24" spans="1:8">
      <c r="A24" s="69"/>
      <c r="B24" s="70"/>
      <c r="C24" s="70"/>
      <c r="D24" s="71" t="s">
        <v>67</v>
      </c>
      <c r="E24" s="70" t="s">
        <v>0</v>
      </c>
      <c r="F24" s="1291">
        <v>90.25</v>
      </c>
      <c r="G24" s="1291"/>
      <c r="H24" s="74"/>
    </row>
    <row r="25" spans="1:8">
      <c r="A25" s="69"/>
      <c r="B25" s="70"/>
      <c r="C25" s="70"/>
      <c r="D25" s="71"/>
      <c r="E25" s="70"/>
      <c r="F25" s="78"/>
      <c r="G25" s="83"/>
      <c r="H25" s="84"/>
    </row>
    <row r="26" spans="1:8">
      <c r="A26" s="69"/>
      <c r="B26" s="70"/>
      <c r="C26" s="70"/>
      <c r="D26" s="71" t="s">
        <v>68</v>
      </c>
      <c r="E26" s="70"/>
      <c r="F26" s="78"/>
      <c r="G26" s="83"/>
      <c r="H26" s="74">
        <f>SUM(H27:H29)</f>
        <v>13.94</v>
      </c>
    </row>
    <row r="27" spans="1:8">
      <c r="A27" s="76"/>
      <c r="B27" s="89" t="s">
        <v>93</v>
      </c>
      <c r="C27" s="77"/>
      <c r="D27" s="71" t="s">
        <v>92</v>
      </c>
      <c r="E27" s="70" t="s">
        <v>31</v>
      </c>
      <c r="F27" s="78">
        <v>1</v>
      </c>
      <c r="G27" s="414">
        <v>13.94</v>
      </c>
      <c r="H27" s="74">
        <f>ROUND(G27*F27,2)</f>
        <v>13.94</v>
      </c>
    </row>
    <row r="28" spans="1:8">
      <c r="A28" s="76"/>
      <c r="B28" s="77"/>
      <c r="C28" s="77"/>
      <c r="D28" s="71"/>
      <c r="E28" s="70"/>
      <c r="F28" s="78"/>
      <c r="G28" s="79"/>
      <c r="H28" s="74">
        <f>ROUND(G28*F28,2)</f>
        <v>0</v>
      </c>
    </row>
    <row r="29" spans="1:8">
      <c r="A29" s="69"/>
      <c r="B29" s="70"/>
      <c r="C29" s="70"/>
      <c r="D29" s="71"/>
      <c r="E29" s="70">
        <v>0</v>
      </c>
      <c r="F29" s="72"/>
      <c r="G29" s="79"/>
      <c r="H29" s="74"/>
    </row>
    <row r="30" spans="1:8">
      <c r="A30" s="69"/>
      <c r="B30" s="70"/>
      <c r="C30" s="70"/>
      <c r="D30" s="71" t="s">
        <v>71</v>
      </c>
      <c r="E30" s="70"/>
      <c r="F30" s="63"/>
      <c r="G30" s="83"/>
      <c r="H30" s="74">
        <f>+H26+H20+H17</f>
        <v>33.79</v>
      </c>
    </row>
    <row r="31" spans="1:8">
      <c r="A31" s="69"/>
      <c r="B31" s="70"/>
      <c r="C31" s="70"/>
      <c r="D31" s="71" t="s">
        <v>72</v>
      </c>
      <c r="E31" s="70" t="s">
        <v>0</v>
      </c>
      <c r="F31" s="63"/>
      <c r="G31" s="83"/>
      <c r="H31" s="74">
        <f>ROUND(H30*F31/100,2)</f>
        <v>0</v>
      </c>
    </row>
    <row r="32" spans="1:8">
      <c r="A32" s="69"/>
      <c r="B32" s="70"/>
      <c r="C32" s="70"/>
      <c r="D32" s="71" t="s">
        <v>73</v>
      </c>
      <c r="E32" s="70"/>
      <c r="F32" s="72"/>
      <c r="G32" s="83"/>
      <c r="H32" s="74">
        <f>+H31+H30</f>
        <v>33.79</v>
      </c>
    </row>
    <row r="33" spans="1:8">
      <c r="A33" s="69"/>
      <c r="B33" s="70"/>
      <c r="C33" s="70"/>
      <c r="D33" s="71"/>
      <c r="E33" s="70"/>
      <c r="F33" s="72"/>
      <c r="G33" s="83"/>
      <c r="H33" s="74"/>
    </row>
    <row r="35" spans="1:8" s="148" customFormat="1" ht="57">
      <c r="A35" s="123" t="s">
        <v>91</v>
      </c>
      <c r="B35" s="275" t="s">
        <v>1007</v>
      </c>
      <c r="C35" s="149" t="s">
        <v>81</v>
      </c>
      <c r="D35" s="150" t="s">
        <v>223</v>
      </c>
      <c r="E35" s="149" t="s">
        <v>31</v>
      </c>
      <c r="F35" s="151">
        <v>1</v>
      </c>
      <c r="G35" s="152">
        <f>H52</f>
        <v>28.54</v>
      </c>
      <c r="H35" s="153">
        <f>TRUNC(G35*F35,2)</f>
        <v>28.54</v>
      </c>
    </row>
    <row r="36" spans="1:8">
      <c r="A36" s="60"/>
      <c r="B36" s="61"/>
      <c r="C36" s="61"/>
      <c r="D36" s="62"/>
      <c r="E36" s="61"/>
      <c r="F36" s="63"/>
      <c r="G36" s="64"/>
      <c r="H36" s="65"/>
    </row>
    <row r="37" spans="1:8">
      <c r="A37" s="69"/>
      <c r="B37" s="70"/>
      <c r="C37" s="70"/>
      <c r="D37" s="71" t="s">
        <v>65</v>
      </c>
      <c r="E37" s="70"/>
      <c r="F37" s="72"/>
      <c r="G37" s="73"/>
      <c r="H37" s="74">
        <f>SUM(H38:H39)</f>
        <v>0</v>
      </c>
    </row>
    <row r="38" spans="1:8">
      <c r="A38" s="76"/>
      <c r="B38" s="77"/>
      <c r="C38" s="77"/>
      <c r="D38" s="71"/>
      <c r="E38" s="70"/>
      <c r="F38" s="78"/>
      <c r="G38" s="79"/>
      <c r="H38" s="74">
        <f>ROUND(G38*F38,2)</f>
        <v>0</v>
      </c>
    </row>
    <row r="39" spans="1:8">
      <c r="A39" s="76"/>
      <c r="B39" s="77"/>
      <c r="C39" s="77"/>
      <c r="D39" s="71"/>
      <c r="E39" s="70"/>
      <c r="F39" s="78"/>
      <c r="G39" s="79"/>
      <c r="H39" s="74">
        <f>ROUND(G39*F39,2)</f>
        <v>0</v>
      </c>
    </row>
    <row r="40" spans="1:8">
      <c r="A40" s="69"/>
      <c r="B40" s="70"/>
      <c r="C40" s="70"/>
      <c r="D40" s="71" t="s">
        <v>66</v>
      </c>
      <c r="E40" s="70"/>
      <c r="F40" s="78"/>
      <c r="G40" s="64"/>
      <c r="H40" s="74">
        <f>SUM(H41:H44)</f>
        <v>6.95</v>
      </c>
    </row>
    <row r="41" spans="1:8">
      <c r="A41" s="76"/>
      <c r="B41" s="82" t="s">
        <v>74</v>
      </c>
      <c r="C41" s="77"/>
      <c r="D41" s="71" t="s">
        <v>75</v>
      </c>
      <c r="E41" s="70" t="s">
        <v>76</v>
      </c>
      <c r="F41" s="78">
        <v>0.35</v>
      </c>
      <c r="G41" s="414">
        <v>8.3000000000000007</v>
      </c>
      <c r="H41" s="74">
        <f>ROUND(G41*F41,2)</f>
        <v>2.91</v>
      </c>
    </row>
    <row r="42" spans="1:8">
      <c r="A42" s="76"/>
      <c r="B42" s="82" t="s">
        <v>82</v>
      </c>
      <c r="C42" s="77"/>
      <c r="D42" s="71" t="s">
        <v>83</v>
      </c>
      <c r="E42" s="70" t="s">
        <v>76</v>
      </c>
      <c r="F42" s="78">
        <f>F41</f>
        <v>0.35</v>
      </c>
      <c r="G42" s="414">
        <v>11.55</v>
      </c>
      <c r="H42" s="74">
        <f>ROUND(G42*F42,2)</f>
        <v>4.04</v>
      </c>
    </row>
    <row r="43" spans="1:8">
      <c r="A43" s="76"/>
      <c r="B43" s="77"/>
      <c r="C43" s="77"/>
      <c r="D43" s="71"/>
      <c r="E43" s="70"/>
      <c r="F43" s="78"/>
      <c r="G43" s="79"/>
      <c r="H43" s="74">
        <f>ROUND(G43*F43,2)</f>
        <v>0</v>
      </c>
    </row>
    <row r="44" spans="1:8">
      <c r="A44" s="69"/>
      <c r="B44" s="70"/>
      <c r="C44" s="70"/>
      <c r="D44" s="71" t="s">
        <v>67</v>
      </c>
      <c r="E44" s="70" t="s">
        <v>0</v>
      </c>
      <c r="F44" s="1291">
        <v>90.25</v>
      </c>
      <c r="G44" s="1291"/>
      <c r="H44" s="74"/>
    </row>
    <row r="45" spans="1:8">
      <c r="A45" s="69"/>
      <c r="B45" s="70"/>
      <c r="C45" s="70"/>
      <c r="D45" s="71"/>
      <c r="E45" s="70"/>
      <c r="F45" s="78"/>
      <c r="G45" s="83"/>
      <c r="H45" s="84"/>
    </row>
    <row r="46" spans="1:8">
      <c r="A46" s="69"/>
      <c r="B46" s="70"/>
      <c r="C46" s="70"/>
      <c r="D46" s="71" t="s">
        <v>68</v>
      </c>
      <c r="E46" s="70"/>
      <c r="F46" s="78"/>
      <c r="G46" s="83"/>
      <c r="H46" s="74">
        <f>SUM(H47:H49)</f>
        <v>21.59</v>
      </c>
    </row>
    <row r="47" spans="1:8">
      <c r="A47" s="76"/>
      <c r="B47" s="82" t="s">
        <v>614</v>
      </c>
      <c r="C47" s="77"/>
      <c r="D47" s="71" t="s">
        <v>615</v>
      </c>
      <c r="E47" s="70" t="s">
        <v>31</v>
      </c>
      <c r="F47" s="78">
        <v>1</v>
      </c>
      <c r="G47" s="79">
        <v>18</v>
      </c>
      <c r="H47" s="74">
        <f>ROUND(G47*F47,2)</f>
        <v>18</v>
      </c>
    </row>
    <row r="48" spans="1:8">
      <c r="A48" s="76"/>
      <c r="B48" s="82" t="s">
        <v>616</v>
      </c>
      <c r="C48" s="77"/>
      <c r="D48" s="71" t="s">
        <v>617</v>
      </c>
      <c r="E48" s="70" t="s">
        <v>31</v>
      </c>
      <c r="F48" s="78">
        <v>1</v>
      </c>
      <c r="G48" s="414">
        <v>3.59</v>
      </c>
      <c r="H48" s="74">
        <f>ROUND(G48*F48,2)</f>
        <v>3.59</v>
      </c>
    </row>
    <row r="49" spans="1:8">
      <c r="A49" s="69"/>
      <c r="B49" s="70"/>
      <c r="C49" s="70"/>
      <c r="D49" s="71"/>
      <c r="E49" s="70">
        <v>0</v>
      </c>
      <c r="F49" s="72"/>
      <c r="G49" s="79"/>
      <c r="H49" s="74"/>
    </row>
    <row r="50" spans="1:8">
      <c r="A50" s="69"/>
      <c r="B50" s="70"/>
      <c r="C50" s="70"/>
      <c r="D50" s="71" t="s">
        <v>71</v>
      </c>
      <c r="E50" s="70"/>
      <c r="F50" s="63"/>
      <c r="G50" s="83"/>
      <c r="H50" s="74">
        <f>+H46+H40+H37</f>
        <v>28.54</v>
      </c>
    </row>
    <row r="51" spans="1:8">
      <c r="A51" s="69"/>
      <c r="B51" s="70"/>
      <c r="C51" s="70"/>
      <c r="D51" s="71" t="s">
        <v>72</v>
      </c>
      <c r="E51" s="70" t="s">
        <v>0</v>
      </c>
      <c r="F51" s="63"/>
      <c r="G51" s="83"/>
      <c r="H51" s="74">
        <f>ROUND(H50*F51/100,2)</f>
        <v>0</v>
      </c>
    </row>
    <row r="52" spans="1:8">
      <c r="A52" s="69"/>
      <c r="B52" s="70"/>
      <c r="C52" s="70"/>
      <c r="D52" s="71" t="s">
        <v>73</v>
      </c>
      <c r="E52" s="70"/>
      <c r="F52" s="72"/>
      <c r="G52" s="83"/>
      <c r="H52" s="74">
        <f>+H51+H50</f>
        <v>28.54</v>
      </c>
    </row>
    <row r="53" spans="1:8">
      <c r="A53" s="69"/>
      <c r="B53" s="70"/>
      <c r="C53" s="70"/>
      <c r="D53" s="71"/>
      <c r="E53" s="70"/>
      <c r="F53" s="72"/>
      <c r="G53" s="83"/>
      <c r="H53" s="74"/>
    </row>
    <row r="55" spans="1:8" s="148" customFormat="1" ht="57">
      <c r="A55" s="123" t="s">
        <v>91</v>
      </c>
      <c r="B55" s="275" t="s">
        <v>1007</v>
      </c>
      <c r="C55" s="149" t="s">
        <v>623</v>
      </c>
      <c r="D55" s="150" t="s">
        <v>621</v>
      </c>
      <c r="E55" s="149" t="s">
        <v>31</v>
      </c>
      <c r="F55" s="151">
        <v>1</v>
      </c>
      <c r="G55" s="152">
        <f>H72</f>
        <v>37.54</v>
      </c>
      <c r="H55" s="153">
        <f>TRUNC(G55*F55,2)</f>
        <v>37.54</v>
      </c>
    </row>
    <row r="56" spans="1:8">
      <c r="A56" s="60"/>
      <c r="B56" s="61"/>
      <c r="C56" s="61"/>
      <c r="D56" s="62"/>
      <c r="E56" s="61"/>
      <c r="F56" s="63"/>
      <c r="G56" s="64"/>
      <c r="H56" s="65"/>
    </row>
    <row r="57" spans="1:8">
      <c r="A57" s="69"/>
      <c r="B57" s="70"/>
      <c r="C57" s="70"/>
      <c r="D57" s="71" t="s">
        <v>65</v>
      </c>
      <c r="E57" s="70"/>
      <c r="F57" s="72"/>
      <c r="G57" s="73"/>
      <c r="H57" s="74">
        <f>SUM(H58:H59)</f>
        <v>0</v>
      </c>
    </row>
    <row r="58" spans="1:8">
      <c r="A58" s="76"/>
      <c r="B58" s="77"/>
      <c r="C58" s="77"/>
      <c r="D58" s="71"/>
      <c r="E58" s="70"/>
      <c r="F58" s="78"/>
      <c r="G58" s="79"/>
      <c r="H58" s="74">
        <f>ROUND(G58*F58,2)</f>
        <v>0</v>
      </c>
    </row>
    <row r="59" spans="1:8">
      <c r="A59" s="76"/>
      <c r="B59" s="77"/>
      <c r="C59" s="77"/>
      <c r="D59" s="71"/>
      <c r="E59" s="70"/>
      <c r="F59" s="78"/>
      <c r="G59" s="79"/>
      <c r="H59" s="74">
        <f>ROUND(G59*F59,2)</f>
        <v>0</v>
      </c>
    </row>
    <row r="60" spans="1:8">
      <c r="A60" s="69"/>
      <c r="B60" s="70"/>
      <c r="C60" s="70"/>
      <c r="D60" s="71" t="s">
        <v>66</v>
      </c>
      <c r="E60" s="70"/>
      <c r="F60" s="78"/>
      <c r="G60" s="64"/>
      <c r="H60" s="74">
        <f>SUM(H61:H64)</f>
        <v>6.95</v>
      </c>
    </row>
    <row r="61" spans="1:8">
      <c r="A61" s="76"/>
      <c r="B61" s="82" t="s">
        <v>74</v>
      </c>
      <c r="C61" s="77"/>
      <c r="D61" s="71" t="s">
        <v>75</v>
      </c>
      <c r="E61" s="70" t="s">
        <v>76</v>
      </c>
      <c r="F61" s="78">
        <v>0.35</v>
      </c>
      <c r="G61" s="414">
        <v>8.3000000000000007</v>
      </c>
      <c r="H61" s="74">
        <f>ROUND(G61*F61,2)</f>
        <v>2.91</v>
      </c>
    </row>
    <row r="62" spans="1:8">
      <c r="A62" s="76"/>
      <c r="B62" s="82" t="s">
        <v>82</v>
      </c>
      <c r="C62" s="77"/>
      <c r="D62" s="71" t="s">
        <v>83</v>
      </c>
      <c r="E62" s="70" t="s">
        <v>76</v>
      </c>
      <c r="F62" s="78">
        <f>F61</f>
        <v>0.35</v>
      </c>
      <c r="G62" s="414">
        <v>11.55</v>
      </c>
      <c r="H62" s="74">
        <f>ROUND(G62*F62,2)</f>
        <v>4.04</v>
      </c>
    </row>
    <row r="63" spans="1:8">
      <c r="A63" s="76"/>
      <c r="B63" s="77"/>
      <c r="C63" s="77"/>
      <c r="D63" s="71"/>
      <c r="E63" s="70"/>
      <c r="F63" s="78"/>
      <c r="G63" s="79"/>
      <c r="H63" s="74">
        <f>ROUND(G63*F63,2)</f>
        <v>0</v>
      </c>
    </row>
    <row r="64" spans="1:8">
      <c r="A64" s="69"/>
      <c r="B64" s="70"/>
      <c r="C64" s="70"/>
      <c r="D64" s="71" t="s">
        <v>67</v>
      </c>
      <c r="E64" s="70" t="s">
        <v>0</v>
      </c>
      <c r="F64" s="1291">
        <v>90.25</v>
      </c>
      <c r="G64" s="1291"/>
      <c r="H64" s="74"/>
    </row>
    <row r="65" spans="1:8">
      <c r="A65" s="69"/>
      <c r="B65" s="70"/>
      <c r="C65" s="70"/>
      <c r="D65" s="71"/>
      <c r="E65" s="70"/>
      <c r="F65" s="78"/>
      <c r="G65" s="83"/>
      <c r="H65" s="84"/>
    </row>
    <row r="66" spans="1:8">
      <c r="A66" s="69"/>
      <c r="B66" s="70"/>
      <c r="C66" s="70"/>
      <c r="D66" s="71" t="s">
        <v>68</v>
      </c>
      <c r="E66" s="70"/>
      <c r="F66" s="78"/>
      <c r="G66" s="83"/>
      <c r="H66" s="74">
        <f>SUM(H67:H69)</f>
        <v>30.59</v>
      </c>
    </row>
    <row r="67" spans="1:8">
      <c r="A67" s="76"/>
      <c r="B67" s="82" t="s">
        <v>614</v>
      </c>
      <c r="C67" s="77"/>
      <c r="D67" s="71" t="s">
        <v>622</v>
      </c>
      <c r="E67" s="70" t="s">
        <v>31</v>
      </c>
      <c r="F67" s="78">
        <v>1</v>
      </c>
      <c r="G67" s="79">
        <v>27</v>
      </c>
      <c r="H67" s="74">
        <f>ROUND(G67*F67,2)</f>
        <v>27</v>
      </c>
    </row>
    <row r="68" spans="1:8">
      <c r="A68" s="76"/>
      <c r="B68" s="82" t="s">
        <v>616</v>
      </c>
      <c r="C68" s="77"/>
      <c r="D68" s="71" t="s">
        <v>617</v>
      </c>
      <c r="E68" s="70" t="s">
        <v>31</v>
      </c>
      <c r="F68" s="78">
        <v>1</v>
      </c>
      <c r="G68" s="414">
        <v>3.59</v>
      </c>
      <c r="H68" s="74">
        <f>ROUND(G68*F68,2)</f>
        <v>3.59</v>
      </c>
    </row>
    <row r="69" spans="1:8">
      <c r="A69" s="69"/>
      <c r="B69" s="70"/>
      <c r="C69" s="70"/>
      <c r="D69" s="71"/>
      <c r="E69" s="70">
        <v>0</v>
      </c>
      <c r="F69" s="72"/>
      <c r="G69" s="79"/>
      <c r="H69" s="74"/>
    </row>
    <row r="70" spans="1:8">
      <c r="A70" s="69"/>
      <c r="B70" s="70"/>
      <c r="C70" s="70"/>
      <c r="D70" s="71" t="s">
        <v>71</v>
      </c>
      <c r="E70" s="70"/>
      <c r="F70" s="63"/>
      <c r="G70" s="83"/>
      <c r="H70" s="74">
        <f>+H66+H60+H57</f>
        <v>37.54</v>
      </c>
    </row>
    <row r="71" spans="1:8">
      <c r="A71" s="69"/>
      <c r="B71" s="70"/>
      <c r="C71" s="70"/>
      <c r="D71" s="71" t="s">
        <v>72</v>
      </c>
      <c r="E71" s="70" t="s">
        <v>0</v>
      </c>
      <c r="F71" s="63"/>
      <c r="G71" s="83"/>
      <c r="H71" s="74">
        <f>ROUND(H70*F71/100,2)</f>
        <v>0</v>
      </c>
    </row>
    <row r="72" spans="1:8">
      <c r="A72" s="69"/>
      <c r="B72" s="70"/>
      <c r="C72" s="70"/>
      <c r="D72" s="71" t="s">
        <v>73</v>
      </c>
      <c r="E72" s="70"/>
      <c r="F72" s="72"/>
      <c r="G72" s="83"/>
      <c r="H72" s="74">
        <f>+H71+H70</f>
        <v>37.54</v>
      </c>
    </row>
    <row r="73" spans="1:8">
      <c r="A73" s="69"/>
      <c r="B73" s="70"/>
      <c r="C73" s="70"/>
      <c r="D73" s="71"/>
      <c r="E73" s="70"/>
      <c r="F73" s="72"/>
      <c r="G73" s="83"/>
      <c r="H73" s="74"/>
    </row>
    <row r="75" spans="1:8" s="148" customFormat="1" ht="57">
      <c r="A75" s="123" t="s">
        <v>91</v>
      </c>
      <c r="B75" s="275" t="s">
        <v>1007</v>
      </c>
      <c r="C75" s="149" t="s">
        <v>84</v>
      </c>
      <c r="D75" s="150" t="s">
        <v>225</v>
      </c>
      <c r="E75" s="149" t="s">
        <v>31</v>
      </c>
      <c r="F75" s="151">
        <v>1</v>
      </c>
      <c r="G75" s="152">
        <f>H92</f>
        <v>65.540000000000006</v>
      </c>
      <c r="H75" s="153">
        <f>TRUNC(G75*F75,2)</f>
        <v>65.540000000000006</v>
      </c>
    </row>
    <row r="76" spans="1:8">
      <c r="A76" s="60"/>
      <c r="B76" s="61"/>
      <c r="C76" s="61"/>
      <c r="D76" s="62"/>
      <c r="E76" s="61"/>
      <c r="F76" s="63"/>
      <c r="G76" s="64"/>
      <c r="H76" s="65"/>
    </row>
    <row r="77" spans="1:8">
      <c r="A77" s="69"/>
      <c r="B77" s="70"/>
      <c r="C77" s="70"/>
      <c r="D77" s="71" t="s">
        <v>65</v>
      </c>
      <c r="E77" s="70"/>
      <c r="F77" s="72"/>
      <c r="G77" s="73"/>
      <c r="H77" s="74">
        <f>SUM(H78:H79)</f>
        <v>0</v>
      </c>
    </row>
    <row r="78" spans="1:8">
      <c r="A78" s="76"/>
      <c r="B78" s="77"/>
      <c r="C78" s="77"/>
      <c r="D78" s="71"/>
      <c r="E78" s="70"/>
      <c r="F78" s="78"/>
      <c r="G78" s="79"/>
      <c r="H78" s="74">
        <f>ROUND(G78*F78,2)</f>
        <v>0</v>
      </c>
    </row>
    <row r="79" spans="1:8">
      <c r="A79" s="76"/>
      <c r="B79" s="77"/>
      <c r="C79" s="77"/>
      <c r="D79" s="71"/>
      <c r="E79" s="70"/>
      <c r="F79" s="78"/>
      <c r="G79" s="79"/>
      <c r="H79" s="74">
        <f>ROUND(G79*F79,2)</f>
        <v>0</v>
      </c>
    </row>
    <row r="80" spans="1:8">
      <c r="A80" s="69"/>
      <c r="B80" s="70"/>
      <c r="C80" s="70"/>
      <c r="D80" s="71" t="s">
        <v>66</v>
      </c>
      <c r="E80" s="70"/>
      <c r="F80" s="78"/>
      <c r="G80" s="64"/>
      <c r="H80" s="74">
        <f>SUM(H81:H84)</f>
        <v>6.95</v>
      </c>
    </row>
    <row r="81" spans="1:8">
      <c r="A81" s="76"/>
      <c r="B81" s="82" t="s">
        <v>74</v>
      </c>
      <c r="C81" s="77"/>
      <c r="D81" s="71" t="s">
        <v>75</v>
      </c>
      <c r="E81" s="70" t="s">
        <v>76</v>
      </c>
      <c r="F81" s="78">
        <v>0.35</v>
      </c>
      <c r="G81" s="414">
        <v>8.3000000000000007</v>
      </c>
      <c r="H81" s="74">
        <f>ROUND(G81*F81,2)</f>
        <v>2.91</v>
      </c>
    </row>
    <row r="82" spans="1:8">
      <c r="A82" s="76"/>
      <c r="B82" s="82" t="s">
        <v>82</v>
      </c>
      <c r="C82" s="77"/>
      <c r="D82" s="71" t="s">
        <v>83</v>
      </c>
      <c r="E82" s="70" t="s">
        <v>76</v>
      </c>
      <c r="F82" s="78">
        <f>F81</f>
        <v>0.35</v>
      </c>
      <c r="G82" s="414">
        <v>11.55</v>
      </c>
      <c r="H82" s="74">
        <f>ROUND(G82*F82,2)</f>
        <v>4.04</v>
      </c>
    </row>
    <row r="83" spans="1:8">
      <c r="A83" s="76"/>
      <c r="B83" s="77"/>
      <c r="C83" s="77"/>
      <c r="D83" s="71"/>
      <c r="E83" s="70"/>
      <c r="F83" s="78"/>
      <c r="G83" s="79"/>
      <c r="H83" s="74">
        <f>ROUND(G83*F83,2)</f>
        <v>0</v>
      </c>
    </row>
    <row r="84" spans="1:8">
      <c r="A84" s="69"/>
      <c r="B84" s="70"/>
      <c r="C84" s="70"/>
      <c r="D84" s="71" t="s">
        <v>67</v>
      </c>
      <c r="E84" s="70" t="s">
        <v>0</v>
      </c>
      <c r="F84" s="1291">
        <v>90.25</v>
      </c>
      <c r="G84" s="1291"/>
      <c r="H84" s="74"/>
    </row>
    <row r="85" spans="1:8">
      <c r="A85" s="69"/>
      <c r="B85" s="70"/>
      <c r="C85" s="70"/>
      <c r="D85" s="71"/>
      <c r="E85" s="70"/>
      <c r="F85" s="78"/>
      <c r="G85" s="83"/>
      <c r="H85" s="84"/>
    </row>
    <row r="86" spans="1:8">
      <c r="A86" s="69"/>
      <c r="B86" s="70"/>
      <c r="C86" s="70"/>
      <c r="D86" s="71" t="s">
        <v>68</v>
      </c>
      <c r="E86" s="70"/>
      <c r="F86" s="78"/>
      <c r="G86" s="83"/>
      <c r="H86" s="74">
        <f>SUM(H87:H89)</f>
        <v>58.59</v>
      </c>
    </row>
    <row r="87" spans="1:8">
      <c r="A87" s="76"/>
      <c r="B87" s="89" t="s">
        <v>614</v>
      </c>
      <c r="C87" s="77"/>
      <c r="D87" s="71" t="s">
        <v>618</v>
      </c>
      <c r="E87" s="70" t="s">
        <v>31</v>
      </c>
      <c r="F87" s="78">
        <v>1</v>
      </c>
      <c r="G87" s="79">
        <v>55</v>
      </c>
      <c r="H87" s="74">
        <f>ROUND(G87*F87,2)</f>
        <v>55</v>
      </c>
    </row>
    <row r="88" spans="1:8">
      <c r="A88" s="76"/>
      <c r="B88" s="82" t="s">
        <v>616</v>
      </c>
      <c r="C88" s="77"/>
      <c r="D88" s="71" t="s">
        <v>617</v>
      </c>
      <c r="E88" s="70" t="s">
        <v>31</v>
      </c>
      <c r="F88" s="78">
        <v>1</v>
      </c>
      <c r="G88" s="414">
        <v>3.59</v>
      </c>
      <c r="H88" s="74">
        <f>ROUND(G88*F88,2)</f>
        <v>3.59</v>
      </c>
    </row>
    <row r="89" spans="1:8">
      <c r="A89" s="69"/>
      <c r="B89" s="70"/>
      <c r="C89" s="70"/>
      <c r="D89" s="71"/>
      <c r="E89" s="70">
        <v>0</v>
      </c>
      <c r="F89" s="72"/>
      <c r="G89" s="79"/>
      <c r="H89" s="74"/>
    </row>
    <row r="90" spans="1:8">
      <c r="A90" s="69"/>
      <c r="B90" s="70"/>
      <c r="C90" s="70"/>
      <c r="D90" s="71" t="s">
        <v>71</v>
      </c>
      <c r="E90" s="70"/>
      <c r="F90" s="63"/>
      <c r="G90" s="83"/>
      <c r="H90" s="74">
        <f>+H86+H80+H77</f>
        <v>65.540000000000006</v>
      </c>
    </row>
    <row r="91" spans="1:8">
      <c r="A91" s="69"/>
      <c r="B91" s="70"/>
      <c r="C91" s="70"/>
      <c r="D91" s="71" t="s">
        <v>72</v>
      </c>
      <c r="E91" s="70" t="s">
        <v>0</v>
      </c>
      <c r="F91" s="63"/>
      <c r="G91" s="83"/>
      <c r="H91" s="74">
        <f>ROUND(H90*F91/100,2)</f>
        <v>0</v>
      </c>
    </row>
    <row r="92" spans="1:8">
      <c r="A92" s="69"/>
      <c r="B92" s="70"/>
      <c r="C92" s="70"/>
      <c r="D92" s="71" t="s">
        <v>73</v>
      </c>
      <c r="E92" s="70"/>
      <c r="F92" s="72"/>
      <c r="G92" s="83"/>
      <c r="H92" s="74">
        <f>+H91+H90</f>
        <v>65.540000000000006</v>
      </c>
    </row>
    <row r="93" spans="1:8">
      <c r="A93" s="69"/>
      <c r="B93" s="70"/>
      <c r="C93" s="70"/>
      <c r="D93" s="71"/>
      <c r="E93" s="70"/>
      <c r="F93" s="72"/>
      <c r="G93" s="83"/>
      <c r="H93" s="74"/>
    </row>
    <row r="95" spans="1:8" s="148" customFormat="1" ht="57">
      <c r="A95" s="123" t="s">
        <v>91</v>
      </c>
      <c r="B95" s="275" t="s">
        <v>1007</v>
      </c>
      <c r="C95" s="149" t="s">
        <v>626</v>
      </c>
      <c r="D95" s="150" t="s">
        <v>237</v>
      </c>
      <c r="E95" s="149" t="s">
        <v>31</v>
      </c>
      <c r="F95" s="151">
        <v>1</v>
      </c>
      <c r="G95" s="152">
        <f>H111</f>
        <v>30.919999999999998</v>
      </c>
      <c r="H95" s="153">
        <f>TRUNC(G95*F95,2)</f>
        <v>30.92</v>
      </c>
    </row>
    <row r="96" spans="1:8">
      <c r="A96" s="60"/>
      <c r="B96" s="61"/>
      <c r="C96" s="61"/>
      <c r="D96" s="62"/>
      <c r="E96" s="61"/>
      <c r="F96" s="63"/>
      <c r="G96" s="64"/>
      <c r="H96" s="65"/>
    </row>
    <row r="97" spans="1:8">
      <c r="A97" s="69"/>
      <c r="B97" s="70"/>
      <c r="C97" s="70"/>
      <c r="D97" s="71" t="s">
        <v>65</v>
      </c>
      <c r="E97" s="70"/>
      <c r="F97" s="72"/>
      <c r="G97" s="73"/>
      <c r="H97" s="74">
        <f>SUM(H98:H99)</f>
        <v>0</v>
      </c>
    </row>
    <row r="98" spans="1:8">
      <c r="A98" s="76"/>
      <c r="B98" s="77"/>
      <c r="C98" s="77"/>
      <c r="D98" s="71"/>
      <c r="E98" s="70"/>
      <c r="F98" s="78"/>
      <c r="G98" s="79"/>
      <c r="H98" s="74">
        <f>ROUND(G98*F98,2)</f>
        <v>0</v>
      </c>
    </row>
    <row r="99" spans="1:8">
      <c r="A99" s="76"/>
      <c r="B99" s="77"/>
      <c r="C99" s="77"/>
      <c r="D99" s="71"/>
      <c r="E99" s="70"/>
      <c r="F99" s="78"/>
      <c r="G99" s="79"/>
      <c r="H99" s="74">
        <f>ROUND(G99*F99,2)</f>
        <v>0</v>
      </c>
    </row>
    <row r="100" spans="1:8">
      <c r="A100" s="69"/>
      <c r="B100" s="70"/>
      <c r="C100" s="70"/>
      <c r="D100" s="71" t="s">
        <v>66</v>
      </c>
      <c r="E100" s="70"/>
      <c r="F100" s="78"/>
      <c r="G100" s="64"/>
      <c r="H100" s="74">
        <f>SUM(H101:H104)</f>
        <v>9.93</v>
      </c>
    </row>
    <row r="101" spans="1:8">
      <c r="A101" s="76"/>
      <c r="B101" s="82" t="s">
        <v>74</v>
      </c>
      <c r="C101" s="77"/>
      <c r="D101" s="71" t="s">
        <v>75</v>
      </c>
      <c r="E101" s="70" t="s">
        <v>76</v>
      </c>
      <c r="F101" s="78">
        <v>0.5</v>
      </c>
      <c r="G101" s="414">
        <v>8.3000000000000007</v>
      </c>
      <c r="H101" s="74">
        <f>ROUND(G101*F101,2)</f>
        <v>4.1500000000000004</v>
      </c>
    </row>
    <row r="102" spans="1:8">
      <c r="A102" s="76"/>
      <c r="B102" s="82" t="s">
        <v>82</v>
      </c>
      <c r="C102" s="77"/>
      <c r="D102" s="71" t="s">
        <v>83</v>
      </c>
      <c r="E102" s="70" t="s">
        <v>76</v>
      </c>
      <c r="F102" s="78">
        <f>F101</f>
        <v>0.5</v>
      </c>
      <c r="G102" s="414">
        <v>11.55</v>
      </c>
      <c r="H102" s="74">
        <f>ROUND(G102*F102,2)</f>
        <v>5.78</v>
      </c>
    </row>
    <row r="103" spans="1:8">
      <c r="A103" s="76"/>
      <c r="B103" s="77"/>
      <c r="C103" s="77"/>
      <c r="D103" s="71"/>
      <c r="E103" s="70"/>
      <c r="F103" s="78"/>
      <c r="G103" s="79"/>
      <c r="H103" s="74">
        <f>ROUND(G103*F103,2)</f>
        <v>0</v>
      </c>
    </row>
    <row r="104" spans="1:8">
      <c r="A104" s="69"/>
      <c r="B104" s="70"/>
      <c r="C104" s="70"/>
      <c r="D104" s="71" t="s">
        <v>67</v>
      </c>
      <c r="E104" s="70" t="s">
        <v>0</v>
      </c>
      <c r="F104" s="1291">
        <v>90.25</v>
      </c>
      <c r="G104" s="1291"/>
      <c r="H104" s="74"/>
    </row>
    <row r="105" spans="1:8">
      <c r="A105" s="69"/>
      <c r="B105" s="70"/>
      <c r="C105" s="70"/>
      <c r="D105" s="71"/>
      <c r="E105" s="70"/>
      <c r="F105" s="78"/>
      <c r="G105" s="83"/>
      <c r="H105" s="84"/>
    </row>
    <row r="106" spans="1:8">
      <c r="A106" s="69"/>
      <c r="B106" s="70"/>
      <c r="C106" s="70"/>
      <c r="D106" s="71" t="s">
        <v>68</v>
      </c>
      <c r="E106" s="70"/>
      <c r="F106" s="78"/>
      <c r="G106" s="83"/>
      <c r="H106" s="74">
        <f>SUM(H107:H108)</f>
        <v>20.99</v>
      </c>
    </row>
    <row r="107" spans="1:8" ht="24">
      <c r="A107" s="76"/>
      <c r="B107" s="82">
        <v>3803</v>
      </c>
      <c r="C107" s="77"/>
      <c r="D107" s="71" t="s">
        <v>627</v>
      </c>
      <c r="E107" s="70" t="s">
        <v>31</v>
      </c>
      <c r="F107" s="78">
        <v>1</v>
      </c>
      <c r="G107" s="414">
        <v>20.99</v>
      </c>
      <c r="H107" s="74">
        <f>ROUND(G107*F107,2)</f>
        <v>20.99</v>
      </c>
    </row>
    <row r="108" spans="1:8">
      <c r="A108" s="69"/>
      <c r="B108" s="70"/>
      <c r="C108" s="70"/>
      <c r="D108" s="71"/>
      <c r="E108" s="70">
        <v>0</v>
      </c>
      <c r="F108" s="72"/>
      <c r="G108" s="79"/>
      <c r="H108" s="74"/>
    </row>
    <row r="109" spans="1:8">
      <c r="A109" s="69"/>
      <c r="B109" s="70"/>
      <c r="C109" s="70"/>
      <c r="D109" s="71" t="s">
        <v>71</v>
      </c>
      <c r="E109" s="70"/>
      <c r="F109" s="63"/>
      <c r="G109" s="83"/>
      <c r="H109" s="74">
        <f>+H106+H100+H97</f>
        <v>30.919999999999998</v>
      </c>
    </row>
    <row r="110" spans="1:8">
      <c r="A110" s="69"/>
      <c r="B110" s="70"/>
      <c r="C110" s="70"/>
      <c r="D110" s="71" t="s">
        <v>72</v>
      </c>
      <c r="E110" s="70" t="s">
        <v>0</v>
      </c>
      <c r="F110" s="63"/>
      <c r="G110" s="83"/>
      <c r="H110" s="74">
        <f>ROUND(H109*F110/100,2)</f>
        <v>0</v>
      </c>
    </row>
    <row r="111" spans="1:8">
      <c r="A111" s="69"/>
      <c r="B111" s="70"/>
      <c r="C111" s="70"/>
      <c r="D111" s="71" t="s">
        <v>73</v>
      </c>
      <c r="E111" s="70"/>
      <c r="F111" s="72"/>
      <c r="G111" s="83"/>
      <c r="H111" s="74">
        <f>+H110+H109</f>
        <v>30.919999999999998</v>
      </c>
    </row>
    <row r="112" spans="1:8">
      <c r="A112" s="69"/>
      <c r="B112" s="70"/>
      <c r="C112" s="70"/>
      <c r="D112" s="71"/>
      <c r="E112" s="70"/>
      <c r="F112" s="72"/>
      <c r="G112" s="83"/>
      <c r="H112" s="74"/>
    </row>
    <row r="114" spans="1:8" ht="57">
      <c r="A114" s="53" t="s">
        <v>91</v>
      </c>
      <c r="B114" s="275" t="s">
        <v>1007</v>
      </c>
      <c r="C114" s="145" t="s">
        <v>86</v>
      </c>
      <c r="D114" s="146" t="s">
        <v>226</v>
      </c>
      <c r="E114" s="145" t="s">
        <v>31</v>
      </c>
      <c r="F114" s="147">
        <v>1</v>
      </c>
      <c r="G114" s="143">
        <f>H131</f>
        <v>74.89</v>
      </c>
      <c r="H114" s="144">
        <f>TRUNC(G114*F114,2)</f>
        <v>74.89</v>
      </c>
    </row>
    <row r="115" spans="1:8">
      <c r="A115" s="60"/>
      <c r="B115" s="61"/>
      <c r="C115" s="61"/>
      <c r="D115" s="62"/>
      <c r="E115" s="61"/>
      <c r="F115" s="63"/>
      <c r="G115" s="64"/>
      <c r="H115" s="65"/>
    </row>
    <row r="116" spans="1:8">
      <c r="A116" s="69"/>
      <c r="B116" s="70"/>
      <c r="C116" s="70"/>
      <c r="D116" s="71" t="s">
        <v>65</v>
      </c>
      <c r="E116" s="70"/>
      <c r="F116" s="72"/>
      <c r="G116" s="73"/>
      <c r="H116" s="74">
        <f>SUM(H117:H118)</f>
        <v>0</v>
      </c>
    </row>
    <row r="117" spans="1:8">
      <c r="A117" s="76"/>
      <c r="B117" s="77"/>
      <c r="C117" s="77"/>
      <c r="D117" s="71"/>
      <c r="E117" s="70"/>
      <c r="F117" s="78"/>
      <c r="G117" s="79"/>
      <c r="H117" s="74">
        <f>ROUND(G117*F117,2)</f>
        <v>0</v>
      </c>
    </row>
    <row r="118" spans="1:8">
      <c r="A118" s="76"/>
      <c r="B118" s="77"/>
      <c r="C118" s="77"/>
      <c r="D118" s="71"/>
      <c r="E118" s="70"/>
      <c r="F118" s="78"/>
      <c r="G118" s="79"/>
      <c r="H118" s="74">
        <f>ROUND(G118*F118,2)</f>
        <v>0</v>
      </c>
    </row>
    <row r="119" spans="1:8">
      <c r="A119" s="69"/>
      <c r="B119" s="70"/>
      <c r="C119" s="70"/>
      <c r="D119" s="71" t="s">
        <v>66</v>
      </c>
      <c r="E119" s="70"/>
      <c r="F119" s="78"/>
      <c r="G119" s="64"/>
      <c r="H119" s="74">
        <f>SUM(H120:H123)</f>
        <v>19.850000000000001</v>
      </c>
    </row>
    <row r="120" spans="1:8">
      <c r="A120" s="76"/>
      <c r="B120" s="82" t="s">
        <v>74</v>
      </c>
      <c r="C120" s="77"/>
      <c r="D120" s="71" t="s">
        <v>75</v>
      </c>
      <c r="E120" s="70" t="s">
        <v>76</v>
      </c>
      <c r="F120" s="78">
        <v>1</v>
      </c>
      <c r="G120" s="414">
        <v>8.3000000000000007</v>
      </c>
      <c r="H120" s="74">
        <f>ROUND(G120*F120,2)</f>
        <v>8.3000000000000007</v>
      </c>
    </row>
    <row r="121" spans="1:8">
      <c r="A121" s="76"/>
      <c r="B121" s="82" t="s">
        <v>82</v>
      </c>
      <c r="C121" s="77"/>
      <c r="D121" s="71" t="s">
        <v>83</v>
      </c>
      <c r="E121" s="70" t="s">
        <v>76</v>
      </c>
      <c r="F121" s="78">
        <f>F120</f>
        <v>1</v>
      </c>
      <c r="G121" s="414">
        <v>11.55</v>
      </c>
      <c r="H121" s="74">
        <f>ROUND(G121*F121,2)</f>
        <v>11.55</v>
      </c>
    </row>
    <row r="122" spans="1:8">
      <c r="A122" s="76"/>
      <c r="B122" s="77"/>
      <c r="C122" s="77"/>
      <c r="D122" s="71"/>
      <c r="E122" s="70"/>
      <c r="F122" s="78"/>
      <c r="G122" s="79"/>
      <c r="H122" s="74">
        <f>ROUND(G122*F122,2)</f>
        <v>0</v>
      </c>
    </row>
    <row r="123" spans="1:8">
      <c r="A123" s="69"/>
      <c r="B123" s="70"/>
      <c r="C123" s="70"/>
      <c r="D123" s="71" t="s">
        <v>67</v>
      </c>
      <c r="E123" s="70" t="s">
        <v>0</v>
      </c>
      <c r="F123" s="1291">
        <v>90.25</v>
      </c>
      <c r="G123" s="1291"/>
      <c r="H123" s="74"/>
    </row>
    <row r="124" spans="1:8">
      <c r="A124" s="69"/>
      <c r="B124" s="70"/>
      <c r="C124" s="70"/>
      <c r="D124" s="71"/>
      <c r="E124" s="70"/>
      <c r="F124" s="78"/>
      <c r="G124" s="83"/>
      <c r="H124" s="84"/>
    </row>
    <row r="125" spans="1:8">
      <c r="A125" s="69"/>
      <c r="B125" s="70"/>
      <c r="C125" s="70"/>
      <c r="D125" s="71" t="s">
        <v>68</v>
      </c>
      <c r="E125" s="70"/>
      <c r="F125" s="78"/>
      <c r="G125" s="83"/>
      <c r="H125" s="74">
        <f>SUM(H126:H128)</f>
        <v>55.04</v>
      </c>
    </row>
    <row r="126" spans="1:8" ht="24">
      <c r="A126" s="76"/>
      <c r="B126" s="89" t="s">
        <v>619</v>
      </c>
      <c r="C126" s="77"/>
      <c r="D126" s="90" t="s">
        <v>620</v>
      </c>
      <c r="E126" s="70" t="s">
        <v>31</v>
      </c>
      <c r="F126" s="78">
        <v>1</v>
      </c>
      <c r="G126" s="414">
        <v>55.04</v>
      </c>
      <c r="H126" s="74">
        <f>ROUND(G126*F126,2)</f>
        <v>55.04</v>
      </c>
    </row>
    <row r="127" spans="1:8">
      <c r="A127" s="76"/>
      <c r="B127" s="82"/>
      <c r="C127" s="77"/>
      <c r="D127" s="71"/>
      <c r="E127" s="70"/>
      <c r="F127" s="78"/>
      <c r="G127" s="79"/>
      <c r="H127" s="74"/>
    </row>
    <row r="128" spans="1:8">
      <c r="A128" s="69"/>
      <c r="B128" s="70"/>
      <c r="C128" s="70"/>
      <c r="D128" s="71"/>
      <c r="E128" s="70">
        <v>0</v>
      </c>
      <c r="F128" s="72"/>
      <c r="G128" s="79"/>
      <c r="H128" s="74"/>
    </row>
    <row r="129" spans="1:15">
      <c r="A129" s="69"/>
      <c r="B129" s="70"/>
      <c r="C129" s="70"/>
      <c r="D129" s="71" t="s">
        <v>71</v>
      </c>
      <c r="E129" s="70"/>
      <c r="F129" s="63"/>
      <c r="G129" s="83"/>
      <c r="H129" s="74">
        <f>+H125+H119+H116</f>
        <v>74.89</v>
      </c>
    </row>
    <row r="130" spans="1:15">
      <c r="A130" s="69"/>
      <c r="B130" s="70"/>
      <c r="C130" s="70"/>
      <c r="D130" s="71" t="s">
        <v>72</v>
      </c>
      <c r="E130" s="70" t="s">
        <v>0</v>
      </c>
      <c r="F130" s="63"/>
      <c r="G130" s="83"/>
      <c r="H130" s="74">
        <f>ROUND(H129*F130/100,2)</f>
        <v>0</v>
      </c>
    </row>
    <row r="131" spans="1:15">
      <c r="A131" s="69"/>
      <c r="B131" s="70"/>
      <c r="C131" s="70"/>
      <c r="D131" s="71" t="s">
        <v>73</v>
      </c>
      <c r="E131" s="70"/>
      <c r="F131" s="72"/>
      <c r="G131" s="83"/>
      <c r="H131" s="74">
        <f>+H130+H129</f>
        <v>74.89</v>
      </c>
    </row>
    <row r="132" spans="1:15">
      <c r="A132" s="69"/>
      <c r="B132" s="70"/>
      <c r="C132" s="70"/>
      <c r="D132" s="71"/>
      <c r="E132" s="70"/>
      <c r="F132" s="72"/>
      <c r="G132" s="83"/>
      <c r="H132" s="74"/>
    </row>
    <row r="134" spans="1:15" s="165" customFormat="1" ht="57">
      <c r="A134" s="123" t="s">
        <v>85</v>
      </c>
      <c r="B134" s="275" t="s">
        <v>1007</v>
      </c>
      <c r="C134" s="149" t="s">
        <v>624</v>
      </c>
      <c r="D134" s="150" t="s">
        <v>625</v>
      </c>
      <c r="E134" s="149" t="s">
        <v>49</v>
      </c>
      <c r="F134" s="151">
        <v>1</v>
      </c>
      <c r="G134" s="152">
        <f>H152</f>
        <v>102.46000000000001</v>
      </c>
      <c r="H134" s="153">
        <f>TRUNC(G134*F134,2)</f>
        <v>102.46</v>
      </c>
      <c r="I134" s="162"/>
      <c r="J134" s="163">
        <f>TRUNC(G134*F134,2)</f>
        <v>102.46</v>
      </c>
      <c r="K134" s="164">
        <f>G134</f>
        <v>102.46000000000001</v>
      </c>
      <c r="L134" s="164">
        <f>TRUNC(F134*K134,2)</f>
        <v>102.46</v>
      </c>
      <c r="M134" s="165">
        <v>103.42</v>
      </c>
      <c r="N134" s="166"/>
      <c r="O134" s="167"/>
    </row>
    <row r="135" spans="1:15" s="28" customFormat="1" ht="12" customHeight="1">
      <c r="A135" s="60"/>
      <c r="B135" s="61"/>
      <c r="C135" s="61"/>
      <c r="D135" s="62"/>
      <c r="E135" s="61"/>
      <c r="F135" s="63"/>
      <c r="G135" s="64"/>
      <c r="H135" s="65"/>
      <c r="I135" s="66"/>
      <c r="J135" s="67"/>
      <c r="K135" s="68"/>
      <c r="L135" s="68">
        <f>TRUNC(F135*K135,2)</f>
        <v>0</v>
      </c>
      <c r="O135" s="54"/>
    </row>
    <row r="136" spans="1:15" s="75" customFormat="1" ht="12" customHeight="1">
      <c r="A136" s="69"/>
      <c r="B136" s="70"/>
      <c r="C136" s="70"/>
      <c r="D136" s="71" t="s">
        <v>65</v>
      </c>
      <c r="E136" s="70"/>
      <c r="F136" s="72"/>
      <c r="G136" s="73"/>
      <c r="H136" s="74">
        <f>SUM(H137:H138)</f>
        <v>0</v>
      </c>
      <c r="I136" s="67"/>
      <c r="J136" s="67"/>
      <c r="K136" s="68"/>
      <c r="L136" s="68">
        <f>TRUNC(F136*K136,2)</f>
        <v>0</v>
      </c>
      <c r="O136" s="54"/>
    </row>
    <row r="137" spans="1:15" s="75" customFormat="1" ht="12" customHeight="1">
      <c r="A137" s="76"/>
      <c r="B137" s="77"/>
      <c r="C137" s="77"/>
      <c r="D137" s="71"/>
      <c r="E137" s="70"/>
      <c r="F137" s="78"/>
      <c r="G137" s="79"/>
      <c r="H137" s="74">
        <f>ROUND(G137*F137,2)</f>
        <v>0</v>
      </c>
      <c r="I137" s="67"/>
      <c r="J137" s="67"/>
      <c r="K137" s="68"/>
      <c r="L137" s="68">
        <f>TRUNC(F137*K137,2)</f>
        <v>0</v>
      </c>
      <c r="M137" s="80"/>
      <c r="N137" s="81"/>
      <c r="O137" s="54"/>
    </row>
    <row r="138" spans="1:15" s="75" customFormat="1" ht="12" customHeight="1">
      <c r="A138" s="76"/>
      <c r="B138" s="77"/>
      <c r="C138" s="77"/>
      <c r="D138" s="71"/>
      <c r="E138" s="70"/>
      <c r="F138" s="78"/>
      <c r="G138" s="79"/>
      <c r="H138" s="74">
        <f>ROUND(G138*F138,2)</f>
        <v>0</v>
      </c>
      <c r="I138" s="67"/>
      <c r="J138" s="67"/>
      <c r="K138" s="68"/>
      <c r="L138" s="68">
        <f>TRUNC(F138*K138,2)</f>
        <v>0</v>
      </c>
      <c r="M138" s="80"/>
      <c r="N138" s="81"/>
      <c r="O138" s="54"/>
    </row>
    <row r="139" spans="1:15" s="75" customFormat="1" ht="12" customHeight="1">
      <c r="A139" s="69"/>
      <c r="B139" s="70"/>
      <c r="C139" s="70"/>
      <c r="D139" s="71" t="s">
        <v>66</v>
      </c>
      <c r="E139" s="70"/>
      <c r="F139" s="78">
        <v>0</v>
      </c>
      <c r="G139" s="64"/>
      <c r="H139" s="74">
        <f>SUM(H140:H143)</f>
        <v>13.899999999999999</v>
      </c>
      <c r="I139" s="67"/>
      <c r="J139" s="67"/>
      <c r="K139" s="68"/>
      <c r="L139" s="68">
        <f t="shared" ref="L139:L153" si="0">TRUNC(F139*K139,2)</f>
        <v>0</v>
      </c>
      <c r="N139" s="81"/>
      <c r="O139" s="54"/>
    </row>
    <row r="140" spans="1:15" s="75" customFormat="1" ht="12" customHeight="1">
      <c r="A140" s="76"/>
      <c r="B140" s="82" t="s">
        <v>74</v>
      </c>
      <c r="C140" s="77"/>
      <c r="D140" s="71" t="s">
        <v>75</v>
      </c>
      <c r="E140" s="70" t="s">
        <v>76</v>
      </c>
      <c r="F140" s="78">
        <v>0.7</v>
      </c>
      <c r="G140" s="414">
        <v>8.3000000000000007</v>
      </c>
      <c r="H140" s="74">
        <f>ROUND(G140*F140,2)</f>
        <v>5.81</v>
      </c>
      <c r="I140" s="67"/>
      <c r="J140" s="67"/>
      <c r="K140" s="68"/>
      <c r="L140" s="68">
        <f t="shared" si="0"/>
        <v>0</v>
      </c>
      <c r="M140" s="80"/>
      <c r="N140" s="81"/>
      <c r="O140" s="54"/>
    </row>
    <row r="141" spans="1:15" s="75" customFormat="1" ht="12" customHeight="1">
      <c r="A141" s="76"/>
      <c r="B141" s="82" t="s">
        <v>82</v>
      </c>
      <c r="C141" s="77"/>
      <c r="D141" s="71" t="s">
        <v>83</v>
      </c>
      <c r="E141" s="70" t="s">
        <v>76</v>
      </c>
      <c r="F141" s="78">
        <f>F140</f>
        <v>0.7</v>
      </c>
      <c r="G141" s="414">
        <v>11.55</v>
      </c>
      <c r="H141" s="74">
        <f>ROUND(G141*F141,2)</f>
        <v>8.09</v>
      </c>
      <c r="I141" s="67"/>
      <c r="J141" s="67"/>
      <c r="K141" s="68"/>
      <c r="L141" s="68">
        <f t="shared" si="0"/>
        <v>0</v>
      </c>
      <c r="M141" s="80"/>
      <c r="N141" s="81"/>
      <c r="O141" s="54"/>
    </row>
    <row r="142" spans="1:15" s="75" customFormat="1" ht="12" customHeight="1">
      <c r="A142" s="76"/>
      <c r="B142" s="77"/>
      <c r="C142" s="77"/>
      <c r="D142" s="71"/>
      <c r="E142" s="70"/>
      <c r="F142" s="78"/>
      <c r="G142" s="79">
        <v>0</v>
      </c>
      <c r="H142" s="74">
        <f>ROUND(G142*F142,2)</f>
        <v>0</v>
      </c>
      <c r="I142" s="67"/>
      <c r="J142" s="67"/>
      <c r="K142" s="68"/>
      <c r="L142" s="68">
        <f t="shared" si="0"/>
        <v>0</v>
      </c>
      <c r="M142" s="80"/>
      <c r="N142" s="81"/>
      <c r="O142" s="54"/>
    </row>
    <row r="143" spans="1:15" s="75" customFormat="1" ht="12" customHeight="1">
      <c r="A143" s="69"/>
      <c r="B143" s="70"/>
      <c r="C143" s="70"/>
      <c r="D143" s="71" t="s">
        <v>67</v>
      </c>
      <c r="E143" s="70" t="s">
        <v>0</v>
      </c>
      <c r="F143" s="1291">
        <v>90.25</v>
      </c>
      <c r="G143" s="1291"/>
      <c r="H143" s="74"/>
      <c r="I143" s="67"/>
      <c r="J143" s="67"/>
      <c r="K143" s="68"/>
      <c r="L143" s="68">
        <f t="shared" si="0"/>
        <v>0</v>
      </c>
      <c r="M143" s="80"/>
      <c r="N143" s="81"/>
      <c r="O143" s="54"/>
    </row>
    <row r="144" spans="1:15" s="75" customFormat="1" ht="12" customHeight="1">
      <c r="A144" s="69"/>
      <c r="B144" s="70"/>
      <c r="C144" s="70"/>
      <c r="D144" s="71"/>
      <c r="E144" s="70"/>
      <c r="F144" s="78"/>
      <c r="G144" s="83"/>
      <c r="H144" s="84"/>
      <c r="J144" s="33"/>
      <c r="K144" s="68"/>
      <c r="L144" s="68">
        <f t="shared" si="0"/>
        <v>0</v>
      </c>
      <c r="M144" s="80"/>
      <c r="N144" s="81"/>
      <c r="O144" s="54"/>
    </row>
    <row r="145" spans="1:16" s="75" customFormat="1" ht="12" customHeight="1">
      <c r="A145" s="69"/>
      <c r="B145" s="70"/>
      <c r="C145" s="70"/>
      <c r="D145" s="71" t="s">
        <v>68</v>
      </c>
      <c r="E145" s="70"/>
      <c r="F145" s="78"/>
      <c r="G145" s="83"/>
      <c r="H145" s="74">
        <f>SUM(H146:H149)</f>
        <v>88.56</v>
      </c>
      <c r="I145" s="67"/>
      <c r="J145" s="67"/>
      <c r="K145" s="68"/>
      <c r="L145" s="68">
        <f t="shared" si="0"/>
        <v>0</v>
      </c>
      <c r="M145" s="85"/>
      <c r="N145" s="81"/>
      <c r="O145" s="54"/>
    </row>
    <row r="146" spans="1:16" s="75" customFormat="1" ht="12" customHeight="1">
      <c r="A146" s="76"/>
      <c r="B146" s="77" t="s">
        <v>87</v>
      </c>
      <c r="C146" s="77"/>
      <c r="D146" s="71" t="s">
        <v>88</v>
      </c>
      <c r="E146" s="70" t="s">
        <v>31</v>
      </c>
      <c r="F146" s="78">
        <v>1</v>
      </c>
      <c r="G146" s="79">
        <v>70.56</v>
      </c>
      <c r="H146" s="74">
        <f>ROUND(G146*F146,2)</f>
        <v>70.56</v>
      </c>
      <c r="I146" s="67"/>
      <c r="J146" s="67"/>
      <c r="K146" s="68"/>
      <c r="L146" s="68">
        <f t="shared" si="0"/>
        <v>0</v>
      </c>
      <c r="M146" s="88"/>
      <c r="N146" s="81"/>
      <c r="O146" s="80"/>
      <c r="P146" s="54"/>
    </row>
    <row r="147" spans="1:16" s="75" customFormat="1" ht="12" customHeight="1">
      <c r="A147" s="76"/>
      <c r="B147" s="77" t="s">
        <v>87</v>
      </c>
      <c r="C147" s="77"/>
      <c r="D147" s="71" t="s">
        <v>89</v>
      </c>
      <c r="E147" s="70" t="s">
        <v>31</v>
      </c>
      <c r="F147" s="78">
        <v>1</v>
      </c>
      <c r="G147" s="79">
        <v>18</v>
      </c>
      <c r="H147" s="74">
        <f>ROUND(G147*F147,2)</f>
        <v>18</v>
      </c>
      <c r="I147" s="67"/>
      <c r="J147" s="67"/>
      <c r="K147" s="68"/>
      <c r="L147" s="68">
        <f t="shared" si="0"/>
        <v>0</v>
      </c>
      <c r="M147" s="88">
        <f>M134-H152</f>
        <v>0.95999999999999375</v>
      </c>
      <c r="N147" s="81"/>
      <c r="O147" s="80"/>
      <c r="P147" s="54"/>
    </row>
    <row r="148" spans="1:16" s="75" customFormat="1" ht="12" customHeight="1">
      <c r="A148" s="76"/>
      <c r="B148" s="77"/>
      <c r="C148" s="77"/>
      <c r="D148" s="71"/>
      <c r="E148" s="70"/>
      <c r="F148" s="78"/>
      <c r="G148" s="79">
        <v>0</v>
      </c>
      <c r="H148" s="74">
        <f>ROUND(G148*F148,2)</f>
        <v>0</v>
      </c>
      <c r="I148" s="67"/>
      <c r="J148" s="67"/>
      <c r="K148" s="68"/>
      <c r="L148" s="68">
        <f t="shared" si="0"/>
        <v>0</v>
      </c>
      <c r="M148" s="80"/>
      <c r="N148" s="81"/>
      <c r="O148" s="54"/>
    </row>
    <row r="149" spans="1:16" s="75" customFormat="1" ht="12" customHeight="1">
      <c r="A149" s="69"/>
      <c r="B149" s="70"/>
      <c r="C149" s="70"/>
      <c r="D149" s="71"/>
      <c r="E149" s="70">
        <v>0</v>
      </c>
      <c r="F149" s="72"/>
      <c r="G149" s="79">
        <v>0</v>
      </c>
      <c r="H149" s="74"/>
      <c r="I149" s="67"/>
      <c r="J149" s="67"/>
      <c r="K149" s="68"/>
      <c r="L149" s="68">
        <f t="shared" si="0"/>
        <v>0</v>
      </c>
      <c r="N149" s="81"/>
      <c r="O149" s="54"/>
    </row>
    <row r="150" spans="1:16" s="75" customFormat="1" ht="12" customHeight="1">
      <c r="A150" s="69"/>
      <c r="B150" s="70"/>
      <c r="C150" s="70"/>
      <c r="D150" s="71" t="s">
        <v>71</v>
      </c>
      <c r="E150" s="70"/>
      <c r="F150" s="63"/>
      <c r="G150" s="83"/>
      <c r="H150" s="74">
        <f>+H145+H139+H136</f>
        <v>102.46000000000001</v>
      </c>
      <c r="I150" s="67"/>
      <c r="J150" s="67"/>
      <c r="K150" s="68"/>
      <c r="L150" s="68">
        <f t="shared" si="0"/>
        <v>0</v>
      </c>
      <c r="N150" s="81"/>
      <c r="O150" s="54"/>
    </row>
    <row r="151" spans="1:16" s="75" customFormat="1" ht="12" customHeight="1">
      <c r="A151" s="69"/>
      <c r="B151" s="70"/>
      <c r="C151" s="70"/>
      <c r="D151" s="71" t="s">
        <v>72</v>
      </c>
      <c r="E151" s="70" t="s">
        <v>0</v>
      </c>
      <c r="F151" s="63"/>
      <c r="G151" s="83"/>
      <c r="H151" s="74">
        <f>ROUND(H150*F151/100,2)</f>
        <v>0</v>
      </c>
      <c r="I151" s="67"/>
      <c r="J151" s="67"/>
      <c r="K151" s="68"/>
      <c r="L151" s="68">
        <f t="shared" si="0"/>
        <v>0</v>
      </c>
      <c r="N151" s="81"/>
      <c r="O151" s="54"/>
    </row>
    <row r="152" spans="1:16" s="75" customFormat="1" ht="12" customHeight="1">
      <c r="A152" s="69"/>
      <c r="B152" s="70"/>
      <c r="C152" s="70"/>
      <c r="D152" s="71" t="s">
        <v>73</v>
      </c>
      <c r="E152" s="70"/>
      <c r="F152" s="72"/>
      <c r="G152" s="83"/>
      <c r="H152" s="74">
        <f>+H151+H150</f>
        <v>102.46000000000001</v>
      </c>
      <c r="I152" s="67"/>
      <c r="J152" s="67"/>
      <c r="K152" s="68"/>
      <c r="L152" s="68">
        <f t="shared" si="0"/>
        <v>0</v>
      </c>
      <c r="N152" s="81"/>
      <c r="O152" s="54"/>
    </row>
    <row r="153" spans="1:16" s="75" customFormat="1">
      <c r="A153" s="69"/>
      <c r="B153" s="70"/>
      <c r="C153" s="70"/>
      <c r="D153" s="71"/>
      <c r="E153" s="70"/>
      <c r="F153" s="72"/>
      <c r="G153" s="83"/>
      <c r="H153" s="74"/>
      <c r="I153" s="67"/>
      <c r="J153" s="67"/>
      <c r="K153" s="68"/>
      <c r="L153" s="68">
        <f t="shared" si="0"/>
        <v>0</v>
      </c>
      <c r="N153" s="81"/>
      <c r="O153" s="54"/>
    </row>
    <row r="154" spans="1:16">
      <c r="B154" s="168"/>
    </row>
    <row r="155" spans="1:16" s="165" customFormat="1" ht="57">
      <c r="A155" s="123" t="s">
        <v>85</v>
      </c>
      <c r="B155" s="275" t="s">
        <v>1007</v>
      </c>
      <c r="C155" s="149" t="s">
        <v>717</v>
      </c>
      <c r="D155" s="150" t="s">
        <v>628</v>
      </c>
      <c r="E155" s="149" t="s">
        <v>49</v>
      </c>
      <c r="F155" s="151">
        <v>1</v>
      </c>
      <c r="G155" s="152">
        <f>H173</f>
        <v>26.69</v>
      </c>
      <c r="H155" s="153">
        <f>TRUNC(G155*F155,2)</f>
        <v>26.69</v>
      </c>
      <c r="I155" s="162"/>
      <c r="J155" s="163">
        <f>TRUNC(G155*F155,2)</f>
        <v>26.69</v>
      </c>
      <c r="K155" s="164">
        <f>G155</f>
        <v>26.69</v>
      </c>
      <c r="L155" s="164">
        <f>TRUNC(F155*K155,2)</f>
        <v>26.69</v>
      </c>
      <c r="M155" s="165">
        <v>103.42</v>
      </c>
      <c r="N155" s="166"/>
      <c r="O155" s="167"/>
    </row>
    <row r="156" spans="1:16" s="28" customFormat="1" ht="12" customHeight="1">
      <c r="A156" s="60"/>
      <c r="B156" s="61"/>
      <c r="C156" s="61"/>
      <c r="D156" s="62"/>
      <c r="E156" s="61"/>
      <c r="F156" s="63"/>
      <c r="G156" s="64"/>
      <c r="H156" s="65"/>
      <c r="I156" s="66"/>
      <c r="J156" s="67"/>
      <c r="K156" s="68"/>
      <c r="L156" s="68">
        <f>TRUNC(F156*K156,2)</f>
        <v>0</v>
      </c>
      <c r="O156" s="54"/>
    </row>
    <row r="157" spans="1:16" s="75" customFormat="1" ht="12" customHeight="1">
      <c r="A157" s="69"/>
      <c r="B157" s="70"/>
      <c r="C157" s="70"/>
      <c r="D157" s="71" t="s">
        <v>65</v>
      </c>
      <c r="E157" s="70"/>
      <c r="F157" s="72"/>
      <c r="G157" s="73"/>
      <c r="H157" s="74">
        <f>SUM(H158:H159)</f>
        <v>0</v>
      </c>
      <c r="I157" s="67"/>
      <c r="J157" s="67"/>
      <c r="K157" s="68"/>
      <c r="L157" s="68">
        <f>TRUNC(F157*K157,2)</f>
        <v>0</v>
      </c>
      <c r="O157" s="54"/>
    </row>
    <row r="158" spans="1:16" s="75" customFormat="1" ht="12" customHeight="1">
      <c r="A158" s="76"/>
      <c r="B158" s="77"/>
      <c r="C158" s="77"/>
      <c r="D158" s="71"/>
      <c r="E158" s="70"/>
      <c r="F158" s="78"/>
      <c r="G158" s="79"/>
      <c r="H158" s="74">
        <f>ROUND(G158*F158,2)</f>
        <v>0</v>
      </c>
      <c r="I158" s="67"/>
      <c r="J158" s="67"/>
      <c r="K158" s="68"/>
      <c r="L158" s="68">
        <f>TRUNC(F158*K158,2)</f>
        <v>0</v>
      </c>
      <c r="M158" s="80"/>
      <c r="N158" s="81"/>
      <c r="O158" s="54"/>
    </row>
    <row r="159" spans="1:16" s="75" customFormat="1" ht="12" customHeight="1">
      <c r="A159" s="76"/>
      <c r="B159" s="77"/>
      <c r="C159" s="77"/>
      <c r="D159" s="71"/>
      <c r="E159" s="70"/>
      <c r="F159" s="78"/>
      <c r="G159" s="79"/>
      <c r="H159" s="74">
        <f>ROUND(G159*F159,2)</f>
        <v>0</v>
      </c>
      <c r="I159" s="67"/>
      <c r="J159" s="67"/>
      <c r="K159" s="68"/>
      <c r="L159" s="68">
        <f>TRUNC(F159*K159,2)</f>
        <v>0</v>
      </c>
      <c r="M159" s="80"/>
      <c r="N159" s="81"/>
      <c r="O159" s="54"/>
    </row>
    <row r="160" spans="1:16" s="75" customFormat="1" ht="12" customHeight="1">
      <c r="A160" s="69"/>
      <c r="B160" s="70"/>
      <c r="C160" s="70"/>
      <c r="D160" s="71" t="s">
        <v>66</v>
      </c>
      <c r="E160" s="70"/>
      <c r="F160" s="78">
        <v>0</v>
      </c>
      <c r="G160" s="64"/>
      <c r="H160" s="74">
        <f>SUM(H161:H164)</f>
        <v>9.93</v>
      </c>
      <c r="I160" s="67"/>
      <c r="J160" s="67"/>
      <c r="K160" s="68"/>
      <c r="L160" s="68">
        <f t="shared" ref="L160:L174" si="1">TRUNC(F160*K160,2)</f>
        <v>0</v>
      </c>
      <c r="N160" s="81"/>
      <c r="O160" s="54"/>
    </row>
    <row r="161" spans="1:16" s="75" customFormat="1" ht="12" customHeight="1">
      <c r="A161" s="76"/>
      <c r="B161" s="82" t="s">
        <v>74</v>
      </c>
      <c r="C161" s="77"/>
      <c r="D161" s="71" t="s">
        <v>75</v>
      </c>
      <c r="E161" s="70" t="s">
        <v>76</v>
      </c>
      <c r="F161" s="78">
        <v>0.5</v>
      </c>
      <c r="G161" s="414">
        <v>8.3000000000000007</v>
      </c>
      <c r="H161" s="74">
        <f>ROUND(G161*F161,2)</f>
        <v>4.1500000000000004</v>
      </c>
      <c r="I161" s="67"/>
      <c r="J161" s="67"/>
      <c r="K161" s="68"/>
      <c r="L161" s="68">
        <f t="shared" si="1"/>
        <v>0</v>
      </c>
      <c r="M161" s="80"/>
      <c r="N161" s="81"/>
      <c r="O161" s="54"/>
    </row>
    <row r="162" spans="1:16" s="75" customFormat="1" ht="12" customHeight="1">
      <c r="A162" s="76"/>
      <c r="B162" s="82" t="s">
        <v>82</v>
      </c>
      <c r="C162" s="77"/>
      <c r="D162" s="71" t="s">
        <v>83</v>
      </c>
      <c r="E162" s="70" t="s">
        <v>76</v>
      </c>
      <c r="F162" s="78">
        <f>F161</f>
        <v>0.5</v>
      </c>
      <c r="G162" s="414">
        <v>11.55</v>
      </c>
      <c r="H162" s="74">
        <f>ROUND(G162*F162,2)</f>
        <v>5.78</v>
      </c>
      <c r="I162" s="67"/>
      <c r="J162" s="67"/>
      <c r="K162" s="68"/>
      <c r="L162" s="68">
        <f t="shared" si="1"/>
        <v>0</v>
      </c>
      <c r="M162" s="80"/>
      <c r="N162" s="81"/>
      <c r="O162" s="54"/>
    </row>
    <row r="163" spans="1:16" s="75" customFormat="1" ht="12" customHeight="1">
      <c r="A163" s="76"/>
      <c r="B163" s="77"/>
      <c r="C163" s="77"/>
      <c r="D163" s="71"/>
      <c r="E163" s="70"/>
      <c r="F163" s="78"/>
      <c r="G163" s="79">
        <v>0</v>
      </c>
      <c r="H163" s="74">
        <f>ROUND(G163*F163,2)</f>
        <v>0</v>
      </c>
      <c r="I163" s="67"/>
      <c r="J163" s="67"/>
      <c r="K163" s="68"/>
      <c r="L163" s="68">
        <f t="shared" si="1"/>
        <v>0</v>
      </c>
      <c r="M163" s="80"/>
      <c r="N163" s="81"/>
      <c r="O163" s="54"/>
    </row>
    <row r="164" spans="1:16" s="75" customFormat="1" ht="12" customHeight="1">
      <c r="A164" s="69"/>
      <c r="B164" s="70"/>
      <c r="C164" s="70"/>
      <c r="D164" s="71" t="s">
        <v>67</v>
      </c>
      <c r="E164" s="70" t="s">
        <v>0</v>
      </c>
      <c r="F164" s="1291">
        <v>90.25</v>
      </c>
      <c r="G164" s="1291"/>
      <c r="H164" s="74"/>
      <c r="I164" s="67"/>
      <c r="J164" s="67"/>
      <c r="K164" s="68"/>
      <c r="L164" s="68">
        <f t="shared" si="1"/>
        <v>0</v>
      </c>
      <c r="M164" s="80"/>
      <c r="N164" s="81"/>
      <c r="O164" s="54"/>
    </row>
    <row r="165" spans="1:16" s="75" customFormat="1" ht="12" customHeight="1">
      <c r="A165" s="69"/>
      <c r="B165" s="70"/>
      <c r="C165" s="70"/>
      <c r="D165" s="71"/>
      <c r="E165" s="70"/>
      <c r="F165" s="78"/>
      <c r="G165" s="83"/>
      <c r="H165" s="84"/>
      <c r="J165" s="33"/>
      <c r="K165" s="68"/>
      <c r="L165" s="68">
        <f t="shared" si="1"/>
        <v>0</v>
      </c>
      <c r="M165" s="80"/>
      <c r="N165" s="81"/>
      <c r="O165" s="54"/>
    </row>
    <row r="166" spans="1:16" s="75" customFormat="1" ht="12" customHeight="1">
      <c r="A166" s="69"/>
      <c r="B166" s="70"/>
      <c r="C166" s="70"/>
      <c r="D166" s="71" t="s">
        <v>68</v>
      </c>
      <c r="E166" s="70"/>
      <c r="F166" s="78"/>
      <c r="G166" s="83"/>
      <c r="H166" s="74">
        <f>SUM(H167:H170)</f>
        <v>16.760000000000002</v>
      </c>
      <c r="I166" s="67"/>
      <c r="J166" s="67"/>
      <c r="K166" s="68"/>
      <c r="L166" s="68">
        <f t="shared" si="1"/>
        <v>0</v>
      </c>
      <c r="M166" s="85"/>
      <c r="N166" s="81"/>
      <c r="O166" s="54"/>
    </row>
    <row r="167" spans="1:16" s="75" customFormat="1" ht="24">
      <c r="A167" s="76"/>
      <c r="B167" s="82" t="s">
        <v>629</v>
      </c>
      <c r="C167" s="77"/>
      <c r="D167" s="90" t="s">
        <v>630</v>
      </c>
      <c r="E167" s="70" t="s">
        <v>31</v>
      </c>
      <c r="F167" s="78">
        <v>1</v>
      </c>
      <c r="G167" s="79">
        <v>16.760000000000002</v>
      </c>
      <c r="H167" s="74">
        <f>ROUND(G167*F167,2)</f>
        <v>16.760000000000002</v>
      </c>
      <c r="I167" s="67"/>
      <c r="J167" s="67"/>
      <c r="K167" s="68"/>
      <c r="L167" s="68">
        <f t="shared" si="1"/>
        <v>0</v>
      </c>
      <c r="M167" s="88"/>
      <c r="N167" s="81"/>
      <c r="O167" s="80"/>
      <c r="P167" s="54"/>
    </row>
    <row r="168" spans="1:16" s="75" customFormat="1" ht="12" customHeight="1">
      <c r="A168" s="76"/>
      <c r="B168" s="77"/>
      <c r="C168" s="77"/>
      <c r="D168" s="71"/>
      <c r="E168" s="70"/>
      <c r="F168" s="78"/>
      <c r="G168" s="79"/>
      <c r="H168" s="74"/>
      <c r="I168" s="67"/>
      <c r="J168" s="67"/>
      <c r="K168" s="68"/>
      <c r="L168" s="68"/>
      <c r="M168" s="88"/>
      <c r="N168" s="81"/>
      <c r="O168" s="80"/>
      <c r="P168" s="54"/>
    </row>
    <row r="169" spans="1:16" s="75" customFormat="1" ht="12" customHeight="1">
      <c r="A169" s="76"/>
      <c r="B169" s="77"/>
      <c r="C169" s="77"/>
      <c r="D169" s="71"/>
      <c r="E169" s="70"/>
      <c r="F169" s="78"/>
      <c r="G169" s="79">
        <v>0</v>
      </c>
      <c r="H169" s="74">
        <f>ROUND(G169*F169,2)</f>
        <v>0</v>
      </c>
      <c r="I169" s="67"/>
      <c r="J169" s="67"/>
      <c r="K169" s="68"/>
      <c r="L169" s="68">
        <f t="shared" si="1"/>
        <v>0</v>
      </c>
      <c r="M169" s="80"/>
      <c r="N169" s="81"/>
      <c r="O169" s="54"/>
    </row>
    <row r="170" spans="1:16" s="75" customFormat="1" ht="12" customHeight="1">
      <c r="A170" s="69"/>
      <c r="B170" s="70"/>
      <c r="C170" s="70"/>
      <c r="D170" s="71"/>
      <c r="E170" s="70">
        <v>0</v>
      </c>
      <c r="F170" s="72"/>
      <c r="G170" s="79">
        <v>0</v>
      </c>
      <c r="H170" s="74"/>
      <c r="I170" s="67"/>
      <c r="J170" s="67"/>
      <c r="K170" s="68"/>
      <c r="L170" s="68">
        <f t="shared" si="1"/>
        <v>0</v>
      </c>
      <c r="N170" s="81"/>
      <c r="O170" s="54"/>
    </row>
    <row r="171" spans="1:16" s="75" customFormat="1" ht="12" customHeight="1">
      <c r="A171" s="69"/>
      <c r="B171" s="70"/>
      <c r="C171" s="70"/>
      <c r="D171" s="71" t="s">
        <v>71</v>
      </c>
      <c r="E171" s="70"/>
      <c r="F171" s="63"/>
      <c r="G171" s="83"/>
      <c r="H171" s="74">
        <f>+H166+H160+H157</f>
        <v>26.69</v>
      </c>
      <c r="I171" s="67"/>
      <c r="J171" s="67"/>
      <c r="K171" s="68"/>
      <c r="L171" s="68">
        <f t="shared" si="1"/>
        <v>0</v>
      </c>
      <c r="N171" s="81"/>
      <c r="O171" s="54"/>
    </row>
    <row r="172" spans="1:16" s="75" customFormat="1" ht="12" customHeight="1">
      <c r="A172" s="69"/>
      <c r="B172" s="70"/>
      <c r="C172" s="70"/>
      <c r="D172" s="71" t="s">
        <v>72</v>
      </c>
      <c r="E172" s="70" t="s">
        <v>0</v>
      </c>
      <c r="F172" s="63"/>
      <c r="G172" s="83"/>
      <c r="H172" s="74">
        <f>ROUND(H171*F172/100,2)</f>
        <v>0</v>
      </c>
      <c r="I172" s="67"/>
      <c r="J172" s="67"/>
      <c r="K172" s="68"/>
      <c r="L172" s="68">
        <f t="shared" si="1"/>
        <v>0</v>
      </c>
      <c r="N172" s="81"/>
      <c r="O172" s="54"/>
    </row>
    <row r="173" spans="1:16" s="75" customFormat="1" ht="12" customHeight="1">
      <c r="A173" s="69"/>
      <c r="B173" s="70"/>
      <c r="C173" s="70"/>
      <c r="D173" s="71" t="s">
        <v>73</v>
      </c>
      <c r="E173" s="70"/>
      <c r="F173" s="72"/>
      <c r="G173" s="83"/>
      <c r="H173" s="74">
        <f>+H172+H171</f>
        <v>26.69</v>
      </c>
      <c r="I173" s="67"/>
      <c r="J173" s="67"/>
      <c r="K173" s="68"/>
      <c r="L173" s="68">
        <f t="shared" si="1"/>
        <v>0</v>
      </c>
      <c r="N173" s="81"/>
      <c r="O173" s="54"/>
    </row>
    <row r="174" spans="1:16" s="75" customFormat="1">
      <c r="A174" s="69"/>
      <c r="B174" s="70"/>
      <c r="C174" s="70"/>
      <c r="D174" s="71"/>
      <c r="E174" s="70"/>
      <c r="F174" s="72"/>
      <c r="G174" s="83"/>
      <c r="H174" s="74"/>
      <c r="I174" s="67"/>
      <c r="J174" s="67"/>
      <c r="K174" s="68"/>
      <c r="L174" s="68">
        <f t="shared" si="1"/>
        <v>0</v>
      </c>
      <c r="N174" s="81"/>
      <c r="O174" s="54"/>
    </row>
    <row r="175" spans="1:16">
      <c r="B175" s="168"/>
    </row>
    <row r="176" spans="1:16" s="57" customFormat="1" ht="57">
      <c r="A176" s="91" t="s">
        <v>90</v>
      </c>
      <c r="B176" s="275" t="s">
        <v>1007</v>
      </c>
      <c r="C176" s="157" t="s">
        <v>613</v>
      </c>
      <c r="D176" s="158" t="s">
        <v>610</v>
      </c>
      <c r="E176" s="157" t="s">
        <v>50</v>
      </c>
      <c r="F176" s="159">
        <v>1</v>
      </c>
      <c r="G176" s="160">
        <f>H193</f>
        <v>11.93</v>
      </c>
      <c r="H176" s="161">
        <f>TRUNC(G176*F176,2)</f>
        <v>11.93</v>
      </c>
      <c r="I176" s="54"/>
      <c r="J176" s="55">
        <f>TRUNC(G176*F176,2)</f>
        <v>11.93</v>
      </c>
      <c r="K176" s="92">
        <f>G176</f>
        <v>11.93</v>
      </c>
      <c r="L176" s="92">
        <f>TRUNC(F176*K176,2)</f>
        <v>11.93</v>
      </c>
      <c r="N176" s="58"/>
      <c r="O176" s="59"/>
    </row>
    <row r="177" spans="1:16" s="28" customFormat="1" ht="12" customHeight="1">
      <c r="A177" s="60"/>
      <c r="B177" s="61"/>
      <c r="C177" s="61"/>
      <c r="D177" s="62"/>
      <c r="E177" s="61"/>
      <c r="F177" s="63"/>
      <c r="G177" s="64"/>
      <c r="H177" s="65"/>
      <c r="I177" s="66"/>
      <c r="J177" s="67"/>
      <c r="K177" s="68"/>
      <c r="L177" s="68">
        <f>TRUNC(F177*K177,2)</f>
        <v>0</v>
      </c>
      <c r="O177" s="54"/>
    </row>
    <row r="178" spans="1:16" s="75" customFormat="1" ht="12" customHeight="1">
      <c r="A178" s="69"/>
      <c r="B178" s="70"/>
      <c r="C178" s="70"/>
      <c r="D178" s="71" t="s">
        <v>65</v>
      </c>
      <c r="E178" s="70"/>
      <c r="F178" s="72"/>
      <c r="G178" s="73"/>
      <c r="H178" s="74">
        <f>SUM(H179:H180)</f>
        <v>0</v>
      </c>
      <c r="I178" s="67"/>
      <c r="J178" s="67"/>
      <c r="K178" s="68"/>
      <c r="L178" s="68">
        <f>TRUNC(F178*K178,2)</f>
        <v>0</v>
      </c>
      <c r="O178" s="54"/>
    </row>
    <row r="179" spans="1:16" s="75" customFormat="1" ht="12" customHeight="1">
      <c r="A179" s="76"/>
      <c r="B179" s="77"/>
      <c r="C179" s="77"/>
      <c r="D179" s="71"/>
      <c r="E179" s="70"/>
      <c r="F179" s="78"/>
      <c r="G179" s="79"/>
      <c r="H179" s="74">
        <f>ROUND(G179*F179,2)</f>
        <v>0</v>
      </c>
      <c r="I179" s="67"/>
      <c r="J179" s="67"/>
      <c r="K179" s="68"/>
      <c r="L179" s="68">
        <f>TRUNC(F179*K179,2)</f>
        <v>0</v>
      </c>
      <c r="M179" s="80"/>
      <c r="N179" s="81"/>
      <c r="O179" s="54"/>
    </row>
    <row r="180" spans="1:16" s="75" customFormat="1" ht="12" customHeight="1">
      <c r="A180" s="76"/>
      <c r="B180" s="77"/>
      <c r="C180" s="77"/>
      <c r="D180" s="71"/>
      <c r="E180" s="70"/>
      <c r="F180" s="78"/>
      <c r="G180" s="79"/>
      <c r="H180" s="74">
        <f>ROUND(G180*F180,2)</f>
        <v>0</v>
      </c>
      <c r="I180" s="67"/>
      <c r="J180" s="67"/>
      <c r="K180" s="68"/>
      <c r="L180" s="68">
        <f>TRUNC(F180*K180,2)</f>
        <v>0</v>
      </c>
      <c r="M180" s="80"/>
      <c r="N180" s="81"/>
      <c r="O180" s="54"/>
    </row>
    <row r="181" spans="1:16" s="75" customFormat="1" ht="12" customHeight="1">
      <c r="A181" s="69"/>
      <c r="B181" s="70"/>
      <c r="C181" s="70"/>
      <c r="D181" s="71" t="s">
        <v>66</v>
      </c>
      <c r="E181" s="70"/>
      <c r="F181" s="78">
        <v>0</v>
      </c>
      <c r="G181" s="64"/>
      <c r="H181" s="74">
        <f>SUM(H182:H185)</f>
        <v>5.36</v>
      </c>
      <c r="I181" s="67"/>
      <c r="J181" s="67"/>
      <c r="K181" s="68"/>
      <c r="L181" s="68">
        <f t="shared" ref="L181:L194" si="2">TRUNC(F181*K181,2)</f>
        <v>0</v>
      </c>
      <c r="N181" s="81"/>
      <c r="O181" s="54"/>
    </row>
    <row r="182" spans="1:16" s="75" customFormat="1" ht="12" customHeight="1">
      <c r="A182" s="76"/>
      <c r="B182" s="82" t="s">
        <v>74</v>
      </c>
      <c r="C182" s="77"/>
      <c r="D182" s="71" t="s">
        <v>75</v>
      </c>
      <c r="E182" s="70" t="s">
        <v>76</v>
      </c>
      <c r="F182" s="78">
        <v>0.27</v>
      </c>
      <c r="G182" s="414">
        <v>8.3000000000000007</v>
      </c>
      <c r="H182" s="74">
        <f>ROUND(G182*F182,2)</f>
        <v>2.2400000000000002</v>
      </c>
      <c r="I182" s="67"/>
      <c r="J182" s="67"/>
      <c r="K182" s="68"/>
      <c r="L182" s="68">
        <f t="shared" si="2"/>
        <v>0</v>
      </c>
      <c r="M182" s="80"/>
      <c r="N182" s="81"/>
      <c r="O182" s="54"/>
    </row>
    <row r="183" spans="1:16" s="75" customFormat="1" ht="12" customHeight="1">
      <c r="A183" s="76"/>
      <c r="B183" s="82" t="s">
        <v>82</v>
      </c>
      <c r="C183" s="77"/>
      <c r="D183" s="71" t="s">
        <v>83</v>
      </c>
      <c r="E183" s="70" t="s">
        <v>76</v>
      </c>
      <c r="F183" s="78">
        <f>F182</f>
        <v>0.27</v>
      </c>
      <c r="G183" s="414">
        <v>11.55</v>
      </c>
      <c r="H183" s="74">
        <f>ROUND(G183*F183,2)</f>
        <v>3.12</v>
      </c>
      <c r="I183" s="67"/>
      <c r="J183" s="67"/>
      <c r="K183" s="68"/>
      <c r="L183" s="68">
        <f t="shared" si="2"/>
        <v>0</v>
      </c>
      <c r="M183" s="80"/>
      <c r="N183" s="81"/>
      <c r="O183" s="54"/>
    </row>
    <row r="184" spans="1:16" s="75" customFormat="1" ht="12" customHeight="1">
      <c r="A184" s="76"/>
      <c r="B184" s="77"/>
      <c r="C184" s="77"/>
      <c r="D184" s="71"/>
      <c r="E184" s="70"/>
      <c r="F184" s="78"/>
      <c r="G184" s="79"/>
      <c r="H184" s="74">
        <f>ROUND(G184*F184,2)</f>
        <v>0</v>
      </c>
      <c r="I184" s="67"/>
      <c r="J184" s="67"/>
      <c r="K184" s="68"/>
      <c r="L184" s="68">
        <f t="shared" si="2"/>
        <v>0</v>
      </c>
      <c r="M184" s="80"/>
      <c r="N184" s="81"/>
      <c r="O184" s="54"/>
    </row>
    <row r="185" spans="1:16" s="75" customFormat="1" ht="12" customHeight="1">
      <c r="A185" s="69"/>
      <c r="B185" s="70"/>
      <c r="C185" s="70"/>
      <c r="D185" s="71" t="s">
        <v>67</v>
      </c>
      <c r="E185" s="70" t="s">
        <v>0</v>
      </c>
      <c r="F185" s="1291">
        <v>90.25</v>
      </c>
      <c r="G185" s="1291"/>
      <c r="H185" s="74"/>
      <c r="I185" s="67"/>
      <c r="J185" s="67"/>
      <c r="K185" s="68"/>
      <c r="L185" s="68">
        <f t="shared" si="2"/>
        <v>0</v>
      </c>
      <c r="M185" s="80"/>
      <c r="N185" s="81"/>
      <c r="O185" s="54"/>
    </row>
    <row r="186" spans="1:16" s="75" customFormat="1" ht="12" customHeight="1">
      <c r="A186" s="69"/>
      <c r="B186" s="70"/>
      <c r="C186" s="70"/>
      <c r="D186" s="71"/>
      <c r="E186" s="70"/>
      <c r="F186" s="78"/>
      <c r="G186" s="83"/>
      <c r="H186" s="84"/>
      <c r="J186" s="33"/>
      <c r="K186" s="68"/>
      <c r="L186" s="68">
        <f t="shared" si="2"/>
        <v>0</v>
      </c>
      <c r="M186" s="80"/>
      <c r="N186" s="81"/>
      <c r="O186" s="54"/>
    </row>
    <row r="187" spans="1:16" s="75" customFormat="1" ht="12" customHeight="1">
      <c r="A187" s="69"/>
      <c r="B187" s="70"/>
      <c r="C187" s="70"/>
      <c r="D187" s="71" t="s">
        <v>68</v>
      </c>
      <c r="E187" s="70"/>
      <c r="F187" s="78"/>
      <c r="G187" s="83"/>
      <c r="H187" s="74">
        <f>SUM(H188:H190)</f>
        <v>6.57</v>
      </c>
      <c r="I187" s="67"/>
      <c r="J187" s="67"/>
      <c r="K187" s="68"/>
      <c r="L187" s="68">
        <f t="shared" si="2"/>
        <v>0</v>
      </c>
      <c r="M187" s="85"/>
      <c r="N187" s="81"/>
      <c r="O187" s="54"/>
    </row>
    <row r="188" spans="1:16" s="75" customFormat="1" ht="12" customHeight="1">
      <c r="A188" s="76"/>
      <c r="B188" s="89" t="s">
        <v>611</v>
      </c>
      <c r="C188" s="77"/>
      <c r="D188" s="71" t="s">
        <v>612</v>
      </c>
      <c r="E188" s="70" t="s">
        <v>28</v>
      </c>
      <c r="F188" s="78">
        <v>1.01</v>
      </c>
      <c r="G188" s="79">
        <v>6.5</v>
      </c>
      <c r="H188" s="74">
        <f>ROUND(G188*F188,2)</f>
        <v>6.57</v>
      </c>
      <c r="I188" s="67"/>
      <c r="J188" s="67"/>
      <c r="K188" s="68"/>
      <c r="L188" s="68">
        <f t="shared" si="2"/>
        <v>0</v>
      </c>
      <c r="M188" s="88"/>
      <c r="N188" s="81"/>
      <c r="O188" s="80"/>
      <c r="P188" s="54"/>
    </row>
    <row r="189" spans="1:16" s="75" customFormat="1" ht="12" customHeight="1">
      <c r="A189" s="76"/>
      <c r="B189" s="77"/>
      <c r="C189" s="77"/>
      <c r="D189" s="71"/>
      <c r="E189" s="70"/>
      <c r="F189" s="78"/>
      <c r="G189" s="79"/>
      <c r="H189" s="74">
        <f>ROUND(G189*F189,2)</f>
        <v>0</v>
      </c>
      <c r="I189" s="67"/>
      <c r="J189" s="67"/>
      <c r="K189" s="68"/>
      <c r="L189" s="68">
        <f t="shared" si="2"/>
        <v>0</v>
      </c>
      <c r="M189" s="80"/>
      <c r="N189" s="81"/>
      <c r="O189" s="54"/>
    </row>
    <row r="190" spans="1:16" s="75" customFormat="1" ht="12" customHeight="1">
      <c r="A190" s="69"/>
      <c r="B190" s="70"/>
      <c r="C190" s="70"/>
      <c r="D190" s="71"/>
      <c r="E190" s="70">
        <v>0</v>
      </c>
      <c r="F190" s="72"/>
      <c r="G190" s="79"/>
      <c r="H190" s="74"/>
      <c r="I190" s="67"/>
      <c r="J190" s="67"/>
      <c r="K190" s="68"/>
      <c r="L190" s="68">
        <f t="shared" si="2"/>
        <v>0</v>
      </c>
      <c r="N190" s="81"/>
      <c r="O190" s="54"/>
    </row>
    <row r="191" spans="1:16" s="75" customFormat="1" ht="12" customHeight="1">
      <c r="A191" s="69"/>
      <c r="B191" s="70"/>
      <c r="C191" s="70"/>
      <c r="D191" s="71" t="s">
        <v>71</v>
      </c>
      <c r="E191" s="70"/>
      <c r="F191" s="63"/>
      <c r="G191" s="83"/>
      <c r="H191" s="74">
        <f>+H187+H181+H178</f>
        <v>11.93</v>
      </c>
      <c r="I191" s="67"/>
      <c r="J191" s="67"/>
      <c r="K191" s="68"/>
      <c r="L191" s="68">
        <f t="shared" si="2"/>
        <v>0</v>
      </c>
      <c r="N191" s="81"/>
      <c r="O191" s="54"/>
    </row>
    <row r="192" spans="1:16" s="75" customFormat="1" ht="12" customHeight="1">
      <c r="A192" s="69"/>
      <c r="B192" s="70"/>
      <c r="C192" s="70"/>
      <c r="D192" s="71" t="s">
        <v>72</v>
      </c>
      <c r="E192" s="70" t="s">
        <v>0</v>
      </c>
      <c r="F192" s="63"/>
      <c r="G192" s="83"/>
      <c r="H192" s="74">
        <f>ROUND(H191*F192/100,2)</f>
        <v>0</v>
      </c>
      <c r="I192" s="67"/>
      <c r="J192" s="67"/>
      <c r="K192" s="68"/>
      <c r="L192" s="68">
        <f t="shared" si="2"/>
        <v>0</v>
      </c>
      <c r="N192" s="81"/>
      <c r="O192" s="54"/>
    </row>
    <row r="193" spans="1:15" s="75" customFormat="1" ht="12" customHeight="1">
      <c r="A193" s="69"/>
      <c r="B193" s="70"/>
      <c r="C193" s="70"/>
      <c r="D193" s="71" t="s">
        <v>73</v>
      </c>
      <c r="E193" s="70"/>
      <c r="F193" s="72"/>
      <c r="G193" s="83"/>
      <c r="H193" s="74">
        <f>+H192+H191</f>
        <v>11.93</v>
      </c>
      <c r="I193" s="67"/>
      <c r="J193" s="67"/>
      <c r="K193" s="68"/>
      <c r="L193" s="68">
        <f t="shared" si="2"/>
        <v>0</v>
      </c>
      <c r="N193" s="81"/>
      <c r="O193" s="54"/>
    </row>
    <row r="194" spans="1:15" s="75" customFormat="1">
      <c r="A194" s="69"/>
      <c r="B194" s="70"/>
      <c r="C194" s="70"/>
      <c r="D194" s="71"/>
      <c r="E194" s="70"/>
      <c r="F194" s="72"/>
      <c r="G194" s="83"/>
      <c r="H194" s="74"/>
      <c r="I194" s="67"/>
      <c r="J194" s="67"/>
      <c r="K194" s="68"/>
      <c r="L194" s="68">
        <f t="shared" si="2"/>
        <v>0</v>
      </c>
      <c r="N194" s="81"/>
      <c r="O194" s="54"/>
    </row>
    <row r="196" spans="1:15" s="148" customFormat="1" ht="57">
      <c r="B196" s="275" t="s">
        <v>1007</v>
      </c>
      <c r="C196" s="149" t="s">
        <v>106</v>
      </c>
      <c r="D196" s="150" t="s">
        <v>555</v>
      </c>
      <c r="E196" s="149" t="s">
        <v>31</v>
      </c>
      <c r="F196" s="151">
        <v>1</v>
      </c>
      <c r="G196" s="152">
        <f>H215</f>
        <v>806.96999999999991</v>
      </c>
      <c r="H196" s="153">
        <f>TRUNC(G196*F196,2)</f>
        <v>806.97</v>
      </c>
    </row>
    <row r="197" spans="1:15">
      <c r="B197" s="70"/>
      <c r="C197" s="70"/>
      <c r="D197" s="71"/>
      <c r="E197" s="70"/>
      <c r="F197" s="72"/>
      <c r="G197" s="73"/>
      <c r="H197" s="74"/>
    </row>
    <row r="198" spans="1:15">
      <c r="B198" s="70"/>
      <c r="C198" s="70"/>
      <c r="D198" s="71" t="s">
        <v>65</v>
      </c>
      <c r="E198" s="70"/>
      <c r="F198" s="72"/>
      <c r="G198" s="73"/>
      <c r="H198" s="74"/>
    </row>
    <row r="199" spans="1:15">
      <c r="B199" s="70"/>
      <c r="C199" s="70"/>
      <c r="D199" s="71"/>
      <c r="E199" s="70"/>
      <c r="F199" s="72"/>
      <c r="G199" s="73"/>
      <c r="H199" s="74"/>
    </row>
    <row r="200" spans="1:15">
      <c r="B200" s="70"/>
      <c r="C200" s="70"/>
      <c r="D200" s="71"/>
      <c r="E200" s="70"/>
      <c r="F200" s="72"/>
      <c r="G200" s="73"/>
      <c r="H200" s="74"/>
    </row>
    <row r="201" spans="1:15">
      <c r="B201" s="70"/>
      <c r="C201" s="70"/>
      <c r="D201" s="71"/>
      <c r="E201" s="70"/>
      <c r="F201" s="72"/>
      <c r="G201" s="73"/>
      <c r="H201" s="74"/>
    </row>
    <row r="202" spans="1:15">
      <c r="B202" s="70"/>
      <c r="C202" s="70"/>
      <c r="D202" s="71" t="s">
        <v>66</v>
      </c>
      <c r="E202" s="70"/>
      <c r="F202" s="72"/>
      <c r="G202" s="73"/>
      <c r="H202" s="74">
        <f>SUM(H203:H206)</f>
        <v>59.55</v>
      </c>
    </row>
    <row r="203" spans="1:15">
      <c r="B203" s="70" t="s">
        <v>107</v>
      </c>
      <c r="C203" s="70"/>
      <c r="D203" s="71" t="s">
        <v>108</v>
      </c>
      <c r="E203" s="70" t="s">
        <v>94</v>
      </c>
      <c r="F203" s="72">
        <v>3</v>
      </c>
      <c r="G203" s="415">
        <v>8.3000000000000007</v>
      </c>
      <c r="H203" s="74">
        <f>ROUND(G203*F203,2)</f>
        <v>24.9</v>
      </c>
    </row>
    <row r="204" spans="1:15">
      <c r="B204" s="70" t="s">
        <v>109</v>
      </c>
      <c r="C204" s="70"/>
      <c r="D204" s="71" t="s">
        <v>110</v>
      </c>
      <c r="E204" s="70"/>
      <c r="F204" s="72">
        <v>3</v>
      </c>
      <c r="G204" s="415">
        <v>11.55</v>
      </c>
      <c r="H204" s="74">
        <f>ROUND(G204*F204,2)</f>
        <v>34.65</v>
      </c>
    </row>
    <row r="205" spans="1:15">
      <c r="B205" s="70"/>
      <c r="C205" s="70"/>
      <c r="D205" s="71"/>
      <c r="E205" s="70"/>
      <c r="F205" s="72"/>
      <c r="G205" s="73"/>
      <c r="H205" s="74"/>
    </row>
    <row r="206" spans="1:15">
      <c r="B206" s="70"/>
      <c r="C206" s="70"/>
      <c r="D206" s="71" t="s">
        <v>67</v>
      </c>
      <c r="E206" s="70" t="s">
        <v>0</v>
      </c>
      <c r="F206" s="72">
        <v>1.2018</v>
      </c>
      <c r="G206" s="73"/>
      <c r="H206" s="74"/>
    </row>
    <row r="207" spans="1:15">
      <c r="B207" s="70"/>
      <c r="C207" s="70"/>
      <c r="D207" s="71"/>
      <c r="E207" s="70"/>
      <c r="F207" s="72"/>
      <c r="G207" s="73"/>
      <c r="H207" s="74"/>
    </row>
    <row r="208" spans="1:15">
      <c r="B208" s="70"/>
      <c r="C208" s="70"/>
      <c r="D208" s="71" t="s">
        <v>68</v>
      </c>
      <c r="E208" s="70"/>
      <c r="F208" s="72"/>
      <c r="G208" s="73"/>
      <c r="H208" s="74">
        <f>SUM(H209:H212)</f>
        <v>747.42</v>
      </c>
    </row>
    <row r="209" spans="1:8">
      <c r="B209" s="155" t="s">
        <v>556</v>
      </c>
      <c r="C209" s="70"/>
      <c r="D209" s="71" t="str">
        <f>D196</f>
        <v>CONJUNTO MOTO BOMBA COM POTENCIA DE 3/4 CV-Marca Tebmotoveg</v>
      </c>
      <c r="E209" s="70" t="s">
        <v>31</v>
      </c>
      <c r="F209" s="72">
        <v>1</v>
      </c>
      <c r="G209" s="415">
        <v>747.42</v>
      </c>
      <c r="H209" s="74">
        <f>ROUND(G209*F209,2)</f>
        <v>747.42</v>
      </c>
    </row>
    <row r="210" spans="1:8">
      <c r="B210" s="70"/>
      <c r="C210" s="70"/>
      <c r="D210" s="71"/>
      <c r="E210" s="70"/>
      <c r="F210" s="72"/>
      <c r="G210" s="73"/>
      <c r="H210" s="74"/>
    </row>
    <row r="211" spans="1:8">
      <c r="B211" s="70"/>
      <c r="C211" s="70"/>
      <c r="D211" s="71"/>
      <c r="E211" s="70"/>
      <c r="F211" s="72"/>
      <c r="G211" s="73"/>
      <c r="H211" s="74"/>
    </row>
    <row r="212" spans="1:8">
      <c r="B212" s="70"/>
      <c r="C212" s="70"/>
      <c r="D212" s="71"/>
      <c r="E212" s="70"/>
      <c r="F212" s="72"/>
      <c r="G212" s="73"/>
      <c r="H212" s="74"/>
    </row>
    <row r="213" spans="1:8">
      <c r="B213" s="70"/>
      <c r="C213" s="70"/>
      <c r="D213" s="71" t="s">
        <v>71</v>
      </c>
      <c r="E213" s="70"/>
      <c r="F213" s="72"/>
      <c r="G213" s="73"/>
      <c r="H213" s="74">
        <f>+H208+H202+H198</f>
        <v>806.96999999999991</v>
      </c>
    </row>
    <row r="214" spans="1:8">
      <c r="B214" s="70"/>
      <c r="C214" s="70"/>
      <c r="D214" s="71" t="s">
        <v>72</v>
      </c>
      <c r="E214" s="70" t="s">
        <v>0</v>
      </c>
      <c r="F214" s="72"/>
      <c r="G214" s="73"/>
      <c r="H214" s="74"/>
    </row>
    <row r="215" spans="1:8">
      <c r="B215" s="70"/>
      <c r="C215" s="70"/>
      <c r="D215" s="71" t="s">
        <v>73</v>
      </c>
      <c r="E215" s="70"/>
      <c r="F215" s="72"/>
      <c r="G215" s="73"/>
      <c r="H215" s="74">
        <f>+H214+H213</f>
        <v>806.96999999999991</v>
      </c>
    </row>
    <row r="216" spans="1:8">
      <c r="B216" s="70"/>
      <c r="C216" s="70"/>
      <c r="D216" s="71"/>
      <c r="E216" s="70"/>
      <c r="F216" s="72"/>
      <c r="G216" s="73"/>
      <c r="H216" s="74"/>
    </row>
    <row r="219" spans="1:8" ht="38.25" customHeight="1">
      <c r="A219" s="53" t="s">
        <v>64</v>
      </c>
      <c r="B219" s="275" t="s">
        <v>1007</v>
      </c>
      <c r="C219" s="145" t="s">
        <v>112</v>
      </c>
      <c r="D219" s="146" t="s">
        <v>113</v>
      </c>
      <c r="E219" s="145" t="s">
        <v>49</v>
      </c>
      <c r="F219" s="147">
        <v>1</v>
      </c>
      <c r="G219" s="143">
        <f>H237</f>
        <v>6.46</v>
      </c>
      <c r="H219" s="144">
        <f>TRUNC(G219*F219,2)</f>
        <v>6.46</v>
      </c>
    </row>
    <row r="220" spans="1:8">
      <c r="A220" s="60"/>
      <c r="B220" s="61"/>
      <c r="C220" s="61"/>
      <c r="D220" s="62"/>
      <c r="E220" s="61"/>
      <c r="F220" s="63"/>
      <c r="G220" s="64"/>
      <c r="H220" s="65"/>
    </row>
    <row r="221" spans="1:8">
      <c r="A221" s="69"/>
      <c r="B221" s="70"/>
      <c r="C221" s="70"/>
      <c r="D221" s="71" t="s">
        <v>65</v>
      </c>
      <c r="E221" s="70"/>
      <c r="F221" s="72"/>
      <c r="G221" s="73"/>
      <c r="H221" s="74">
        <f>SUM(H222:H223)</f>
        <v>0</v>
      </c>
    </row>
    <row r="222" spans="1:8">
      <c r="A222" s="76"/>
      <c r="B222" s="77"/>
      <c r="C222" s="77"/>
      <c r="D222" s="71"/>
      <c r="E222" s="70"/>
      <c r="F222" s="78"/>
      <c r="G222" s="79"/>
      <c r="H222" s="74">
        <f>ROUND(G222*F222,2)</f>
        <v>0</v>
      </c>
    </row>
    <row r="223" spans="1:8">
      <c r="A223" s="76"/>
      <c r="B223" s="77"/>
      <c r="C223" s="77"/>
      <c r="D223" s="71"/>
      <c r="E223" s="70"/>
      <c r="F223" s="78"/>
      <c r="G223" s="79"/>
      <c r="H223" s="74">
        <f>ROUND(G223*F223,2)</f>
        <v>0</v>
      </c>
    </row>
    <row r="224" spans="1:8">
      <c r="A224" s="69"/>
      <c r="B224" s="70"/>
      <c r="C224" s="70"/>
      <c r="D224" s="71" t="s">
        <v>66</v>
      </c>
      <c r="E224" s="70"/>
      <c r="F224" s="78">
        <v>0</v>
      </c>
      <c r="G224" s="64"/>
      <c r="H224" s="74">
        <f>SUM(H225:H227)</f>
        <v>2.98</v>
      </c>
    </row>
    <row r="225" spans="1:8">
      <c r="A225" s="76"/>
      <c r="B225" s="82" t="s">
        <v>74</v>
      </c>
      <c r="C225" s="77"/>
      <c r="D225" s="71" t="s">
        <v>75</v>
      </c>
      <c r="E225" s="70" t="s">
        <v>76</v>
      </c>
      <c r="F225" s="78">
        <v>0.15</v>
      </c>
      <c r="G225" s="414">
        <v>8.3000000000000007</v>
      </c>
      <c r="H225" s="74">
        <f>ROUND(G225*F225,2)</f>
        <v>1.25</v>
      </c>
    </row>
    <row r="226" spans="1:8">
      <c r="A226" s="76"/>
      <c r="B226" s="82" t="s">
        <v>77</v>
      </c>
      <c r="C226" s="77"/>
      <c r="D226" s="71" t="s">
        <v>78</v>
      </c>
      <c r="E226" s="70" t="s">
        <v>76</v>
      </c>
      <c r="F226" s="78">
        <v>0.15</v>
      </c>
      <c r="G226" s="414">
        <v>11.55</v>
      </c>
      <c r="H226" s="74">
        <f>ROUND(G226*F226,2)</f>
        <v>1.73</v>
      </c>
    </row>
    <row r="227" spans="1:8">
      <c r="A227" s="76"/>
      <c r="B227" s="77"/>
      <c r="C227" s="77"/>
      <c r="D227" s="71"/>
      <c r="E227" s="70"/>
      <c r="F227" s="78"/>
      <c r="G227" s="79"/>
      <c r="H227" s="74">
        <f>ROUND(G227*F227,2)</f>
        <v>0</v>
      </c>
    </row>
    <row r="228" spans="1:8">
      <c r="A228" s="69"/>
      <c r="B228" s="70"/>
      <c r="C228" s="70"/>
      <c r="D228" s="71" t="s">
        <v>67</v>
      </c>
      <c r="E228" s="70" t="s">
        <v>0</v>
      </c>
      <c r="F228" s="1291">
        <v>90.25</v>
      </c>
      <c r="G228" s="1291"/>
      <c r="H228" s="74"/>
    </row>
    <row r="229" spans="1:8">
      <c r="A229" s="69"/>
      <c r="B229" s="70"/>
      <c r="C229" s="70"/>
      <c r="D229" s="71"/>
      <c r="E229" s="70"/>
      <c r="F229" s="78"/>
      <c r="G229" s="83"/>
      <c r="H229" s="84"/>
    </row>
    <row r="230" spans="1:8">
      <c r="A230" s="69"/>
      <c r="B230" s="70"/>
      <c r="C230" s="70"/>
      <c r="D230" s="71" t="s">
        <v>68</v>
      </c>
      <c r="E230" s="70"/>
      <c r="F230" s="78"/>
      <c r="G230" s="83"/>
      <c r="H230" s="74">
        <f>SUM(H231:H234)</f>
        <v>3.48</v>
      </c>
    </row>
    <row r="231" spans="1:8">
      <c r="A231" s="76"/>
      <c r="B231" s="82" t="s">
        <v>114</v>
      </c>
      <c r="C231" s="77"/>
      <c r="D231" s="71" t="str">
        <f>D219</f>
        <v>Bucha de redução de PVC soldável Ø 50mm x 25mm</v>
      </c>
      <c r="E231" s="70" t="s">
        <v>31</v>
      </c>
      <c r="F231" s="78">
        <v>1</v>
      </c>
      <c r="G231" s="414">
        <v>3.48</v>
      </c>
      <c r="H231" s="74">
        <f>ROUND(G231*F231,2)</f>
        <v>3.48</v>
      </c>
    </row>
    <row r="232" spans="1:8">
      <c r="A232" s="76"/>
      <c r="B232" s="82"/>
      <c r="C232" s="77"/>
      <c r="D232" s="71"/>
      <c r="E232" s="70"/>
      <c r="F232" s="78"/>
      <c r="G232" s="79"/>
      <c r="H232" s="74">
        <f>ROUND(G232*F232,2)</f>
        <v>0</v>
      </c>
    </row>
    <row r="233" spans="1:8">
      <c r="A233" s="76"/>
      <c r="B233" s="77"/>
      <c r="C233" s="77"/>
      <c r="D233" s="71"/>
      <c r="E233" s="70"/>
      <c r="F233" s="78"/>
      <c r="G233" s="79">
        <v>0</v>
      </c>
      <c r="H233" s="74">
        <f>ROUND(G233*F233,2)</f>
        <v>0</v>
      </c>
    </row>
    <row r="234" spans="1:8">
      <c r="A234" s="69"/>
      <c r="B234" s="70"/>
      <c r="C234" s="70"/>
      <c r="D234" s="71"/>
      <c r="E234" s="70">
        <v>0</v>
      </c>
      <c r="F234" s="72"/>
      <c r="G234" s="79">
        <v>0</v>
      </c>
      <c r="H234" s="74"/>
    </row>
    <row r="235" spans="1:8">
      <c r="A235" s="69"/>
      <c r="B235" s="70"/>
      <c r="C235" s="70"/>
      <c r="D235" s="71" t="s">
        <v>71</v>
      </c>
      <c r="E235" s="70"/>
      <c r="F235" s="63"/>
      <c r="G235" s="83"/>
      <c r="H235" s="74">
        <f>+H230+H224+H221</f>
        <v>6.46</v>
      </c>
    </row>
    <row r="236" spans="1:8">
      <c r="A236" s="69"/>
      <c r="B236" s="70"/>
      <c r="C236" s="70"/>
      <c r="D236" s="71" t="s">
        <v>72</v>
      </c>
      <c r="E236" s="70" t="s">
        <v>0</v>
      </c>
      <c r="F236" s="63"/>
      <c r="G236" s="83"/>
      <c r="H236" s="74">
        <f>ROUND(H235*F236/100,2)</f>
        <v>0</v>
      </c>
    </row>
    <row r="237" spans="1:8">
      <c r="A237" s="69"/>
      <c r="B237" s="70"/>
      <c r="C237" s="70"/>
      <c r="D237" s="71" t="s">
        <v>73</v>
      </c>
      <c r="E237" s="70"/>
      <c r="F237" s="72"/>
      <c r="G237" s="83"/>
      <c r="H237" s="74">
        <f>+H236+H235</f>
        <v>6.46</v>
      </c>
    </row>
    <row r="238" spans="1:8">
      <c r="A238" s="69"/>
      <c r="B238" s="70"/>
      <c r="C238" s="70"/>
      <c r="D238" s="71"/>
      <c r="E238" s="70"/>
      <c r="F238" s="72"/>
      <c r="G238" s="83"/>
      <c r="H238" s="74"/>
    </row>
    <row r="240" spans="1:8" ht="57">
      <c r="A240" s="53" t="s">
        <v>64</v>
      </c>
      <c r="B240" s="275" t="s">
        <v>1007</v>
      </c>
      <c r="C240" s="145" t="s">
        <v>115</v>
      </c>
      <c r="D240" s="146" t="s">
        <v>53</v>
      </c>
      <c r="E240" s="145" t="s">
        <v>49</v>
      </c>
      <c r="F240" s="147">
        <v>1</v>
      </c>
      <c r="G240" s="143">
        <f>H258</f>
        <v>15.68</v>
      </c>
      <c r="H240" s="144">
        <f>TRUNC(G240*F240,2)</f>
        <v>15.68</v>
      </c>
    </row>
    <row r="241" spans="1:8">
      <c r="A241" s="60"/>
      <c r="B241" s="61"/>
      <c r="C241" s="61"/>
      <c r="D241" s="62"/>
      <c r="E241" s="61"/>
      <c r="F241" s="63"/>
      <c r="G241" s="64"/>
      <c r="H241" s="65"/>
    </row>
    <row r="242" spans="1:8">
      <c r="A242" s="69"/>
      <c r="B242" s="70"/>
      <c r="C242" s="70"/>
      <c r="D242" s="71" t="s">
        <v>65</v>
      </c>
      <c r="E242" s="70"/>
      <c r="F242" s="72"/>
      <c r="G242" s="73"/>
      <c r="H242" s="74">
        <f>SUM(H243:H244)</f>
        <v>0</v>
      </c>
    </row>
    <row r="243" spans="1:8">
      <c r="A243" s="76"/>
      <c r="B243" s="77"/>
      <c r="C243" s="77"/>
      <c r="D243" s="71"/>
      <c r="E243" s="70"/>
      <c r="F243" s="78"/>
      <c r="G243" s="79"/>
      <c r="H243" s="74">
        <f>ROUND(G243*F243,2)</f>
        <v>0</v>
      </c>
    </row>
    <row r="244" spans="1:8">
      <c r="A244" s="76"/>
      <c r="B244" s="77"/>
      <c r="C244" s="77"/>
      <c r="D244" s="71"/>
      <c r="E244" s="70"/>
      <c r="F244" s="78"/>
      <c r="G244" s="79"/>
      <c r="H244" s="74">
        <f>ROUND(G244*F244,2)</f>
        <v>0</v>
      </c>
    </row>
    <row r="245" spans="1:8">
      <c r="A245" s="69"/>
      <c r="B245" s="70"/>
      <c r="C245" s="70"/>
      <c r="D245" s="71" t="s">
        <v>66</v>
      </c>
      <c r="E245" s="70"/>
      <c r="F245" s="78">
        <v>0</v>
      </c>
      <c r="G245" s="64"/>
      <c r="H245" s="74">
        <f>SUM(H246:H248)</f>
        <v>2.98</v>
      </c>
    </row>
    <row r="246" spans="1:8">
      <c r="A246" s="76"/>
      <c r="B246" s="82" t="s">
        <v>74</v>
      </c>
      <c r="C246" s="77"/>
      <c r="D246" s="71" t="s">
        <v>75</v>
      </c>
      <c r="E246" s="70" t="s">
        <v>76</v>
      </c>
      <c r="F246" s="78">
        <v>0.15</v>
      </c>
      <c r="G246" s="414">
        <v>8.3000000000000007</v>
      </c>
      <c r="H246" s="74">
        <f>ROUND(G246*F246,2)</f>
        <v>1.25</v>
      </c>
    </row>
    <row r="247" spans="1:8">
      <c r="A247" s="76"/>
      <c r="B247" s="82" t="s">
        <v>77</v>
      </c>
      <c r="C247" s="77"/>
      <c r="D247" s="71" t="s">
        <v>78</v>
      </c>
      <c r="E247" s="70" t="s">
        <v>76</v>
      </c>
      <c r="F247" s="78">
        <v>0.15</v>
      </c>
      <c r="G247" s="414">
        <v>11.55</v>
      </c>
      <c r="H247" s="74">
        <f>ROUND(G247*F247,2)</f>
        <v>1.73</v>
      </c>
    </row>
    <row r="248" spans="1:8">
      <c r="A248" s="76"/>
      <c r="B248" s="77"/>
      <c r="C248" s="77"/>
      <c r="D248" s="71"/>
      <c r="E248" s="70"/>
      <c r="F248" s="78"/>
      <c r="G248" s="79"/>
      <c r="H248" s="74">
        <f>ROUND(G248*F248,2)</f>
        <v>0</v>
      </c>
    </row>
    <row r="249" spans="1:8">
      <c r="A249" s="69"/>
      <c r="B249" s="70"/>
      <c r="C249" s="70"/>
      <c r="D249" s="71" t="s">
        <v>67</v>
      </c>
      <c r="E249" s="70" t="s">
        <v>0</v>
      </c>
      <c r="F249" s="1291">
        <v>90.25</v>
      </c>
      <c r="G249" s="1291"/>
      <c r="H249" s="74"/>
    </row>
    <row r="250" spans="1:8">
      <c r="A250" s="69"/>
      <c r="B250" s="70"/>
      <c r="C250" s="70"/>
      <c r="D250" s="71"/>
      <c r="E250" s="70"/>
      <c r="F250" s="78"/>
      <c r="G250" s="83"/>
      <c r="H250" s="84"/>
    </row>
    <row r="251" spans="1:8">
      <c r="A251" s="69"/>
      <c r="B251" s="70"/>
      <c r="C251" s="70"/>
      <c r="D251" s="71" t="s">
        <v>68</v>
      </c>
      <c r="E251" s="70"/>
      <c r="F251" s="78"/>
      <c r="G251" s="83"/>
      <c r="H251" s="74">
        <f>SUM(H252:H255)</f>
        <v>12.7</v>
      </c>
    </row>
    <row r="252" spans="1:8">
      <c r="A252" s="76"/>
      <c r="B252" s="82" t="s">
        <v>116</v>
      </c>
      <c r="C252" s="77"/>
      <c r="D252" s="71" t="str">
        <f>D240</f>
        <v>Bucha de redução sold. Curta 75 mm - 60 mm</v>
      </c>
      <c r="E252" s="70" t="s">
        <v>31</v>
      </c>
      <c r="F252" s="78">
        <v>1</v>
      </c>
      <c r="G252" s="414">
        <v>12.7</v>
      </c>
      <c r="H252" s="74">
        <f>ROUND(G252*F252,2)</f>
        <v>12.7</v>
      </c>
    </row>
    <row r="253" spans="1:8">
      <c r="A253" s="76"/>
      <c r="B253" s="82"/>
      <c r="C253" s="77"/>
      <c r="D253" s="71"/>
      <c r="E253" s="70"/>
      <c r="F253" s="78"/>
      <c r="G253" s="79"/>
      <c r="H253" s="74">
        <f>ROUND(G253*F253,2)</f>
        <v>0</v>
      </c>
    </row>
    <row r="254" spans="1:8">
      <c r="A254" s="76"/>
      <c r="B254" s="77"/>
      <c r="C254" s="77"/>
      <c r="D254" s="71"/>
      <c r="E254" s="70"/>
      <c r="F254" s="78"/>
      <c r="G254" s="79">
        <v>0</v>
      </c>
      <c r="H254" s="74">
        <f>ROUND(G254*F254,2)</f>
        <v>0</v>
      </c>
    </row>
    <row r="255" spans="1:8">
      <c r="A255" s="69"/>
      <c r="B255" s="70"/>
      <c r="C255" s="70"/>
      <c r="D255" s="71"/>
      <c r="E255" s="70">
        <v>0</v>
      </c>
      <c r="F255" s="72"/>
      <c r="G255" s="79">
        <v>0</v>
      </c>
      <c r="H255" s="74"/>
    </row>
    <row r="256" spans="1:8">
      <c r="A256" s="69"/>
      <c r="B256" s="70"/>
      <c r="C256" s="70"/>
      <c r="D256" s="71" t="s">
        <v>71</v>
      </c>
      <c r="E256" s="70"/>
      <c r="F256" s="63"/>
      <c r="G256" s="83"/>
      <c r="H256" s="74">
        <f>+H251+H245+H242</f>
        <v>15.68</v>
      </c>
    </row>
    <row r="257" spans="1:8">
      <c r="A257" s="69"/>
      <c r="B257" s="70"/>
      <c r="C257" s="70"/>
      <c r="D257" s="71" t="s">
        <v>72</v>
      </c>
      <c r="E257" s="70" t="s">
        <v>0</v>
      </c>
      <c r="F257" s="63"/>
      <c r="G257" s="83"/>
      <c r="H257" s="74">
        <f>ROUND(H256*F257/100,2)</f>
        <v>0</v>
      </c>
    </row>
    <row r="258" spans="1:8">
      <c r="A258" s="69"/>
      <c r="B258" s="70"/>
      <c r="C258" s="70"/>
      <c r="D258" s="71" t="s">
        <v>73</v>
      </c>
      <c r="E258" s="70"/>
      <c r="F258" s="72"/>
      <c r="G258" s="83"/>
      <c r="H258" s="74">
        <f>+H257+H256</f>
        <v>15.68</v>
      </c>
    </row>
    <row r="259" spans="1:8">
      <c r="A259" s="69"/>
      <c r="B259" s="70"/>
      <c r="C259" s="70"/>
      <c r="D259" s="71"/>
      <c r="E259" s="70"/>
      <c r="F259" s="72"/>
      <c r="G259" s="83"/>
      <c r="H259" s="74"/>
    </row>
    <row r="261" spans="1:8" ht="57">
      <c r="A261" s="53" t="s">
        <v>64</v>
      </c>
      <c r="B261" s="275" t="s">
        <v>1007</v>
      </c>
      <c r="C261" s="145" t="s">
        <v>117</v>
      </c>
      <c r="D261" s="146" t="s">
        <v>553</v>
      </c>
      <c r="E261" s="145" t="s">
        <v>49</v>
      </c>
      <c r="F261" s="147">
        <v>1</v>
      </c>
      <c r="G261" s="143">
        <f>H279</f>
        <v>14.51</v>
      </c>
      <c r="H261" s="144">
        <f>TRUNC(G261*F261,2)</f>
        <v>14.51</v>
      </c>
    </row>
    <row r="262" spans="1:8">
      <c r="A262" s="60"/>
      <c r="B262" s="61"/>
      <c r="C262" s="61"/>
      <c r="D262" s="62"/>
      <c r="E262" s="61"/>
      <c r="F262" s="63"/>
      <c r="G262" s="64"/>
      <c r="H262" s="65"/>
    </row>
    <row r="263" spans="1:8">
      <c r="A263" s="69"/>
      <c r="B263" s="70"/>
      <c r="C263" s="70"/>
      <c r="D263" s="71" t="s">
        <v>65</v>
      </c>
      <c r="E263" s="70"/>
      <c r="F263" s="72"/>
      <c r="G263" s="73"/>
      <c r="H263" s="74">
        <f>SUM(H264:H265)</f>
        <v>0</v>
      </c>
    </row>
    <row r="264" spans="1:8">
      <c r="A264" s="76"/>
      <c r="B264" s="77"/>
      <c r="C264" s="77"/>
      <c r="D264" s="71"/>
      <c r="E264" s="70"/>
      <c r="F264" s="78"/>
      <c r="G264" s="79"/>
      <c r="H264" s="74">
        <f>ROUND(G264*F264,2)</f>
        <v>0</v>
      </c>
    </row>
    <row r="265" spans="1:8">
      <c r="A265" s="76"/>
      <c r="B265" s="77"/>
      <c r="C265" s="77"/>
      <c r="D265" s="71"/>
      <c r="E265" s="70"/>
      <c r="F265" s="78"/>
      <c r="G265" s="79"/>
      <c r="H265" s="74">
        <f>ROUND(G265*F265,2)</f>
        <v>0</v>
      </c>
    </row>
    <row r="266" spans="1:8">
      <c r="A266" s="69"/>
      <c r="B266" s="70"/>
      <c r="C266" s="70"/>
      <c r="D266" s="71" t="s">
        <v>66</v>
      </c>
      <c r="E266" s="70"/>
      <c r="F266" s="78">
        <v>0</v>
      </c>
      <c r="G266" s="64"/>
      <c r="H266" s="74">
        <f>SUM(H267:H269)</f>
        <v>2.98</v>
      </c>
    </row>
    <row r="267" spans="1:8">
      <c r="A267" s="76"/>
      <c r="B267" s="82" t="s">
        <v>74</v>
      </c>
      <c r="C267" s="77"/>
      <c r="D267" s="71" t="s">
        <v>75</v>
      </c>
      <c r="E267" s="70" t="s">
        <v>76</v>
      </c>
      <c r="F267" s="78">
        <v>0.15</v>
      </c>
      <c r="G267" s="414">
        <v>8.3000000000000007</v>
      </c>
      <c r="H267" s="74">
        <f>ROUND(G267*F267,2)</f>
        <v>1.25</v>
      </c>
    </row>
    <row r="268" spans="1:8">
      <c r="A268" s="76"/>
      <c r="B268" s="82" t="s">
        <v>77</v>
      </c>
      <c r="C268" s="77"/>
      <c r="D268" s="71" t="s">
        <v>78</v>
      </c>
      <c r="E268" s="70" t="s">
        <v>76</v>
      </c>
      <c r="F268" s="78">
        <v>0.15</v>
      </c>
      <c r="G268" s="414">
        <v>11.55</v>
      </c>
      <c r="H268" s="74">
        <f>ROUND(G268*F268,2)</f>
        <v>1.73</v>
      </c>
    </row>
    <row r="269" spans="1:8">
      <c r="A269" s="76"/>
      <c r="B269" s="77"/>
      <c r="C269" s="77"/>
      <c r="D269" s="71"/>
      <c r="E269" s="70"/>
      <c r="F269" s="78"/>
      <c r="G269" s="79"/>
      <c r="H269" s="74">
        <f>ROUND(G269*F269,2)</f>
        <v>0</v>
      </c>
    </row>
    <row r="270" spans="1:8">
      <c r="A270" s="69"/>
      <c r="B270" s="70"/>
      <c r="C270" s="70"/>
      <c r="D270" s="71" t="s">
        <v>67</v>
      </c>
      <c r="E270" s="70" t="s">
        <v>0</v>
      </c>
      <c r="F270" s="1291">
        <v>90.25</v>
      </c>
      <c r="G270" s="1291"/>
      <c r="H270" s="74"/>
    </row>
    <row r="271" spans="1:8">
      <c r="A271" s="69"/>
      <c r="B271" s="70"/>
      <c r="C271" s="70"/>
      <c r="D271" s="71"/>
      <c r="E271" s="70"/>
      <c r="F271" s="78"/>
      <c r="G271" s="83"/>
      <c r="H271" s="84"/>
    </row>
    <row r="272" spans="1:8">
      <c r="A272" s="69"/>
      <c r="B272" s="70"/>
      <c r="C272" s="70"/>
      <c r="D272" s="71" t="s">
        <v>68</v>
      </c>
      <c r="E272" s="70"/>
      <c r="F272" s="78"/>
      <c r="G272" s="83"/>
      <c r="H272" s="74">
        <f>SUM(H273:H276)</f>
        <v>11.53</v>
      </c>
    </row>
    <row r="273" spans="1:13">
      <c r="A273" s="76"/>
      <c r="B273" s="82" t="s">
        <v>554</v>
      </c>
      <c r="C273" s="77"/>
      <c r="D273" s="71" t="str">
        <f>D261</f>
        <v>Bucha de redução sold. Curta 75 mm - 50 mm</v>
      </c>
      <c r="E273" s="70" t="s">
        <v>31</v>
      </c>
      <c r="F273" s="78">
        <v>1</v>
      </c>
      <c r="G273" s="414">
        <v>11.53</v>
      </c>
      <c r="H273" s="74">
        <f>ROUND(G273*F273,2)</f>
        <v>11.53</v>
      </c>
    </row>
    <row r="274" spans="1:13">
      <c r="A274" s="76"/>
      <c r="B274" s="82"/>
      <c r="C274" s="77"/>
      <c r="D274" s="71"/>
      <c r="E274" s="70"/>
      <c r="F274" s="78"/>
      <c r="G274" s="79"/>
      <c r="H274" s="74">
        <f>ROUND(G274*F274,2)</f>
        <v>0</v>
      </c>
    </row>
    <row r="275" spans="1:13">
      <c r="A275" s="76"/>
      <c r="B275" s="77"/>
      <c r="C275" s="77"/>
      <c r="D275" s="71"/>
      <c r="E275" s="70"/>
      <c r="F275" s="78"/>
      <c r="G275" s="79">
        <v>0</v>
      </c>
      <c r="H275" s="74">
        <f>ROUND(G275*F275,2)</f>
        <v>0</v>
      </c>
    </row>
    <row r="276" spans="1:13">
      <c r="A276" s="69"/>
      <c r="B276" s="70"/>
      <c r="C276" s="70"/>
      <c r="D276" s="71"/>
      <c r="E276" s="70">
        <v>0</v>
      </c>
      <c r="F276" s="72"/>
      <c r="G276" s="79">
        <v>0</v>
      </c>
      <c r="H276" s="74"/>
    </row>
    <row r="277" spans="1:13">
      <c r="A277" s="69"/>
      <c r="B277" s="70"/>
      <c r="C277" s="70"/>
      <c r="D277" s="71" t="s">
        <v>71</v>
      </c>
      <c r="E277" s="70"/>
      <c r="F277" s="63"/>
      <c r="G277" s="83"/>
      <c r="H277" s="74">
        <f>+H272+H266+H263</f>
        <v>14.51</v>
      </c>
    </row>
    <row r="278" spans="1:13">
      <c r="A278" s="69"/>
      <c r="B278" s="70"/>
      <c r="C278" s="70"/>
      <c r="D278" s="71" t="s">
        <v>72</v>
      </c>
      <c r="E278" s="70" t="s">
        <v>0</v>
      </c>
      <c r="F278" s="63"/>
      <c r="G278" s="83"/>
      <c r="H278" s="74">
        <f>ROUND(H277*F278/100,2)</f>
        <v>0</v>
      </c>
    </row>
    <row r="279" spans="1:13">
      <c r="A279" s="69"/>
      <c r="B279" s="70"/>
      <c r="C279" s="70"/>
      <c r="D279" s="71" t="s">
        <v>73</v>
      </c>
      <c r="E279" s="70"/>
      <c r="F279" s="72"/>
      <c r="G279" s="83"/>
      <c r="H279" s="74">
        <f>+H278+H277</f>
        <v>14.51</v>
      </c>
    </row>
    <row r="280" spans="1:13">
      <c r="A280" s="69"/>
      <c r="B280" s="70"/>
      <c r="C280" s="70"/>
      <c r="D280" s="71"/>
      <c r="E280" s="70"/>
      <c r="F280" s="72"/>
      <c r="G280" s="83"/>
      <c r="H280" s="74"/>
    </row>
    <row r="282" spans="1:13" ht="57">
      <c r="A282" s="53" t="s">
        <v>64</v>
      </c>
      <c r="B282" s="275" t="s">
        <v>1007</v>
      </c>
      <c r="C282" s="145" t="s">
        <v>119</v>
      </c>
      <c r="D282" s="146" t="s">
        <v>128</v>
      </c>
      <c r="E282" s="145" t="s">
        <v>49</v>
      </c>
      <c r="F282" s="147">
        <v>1</v>
      </c>
      <c r="G282" s="143">
        <f>H301</f>
        <v>80.36999999999999</v>
      </c>
      <c r="H282" s="144">
        <f>TRUNC(G282*F282,2)</f>
        <v>80.37</v>
      </c>
      <c r="M282" s="3">
        <v>60.5</v>
      </c>
    </row>
    <row r="283" spans="1:13">
      <c r="A283" s="60"/>
      <c r="B283" s="61"/>
      <c r="C283" s="61"/>
      <c r="D283" s="62"/>
      <c r="E283" s="61"/>
      <c r="F283" s="63"/>
      <c r="G283" s="64"/>
      <c r="H283" s="65"/>
    </row>
    <row r="284" spans="1:13">
      <c r="A284" s="69"/>
      <c r="B284" s="70"/>
      <c r="C284" s="70"/>
      <c r="D284" s="71" t="s">
        <v>65</v>
      </c>
      <c r="E284" s="70"/>
      <c r="F284" s="72"/>
      <c r="G284" s="73"/>
      <c r="H284" s="74">
        <f>SUM(H285:H286)</f>
        <v>0</v>
      </c>
    </row>
    <row r="285" spans="1:13">
      <c r="A285" s="76"/>
      <c r="B285" s="77"/>
      <c r="C285" s="77"/>
      <c r="D285" s="71"/>
      <c r="E285" s="70"/>
      <c r="F285" s="78"/>
      <c r="G285" s="79"/>
      <c r="H285" s="74">
        <f>ROUND(G285*F285,2)</f>
        <v>0</v>
      </c>
    </row>
    <row r="286" spans="1:13">
      <c r="A286" s="76"/>
      <c r="B286" s="77"/>
      <c r="C286" s="77"/>
      <c r="D286" s="71"/>
      <c r="E286" s="70"/>
      <c r="F286" s="78"/>
      <c r="G286" s="79"/>
      <c r="H286" s="74">
        <f>ROUND(G286*F286,2)</f>
        <v>0</v>
      </c>
    </row>
    <row r="287" spans="1:13">
      <c r="A287" s="69"/>
      <c r="B287" s="70"/>
      <c r="C287" s="70"/>
      <c r="D287" s="71" t="s">
        <v>66</v>
      </c>
      <c r="E287" s="70"/>
      <c r="F287" s="78">
        <v>0</v>
      </c>
      <c r="G287" s="64"/>
      <c r="H287" s="74">
        <f>SUM(H288:H290)</f>
        <v>18.440000000000001</v>
      </c>
    </row>
    <row r="288" spans="1:13">
      <c r="A288" s="76"/>
      <c r="B288" s="82" t="s">
        <v>129</v>
      </c>
      <c r="C288" s="77"/>
      <c r="D288" s="71" t="s">
        <v>130</v>
      </c>
      <c r="E288" s="70" t="s">
        <v>76</v>
      </c>
      <c r="F288" s="78">
        <v>1</v>
      </c>
      <c r="G288" s="414">
        <v>10.14</v>
      </c>
      <c r="H288" s="74">
        <f>ROUND(G288*F288,2)</f>
        <v>10.14</v>
      </c>
    </row>
    <row r="289" spans="1:13">
      <c r="A289" s="76"/>
      <c r="B289" s="82" t="s">
        <v>74</v>
      </c>
      <c r="C289" s="77"/>
      <c r="D289" s="71" t="s">
        <v>131</v>
      </c>
      <c r="E289" s="70" t="s">
        <v>76</v>
      </c>
      <c r="F289" s="78">
        <f>F288</f>
        <v>1</v>
      </c>
      <c r="G289" s="414">
        <v>8.3000000000000007</v>
      </c>
      <c r="H289" s="74">
        <f>ROUND(G289*F289,2)</f>
        <v>8.3000000000000007</v>
      </c>
    </row>
    <row r="290" spans="1:13">
      <c r="A290" s="76"/>
      <c r="B290" s="77"/>
      <c r="C290" s="77"/>
      <c r="D290" s="71"/>
      <c r="E290" s="70"/>
      <c r="F290" s="78"/>
      <c r="G290" s="79"/>
      <c r="H290" s="74">
        <f>ROUND(G290*F290,2)</f>
        <v>0</v>
      </c>
    </row>
    <row r="291" spans="1:13">
      <c r="A291" s="69"/>
      <c r="B291" s="70"/>
      <c r="C291" s="70"/>
      <c r="D291" s="71" t="s">
        <v>67</v>
      </c>
      <c r="E291" s="70" t="s">
        <v>0</v>
      </c>
      <c r="F291" s="1291">
        <v>90.25</v>
      </c>
      <c r="G291" s="1291"/>
      <c r="H291" s="74"/>
    </row>
    <row r="292" spans="1:13">
      <c r="A292" s="69"/>
      <c r="B292" s="70"/>
      <c r="C292" s="70"/>
      <c r="D292" s="71"/>
      <c r="E292" s="70"/>
      <c r="F292" s="78"/>
      <c r="G292" s="83"/>
      <c r="H292" s="84"/>
    </row>
    <row r="293" spans="1:13">
      <c r="A293" s="69"/>
      <c r="B293" s="70"/>
      <c r="C293" s="70"/>
      <c r="D293" s="71" t="s">
        <v>68</v>
      </c>
      <c r="E293" s="70"/>
      <c r="F293" s="78"/>
      <c r="G293" s="83"/>
      <c r="H293" s="74">
        <f>SUM(H294:H298)</f>
        <v>61.94</v>
      </c>
    </row>
    <row r="294" spans="1:13" ht="24">
      <c r="A294" s="76"/>
      <c r="B294" s="82" t="s">
        <v>362</v>
      </c>
      <c r="C294" s="77"/>
      <c r="D294" s="71" t="s">
        <v>132</v>
      </c>
      <c r="E294" s="70" t="s">
        <v>42</v>
      </c>
      <c r="F294" s="78">
        <v>1.1000000000000001</v>
      </c>
      <c r="G294" s="79">
        <v>46.79</v>
      </c>
      <c r="H294" s="74">
        <f>ROUND(G294*F294,2)</f>
        <v>51.47</v>
      </c>
    </row>
    <row r="295" spans="1:13">
      <c r="A295" s="76"/>
      <c r="B295" s="82">
        <v>37595</v>
      </c>
      <c r="C295" s="77"/>
      <c r="D295" s="71" t="s">
        <v>133</v>
      </c>
      <c r="E295" s="70" t="s">
        <v>34</v>
      </c>
      <c r="F295" s="78">
        <v>5</v>
      </c>
      <c r="G295" s="414">
        <v>1.51</v>
      </c>
      <c r="H295" s="74">
        <f>ROUND(G295*F295,2)</f>
        <v>7.55</v>
      </c>
    </row>
    <row r="296" spans="1:13">
      <c r="A296" s="76"/>
      <c r="B296" s="82">
        <v>34356</v>
      </c>
      <c r="C296" s="77"/>
      <c r="D296" s="71" t="s">
        <v>134</v>
      </c>
      <c r="E296" s="70" t="s">
        <v>34</v>
      </c>
      <c r="F296" s="78">
        <v>1.02</v>
      </c>
      <c r="G296" s="414">
        <v>2.86</v>
      </c>
      <c r="H296" s="74">
        <f>ROUND(G296*F296,2)</f>
        <v>2.92</v>
      </c>
    </row>
    <row r="297" spans="1:13">
      <c r="A297" s="76"/>
      <c r="B297" s="77"/>
      <c r="C297" s="77"/>
      <c r="D297" s="71"/>
      <c r="E297" s="70"/>
      <c r="F297" s="78"/>
      <c r="G297" s="79">
        <v>0</v>
      </c>
      <c r="H297" s="74">
        <f>ROUND(G297*F297,2)</f>
        <v>0</v>
      </c>
    </row>
    <row r="298" spans="1:13">
      <c r="A298" s="69"/>
      <c r="B298" s="70"/>
      <c r="C298" s="70"/>
      <c r="D298" s="71"/>
      <c r="E298" s="70">
        <v>0</v>
      </c>
      <c r="F298" s="72"/>
      <c r="G298" s="79">
        <v>0</v>
      </c>
      <c r="H298" s="74"/>
    </row>
    <row r="299" spans="1:13">
      <c r="A299" s="69"/>
      <c r="B299" s="70"/>
      <c r="C299" s="70"/>
      <c r="D299" s="71" t="s">
        <v>71</v>
      </c>
      <c r="E299" s="70"/>
      <c r="F299" s="63"/>
      <c r="G299" s="83"/>
      <c r="H299" s="74">
        <f>+H293+H287+H284-0.01</f>
        <v>80.36999999999999</v>
      </c>
    </row>
    <row r="300" spans="1:13">
      <c r="A300" s="69"/>
      <c r="B300" s="70"/>
      <c r="C300" s="70"/>
      <c r="D300" s="71" t="s">
        <v>72</v>
      </c>
      <c r="E300" s="70" t="s">
        <v>0</v>
      </c>
      <c r="F300" s="63"/>
      <c r="G300" s="83"/>
      <c r="H300" s="74">
        <f>ROUND(H299*F300/100,2)</f>
        <v>0</v>
      </c>
    </row>
    <row r="301" spans="1:13">
      <c r="A301" s="69"/>
      <c r="B301" s="70"/>
      <c r="C301" s="70"/>
      <c r="D301" s="71" t="s">
        <v>73</v>
      </c>
      <c r="E301" s="70"/>
      <c r="F301" s="72"/>
      <c r="G301" s="83"/>
      <c r="H301" s="74">
        <f>+H300+H299</f>
        <v>80.36999999999999</v>
      </c>
    </row>
    <row r="302" spans="1:13">
      <c r="A302" s="69"/>
      <c r="B302" s="70"/>
      <c r="C302" s="70"/>
      <c r="D302" s="71"/>
      <c r="E302" s="70"/>
      <c r="F302" s="72"/>
      <c r="G302" s="83"/>
      <c r="H302" s="74"/>
    </row>
    <row r="304" spans="1:13" ht="57">
      <c r="B304" s="275" t="s">
        <v>1007</v>
      </c>
      <c r="C304" s="145" t="s">
        <v>343</v>
      </c>
      <c r="D304" s="146" t="s">
        <v>344</v>
      </c>
      <c r="E304" s="145" t="s">
        <v>31</v>
      </c>
      <c r="F304" s="147">
        <v>1</v>
      </c>
      <c r="G304" s="143">
        <f>H321</f>
        <v>1261.8200000000002</v>
      </c>
      <c r="H304" s="144">
        <f>TRUNC(G304*F304,2)</f>
        <v>1261.82</v>
      </c>
      <c r="M304" s="96">
        <v>1268</v>
      </c>
    </row>
    <row r="305" spans="2:13">
      <c r="B305" s="61"/>
      <c r="C305" s="61"/>
      <c r="D305" s="62"/>
      <c r="E305" s="61"/>
      <c r="F305" s="63"/>
      <c r="G305" s="64"/>
      <c r="H305" s="65"/>
    </row>
    <row r="306" spans="2:13">
      <c r="B306" s="70"/>
      <c r="C306" s="70"/>
      <c r="D306" s="71" t="s">
        <v>65</v>
      </c>
      <c r="E306" s="70"/>
      <c r="F306" s="72"/>
      <c r="G306" s="73"/>
      <c r="H306" s="74">
        <f>SUM(H307:H308)</f>
        <v>0</v>
      </c>
    </row>
    <row r="307" spans="2:13">
      <c r="B307" s="77"/>
      <c r="C307" s="77"/>
      <c r="D307" s="71"/>
      <c r="E307" s="70"/>
      <c r="F307" s="78"/>
      <c r="G307" s="79"/>
      <c r="H307" s="74">
        <f>ROUND(G307*F307,2)</f>
        <v>0</v>
      </c>
    </row>
    <row r="308" spans="2:13">
      <c r="B308" s="77"/>
      <c r="C308" s="77"/>
      <c r="D308" s="71"/>
      <c r="E308" s="70"/>
      <c r="F308" s="78"/>
      <c r="G308" s="79"/>
      <c r="H308" s="74">
        <f>ROUND(G308*F308,2)</f>
        <v>0</v>
      </c>
    </row>
    <row r="309" spans="2:13">
      <c r="B309" s="70"/>
      <c r="C309" s="70"/>
      <c r="D309" s="71" t="s">
        <v>66</v>
      </c>
      <c r="E309" s="70"/>
      <c r="F309" s="78">
        <v>0</v>
      </c>
      <c r="G309" s="64"/>
      <c r="H309" s="74">
        <f>SUM(H310:H312)</f>
        <v>38.94</v>
      </c>
    </row>
    <row r="310" spans="2:13">
      <c r="B310" s="82" t="s">
        <v>74</v>
      </c>
      <c r="C310" s="77"/>
      <c r="D310" s="71" t="s">
        <v>97</v>
      </c>
      <c r="E310" s="70" t="s">
        <v>94</v>
      </c>
      <c r="F310" s="78">
        <v>2</v>
      </c>
      <c r="G310" s="414">
        <v>8.3000000000000007</v>
      </c>
      <c r="H310" s="74">
        <f>ROUND(G310*F310,2)</f>
        <v>16.600000000000001</v>
      </c>
    </row>
    <row r="311" spans="2:13">
      <c r="B311" s="82" t="s">
        <v>98</v>
      </c>
      <c r="C311" s="77"/>
      <c r="D311" s="71" t="s">
        <v>99</v>
      </c>
      <c r="E311" s="70" t="s">
        <v>94</v>
      </c>
      <c r="F311" s="78">
        <v>2</v>
      </c>
      <c r="G311" s="414">
        <v>11.17</v>
      </c>
      <c r="H311" s="74">
        <f>ROUND(G311*F311,2)</f>
        <v>22.34</v>
      </c>
    </row>
    <row r="312" spans="2:13">
      <c r="B312" s="77"/>
      <c r="C312" s="77"/>
      <c r="D312" s="71"/>
      <c r="E312" s="70"/>
      <c r="F312" s="78"/>
      <c r="G312" s="79">
        <v>0</v>
      </c>
      <c r="H312" s="74">
        <f>ROUND(G312*F312,2)</f>
        <v>0</v>
      </c>
    </row>
    <row r="313" spans="2:13">
      <c r="B313" s="70"/>
      <c r="C313" s="70"/>
      <c r="D313" s="71" t="s">
        <v>67</v>
      </c>
      <c r="E313" s="70" t="s">
        <v>0</v>
      </c>
      <c r="F313" s="1291">
        <v>90.25</v>
      </c>
      <c r="G313" s="1291"/>
      <c r="H313" s="74"/>
    </row>
    <row r="314" spans="2:13">
      <c r="B314" s="70"/>
      <c r="C314" s="70"/>
      <c r="D314" s="71"/>
      <c r="E314" s="70"/>
      <c r="F314" s="78"/>
      <c r="G314" s="83"/>
      <c r="H314" s="84"/>
    </row>
    <row r="315" spans="2:13">
      <c r="B315" s="70"/>
      <c r="C315" s="70"/>
      <c r="D315" s="71" t="s">
        <v>68</v>
      </c>
      <c r="E315" s="70"/>
      <c r="F315" s="78"/>
      <c r="G315" s="83"/>
      <c r="H315" s="74">
        <f>SUM(H316:H318)</f>
        <v>1222.8800000000001</v>
      </c>
    </row>
    <row r="316" spans="2:13">
      <c r="B316" s="82" t="s">
        <v>345</v>
      </c>
      <c r="C316" s="77"/>
      <c r="D316" s="71" t="s">
        <v>346</v>
      </c>
      <c r="E316" s="70" t="s">
        <v>31</v>
      </c>
      <c r="F316" s="78">
        <v>1</v>
      </c>
      <c r="G316" s="79">
        <f>1222.88</f>
        <v>1222.8800000000001</v>
      </c>
      <c r="H316" s="74">
        <f>ROUND(G316*F316,2)</f>
        <v>1222.8800000000001</v>
      </c>
      <c r="M316" s="96">
        <f>M304-H304</f>
        <v>6.1800000000000637</v>
      </c>
    </row>
    <row r="317" spans="2:13">
      <c r="B317" s="77"/>
      <c r="C317" s="77"/>
      <c r="D317" s="71"/>
      <c r="E317" s="70"/>
      <c r="F317" s="78"/>
      <c r="G317" s="79">
        <v>0</v>
      </c>
      <c r="H317" s="74">
        <f>ROUND(G317*F317,2)</f>
        <v>0</v>
      </c>
    </row>
    <row r="318" spans="2:13">
      <c r="B318" s="70"/>
      <c r="C318" s="70"/>
      <c r="D318" s="71"/>
      <c r="E318" s="70">
        <v>0</v>
      </c>
      <c r="F318" s="72"/>
      <c r="G318" s="79">
        <v>0</v>
      </c>
      <c r="H318" s="74"/>
    </row>
    <row r="319" spans="2:13">
      <c r="B319" s="70"/>
      <c r="C319" s="70"/>
      <c r="D319" s="71" t="s">
        <v>71</v>
      </c>
      <c r="E319" s="70"/>
      <c r="F319" s="63"/>
      <c r="G319" s="83"/>
      <c r="H319" s="74">
        <f>+H315+H309+H306</f>
        <v>1261.8200000000002</v>
      </c>
    </row>
    <row r="320" spans="2:13">
      <c r="B320" s="70"/>
      <c r="C320" s="70"/>
      <c r="D320" s="71" t="s">
        <v>72</v>
      </c>
      <c r="E320" s="70" t="s">
        <v>0</v>
      </c>
      <c r="F320" s="63"/>
      <c r="G320" s="83"/>
      <c r="H320" s="74">
        <f>ROUND(H319*F320/100,2)</f>
        <v>0</v>
      </c>
    </row>
    <row r="321" spans="2:16">
      <c r="B321" s="70"/>
      <c r="C321" s="70"/>
      <c r="D321" s="71" t="s">
        <v>73</v>
      </c>
      <c r="E321" s="70"/>
      <c r="F321" s="72"/>
      <c r="G321" s="83"/>
      <c r="H321" s="74">
        <f>+H320+H319</f>
        <v>1261.8200000000002</v>
      </c>
    </row>
    <row r="322" spans="2:16">
      <c r="B322" s="70"/>
      <c r="C322" s="70"/>
      <c r="D322" s="71"/>
      <c r="E322" s="70"/>
      <c r="F322" s="72"/>
      <c r="G322" s="83"/>
      <c r="H322" s="74"/>
    </row>
    <row r="324" spans="2:16" ht="33" customHeight="1">
      <c r="B324" s="275" t="s">
        <v>1007</v>
      </c>
      <c r="C324" s="145" t="s">
        <v>357</v>
      </c>
      <c r="D324" s="146" t="s">
        <v>135</v>
      </c>
      <c r="E324" s="145" t="s">
        <v>49</v>
      </c>
      <c r="F324" s="147">
        <v>1</v>
      </c>
      <c r="G324" s="143">
        <f>H351</f>
        <v>1482.95</v>
      </c>
      <c r="H324" s="144">
        <f>TRUNC(G324*F324,2)</f>
        <v>1482.95</v>
      </c>
      <c r="O324" t="s">
        <v>358</v>
      </c>
      <c r="P324">
        <f>878.32+206</f>
        <v>1084.3200000000002</v>
      </c>
    </row>
    <row r="325" spans="2:16">
      <c r="B325" s="61"/>
      <c r="C325" s="61"/>
      <c r="D325" s="62"/>
      <c r="E325" s="61"/>
      <c r="F325" s="63"/>
      <c r="G325" s="64"/>
      <c r="H325" s="65"/>
    </row>
    <row r="326" spans="2:16">
      <c r="B326" s="70"/>
      <c r="C326" s="70"/>
      <c r="D326" s="71" t="s">
        <v>65</v>
      </c>
      <c r="E326" s="70"/>
      <c r="F326" s="72"/>
      <c r="G326" s="73"/>
      <c r="H326" s="74">
        <f>SUM(H327:H328)</f>
        <v>0</v>
      </c>
      <c r="P326" s="97">
        <f>P324-H324</f>
        <v>-398.62999999999988</v>
      </c>
    </row>
    <row r="327" spans="2:16">
      <c r="B327" s="77"/>
      <c r="C327" s="77"/>
      <c r="D327" s="71"/>
      <c r="E327" s="70"/>
      <c r="F327" s="78"/>
      <c r="G327" s="79"/>
      <c r="H327" s="74">
        <f>ROUND(G327*F327,2)</f>
        <v>0</v>
      </c>
      <c r="O327" t="s">
        <v>359</v>
      </c>
      <c r="P327" s="97">
        <v>772.55</v>
      </c>
    </row>
    <row r="328" spans="2:16">
      <c r="B328" s="77"/>
      <c r="C328" s="77"/>
      <c r="D328" s="71"/>
      <c r="E328" s="70"/>
      <c r="F328" s="78"/>
      <c r="G328" s="79"/>
      <c r="H328" s="74">
        <f>ROUND(G328*F328,2)</f>
        <v>0</v>
      </c>
    </row>
    <row r="329" spans="2:16">
      <c r="B329" s="70"/>
      <c r="C329" s="70"/>
      <c r="D329" s="71" t="s">
        <v>66</v>
      </c>
      <c r="E329" s="70"/>
      <c r="F329" s="78">
        <v>0</v>
      </c>
      <c r="G329" s="64"/>
      <c r="H329" s="74">
        <f>SUM(H330:H335)</f>
        <v>515.96</v>
      </c>
    </row>
    <row r="330" spans="2:16">
      <c r="B330" s="82" t="s">
        <v>136</v>
      </c>
      <c r="C330" s="77"/>
      <c r="D330" s="71" t="s">
        <v>137</v>
      </c>
      <c r="E330" s="70" t="s">
        <v>94</v>
      </c>
      <c r="F330" s="78">
        <v>10</v>
      </c>
      <c r="G330" s="414">
        <v>8.68</v>
      </c>
      <c r="H330" s="74">
        <f t="shared" ref="H330:H335" si="3">ROUND(G330*F330,2)</f>
        <v>86.8</v>
      </c>
      <c r="M330">
        <v>12.12</v>
      </c>
    </row>
    <row r="331" spans="2:16">
      <c r="B331" s="82" t="s">
        <v>138</v>
      </c>
      <c r="C331" s="77"/>
      <c r="D331" s="71" t="s">
        <v>139</v>
      </c>
      <c r="E331" s="70" t="s">
        <v>94</v>
      </c>
      <c r="F331" s="78">
        <v>9.2520000000000007</v>
      </c>
      <c r="G331" s="414">
        <v>11.17</v>
      </c>
      <c r="H331" s="74">
        <f t="shared" si="3"/>
        <v>103.34</v>
      </c>
      <c r="M331">
        <v>8</v>
      </c>
    </row>
    <row r="332" spans="2:16">
      <c r="B332" s="82" t="s">
        <v>74</v>
      </c>
      <c r="C332" s="77"/>
      <c r="D332" s="71" t="s">
        <v>97</v>
      </c>
      <c r="E332" s="70" t="s">
        <v>94</v>
      </c>
      <c r="F332" s="78">
        <v>17.356999999999999</v>
      </c>
      <c r="G332" s="414">
        <v>8.3000000000000007</v>
      </c>
      <c r="H332" s="74">
        <f t="shared" si="3"/>
        <v>144.06</v>
      </c>
      <c r="M332">
        <v>8</v>
      </c>
    </row>
    <row r="333" spans="2:16">
      <c r="B333" s="82" t="s">
        <v>98</v>
      </c>
      <c r="C333" s="77"/>
      <c r="D333" s="71" t="s">
        <v>99</v>
      </c>
      <c r="E333" s="70" t="s">
        <v>94</v>
      </c>
      <c r="F333" s="78">
        <v>8</v>
      </c>
      <c r="G333" s="414">
        <v>11.17</v>
      </c>
      <c r="H333" s="74">
        <f t="shared" si="3"/>
        <v>89.36</v>
      </c>
      <c r="M333">
        <v>8</v>
      </c>
    </row>
    <row r="334" spans="2:16">
      <c r="B334" s="82" t="s">
        <v>77</v>
      </c>
      <c r="C334" s="77"/>
      <c r="D334" s="71" t="s">
        <v>140</v>
      </c>
      <c r="E334" s="70" t="s">
        <v>94</v>
      </c>
      <c r="F334" s="78">
        <v>8</v>
      </c>
      <c r="G334" s="414">
        <v>11.55</v>
      </c>
      <c r="H334" s="74">
        <f t="shared" si="3"/>
        <v>92.4</v>
      </c>
    </row>
    <row r="335" spans="2:16">
      <c r="B335" s="77"/>
      <c r="C335" s="77"/>
      <c r="D335" s="71"/>
      <c r="E335" s="70"/>
      <c r="F335" s="78"/>
      <c r="G335" s="79">
        <v>0</v>
      </c>
      <c r="H335" s="74">
        <f t="shared" si="3"/>
        <v>0</v>
      </c>
    </row>
    <row r="336" spans="2:16">
      <c r="B336" s="70"/>
      <c r="C336" s="70"/>
      <c r="D336" s="71" t="s">
        <v>67</v>
      </c>
      <c r="E336" s="70" t="s">
        <v>0</v>
      </c>
      <c r="F336" s="1291">
        <v>90.25</v>
      </c>
      <c r="G336" s="1291"/>
      <c r="H336" s="74"/>
    </row>
    <row r="337" spans="2:13">
      <c r="B337" s="70"/>
      <c r="C337" s="70"/>
      <c r="D337" s="71"/>
      <c r="E337" s="70"/>
      <c r="F337" s="78"/>
      <c r="G337" s="83"/>
      <c r="H337" s="84"/>
    </row>
    <row r="338" spans="2:13">
      <c r="B338" s="70"/>
      <c r="C338" s="70"/>
      <c r="D338" s="71" t="s">
        <v>68</v>
      </c>
      <c r="E338" s="70"/>
      <c r="F338" s="78"/>
      <c r="G338" s="83"/>
      <c r="H338" s="74">
        <f>SUM(H339:H348)</f>
        <v>966.99</v>
      </c>
    </row>
    <row r="339" spans="2:13">
      <c r="B339" s="82" t="s">
        <v>141</v>
      </c>
      <c r="C339" s="77"/>
      <c r="D339" s="71" t="s">
        <v>142</v>
      </c>
      <c r="E339" s="70" t="s">
        <v>96</v>
      </c>
      <c r="F339" s="78">
        <v>1</v>
      </c>
      <c r="G339" s="414">
        <v>8.16</v>
      </c>
      <c r="H339" s="74">
        <f t="shared" ref="H339:H347" si="4">ROUND(G339*F339,2)</f>
        <v>8.16</v>
      </c>
      <c r="M339">
        <v>1</v>
      </c>
    </row>
    <row r="340" spans="2:13">
      <c r="B340" s="82" t="s">
        <v>143</v>
      </c>
      <c r="C340" s="77"/>
      <c r="D340" s="71" t="s">
        <v>144</v>
      </c>
      <c r="E340" s="70" t="s">
        <v>96</v>
      </c>
      <c r="F340" s="78">
        <v>1</v>
      </c>
      <c r="G340" s="414">
        <v>9.19</v>
      </c>
      <c r="H340" s="74">
        <f t="shared" si="4"/>
        <v>9.19</v>
      </c>
    </row>
    <row r="341" spans="2:13">
      <c r="B341" s="82" t="s">
        <v>145</v>
      </c>
      <c r="C341" s="77"/>
      <c r="D341" s="71" t="s">
        <v>146</v>
      </c>
      <c r="E341" s="70" t="s">
        <v>52</v>
      </c>
      <c r="F341" s="78">
        <v>0.3</v>
      </c>
      <c r="G341" s="414">
        <v>1531.01</v>
      </c>
      <c r="H341" s="74">
        <f t="shared" si="4"/>
        <v>459.3</v>
      </c>
      <c r="M341">
        <v>0.14000000000000001</v>
      </c>
    </row>
    <row r="342" spans="2:13">
      <c r="B342" s="82" t="s">
        <v>147</v>
      </c>
      <c r="C342" s="77"/>
      <c r="D342" s="71" t="s">
        <v>148</v>
      </c>
      <c r="E342" s="70" t="s">
        <v>52</v>
      </c>
      <c r="F342" s="78">
        <v>1.89E-2</v>
      </c>
      <c r="G342" s="414">
        <v>62.5</v>
      </c>
      <c r="H342" s="74">
        <f t="shared" si="4"/>
        <v>1.18</v>
      </c>
      <c r="M342">
        <v>1.89E-2</v>
      </c>
    </row>
    <row r="343" spans="2:13">
      <c r="B343" s="82" t="s">
        <v>149</v>
      </c>
      <c r="C343" s="77"/>
      <c r="D343" s="71" t="s">
        <v>150</v>
      </c>
      <c r="E343" s="70" t="s">
        <v>48</v>
      </c>
      <c r="F343" s="78">
        <v>45</v>
      </c>
      <c r="G343" s="414">
        <v>0.28999999999999998</v>
      </c>
      <c r="H343" s="74">
        <f t="shared" si="4"/>
        <v>13.05</v>
      </c>
      <c r="M343">
        <v>30</v>
      </c>
    </row>
    <row r="344" spans="2:13">
      <c r="B344" s="82" t="s">
        <v>151</v>
      </c>
      <c r="C344" s="77"/>
      <c r="D344" s="71" t="s">
        <v>152</v>
      </c>
      <c r="E344" s="70" t="s">
        <v>48</v>
      </c>
      <c r="F344" s="78">
        <v>1</v>
      </c>
      <c r="G344" s="414">
        <v>121.69</v>
      </c>
      <c r="H344" s="74">
        <f t="shared" si="4"/>
        <v>121.69</v>
      </c>
      <c r="M344">
        <v>1</v>
      </c>
    </row>
    <row r="345" spans="2:13">
      <c r="B345" s="82" t="s">
        <v>153</v>
      </c>
      <c r="C345" s="77"/>
      <c r="D345" s="71" t="s">
        <v>154</v>
      </c>
      <c r="E345" s="70" t="s">
        <v>50</v>
      </c>
      <c r="F345" s="78">
        <v>12</v>
      </c>
      <c r="G345" s="414">
        <v>8.91</v>
      </c>
      <c r="H345" s="74">
        <f t="shared" si="4"/>
        <v>106.92</v>
      </c>
      <c r="M345">
        <v>5</v>
      </c>
    </row>
    <row r="346" spans="2:13">
      <c r="B346" s="82" t="s">
        <v>155</v>
      </c>
      <c r="C346" s="77"/>
      <c r="D346" s="71" t="s">
        <v>156</v>
      </c>
      <c r="E346" s="70" t="s">
        <v>50</v>
      </c>
      <c r="F346" s="78">
        <v>30</v>
      </c>
      <c r="G346" s="414">
        <v>8.25</v>
      </c>
      <c r="H346" s="74">
        <f t="shared" si="4"/>
        <v>247.5</v>
      </c>
      <c r="M346">
        <v>30</v>
      </c>
    </row>
    <row r="347" spans="2:13">
      <c r="B347" s="77"/>
      <c r="C347" s="77"/>
      <c r="D347" s="71"/>
      <c r="E347" s="70"/>
      <c r="F347" s="78"/>
      <c r="G347" s="79">
        <v>0</v>
      </c>
      <c r="H347" s="74">
        <f t="shared" si="4"/>
        <v>0</v>
      </c>
      <c r="M347" s="98" t="s">
        <v>360</v>
      </c>
    </row>
    <row r="348" spans="2:13">
      <c r="B348" s="70"/>
      <c r="C348" s="70"/>
      <c r="D348" s="71"/>
      <c r="E348" s="70">
        <v>0</v>
      </c>
      <c r="F348" s="72"/>
      <c r="G348" s="79">
        <v>0</v>
      </c>
      <c r="H348" s="74"/>
      <c r="M348" s="93" t="s">
        <v>361</v>
      </c>
    </row>
    <row r="349" spans="2:13">
      <c r="B349" s="70"/>
      <c r="C349" s="70"/>
      <c r="D349" s="71" t="s">
        <v>71</v>
      </c>
      <c r="E349" s="70"/>
      <c r="F349" s="63"/>
      <c r="G349" s="83"/>
      <c r="H349" s="74">
        <f>+H338+H329+H326</f>
        <v>1482.95</v>
      </c>
    </row>
    <row r="350" spans="2:13">
      <c r="B350" s="70"/>
      <c r="C350" s="70"/>
      <c r="D350" s="71" t="s">
        <v>72</v>
      </c>
      <c r="E350" s="70" t="s">
        <v>0</v>
      </c>
      <c r="F350" s="63"/>
      <c r="G350" s="83"/>
      <c r="H350" s="74">
        <f>ROUND(H349*F350/100,2)</f>
        <v>0</v>
      </c>
    </row>
    <row r="351" spans="2:13">
      <c r="B351" s="70"/>
      <c r="C351" s="70"/>
      <c r="D351" s="71" t="s">
        <v>73</v>
      </c>
      <c r="E351" s="70"/>
      <c r="F351" s="72"/>
      <c r="G351" s="83"/>
      <c r="H351" s="74">
        <f>+H350+H349</f>
        <v>1482.95</v>
      </c>
    </row>
    <row r="352" spans="2:13">
      <c r="B352" s="70"/>
      <c r="C352" s="70"/>
      <c r="D352" s="71"/>
      <c r="E352" s="70"/>
      <c r="F352" s="72"/>
      <c r="G352" s="83"/>
      <c r="H352" s="74"/>
    </row>
    <row r="354" spans="2:13" ht="57">
      <c r="B354" s="275" t="s">
        <v>1007</v>
      </c>
      <c r="C354" s="145" t="s">
        <v>347</v>
      </c>
      <c r="D354" s="146" t="s">
        <v>45</v>
      </c>
      <c r="E354" s="145" t="s">
        <v>31</v>
      </c>
      <c r="F354" s="147">
        <v>1</v>
      </c>
      <c r="G354" s="143">
        <f>H371</f>
        <v>21.450000000000003</v>
      </c>
      <c r="H354" s="144">
        <f>TRUNC(G354*F354,2)</f>
        <v>21.45</v>
      </c>
      <c r="M354" s="96">
        <v>24.82</v>
      </c>
    </row>
    <row r="355" spans="2:13">
      <c r="B355" s="61"/>
      <c r="C355" s="61"/>
      <c r="D355" s="62"/>
      <c r="E355" s="61"/>
      <c r="F355" s="63"/>
      <c r="G355" s="64"/>
      <c r="H355" s="65"/>
    </row>
    <row r="356" spans="2:13">
      <c r="B356" s="70"/>
      <c r="C356" s="70"/>
      <c r="D356" s="71" t="s">
        <v>65</v>
      </c>
      <c r="E356" s="70"/>
      <c r="F356" s="72"/>
      <c r="G356" s="73"/>
      <c r="H356" s="74">
        <f>SUM(H357:H358)</f>
        <v>0</v>
      </c>
    </row>
    <row r="357" spans="2:13">
      <c r="B357" s="77"/>
      <c r="C357" s="77"/>
      <c r="D357" s="71"/>
      <c r="E357" s="70"/>
      <c r="F357" s="78"/>
      <c r="G357" s="79"/>
      <c r="H357" s="74">
        <f>ROUND(G357*F357,2)</f>
        <v>0</v>
      </c>
    </row>
    <row r="358" spans="2:13">
      <c r="B358" s="77"/>
      <c r="C358" s="77"/>
      <c r="D358" s="71"/>
      <c r="E358" s="70"/>
      <c r="F358" s="78"/>
      <c r="G358" s="79"/>
      <c r="H358" s="74">
        <f>ROUND(G358*F358,2)</f>
        <v>0</v>
      </c>
    </row>
    <row r="359" spans="2:13">
      <c r="B359" s="70"/>
      <c r="C359" s="70"/>
      <c r="D359" s="71" t="s">
        <v>66</v>
      </c>
      <c r="E359" s="70"/>
      <c r="F359" s="78">
        <v>0</v>
      </c>
      <c r="G359" s="64"/>
      <c r="H359" s="74">
        <f>SUM(H360:H362)</f>
        <v>10.940000000000001</v>
      </c>
    </row>
    <row r="360" spans="2:13">
      <c r="B360" s="82" t="s">
        <v>74</v>
      </c>
      <c r="C360" s="77"/>
      <c r="D360" s="71" t="s">
        <v>97</v>
      </c>
      <c r="E360" s="70" t="s">
        <v>94</v>
      </c>
      <c r="F360" s="78">
        <v>0.56200000000000006</v>
      </c>
      <c r="G360" s="414">
        <v>8.3000000000000007</v>
      </c>
      <c r="H360" s="74">
        <f>ROUND(G360*F360,2)</f>
        <v>4.66</v>
      </c>
    </row>
    <row r="361" spans="2:13">
      <c r="B361" s="82" t="s">
        <v>348</v>
      </c>
      <c r="C361" s="77"/>
      <c r="D361" s="71" t="s">
        <v>349</v>
      </c>
      <c r="E361" s="70" t="s">
        <v>94</v>
      </c>
      <c r="F361" s="78">
        <f>F360</f>
        <v>0.56200000000000006</v>
      </c>
      <c r="G361" s="414">
        <v>11.17</v>
      </c>
      <c r="H361" s="74">
        <f>ROUND(G361*F361,2)</f>
        <v>6.28</v>
      </c>
    </row>
    <row r="362" spans="2:13">
      <c r="B362" s="77"/>
      <c r="C362" s="77"/>
      <c r="D362" s="71"/>
      <c r="E362" s="70"/>
      <c r="F362" s="78"/>
      <c r="G362" s="79">
        <v>0</v>
      </c>
      <c r="H362" s="74">
        <f>ROUND(G362*F362,2)</f>
        <v>0</v>
      </c>
    </row>
    <row r="363" spans="2:13">
      <c r="B363" s="70"/>
      <c r="C363" s="70"/>
      <c r="D363" s="71" t="s">
        <v>67</v>
      </c>
      <c r="E363" s="70" t="s">
        <v>0</v>
      </c>
      <c r="F363" s="1291">
        <v>90.25</v>
      </c>
      <c r="G363" s="1291"/>
      <c r="H363" s="74"/>
    </row>
    <row r="364" spans="2:13">
      <c r="B364" s="70"/>
      <c r="C364" s="70"/>
      <c r="D364" s="71"/>
      <c r="E364" s="70"/>
      <c r="F364" s="78"/>
      <c r="G364" s="83"/>
      <c r="H364" s="84"/>
    </row>
    <row r="365" spans="2:13">
      <c r="B365" s="70"/>
      <c r="C365" s="70"/>
      <c r="D365" s="71" t="s">
        <v>68</v>
      </c>
      <c r="E365" s="70"/>
      <c r="F365" s="78"/>
      <c r="G365" s="83"/>
      <c r="H365" s="74">
        <f>SUM(H366:H368)</f>
        <v>10.51</v>
      </c>
    </row>
    <row r="366" spans="2:13" ht="24">
      <c r="B366" s="82">
        <v>88415</v>
      </c>
      <c r="C366" s="77"/>
      <c r="D366" s="71" t="s">
        <v>173</v>
      </c>
      <c r="E366" s="70" t="s">
        <v>42</v>
      </c>
      <c r="F366" s="78">
        <v>1</v>
      </c>
      <c r="G366" s="414">
        <v>1.85</v>
      </c>
      <c r="H366" s="74">
        <f>ROUND(G366*F366,2)</f>
        <v>1.85</v>
      </c>
      <c r="M366" s="96">
        <f>M354-H354</f>
        <v>3.370000000000001</v>
      </c>
    </row>
    <row r="367" spans="2:13" ht="24">
      <c r="B367" s="77">
        <v>88489</v>
      </c>
      <c r="C367" s="77"/>
      <c r="D367" s="71" t="s">
        <v>350</v>
      </c>
      <c r="E367" s="70" t="s">
        <v>42</v>
      </c>
      <c r="F367" s="78">
        <v>1</v>
      </c>
      <c r="G367" s="414">
        <v>8.66</v>
      </c>
      <c r="H367" s="74">
        <f>ROUND(G367*F367,2)</f>
        <v>8.66</v>
      </c>
    </row>
    <row r="368" spans="2:13">
      <c r="B368" s="70"/>
      <c r="C368" s="70"/>
      <c r="D368" s="71"/>
      <c r="E368" s="70">
        <v>0</v>
      </c>
      <c r="F368" s="72"/>
      <c r="G368" s="79">
        <v>0</v>
      </c>
      <c r="H368" s="74"/>
    </row>
    <row r="369" spans="1:13">
      <c r="B369" s="70"/>
      <c r="C369" s="70"/>
      <c r="D369" s="71" t="s">
        <v>71</v>
      </c>
      <c r="E369" s="70"/>
      <c r="F369" s="63"/>
      <c r="G369" s="83"/>
      <c r="H369" s="74">
        <f>+H365+H359+H356</f>
        <v>21.450000000000003</v>
      </c>
    </row>
    <row r="370" spans="1:13">
      <c r="B370" s="70"/>
      <c r="C370" s="70"/>
      <c r="D370" s="71" t="s">
        <v>72</v>
      </c>
      <c r="E370" s="70" t="s">
        <v>0</v>
      </c>
      <c r="F370" s="63"/>
      <c r="G370" s="83"/>
      <c r="H370" s="74">
        <f>ROUND(H369*F370/100,2)</f>
        <v>0</v>
      </c>
    </row>
    <row r="371" spans="1:13">
      <c r="B371" s="70"/>
      <c r="C371" s="70"/>
      <c r="D371" s="71" t="s">
        <v>73</v>
      </c>
      <c r="E371" s="70"/>
      <c r="F371" s="72"/>
      <c r="G371" s="83"/>
      <c r="H371" s="74">
        <f>+H370+H369</f>
        <v>21.450000000000003</v>
      </c>
    </row>
    <row r="372" spans="1:13">
      <c r="B372" s="70"/>
      <c r="C372" s="70"/>
      <c r="D372" s="71"/>
      <c r="E372" s="70"/>
      <c r="F372" s="72"/>
      <c r="G372" s="83"/>
      <c r="H372" s="74"/>
    </row>
    <row r="374" spans="1:13" ht="99.75">
      <c r="A374" s="53" t="s">
        <v>64</v>
      </c>
      <c r="B374" s="275" t="s">
        <v>1007</v>
      </c>
      <c r="C374" s="145" t="s">
        <v>540</v>
      </c>
      <c r="D374" s="146" t="s">
        <v>30</v>
      </c>
      <c r="E374" s="145" t="s">
        <v>42</v>
      </c>
      <c r="F374" s="147">
        <v>1</v>
      </c>
      <c r="G374" s="143">
        <f>H392</f>
        <v>87.43</v>
      </c>
      <c r="H374" s="144">
        <f>TRUNC(G374*F374,2)</f>
        <v>87.43</v>
      </c>
      <c r="M374">
        <v>90.39</v>
      </c>
    </row>
    <row r="375" spans="1:13">
      <c r="A375" s="60"/>
      <c r="B375" s="61"/>
      <c r="C375" s="61"/>
      <c r="D375" s="62"/>
      <c r="E375" s="61"/>
      <c r="F375" s="63"/>
      <c r="G375" s="64"/>
      <c r="H375" s="65"/>
    </row>
    <row r="376" spans="1:13">
      <c r="A376" s="69"/>
      <c r="B376" s="70"/>
      <c r="C376" s="70"/>
      <c r="D376" s="71" t="s">
        <v>65</v>
      </c>
      <c r="E376" s="70"/>
      <c r="F376" s="72"/>
      <c r="G376" s="73"/>
      <c r="H376" s="74">
        <f>SUM(H377:H378)</f>
        <v>0</v>
      </c>
    </row>
    <row r="377" spans="1:13">
      <c r="A377" s="76"/>
      <c r="B377" s="77"/>
      <c r="C377" s="77"/>
      <c r="D377" s="71"/>
      <c r="E377" s="70"/>
      <c r="F377" s="78"/>
      <c r="G377" s="79"/>
      <c r="H377" s="74">
        <f>ROUND(G377*F377,2)</f>
        <v>0</v>
      </c>
    </row>
    <row r="378" spans="1:13">
      <c r="A378" s="76"/>
      <c r="B378" s="77"/>
      <c r="C378" s="77"/>
      <c r="D378" s="71"/>
      <c r="E378" s="70"/>
      <c r="F378" s="78"/>
      <c r="G378" s="79"/>
      <c r="H378" s="74">
        <f>ROUND(G378*F378,2)</f>
        <v>0</v>
      </c>
    </row>
    <row r="379" spans="1:13">
      <c r="A379" s="69"/>
      <c r="B379" s="70"/>
      <c r="C379" s="70"/>
      <c r="D379" s="71" t="s">
        <v>66</v>
      </c>
      <c r="E379" s="70"/>
      <c r="F379" s="78">
        <v>0</v>
      </c>
      <c r="G379" s="64"/>
      <c r="H379" s="74">
        <f>SUM(H380:H382)</f>
        <v>43.230000000000004</v>
      </c>
    </row>
    <row r="380" spans="1:13">
      <c r="A380" s="76"/>
      <c r="B380" s="82" t="s">
        <v>74</v>
      </c>
      <c r="C380" s="77"/>
      <c r="D380" s="71" t="s">
        <v>75</v>
      </c>
      <c r="E380" s="70" t="s">
        <v>76</v>
      </c>
      <c r="F380" s="78">
        <v>2.2204999999999999</v>
      </c>
      <c r="G380" s="414">
        <v>8.3000000000000007</v>
      </c>
      <c r="H380" s="74">
        <f>ROUND(G380*F380,2)</f>
        <v>18.43</v>
      </c>
      <c r="M380">
        <v>2.3744999999999998</v>
      </c>
    </row>
    <row r="381" spans="1:13">
      <c r="A381" s="76"/>
      <c r="B381" s="82" t="s">
        <v>98</v>
      </c>
      <c r="C381" s="77"/>
      <c r="D381" s="71" t="s">
        <v>120</v>
      </c>
      <c r="E381" s="70" t="s">
        <v>76</v>
      </c>
      <c r="F381" s="78">
        <f>F380</f>
        <v>2.2204999999999999</v>
      </c>
      <c r="G381" s="414">
        <v>11.17</v>
      </c>
      <c r="H381" s="74">
        <f>ROUND(G381*F381,2)</f>
        <v>24.8</v>
      </c>
      <c r="M381">
        <v>2.3744999999999998</v>
      </c>
    </row>
    <row r="382" spans="1:13">
      <c r="A382" s="76"/>
      <c r="B382" s="77"/>
      <c r="C382" s="77"/>
      <c r="D382" s="71"/>
      <c r="E382" s="70"/>
      <c r="F382" s="78"/>
      <c r="G382" s="79"/>
      <c r="H382" s="74">
        <f>ROUND(G382*F382,2)</f>
        <v>0</v>
      </c>
    </row>
    <row r="383" spans="1:13">
      <c r="A383" s="69"/>
      <c r="B383" s="70"/>
      <c r="C383" s="70"/>
      <c r="D383" s="71" t="s">
        <v>67</v>
      </c>
      <c r="E383" s="70" t="s">
        <v>0</v>
      </c>
      <c r="F383" s="1291">
        <v>90.25</v>
      </c>
      <c r="G383" s="1291"/>
      <c r="H383" s="74"/>
    </row>
    <row r="384" spans="1:13">
      <c r="A384" s="69"/>
      <c r="B384" s="70"/>
      <c r="C384" s="70"/>
      <c r="D384" s="71"/>
      <c r="E384" s="70"/>
      <c r="F384" s="78"/>
      <c r="G384" s="83"/>
      <c r="H384" s="84"/>
    </row>
    <row r="385" spans="1:13">
      <c r="A385" s="69"/>
      <c r="B385" s="70"/>
      <c r="C385" s="70"/>
      <c r="D385" s="71" t="s">
        <v>68</v>
      </c>
      <c r="E385" s="70"/>
      <c r="F385" s="78"/>
      <c r="G385" s="83"/>
      <c r="H385" s="74">
        <f>SUM(H386:H389)</f>
        <v>44.2</v>
      </c>
    </row>
    <row r="386" spans="1:13" ht="48">
      <c r="A386" s="76"/>
      <c r="B386" s="82" t="s">
        <v>124</v>
      </c>
      <c r="C386" s="77"/>
      <c r="D386" s="71" t="s">
        <v>123</v>
      </c>
      <c r="E386" s="70" t="s">
        <v>44</v>
      </c>
      <c r="F386" s="78">
        <v>1.1000000000000001</v>
      </c>
      <c r="G386" s="79">
        <f>40/1.1</f>
        <v>36.36363636363636</v>
      </c>
      <c r="H386" s="74">
        <f>ROUND(G386*F386,2)</f>
        <v>40</v>
      </c>
    </row>
    <row r="387" spans="1:13">
      <c r="A387" s="76"/>
      <c r="B387" s="82" t="s">
        <v>125</v>
      </c>
      <c r="C387" s="77"/>
      <c r="D387" s="71" t="s">
        <v>126</v>
      </c>
      <c r="E387" s="70" t="s">
        <v>49</v>
      </c>
      <c r="F387" s="78">
        <v>3</v>
      </c>
      <c r="G387" s="79">
        <v>1.4</v>
      </c>
      <c r="H387" s="74">
        <f>ROUND(G387*F387,2)</f>
        <v>4.2</v>
      </c>
    </row>
    <row r="388" spans="1:13">
      <c r="A388" s="76"/>
      <c r="B388" s="77"/>
      <c r="C388" s="77"/>
      <c r="D388" s="71"/>
      <c r="E388" s="70"/>
      <c r="F388" s="78"/>
      <c r="G388" s="79">
        <v>0</v>
      </c>
      <c r="H388" s="74">
        <f>ROUND(G388*F388,2)</f>
        <v>0</v>
      </c>
    </row>
    <row r="389" spans="1:13">
      <c r="A389" s="69"/>
      <c r="B389" s="70"/>
      <c r="C389" s="70"/>
      <c r="D389" s="71"/>
      <c r="E389" s="70">
        <v>0</v>
      </c>
      <c r="F389" s="72"/>
      <c r="G389" s="79">
        <v>0</v>
      </c>
      <c r="H389" s="74"/>
    </row>
    <row r="390" spans="1:13">
      <c r="A390" s="69"/>
      <c r="B390" s="70"/>
      <c r="C390" s="70"/>
      <c r="D390" s="71" t="s">
        <v>71</v>
      </c>
      <c r="E390" s="70"/>
      <c r="F390" s="63"/>
      <c r="G390" s="83"/>
      <c r="H390" s="74">
        <f>+H385+H379+H376</f>
        <v>87.43</v>
      </c>
    </row>
    <row r="391" spans="1:13">
      <c r="A391" s="69"/>
      <c r="B391" s="70"/>
      <c r="C391" s="70"/>
      <c r="D391" s="71" t="s">
        <v>72</v>
      </c>
      <c r="E391" s="70" t="s">
        <v>0</v>
      </c>
      <c r="F391" s="63"/>
      <c r="G391" s="83"/>
      <c r="H391" s="74">
        <f>ROUND(H390*F391/100,2)</f>
        <v>0</v>
      </c>
    </row>
    <row r="392" spans="1:13">
      <c r="A392" s="69"/>
      <c r="B392" s="70"/>
      <c r="C392" s="70"/>
      <c r="D392" s="71" t="s">
        <v>73</v>
      </c>
      <c r="E392" s="70"/>
      <c r="F392" s="72"/>
      <c r="G392" s="83"/>
      <c r="H392" s="74">
        <f>+H391+H390</f>
        <v>87.43</v>
      </c>
    </row>
    <row r="393" spans="1:13">
      <c r="A393" s="69"/>
      <c r="B393" s="70"/>
      <c r="C393" s="70"/>
      <c r="D393" s="71"/>
      <c r="E393" s="70"/>
      <c r="F393" s="72"/>
      <c r="G393" s="83"/>
      <c r="H393" s="74"/>
    </row>
    <row r="395" spans="1:13" ht="57">
      <c r="A395" s="53" t="s">
        <v>64</v>
      </c>
      <c r="B395" s="275" t="s">
        <v>1007</v>
      </c>
      <c r="C395" s="145" t="s">
        <v>541</v>
      </c>
      <c r="D395" s="146" t="s">
        <v>46</v>
      </c>
      <c r="E395" s="145" t="s">
        <v>28</v>
      </c>
      <c r="F395" s="147">
        <v>1</v>
      </c>
      <c r="G395" s="143">
        <f>H413</f>
        <v>51.07</v>
      </c>
      <c r="H395" s="144">
        <f>TRUNC(G395*F395,2)</f>
        <v>51.07</v>
      </c>
      <c r="M395">
        <v>56.42</v>
      </c>
    </row>
    <row r="396" spans="1:13">
      <c r="A396" s="60"/>
      <c r="B396" s="61"/>
      <c r="C396" s="61"/>
      <c r="D396" s="62"/>
      <c r="E396" s="61"/>
      <c r="F396" s="63"/>
      <c r="G396" s="64"/>
      <c r="H396" s="65"/>
    </row>
    <row r="397" spans="1:13">
      <c r="A397" s="69"/>
      <c r="B397" s="70"/>
      <c r="C397" s="70"/>
      <c r="D397" s="71" t="s">
        <v>65</v>
      </c>
      <c r="E397" s="70"/>
      <c r="F397" s="72"/>
      <c r="G397" s="73"/>
      <c r="H397" s="74">
        <f>SUM(H398:H399)</f>
        <v>0</v>
      </c>
    </row>
    <row r="398" spans="1:13">
      <c r="A398" s="76"/>
      <c r="B398" s="77"/>
      <c r="C398" s="77"/>
      <c r="D398" s="71"/>
      <c r="E398" s="70"/>
      <c r="F398" s="78"/>
      <c r="G398" s="79"/>
      <c r="H398" s="74">
        <f>ROUND(G398*F398,2)</f>
        <v>0</v>
      </c>
    </row>
    <row r="399" spans="1:13">
      <c r="A399" s="76"/>
      <c r="B399" s="77"/>
      <c r="C399" s="77"/>
      <c r="D399" s="71"/>
      <c r="E399" s="70"/>
      <c r="F399" s="78"/>
      <c r="G399" s="79"/>
      <c r="H399" s="74">
        <f>ROUND(G399*F399,2)</f>
        <v>0</v>
      </c>
    </row>
    <row r="400" spans="1:13">
      <c r="A400" s="69"/>
      <c r="B400" s="70"/>
      <c r="C400" s="70"/>
      <c r="D400" s="71" t="s">
        <v>66</v>
      </c>
      <c r="E400" s="70"/>
      <c r="F400" s="78">
        <v>0</v>
      </c>
      <c r="G400" s="64"/>
      <c r="H400" s="74">
        <f>SUM(H401:H403)</f>
        <v>4.87</v>
      </c>
    </row>
    <row r="401" spans="1:8">
      <c r="A401" s="76"/>
      <c r="B401" s="82" t="s">
        <v>74</v>
      </c>
      <c r="C401" s="77"/>
      <c r="D401" s="71" t="s">
        <v>75</v>
      </c>
      <c r="E401" s="70" t="s">
        <v>76</v>
      </c>
      <c r="F401" s="78">
        <f>15/60</f>
        <v>0.25</v>
      </c>
      <c r="G401" s="414">
        <v>8.3000000000000007</v>
      </c>
      <c r="H401" s="74">
        <f>ROUND(G401*F401,2)</f>
        <v>2.08</v>
      </c>
    </row>
    <row r="402" spans="1:8">
      <c r="A402" s="76"/>
      <c r="B402" s="82" t="s">
        <v>98</v>
      </c>
      <c r="C402" s="77"/>
      <c r="D402" s="71" t="s">
        <v>120</v>
      </c>
      <c r="E402" s="70" t="s">
        <v>76</v>
      </c>
      <c r="F402" s="78">
        <f>F401</f>
        <v>0.25</v>
      </c>
      <c r="G402" s="414">
        <v>11.17</v>
      </c>
      <c r="H402" s="74">
        <f>ROUND(G402*F402,2)</f>
        <v>2.79</v>
      </c>
    </row>
    <row r="403" spans="1:8">
      <c r="A403" s="76"/>
      <c r="B403" s="77"/>
      <c r="C403" s="77"/>
      <c r="D403" s="71"/>
      <c r="E403" s="70"/>
      <c r="F403" s="78"/>
      <c r="G403" s="79"/>
      <c r="H403" s="74">
        <f>ROUND(G403*F403,2)</f>
        <v>0</v>
      </c>
    </row>
    <row r="404" spans="1:8">
      <c r="A404" s="69"/>
      <c r="B404" s="70"/>
      <c r="C404" s="70"/>
      <c r="D404" s="71" t="s">
        <v>67</v>
      </c>
      <c r="E404" s="70" t="s">
        <v>0</v>
      </c>
      <c r="F404" s="1291">
        <v>90.25</v>
      </c>
      <c r="G404" s="1291"/>
      <c r="H404" s="74"/>
    </row>
    <row r="405" spans="1:8">
      <c r="A405" s="69"/>
      <c r="B405" s="70"/>
      <c r="C405" s="70"/>
      <c r="D405" s="71"/>
      <c r="E405" s="70"/>
      <c r="F405" s="78"/>
      <c r="G405" s="83"/>
      <c r="H405" s="84"/>
    </row>
    <row r="406" spans="1:8">
      <c r="A406" s="69"/>
      <c r="B406" s="70"/>
      <c r="C406" s="70"/>
      <c r="D406" s="71" t="s">
        <v>68</v>
      </c>
      <c r="E406" s="70"/>
      <c r="F406" s="78"/>
      <c r="G406" s="83"/>
      <c r="H406" s="74">
        <f>SUM(H407:H410)</f>
        <v>46.2</v>
      </c>
    </row>
    <row r="407" spans="1:8" ht="24">
      <c r="A407" s="76"/>
      <c r="B407" s="82" t="s">
        <v>124</v>
      </c>
      <c r="C407" s="77"/>
      <c r="D407" s="71" t="s">
        <v>127</v>
      </c>
      <c r="E407" s="70" t="s">
        <v>44</v>
      </c>
      <c r="F407" s="78">
        <v>1.1000000000000001</v>
      </c>
      <c r="G407" s="79">
        <v>40.090000000000003</v>
      </c>
      <c r="H407" s="74">
        <f>ROUND(G407*F407,2)</f>
        <v>44.1</v>
      </c>
    </row>
    <row r="408" spans="1:8">
      <c r="A408" s="76"/>
      <c r="B408" s="82" t="s">
        <v>125</v>
      </c>
      <c r="C408" s="77"/>
      <c r="D408" s="71" t="s">
        <v>126</v>
      </c>
      <c r="E408" s="70" t="s">
        <v>49</v>
      </c>
      <c r="F408" s="78">
        <v>1.5</v>
      </c>
      <c r="G408" s="79">
        <v>1.4</v>
      </c>
      <c r="H408" s="74">
        <f>ROUND(G408*F408,2)</f>
        <v>2.1</v>
      </c>
    </row>
    <row r="409" spans="1:8">
      <c r="A409" s="76"/>
      <c r="B409" s="77"/>
      <c r="C409" s="77"/>
      <c r="D409" s="71"/>
      <c r="E409" s="70"/>
      <c r="F409" s="78"/>
      <c r="G409" s="79">
        <v>0</v>
      </c>
      <c r="H409" s="74">
        <f>ROUND(G409*F409,2)</f>
        <v>0</v>
      </c>
    </row>
    <row r="410" spans="1:8">
      <c r="A410" s="69"/>
      <c r="B410" s="70"/>
      <c r="C410" s="70"/>
      <c r="D410" s="71"/>
      <c r="E410" s="70">
        <v>0</v>
      </c>
      <c r="F410" s="72"/>
      <c r="G410" s="79">
        <v>0</v>
      </c>
      <c r="H410" s="74"/>
    </row>
    <row r="411" spans="1:8">
      <c r="A411" s="69"/>
      <c r="B411" s="70"/>
      <c r="C411" s="70"/>
      <c r="D411" s="71" t="s">
        <v>71</v>
      </c>
      <c r="E411" s="70"/>
      <c r="F411" s="63"/>
      <c r="G411" s="83"/>
      <c r="H411" s="74">
        <f>+H406+H400+H397</f>
        <v>51.07</v>
      </c>
    </row>
    <row r="412" spans="1:8">
      <c r="A412" s="69"/>
      <c r="B412" s="70"/>
      <c r="C412" s="70"/>
      <c r="D412" s="71" t="s">
        <v>72</v>
      </c>
      <c r="E412" s="70" t="s">
        <v>0</v>
      </c>
      <c r="F412" s="63"/>
      <c r="G412" s="83"/>
      <c r="H412" s="74">
        <f>ROUND(H411*F412/100,2)</f>
        <v>0</v>
      </c>
    </row>
    <row r="413" spans="1:8">
      <c r="A413" s="69"/>
      <c r="B413" s="70"/>
      <c r="C413" s="70"/>
      <c r="D413" s="71" t="s">
        <v>73</v>
      </c>
      <c r="E413" s="70"/>
      <c r="F413" s="72"/>
      <c r="G413" s="83"/>
      <c r="H413" s="74">
        <f>+H412+H411</f>
        <v>51.07</v>
      </c>
    </row>
    <row r="414" spans="1:8">
      <c r="A414" s="69"/>
      <c r="B414" s="70"/>
      <c r="C414" s="70"/>
      <c r="D414" s="71"/>
      <c r="E414" s="70"/>
      <c r="F414" s="72"/>
      <c r="G414" s="83"/>
      <c r="H414" s="74"/>
    </row>
    <row r="416" spans="1:8" s="148" customFormat="1" ht="57">
      <c r="B416" s="275" t="s">
        <v>1007</v>
      </c>
      <c r="C416" s="149" t="s">
        <v>302</v>
      </c>
      <c r="D416" s="150" t="s">
        <v>303</v>
      </c>
      <c r="E416" s="149" t="s">
        <v>49</v>
      </c>
      <c r="F416" s="151">
        <v>1</v>
      </c>
      <c r="G416" s="152">
        <f>H435</f>
        <v>226.30999999999997</v>
      </c>
      <c r="H416" s="153">
        <f>TRUNC(G416*F416,2)</f>
        <v>226.31</v>
      </c>
    </row>
    <row r="417" spans="2:13">
      <c r="B417" s="61"/>
      <c r="C417" s="61"/>
      <c r="D417" s="62"/>
      <c r="E417" s="61"/>
      <c r="F417" s="63"/>
      <c r="G417" s="64"/>
      <c r="H417" s="65"/>
    </row>
    <row r="418" spans="2:13">
      <c r="B418" s="70"/>
      <c r="C418" s="70"/>
      <c r="D418" s="71" t="s">
        <v>65</v>
      </c>
      <c r="E418" s="70"/>
      <c r="F418" s="72"/>
      <c r="G418" s="73"/>
      <c r="H418" s="74">
        <f>SUM(H419:H420)</f>
        <v>0</v>
      </c>
    </row>
    <row r="419" spans="2:13">
      <c r="B419" s="77"/>
      <c r="C419" s="77"/>
      <c r="D419" s="71"/>
      <c r="E419" s="70"/>
      <c r="F419" s="78"/>
      <c r="G419" s="79"/>
      <c r="H419" s="74">
        <f>ROUND(G419*F419,2)</f>
        <v>0</v>
      </c>
    </row>
    <row r="420" spans="2:13">
      <c r="B420" s="77"/>
      <c r="C420" s="77"/>
      <c r="D420" s="71"/>
      <c r="E420" s="70"/>
      <c r="F420" s="78"/>
      <c r="G420" s="79"/>
      <c r="H420" s="74">
        <f>ROUND(G420*F420,2)</f>
        <v>0</v>
      </c>
    </row>
    <row r="421" spans="2:13">
      <c r="B421" s="70"/>
      <c r="C421" s="70"/>
      <c r="D421" s="71" t="s">
        <v>66</v>
      </c>
      <c r="E421" s="70"/>
      <c r="F421" s="78">
        <v>0</v>
      </c>
      <c r="G421" s="64"/>
      <c r="H421" s="74">
        <f>SUM(H422:H424)</f>
        <v>3.8899999999999997</v>
      </c>
    </row>
    <row r="422" spans="2:13">
      <c r="B422" s="82" t="s">
        <v>74</v>
      </c>
      <c r="C422" s="77"/>
      <c r="D422" s="71" t="s">
        <v>75</v>
      </c>
      <c r="E422" s="70" t="s">
        <v>76</v>
      </c>
      <c r="F422" s="78">
        <v>0.2</v>
      </c>
      <c r="G422" s="414">
        <v>8.3000000000000007</v>
      </c>
      <c r="H422" s="74">
        <f>ROUND(G422*F422,2)</f>
        <v>1.66</v>
      </c>
    </row>
    <row r="423" spans="2:13">
      <c r="B423" s="82" t="s">
        <v>98</v>
      </c>
      <c r="C423" s="77"/>
      <c r="D423" s="71" t="s">
        <v>120</v>
      </c>
      <c r="E423" s="70" t="s">
        <v>76</v>
      </c>
      <c r="F423" s="78">
        <f>F422</f>
        <v>0.2</v>
      </c>
      <c r="G423" s="414">
        <v>11.17</v>
      </c>
      <c r="H423" s="74">
        <f>ROUND(G423*F423,2)</f>
        <v>2.23</v>
      </c>
    </row>
    <row r="424" spans="2:13">
      <c r="B424" s="77"/>
      <c r="C424" s="77"/>
      <c r="D424" s="71"/>
      <c r="E424" s="70"/>
      <c r="F424" s="78"/>
      <c r="G424" s="79">
        <v>0</v>
      </c>
      <c r="H424" s="74">
        <f>ROUND(G424*F424,2)</f>
        <v>0</v>
      </c>
    </row>
    <row r="425" spans="2:13">
      <c r="B425" s="70"/>
      <c r="C425" s="70"/>
      <c r="D425" s="71" t="s">
        <v>67</v>
      </c>
      <c r="E425" s="70" t="s">
        <v>0</v>
      </c>
      <c r="F425" s="1291">
        <v>90.25</v>
      </c>
      <c r="G425" s="1291"/>
      <c r="H425" s="74"/>
    </row>
    <row r="426" spans="2:13">
      <c r="B426" s="70"/>
      <c r="C426" s="70"/>
      <c r="D426" s="71"/>
      <c r="E426" s="70"/>
      <c r="F426" s="78"/>
      <c r="G426" s="83"/>
      <c r="H426" s="84"/>
    </row>
    <row r="427" spans="2:13">
      <c r="B427" s="70"/>
      <c r="C427" s="70"/>
      <c r="D427" s="71" t="s">
        <v>68</v>
      </c>
      <c r="E427" s="70"/>
      <c r="F427" s="78"/>
      <c r="G427" s="83"/>
      <c r="H427" s="74">
        <f>SUM(H428:H432)</f>
        <v>222.42999999999998</v>
      </c>
    </row>
    <row r="428" spans="2:13" ht="36">
      <c r="B428" s="82">
        <v>6021</v>
      </c>
      <c r="C428" s="77"/>
      <c r="D428" s="71" t="s">
        <v>581</v>
      </c>
      <c r="E428" s="70" t="s">
        <v>31</v>
      </c>
      <c r="F428" s="78">
        <v>1</v>
      </c>
      <c r="G428" s="414">
        <v>203.73</v>
      </c>
      <c r="H428" s="74">
        <f>ROUND(G428*F428,2)</f>
        <v>203.73</v>
      </c>
      <c r="M428" s="5"/>
    </row>
    <row r="429" spans="2:13">
      <c r="B429" s="82" t="s">
        <v>582</v>
      </c>
      <c r="C429" s="77"/>
      <c r="D429" s="71" t="s">
        <v>583</v>
      </c>
      <c r="E429" s="70" t="s">
        <v>31</v>
      </c>
      <c r="F429" s="78">
        <v>1</v>
      </c>
      <c r="G429" s="414">
        <v>18.7</v>
      </c>
      <c r="H429" s="74">
        <f>ROUND(G429*F429,2)</f>
        <v>18.7</v>
      </c>
    </row>
    <row r="430" spans="2:13">
      <c r="B430" s="82"/>
      <c r="C430" s="77"/>
      <c r="D430" s="71"/>
      <c r="E430" s="70"/>
      <c r="F430" s="78"/>
      <c r="G430" s="79"/>
      <c r="H430" s="74">
        <f>ROUND(G430*F430,2)</f>
        <v>0</v>
      </c>
    </row>
    <row r="431" spans="2:13">
      <c r="B431" s="77"/>
      <c r="C431" s="77"/>
      <c r="D431" s="71"/>
      <c r="E431" s="70"/>
      <c r="F431" s="78"/>
      <c r="G431" s="79">
        <v>0</v>
      </c>
      <c r="H431" s="74">
        <f>ROUND(G431*F431,2)</f>
        <v>0</v>
      </c>
    </row>
    <row r="432" spans="2:13">
      <c r="B432" s="70"/>
      <c r="C432" s="70"/>
      <c r="D432" s="71"/>
      <c r="E432" s="70">
        <v>0</v>
      </c>
      <c r="F432" s="72"/>
      <c r="G432" s="79">
        <v>0</v>
      </c>
      <c r="H432" s="74"/>
    </row>
    <row r="433" spans="2:8">
      <c r="B433" s="70"/>
      <c r="C433" s="70"/>
      <c r="D433" s="71" t="s">
        <v>71</v>
      </c>
      <c r="E433" s="70"/>
      <c r="F433" s="63"/>
      <c r="G433" s="83"/>
      <c r="H433" s="74">
        <f>+H427+H421+H418-0.01</f>
        <v>226.30999999999997</v>
      </c>
    </row>
    <row r="434" spans="2:8">
      <c r="B434" s="70"/>
      <c r="C434" s="70"/>
      <c r="D434" s="71" t="s">
        <v>72</v>
      </c>
      <c r="E434" s="70" t="s">
        <v>0</v>
      </c>
      <c r="F434" s="63"/>
      <c r="G434" s="83"/>
      <c r="H434" s="74">
        <f>ROUND(H433*F434/100,2)</f>
        <v>0</v>
      </c>
    </row>
    <row r="435" spans="2:8">
      <c r="B435" s="70"/>
      <c r="C435" s="70"/>
      <c r="D435" s="71" t="s">
        <v>73</v>
      </c>
      <c r="E435" s="70"/>
      <c r="F435" s="72"/>
      <c r="G435" s="83"/>
      <c r="H435" s="74">
        <f>+H434+H433</f>
        <v>226.30999999999997</v>
      </c>
    </row>
    <row r="436" spans="2:8">
      <c r="B436" s="70"/>
      <c r="C436" s="70"/>
      <c r="D436" s="71"/>
      <c r="E436" s="70"/>
      <c r="F436" s="72"/>
      <c r="G436" s="83"/>
      <c r="H436" s="74"/>
    </row>
    <row r="439" spans="2:8" ht="57">
      <c r="B439" s="275" t="s">
        <v>1007</v>
      </c>
      <c r="C439" s="145" t="s">
        <v>304</v>
      </c>
      <c r="D439" s="146" t="s">
        <v>306</v>
      </c>
      <c r="E439" s="145" t="s">
        <v>49</v>
      </c>
      <c r="F439" s="147">
        <v>1</v>
      </c>
      <c r="G439" s="143">
        <f>H458</f>
        <v>491.35</v>
      </c>
      <c r="H439" s="144">
        <f>TRUNC(G439*F439,2)</f>
        <v>491.35</v>
      </c>
    </row>
    <row r="440" spans="2:8">
      <c r="B440" s="61"/>
      <c r="C440" s="61"/>
      <c r="D440" s="62"/>
      <c r="E440" s="61"/>
      <c r="F440" s="63"/>
      <c r="G440" s="64"/>
      <c r="H440" s="65"/>
    </row>
    <row r="441" spans="2:8">
      <c r="B441" s="70"/>
      <c r="C441" s="70"/>
      <c r="D441" s="71" t="s">
        <v>65</v>
      </c>
      <c r="E441" s="70"/>
      <c r="F441" s="72"/>
      <c r="G441" s="73"/>
      <c r="H441" s="74">
        <f>SUM(H442:H443)</f>
        <v>0</v>
      </c>
    </row>
    <row r="442" spans="2:8">
      <c r="B442" s="77"/>
      <c r="C442" s="77"/>
      <c r="D442" s="71"/>
      <c r="E442" s="70"/>
      <c r="F442" s="78"/>
      <c r="G442" s="79"/>
      <c r="H442" s="74">
        <f>ROUND(G442*F442,2)</f>
        <v>0</v>
      </c>
    </row>
    <row r="443" spans="2:8">
      <c r="B443" s="77"/>
      <c r="C443" s="77"/>
      <c r="D443" s="71"/>
      <c r="E443" s="70"/>
      <c r="F443" s="78"/>
      <c r="G443" s="79"/>
      <c r="H443" s="74">
        <f>ROUND(G443*F443,2)</f>
        <v>0</v>
      </c>
    </row>
    <row r="444" spans="2:8">
      <c r="B444" s="70"/>
      <c r="C444" s="70"/>
      <c r="D444" s="71" t="s">
        <v>66</v>
      </c>
      <c r="E444" s="70"/>
      <c r="F444" s="78">
        <v>0</v>
      </c>
      <c r="G444" s="64"/>
      <c r="H444" s="74">
        <f>SUM(H445:H447)</f>
        <v>38.94</v>
      </c>
    </row>
    <row r="445" spans="2:8">
      <c r="B445" s="82" t="s">
        <v>74</v>
      </c>
      <c r="C445" s="77"/>
      <c r="D445" s="71" t="s">
        <v>75</v>
      </c>
      <c r="E445" s="70" t="s">
        <v>76</v>
      </c>
      <c r="F445" s="78">
        <v>2</v>
      </c>
      <c r="G445" s="414">
        <v>8.3000000000000007</v>
      </c>
      <c r="H445" s="74">
        <f>ROUND(G445*F445,2)</f>
        <v>16.600000000000001</v>
      </c>
    </row>
    <row r="446" spans="2:8">
      <c r="B446" s="82" t="s">
        <v>98</v>
      </c>
      <c r="C446" s="77"/>
      <c r="D446" s="71" t="s">
        <v>120</v>
      </c>
      <c r="E446" s="70" t="s">
        <v>76</v>
      </c>
      <c r="F446" s="78">
        <f>F445</f>
        <v>2</v>
      </c>
      <c r="G446" s="414">
        <v>11.17</v>
      </c>
      <c r="H446" s="74">
        <f>ROUND(G446*F446,2)</f>
        <v>22.34</v>
      </c>
    </row>
    <row r="447" spans="2:8">
      <c r="B447" s="77"/>
      <c r="C447" s="77"/>
      <c r="D447" s="71"/>
      <c r="E447" s="70"/>
      <c r="F447" s="78"/>
      <c r="G447" s="79">
        <v>0</v>
      </c>
      <c r="H447" s="74">
        <f>ROUND(G447*F447,2)</f>
        <v>0</v>
      </c>
    </row>
    <row r="448" spans="2:8">
      <c r="B448" s="70"/>
      <c r="C448" s="70"/>
      <c r="D448" s="71" t="s">
        <v>67</v>
      </c>
      <c r="E448" s="70" t="s">
        <v>0</v>
      </c>
      <c r="F448" s="1291">
        <v>90.25</v>
      </c>
      <c r="G448" s="1291"/>
      <c r="H448" s="74"/>
    </row>
    <row r="449" spans="2:8">
      <c r="B449" s="70"/>
      <c r="C449" s="70"/>
      <c r="D449" s="71"/>
      <c r="E449" s="70"/>
      <c r="F449" s="78"/>
      <c r="G449" s="83"/>
      <c r="H449" s="84"/>
    </row>
    <row r="450" spans="2:8">
      <c r="B450" s="70"/>
      <c r="C450" s="70"/>
      <c r="D450" s="71" t="s">
        <v>68</v>
      </c>
      <c r="E450" s="70"/>
      <c r="F450" s="78"/>
      <c r="G450" s="83"/>
      <c r="H450" s="74">
        <f>SUM(H451:H455)</f>
        <v>452.42</v>
      </c>
    </row>
    <row r="451" spans="2:8" ht="24">
      <c r="B451" s="82" t="s">
        <v>584</v>
      </c>
      <c r="C451" s="77"/>
      <c r="D451" s="90" t="s">
        <v>585</v>
      </c>
      <c r="E451" s="70" t="s">
        <v>31</v>
      </c>
      <c r="F451" s="78">
        <v>1</v>
      </c>
      <c r="G451" s="414">
        <v>452.42</v>
      </c>
      <c r="H451" s="74">
        <f>ROUND(G451*F451,2)</f>
        <v>452.42</v>
      </c>
    </row>
    <row r="452" spans="2:8">
      <c r="B452" s="82"/>
      <c r="C452" s="77"/>
      <c r="D452" s="71"/>
      <c r="E452" s="70"/>
      <c r="F452" s="78"/>
      <c r="G452" s="79"/>
      <c r="H452" s="74">
        <f>ROUND(G452*F452,2)</f>
        <v>0</v>
      </c>
    </row>
    <row r="453" spans="2:8">
      <c r="B453" s="82"/>
      <c r="C453" s="77"/>
      <c r="D453" s="71"/>
      <c r="E453" s="70"/>
      <c r="F453" s="78"/>
      <c r="G453" s="79"/>
      <c r="H453" s="74">
        <f>ROUND(G453*F453,2)</f>
        <v>0</v>
      </c>
    </row>
    <row r="454" spans="2:8">
      <c r="B454" s="77"/>
      <c r="C454" s="77"/>
      <c r="D454" s="71"/>
      <c r="E454" s="70"/>
      <c r="F454" s="78"/>
      <c r="G454" s="79">
        <v>0</v>
      </c>
      <c r="H454" s="74">
        <f>ROUND(G454*F454,2)</f>
        <v>0</v>
      </c>
    </row>
    <row r="455" spans="2:8">
      <c r="B455" s="70"/>
      <c r="C455" s="70"/>
      <c r="D455" s="71"/>
      <c r="E455" s="70">
        <v>0</v>
      </c>
      <c r="F455" s="72"/>
      <c r="G455" s="79">
        <v>0</v>
      </c>
      <c r="H455" s="74"/>
    </row>
    <row r="456" spans="2:8">
      <c r="B456" s="70"/>
      <c r="C456" s="70"/>
      <c r="D456" s="71" t="s">
        <v>71</v>
      </c>
      <c r="E456" s="70"/>
      <c r="F456" s="63"/>
      <c r="G456" s="83"/>
      <c r="H456" s="74">
        <f>+H450+H444+H441-0.01</f>
        <v>491.35</v>
      </c>
    </row>
    <row r="457" spans="2:8">
      <c r="B457" s="70"/>
      <c r="C457" s="70"/>
      <c r="D457" s="71" t="s">
        <v>72</v>
      </c>
      <c r="E457" s="70" t="s">
        <v>0</v>
      </c>
      <c r="F457" s="63"/>
      <c r="G457" s="83"/>
      <c r="H457" s="74">
        <f>ROUND(H456*F457/100,2)</f>
        <v>0</v>
      </c>
    </row>
    <row r="458" spans="2:8">
      <c r="B458" s="70"/>
      <c r="C458" s="70"/>
      <c r="D458" s="71" t="s">
        <v>73</v>
      </c>
      <c r="E458" s="70"/>
      <c r="F458" s="72"/>
      <c r="G458" s="83"/>
      <c r="H458" s="74">
        <f>+H457+H456</f>
        <v>491.35</v>
      </c>
    </row>
    <row r="459" spans="2:8">
      <c r="B459" s="70"/>
      <c r="C459" s="70"/>
      <c r="D459" s="71"/>
      <c r="E459" s="70"/>
      <c r="F459" s="72"/>
      <c r="G459" s="83"/>
      <c r="H459" s="74"/>
    </row>
    <row r="460" spans="2:8">
      <c r="B460" s="40"/>
      <c r="C460" s="40"/>
      <c r="D460" s="289"/>
      <c r="E460" s="40"/>
      <c r="F460" s="532"/>
      <c r="G460" s="75"/>
      <c r="H460" s="67"/>
    </row>
    <row r="461" spans="2:8" ht="15">
      <c r="B461" s="40"/>
      <c r="C461" s="145" t="s">
        <v>1325</v>
      </c>
      <c r="D461" s="146" t="s">
        <v>1324</v>
      </c>
      <c r="E461" s="145" t="s">
        <v>49</v>
      </c>
      <c r="F461" s="147">
        <v>1</v>
      </c>
      <c r="G461" s="410">
        <f>H480</f>
        <v>533.42000000000007</v>
      </c>
      <c r="H461" s="144">
        <f>TRUNC(G461*F461,2)</f>
        <v>533.41999999999996</v>
      </c>
    </row>
    <row r="462" spans="2:8">
      <c r="B462" s="40"/>
      <c r="C462" s="109"/>
      <c r="D462" s="536"/>
      <c r="E462" s="61"/>
      <c r="F462" s="63"/>
      <c r="G462" s="533"/>
      <c r="H462" s="65"/>
    </row>
    <row r="463" spans="2:8">
      <c r="B463" s="40"/>
      <c r="C463" s="109"/>
      <c r="D463" s="537" t="s">
        <v>65</v>
      </c>
      <c r="E463" s="70"/>
      <c r="F463" s="72"/>
      <c r="G463" s="411"/>
      <c r="H463" s="74">
        <f>SUM(H464:H465)</f>
        <v>0</v>
      </c>
    </row>
    <row r="464" spans="2:8">
      <c r="B464" s="40"/>
      <c r="C464" s="109"/>
      <c r="D464" s="537"/>
      <c r="E464" s="70"/>
      <c r="F464" s="78"/>
      <c r="G464" s="534"/>
      <c r="H464" s="74">
        <f>ROUND(G464*F464,2)</f>
        <v>0</v>
      </c>
    </row>
    <row r="465" spans="2:8">
      <c r="B465" s="40"/>
      <c r="C465" s="109"/>
      <c r="D465" s="537"/>
      <c r="E465" s="70"/>
      <c r="F465" s="78"/>
      <c r="G465" s="534"/>
      <c r="H465" s="74">
        <f>ROUND(G465*F465,2)</f>
        <v>0</v>
      </c>
    </row>
    <row r="466" spans="2:8">
      <c r="B466" s="40"/>
      <c r="C466" s="109"/>
      <c r="D466" s="537" t="s">
        <v>66</v>
      </c>
      <c r="E466" s="70"/>
      <c r="F466" s="78">
        <v>0</v>
      </c>
      <c r="G466" s="533"/>
      <c r="H466" s="74">
        <f>SUM(H467:H469)</f>
        <v>38.94</v>
      </c>
    </row>
    <row r="467" spans="2:8">
      <c r="B467" s="40"/>
      <c r="C467" s="109"/>
      <c r="D467" s="537" t="s">
        <v>75</v>
      </c>
      <c r="E467" s="70" t="s">
        <v>76</v>
      </c>
      <c r="F467" s="78">
        <v>2</v>
      </c>
      <c r="G467" s="79">
        <v>8.3000000000000007</v>
      </c>
      <c r="H467" s="74">
        <f>ROUND(G467*F467,2)</f>
        <v>16.600000000000001</v>
      </c>
    </row>
    <row r="468" spans="2:8">
      <c r="B468" s="40"/>
      <c r="C468" s="109"/>
      <c r="D468" s="537" t="s">
        <v>120</v>
      </c>
      <c r="E468" s="70" t="s">
        <v>76</v>
      </c>
      <c r="F468" s="78">
        <f>F467</f>
        <v>2</v>
      </c>
      <c r="G468" s="79">
        <v>11.17</v>
      </c>
      <c r="H468" s="74">
        <f>ROUND(G468*F468,2)</f>
        <v>22.34</v>
      </c>
    </row>
    <row r="469" spans="2:8">
      <c r="B469" s="40"/>
      <c r="C469" s="109"/>
      <c r="D469" s="537"/>
      <c r="E469" s="70"/>
      <c r="F469" s="78"/>
      <c r="G469" s="79">
        <v>0</v>
      </c>
      <c r="H469" s="74">
        <f>ROUND(G469*F469,2)</f>
        <v>0</v>
      </c>
    </row>
    <row r="470" spans="2:8">
      <c r="B470" s="40"/>
      <c r="C470" s="109"/>
      <c r="D470" s="537" t="s">
        <v>67</v>
      </c>
      <c r="E470" s="70" t="s">
        <v>0</v>
      </c>
      <c r="F470" s="1291">
        <v>90.25</v>
      </c>
      <c r="G470" s="1291"/>
      <c r="H470" s="74"/>
    </row>
    <row r="471" spans="2:8">
      <c r="B471" s="40"/>
      <c r="C471" s="109"/>
      <c r="D471" s="537"/>
      <c r="E471" s="70"/>
      <c r="F471" s="78"/>
      <c r="G471" s="535"/>
      <c r="H471" s="84"/>
    </row>
    <row r="472" spans="2:8">
      <c r="B472" s="40"/>
      <c r="C472" s="109"/>
      <c r="D472" s="537" t="s">
        <v>68</v>
      </c>
      <c r="E472" s="70"/>
      <c r="F472" s="78"/>
      <c r="G472" s="535"/>
      <c r="H472" s="74">
        <f>SUM(H473:H477)</f>
        <v>494.49</v>
      </c>
    </row>
    <row r="473" spans="2:8">
      <c r="B473" s="40"/>
      <c r="C473" s="109"/>
      <c r="D473" s="538" t="str">
        <f>D461</f>
        <v>Barra de PNE 90cm-Deca</v>
      </c>
      <c r="E473" s="70" t="s">
        <v>31</v>
      </c>
      <c r="F473" s="78">
        <v>1</v>
      </c>
      <c r="G473" s="79">
        <v>494.49</v>
      </c>
      <c r="H473" s="74">
        <f>ROUND(G473*F473,2)</f>
        <v>494.49</v>
      </c>
    </row>
    <row r="474" spans="2:8">
      <c r="B474" s="40"/>
      <c r="C474" s="109"/>
      <c r="D474" s="537"/>
      <c r="E474" s="70"/>
      <c r="F474" s="78"/>
      <c r="G474" s="534"/>
      <c r="H474" s="74">
        <f>ROUND(G474*F474,2)</f>
        <v>0</v>
      </c>
    </row>
    <row r="475" spans="2:8">
      <c r="B475" s="40"/>
      <c r="C475" s="109"/>
      <c r="D475" s="537"/>
      <c r="E475" s="70"/>
      <c r="F475" s="78"/>
      <c r="G475" s="534"/>
      <c r="H475" s="74">
        <f>ROUND(G475*F475,2)</f>
        <v>0</v>
      </c>
    </row>
    <row r="476" spans="2:8">
      <c r="B476" s="40"/>
      <c r="C476" s="109"/>
      <c r="D476" s="537"/>
      <c r="E476" s="70"/>
      <c r="F476" s="78"/>
      <c r="G476" s="534">
        <v>0</v>
      </c>
      <c r="H476" s="74">
        <f>ROUND(G476*F476,2)</f>
        <v>0</v>
      </c>
    </row>
    <row r="477" spans="2:8">
      <c r="B477" s="40"/>
      <c r="C477" s="109"/>
      <c r="D477" s="537"/>
      <c r="E477" s="70">
        <v>0</v>
      </c>
      <c r="F477" s="72"/>
      <c r="G477" s="534">
        <v>0</v>
      </c>
      <c r="H477" s="74"/>
    </row>
    <row r="478" spans="2:8">
      <c r="B478" s="40"/>
      <c r="C478" s="109"/>
      <c r="D478" s="537" t="s">
        <v>71</v>
      </c>
      <c r="E478" s="70"/>
      <c r="F478" s="63"/>
      <c r="G478" s="535"/>
      <c r="H478" s="74">
        <f>+H472+H466+H463-0.01</f>
        <v>533.42000000000007</v>
      </c>
    </row>
    <row r="479" spans="2:8">
      <c r="B479" s="40"/>
      <c r="C479" s="109"/>
      <c r="D479" s="537" t="s">
        <v>72</v>
      </c>
      <c r="E479" s="70" t="s">
        <v>0</v>
      </c>
      <c r="F479" s="63"/>
      <c r="G479" s="535"/>
      <c r="H479" s="74">
        <f>ROUND(H478*F479/100,2)</f>
        <v>0</v>
      </c>
    </row>
    <row r="480" spans="2:8">
      <c r="B480" s="40"/>
      <c r="C480" s="109"/>
      <c r="D480" s="537" t="s">
        <v>73</v>
      </c>
      <c r="E480" s="70"/>
      <c r="F480" s="72"/>
      <c r="G480" s="535"/>
      <c r="H480" s="74">
        <f>+H479+H478</f>
        <v>533.42000000000007</v>
      </c>
    </row>
    <row r="481" spans="2:8">
      <c r="B481" s="40"/>
      <c r="C481" s="40"/>
      <c r="D481" s="289"/>
      <c r="E481" s="40"/>
      <c r="F481" s="532"/>
      <c r="G481" s="291"/>
      <c r="H481" s="67"/>
    </row>
    <row r="482" spans="2:8" ht="15">
      <c r="B482" s="40"/>
      <c r="C482" s="145" t="s">
        <v>1327</v>
      </c>
      <c r="D482" s="539" t="s">
        <v>1326</v>
      </c>
      <c r="E482" s="145" t="s">
        <v>49</v>
      </c>
      <c r="F482" s="147">
        <v>1</v>
      </c>
      <c r="G482" s="410">
        <f>H501</f>
        <v>364.91</v>
      </c>
      <c r="H482" s="144">
        <f>TRUNC(G482*F482,2)</f>
        <v>364.91</v>
      </c>
    </row>
    <row r="483" spans="2:8">
      <c r="B483" s="40"/>
      <c r="C483" s="109"/>
      <c r="D483" s="536"/>
      <c r="E483" s="61"/>
      <c r="F483" s="63"/>
      <c r="G483" s="533"/>
      <c r="H483" s="65"/>
    </row>
    <row r="484" spans="2:8">
      <c r="B484" s="40"/>
      <c r="C484" s="109"/>
      <c r="D484" s="537" t="s">
        <v>65</v>
      </c>
      <c r="E484" s="70"/>
      <c r="F484" s="72"/>
      <c r="G484" s="411"/>
      <c r="H484" s="74">
        <f>SUM(H485:H486)</f>
        <v>0</v>
      </c>
    </row>
    <row r="485" spans="2:8">
      <c r="B485" s="40"/>
      <c r="C485" s="109"/>
      <c r="D485" s="537"/>
      <c r="E485" s="70"/>
      <c r="F485" s="78"/>
      <c r="G485" s="534"/>
      <c r="H485" s="74">
        <f>ROUND(G485*F485,2)</f>
        <v>0</v>
      </c>
    </row>
    <row r="486" spans="2:8">
      <c r="B486" s="40"/>
      <c r="C486" s="109"/>
      <c r="D486" s="537"/>
      <c r="E486" s="70"/>
      <c r="F486" s="78"/>
      <c r="G486" s="534"/>
      <c r="H486" s="74">
        <f>ROUND(G486*F486,2)</f>
        <v>0</v>
      </c>
    </row>
    <row r="487" spans="2:8">
      <c r="B487" s="40"/>
      <c r="C487" s="109"/>
      <c r="D487" s="537" t="s">
        <v>66</v>
      </c>
      <c r="E487" s="70"/>
      <c r="F487" s="78">
        <v>0</v>
      </c>
      <c r="G487" s="64"/>
      <c r="H487" s="74">
        <f>SUM(H488:H490)</f>
        <v>38.94</v>
      </c>
    </row>
    <row r="488" spans="2:8">
      <c r="B488" s="40"/>
      <c r="C488" s="109"/>
      <c r="D488" s="537" t="s">
        <v>75</v>
      </c>
      <c r="E488" s="70" t="s">
        <v>76</v>
      </c>
      <c r="F488" s="78">
        <v>2</v>
      </c>
      <c r="G488" s="79">
        <v>8.3000000000000007</v>
      </c>
      <c r="H488" s="74">
        <f>ROUND(G488*F488,2)</f>
        <v>16.600000000000001</v>
      </c>
    </row>
    <row r="489" spans="2:8">
      <c r="B489" s="40"/>
      <c r="C489" s="109"/>
      <c r="D489" s="537" t="s">
        <v>120</v>
      </c>
      <c r="E489" s="70" t="s">
        <v>76</v>
      </c>
      <c r="F489" s="78">
        <f>F488</f>
        <v>2</v>
      </c>
      <c r="G489" s="79">
        <v>11.17</v>
      </c>
      <c r="H489" s="74">
        <f>ROUND(G489*F489,2)</f>
        <v>22.34</v>
      </c>
    </row>
    <row r="490" spans="2:8">
      <c r="B490" s="40"/>
      <c r="C490" s="109"/>
      <c r="D490" s="537"/>
      <c r="E490" s="70"/>
      <c r="F490" s="78"/>
      <c r="G490" s="79">
        <v>0</v>
      </c>
      <c r="H490" s="74">
        <f>ROUND(G490*F490,2)</f>
        <v>0</v>
      </c>
    </row>
    <row r="491" spans="2:8">
      <c r="B491" s="40"/>
      <c r="C491" s="109"/>
      <c r="D491" s="537" t="s">
        <v>67</v>
      </c>
      <c r="E491" s="70" t="s">
        <v>0</v>
      </c>
      <c r="F491" s="1291">
        <v>90.25</v>
      </c>
      <c r="G491" s="1291"/>
      <c r="H491" s="74"/>
    </row>
    <row r="492" spans="2:8">
      <c r="B492" s="40"/>
      <c r="C492" s="109"/>
      <c r="D492" s="537"/>
      <c r="E492" s="70"/>
      <c r="F492" s="78"/>
      <c r="G492" s="535"/>
      <c r="H492" s="84"/>
    </row>
    <row r="493" spans="2:8">
      <c r="B493" s="40"/>
      <c r="C493" s="109"/>
      <c r="D493" s="537" t="s">
        <v>68</v>
      </c>
      <c r="E493" s="70"/>
      <c r="F493" s="78"/>
      <c r="G493" s="535"/>
      <c r="H493" s="74">
        <f>SUM(H494:H498)</f>
        <v>325.98</v>
      </c>
    </row>
    <row r="494" spans="2:8">
      <c r="B494" s="40"/>
      <c r="C494" s="109"/>
      <c r="D494" s="538" t="str">
        <f>D482</f>
        <v>Lavatório de louça suspensa incl. sifão flexivel - para PNE</v>
      </c>
      <c r="E494" s="70" t="s">
        <v>31</v>
      </c>
      <c r="F494" s="78">
        <v>1</v>
      </c>
      <c r="G494" s="79">
        <f>298.99+26.99</f>
        <v>325.98</v>
      </c>
      <c r="H494" s="74">
        <f>ROUND(G494*F494,2)</f>
        <v>325.98</v>
      </c>
    </row>
    <row r="495" spans="2:8">
      <c r="B495" s="40"/>
      <c r="C495" s="109"/>
      <c r="D495" s="537"/>
      <c r="E495" s="70"/>
      <c r="F495" s="78"/>
      <c r="G495" s="534"/>
      <c r="H495" s="74">
        <f>ROUND(G495*F495,2)</f>
        <v>0</v>
      </c>
    </row>
    <row r="496" spans="2:8">
      <c r="B496" s="40"/>
      <c r="C496" s="109"/>
      <c r="D496" s="537"/>
      <c r="E496" s="70"/>
      <c r="F496" s="78"/>
      <c r="G496" s="534"/>
      <c r="H496" s="74">
        <f>ROUND(G496*F496,2)</f>
        <v>0</v>
      </c>
    </row>
    <row r="497" spans="2:8">
      <c r="B497" s="40"/>
      <c r="C497" s="109"/>
      <c r="D497" s="537"/>
      <c r="E497" s="70"/>
      <c r="F497" s="78"/>
      <c r="G497" s="534">
        <v>0</v>
      </c>
      <c r="H497" s="74">
        <f>ROUND(G497*F497,2)</f>
        <v>0</v>
      </c>
    </row>
    <row r="498" spans="2:8">
      <c r="B498" s="40"/>
      <c r="C498" s="109"/>
      <c r="D498" s="537"/>
      <c r="E498" s="70">
        <v>0</v>
      </c>
      <c r="F498" s="72"/>
      <c r="G498" s="534">
        <v>0</v>
      </c>
      <c r="H498" s="74"/>
    </row>
    <row r="499" spans="2:8">
      <c r="B499" s="40"/>
      <c r="C499" s="109"/>
      <c r="D499" s="537" t="s">
        <v>71</v>
      </c>
      <c r="E499" s="70"/>
      <c r="F499" s="63"/>
      <c r="G499" s="535"/>
      <c r="H499" s="74">
        <f>+H493+H487+H484-0.01</f>
        <v>364.91</v>
      </c>
    </row>
    <row r="500" spans="2:8">
      <c r="B500" s="40"/>
      <c r="C500" s="109"/>
      <c r="D500" s="537" t="s">
        <v>72</v>
      </c>
      <c r="E500" s="70" t="s">
        <v>0</v>
      </c>
      <c r="F500" s="63"/>
      <c r="G500" s="535"/>
      <c r="H500" s="74">
        <f>ROUND(H499*F500/100,2)</f>
        <v>0</v>
      </c>
    </row>
    <row r="501" spans="2:8">
      <c r="B501" s="40"/>
      <c r="C501" s="109"/>
      <c r="D501" s="537" t="s">
        <v>73</v>
      </c>
      <c r="E501" s="70"/>
      <c r="F501" s="72"/>
      <c r="G501" s="535"/>
      <c r="H501" s="74">
        <f>+H500+H499</f>
        <v>364.91</v>
      </c>
    </row>
    <row r="502" spans="2:8">
      <c r="B502" s="40"/>
      <c r="C502" s="109"/>
      <c r="D502" s="537"/>
      <c r="E502" s="70"/>
      <c r="F502" s="72"/>
      <c r="G502" s="535"/>
      <c r="H502" s="74"/>
    </row>
    <row r="503" spans="2:8">
      <c r="B503" s="40"/>
      <c r="C503" s="40"/>
      <c r="D503" s="289"/>
      <c r="E503" s="40"/>
      <c r="F503" s="532"/>
      <c r="G503" s="291"/>
      <c r="H503" s="67"/>
    </row>
    <row r="504" spans="2:8" ht="15">
      <c r="B504" s="40"/>
      <c r="C504" s="145" t="s">
        <v>1329</v>
      </c>
      <c r="D504" s="146" t="s">
        <v>1330</v>
      </c>
      <c r="E504" s="145" t="s">
        <v>49</v>
      </c>
      <c r="F504" s="147">
        <v>1</v>
      </c>
      <c r="G504" s="410">
        <f>H521</f>
        <v>332.69</v>
      </c>
      <c r="H504" s="144">
        <f>TRUNC(G504*F504,2)</f>
        <v>332.69</v>
      </c>
    </row>
    <row r="505" spans="2:8">
      <c r="B505" s="40"/>
      <c r="C505" s="109"/>
      <c r="D505" s="536"/>
      <c r="E505" s="61"/>
      <c r="F505" s="63"/>
      <c r="G505" s="533"/>
      <c r="H505" s="65"/>
    </row>
    <row r="506" spans="2:8">
      <c r="B506" s="40"/>
      <c r="C506" s="109"/>
      <c r="D506" s="537" t="s">
        <v>65</v>
      </c>
      <c r="E506" s="70"/>
      <c r="F506" s="72"/>
      <c r="G506" s="411"/>
      <c r="H506" s="74">
        <f>SUM(H507:H508)</f>
        <v>0</v>
      </c>
    </row>
    <row r="507" spans="2:8">
      <c r="B507" s="40"/>
      <c r="C507" s="109"/>
      <c r="D507" s="537"/>
      <c r="E507" s="70"/>
      <c r="F507" s="78"/>
      <c r="G507" s="534"/>
      <c r="H507" s="74">
        <f>ROUND(G507*F507,2)</f>
        <v>0</v>
      </c>
    </row>
    <row r="508" spans="2:8">
      <c r="B508" s="40"/>
      <c r="C508" s="109"/>
      <c r="D508" s="537"/>
      <c r="E508" s="70"/>
      <c r="F508" s="78"/>
      <c r="G508" s="534"/>
      <c r="H508" s="74">
        <f>ROUND(G508*F508,2)</f>
        <v>0</v>
      </c>
    </row>
    <row r="509" spans="2:8">
      <c r="B509" s="40"/>
      <c r="C509" s="109"/>
      <c r="D509" s="537" t="s">
        <v>66</v>
      </c>
      <c r="E509" s="70"/>
      <c r="F509" s="78">
        <v>0</v>
      </c>
      <c r="G509" s="64"/>
      <c r="H509" s="540">
        <f>SUM(H510:H512)</f>
        <v>97.35</v>
      </c>
    </row>
    <row r="510" spans="2:8">
      <c r="B510" s="40"/>
      <c r="C510" s="109"/>
      <c r="D510" s="537" t="s">
        <v>75</v>
      </c>
      <c r="E510" s="70" t="s">
        <v>76</v>
      </c>
      <c r="F510" s="78">
        <v>5</v>
      </c>
      <c r="G510" s="79">
        <v>8.3000000000000007</v>
      </c>
      <c r="H510" s="540">
        <f t="shared" ref="H510:H511" si="5">ROUND(G510*F510,2)</f>
        <v>41.5</v>
      </c>
    </row>
    <row r="511" spans="2:8">
      <c r="B511" s="40"/>
      <c r="C511" s="109"/>
      <c r="D511" s="537" t="s">
        <v>120</v>
      </c>
      <c r="E511" s="70" t="s">
        <v>76</v>
      </c>
      <c r="F511" s="78">
        <v>5</v>
      </c>
      <c r="G511" s="79">
        <v>11.17</v>
      </c>
      <c r="H511" s="540">
        <f t="shared" si="5"/>
        <v>55.85</v>
      </c>
    </row>
    <row r="512" spans="2:8">
      <c r="B512" s="40"/>
      <c r="C512" s="109"/>
      <c r="D512" s="537"/>
      <c r="E512" s="70"/>
      <c r="F512" s="78"/>
      <c r="G512" s="79">
        <v>0</v>
      </c>
      <c r="H512" s="74">
        <f>ROUND(G512*F512,2)</f>
        <v>0</v>
      </c>
    </row>
    <row r="513" spans="2:8">
      <c r="B513" s="40"/>
      <c r="C513" s="109"/>
      <c r="D513" s="537" t="s">
        <v>67</v>
      </c>
      <c r="E513" s="70" t="s">
        <v>0</v>
      </c>
      <c r="F513" s="1291">
        <v>90.25</v>
      </c>
      <c r="G513" s="1291"/>
      <c r="H513" s="74"/>
    </row>
    <row r="514" spans="2:8">
      <c r="B514" s="40"/>
      <c r="C514" s="109"/>
      <c r="D514" s="537"/>
      <c r="E514" s="70"/>
      <c r="F514" s="78"/>
      <c r="G514" s="535"/>
      <c r="H514" s="84"/>
    </row>
    <row r="515" spans="2:8">
      <c r="B515" s="40"/>
      <c r="C515" s="109"/>
      <c r="D515" s="537" t="s">
        <v>68</v>
      </c>
      <c r="E515" s="70"/>
      <c r="F515" s="78"/>
      <c r="G515" s="535"/>
      <c r="H515" s="74">
        <f>SUM(H516:H518)</f>
        <v>235.34</v>
      </c>
    </row>
    <row r="516" spans="2:8">
      <c r="B516" s="40"/>
      <c r="C516" s="109"/>
      <c r="D516" s="538" t="s">
        <v>1331</v>
      </c>
      <c r="E516" s="70" t="s">
        <v>1169</v>
      </c>
      <c r="F516" s="78">
        <f>(0.75*2+0.8*2)*0.25+0.75*0.8*1.1</f>
        <v>1.4350000000000001</v>
      </c>
      <c r="G516" s="3">
        <v>211.12</v>
      </c>
      <c r="H516" s="74">
        <v>235.34</v>
      </c>
    </row>
    <row r="517" spans="2:8">
      <c r="B517" s="40"/>
      <c r="C517" s="109"/>
      <c r="D517" s="537"/>
      <c r="E517" s="70"/>
      <c r="F517" s="78"/>
      <c r="G517" s="534">
        <v>0</v>
      </c>
      <c r="H517" s="74">
        <f>ROUND(G517*F517,2)</f>
        <v>0</v>
      </c>
    </row>
    <row r="518" spans="2:8">
      <c r="B518" s="40"/>
      <c r="C518" s="109"/>
      <c r="D518" s="537"/>
      <c r="E518" s="70">
        <v>0</v>
      </c>
      <c r="F518" s="72"/>
      <c r="G518" s="534">
        <v>0</v>
      </c>
      <c r="H518" s="74"/>
    </row>
    <row r="519" spans="2:8">
      <c r="B519" s="40"/>
      <c r="C519" s="109"/>
      <c r="D519" s="537" t="s">
        <v>71</v>
      </c>
      <c r="E519" s="70"/>
      <c r="F519" s="63"/>
      <c r="G519" s="535"/>
      <c r="H519" s="74">
        <f>+H515+H509+H506</f>
        <v>332.69</v>
      </c>
    </row>
    <row r="520" spans="2:8">
      <c r="B520" s="40"/>
      <c r="C520" s="109"/>
      <c r="D520" s="537" t="s">
        <v>72</v>
      </c>
      <c r="E520" s="70" t="s">
        <v>0</v>
      </c>
      <c r="F520" s="63"/>
      <c r="G520" s="535"/>
      <c r="H520" s="74">
        <f>ROUND(H519*F520/100,2)</f>
        <v>0</v>
      </c>
    </row>
    <row r="521" spans="2:8">
      <c r="B521" s="40"/>
      <c r="C521" s="109"/>
      <c r="D521" s="537" t="s">
        <v>73</v>
      </c>
      <c r="E521" s="70"/>
      <c r="F521" s="72"/>
      <c r="G521" s="535"/>
      <c r="H521" s="74">
        <f>+H520+H519</f>
        <v>332.69</v>
      </c>
    </row>
    <row r="522" spans="2:8">
      <c r="B522" s="40"/>
      <c r="C522" s="109"/>
      <c r="D522" s="537"/>
      <c r="E522" s="70"/>
      <c r="F522" s="72"/>
      <c r="G522" s="535"/>
      <c r="H522" s="74"/>
    </row>
    <row r="523" spans="2:8">
      <c r="B523" s="40"/>
      <c r="C523" s="40"/>
      <c r="D523" s="289"/>
      <c r="E523" s="40"/>
      <c r="F523" s="532"/>
      <c r="G523" s="291"/>
      <c r="H523" s="67"/>
    </row>
    <row r="524" spans="2:8" ht="28.5">
      <c r="B524" s="40"/>
      <c r="C524" s="541" t="s">
        <v>1337</v>
      </c>
      <c r="D524" s="539" t="s">
        <v>1336</v>
      </c>
      <c r="E524" s="145" t="s">
        <v>49</v>
      </c>
      <c r="F524" s="147">
        <v>1</v>
      </c>
      <c r="G524" s="410">
        <f>H542</f>
        <v>45.62</v>
      </c>
      <c r="H524" s="144">
        <f>TRUNC(G524*F524,2)</f>
        <v>45.62</v>
      </c>
    </row>
    <row r="525" spans="2:8">
      <c r="B525" s="40"/>
      <c r="C525" s="109"/>
      <c r="D525" s="536"/>
      <c r="E525" s="61"/>
      <c r="F525" s="63"/>
      <c r="G525" s="533"/>
      <c r="H525" s="65"/>
    </row>
    <row r="526" spans="2:8">
      <c r="B526" s="40"/>
      <c r="C526" s="109"/>
      <c r="D526" s="537" t="s">
        <v>65</v>
      </c>
      <c r="E526" s="70"/>
      <c r="F526" s="72"/>
      <c r="G526" s="411"/>
      <c r="H526" s="74">
        <f>SUM(H527:H528)</f>
        <v>0</v>
      </c>
    </row>
    <row r="527" spans="2:8">
      <c r="B527" s="40"/>
      <c r="C527" s="109"/>
      <c r="D527" s="537"/>
      <c r="E527" s="70"/>
      <c r="F527" s="78"/>
      <c r="G527" s="534"/>
      <c r="H527" s="74">
        <f>ROUND(G527*F527,2)</f>
        <v>0</v>
      </c>
    </row>
    <row r="528" spans="2:8">
      <c r="B528" s="40"/>
      <c r="C528" s="109"/>
      <c r="D528" s="537"/>
      <c r="E528" s="70"/>
      <c r="F528" s="78"/>
      <c r="G528" s="79"/>
      <c r="H528" s="74">
        <f>ROUND(G528*F528,2)</f>
        <v>0</v>
      </c>
    </row>
    <row r="529" spans="2:8">
      <c r="B529" s="40"/>
      <c r="C529" s="109"/>
      <c r="D529" s="537" t="s">
        <v>66</v>
      </c>
      <c r="E529" s="70"/>
      <c r="F529" s="78">
        <v>0</v>
      </c>
      <c r="G529" s="64"/>
      <c r="H529" s="74">
        <f>SUM(H530:H532)</f>
        <v>2.98</v>
      </c>
    </row>
    <row r="530" spans="2:8">
      <c r="B530" s="40"/>
      <c r="C530" s="109"/>
      <c r="D530" s="537" t="s">
        <v>75</v>
      </c>
      <c r="E530" s="70" t="s">
        <v>76</v>
      </c>
      <c r="F530" s="78">
        <v>0.15</v>
      </c>
      <c r="G530" s="79">
        <v>8.3000000000000007</v>
      </c>
      <c r="H530" s="74">
        <f>ROUND(G530*F530,2)</f>
        <v>1.25</v>
      </c>
    </row>
    <row r="531" spans="2:8">
      <c r="B531" s="40"/>
      <c r="C531" s="109"/>
      <c r="D531" s="537" t="s">
        <v>78</v>
      </c>
      <c r="E531" s="70" t="s">
        <v>76</v>
      </c>
      <c r="F531" s="78">
        <v>0.15</v>
      </c>
      <c r="G531" s="79">
        <v>11.55</v>
      </c>
      <c r="H531" s="74">
        <f>ROUND(G531*F531,2)</f>
        <v>1.73</v>
      </c>
    </row>
    <row r="532" spans="2:8">
      <c r="B532" s="40"/>
      <c r="C532" s="109"/>
      <c r="D532" s="537"/>
      <c r="E532" s="70"/>
      <c r="F532" s="78"/>
      <c r="G532" s="79">
        <v>0</v>
      </c>
      <c r="H532" s="74">
        <f>ROUND(G532*F532,2)</f>
        <v>0</v>
      </c>
    </row>
    <row r="533" spans="2:8">
      <c r="B533" s="40"/>
      <c r="C533" s="109"/>
      <c r="D533" s="537" t="s">
        <v>67</v>
      </c>
      <c r="E533" s="70" t="s">
        <v>0</v>
      </c>
      <c r="F533" s="1291">
        <v>90.25</v>
      </c>
      <c r="G533" s="1291"/>
      <c r="H533" s="74"/>
    </row>
    <row r="534" spans="2:8">
      <c r="B534" s="40"/>
      <c r="C534" s="109"/>
      <c r="D534" s="537"/>
      <c r="E534" s="70"/>
      <c r="F534" s="78"/>
      <c r="G534" s="535"/>
      <c r="H534" s="84"/>
    </row>
    <row r="535" spans="2:8">
      <c r="B535" s="40"/>
      <c r="C535" s="109"/>
      <c r="D535" s="537" t="s">
        <v>68</v>
      </c>
      <c r="E535" s="70"/>
      <c r="F535" s="78"/>
      <c r="G535" s="535"/>
      <c r="H535" s="74">
        <f>SUM(H536:H539)</f>
        <v>42.64</v>
      </c>
    </row>
    <row r="536" spans="2:8" ht="24">
      <c r="B536" s="40"/>
      <c r="C536" s="109"/>
      <c r="D536" s="537" t="str">
        <f>D524</f>
        <v>Abertura para encaixe de cuba ou lavatorio em bancada de marmore/ granito ou outro tipo de pedra natural - Bancada de pia de cozinha</v>
      </c>
      <c r="E536" s="70" t="s">
        <v>31</v>
      </c>
      <c r="F536" s="78">
        <v>1</v>
      </c>
      <c r="G536" s="79">
        <v>42.64</v>
      </c>
      <c r="H536" s="74">
        <f>ROUND(G536*F536,2)</f>
        <v>42.64</v>
      </c>
    </row>
    <row r="537" spans="2:8">
      <c r="B537" s="40"/>
      <c r="C537" s="109"/>
      <c r="D537" s="537"/>
      <c r="E537" s="70"/>
      <c r="F537" s="78"/>
      <c r="G537" s="534"/>
      <c r="H537" s="74">
        <f>ROUND(G537*F537,2)</f>
        <v>0</v>
      </c>
    </row>
    <row r="538" spans="2:8">
      <c r="B538" s="40"/>
      <c r="C538" s="109"/>
      <c r="D538" s="537"/>
      <c r="E538" s="70"/>
      <c r="F538" s="78"/>
      <c r="G538" s="534">
        <v>0</v>
      </c>
      <c r="H538" s="74">
        <f>ROUND(G538*F538,2)</f>
        <v>0</v>
      </c>
    </row>
    <row r="539" spans="2:8">
      <c r="B539" s="40"/>
      <c r="C539" s="109"/>
      <c r="D539" s="537"/>
      <c r="E539" s="70">
        <v>0</v>
      </c>
      <c r="F539" s="72"/>
      <c r="G539" s="534">
        <v>0</v>
      </c>
      <c r="H539" s="74"/>
    </row>
    <row r="540" spans="2:8">
      <c r="B540" s="40"/>
      <c r="C540" s="109"/>
      <c r="D540" s="537" t="s">
        <v>71</v>
      </c>
      <c r="E540" s="70"/>
      <c r="F540" s="63"/>
      <c r="G540" s="535"/>
      <c r="H540" s="74">
        <f>+H535+H529+H526</f>
        <v>45.62</v>
      </c>
    </row>
    <row r="541" spans="2:8">
      <c r="B541" s="40"/>
      <c r="C541" s="109"/>
      <c r="D541" s="537" t="s">
        <v>72</v>
      </c>
      <c r="E541" s="70" t="s">
        <v>0</v>
      </c>
      <c r="F541" s="63"/>
      <c r="G541" s="535"/>
      <c r="H541" s="74">
        <f>ROUND(H540*F541/100,2)</f>
        <v>0</v>
      </c>
    </row>
    <row r="542" spans="2:8">
      <c r="B542" s="40"/>
      <c r="C542" s="109"/>
      <c r="D542" s="537" t="s">
        <v>73</v>
      </c>
      <c r="E542" s="70"/>
      <c r="F542" s="72"/>
      <c r="G542" s="535"/>
      <c r="H542" s="74">
        <f>+H541+H540</f>
        <v>45.62</v>
      </c>
    </row>
    <row r="543" spans="2:8">
      <c r="B543" s="40"/>
      <c r="C543" s="40"/>
      <c r="D543" s="289"/>
      <c r="E543" s="40"/>
      <c r="F543" s="532"/>
      <c r="G543" s="291"/>
      <c r="H543" s="67"/>
    </row>
    <row r="544" spans="2:8">
      <c r="B544" s="40"/>
      <c r="C544" s="40"/>
      <c r="D544" s="289"/>
      <c r="E544" s="40"/>
      <c r="F544" s="532"/>
      <c r="G544" s="291"/>
      <c r="H544" s="67"/>
    </row>
    <row r="545" spans="2:13">
      <c r="B545" s="40"/>
      <c r="C545" s="40"/>
      <c r="D545" s="289"/>
      <c r="E545" s="40"/>
      <c r="F545" s="532"/>
      <c r="G545" s="291"/>
      <c r="H545" s="67"/>
    </row>
    <row r="546" spans="2:13">
      <c r="B546" s="40"/>
      <c r="C546" s="40"/>
      <c r="D546" s="289"/>
      <c r="E546" s="40"/>
      <c r="F546" s="532"/>
      <c r="G546" s="291"/>
      <c r="H546" s="67"/>
    </row>
    <row r="547" spans="2:13">
      <c r="B547" s="40"/>
      <c r="C547" s="40"/>
      <c r="D547" s="289"/>
      <c r="E547" s="40"/>
      <c r="F547" s="532"/>
      <c r="G547" s="291"/>
      <c r="H547" s="67"/>
    </row>
    <row r="548" spans="2:13">
      <c r="B548" s="40"/>
      <c r="C548" s="40"/>
      <c r="D548" s="289"/>
      <c r="E548" s="40"/>
      <c r="F548" s="532"/>
      <c r="G548" s="75"/>
      <c r="H548" s="67"/>
    </row>
    <row r="549" spans="2:13" ht="57">
      <c r="B549" s="275" t="s">
        <v>1007</v>
      </c>
      <c r="C549" s="145" t="s">
        <v>597</v>
      </c>
      <c r="D549" s="146" t="s">
        <v>327</v>
      </c>
      <c r="E549" s="145" t="s">
        <v>49</v>
      </c>
      <c r="F549" s="147">
        <v>1</v>
      </c>
      <c r="G549" s="143">
        <f>H568</f>
        <v>12.87</v>
      </c>
      <c r="H549" s="144">
        <f>TRUNC(G549*F549,2)</f>
        <v>12.87</v>
      </c>
      <c r="M549">
        <v>0</v>
      </c>
    </row>
    <row r="550" spans="2:13">
      <c r="B550" s="61"/>
      <c r="C550" s="61"/>
      <c r="D550" s="62"/>
      <c r="E550" s="61"/>
      <c r="F550" s="63"/>
      <c r="G550" s="64"/>
      <c r="H550" s="65"/>
    </row>
    <row r="551" spans="2:13">
      <c r="B551" s="70"/>
      <c r="C551" s="70"/>
      <c r="D551" s="71" t="s">
        <v>65</v>
      </c>
      <c r="E551" s="70"/>
      <c r="F551" s="72"/>
      <c r="G551" s="73"/>
      <c r="H551" s="74">
        <f>SUM(H552:H553)</f>
        <v>0</v>
      </c>
    </row>
    <row r="552" spans="2:13">
      <c r="B552" s="77"/>
      <c r="C552" s="77"/>
      <c r="D552" s="71"/>
      <c r="E552" s="70"/>
      <c r="F552" s="78"/>
      <c r="G552" s="79"/>
      <c r="H552" s="74">
        <f>ROUND(G552*F552,2)</f>
        <v>0</v>
      </c>
    </row>
    <row r="553" spans="2:13">
      <c r="B553" s="77"/>
      <c r="C553" s="77"/>
      <c r="D553" s="71"/>
      <c r="E553" s="70"/>
      <c r="F553" s="78"/>
      <c r="G553" s="79"/>
      <c r="H553" s="74">
        <f>ROUND(G553*F553,2)</f>
        <v>0</v>
      </c>
    </row>
    <row r="554" spans="2:13">
      <c r="B554" s="70"/>
      <c r="C554" s="70"/>
      <c r="D554" s="71" t="s">
        <v>66</v>
      </c>
      <c r="E554" s="70"/>
      <c r="F554" s="78">
        <v>0</v>
      </c>
      <c r="G554" s="64"/>
      <c r="H554" s="74">
        <f>SUM(H555:H557)</f>
        <v>1.9500000000000002</v>
      </c>
    </row>
    <row r="555" spans="2:13">
      <c r="B555" s="82" t="s">
        <v>74</v>
      </c>
      <c r="C555" s="77"/>
      <c r="D555" s="71" t="s">
        <v>75</v>
      </c>
      <c r="E555" s="70" t="s">
        <v>76</v>
      </c>
      <c r="F555" s="78">
        <v>0.1</v>
      </c>
      <c r="G555" s="414">
        <v>8.3000000000000007</v>
      </c>
      <c r="H555" s="74">
        <f>ROUND(G555*F555,2)</f>
        <v>0.83</v>
      </c>
      <c r="M555">
        <v>0.5</v>
      </c>
    </row>
    <row r="556" spans="2:13">
      <c r="B556" s="82" t="s">
        <v>98</v>
      </c>
      <c r="C556" s="77"/>
      <c r="D556" s="71" t="s">
        <v>120</v>
      </c>
      <c r="E556" s="70" t="s">
        <v>76</v>
      </c>
      <c r="F556" s="78">
        <f>F555</f>
        <v>0.1</v>
      </c>
      <c r="G556" s="414">
        <v>11.17</v>
      </c>
      <c r="H556" s="74">
        <f>ROUND(G556*F556,2)</f>
        <v>1.1200000000000001</v>
      </c>
      <c r="M556">
        <v>0.5</v>
      </c>
    </row>
    <row r="557" spans="2:13">
      <c r="B557" s="77"/>
      <c r="C557" s="77"/>
      <c r="D557" s="71"/>
      <c r="E557" s="70"/>
      <c r="F557" s="78"/>
      <c r="G557" s="79">
        <v>0</v>
      </c>
      <c r="H557" s="74">
        <f>ROUND(G557*F557,2)</f>
        <v>0</v>
      </c>
    </row>
    <row r="558" spans="2:13">
      <c r="B558" s="70"/>
      <c r="C558" s="70"/>
      <c r="D558" s="71" t="s">
        <v>67</v>
      </c>
      <c r="E558" s="70" t="s">
        <v>0</v>
      </c>
      <c r="F558" s="1291">
        <v>90.25</v>
      </c>
      <c r="G558" s="1291"/>
      <c r="H558" s="74"/>
    </row>
    <row r="559" spans="2:13">
      <c r="B559" s="70"/>
      <c r="C559" s="70"/>
      <c r="D559" s="71"/>
      <c r="E559" s="70"/>
      <c r="F559" s="78"/>
      <c r="G559" s="83"/>
      <c r="H559" s="84"/>
    </row>
    <row r="560" spans="2:13">
      <c r="B560" s="70"/>
      <c r="C560" s="70"/>
      <c r="D560" s="71" t="s">
        <v>68</v>
      </c>
      <c r="E560" s="70"/>
      <c r="F560" s="78"/>
      <c r="G560" s="83"/>
      <c r="H560" s="74">
        <f>SUM(H561:H565)</f>
        <v>10.93</v>
      </c>
    </row>
    <row r="561" spans="2:13">
      <c r="B561" s="82">
        <v>6149</v>
      </c>
      <c r="C561" s="77"/>
      <c r="D561" s="90" t="str">
        <f>D549</f>
        <v>Sifao plastico tipo copo para pia ou lavatorio, 1 x 1.1/2 "</v>
      </c>
      <c r="E561" s="70" t="s">
        <v>31</v>
      </c>
      <c r="F561" s="78">
        <v>1</v>
      </c>
      <c r="G561" s="414">
        <v>10.93</v>
      </c>
      <c r="H561" s="74">
        <f>ROUND(G561*F561,2)</f>
        <v>10.93</v>
      </c>
      <c r="M561" s="97">
        <f>M549-G549</f>
        <v>-12.87</v>
      </c>
    </row>
    <row r="562" spans="2:13">
      <c r="B562" s="82"/>
      <c r="C562" s="77"/>
      <c r="D562" s="71"/>
      <c r="E562" s="70"/>
      <c r="F562" s="78"/>
      <c r="G562" s="79"/>
      <c r="H562" s="74">
        <f>ROUND(G562*F562,2)</f>
        <v>0</v>
      </c>
    </row>
    <row r="563" spans="2:13">
      <c r="B563" s="82"/>
      <c r="C563" s="77"/>
      <c r="D563" s="71"/>
      <c r="E563" s="70"/>
      <c r="F563" s="78"/>
      <c r="G563" s="79"/>
      <c r="H563" s="74">
        <f>ROUND(G563*F563,2)</f>
        <v>0</v>
      </c>
    </row>
    <row r="564" spans="2:13">
      <c r="B564" s="77"/>
      <c r="C564" s="77"/>
      <c r="D564" s="71"/>
      <c r="E564" s="70"/>
      <c r="F564" s="78"/>
      <c r="G564" s="79">
        <v>0</v>
      </c>
      <c r="H564" s="74">
        <f>ROUND(G564*F564,2)</f>
        <v>0</v>
      </c>
    </row>
    <row r="565" spans="2:13">
      <c r="B565" s="70"/>
      <c r="C565" s="70"/>
      <c r="D565" s="71"/>
      <c r="E565" s="70">
        <v>0</v>
      </c>
      <c r="F565" s="72"/>
      <c r="G565" s="79">
        <v>0</v>
      </c>
      <c r="H565" s="74"/>
    </row>
    <row r="566" spans="2:13">
      <c r="B566" s="70"/>
      <c r="C566" s="70"/>
      <c r="D566" s="71" t="s">
        <v>71</v>
      </c>
      <c r="E566" s="70"/>
      <c r="F566" s="63"/>
      <c r="G566" s="83"/>
      <c r="H566" s="74">
        <f>+H560+H554+H551-0.01</f>
        <v>12.87</v>
      </c>
    </row>
    <row r="567" spans="2:13">
      <c r="B567" s="70"/>
      <c r="C567" s="70"/>
      <c r="D567" s="71" t="s">
        <v>72</v>
      </c>
      <c r="E567" s="70" t="s">
        <v>0</v>
      </c>
      <c r="F567" s="63"/>
      <c r="G567" s="83"/>
      <c r="H567" s="74">
        <f>ROUND(H566*F567/100,2)</f>
        <v>0</v>
      </c>
    </row>
    <row r="568" spans="2:13">
      <c r="B568" s="70"/>
      <c r="C568" s="70"/>
      <c r="D568" s="71" t="s">
        <v>73</v>
      </c>
      <c r="E568" s="70"/>
      <c r="F568" s="72"/>
      <c r="G568" s="83"/>
      <c r="H568" s="74">
        <f>+H567+H566</f>
        <v>12.87</v>
      </c>
    </row>
    <row r="569" spans="2:13">
      <c r="B569" s="70"/>
      <c r="C569" s="70"/>
      <c r="D569" s="71"/>
      <c r="E569" s="70"/>
      <c r="F569" s="72"/>
      <c r="G569" s="83"/>
      <c r="H569" s="74"/>
    </row>
    <row r="571" spans="2:13" ht="57">
      <c r="B571" s="275" t="s">
        <v>1007</v>
      </c>
      <c r="C571" s="145" t="s">
        <v>469</v>
      </c>
      <c r="D571" s="146" t="s">
        <v>572</v>
      </c>
      <c r="E571" s="145" t="s">
        <v>49</v>
      </c>
      <c r="F571" s="147">
        <v>1</v>
      </c>
      <c r="G571" s="143">
        <f>H590</f>
        <v>17.66</v>
      </c>
      <c r="H571" s="144">
        <f>TRUNC(G571*F571,2)</f>
        <v>17.66</v>
      </c>
      <c r="M571">
        <v>0</v>
      </c>
    </row>
    <row r="572" spans="2:13">
      <c r="B572" s="61"/>
      <c r="C572" s="61"/>
      <c r="D572" s="62"/>
      <c r="E572" s="61"/>
      <c r="F572" s="63"/>
      <c r="G572" s="64"/>
      <c r="H572" s="65"/>
    </row>
    <row r="573" spans="2:13">
      <c r="B573" s="70"/>
      <c r="C573" s="70"/>
      <c r="D573" s="71" t="s">
        <v>65</v>
      </c>
      <c r="E573" s="70"/>
      <c r="F573" s="72"/>
      <c r="G573" s="73"/>
      <c r="H573" s="74">
        <f>SUM(H574:H575)</f>
        <v>0</v>
      </c>
    </row>
    <row r="574" spans="2:13">
      <c r="B574" s="77"/>
      <c r="C574" s="77"/>
      <c r="D574" s="71"/>
      <c r="E574" s="70"/>
      <c r="F574" s="78"/>
      <c r="G574" s="79"/>
      <c r="H574" s="74">
        <f>ROUND(G574*F574,2)</f>
        <v>0</v>
      </c>
    </row>
    <row r="575" spans="2:13">
      <c r="B575" s="77"/>
      <c r="C575" s="77"/>
      <c r="D575" s="71"/>
      <c r="E575" s="70"/>
      <c r="F575" s="78"/>
      <c r="G575" s="79"/>
      <c r="H575" s="74">
        <f>ROUND(G575*F575,2)</f>
        <v>0</v>
      </c>
    </row>
    <row r="576" spans="2:13">
      <c r="B576" s="70"/>
      <c r="C576" s="70"/>
      <c r="D576" s="71" t="s">
        <v>66</v>
      </c>
      <c r="E576" s="70"/>
      <c r="F576" s="78">
        <v>0</v>
      </c>
      <c r="G576" s="64"/>
      <c r="H576" s="74">
        <f>SUM(H577:H579)</f>
        <v>1.9500000000000002</v>
      </c>
    </row>
    <row r="577" spans="2:13">
      <c r="B577" s="82" t="s">
        <v>74</v>
      </c>
      <c r="C577" s="77"/>
      <c r="D577" s="71" t="s">
        <v>75</v>
      </c>
      <c r="E577" s="70" t="s">
        <v>76</v>
      </c>
      <c r="F577" s="78">
        <v>0.1</v>
      </c>
      <c r="G577" s="414">
        <v>8.3000000000000007</v>
      </c>
      <c r="H577" s="74">
        <f>ROUND(G577*F577,2)</f>
        <v>0.83</v>
      </c>
      <c r="M577">
        <v>0.5</v>
      </c>
    </row>
    <row r="578" spans="2:13">
      <c r="B578" s="82" t="s">
        <v>98</v>
      </c>
      <c r="C578" s="77"/>
      <c r="D578" s="71" t="s">
        <v>120</v>
      </c>
      <c r="E578" s="70" t="s">
        <v>76</v>
      </c>
      <c r="F578" s="78">
        <f>F577</f>
        <v>0.1</v>
      </c>
      <c r="G578" s="414">
        <v>11.17</v>
      </c>
      <c r="H578" s="74">
        <f>ROUND(G578*F578,2)</f>
        <v>1.1200000000000001</v>
      </c>
      <c r="M578">
        <v>0.5</v>
      </c>
    </row>
    <row r="579" spans="2:13">
      <c r="B579" s="77"/>
      <c r="C579" s="77"/>
      <c r="D579" s="71"/>
      <c r="E579" s="70"/>
      <c r="F579" s="78"/>
      <c r="G579" s="79">
        <v>0</v>
      </c>
      <c r="H579" s="74">
        <f>ROUND(G579*F579,2)</f>
        <v>0</v>
      </c>
    </row>
    <row r="580" spans="2:13">
      <c r="B580" s="70"/>
      <c r="C580" s="70"/>
      <c r="D580" s="71" t="s">
        <v>67</v>
      </c>
      <c r="E580" s="70" t="s">
        <v>0</v>
      </c>
      <c r="F580" s="1291">
        <v>90.25</v>
      </c>
      <c r="G580" s="1291"/>
      <c r="H580" s="74"/>
    </row>
    <row r="581" spans="2:13">
      <c r="B581" s="70"/>
      <c r="C581" s="70"/>
      <c r="D581" s="71"/>
      <c r="E581" s="70"/>
      <c r="F581" s="78"/>
      <c r="G581" s="83"/>
      <c r="H581" s="84"/>
    </row>
    <row r="582" spans="2:13">
      <c r="B582" s="70"/>
      <c r="C582" s="70"/>
      <c r="D582" s="71" t="s">
        <v>68</v>
      </c>
      <c r="E582" s="70"/>
      <c r="F582" s="78"/>
      <c r="G582" s="83"/>
      <c r="H582" s="74">
        <f>SUM(H583:H587)</f>
        <v>15.72</v>
      </c>
    </row>
    <row r="583" spans="2:13">
      <c r="B583" s="82" t="s">
        <v>573</v>
      </c>
      <c r="C583" s="77"/>
      <c r="D583" s="90" t="str">
        <f>D571</f>
        <v>Sifão flexível p/ Mictório de 1 1/4"-2"</v>
      </c>
      <c r="E583" s="70" t="s">
        <v>31</v>
      </c>
      <c r="F583" s="78">
        <v>1</v>
      </c>
      <c r="G583" s="79">
        <v>15.72</v>
      </c>
      <c r="H583" s="74">
        <f>ROUND(G583*F583,2)</f>
        <v>15.72</v>
      </c>
      <c r="M583" s="97">
        <f>M571-G571</f>
        <v>-17.66</v>
      </c>
    </row>
    <row r="584" spans="2:13">
      <c r="B584" s="82"/>
      <c r="C584" s="77"/>
      <c r="D584" s="71"/>
      <c r="E584" s="70"/>
      <c r="F584" s="78"/>
      <c r="G584" s="79"/>
      <c r="H584" s="74">
        <f>ROUND(G584*F584,2)</f>
        <v>0</v>
      </c>
    </row>
    <row r="585" spans="2:13">
      <c r="B585" s="82"/>
      <c r="C585" s="77"/>
      <c r="D585" s="71"/>
      <c r="E585" s="70"/>
      <c r="F585" s="78"/>
      <c r="G585" s="79"/>
      <c r="H585" s="74">
        <f>ROUND(G585*F585,2)</f>
        <v>0</v>
      </c>
    </row>
    <row r="586" spans="2:13">
      <c r="B586" s="77"/>
      <c r="C586" s="77"/>
      <c r="D586" s="71"/>
      <c r="E586" s="70"/>
      <c r="F586" s="78"/>
      <c r="G586" s="79">
        <v>0</v>
      </c>
      <c r="H586" s="74">
        <f>ROUND(G586*F586,2)</f>
        <v>0</v>
      </c>
    </row>
    <row r="587" spans="2:13">
      <c r="B587" s="70"/>
      <c r="C587" s="70"/>
      <c r="D587" s="71"/>
      <c r="E587" s="70">
        <v>0</v>
      </c>
      <c r="F587" s="72"/>
      <c r="G587" s="79">
        <v>0</v>
      </c>
      <c r="H587" s="74"/>
    </row>
    <row r="588" spans="2:13">
      <c r="B588" s="70"/>
      <c r="C588" s="70"/>
      <c r="D588" s="71" t="s">
        <v>71</v>
      </c>
      <c r="E588" s="70"/>
      <c r="F588" s="63"/>
      <c r="G588" s="83"/>
      <c r="H588" s="74">
        <f>+H582+H576+H573-0.01</f>
        <v>17.66</v>
      </c>
    </row>
    <row r="589" spans="2:13">
      <c r="B589" s="70"/>
      <c r="C589" s="70"/>
      <c r="D589" s="71" t="s">
        <v>72</v>
      </c>
      <c r="E589" s="70" t="s">
        <v>0</v>
      </c>
      <c r="F589" s="63"/>
      <c r="G589" s="83"/>
      <c r="H589" s="74">
        <f>ROUND(H588*F589/100,2)</f>
        <v>0</v>
      </c>
    </row>
    <row r="590" spans="2:13">
      <c r="B590" s="70"/>
      <c r="C590" s="70"/>
      <c r="D590" s="71" t="s">
        <v>73</v>
      </c>
      <c r="E590" s="70"/>
      <c r="F590" s="72"/>
      <c r="G590" s="83"/>
      <c r="H590" s="74">
        <f>+H589+H588</f>
        <v>17.66</v>
      </c>
    </row>
    <row r="591" spans="2:13">
      <c r="B591" s="70"/>
      <c r="C591" s="70"/>
      <c r="D591" s="71"/>
      <c r="E591" s="70"/>
      <c r="F591" s="72"/>
      <c r="G591" s="83"/>
      <c r="H591" s="74"/>
    </row>
    <row r="593" spans="2:13" ht="57">
      <c r="B593" s="275" t="s">
        <v>1007</v>
      </c>
      <c r="C593" s="145" t="s">
        <v>598</v>
      </c>
      <c r="D593" s="146" t="s">
        <v>328</v>
      </c>
      <c r="E593" s="145" t="s">
        <v>49</v>
      </c>
      <c r="F593" s="147">
        <v>1</v>
      </c>
      <c r="G593" s="143">
        <f>H612</f>
        <v>3.9600000000000004</v>
      </c>
      <c r="H593" s="144">
        <f>TRUNC(G593*F593,2)</f>
        <v>3.96</v>
      </c>
      <c r="M593">
        <v>0</v>
      </c>
    </row>
    <row r="594" spans="2:13">
      <c r="B594" s="61"/>
      <c r="C594" s="61"/>
      <c r="D594" s="62"/>
      <c r="E594" s="61"/>
      <c r="F594" s="63"/>
      <c r="G594" s="64"/>
      <c r="H594" s="65"/>
    </row>
    <row r="595" spans="2:13">
      <c r="B595" s="70"/>
      <c r="C595" s="70"/>
      <c r="D595" s="71" t="s">
        <v>65</v>
      </c>
      <c r="E595" s="70"/>
      <c r="F595" s="72"/>
      <c r="G595" s="73"/>
      <c r="H595" s="74">
        <f>SUM(H596:H597)</f>
        <v>0</v>
      </c>
    </row>
    <row r="596" spans="2:13">
      <c r="B596" s="77"/>
      <c r="C596" s="77"/>
      <c r="D596" s="71"/>
      <c r="E596" s="70"/>
      <c r="F596" s="78"/>
      <c r="G596" s="79"/>
      <c r="H596" s="74">
        <f>ROUND(G596*F596,2)</f>
        <v>0</v>
      </c>
    </row>
    <row r="597" spans="2:13">
      <c r="B597" s="77"/>
      <c r="C597" s="77"/>
      <c r="D597" s="71"/>
      <c r="E597" s="70"/>
      <c r="F597" s="78"/>
      <c r="G597" s="79"/>
      <c r="H597" s="74">
        <f>ROUND(G597*F597,2)</f>
        <v>0</v>
      </c>
    </row>
    <row r="598" spans="2:13">
      <c r="B598" s="70"/>
      <c r="C598" s="70"/>
      <c r="D598" s="71" t="s">
        <v>66</v>
      </c>
      <c r="E598" s="70"/>
      <c r="F598" s="78">
        <v>0</v>
      </c>
      <c r="G598" s="64"/>
      <c r="H598" s="74">
        <f>SUM(H599:H601)</f>
        <v>0.98</v>
      </c>
    </row>
    <row r="599" spans="2:13">
      <c r="B599" s="82" t="s">
        <v>74</v>
      </c>
      <c r="C599" s="77"/>
      <c r="D599" s="71" t="s">
        <v>75</v>
      </c>
      <c r="E599" s="70" t="s">
        <v>76</v>
      </c>
      <c r="F599" s="78">
        <v>0.05</v>
      </c>
      <c r="G599" s="414">
        <v>8.3000000000000007</v>
      </c>
      <c r="H599" s="74">
        <f>ROUND(G599*F599,2)</f>
        <v>0.42</v>
      </c>
      <c r="M599">
        <v>0.5</v>
      </c>
    </row>
    <row r="600" spans="2:13">
      <c r="B600" s="82" t="s">
        <v>98</v>
      </c>
      <c r="C600" s="77"/>
      <c r="D600" s="71" t="s">
        <v>120</v>
      </c>
      <c r="E600" s="70" t="s">
        <v>76</v>
      </c>
      <c r="F600" s="78">
        <f>F599</f>
        <v>0.05</v>
      </c>
      <c r="G600" s="414">
        <v>11.17</v>
      </c>
      <c r="H600" s="74">
        <f>ROUND(G600*F600,2)</f>
        <v>0.56000000000000005</v>
      </c>
      <c r="M600">
        <v>0.5</v>
      </c>
    </row>
    <row r="601" spans="2:13">
      <c r="B601" s="77"/>
      <c r="C601" s="77"/>
      <c r="D601" s="71"/>
      <c r="E601" s="70"/>
      <c r="F601" s="78"/>
      <c r="G601" s="79">
        <v>0</v>
      </c>
      <c r="H601" s="74">
        <f>ROUND(G601*F601,2)</f>
        <v>0</v>
      </c>
    </row>
    <row r="602" spans="2:13">
      <c r="B602" s="70"/>
      <c r="C602" s="70"/>
      <c r="D602" s="71" t="s">
        <v>67</v>
      </c>
      <c r="E602" s="70" t="s">
        <v>0</v>
      </c>
      <c r="F602" s="1291">
        <v>90.25</v>
      </c>
      <c r="G602" s="1291"/>
      <c r="H602" s="74"/>
    </row>
    <row r="603" spans="2:13">
      <c r="B603" s="70"/>
      <c r="C603" s="70"/>
      <c r="D603" s="71"/>
      <c r="E603" s="70"/>
      <c r="F603" s="78"/>
      <c r="G603" s="83"/>
      <c r="H603" s="84"/>
    </row>
    <row r="604" spans="2:13">
      <c r="B604" s="70"/>
      <c r="C604" s="70"/>
      <c r="D604" s="71" t="s">
        <v>68</v>
      </c>
      <c r="E604" s="70"/>
      <c r="F604" s="78"/>
      <c r="G604" s="83"/>
      <c r="H604" s="74">
        <f>SUM(H605:H609)</f>
        <v>2.99</v>
      </c>
    </row>
    <row r="605" spans="2:13">
      <c r="B605" s="82" t="s">
        <v>599</v>
      </c>
      <c r="C605" s="77"/>
      <c r="D605" s="90" t="str">
        <f>D593</f>
        <v>Valvula em plastico branco para tanque ou lavatorio 1 ", sem unho e sem ladrão</v>
      </c>
      <c r="E605" s="70" t="s">
        <v>31</v>
      </c>
      <c r="F605" s="78">
        <v>1</v>
      </c>
      <c r="G605" s="414">
        <v>2.99</v>
      </c>
      <c r="H605" s="74">
        <f>ROUND(G605*F605,2)</f>
        <v>2.99</v>
      </c>
      <c r="M605" s="97">
        <f>M593-G593</f>
        <v>-3.9600000000000004</v>
      </c>
    </row>
    <row r="606" spans="2:13">
      <c r="B606" s="82"/>
      <c r="C606" s="77"/>
      <c r="D606" s="71"/>
      <c r="E606" s="70"/>
      <c r="F606" s="78"/>
      <c r="G606" s="79"/>
      <c r="H606" s="74">
        <f>ROUND(G606*F606,2)</f>
        <v>0</v>
      </c>
    </row>
    <row r="607" spans="2:13">
      <c r="B607" s="82"/>
      <c r="C607" s="77"/>
      <c r="D607" s="71"/>
      <c r="E607" s="70"/>
      <c r="F607" s="78"/>
      <c r="G607" s="79"/>
      <c r="H607" s="74">
        <f>ROUND(G607*F607,2)</f>
        <v>0</v>
      </c>
    </row>
    <row r="608" spans="2:13">
      <c r="B608" s="77"/>
      <c r="C608" s="77"/>
      <c r="D608" s="71"/>
      <c r="E608" s="70"/>
      <c r="F608" s="78"/>
      <c r="G608" s="79">
        <v>0</v>
      </c>
      <c r="H608" s="74">
        <f>ROUND(G608*F608,2)</f>
        <v>0</v>
      </c>
    </row>
    <row r="609" spans="2:13">
      <c r="B609" s="70"/>
      <c r="C609" s="70"/>
      <c r="D609" s="71"/>
      <c r="E609" s="70">
        <v>0</v>
      </c>
      <c r="F609" s="72"/>
      <c r="G609" s="79">
        <v>0</v>
      </c>
      <c r="H609" s="74"/>
    </row>
    <row r="610" spans="2:13">
      <c r="B610" s="70"/>
      <c r="C610" s="70"/>
      <c r="D610" s="71" t="s">
        <v>71</v>
      </c>
      <c r="E610" s="70"/>
      <c r="F610" s="63"/>
      <c r="G610" s="83"/>
      <c r="H610" s="74">
        <f>+H604+H598+H595-0.01</f>
        <v>3.9600000000000004</v>
      </c>
    </row>
    <row r="611" spans="2:13">
      <c r="B611" s="70"/>
      <c r="C611" s="70"/>
      <c r="D611" s="71" t="s">
        <v>72</v>
      </c>
      <c r="E611" s="70" t="s">
        <v>0</v>
      </c>
      <c r="F611" s="63"/>
      <c r="G611" s="83"/>
      <c r="H611" s="74">
        <f>ROUND(H610*F611/100,2)</f>
        <v>0</v>
      </c>
    </row>
    <row r="612" spans="2:13">
      <c r="B612" s="70"/>
      <c r="C612" s="70"/>
      <c r="D612" s="71" t="s">
        <v>73</v>
      </c>
      <c r="E612" s="70"/>
      <c r="F612" s="72"/>
      <c r="G612" s="83"/>
      <c r="H612" s="74">
        <f>+H611+H610</f>
        <v>3.9600000000000004</v>
      </c>
    </row>
    <row r="613" spans="2:13">
      <c r="B613" s="70"/>
      <c r="C613" s="70"/>
      <c r="D613" s="71"/>
      <c r="E613" s="70"/>
      <c r="F613" s="72"/>
      <c r="G613" s="83"/>
      <c r="H613" s="74"/>
    </row>
    <row r="615" spans="2:13" ht="57">
      <c r="B615" s="275" t="s">
        <v>1007</v>
      </c>
      <c r="C615" s="145" t="s">
        <v>263</v>
      </c>
      <c r="D615" s="146" t="s">
        <v>264</v>
      </c>
      <c r="E615" s="145" t="s">
        <v>49</v>
      </c>
      <c r="F615" s="147">
        <v>1</v>
      </c>
      <c r="G615" s="143">
        <f>H634</f>
        <v>67.33</v>
      </c>
      <c r="H615" s="144">
        <f>TRUNC(G615*F615,2)</f>
        <v>67.33</v>
      </c>
      <c r="M615" t="e">
        <v>#REF!</v>
      </c>
    </row>
    <row r="616" spans="2:13">
      <c r="B616" s="61"/>
      <c r="C616" s="61"/>
      <c r="D616" s="62"/>
      <c r="E616" s="61"/>
      <c r="F616" s="63"/>
      <c r="G616" s="64"/>
      <c r="H616" s="65"/>
    </row>
    <row r="617" spans="2:13">
      <c r="B617" s="70"/>
      <c r="C617" s="70"/>
      <c r="D617" s="71" t="s">
        <v>65</v>
      </c>
      <c r="E617" s="70"/>
      <c r="F617" s="72"/>
      <c r="G617" s="73"/>
      <c r="H617" s="74">
        <f>SUM(H618:H619)</f>
        <v>0</v>
      </c>
      <c r="M617" t="e">
        <f>M615*0.1</f>
        <v>#REF!</v>
      </c>
    </row>
    <row r="618" spans="2:13">
      <c r="B618" s="77"/>
      <c r="C618" s="77"/>
      <c r="D618" s="71"/>
      <c r="E618" s="70"/>
      <c r="F618" s="78"/>
      <c r="G618" s="79"/>
      <c r="H618" s="74">
        <f>ROUND(G618*F618,2)</f>
        <v>0</v>
      </c>
    </row>
    <row r="619" spans="2:13">
      <c r="B619" s="77"/>
      <c r="C619" s="77"/>
      <c r="D619" s="71"/>
      <c r="E619" s="70"/>
      <c r="F619" s="78"/>
      <c r="G619" s="79"/>
      <c r="H619" s="74">
        <f>ROUND(G619*F619,2)</f>
        <v>0</v>
      </c>
    </row>
    <row r="620" spans="2:13">
      <c r="B620" s="70"/>
      <c r="C620" s="70"/>
      <c r="D620" s="71" t="s">
        <v>66</v>
      </c>
      <c r="E620" s="70"/>
      <c r="F620" s="78">
        <v>0</v>
      </c>
      <c r="G620" s="64"/>
      <c r="H620" s="74">
        <f>SUM(H621:H623)</f>
        <v>9.74</v>
      </c>
    </row>
    <row r="621" spans="2:13">
      <c r="B621" s="82" t="s">
        <v>74</v>
      </c>
      <c r="C621" s="77"/>
      <c r="D621" s="71" t="s">
        <v>75</v>
      </c>
      <c r="E621" s="70" t="s">
        <v>76</v>
      </c>
      <c r="F621" s="78">
        <v>0.5</v>
      </c>
      <c r="G621" s="414">
        <v>8.3000000000000007</v>
      </c>
      <c r="H621" s="74">
        <f>ROUND(G621*F621,2)</f>
        <v>4.1500000000000004</v>
      </c>
    </row>
    <row r="622" spans="2:13">
      <c r="B622" s="82" t="s">
        <v>98</v>
      </c>
      <c r="C622" s="77"/>
      <c r="D622" s="71" t="s">
        <v>120</v>
      </c>
      <c r="E622" s="70" t="s">
        <v>76</v>
      </c>
      <c r="F622" s="78">
        <f>F621</f>
        <v>0.5</v>
      </c>
      <c r="G622" s="414">
        <v>11.17</v>
      </c>
      <c r="H622" s="74">
        <f>ROUND(G622*F622,2)</f>
        <v>5.59</v>
      </c>
      <c r="M622" s="97"/>
    </row>
    <row r="623" spans="2:13">
      <c r="B623" s="77"/>
      <c r="C623" s="77"/>
      <c r="D623" s="71"/>
      <c r="E623" s="70"/>
      <c r="F623" s="78"/>
      <c r="G623" s="79">
        <v>0</v>
      </c>
      <c r="H623" s="74">
        <f>ROUND(G623*F623,2)</f>
        <v>0</v>
      </c>
    </row>
    <row r="624" spans="2:13">
      <c r="B624" s="70"/>
      <c r="C624" s="70"/>
      <c r="D624" s="71" t="s">
        <v>67</v>
      </c>
      <c r="E624" s="70" t="s">
        <v>0</v>
      </c>
      <c r="F624" s="1291">
        <v>90.25</v>
      </c>
      <c r="G624" s="1291"/>
      <c r="H624" s="74"/>
    </row>
    <row r="625" spans="2:13">
      <c r="B625" s="70"/>
      <c r="C625" s="70"/>
      <c r="D625" s="71"/>
      <c r="E625" s="70"/>
      <c r="F625" s="78"/>
      <c r="G625" s="83"/>
      <c r="H625" s="84"/>
    </row>
    <row r="626" spans="2:13">
      <c r="B626" s="70"/>
      <c r="C626" s="70"/>
      <c r="D626" s="71" t="s">
        <v>68</v>
      </c>
      <c r="E626" s="70"/>
      <c r="F626" s="78"/>
      <c r="G626" s="83"/>
      <c r="H626" s="74">
        <f>SUM(H627:H631)</f>
        <v>57.6</v>
      </c>
    </row>
    <row r="627" spans="2:13">
      <c r="B627" s="82">
        <v>3511</v>
      </c>
      <c r="C627" s="77"/>
      <c r="D627" s="90" t="str">
        <f>D615</f>
        <v>Joelho 90º soldável 75 mm</v>
      </c>
      <c r="E627" s="70" t="s">
        <v>31</v>
      </c>
      <c r="F627" s="78">
        <v>1</v>
      </c>
      <c r="G627" s="414">
        <v>57.6</v>
      </c>
      <c r="H627" s="74">
        <f>ROUND(G627*F627,2)</f>
        <v>57.6</v>
      </c>
    </row>
    <row r="628" spans="2:13">
      <c r="B628" s="82"/>
      <c r="C628" s="77"/>
      <c r="D628" s="71"/>
      <c r="E628" s="70"/>
      <c r="F628" s="78"/>
      <c r="G628" s="79"/>
      <c r="H628" s="74">
        <f>ROUND(G628*F628,2)</f>
        <v>0</v>
      </c>
    </row>
    <row r="629" spans="2:13">
      <c r="B629" s="82"/>
      <c r="C629" s="77"/>
      <c r="D629" s="71"/>
      <c r="E629" s="70"/>
      <c r="F629" s="78"/>
      <c r="G629" s="79"/>
      <c r="H629" s="74">
        <f>ROUND(G629*F629,2)</f>
        <v>0</v>
      </c>
    </row>
    <row r="630" spans="2:13">
      <c r="B630" s="77"/>
      <c r="C630" s="77"/>
      <c r="D630" s="71"/>
      <c r="E630" s="70"/>
      <c r="F630" s="78"/>
      <c r="G630" s="79">
        <v>0</v>
      </c>
      <c r="H630" s="74">
        <f>ROUND(G630*F630,2)</f>
        <v>0</v>
      </c>
    </row>
    <row r="631" spans="2:13">
      <c r="B631" s="70"/>
      <c r="C631" s="70"/>
      <c r="D631" s="71"/>
      <c r="E631" s="70">
        <v>0</v>
      </c>
      <c r="F631" s="72"/>
      <c r="G631" s="79">
        <v>0</v>
      </c>
      <c r="H631" s="74"/>
    </row>
    <row r="632" spans="2:13">
      <c r="B632" s="70"/>
      <c r="C632" s="70"/>
      <c r="D632" s="71" t="s">
        <v>71</v>
      </c>
      <c r="E632" s="70"/>
      <c r="F632" s="63"/>
      <c r="G632" s="83"/>
      <c r="H632" s="74">
        <f>+H626+H620+H617-0.01</f>
        <v>67.33</v>
      </c>
    </row>
    <row r="633" spans="2:13">
      <c r="B633" s="70"/>
      <c r="C633" s="70"/>
      <c r="D633" s="71" t="s">
        <v>72</v>
      </c>
      <c r="E633" s="70" t="s">
        <v>0</v>
      </c>
      <c r="F633" s="63"/>
      <c r="G633" s="83"/>
      <c r="H633" s="74">
        <f>ROUND(H632*F633/100,2)</f>
        <v>0</v>
      </c>
    </row>
    <row r="634" spans="2:13">
      <c r="B634" s="70"/>
      <c r="C634" s="70"/>
      <c r="D634" s="71" t="s">
        <v>73</v>
      </c>
      <c r="E634" s="70"/>
      <c r="F634" s="72"/>
      <c r="G634" s="83"/>
      <c r="H634" s="74">
        <f>+H633+H632</f>
        <v>67.33</v>
      </c>
    </row>
    <row r="635" spans="2:13">
      <c r="B635" s="70"/>
      <c r="C635" s="70"/>
      <c r="D635" s="71"/>
      <c r="E635" s="70"/>
      <c r="F635" s="72"/>
      <c r="G635" s="83"/>
      <c r="H635" s="74"/>
    </row>
    <row r="637" spans="2:13" ht="57">
      <c r="B637" s="275" t="s">
        <v>1007</v>
      </c>
      <c r="C637" s="145" t="s">
        <v>600</v>
      </c>
      <c r="D637" s="146" t="s">
        <v>601</v>
      </c>
      <c r="E637" s="145" t="s">
        <v>49</v>
      </c>
      <c r="F637" s="147">
        <v>1</v>
      </c>
      <c r="G637" s="143">
        <f>H656</f>
        <v>3.4800000000000004</v>
      </c>
      <c r="H637" s="144">
        <f>TRUNC(G637*F637,2)</f>
        <v>3.48</v>
      </c>
      <c r="M637" s="96">
        <v>29.52</v>
      </c>
    </row>
    <row r="638" spans="2:13">
      <c r="B638" s="61"/>
      <c r="C638" s="61"/>
      <c r="D638" s="62"/>
      <c r="E638" s="61"/>
      <c r="F638" s="63"/>
      <c r="G638" s="64"/>
      <c r="H638" s="65"/>
    </row>
    <row r="639" spans="2:13">
      <c r="B639" s="70"/>
      <c r="C639" s="70"/>
      <c r="D639" s="71" t="s">
        <v>65</v>
      </c>
      <c r="E639" s="70"/>
      <c r="F639" s="72"/>
      <c r="G639" s="73"/>
      <c r="H639" s="74">
        <f>SUM(H640:H641)</f>
        <v>0</v>
      </c>
      <c r="M639" s="96">
        <f>M637*0.1</f>
        <v>2.952</v>
      </c>
    </row>
    <row r="640" spans="2:13">
      <c r="B640" s="77"/>
      <c r="C640" s="77"/>
      <c r="D640" s="71"/>
      <c r="E640" s="70"/>
      <c r="F640" s="78"/>
      <c r="G640" s="79"/>
      <c r="H640" s="74">
        <f>ROUND(G640*F640,2)</f>
        <v>0</v>
      </c>
    </row>
    <row r="641" spans="2:13">
      <c r="B641" s="77"/>
      <c r="C641" s="77"/>
      <c r="D641" s="71"/>
      <c r="E641" s="70"/>
      <c r="F641" s="78"/>
      <c r="G641" s="79"/>
      <c r="H641" s="74">
        <f>ROUND(G641*F641,2)</f>
        <v>0</v>
      </c>
    </row>
    <row r="642" spans="2:13">
      <c r="B642" s="70"/>
      <c r="C642" s="70"/>
      <c r="D642" s="71" t="s">
        <v>66</v>
      </c>
      <c r="E642" s="70"/>
      <c r="F642" s="78">
        <v>0</v>
      </c>
      <c r="G642" s="64"/>
      <c r="H642" s="74">
        <f>SUM(H643:H645)</f>
        <v>0.59000000000000008</v>
      </c>
    </row>
    <row r="643" spans="2:13">
      <c r="B643" s="82" t="s">
        <v>74</v>
      </c>
      <c r="C643" s="77"/>
      <c r="D643" s="71" t="s">
        <v>75</v>
      </c>
      <c r="E643" s="70" t="s">
        <v>76</v>
      </c>
      <c r="F643" s="78">
        <v>0.03</v>
      </c>
      <c r="G643" s="414">
        <v>8.3000000000000007</v>
      </c>
      <c r="H643" s="74">
        <f>ROUND(G643*F643,2)</f>
        <v>0.25</v>
      </c>
    </row>
    <row r="644" spans="2:13">
      <c r="B644" s="82" t="s">
        <v>98</v>
      </c>
      <c r="C644" s="77"/>
      <c r="D644" s="71" t="s">
        <v>120</v>
      </c>
      <c r="E644" s="70" t="s">
        <v>76</v>
      </c>
      <c r="F644" s="78">
        <f>F643</f>
        <v>0.03</v>
      </c>
      <c r="G644" s="414">
        <v>11.17</v>
      </c>
      <c r="H644" s="74">
        <f>ROUND(G644*F644,2)</f>
        <v>0.34</v>
      </c>
    </row>
    <row r="645" spans="2:13">
      <c r="B645" s="77"/>
      <c r="C645" s="77"/>
      <c r="D645" s="71"/>
      <c r="E645" s="70"/>
      <c r="F645" s="78"/>
      <c r="G645" s="79">
        <v>0</v>
      </c>
      <c r="H645" s="74">
        <f>ROUND(G645*F645,2)</f>
        <v>0</v>
      </c>
    </row>
    <row r="646" spans="2:13">
      <c r="B646" s="70"/>
      <c r="C646" s="70"/>
      <c r="D646" s="71" t="s">
        <v>67</v>
      </c>
      <c r="E646" s="70" t="s">
        <v>0</v>
      </c>
      <c r="F646" s="1291">
        <v>90.25</v>
      </c>
      <c r="G646" s="1291"/>
      <c r="H646" s="74"/>
    </row>
    <row r="647" spans="2:13">
      <c r="B647" s="70"/>
      <c r="C647" s="70"/>
      <c r="D647" s="71"/>
      <c r="E647" s="70"/>
      <c r="F647" s="78"/>
      <c r="G647" s="83"/>
      <c r="H647" s="84"/>
    </row>
    <row r="648" spans="2:13">
      <c r="B648" s="70"/>
      <c r="C648" s="70"/>
      <c r="D648" s="71" t="s">
        <v>68</v>
      </c>
      <c r="E648" s="70"/>
      <c r="F648" s="78"/>
      <c r="G648" s="83"/>
      <c r="H648" s="74">
        <f>SUM(H649:H653)</f>
        <v>2.9</v>
      </c>
    </row>
    <row r="649" spans="2:13">
      <c r="B649" s="82">
        <v>10835</v>
      </c>
      <c r="C649" s="77"/>
      <c r="D649" s="71" t="str">
        <f>D637</f>
        <v>Joelho 90 c/anel p/ esgoto secundário-40mm 1 1/2"</v>
      </c>
      <c r="E649" s="70" t="s">
        <v>31</v>
      </c>
      <c r="F649" s="78">
        <v>1</v>
      </c>
      <c r="G649" s="414">
        <v>2.9</v>
      </c>
      <c r="H649" s="74">
        <f>ROUND(G649*F649,2)</f>
        <v>2.9</v>
      </c>
      <c r="M649" s="5">
        <f>M637-G649</f>
        <v>26.62</v>
      </c>
    </row>
    <row r="650" spans="2:13">
      <c r="B650" s="82"/>
      <c r="C650" s="77"/>
      <c r="D650" s="71"/>
      <c r="E650" s="70"/>
      <c r="F650" s="78"/>
      <c r="G650" s="79"/>
      <c r="H650" s="74"/>
    </row>
    <row r="651" spans="2:13">
      <c r="B651" s="82"/>
      <c r="C651" s="77"/>
      <c r="D651" s="71"/>
      <c r="E651" s="70"/>
      <c r="F651" s="78"/>
      <c r="G651" s="79"/>
      <c r="H651" s="74">
        <f>ROUND(G651*F651,2)</f>
        <v>0</v>
      </c>
    </row>
    <row r="652" spans="2:13">
      <c r="B652" s="77"/>
      <c r="C652" s="77"/>
      <c r="D652" s="71"/>
      <c r="E652" s="70"/>
      <c r="F652" s="78"/>
      <c r="G652" s="79">
        <v>0</v>
      </c>
      <c r="H652" s="74">
        <f>ROUND(G652*F652,2)</f>
        <v>0</v>
      </c>
    </row>
    <row r="653" spans="2:13">
      <c r="B653" s="70"/>
      <c r="C653" s="70"/>
      <c r="D653" s="71"/>
      <c r="E653" s="70">
        <v>0</v>
      </c>
      <c r="F653" s="72"/>
      <c r="G653" s="79">
        <v>0</v>
      </c>
      <c r="H653" s="74"/>
    </row>
    <row r="654" spans="2:13">
      <c r="B654" s="70"/>
      <c r="C654" s="70"/>
      <c r="D654" s="71" t="s">
        <v>71</v>
      </c>
      <c r="E654" s="70"/>
      <c r="F654" s="63"/>
      <c r="G654" s="83"/>
      <c r="H654" s="74">
        <f>+H648+H642+H639-0.01</f>
        <v>3.4800000000000004</v>
      </c>
    </row>
    <row r="655" spans="2:13">
      <c r="B655" s="70"/>
      <c r="C655" s="70"/>
      <c r="D655" s="71" t="s">
        <v>72</v>
      </c>
      <c r="E655" s="70" t="s">
        <v>0</v>
      </c>
      <c r="F655" s="63"/>
      <c r="G655" s="83"/>
      <c r="H655" s="74">
        <f>ROUND(H654*F655/100,2)</f>
        <v>0</v>
      </c>
    </row>
    <row r="656" spans="2:13">
      <c r="B656" s="70"/>
      <c r="C656" s="70"/>
      <c r="D656" s="71" t="s">
        <v>73</v>
      </c>
      <c r="E656" s="70"/>
      <c r="F656" s="72"/>
      <c r="G656" s="83"/>
      <c r="H656" s="74">
        <f>+H655+H654</f>
        <v>3.4800000000000004</v>
      </c>
    </row>
    <row r="657" spans="2:8">
      <c r="B657" s="70"/>
      <c r="C657" s="70"/>
      <c r="D657" s="71"/>
      <c r="E657" s="70"/>
      <c r="F657" s="72"/>
      <c r="G657" s="83"/>
      <c r="H657" s="74"/>
    </row>
    <row r="659" spans="2:8" s="148" customFormat="1" ht="57">
      <c r="B659" s="275" t="s">
        <v>1007</v>
      </c>
      <c r="C659" s="149" t="s">
        <v>552</v>
      </c>
      <c r="D659" s="150" t="s">
        <v>586</v>
      </c>
      <c r="E659" s="149" t="s">
        <v>49</v>
      </c>
      <c r="F659" s="151">
        <v>1</v>
      </c>
      <c r="G659" s="152">
        <f>H678</f>
        <v>56.690000000000005</v>
      </c>
      <c r="H659" s="153">
        <f>TRUNC(G659*F659,2)</f>
        <v>56.69</v>
      </c>
    </row>
    <row r="660" spans="2:8">
      <c r="B660" s="61"/>
      <c r="C660" s="61"/>
      <c r="D660" s="62"/>
      <c r="E660" s="61"/>
      <c r="F660" s="63"/>
      <c r="G660" s="64"/>
      <c r="H660" s="65"/>
    </row>
    <row r="661" spans="2:8">
      <c r="B661" s="70"/>
      <c r="C661" s="70"/>
      <c r="D661" s="71" t="s">
        <v>65</v>
      </c>
      <c r="E661" s="70"/>
      <c r="F661" s="72"/>
      <c r="G661" s="73"/>
      <c r="H661" s="74">
        <f>SUM(H662:H663)</f>
        <v>0</v>
      </c>
    </row>
    <row r="662" spans="2:8">
      <c r="B662" s="77"/>
      <c r="C662" s="77"/>
      <c r="D662" s="71"/>
      <c r="E662" s="70"/>
      <c r="F662" s="78"/>
      <c r="G662" s="79"/>
      <c r="H662" s="74">
        <f>ROUND(G662*F662,2)</f>
        <v>0</v>
      </c>
    </row>
    <row r="663" spans="2:8">
      <c r="B663" s="77"/>
      <c r="C663" s="77"/>
      <c r="D663" s="71"/>
      <c r="E663" s="70"/>
      <c r="F663" s="78"/>
      <c r="G663" s="79"/>
      <c r="H663" s="74">
        <f>ROUND(G663*F663,2)</f>
        <v>0</v>
      </c>
    </row>
    <row r="664" spans="2:8">
      <c r="B664" s="70"/>
      <c r="C664" s="70"/>
      <c r="D664" s="71" t="s">
        <v>66</v>
      </c>
      <c r="E664" s="70"/>
      <c r="F664" s="78">
        <v>0</v>
      </c>
      <c r="G664" s="422"/>
      <c r="H664" s="74">
        <f>SUM(H665:H667)</f>
        <v>4.57</v>
      </c>
    </row>
    <row r="665" spans="2:8">
      <c r="B665" s="82" t="s">
        <v>74</v>
      </c>
      <c r="C665" s="77"/>
      <c r="D665" s="71" t="s">
        <v>75</v>
      </c>
      <c r="E665" s="70" t="s">
        <v>76</v>
      </c>
      <c r="F665" s="78">
        <v>0.23</v>
      </c>
      <c r="G665" s="421">
        <v>8.3000000000000007</v>
      </c>
      <c r="H665" s="74">
        <f>ROUND(G665*F665,2)</f>
        <v>1.91</v>
      </c>
    </row>
    <row r="666" spans="2:8">
      <c r="B666" s="82" t="s">
        <v>77</v>
      </c>
      <c r="C666" s="77"/>
      <c r="D666" s="71" t="s">
        <v>120</v>
      </c>
      <c r="E666" s="70" t="s">
        <v>76</v>
      </c>
      <c r="F666" s="78">
        <f>F665</f>
        <v>0.23</v>
      </c>
      <c r="G666" s="421">
        <v>11.55</v>
      </c>
      <c r="H666" s="74">
        <f>ROUND(G666*F666,2)</f>
        <v>2.66</v>
      </c>
    </row>
    <row r="667" spans="2:8">
      <c r="B667" s="77"/>
      <c r="C667" s="77"/>
      <c r="D667" s="71"/>
      <c r="E667" s="70"/>
      <c r="F667" s="78"/>
      <c r="G667" s="79">
        <v>0</v>
      </c>
      <c r="H667" s="74">
        <f>ROUND(G667*F667,2)</f>
        <v>0</v>
      </c>
    </row>
    <row r="668" spans="2:8">
      <c r="B668" s="70"/>
      <c r="C668" s="70"/>
      <c r="D668" s="71" t="s">
        <v>67</v>
      </c>
      <c r="E668" s="70" t="s">
        <v>0</v>
      </c>
      <c r="F668" s="1291">
        <v>90.25</v>
      </c>
      <c r="G668" s="1291"/>
      <c r="H668" s="74"/>
    </row>
    <row r="669" spans="2:8">
      <c r="B669" s="70"/>
      <c r="C669" s="70"/>
      <c r="D669" s="71"/>
      <c r="E669" s="70"/>
      <c r="F669" s="78"/>
      <c r="G669" s="83"/>
      <c r="H669" s="84"/>
    </row>
    <row r="670" spans="2:8">
      <c r="B670" s="70"/>
      <c r="C670" s="70"/>
      <c r="D670" s="71" t="s">
        <v>68</v>
      </c>
      <c r="E670" s="70"/>
      <c r="F670" s="78"/>
      <c r="G670" s="83"/>
      <c r="H670" s="74">
        <f>SUM(H671:H675)</f>
        <v>52.13</v>
      </c>
    </row>
    <row r="671" spans="2:8">
      <c r="B671" s="82" t="s">
        <v>587</v>
      </c>
      <c r="C671" s="77"/>
      <c r="D671" s="71" t="str">
        <f>D659</f>
        <v>BUCHA DE REDUÇÃO SOLDAVEL CURTO 110MM - 85MM</v>
      </c>
      <c r="E671" s="70" t="s">
        <v>31</v>
      </c>
      <c r="F671" s="78">
        <v>1</v>
      </c>
      <c r="G671" s="414">
        <v>52.13</v>
      </c>
      <c r="H671" s="74">
        <f>ROUND(G671*F671,2)</f>
        <v>52.13</v>
      </c>
    </row>
    <row r="672" spans="2:8">
      <c r="B672" s="82"/>
      <c r="C672" s="77"/>
      <c r="D672" s="71"/>
      <c r="E672" s="70"/>
      <c r="F672" s="78"/>
      <c r="G672" s="79"/>
      <c r="H672" s="74"/>
    </row>
    <row r="673" spans="2:8">
      <c r="B673" s="82"/>
      <c r="C673" s="77"/>
      <c r="D673" s="71"/>
      <c r="E673" s="70"/>
      <c r="F673" s="78"/>
      <c r="G673" s="79"/>
      <c r="H673" s="74">
        <f>ROUND(G673*F673,2)</f>
        <v>0</v>
      </c>
    </row>
    <row r="674" spans="2:8">
      <c r="B674" s="77"/>
      <c r="C674" s="77"/>
      <c r="D674" s="71"/>
      <c r="E674" s="70"/>
      <c r="F674" s="78"/>
      <c r="G674" s="79">
        <v>0</v>
      </c>
      <c r="H674" s="74">
        <f>ROUND(G674*F674,2)</f>
        <v>0</v>
      </c>
    </row>
    <row r="675" spans="2:8">
      <c r="B675" s="70"/>
      <c r="C675" s="70"/>
      <c r="D675" s="71"/>
      <c r="E675" s="70">
        <v>0</v>
      </c>
      <c r="F675" s="72"/>
      <c r="G675" s="79">
        <v>0</v>
      </c>
      <c r="H675" s="74"/>
    </row>
    <row r="676" spans="2:8">
      <c r="B676" s="70"/>
      <c r="C676" s="70"/>
      <c r="D676" s="71" t="s">
        <v>71</v>
      </c>
      <c r="E676" s="70"/>
      <c r="F676" s="63"/>
      <c r="G676" s="83"/>
      <c r="H676" s="74">
        <f>+H670+H664+H661-0.01</f>
        <v>56.690000000000005</v>
      </c>
    </row>
    <row r="677" spans="2:8">
      <c r="B677" s="70"/>
      <c r="C677" s="70"/>
      <c r="D677" s="71" t="s">
        <v>72</v>
      </c>
      <c r="E677" s="70" t="s">
        <v>0</v>
      </c>
      <c r="F677" s="63"/>
      <c r="G677" s="83"/>
      <c r="H677" s="74">
        <f>ROUND(H676*F677/100,2)</f>
        <v>0</v>
      </c>
    </row>
    <row r="678" spans="2:8">
      <c r="B678" s="70"/>
      <c r="C678" s="70"/>
      <c r="D678" s="71" t="s">
        <v>73</v>
      </c>
      <c r="E678" s="70"/>
      <c r="F678" s="72"/>
      <c r="G678" s="83"/>
      <c r="H678" s="74">
        <f>+H677+H676</f>
        <v>56.690000000000005</v>
      </c>
    </row>
    <row r="679" spans="2:8">
      <c r="B679" s="70"/>
      <c r="C679" s="70"/>
      <c r="D679" s="71"/>
      <c r="E679" s="70"/>
      <c r="F679" s="72"/>
      <c r="G679" s="83"/>
      <c r="H679" s="74"/>
    </row>
    <row r="681" spans="2:8" s="148" customFormat="1" ht="57">
      <c r="B681" s="275" t="s">
        <v>1007</v>
      </c>
      <c r="C681" s="149" t="s">
        <v>545</v>
      </c>
      <c r="D681" s="150" t="s">
        <v>546</v>
      </c>
      <c r="E681" s="149" t="s">
        <v>49</v>
      </c>
      <c r="F681" s="151">
        <v>1</v>
      </c>
      <c r="G681" s="152">
        <f>H700</f>
        <v>9.7000000000000011</v>
      </c>
      <c r="H681" s="153">
        <f>TRUNC(G681*F681,2)</f>
        <v>9.6999999999999993</v>
      </c>
    </row>
    <row r="682" spans="2:8">
      <c r="B682" s="61"/>
      <c r="C682" s="61"/>
      <c r="D682" s="62"/>
      <c r="E682" s="61"/>
      <c r="F682" s="63"/>
      <c r="G682" s="64"/>
      <c r="H682" s="65"/>
    </row>
    <row r="683" spans="2:8">
      <c r="B683" s="70"/>
      <c r="C683" s="70"/>
      <c r="D683" s="71" t="s">
        <v>65</v>
      </c>
      <c r="E683" s="70"/>
      <c r="F683" s="72"/>
      <c r="G683" s="73"/>
      <c r="H683" s="74">
        <f>SUM(H684:H685)</f>
        <v>0</v>
      </c>
    </row>
    <row r="684" spans="2:8">
      <c r="B684" s="77"/>
      <c r="C684" s="77"/>
      <c r="D684" s="71"/>
      <c r="E684" s="70"/>
      <c r="F684" s="78"/>
      <c r="G684" s="79"/>
      <c r="H684" s="74">
        <f>ROUND(G684*F684,2)</f>
        <v>0</v>
      </c>
    </row>
    <row r="685" spans="2:8">
      <c r="B685" s="77"/>
      <c r="C685" s="77"/>
      <c r="D685" s="71"/>
      <c r="E685" s="70"/>
      <c r="F685" s="78"/>
      <c r="G685" s="79"/>
      <c r="H685" s="74">
        <f>ROUND(G685*F685,2)</f>
        <v>0</v>
      </c>
    </row>
    <row r="686" spans="2:8">
      <c r="B686" s="70"/>
      <c r="C686" s="70"/>
      <c r="D686" s="71" t="s">
        <v>66</v>
      </c>
      <c r="E686" s="70"/>
      <c r="F686" s="78">
        <v>0</v>
      </c>
      <c r="G686" s="64"/>
      <c r="H686" s="74">
        <f>SUM(H687:H689)</f>
        <v>4.57</v>
      </c>
    </row>
    <row r="687" spans="2:8">
      <c r="B687" s="82" t="s">
        <v>74</v>
      </c>
      <c r="C687" s="77"/>
      <c r="D687" s="71" t="s">
        <v>75</v>
      </c>
      <c r="E687" s="70" t="s">
        <v>76</v>
      </c>
      <c r="F687" s="78">
        <v>0.23</v>
      </c>
      <c r="G687" s="421">
        <v>8.3000000000000007</v>
      </c>
      <c r="H687" s="74">
        <f>ROUND(G687*F687,2)</f>
        <v>1.91</v>
      </c>
    </row>
    <row r="688" spans="2:8">
      <c r="B688" s="82" t="s">
        <v>77</v>
      </c>
      <c r="C688" s="77"/>
      <c r="D688" s="71" t="s">
        <v>120</v>
      </c>
      <c r="E688" s="70" t="s">
        <v>76</v>
      </c>
      <c r="F688" s="78">
        <f>F687</f>
        <v>0.23</v>
      </c>
      <c r="G688" s="421">
        <v>11.55</v>
      </c>
      <c r="H688" s="74">
        <f>ROUND(G688*F688,2)</f>
        <v>2.66</v>
      </c>
    </row>
    <row r="689" spans="2:8">
      <c r="B689" s="77"/>
      <c r="C689" s="77"/>
      <c r="D689" s="71"/>
      <c r="E689" s="70"/>
      <c r="F689" s="78"/>
      <c r="G689" s="421">
        <v>0</v>
      </c>
      <c r="H689" s="74">
        <f>ROUND(G689*F689,2)</f>
        <v>0</v>
      </c>
    </row>
    <row r="690" spans="2:8">
      <c r="B690" s="70"/>
      <c r="C690" s="70"/>
      <c r="D690" s="71" t="s">
        <v>67</v>
      </c>
      <c r="E690" s="70" t="s">
        <v>0</v>
      </c>
      <c r="F690" s="1291">
        <v>90.25</v>
      </c>
      <c r="G690" s="1291"/>
      <c r="H690" s="74"/>
    </row>
    <row r="691" spans="2:8">
      <c r="B691" s="70"/>
      <c r="C691" s="70"/>
      <c r="D691" s="71"/>
      <c r="E691" s="70"/>
      <c r="F691" s="78"/>
      <c r="G691" s="83"/>
      <c r="H691" s="84"/>
    </row>
    <row r="692" spans="2:8">
      <c r="B692" s="70"/>
      <c r="C692" s="70"/>
      <c r="D692" s="71" t="s">
        <v>68</v>
      </c>
      <c r="E692" s="70"/>
      <c r="F692" s="78"/>
      <c r="G692" s="83"/>
      <c r="H692" s="74">
        <f>SUM(H693:H697)</f>
        <v>5.14</v>
      </c>
    </row>
    <row r="693" spans="2:8" ht="18.75" customHeight="1">
      <c r="B693" s="82" t="s">
        <v>547</v>
      </c>
      <c r="C693" s="77"/>
      <c r="D693" s="71" t="str">
        <f>D681</f>
        <v>BUCHA DE REDUÇÃO SOLDAVEL CURTO 60MM - 50MM</v>
      </c>
      <c r="E693" s="70" t="s">
        <v>31</v>
      </c>
      <c r="F693" s="78">
        <v>1</v>
      </c>
      <c r="G693" s="421">
        <v>5.14</v>
      </c>
      <c r="H693" s="74">
        <f>ROUND(G693*F693,2)</f>
        <v>5.14</v>
      </c>
    </row>
    <row r="694" spans="2:8">
      <c r="B694" s="82"/>
      <c r="C694" s="77"/>
      <c r="D694" s="71"/>
      <c r="E694" s="70"/>
      <c r="F694" s="78"/>
      <c r="G694" s="421"/>
      <c r="H694" s="74"/>
    </row>
    <row r="695" spans="2:8">
      <c r="B695" s="82"/>
      <c r="C695" s="77"/>
      <c r="D695" s="71"/>
      <c r="E695" s="70"/>
      <c r="F695" s="78"/>
      <c r="G695" s="79"/>
      <c r="H695" s="74">
        <f>ROUND(G695*F695,2)</f>
        <v>0</v>
      </c>
    </row>
    <row r="696" spans="2:8">
      <c r="B696" s="77"/>
      <c r="C696" s="77"/>
      <c r="D696" s="71"/>
      <c r="E696" s="70"/>
      <c r="F696" s="78"/>
      <c r="G696" s="79">
        <v>0</v>
      </c>
      <c r="H696" s="74">
        <f>ROUND(G696*F696,2)</f>
        <v>0</v>
      </c>
    </row>
    <row r="697" spans="2:8">
      <c r="B697" s="70"/>
      <c r="C697" s="70"/>
      <c r="D697" s="71"/>
      <c r="E697" s="70">
        <v>0</v>
      </c>
      <c r="F697" s="72"/>
      <c r="G697" s="79">
        <v>0</v>
      </c>
      <c r="H697" s="74"/>
    </row>
    <row r="698" spans="2:8">
      <c r="B698" s="70"/>
      <c r="C698" s="70"/>
      <c r="D698" s="71" t="s">
        <v>71</v>
      </c>
      <c r="E698" s="70"/>
      <c r="F698" s="63"/>
      <c r="G698" s="83"/>
      <c r="H698" s="74">
        <f>+H692+H686+H683-0.01</f>
        <v>9.7000000000000011</v>
      </c>
    </row>
    <row r="699" spans="2:8">
      <c r="B699" s="70"/>
      <c r="C699" s="70"/>
      <c r="D699" s="71" t="s">
        <v>72</v>
      </c>
      <c r="E699" s="70" t="s">
        <v>0</v>
      </c>
      <c r="F699" s="63"/>
      <c r="G699" s="83"/>
      <c r="H699" s="74">
        <f>ROUND(H698*F699/100,2)</f>
        <v>0</v>
      </c>
    </row>
    <row r="700" spans="2:8">
      <c r="B700" s="70"/>
      <c r="C700" s="70"/>
      <c r="D700" s="71" t="s">
        <v>73</v>
      </c>
      <c r="E700" s="70"/>
      <c r="F700" s="72"/>
      <c r="G700" s="83"/>
      <c r="H700" s="74">
        <f>+H699+H698</f>
        <v>9.7000000000000011</v>
      </c>
    </row>
    <row r="701" spans="2:8">
      <c r="B701" s="70"/>
      <c r="C701" s="70"/>
      <c r="D701" s="71"/>
      <c r="E701" s="70"/>
      <c r="F701" s="72"/>
      <c r="G701" s="83"/>
      <c r="H701" s="74"/>
    </row>
    <row r="703" spans="2:8" s="148" customFormat="1" ht="57">
      <c r="B703" s="275" t="s">
        <v>1007</v>
      </c>
      <c r="C703" s="149" t="s">
        <v>548</v>
      </c>
      <c r="D703" s="150" t="s">
        <v>549</v>
      </c>
      <c r="E703" s="149" t="s">
        <v>49</v>
      </c>
      <c r="F703" s="151">
        <v>1</v>
      </c>
      <c r="G703" s="152">
        <f>H722</f>
        <v>17.259999999999998</v>
      </c>
      <c r="H703" s="153">
        <f>TRUNC(G703*F703,2)</f>
        <v>17.260000000000002</v>
      </c>
    </row>
    <row r="704" spans="2:8">
      <c r="B704" s="61"/>
      <c r="C704" s="61"/>
      <c r="D704" s="62"/>
      <c r="E704" s="61"/>
      <c r="F704" s="63"/>
      <c r="G704" s="64"/>
      <c r="H704" s="65"/>
    </row>
    <row r="705" spans="2:8">
      <c r="B705" s="70"/>
      <c r="C705" s="70"/>
      <c r="D705" s="71" t="s">
        <v>65</v>
      </c>
      <c r="E705" s="70"/>
      <c r="F705" s="72"/>
      <c r="G705" s="73"/>
      <c r="H705" s="74">
        <f>SUM(H706:H707)</f>
        <v>0</v>
      </c>
    </row>
    <row r="706" spans="2:8">
      <c r="B706" s="77"/>
      <c r="C706" s="77"/>
      <c r="D706" s="71"/>
      <c r="E706" s="70"/>
      <c r="F706" s="78"/>
      <c r="G706" s="79"/>
      <c r="H706" s="74">
        <f>ROUND(G706*F706,2)</f>
        <v>0</v>
      </c>
    </row>
    <row r="707" spans="2:8">
      <c r="B707" s="77"/>
      <c r="C707" s="77"/>
      <c r="D707" s="71"/>
      <c r="E707" s="70"/>
      <c r="F707" s="78"/>
      <c r="G707" s="421"/>
      <c r="H707" s="74">
        <f>ROUND(G707*F707,2)</f>
        <v>0</v>
      </c>
    </row>
    <row r="708" spans="2:8">
      <c r="B708" s="70"/>
      <c r="C708" s="70"/>
      <c r="D708" s="71" t="s">
        <v>66</v>
      </c>
      <c r="E708" s="70"/>
      <c r="F708" s="78">
        <v>0</v>
      </c>
      <c r="G708" s="422"/>
      <c r="H708" s="74">
        <f>SUM(H709:H711)</f>
        <v>4.57</v>
      </c>
    </row>
    <row r="709" spans="2:8">
      <c r="B709" s="82" t="s">
        <v>74</v>
      </c>
      <c r="C709" s="77"/>
      <c r="D709" s="71" t="s">
        <v>75</v>
      </c>
      <c r="E709" s="70" t="s">
        <v>76</v>
      </c>
      <c r="F709" s="78">
        <v>0.23</v>
      </c>
      <c r="G709" s="421">
        <v>8.3000000000000007</v>
      </c>
      <c r="H709" s="74">
        <f>ROUND(G709*F709,2)</f>
        <v>1.91</v>
      </c>
    </row>
    <row r="710" spans="2:8">
      <c r="B710" s="82" t="s">
        <v>77</v>
      </c>
      <c r="C710" s="77"/>
      <c r="D710" s="71" t="s">
        <v>120</v>
      </c>
      <c r="E710" s="70" t="s">
        <v>76</v>
      </c>
      <c r="F710" s="78">
        <f>F709</f>
        <v>0.23</v>
      </c>
      <c r="G710" s="421">
        <v>11.55</v>
      </c>
      <c r="H710" s="74">
        <f>ROUND(G710*F710,2)</f>
        <v>2.66</v>
      </c>
    </row>
    <row r="711" spans="2:8">
      <c r="B711" s="77"/>
      <c r="C711" s="77"/>
      <c r="D711" s="71"/>
      <c r="E711" s="70"/>
      <c r="F711" s="78"/>
      <c r="G711" s="79">
        <v>0</v>
      </c>
      <c r="H711" s="74">
        <f>ROUND(G711*F711,2)</f>
        <v>0</v>
      </c>
    </row>
    <row r="712" spans="2:8">
      <c r="B712" s="70"/>
      <c r="C712" s="70"/>
      <c r="D712" s="71" t="s">
        <v>67</v>
      </c>
      <c r="E712" s="70" t="s">
        <v>0</v>
      </c>
      <c r="F712" s="1291">
        <v>90.25</v>
      </c>
      <c r="G712" s="1291"/>
      <c r="H712" s="74"/>
    </row>
    <row r="713" spans="2:8">
      <c r="B713" s="70"/>
      <c r="C713" s="70"/>
      <c r="D713" s="71"/>
      <c r="E713" s="70"/>
      <c r="F713" s="78"/>
      <c r="G713" s="83"/>
      <c r="H713" s="84"/>
    </row>
    <row r="714" spans="2:8">
      <c r="B714" s="70"/>
      <c r="C714" s="70"/>
      <c r="D714" s="71" t="s">
        <v>68</v>
      </c>
      <c r="E714" s="70"/>
      <c r="F714" s="78"/>
      <c r="G714" s="83"/>
      <c r="H714" s="74">
        <f>SUM(H715:H719)</f>
        <v>12.7</v>
      </c>
    </row>
    <row r="715" spans="2:8" ht="16.5" customHeight="1">
      <c r="B715" s="82" t="s">
        <v>116</v>
      </c>
      <c r="C715" s="77"/>
      <c r="D715" s="71" t="str">
        <f>D703</f>
        <v>BUCHA DE REDUÇÃO SOLDAVEL CURTO 75MM - 60MM</v>
      </c>
      <c r="E715" s="70" t="s">
        <v>31</v>
      </c>
      <c r="F715" s="78">
        <v>1</v>
      </c>
      <c r="G715" s="414">
        <v>12.7</v>
      </c>
      <c r="H715" s="74">
        <f>ROUND(G715*F715,2)</f>
        <v>12.7</v>
      </c>
    </row>
    <row r="716" spans="2:8">
      <c r="B716" s="82"/>
      <c r="C716" s="77"/>
      <c r="D716" s="71"/>
      <c r="E716" s="70"/>
      <c r="F716" s="78"/>
      <c r="G716" s="79"/>
      <c r="H716" s="74"/>
    </row>
    <row r="717" spans="2:8">
      <c r="B717" s="82"/>
      <c r="C717" s="77"/>
      <c r="D717" s="71"/>
      <c r="E717" s="70"/>
      <c r="F717" s="78"/>
      <c r="G717" s="79"/>
      <c r="H717" s="74">
        <f>ROUND(G717*F717,2)</f>
        <v>0</v>
      </c>
    </row>
    <row r="718" spans="2:8">
      <c r="B718" s="77"/>
      <c r="C718" s="77"/>
      <c r="D718" s="71"/>
      <c r="E718" s="70"/>
      <c r="F718" s="78"/>
      <c r="G718" s="79">
        <v>0</v>
      </c>
      <c r="H718" s="74">
        <f>ROUND(G718*F718,2)</f>
        <v>0</v>
      </c>
    </row>
    <row r="719" spans="2:8">
      <c r="B719" s="70"/>
      <c r="C719" s="70"/>
      <c r="D719" s="71"/>
      <c r="E719" s="70">
        <v>0</v>
      </c>
      <c r="F719" s="72"/>
      <c r="G719" s="79">
        <v>0</v>
      </c>
      <c r="H719" s="74"/>
    </row>
    <row r="720" spans="2:8">
      <c r="B720" s="70"/>
      <c r="C720" s="70"/>
      <c r="D720" s="71" t="s">
        <v>71</v>
      </c>
      <c r="E720" s="70"/>
      <c r="F720" s="63"/>
      <c r="G720" s="83"/>
      <c r="H720" s="74">
        <f>+H714+H708+H705-0.01</f>
        <v>17.259999999999998</v>
      </c>
    </row>
    <row r="721" spans="2:8">
      <c r="B721" s="70"/>
      <c r="C721" s="70"/>
      <c r="D721" s="71" t="s">
        <v>72</v>
      </c>
      <c r="E721" s="70" t="s">
        <v>0</v>
      </c>
      <c r="F721" s="63"/>
      <c r="G721" s="83"/>
      <c r="H721" s="74">
        <f>ROUND(H720*F721/100,2)</f>
        <v>0</v>
      </c>
    </row>
    <row r="722" spans="2:8">
      <c r="B722" s="70"/>
      <c r="C722" s="70"/>
      <c r="D722" s="71" t="s">
        <v>73</v>
      </c>
      <c r="E722" s="70"/>
      <c r="F722" s="72"/>
      <c r="G722" s="83"/>
      <c r="H722" s="74">
        <f>+H721+H720</f>
        <v>17.259999999999998</v>
      </c>
    </row>
    <row r="723" spans="2:8">
      <c r="B723" s="70"/>
      <c r="C723" s="70"/>
      <c r="D723" s="71"/>
      <c r="E723" s="70"/>
      <c r="F723" s="72"/>
      <c r="G723" s="83"/>
      <c r="H723" s="74"/>
    </row>
    <row r="725" spans="2:8" s="148" customFormat="1" ht="57">
      <c r="B725" s="275" t="s">
        <v>1007</v>
      </c>
      <c r="C725" s="149" t="s">
        <v>588</v>
      </c>
      <c r="D725" s="150" t="s">
        <v>589</v>
      </c>
      <c r="E725" s="149" t="s">
        <v>49</v>
      </c>
      <c r="F725" s="151">
        <v>1</v>
      </c>
      <c r="G725" s="152">
        <f>H744</f>
        <v>32.06</v>
      </c>
      <c r="H725" s="153">
        <f>TRUNC(G725*F725,2)</f>
        <v>32.06</v>
      </c>
    </row>
    <row r="726" spans="2:8">
      <c r="B726" s="61"/>
      <c r="C726" s="61"/>
      <c r="D726" s="62"/>
      <c r="E726" s="61"/>
      <c r="F726" s="63"/>
      <c r="G726" s="64"/>
      <c r="H726" s="65"/>
    </row>
    <row r="727" spans="2:8">
      <c r="B727" s="70"/>
      <c r="C727" s="70"/>
      <c r="D727" s="71" t="s">
        <v>65</v>
      </c>
      <c r="E727" s="70"/>
      <c r="F727" s="72"/>
      <c r="G727" s="73"/>
      <c r="H727" s="74">
        <f>SUM(H728:H729)</f>
        <v>0</v>
      </c>
    </row>
    <row r="728" spans="2:8">
      <c r="B728" s="77"/>
      <c r="C728" s="77"/>
      <c r="D728" s="71"/>
      <c r="E728" s="70"/>
      <c r="F728" s="78"/>
      <c r="G728" s="79"/>
      <c r="H728" s="74">
        <f>ROUND(G728*F728,2)</f>
        <v>0</v>
      </c>
    </row>
    <row r="729" spans="2:8">
      <c r="B729" s="77"/>
      <c r="C729" s="77"/>
      <c r="D729" s="71"/>
      <c r="E729" s="70"/>
      <c r="F729" s="78"/>
      <c r="G729" s="79"/>
      <c r="H729" s="74">
        <f>ROUND(G729*F729,2)</f>
        <v>0</v>
      </c>
    </row>
    <row r="730" spans="2:8">
      <c r="B730" s="70"/>
      <c r="C730" s="70"/>
      <c r="D730" s="71" t="s">
        <v>66</v>
      </c>
      <c r="E730" s="70"/>
      <c r="F730" s="78">
        <v>0</v>
      </c>
      <c r="G730" s="64"/>
      <c r="H730" s="74">
        <f>SUM(H731:H733)</f>
        <v>4.57</v>
      </c>
    </row>
    <row r="731" spans="2:8">
      <c r="B731" s="82" t="s">
        <v>74</v>
      </c>
      <c r="C731" s="77"/>
      <c r="D731" s="71" t="s">
        <v>75</v>
      </c>
      <c r="E731" s="70" t="s">
        <v>76</v>
      </c>
      <c r="F731" s="78">
        <v>0.23</v>
      </c>
      <c r="G731" s="421">
        <v>8.3000000000000007</v>
      </c>
      <c r="H731" s="74">
        <f>ROUND(G731*F731,2)</f>
        <v>1.91</v>
      </c>
    </row>
    <row r="732" spans="2:8">
      <c r="B732" s="416" t="s">
        <v>77</v>
      </c>
      <c r="C732" s="77"/>
      <c r="D732" s="71" t="s">
        <v>120</v>
      </c>
      <c r="E732" s="70" t="s">
        <v>76</v>
      </c>
      <c r="F732" s="78">
        <f>F731</f>
        <v>0.23</v>
      </c>
      <c r="G732" s="421">
        <v>11.55</v>
      </c>
      <c r="H732" s="74">
        <f>ROUND(G732*F732,2)</f>
        <v>2.66</v>
      </c>
    </row>
    <row r="733" spans="2:8">
      <c r="B733" s="77"/>
      <c r="C733" s="77"/>
      <c r="D733" s="71"/>
      <c r="E733" s="70"/>
      <c r="F733" s="78"/>
      <c r="G733" s="421">
        <v>0</v>
      </c>
      <c r="H733" s="74">
        <f>ROUND(G733*F733,2)</f>
        <v>0</v>
      </c>
    </row>
    <row r="734" spans="2:8">
      <c r="B734" s="70"/>
      <c r="C734" s="70"/>
      <c r="D734" s="71" t="s">
        <v>67</v>
      </c>
      <c r="E734" s="70" t="s">
        <v>0</v>
      </c>
      <c r="F734" s="1291">
        <v>90.25</v>
      </c>
      <c r="G734" s="1291"/>
      <c r="H734" s="74"/>
    </row>
    <row r="735" spans="2:8">
      <c r="B735" s="70"/>
      <c r="C735" s="70"/>
      <c r="D735" s="71"/>
      <c r="E735" s="70"/>
      <c r="F735" s="78"/>
      <c r="G735" s="83"/>
      <c r="H735" s="84"/>
    </row>
    <row r="736" spans="2:8">
      <c r="B736" s="70"/>
      <c r="C736" s="70"/>
      <c r="D736" s="71" t="s">
        <v>68</v>
      </c>
      <c r="E736" s="70"/>
      <c r="F736" s="78"/>
      <c r="G736" s="83"/>
      <c r="H736" s="74">
        <f>SUM(H737:H741)</f>
        <v>27.5</v>
      </c>
    </row>
    <row r="737" spans="2:8">
      <c r="B737" s="82" t="s">
        <v>571</v>
      </c>
      <c r="C737" s="77"/>
      <c r="D737" s="71" t="str">
        <f>D725</f>
        <v>BUCHA DE REDUÇÃO SOLDAVEL CURTO 85MM - 75MM</v>
      </c>
      <c r="E737" s="70" t="s">
        <v>31</v>
      </c>
      <c r="F737" s="78">
        <v>1</v>
      </c>
      <c r="G737" s="79">
        <v>27.5</v>
      </c>
      <c r="H737" s="74">
        <f>ROUND(G737*F737,2)</f>
        <v>27.5</v>
      </c>
    </row>
    <row r="738" spans="2:8">
      <c r="B738" s="82"/>
      <c r="C738" s="77"/>
      <c r="D738" s="71"/>
      <c r="E738" s="70"/>
      <c r="F738" s="78"/>
      <c r="G738" s="79"/>
      <c r="H738" s="74"/>
    </row>
    <row r="739" spans="2:8">
      <c r="B739" s="82"/>
      <c r="C739" s="77"/>
      <c r="D739" s="71"/>
      <c r="E739" s="70"/>
      <c r="F739" s="78"/>
      <c r="G739" s="79"/>
      <c r="H739" s="74">
        <f>ROUND(G739*F739,2)</f>
        <v>0</v>
      </c>
    </row>
    <row r="740" spans="2:8">
      <c r="B740" s="77"/>
      <c r="C740" s="77"/>
      <c r="D740" s="71"/>
      <c r="E740" s="70"/>
      <c r="F740" s="78"/>
      <c r="G740" s="79">
        <v>0</v>
      </c>
      <c r="H740" s="74">
        <f>ROUND(G740*F740,2)</f>
        <v>0</v>
      </c>
    </row>
    <row r="741" spans="2:8">
      <c r="B741" s="70"/>
      <c r="C741" s="70"/>
      <c r="D741" s="71"/>
      <c r="E741" s="70">
        <v>0</v>
      </c>
      <c r="F741" s="72"/>
      <c r="G741" s="79">
        <v>0</v>
      </c>
      <c r="H741" s="74"/>
    </row>
    <row r="742" spans="2:8">
      <c r="B742" s="70"/>
      <c r="C742" s="70"/>
      <c r="D742" s="71" t="s">
        <v>71</v>
      </c>
      <c r="E742" s="70"/>
      <c r="F742" s="63"/>
      <c r="G742" s="83"/>
      <c r="H742" s="74">
        <f>+H736+H730+H727-0.01</f>
        <v>32.06</v>
      </c>
    </row>
    <row r="743" spans="2:8">
      <c r="B743" s="70"/>
      <c r="C743" s="70"/>
      <c r="D743" s="71" t="s">
        <v>72</v>
      </c>
      <c r="E743" s="70" t="s">
        <v>0</v>
      </c>
      <c r="F743" s="63"/>
      <c r="G743" s="83"/>
      <c r="H743" s="74">
        <f>ROUND(H742*F743/100,2)</f>
        <v>0</v>
      </c>
    </row>
    <row r="744" spans="2:8">
      <c r="B744" s="70"/>
      <c r="C744" s="70"/>
      <c r="D744" s="71" t="s">
        <v>73</v>
      </c>
      <c r="E744" s="70"/>
      <c r="F744" s="72"/>
      <c r="G744" s="83"/>
      <c r="H744" s="74">
        <f>+H743+H742</f>
        <v>32.06</v>
      </c>
    </row>
    <row r="745" spans="2:8">
      <c r="B745" s="70"/>
      <c r="C745" s="70"/>
      <c r="D745" s="71"/>
      <c r="E745" s="70"/>
      <c r="F745" s="72"/>
      <c r="G745" s="83"/>
      <c r="H745" s="74"/>
    </row>
    <row r="747" spans="2:8" s="148" customFormat="1" ht="57">
      <c r="B747" s="275" t="s">
        <v>1007</v>
      </c>
      <c r="C747" s="149" t="s">
        <v>590</v>
      </c>
      <c r="D747" s="150" t="s">
        <v>591</v>
      </c>
      <c r="E747" s="149" t="s">
        <v>49</v>
      </c>
      <c r="F747" s="151">
        <v>1</v>
      </c>
      <c r="G747" s="152">
        <f>H766</f>
        <v>8.0400000000000009</v>
      </c>
      <c r="H747" s="153">
        <f>TRUNC(G747*F747,2)</f>
        <v>8.0399999999999991</v>
      </c>
    </row>
    <row r="748" spans="2:8">
      <c r="B748" s="61"/>
      <c r="C748" s="61"/>
      <c r="D748" s="62"/>
      <c r="E748" s="61"/>
      <c r="F748" s="63"/>
      <c r="G748" s="64"/>
      <c r="H748" s="65"/>
    </row>
    <row r="749" spans="2:8">
      <c r="B749" s="70"/>
      <c r="C749" s="70"/>
      <c r="D749" s="71" t="s">
        <v>65</v>
      </c>
      <c r="E749" s="70"/>
      <c r="F749" s="72"/>
      <c r="G749" s="73"/>
      <c r="H749" s="74">
        <f>SUM(H750:H751)</f>
        <v>0</v>
      </c>
    </row>
    <row r="750" spans="2:8">
      <c r="B750" s="77"/>
      <c r="C750" s="77"/>
      <c r="D750" s="71"/>
      <c r="E750" s="70"/>
      <c r="F750" s="78"/>
      <c r="G750" s="79"/>
      <c r="H750" s="74">
        <f>ROUND(G750*F750,2)</f>
        <v>0</v>
      </c>
    </row>
    <row r="751" spans="2:8">
      <c r="B751" s="77"/>
      <c r="C751" s="77"/>
      <c r="D751" s="71"/>
      <c r="E751" s="70"/>
      <c r="F751" s="78"/>
      <c r="G751" s="79"/>
      <c r="H751" s="74">
        <f>ROUND(G751*F751,2)</f>
        <v>0</v>
      </c>
    </row>
    <row r="752" spans="2:8">
      <c r="B752" s="70"/>
      <c r="C752" s="70"/>
      <c r="D752" s="71" t="s">
        <v>66</v>
      </c>
      <c r="E752" s="70"/>
      <c r="F752" s="78">
        <v>0</v>
      </c>
      <c r="G752" s="64"/>
      <c r="H752" s="74">
        <f>SUM(H753:H755)</f>
        <v>4.57</v>
      </c>
    </row>
    <row r="753" spans="2:8">
      <c r="B753" s="82" t="s">
        <v>74</v>
      </c>
      <c r="C753" s="77"/>
      <c r="D753" s="71" t="s">
        <v>75</v>
      </c>
      <c r="E753" s="70" t="s">
        <v>76</v>
      </c>
      <c r="F753" s="78">
        <v>0.23</v>
      </c>
      <c r="G753" s="421">
        <v>8.3000000000000007</v>
      </c>
      <c r="H753" s="74">
        <f>ROUND(G753*F753,2)</f>
        <v>1.91</v>
      </c>
    </row>
    <row r="754" spans="2:8">
      <c r="B754" s="82" t="s">
        <v>77</v>
      </c>
      <c r="C754" s="77"/>
      <c r="D754" s="71" t="s">
        <v>120</v>
      </c>
      <c r="E754" s="70" t="s">
        <v>76</v>
      </c>
      <c r="F754" s="78">
        <f>F753</f>
        <v>0.23</v>
      </c>
      <c r="G754" s="421">
        <v>11.55</v>
      </c>
      <c r="H754" s="74">
        <f>ROUND(G754*F754,2)</f>
        <v>2.66</v>
      </c>
    </row>
    <row r="755" spans="2:8">
      <c r="B755" s="77"/>
      <c r="C755" s="77"/>
      <c r="D755" s="71"/>
      <c r="E755" s="70"/>
      <c r="F755" s="78"/>
      <c r="G755" s="79">
        <v>0</v>
      </c>
      <c r="H755" s="74">
        <f>ROUND(G755*F755,2)</f>
        <v>0</v>
      </c>
    </row>
    <row r="756" spans="2:8">
      <c r="B756" s="70"/>
      <c r="C756" s="70"/>
      <c r="D756" s="71" t="s">
        <v>67</v>
      </c>
      <c r="E756" s="70" t="s">
        <v>0</v>
      </c>
      <c r="F756" s="1291">
        <v>90.25</v>
      </c>
      <c r="G756" s="1291"/>
      <c r="H756" s="74"/>
    </row>
    <row r="757" spans="2:8">
      <c r="B757" s="70"/>
      <c r="C757" s="70"/>
      <c r="D757" s="71"/>
      <c r="E757" s="70"/>
      <c r="F757" s="78"/>
      <c r="G757" s="83"/>
      <c r="H757" s="84"/>
    </row>
    <row r="758" spans="2:8">
      <c r="B758" s="70"/>
      <c r="C758" s="70"/>
      <c r="D758" s="71" t="s">
        <v>68</v>
      </c>
      <c r="E758" s="70"/>
      <c r="F758" s="78"/>
      <c r="G758" s="83"/>
      <c r="H758" s="74">
        <f>SUM(H759:H763)</f>
        <v>3.48</v>
      </c>
    </row>
    <row r="759" spans="2:8">
      <c r="B759" s="82" t="s">
        <v>114</v>
      </c>
      <c r="C759" s="77"/>
      <c r="D759" s="71" t="str">
        <f>D747</f>
        <v>BUCHA DE REDUÇÃO SOLDAVEL LONGA 50MM - 25MM</v>
      </c>
      <c r="E759" s="70" t="s">
        <v>31</v>
      </c>
      <c r="F759" s="78">
        <v>1</v>
      </c>
      <c r="G759" s="421">
        <v>3.48</v>
      </c>
      <c r="H759" s="74">
        <f>ROUND(G759*F759,2)</f>
        <v>3.48</v>
      </c>
    </row>
    <row r="760" spans="2:8">
      <c r="B760" s="82"/>
      <c r="C760" s="77"/>
      <c r="D760" s="71"/>
      <c r="E760" s="70"/>
      <c r="F760" s="78"/>
      <c r="G760" s="79"/>
      <c r="H760" s="74"/>
    </row>
    <row r="761" spans="2:8">
      <c r="B761" s="82"/>
      <c r="C761" s="77"/>
      <c r="D761" s="71"/>
      <c r="E761" s="70"/>
      <c r="F761" s="78"/>
      <c r="G761" s="79"/>
      <c r="H761" s="74">
        <f>ROUND(G761*F761,2)</f>
        <v>0</v>
      </c>
    </row>
    <row r="762" spans="2:8">
      <c r="B762" s="77"/>
      <c r="C762" s="77"/>
      <c r="D762" s="71"/>
      <c r="E762" s="70"/>
      <c r="F762" s="78"/>
      <c r="G762" s="79">
        <v>0</v>
      </c>
      <c r="H762" s="74">
        <f>ROUND(G762*F762,2)</f>
        <v>0</v>
      </c>
    </row>
    <row r="763" spans="2:8">
      <c r="B763" s="70"/>
      <c r="C763" s="70"/>
      <c r="D763" s="71"/>
      <c r="E763" s="70">
        <v>0</v>
      </c>
      <c r="F763" s="72"/>
      <c r="G763" s="79">
        <v>0</v>
      </c>
      <c r="H763" s="74"/>
    </row>
    <row r="764" spans="2:8">
      <c r="B764" s="70"/>
      <c r="C764" s="70"/>
      <c r="D764" s="71" t="s">
        <v>71</v>
      </c>
      <c r="E764" s="70"/>
      <c r="F764" s="63"/>
      <c r="G764" s="83"/>
      <c r="H764" s="74">
        <f>+H758+H752+H749-0.01</f>
        <v>8.0400000000000009</v>
      </c>
    </row>
    <row r="765" spans="2:8">
      <c r="B765" s="70"/>
      <c r="C765" s="70"/>
      <c r="D765" s="71" t="s">
        <v>72</v>
      </c>
      <c r="E765" s="70" t="s">
        <v>0</v>
      </c>
      <c r="F765" s="63"/>
      <c r="G765" s="83"/>
      <c r="H765" s="74">
        <f>ROUND(H764*F765/100,2)</f>
        <v>0</v>
      </c>
    </row>
    <row r="766" spans="2:8">
      <c r="B766" s="70"/>
      <c r="C766" s="70"/>
      <c r="D766" s="71" t="s">
        <v>73</v>
      </c>
      <c r="E766" s="70"/>
      <c r="F766" s="72"/>
      <c r="G766" s="83"/>
      <c r="H766" s="74">
        <f>+H765+H764</f>
        <v>8.0400000000000009</v>
      </c>
    </row>
    <row r="767" spans="2:8">
      <c r="B767" s="70"/>
      <c r="C767" s="70"/>
      <c r="D767" s="71"/>
      <c r="E767" s="70"/>
      <c r="F767" s="72"/>
      <c r="G767" s="83"/>
      <c r="H767" s="74"/>
    </row>
    <row r="769" spans="2:8" s="148" customFormat="1" ht="57">
      <c r="B769" s="275" t="s">
        <v>1007</v>
      </c>
      <c r="C769" s="149" t="s">
        <v>592</v>
      </c>
      <c r="D769" s="150" t="s">
        <v>593</v>
      </c>
      <c r="E769" s="149" t="s">
        <v>49</v>
      </c>
      <c r="F769" s="151">
        <v>1</v>
      </c>
      <c r="G769" s="152">
        <f>H788</f>
        <v>13.450000000000001</v>
      </c>
      <c r="H769" s="153">
        <f>TRUNC(G769*F769,2)</f>
        <v>13.45</v>
      </c>
    </row>
    <row r="770" spans="2:8">
      <c r="B770" s="61"/>
      <c r="C770" s="61"/>
      <c r="D770" s="62"/>
      <c r="E770" s="61"/>
      <c r="F770" s="63"/>
      <c r="G770" s="64"/>
      <c r="H770" s="65"/>
    </row>
    <row r="771" spans="2:8">
      <c r="B771" s="70"/>
      <c r="C771" s="70"/>
      <c r="D771" s="71" t="s">
        <v>65</v>
      </c>
      <c r="E771" s="70"/>
      <c r="F771" s="72"/>
      <c r="G771" s="73"/>
      <c r="H771" s="74">
        <f>SUM(H772:H773)</f>
        <v>0</v>
      </c>
    </row>
    <row r="772" spans="2:8">
      <c r="B772" s="77"/>
      <c r="C772" s="77"/>
      <c r="D772" s="71"/>
      <c r="E772" s="70"/>
      <c r="F772" s="78"/>
      <c r="G772" s="79"/>
      <c r="H772" s="74">
        <f>ROUND(G772*F772,2)</f>
        <v>0</v>
      </c>
    </row>
    <row r="773" spans="2:8">
      <c r="B773" s="77"/>
      <c r="C773" s="77"/>
      <c r="D773" s="71"/>
      <c r="E773" s="70"/>
      <c r="F773" s="78"/>
      <c r="G773" s="421"/>
      <c r="H773" s="74">
        <f>ROUND(G773*F773,2)</f>
        <v>0</v>
      </c>
    </row>
    <row r="774" spans="2:8">
      <c r="B774" s="70"/>
      <c r="C774" s="70"/>
      <c r="D774" s="71" t="s">
        <v>66</v>
      </c>
      <c r="E774" s="70"/>
      <c r="F774" s="78">
        <v>0</v>
      </c>
      <c r="G774" s="422"/>
      <c r="H774" s="74">
        <f>SUM(H775:H777)</f>
        <v>3.82</v>
      </c>
    </row>
    <row r="775" spans="2:8">
      <c r="B775" s="82" t="s">
        <v>74</v>
      </c>
      <c r="C775" s="77"/>
      <c r="D775" s="71" t="s">
        <v>75</v>
      </c>
      <c r="E775" s="70" t="s">
        <v>76</v>
      </c>
      <c r="F775" s="78">
        <v>0.23</v>
      </c>
      <c r="G775" s="421">
        <v>8.3000000000000007</v>
      </c>
      <c r="H775" s="74">
        <f>ROUND(G775*F775,2)</f>
        <v>1.91</v>
      </c>
    </row>
    <row r="776" spans="2:8">
      <c r="B776" s="82" t="s">
        <v>77</v>
      </c>
      <c r="C776" s="77"/>
      <c r="D776" s="71" t="s">
        <v>120</v>
      </c>
      <c r="E776" s="70" t="s">
        <v>76</v>
      </c>
      <c r="F776" s="78">
        <f>F775</f>
        <v>0.23</v>
      </c>
      <c r="G776" s="421">
        <v>8.3000000000000007</v>
      </c>
      <c r="H776" s="74">
        <f>ROUND(G776*F776,2)</f>
        <v>1.91</v>
      </c>
    </row>
    <row r="777" spans="2:8">
      <c r="B777" s="77"/>
      <c r="C777" s="77"/>
      <c r="D777" s="71"/>
      <c r="E777" s="70"/>
      <c r="F777" s="78"/>
      <c r="G777" s="79">
        <v>0</v>
      </c>
      <c r="H777" s="74">
        <f>ROUND(G777*F777,2)</f>
        <v>0</v>
      </c>
    </row>
    <row r="778" spans="2:8">
      <c r="B778" s="70"/>
      <c r="C778" s="70"/>
      <c r="D778" s="71" t="s">
        <v>67</v>
      </c>
      <c r="E778" s="70" t="s">
        <v>0</v>
      </c>
      <c r="F778" s="1291">
        <v>90.25</v>
      </c>
      <c r="G778" s="1291"/>
      <c r="H778" s="74"/>
    </row>
    <row r="779" spans="2:8">
      <c r="B779" s="70"/>
      <c r="C779" s="70"/>
      <c r="D779" s="71"/>
      <c r="E779" s="70"/>
      <c r="F779" s="78"/>
      <c r="G779" s="83"/>
      <c r="H779" s="84"/>
    </row>
    <row r="780" spans="2:8">
      <c r="B780" s="70"/>
      <c r="C780" s="70"/>
      <c r="D780" s="71" t="s">
        <v>68</v>
      </c>
      <c r="E780" s="70"/>
      <c r="F780" s="78"/>
      <c r="G780" s="429"/>
      <c r="H780" s="74">
        <f>SUM(H781:H785)</f>
        <v>9.64</v>
      </c>
    </row>
    <row r="781" spans="2:8">
      <c r="B781" s="82" t="s">
        <v>594</v>
      </c>
      <c r="C781" s="77"/>
      <c r="D781" s="71" t="str">
        <f>D769</f>
        <v>BUCHA DE REDUÇÃO SOLDAVEL LONGA 60MM - 50MM</v>
      </c>
      <c r="E781" s="70" t="s">
        <v>31</v>
      </c>
      <c r="F781" s="78">
        <v>1</v>
      </c>
      <c r="G781" s="421">
        <v>9.64</v>
      </c>
      <c r="H781" s="74">
        <f>ROUND(G781*F781,2)</f>
        <v>9.64</v>
      </c>
    </row>
    <row r="782" spans="2:8">
      <c r="B782" s="82"/>
      <c r="C782" s="77"/>
      <c r="D782" s="71"/>
      <c r="E782" s="70"/>
      <c r="F782" s="78"/>
      <c r="G782" s="421"/>
      <c r="H782" s="74"/>
    </row>
    <row r="783" spans="2:8">
      <c r="B783" s="82"/>
      <c r="C783" s="77"/>
      <c r="D783" s="71"/>
      <c r="E783" s="70"/>
      <c r="F783" s="78"/>
      <c r="G783" s="79"/>
      <c r="H783" s="74">
        <f>ROUND(G783*F783,2)</f>
        <v>0</v>
      </c>
    </row>
    <row r="784" spans="2:8">
      <c r="B784" s="77"/>
      <c r="C784" s="77"/>
      <c r="D784" s="71"/>
      <c r="E784" s="70"/>
      <c r="F784" s="78"/>
      <c r="G784" s="79">
        <v>0</v>
      </c>
      <c r="H784" s="74">
        <f>ROUND(G784*F784,2)</f>
        <v>0</v>
      </c>
    </row>
    <row r="785" spans="2:8">
      <c r="B785" s="70"/>
      <c r="C785" s="70"/>
      <c r="D785" s="71"/>
      <c r="E785" s="70">
        <v>0</v>
      </c>
      <c r="F785" s="72"/>
      <c r="G785" s="79">
        <v>0</v>
      </c>
      <c r="H785" s="74"/>
    </row>
    <row r="786" spans="2:8">
      <c r="B786" s="70"/>
      <c r="C786" s="70"/>
      <c r="D786" s="71" t="s">
        <v>71</v>
      </c>
      <c r="E786" s="70"/>
      <c r="F786" s="63"/>
      <c r="G786" s="83"/>
      <c r="H786" s="74">
        <f>+H780+H774+H771-0.01</f>
        <v>13.450000000000001</v>
      </c>
    </row>
    <row r="787" spans="2:8">
      <c r="B787" s="70"/>
      <c r="C787" s="70"/>
      <c r="D787" s="71" t="s">
        <v>72</v>
      </c>
      <c r="E787" s="70" t="s">
        <v>0</v>
      </c>
      <c r="F787" s="63"/>
      <c r="G787" s="83"/>
      <c r="H787" s="74">
        <f>ROUND(H786*F787/100,2)</f>
        <v>0</v>
      </c>
    </row>
    <row r="788" spans="2:8">
      <c r="B788" s="70"/>
      <c r="C788" s="70"/>
      <c r="D788" s="71" t="s">
        <v>73</v>
      </c>
      <c r="E788" s="70"/>
      <c r="F788" s="72"/>
      <c r="G788" s="83"/>
      <c r="H788" s="74">
        <f>+H787+H786</f>
        <v>13.450000000000001</v>
      </c>
    </row>
    <row r="789" spans="2:8">
      <c r="B789" s="70"/>
      <c r="C789" s="70"/>
      <c r="D789" s="71"/>
      <c r="E789" s="70"/>
      <c r="F789" s="72"/>
      <c r="G789" s="83"/>
      <c r="H789" s="74"/>
    </row>
    <row r="791" spans="2:8" s="148" customFormat="1" ht="57">
      <c r="B791" s="275" t="s">
        <v>1007</v>
      </c>
      <c r="C791" s="149" t="s">
        <v>595</v>
      </c>
      <c r="D791" s="150" t="s">
        <v>596</v>
      </c>
      <c r="E791" s="149" t="s">
        <v>49</v>
      </c>
      <c r="F791" s="151">
        <v>1</v>
      </c>
      <c r="G791" s="152">
        <f>H810</f>
        <v>16.09</v>
      </c>
      <c r="H791" s="153">
        <f>TRUNC(G791*F791,2)</f>
        <v>16.09</v>
      </c>
    </row>
    <row r="792" spans="2:8">
      <c r="B792" s="61"/>
      <c r="C792" s="61"/>
      <c r="D792" s="62"/>
      <c r="E792" s="61"/>
      <c r="F792" s="63"/>
      <c r="G792" s="64"/>
      <c r="H792" s="65"/>
    </row>
    <row r="793" spans="2:8">
      <c r="B793" s="70"/>
      <c r="C793" s="70"/>
      <c r="D793" s="71" t="s">
        <v>65</v>
      </c>
      <c r="E793" s="70"/>
      <c r="F793" s="72"/>
      <c r="G793" s="73"/>
      <c r="H793" s="74">
        <f>SUM(H794:H795)</f>
        <v>0</v>
      </c>
    </row>
    <row r="794" spans="2:8">
      <c r="B794" s="77"/>
      <c r="C794" s="77"/>
      <c r="D794" s="71"/>
      <c r="E794" s="70"/>
      <c r="F794" s="78"/>
      <c r="G794" s="421"/>
      <c r="H794" s="74">
        <f>ROUND(G794*F794,2)</f>
        <v>0</v>
      </c>
    </row>
    <row r="795" spans="2:8">
      <c r="B795" s="77"/>
      <c r="C795" s="77"/>
      <c r="D795" s="71"/>
      <c r="E795" s="70"/>
      <c r="F795" s="78"/>
      <c r="G795" s="421"/>
      <c r="H795" s="74">
        <f>ROUND(G795*F795,2)</f>
        <v>0</v>
      </c>
    </row>
    <row r="796" spans="2:8">
      <c r="B796" s="70"/>
      <c r="C796" s="70"/>
      <c r="D796" s="71" t="s">
        <v>66</v>
      </c>
      <c r="E796" s="70"/>
      <c r="F796" s="78">
        <v>0</v>
      </c>
      <c r="G796" s="422"/>
      <c r="H796" s="74">
        <f>SUM(H797:H799)</f>
        <v>4.57</v>
      </c>
    </row>
    <row r="797" spans="2:8">
      <c r="B797" s="82" t="s">
        <v>74</v>
      </c>
      <c r="C797" s="77"/>
      <c r="D797" s="71" t="s">
        <v>75</v>
      </c>
      <c r="E797" s="70" t="s">
        <v>76</v>
      </c>
      <c r="F797" s="78">
        <v>0.23</v>
      </c>
      <c r="G797" s="421">
        <v>8.3000000000000007</v>
      </c>
      <c r="H797" s="74">
        <f>ROUND(G797*F797,2)</f>
        <v>1.91</v>
      </c>
    </row>
    <row r="798" spans="2:8">
      <c r="B798" s="82" t="s">
        <v>77</v>
      </c>
      <c r="C798" s="77"/>
      <c r="D798" s="71" t="s">
        <v>120</v>
      </c>
      <c r="E798" s="70" t="s">
        <v>76</v>
      </c>
      <c r="F798" s="78">
        <f>F797</f>
        <v>0.23</v>
      </c>
      <c r="G798" s="421">
        <v>11.55</v>
      </c>
      <c r="H798" s="74">
        <f>ROUND(G798*F798,2)</f>
        <v>2.66</v>
      </c>
    </row>
    <row r="799" spans="2:8">
      <c r="B799" s="77"/>
      <c r="C799" s="77"/>
      <c r="D799" s="71"/>
      <c r="E799" s="70"/>
      <c r="F799" s="78"/>
      <c r="G799" s="79">
        <v>0</v>
      </c>
      <c r="H799" s="74">
        <f>ROUND(G799*F799,2)</f>
        <v>0</v>
      </c>
    </row>
    <row r="800" spans="2:8">
      <c r="B800" s="70"/>
      <c r="C800" s="70"/>
      <c r="D800" s="71" t="s">
        <v>67</v>
      </c>
      <c r="E800" s="70" t="s">
        <v>0</v>
      </c>
      <c r="F800" s="1291">
        <v>90.25</v>
      </c>
      <c r="G800" s="1291"/>
      <c r="H800" s="74"/>
    </row>
    <row r="801" spans="2:8">
      <c r="B801" s="70"/>
      <c r="C801" s="70"/>
      <c r="D801" s="71"/>
      <c r="E801" s="70"/>
      <c r="F801" s="78"/>
      <c r="G801" s="83"/>
      <c r="H801" s="84"/>
    </row>
    <row r="802" spans="2:8">
      <c r="B802" s="70"/>
      <c r="C802" s="70"/>
      <c r="D802" s="71" t="s">
        <v>68</v>
      </c>
      <c r="E802" s="70"/>
      <c r="F802" s="78"/>
      <c r="G802" s="429"/>
      <c r="H802" s="74">
        <f>SUM(H803:H807)</f>
        <v>11.53</v>
      </c>
    </row>
    <row r="803" spans="2:8" ht="17.25" customHeight="1">
      <c r="B803" s="82" t="s">
        <v>554</v>
      </c>
      <c r="C803" s="77"/>
      <c r="D803" s="71" t="str">
        <f>D791</f>
        <v>BUCHA DE REDUÇÃO SOLDAVEL LONGA 75MM - 50MM</v>
      </c>
      <c r="E803" s="70" t="s">
        <v>31</v>
      </c>
      <c r="F803" s="78">
        <v>1</v>
      </c>
      <c r="G803" s="421">
        <v>11.53</v>
      </c>
      <c r="H803" s="74">
        <f>ROUND(G803*F803,2)</f>
        <v>11.53</v>
      </c>
    </row>
    <row r="804" spans="2:8">
      <c r="B804" s="82"/>
      <c r="C804" s="77"/>
      <c r="D804" s="71"/>
      <c r="E804" s="70"/>
      <c r="F804" s="78"/>
      <c r="G804" s="421"/>
      <c r="H804" s="74"/>
    </row>
    <row r="805" spans="2:8">
      <c r="B805" s="82"/>
      <c r="C805" s="77"/>
      <c r="D805" s="71"/>
      <c r="E805" s="70"/>
      <c r="F805" s="78"/>
      <c r="G805" s="421"/>
      <c r="H805" s="74">
        <f>ROUND(G805*F805,2)</f>
        <v>0</v>
      </c>
    </row>
    <row r="806" spans="2:8">
      <c r="B806" s="77"/>
      <c r="C806" s="77"/>
      <c r="D806" s="71"/>
      <c r="E806" s="70"/>
      <c r="F806" s="78"/>
      <c r="G806" s="79">
        <v>0</v>
      </c>
      <c r="H806" s="74">
        <f>ROUND(G806*F806,2)</f>
        <v>0</v>
      </c>
    </row>
    <row r="807" spans="2:8">
      <c r="B807" s="70"/>
      <c r="C807" s="70"/>
      <c r="D807" s="71"/>
      <c r="E807" s="70">
        <v>0</v>
      </c>
      <c r="F807" s="72"/>
      <c r="G807" s="79">
        <v>0</v>
      </c>
      <c r="H807" s="74"/>
    </row>
    <row r="808" spans="2:8">
      <c r="B808" s="70"/>
      <c r="C808" s="70"/>
      <c r="D808" s="71" t="s">
        <v>71</v>
      </c>
      <c r="E808" s="70"/>
      <c r="F808" s="63"/>
      <c r="G808" s="83"/>
      <c r="H808" s="74">
        <f>+H802+H796+H793-0.01</f>
        <v>16.09</v>
      </c>
    </row>
    <row r="809" spans="2:8">
      <c r="B809" s="70"/>
      <c r="C809" s="70"/>
      <c r="D809" s="71" t="s">
        <v>72</v>
      </c>
      <c r="E809" s="70" t="s">
        <v>0</v>
      </c>
      <c r="F809" s="63"/>
      <c r="G809" s="83"/>
      <c r="H809" s="74">
        <f>ROUND(H808*F809/100,2)</f>
        <v>0</v>
      </c>
    </row>
    <row r="810" spans="2:8">
      <c r="B810" s="70"/>
      <c r="C810" s="70"/>
      <c r="D810" s="71" t="s">
        <v>73</v>
      </c>
      <c r="E810" s="70"/>
      <c r="F810" s="72"/>
      <c r="G810" s="83"/>
      <c r="H810" s="74">
        <f>+H809+H808</f>
        <v>16.09</v>
      </c>
    </row>
    <row r="811" spans="2:8">
      <c r="B811" s="70"/>
      <c r="C811" s="70"/>
      <c r="D811" s="71"/>
      <c r="E811" s="70"/>
      <c r="F811" s="72"/>
      <c r="G811" s="83"/>
      <c r="H811" s="74"/>
    </row>
    <row r="814" spans="2:8" s="148" customFormat="1" ht="57">
      <c r="B814" s="275" t="s">
        <v>1007</v>
      </c>
      <c r="C814" s="149" t="s">
        <v>557</v>
      </c>
      <c r="D814" s="150" t="s">
        <v>558</v>
      </c>
      <c r="E814" s="149" t="s">
        <v>49</v>
      </c>
      <c r="F814" s="151">
        <v>1</v>
      </c>
      <c r="G814" s="152">
        <f>H833</f>
        <v>160.02000000000001</v>
      </c>
      <c r="H814" s="153">
        <f>TRUNC(G814*F814,2)</f>
        <v>160.02000000000001</v>
      </c>
    </row>
    <row r="815" spans="2:8">
      <c r="B815" s="61"/>
      <c r="C815" s="61"/>
      <c r="D815" s="62"/>
      <c r="E815" s="61"/>
      <c r="F815" s="63"/>
      <c r="G815" s="64"/>
      <c r="H815" s="65"/>
    </row>
    <row r="816" spans="2:8">
      <c r="B816" s="70"/>
      <c r="C816" s="70"/>
      <c r="D816" s="71" t="s">
        <v>65</v>
      </c>
      <c r="E816" s="70"/>
      <c r="F816" s="72"/>
      <c r="G816" s="73"/>
      <c r="H816" s="74">
        <f>SUM(H817:H818)</f>
        <v>0</v>
      </c>
    </row>
    <row r="817" spans="2:8">
      <c r="B817" s="77"/>
      <c r="C817" s="77"/>
      <c r="D817" s="71"/>
      <c r="E817" s="70"/>
      <c r="F817" s="78"/>
      <c r="G817" s="421"/>
      <c r="H817" s="74">
        <f>ROUND(G817*F817,2)</f>
        <v>0</v>
      </c>
    </row>
    <row r="818" spans="2:8">
      <c r="B818" s="77"/>
      <c r="C818" s="77"/>
      <c r="D818" s="71"/>
      <c r="E818" s="70"/>
      <c r="F818" s="78"/>
      <c r="G818" s="421"/>
      <c r="H818" s="74">
        <f>ROUND(G818*F818,2)</f>
        <v>0</v>
      </c>
    </row>
    <row r="819" spans="2:8">
      <c r="B819" s="70"/>
      <c r="C819" s="70"/>
      <c r="D819" s="71" t="s">
        <v>66</v>
      </c>
      <c r="E819" s="70"/>
      <c r="F819" s="78">
        <v>0</v>
      </c>
      <c r="G819" s="422"/>
      <c r="H819" s="74">
        <f>SUM(H820:H822)</f>
        <v>8.9400000000000013</v>
      </c>
    </row>
    <row r="820" spans="2:8">
      <c r="B820" s="82" t="s">
        <v>74</v>
      </c>
      <c r="C820" s="77"/>
      <c r="D820" s="71" t="s">
        <v>75</v>
      </c>
      <c r="E820" s="70" t="s">
        <v>76</v>
      </c>
      <c r="F820" s="78">
        <v>0.45</v>
      </c>
      <c r="G820" s="421">
        <v>8.3000000000000007</v>
      </c>
      <c r="H820" s="74">
        <f>ROUND(G820*F820,2)</f>
        <v>3.74</v>
      </c>
    </row>
    <row r="821" spans="2:8">
      <c r="B821" s="82" t="s">
        <v>77</v>
      </c>
      <c r="C821" s="77"/>
      <c r="D821" s="71" t="s">
        <v>120</v>
      </c>
      <c r="E821" s="70" t="s">
        <v>76</v>
      </c>
      <c r="F821" s="78">
        <f>F820</f>
        <v>0.45</v>
      </c>
      <c r="G821" s="421">
        <v>11.55</v>
      </c>
      <c r="H821" s="74">
        <f>ROUND(G821*F821,2)</f>
        <v>5.2</v>
      </c>
    </row>
    <row r="822" spans="2:8">
      <c r="B822" s="77"/>
      <c r="C822" s="77"/>
      <c r="D822" s="71"/>
      <c r="E822" s="70"/>
      <c r="F822" s="78"/>
      <c r="G822" s="421">
        <v>0</v>
      </c>
      <c r="H822" s="74">
        <f>ROUND(G822*F822,2)</f>
        <v>0</v>
      </c>
    </row>
    <row r="823" spans="2:8">
      <c r="B823" s="70"/>
      <c r="C823" s="70"/>
      <c r="D823" s="71" t="s">
        <v>67</v>
      </c>
      <c r="E823" s="70" t="s">
        <v>0</v>
      </c>
      <c r="F823" s="99">
        <v>90.25</v>
      </c>
      <c r="G823" s="430"/>
      <c r="H823" s="74"/>
    </row>
    <row r="824" spans="2:8">
      <c r="B824" s="70"/>
      <c r="C824" s="70"/>
      <c r="D824" s="71"/>
      <c r="E824" s="70"/>
      <c r="F824" s="78"/>
      <c r="G824" s="429"/>
      <c r="H824" s="84"/>
    </row>
    <row r="825" spans="2:8">
      <c r="B825" s="70"/>
      <c r="C825" s="70"/>
      <c r="D825" s="71" t="s">
        <v>68</v>
      </c>
      <c r="E825" s="70"/>
      <c r="F825" s="78"/>
      <c r="G825" s="429"/>
      <c r="H825" s="74">
        <f>SUM(H826:H830)</f>
        <v>151.09</v>
      </c>
    </row>
    <row r="826" spans="2:8">
      <c r="B826" s="82" t="s">
        <v>559</v>
      </c>
      <c r="C826" s="77"/>
      <c r="D826" s="71" t="str">
        <f>D814</f>
        <v>JOELHO SOLDAVEL 110MM</v>
      </c>
      <c r="E826" s="70" t="s">
        <v>31</v>
      </c>
      <c r="F826" s="78">
        <v>1</v>
      </c>
      <c r="G826" s="421">
        <v>151.09</v>
      </c>
      <c r="H826" s="74">
        <f>ROUND(G826*F826,2)</f>
        <v>151.09</v>
      </c>
    </row>
    <row r="827" spans="2:8">
      <c r="B827" s="82"/>
      <c r="C827" s="77"/>
      <c r="D827" s="71"/>
      <c r="E827" s="70"/>
      <c r="F827" s="78"/>
      <c r="G827" s="421"/>
      <c r="H827" s="74"/>
    </row>
    <row r="828" spans="2:8">
      <c r="B828" s="82"/>
      <c r="C828" s="77"/>
      <c r="D828" s="71"/>
      <c r="E828" s="70"/>
      <c r="F828" s="78"/>
      <c r="G828" s="79"/>
      <c r="H828" s="74">
        <f>ROUND(G828*F828,2)</f>
        <v>0</v>
      </c>
    </row>
    <row r="829" spans="2:8">
      <c r="B829" s="77"/>
      <c r="C829" s="77"/>
      <c r="D829" s="71"/>
      <c r="E829" s="70"/>
      <c r="F829" s="78"/>
      <c r="G829" s="79">
        <v>0</v>
      </c>
      <c r="H829" s="74">
        <f>ROUND(G829*F829,2)</f>
        <v>0</v>
      </c>
    </row>
    <row r="830" spans="2:8">
      <c r="B830" s="70"/>
      <c r="C830" s="70"/>
      <c r="D830" s="71"/>
      <c r="E830" s="70">
        <v>0</v>
      </c>
      <c r="F830" s="72"/>
      <c r="G830" s="79">
        <v>0</v>
      </c>
      <c r="H830" s="74"/>
    </row>
    <row r="831" spans="2:8">
      <c r="B831" s="70"/>
      <c r="C831" s="70"/>
      <c r="D831" s="71" t="s">
        <v>71</v>
      </c>
      <c r="E831" s="70"/>
      <c r="F831" s="63"/>
      <c r="G831" s="83"/>
      <c r="H831" s="74">
        <f>+H825+H819+H816-0.01</f>
        <v>160.02000000000001</v>
      </c>
    </row>
    <row r="832" spans="2:8">
      <c r="B832" s="70"/>
      <c r="C832" s="70"/>
      <c r="D832" s="71" t="s">
        <v>72</v>
      </c>
      <c r="E832" s="70" t="s">
        <v>0</v>
      </c>
      <c r="F832" s="63"/>
      <c r="G832" s="83"/>
      <c r="H832" s="74">
        <f>ROUND(H831*F832/100,2)</f>
        <v>0</v>
      </c>
    </row>
    <row r="833" spans="2:8">
      <c r="B833" s="70"/>
      <c r="C833" s="70"/>
      <c r="D833" s="71" t="s">
        <v>73</v>
      </c>
      <c r="E833" s="70"/>
      <c r="F833" s="72"/>
      <c r="G833" s="83"/>
      <c r="H833" s="74">
        <f>+H832+H831</f>
        <v>160.02000000000001</v>
      </c>
    </row>
    <row r="834" spans="2:8">
      <c r="B834" s="70"/>
      <c r="C834" s="70"/>
      <c r="D834" s="71"/>
      <c r="E834" s="70"/>
      <c r="F834" s="72"/>
      <c r="G834" s="83"/>
      <c r="H834" s="74"/>
    </row>
    <row r="836" spans="2:8" s="148" customFormat="1" ht="57">
      <c r="B836" s="275" t="s">
        <v>1007</v>
      </c>
      <c r="C836" s="149" t="s">
        <v>577</v>
      </c>
      <c r="D836" s="150" t="s">
        <v>578</v>
      </c>
      <c r="E836" s="149" t="s">
        <v>28</v>
      </c>
      <c r="F836" s="151">
        <v>1</v>
      </c>
      <c r="G836" s="152">
        <f>H855</f>
        <v>62.88</v>
      </c>
      <c r="H836" s="153">
        <f>TRUNC(G836*F836,2)</f>
        <v>62.88</v>
      </c>
    </row>
    <row r="837" spans="2:8">
      <c r="B837" s="61"/>
      <c r="C837" s="61"/>
      <c r="D837" s="62"/>
      <c r="E837" s="61"/>
      <c r="F837" s="63"/>
      <c r="G837" s="64"/>
      <c r="H837" s="65"/>
    </row>
    <row r="838" spans="2:8">
      <c r="B838" s="70"/>
      <c r="C838" s="70"/>
      <c r="D838" s="71" t="s">
        <v>65</v>
      </c>
      <c r="E838" s="70"/>
      <c r="F838" s="72"/>
      <c r="G838" s="73"/>
      <c r="H838" s="74">
        <f>SUM(H839:H840)</f>
        <v>0</v>
      </c>
    </row>
    <row r="839" spans="2:8">
      <c r="B839" s="77"/>
      <c r="C839" s="77"/>
      <c r="D839" s="71"/>
      <c r="E839" s="70"/>
      <c r="F839" s="78"/>
      <c r="G839" s="421"/>
      <c r="H839" s="74">
        <f>ROUND(G839*F839,2)</f>
        <v>0</v>
      </c>
    </row>
    <row r="840" spans="2:8">
      <c r="B840" s="77"/>
      <c r="C840" s="77"/>
      <c r="D840" s="71"/>
      <c r="E840" s="70"/>
      <c r="F840" s="78"/>
      <c r="G840" s="421"/>
      <c r="H840" s="74">
        <f>ROUND(G840*F840,2)</f>
        <v>0</v>
      </c>
    </row>
    <row r="841" spans="2:8">
      <c r="B841" s="70"/>
      <c r="C841" s="70"/>
      <c r="D841" s="71" t="s">
        <v>66</v>
      </c>
      <c r="E841" s="70"/>
      <c r="F841" s="78">
        <v>0</v>
      </c>
      <c r="G841" s="422"/>
      <c r="H841" s="74">
        <f>SUM(H842:H844)</f>
        <v>10.92</v>
      </c>
    </row>
    <row r="842" spans="2:8">
      <c r="B842" s="82" t="s">
        <v>74</v>
      </c>
      <c r="C842" s="77"/>
      <c r="D842" s="71" t="s">
        <v>75</v>
      </c>
      <c r="E842" s="70" t="s">
        <v>76</v>
      </c>
      <c r="F842" s="78">
        <v>0.55000000000000004</v>
      </c>
      <c r="G842" s="421">
        <v>8.3000000000000007</v>
      </c>
      <c r="H842" s="74">
        <f>ROUND(G842*F842,2)</f>
        <v>4.57</v>
      </c>
    </row>
    <row r="843" spans="2:8">
      <c r="B843" s="82" t="s">
        <v>77</v>
      </c>
      <c r="C843" s="77"/>
      <c r="D843" s="71" t="s">
        <v>120</v>
      </c>
      <c r="E843" s="70" t="s">
        <v>76</v>
      </c>
      <c r="F843" s="78">
        <f>F842</f>
        <v>0.55000000000000004</v>
      </c>
      <c r="G843" s="421">
        <v>11.55</v>
      </c>
      <c r="H843" s="74">
        <f>ROUND(G843*F843,2)</f>
        <v>6.35</v>
      </c>
    </row>
    <row r="844" spans="2:8">
      <c r="B844" s="77"/>
      <c r="C844" s="77"/>
      <c r="D844" s="71"/>
      <c r="E844" s="70"/>
      <c r="F844" s="78"/>
      <c r="G844" s="421">
        <v>0</v>
      </c>
      <c r="H844" s="74">
        <f>ROUND(G844*F844,2)</f>
        <v>0</v>
      </c>
    </row>
    <row r="845" spans="2:8">
      <c r="B845" s="70"/>
      <c r="C845" s="70"/>
      <c r="D845" s="71" t="s">
        <v>67</v>
      </c>
      <c r="E845" s="70" t="s">
        <v>0</v>
      </c>
      <c r="F845" s="99">
        <v>90.25</v>
      </c>
      <c r="G845" s="430"/>
      <c r="H845" s="74"/>
    </row>
    <row r="846" spans="2:8">
      <c r="B846" s="70"/>
      <c r="C846" s="70"/>
      <c r="D846" s="71"/>
      <c r="E846" s="70"/>
      <c r="F846" s="78"/>
      <c r="G846" s="429"/>
      <c r="H846" s="84"/>
    </row>
    <row r="847" spans="2:8">
      <c r="B847" s="70"/>
      <c r="C847" s="70"/>
      <c r="D847" s="71" t="s">
        <v>68</v>
      </c>
      <c r="E847" s="70"/>
      <c r="F847" s="78"/>
      <c r="G847" s="429"/>
      <c r="H847" s="74">
        <f>SUM(H848:H852)</f>
        <v>51.97</v>
      </c>
    </row>
    <row r="848" spans="2:8">
      <c r="B848" s="82">
        <v>9870</v>
      </c>
      <c r="C848" s="77"/>
      <c r="D848" s="71" t="str">
        <f>D836</f>
        <v>TUBO DE PVC SOLDAVEL 110MM</v>
      </c>
      <c r="E848" s="70" t="s">
        <v>31</v>
      </c>
      <c r="F848" s="78">
        <v>1.01</v>
      </c>
      <c r="G848" s="421">
        <v>51.46</v>
      </c>
      <c r="H848" s="74">
        <f>ROUND(G848*F848,2)</f>
        <v>51.97</v>
      </c>
    </row>
    <row r="849" spans="2:8">
      <c r="B849" s="82"/>
      <c r="C849" s="77"/>
      <c r="D849" s="71"/>
      <c r="E849" s="70"/>
      <c r="F849" s="78"/>
      <c r="G849" s="421"/>
      <c r="H849" s="74"/>
    </row>
    <row r="850" spans="2:8">
      <c r="B850" s="82"/>
      <c r="C850" s="77"/>
      <c r="D850" s="71"/>
      <c r="E850" s="70"/>
      <c r="F850" s="78"/>
      <c r="G850" s="421"/>
      <c r="H850" s="74">
        <f>ROUND(G850*F850,2)</f>
        <v>0</v>
      </c>
    </row>
    <row r="851" spans="2:8">
      <c r="B851" s="77"/>
      <c r="C851" s="77"/>
      <c r="D851" s="71"/>
      <c r="E851" s="70"/>
      <c r="F851" s="78"/>
      <c r="G851" s="79">
        <v>0</v>
      </c>
      <c r="H851" s="74">
        <f>ROUND(G851*F851,2)</f>
        <v>0</v>
      </c>
    </row>
    <row r="852" spans="2:8">
      <c r="B852" s="70"/>
      <c r="C852" s="70"/>
      <c r="D852" s="71"/>
      <c r="E852" s="70">
        <v>0</v>
      </c>
      <c r="F852" s="72"/>
      <c r="G852" s="79">
        <v>0</v>
      </c>
      <c r="H852" s="74"/>
    </row>
    <row r="853" spans="2:8">
      <c r="B853" s="70"/>
      <c r="C853" s="70"/>
      <c r="D853" s="71" t="s">
        <v>71</v>
      </c>
      <c r="E853" s="70"/>
      <c r="F853" s="63"/>
      <c r="G853" s="83"/>
      <c r="H853" s="74">
        <f>+H847+H841+H838-0.01</f>
        <v>62.88</v>
      </c>
    </row>
    <row r="854" spans="2:8">
      <c r="B854" s="70"/>
      <c r="C854" s="70"/>
      <c r="D854" s="71" t="s">
        <v>72</v>
      </c>
      <c r="E854" s="70" t="s">
        <v>0</v>
      </c>
      <c r="F854" s="63"/>
      <c r="G854" s="83"/>
      <c r="H854" s="74">
        <f>ROUND(H853*F854/100,2)</f>
        <v>0</v>
      </c>
    </row>
    <row r="855" spans="2:8">
      <c r="B855" s="70"/>
      <c r="C855" s="70"/>
      <c r="D855" s="71" t="s">
        <v>73</v>
      </c>
      <c r="E855" s="70"/>
      <c r="F855" s="72"/>
      <c r="G855" s="83"/>
      <c r="H855" s="74">
        <f>+H854+H853</f>
        <v>62.88</v>
      </c>
    </row>
    <row r="856" spans="2:8">
      <c r="B856" s="70"/>
      <c r="C856" s="70"/>
      <c r="D856" s="71"/>
      <c r="E856" s="70"/>
      <c r="F856" s="72"/>
      <c r="G856" s="83"/>
      <c r="H856" s="74"/>
    </row>
    <row r="858" spans="2:8" s="148" customFormat="1" ht="57">
      <c r="B858" s="275" t="s">
        <v>1007</v>
      </c>
      <c r="C858" s="149" t="s">
        <v>560</v>
      </c>
      <c r="D858" s="150" t="s">
        <v>561</v>
      </c>
      <c r="E858" s="149" t="s">
        <v>49</v>
      </c>
      <c r="F858" s="151">
        <v>1</v>
      </c>
      <c r="G858" s="152">
        <f>H877</f>
        <v>121.72999999999999</v>
      </c>
      <c r="H858" s="153">
        <f>TRUNC(G858*F858,2)</f>
        <v>121.73</v>
      </c>
    </row>
    <row r="859" spans="2:8">
      <c r="B859" s="61"/>
      <c r="C859" s="61"/>
      <c r="D859" s="62"/>
      <c r="E859" s="61"/>
      <c r="F859" s="63"/>
      <c r="G859" s="64"/>
      <c r="H859" s="65"/>
    </row>
    <row r="860" spans="2:8">
      <c r="B860" s="70"/>
      <c r="C860" s="70"/>
      <c r="D860" s="71" t="s">
        <v>65</v>
      </c>
      <c r="E860" s="70"/>
      <c r="F860" s="72"/>
      <c r="G860" s="73"/>
      <c r="H860" s="74">
        <f>SUM(H861:H862)</f>
        <v>0</v>
      </c>
    </row>
    <row r="861" spans="2:8">
      <c r="B861" s="77"/>
      <c r="C861" s="77"/>
      <c r="D861" s="71"/>
      <c r="E861" s="70"/>
      <c r="F861" s="78"/>
      <c r="G861" s="421"/>
      <c r="H861" s="74">
        <f>ROUND(G861*F861,2)</f>
        <v>0</v>
      </c>
    </row>
    <row r="862" spans="2:8">
      <c r="B862" s="77"/>
      <c r="C862" s="77"/>
      <c r="D862" s="71"/>
      <c r="E862" s="70"/>
      <c r="F862" s="78"/>
      <c r="G862" s="421"/>
      <c r="H862" s="74">
        <f>ROUND(G862*F862,2)</f>
        <v>0</v>
      </c>
    </row>
    <row r="863" spans="2:8">
      <c r="B863" s="70"/>
      <c r="C863" s="70"/>
      <c r="D863" s="71" t="s">
        <v>66</v>
      </c>
      <c r="E863" s="70"/>
      <c r="F863" s="78">
        <v>0</v>
      </c>
      <c r="G863" s="422"/>
      <c r="H863" s="74">
        <f>SUM(H864:H866)</f>
        <v>10.92</v>
      </c>
    </row>
    <row r="864" spans="2:8">
      <c r="B864" s="82" t="s">
        <v>74</v>
      </c>
      <c r="C864" s="77"/>
      <c r="D864" s="71" t="s">
        <v>75</v>
      </c>
      <c r="E864" s="70" t="s">
        <v>76</v>
      </c>
      <c r="F864" s="78">
        <v>0.55000000000000004</v>
      </c>
      <c r="G864" s="421">
        <v>8.3000000000000007</v>
      </c>
      <c r="H864" s="74">
        <f>ROUND(G864*F864,2)</f>
        <v>4.57</v>
      </c>
    </row>
    <row r="865" spans="2:8">
      <c r="B865" s="82" t="s">
        <v>77</v>
      </c>
      <c r="C865" s="77"/>
      <c r="D865" s="71" t="s">
        <v>120</v>
      </c>
      <c r="E865" s="70" t="s">
        <v>76</v>
      </c>
      <c r="F865" s="78">
        <f>F864</f>
        <v>0.55000000000000004</v>
      </c>
      <c r="G865" s="421">
        <v>11.55</v>
      </c>
      <c r="H865" s="74">
        <f>ROUND(G865*F865,2)</f>
        <v>6.35</v>
      </c>
    </row>
    <row r="866" spans="2:8">
      <c r="B866" s="77"/>
      <c r="C866" s="77"/>
      <c r="D866" s="71"/>
      <c r="E866" s="70"/>
      <c r="F866" s="78"/>
      <c r="G866" s="421">
        <v>0</v>
      </c>
      <c r="H866" s="74">
        <f>ROUND(G866*F866,2)</f>
        <v>0</v>
      </c>
    </row>
    <row r="867" spans="2:8">
      <c r="B867" s="70"/>
      <c r="C867" s="70"/>
      <c r="D867" s="71" t="s">
        <v>67</v>
      </c>
      <c r="E867" s="70" t="s">
        <v>0</v>
      </c>
      <c r="F867" s="99">
        <v>90.25</v>
      </c>
      <c r="G867" s="430"/>
      <c r="H867" s="74"/>
    </row>
    <row r="868" spans="2:8">
      <c r="B868" s="70"/>
      <c r="C868" s="70"/>
      <c r="D868" s="71"/>
      <c r="E868" s="70"/>
      <c r="F868" s="78"/>
      <c r="G868" s="429"/>
      <c r="H868" s="84"/>
    </row>
    <row r="869" spans="2:8">
      <c r="B869" s="70"/>
      <c r="C869" s="70"/>
      <c r="D869" s="71" t="s">
        <v>68</v>
      </c>
      <c r="E869" s="70"/>
      <c r="F869" s="78"/>
      <c r="G869" s="429"/>
      <c r="H869" s="74">
        <f>SUM(H870:H874)</f>
        <v>110.82</v>
      </c>
    </row>
    <row r="870" spans="2:8">
      <c r="B870" s="82" t="s">
        <v>562</v>
      </c>
      <c r="C870" s="77"/>
      <c r="D870" s="71" t="str">
        <f>D858</f>
        <v>TE 90º SOLDAVEL  110MM</v>
      </c>
      <c r="E870" s="70" t="s">
        <v>31</v>
      </c>
      <c r="F870" s="78">
        <v>1</v>
      </c>
      <c r="G870" s="421">
        <v>110.82</v>
      </c>
      <c r="H870" s="74">
        <f>ROUND(G870*F870,2)</f>
        <v>110.82</v>
      </c>
    </row>
    <row r="871" spans="2:8">
      <c r="B871" s="82"/>
      <c r="C871" s="77"/>
      <c r="D871" s="71"/>
      <c r="E871" s="70"/>
      <c r="F871" s="78"/>
      <c r="G871" s="421"/>
      <c r="H871" s="74"/>
    </row>
    <row r="872" spans="2:8">
      <c r="B872" s="82"/>
      <c r="C872" s="77"/>
      <c r="D872" s="71"/>
      <c r="E872" s="70"/>
      <c r="F872" s="78"/>
      <c r="G872" s="79"/>
      <c r="H872" s="74">
        <f>ROUND(G872*F872,2)</f>
        <v>0</v>
      </c>
    </row>
    <row r="873" spans="2:8">
      <c r="B873" s="77"/>
      <c r="C873" s="77"/>
      <c r="D873" s="71"/>
      <c r="E873" s="70"/>
      <c r="F873" s="78"/>
      <c r="G873" s="79">
        <v>0</v>
      </c>
      <c r="H873" s="74">
        <f>ROUND(G873*F873,2)</f>
        <v>0</v>
      </c>
    </row>
    <row r="874" spans="2:8">
      <c r="B874" s="70"/>
      <c r="C874" s="70"/>
      <c r="D874" s="71"/>
      <c r="E874" s="70">
        <v>0</v>
      </c>
      <c r="F874" s="72"/>
      <c r="G874" s="79">
        <v>0</v>
      </c>
      <c r="H874" s="74"/>
    </row>
    <row r="875" spans="2:8">
      <c r="B875" s="70"/>
      <c r="C875" s="70"/>
      <c r="D875" s="71" t="s">
        <v>71</v>
      </c>
      <c r="E875" s="70"/>
      <c r="F875" s="63"/>
      <c r="G875" s="83"/>
      <c r="H875" s="74">
        <f>+H869+H863+H860-0.01</f>
        <v>121.72999999999999</v>
      </c>
    </row>
    <row r="876" spans="2:8">
      <c r="B876" s="70"/>
      <c r="C876" s="70"/>
      <c r="D876" s="71" t="s">
        <v>72</v>
      </c>
      <c r="E876" s="70" t="s">
        <v>0</v>
      </c>
      <c r="F876" s="63"/>
      <c r="G876" s="83"/>
      <c r="H876" s="74">
        <f>ROUND(H875*F876/100,2)</f>
        <v>0</v>
      </c>
    </row>
    <row r="877" spans="2:8">
      <c r="B877" s="70"/>
      <c r="C877" s="70"/>
      <c r="D877" s="71" t="s">
        <v>73</v>
      </c>
      <c r="E877" s="70"/>
      <c r="F877" s="72"/>
      <c r="G877" s="83"/>
      <c r="H877" s="74">
        <f>+H876+H875</f>
        <v>121.72999999999999</v>
      </c>
    </row>
    <row r="878" spans="2:8">
      <c r="B878" s="70"/>
      <c r="C878" s="70"/>
      <c r="D878" s="71"/>
      <c r="E878" s="70"/>
      <c r="F878" s="72"/>
      <c r="G878" s="83"/>
      <c r="H878" s="74"/>
    </row>
    <row r="880" spans="2:8" s="148" customFormat="1" ht="57">
      <c r="B880" s="275" t="s">
        <v>1007</v>
      </c>
      <c r="C880" s="149" t="s">
        <v>563</v>
      </c>
      <c r="D880" s="150" t="s">
        <v>564</v>
      </c>
      <c r="E880" s="149" t="s">
        <v>49</v>
      </c>
      <c r="F880" s="151">
        <v>1</v>
      </c>
      <c r="G880" s="152">
        <f>H899</f>
        <v>48.680000000000007</v>
      </c>
      <c r="H880" s="153">
        <f>TRUNC(G880*F880,2)</f>
        <v>48.68</v>
      </c>
    </row>
    <row r="881" spans="2:8">
      <c r="B881" s="61"/>
      <c r="C881" s="61"/>
      <c r="D881" s="62"/>
      <c r="E881" s="61"/>
      <c r="F881" s="63"/>
      <c r="G881" s="64"/>
      <c r="H881" s="65"/>
    </row>
    <row r="882" spans="2:8">
      <c r="B882" s="70"/>
      <c r="C882" s="70"/>
      <c r="D882" s="71" t="s">
        <v>65</v>
      </c>
      <c r="E882" s="70"/>
      <c r="F882" s="72"/>
      <c r="G882" s="73"/>
      <c r="H882" s="74">
        <f>SUM(H883:H884)</f>
        <v>0</v>
      </c>
    </row>
    <row r="883" spans="2:8">
      <c r="B883" s="77"/>
      <c r="C883" s="77"/>
      <c r="D883" s="71"/>
      <c r="E883" s="70"/>
      <c r="F883" s="78"/>
      <c r="G883" s="79"/>
      <c r="H883" s="74">
        <f>ROUND(G883*F883,2)</f>
        <v>0</v>
      </c>
    </row>
    <row r="884" spans="2:8">
      <c r="B884" s="77"/>
      <c r="C884" s="77"/>
      <c r="D884" s="71"/>
      <c r="E884" s="70"/>
      <c r="F884" s="78"/>
      <c r="G884" s="421"/>
      <c r="H884" s="74">
        <f>ROUND(G884*F884,2)</f>
        <v>0</v>
      </c>
    </row>
    <row r="885" spans="2:8">
      <c r="B885" s="70"/>
      <c r="C885" s="70"/>
      <c r="D885" s="71" t="s">
        <v>66</v>
      </c>
      <c r="E885" s="70"/>
      <c r="F885" s="78">
        <v>0</v>
      </c>
      <c r="G885" s="422"/>
      <c r="H885" s="74">
        <f>SUM(H886:H888)</f>
        <v>10.92</v>
      </c>
    </row>
    <row r="886" spans="2:8">
      <c r="B886" s="82" t="s">
        <v>74</v>
      </c>
      <c r="C886" s="77"/>
      <c r="D886" s="71" t="s">
        <v>75</v>
      </c>
      <c r="E886" s="70" t="s">
        <v>76</v>
      </c>
      <c r="F886" s="78">
        <v>0.55000000000000004</v>
      </c>
      <c r="G886" s="421">
        <v>8.3000000000000007</v>
      </c>
      <c r="H886" s="74">
        <f>ROUND(G886*F886,2)</f>
        <v>4.57</v>
      </c>
    </row>
    <row r="887" spans="2:8">
      <c r="B887" s="82" t="s">
        <v>77</v>
      </c>
      <c r="C887" s="77"/>
      <c r="D887" s="71" t="s">
        <v>120</v>
      </c>
      <c r="E887" s="70" t="s">
        <v>76</v>
      </c>
      <c r="F887" s="78">
        <f>F886</f>
        <v>0.55000000000000004</v>
      </c>
      <c r="G887" s="421">
        <v>11.55</v>
      </c>
      <c r="H887" s="74">
        <f>ROUND(G887*F887,2)</f>
        <v>6.35</v>
      </c>
    </row>
    <row r="888" spans="2:8">
      <c r="B888" s="77"/>
      <c r="C888" s="77"/>
      <c r="D888" s="71"/>
      <c r="E888" s="70"/>
      <c r="F888" s="78"/>
      <c r="G888" s="421">
        <v>0</v>
      </c>
      <c r="H888" s="74">
        <f>ROUND(G888*F888,2)</f>
        <v>0</v>
      </c>
    </row>
    <row r="889" spans="2:8">
      <c r="B889" s="70"/>
      <c r="C889" s="70"/>
      <c r="D889" s="71" t="s">
        <v>67</v>
      </c>
      <c r="E889" s="70" t="s">
        <v>0</v>
      </c>
      <c r="F889" s="99">
        <v>90.25</v>
      </c>
      <c r="G889" s="430"/>
      <c r="H889" s="74"/>
    </row>
    <row r="890" spans="2:8">
      <c r="B890" s="70"/>
      <c r="C890" s="70"/>
      <c r="D890" s="71"/>
      <c r="E890" s="70"/>
      <c r="F890" s="78"/>
      <c r="G890" s="429"/>
      <c r="H890" s="84"/>
    </row>
    <row r="891" spans="2:8">
      <c r="B891" s="70"/>
      <c r="C891" s="70"/>
      <c r="D891" s="71" t="s">
        <v>68</v>
      </c>
      <c r="E891" s="70"/>
      <c r="F891" s="78"/>
      <c r="G891" s="429"/>
      <c r="H891" s="74">
        <f>SUM(H892:H896)</f>
        <v>37.770000000000003</v>
      </c>
    </row>
    <row r="892" spans="2:8">
      <c r="B892" s="82" t="s">
        <v>565</v>
      </c>
      <c r="C892" s="77"/>
      <c r="D892" s="71" t="str">
        <f>D880</f>
        <v>TE 90º SOLDAVEL  75MM</v>
      </c>
      <c r="E892" s="70" t="s">
        <v>31</v>
      </c>
      <c r="F892" s="78">
        <v>1</v>
      </c>
      <c r="G892" s="421">
        <v>37.770000000000003</v>
      </c>
      <c r="H892" s="74">
        <f>ROUND(G892*F892,2)</f>
        <v>37.770000000000003</v>
      </c>
    </row>
    <row r="893" spans="2:8">
      <c r="B893" s="82"/>
      <c r="C893" s="77"/>
      <c r="D893" s="71"/>
      <c r="E893" s="70"/>
      <c r="F893" s="78"/>
      <c r="G893" s="421"/>
      <c r="H893" s="74"/>
    </row>
    <row r="894" spans="2:8">
      <c r="B894" s="82"/>
      <c r="C894" s="77"/>
      <c r="D894" s="71"/>
      <c r="E894" s="70"/>
      <c r="F894" s="78"/>
      <c r="G894" s="421"/>
      <c r="H894" s="74">
        <f>ROUND(G894*F894,2)</f>
        <v>0</v>
      </c>
    </row>
    <row r="895" spans="2:8">
      <c r="B895" s="77"/>
      <c r="C895" s="77"/>
      <c r="D895" s="71"/>
      <c r="E895" s="70"/>
      <c r="F895" s="78"/>
      <c r="G895" s="421">
        <v>0</v>
      </c>
      <c r="H895" s="74">
        <f>ROUND(G895*F895,2)</f>
        <v>0</v>
      </c>
    </row>
    <row r="896" spans="2:8">
      <c r="B896" s="70"/>
      <c r="C896" s="70"/>
      <c r="D896" s="71"/>
      <c r="E896" s="70">
        <v>0</v>
      </c>
      <c r="F896" s="72"/>
      <c r="G896" s="421">
        <v>0</v>
      </c>
      <c r="H896" s="74"/>
    </row>
    <row r="897" spans="2:8">
      <c r="B897" s="70"/>
      <c r="C897" s="70"/>
      <c r="D897" s="71" t="s">
        <v>71</v>
      </c>
      <c r="E897" s="70"/>
      <c r="F897" s="63"/>
      <c r="G897" s="83"/>
      <c r="H897" s="74">
        <f>+H891+H885+H882-0.01</f>
        <v>48.680000000000007</v>
      </c>
    </row>
    <row r="898" spans="2:8">
      <c r="B898" s="70"/>
      <c r="C898" s="70"/>
      <c r="D898" s="71" t="s">
        <v>72</v>
      </c>
      <c r="E898" s="70" t="s">
        <v>0</v>
      </c>
      <c r="F898" s="63"/>
      <c r="G898" s="83"/>
      <c r="H898" s="74">
        <f>ROUND(H897*F898/100,2)</f>
        <v>0</v>
      </c>
    </row>
    <row r="899" spans="2:8">
      <c r="B899" s="70"/>
      <c r="C899" s="70"/>
      <c r="D899" s="71" t="s">
        <v>73</v>
      </c>
      <c r="E899" s="70"/>
      <c r="F899" s="72"/>
      <c r="G899" s="83"/>
      <c r="H899" s="74">
        <f>+H898+H897</f>
        <v>48.680000000000007</v>
      </c>
    </row>
    <row r="900" spans="2:8">
      <c r="B900" s="70"/>
      <c r="C900" s="70"/>
      <c r="D900" s="71"/>
      <c r="E900" s="70"/>
      <c r="F900" s="72"/>
      <c r="G900" s="83"/>
      <c r="H900" s="74"/>
    </row>
    <row r="902" spans="2:8" ht="57">
      <c r="B902" s="275" t="s">
        <v>1007</v>
      </c>
      <c r="C902" s="145" t="s">
        <v>566</v>
      </c>
      <c r="D902" s="146" t="s">
        <v>567</v>
      </c>
      <c r="E902" s="145" t="s">
        <v>49</v>
      </c>
      <c r="F902" s="147">
        <v>1</v>
      </c>
      <c r="G902" s="143">
        <f>H921</f>
        <v>66.41</v>
      </c>
      <c r="H902" s="144">
        <f>TRUNC(G902*F902,2)</f>
        <v>66.41</v>
      </c>
    </row>
    <row r="903" spans="2:8">
      <c r="B903" s="61"/>
      <c r="C903" s="61"/>
      <c r="D903" s="62"/>
      <c r="E903" s="61"/>
      <c r="F903" s="63"/>
      <c r="G903" s="64"/>
      <c r="H903" s="65"/>
    </row>
    <row r="904" spans="2:8">
      <c r="B904" s="70"/>
      <c r="C904" s="70"/>
      <c r="D904" s="71" t="s">
        <v>65</v>
      </c>
      <c r="E904" s="70"/>
      <c r="F904" s="72"/>
      <c r="G904" s="73"/>
      <c r="H904" s="74">
        <f>SUM(H905:H906)</f>
        <v>0</v>
      </c>
    </row>
    <row r="905" spans="2:8">
      <c r="B905" s="77"/>
      <c r="C905" s="77"/>
      <c r="D905" s="71"/>
      <c r="E905" s="70"/>
      <c r="F905" s="78"/>
      <c r="G905" s="79"/>
      <c r="H905" s="74">
        <f>ROUND(G905*F905,2)</f>
        <v>0</v>
      </c>
    </row>
    <row r="906" spans="2:8">
      <c r="B906" s="77"/>
      <c r="C906" s="77"/>
      <c r="D906" s="71"/>
      <c r="E906" s="70"/>
      <c r="F906" s="78"/>
      <c r="G906" s="421"/>
      <c r="H906" s="74">
        <f>ROUND(G906*F906,2)</f>
        <v>0</v>
      </c>
    </row>
    <row r="907" spans="2:8">
      <c r="B907" s="70"/>
      <c r="C907" s="70"/>
      <c r="D907" s="71" t="s">
        <v>66</v>
      </c>
      <c r="E907" s="70"/>
      <c r="F907" s="78">
        <v>0</v>
      </c>
      <c r="G907" s="422"/>
      <c r="H907" s="74">
        <f>SUM(H908:H910)</f>
        <v>10.92</v>
      </c>
    </row>
    <row r="908" spans="2:8">
      <c r="B908" s="82" t="s">
        <v>74</v>
      </c>
      <c r="C908" s="77"/>
      <c r="D908" s="71" t="s">
        <v>75</v>
      </c>
      <c r="E908" s="70" t="s">
        <v>76</v>
      </c>
      <c r="F908" s="78">
        <v>0.55000000000000004</v>
      </c>
      <c r="G908" s="421">
        <v>8.3000000000000007</v>
      </c>
      <c r="H908" s="74">
        <f>ROUND(G908*F908,2)</f>
        <v>4.57</v>
      </c>
    </row>
    <row r="909" spans="2:8">
      <c r="B909" s="82" t="s">
        <v>77</v>
      </c>
      <c r="C909" s="77"/>
      <c r="D909" s="71" t="s">
        <v>120</v>
      </c>
      <c r="E909" s="70" t="s">
        <v>76</v>
      </c>
      <c r="F909" s="78">
        <f>F908</f>
        <v>0.55000000000000004</v>
      </c>
      <c r="G909" s="421">
        <v>11.55</v>
      </c>
      <c r="H909" s="74">
        <f>ROUND(G909*F909,2)</f>
        <v>6.35</v>
      </c>
    </row>
    <row r="910" spans="2:8">
      <c r="B910" s="77"/>
      <c r="C910" s="77"/>
      <c r="D910" s="71"/>
      <c r="E910" s="70"/>
      <c r="F910" s="78"/>
      <c r="G910" s="421">
        <v>0</v>
      </c>
      <c r="H910" s="74">
        <f>ROUND(G910*F910,2)</f>
        <v>0</v>
      </c>
    </row>
    <row r="911" spans="2:8">
      <c r="B911" s="70"/>
      <c r="C911" s="70"/>
      <c r="D911" s="71" t="s">
        <v>67</v>
      </c>
      <c r="E911" s="70" t="s">
        <v>0</v>
      </c>
      <c r="F911" s="99">
        <v>90.25</v>
      </c>
      <c r="G911" s="430"/>
      <c r="H911" s="74"/>
    </row>
    <row r="912" spans="2:8">
      <c r="B912" s="70"/>
      <c r="C912" s="70"/>
      <c r="D912" s="71"/>
      <c r="E912" s="70"/>
      <c r="F912" s="78"/>
      <c r="G912" s="429"/>
      <c r="H912" s="84"/>
    </row>
    <row r="913" spans="2:16">
      <c r="B913" s="70"/>
      <c r="C913" s="70"/>
      <c r="D913" s="71" t="s">
        <v>68</v>
      </c>
      <c r="E913" s="70"/>
      <c r="F913" s="78"/>
      <c r="G913" s="83"/>
      <c r="H913" s="74">
        <f>SUM(H914:H918)</f>
        <v>55.5</v>
      </c>
    </row>
    <row r="914" spans="2:16">
      <c r="B914" s="82" t="s">
        <v>568</v>
      </c>
      <c r="C914" s="77"/>
      <c r="D914" s="71" t="str">
        <f>D902</f>
        <v>TE 90º DE REDUÇÃO SOLDAVEL 110MM - 75MM</v>
      </c>
      <c r="E914" s="70" t="s">
        <v>31</v>
      </c>
      <c r="F914" s="78">
        <v>1</v>
      </c>
      <c r="G914" s="79">
        <v>55.5</v>
      </c>
      <c r="H914" s="74">
        <f>ROUND(G914*F914,2)</f>
        <v>55.5</v>
      </c>
      <c r="N914" s="156"/>
    </row>
    <row r="915" spans="2:16">
      <c r="B915" s="82"/>
      <c r="C915" s="77"/>
      <c r="D915" s="71"/>
      <c r="E915" s="70"/>
      <c r="F915" s="78"/>
      <c r="G915" s="79"/>
      <c r="H915" s="74"/>
      <c r="M915">
        <v>54.82</v>
      </c>
      <c r="N915" s="156" t="s">
        <v>569</v>
      </c>
      <c r="O915">
        <v>13.93</v>
      </c>
      <c r="P915" s="156" t="s">
        <v>116</v>
      </c>
    </row>
    <row r="916" spans="2:16">
      <c r="B916" s="82"/>
      <c r="C916" s="77"/>
      <c r="D916" s="71"/>
      <c r="E916" s="70"/>
      <c r="F916" s="78"/>
      <c r="G916" s="79"/>
      <c r="H916" s="74">
        <f>ROUND(G916*F916,2)</f>
        <v>0</v>
      </c>
      <c r="M916">
        <v>85.97</v>
      </c>
      <c r="N916" s="156" t="s">
        <v>570</v>
      </c>
      <c r="O916">
        <v>27.5</v>
      </c>
      <c r="P916" s="95" t="s">
        <v>571</v>
      </c>
    </row>
    <row r="917" spans="2:16">
      <c r="B917" s="77"/>
      <c r="C917" s="77"/>
      <c r="D917" s="71"/>
      <c r="E917" s="70"/>
      <c r="F917" s="78"/>
      <c r="G917" s="79">
        <v>0</v>
      </c>
      <c r="H917" s="74">
        <f>ROUND(G917*F917,2)</f>
        <v>0</v>
      </c>
    </row>
    <row r="918" spans="2:16">
      <c r="B918" s="70"/>
      <c r="C918" s="70"/>
      <c r="D918" s="71"/>
      <c r="E918" s="70">
        <v>0</v>
      </c>
      <c r="F918" s="72"/>
      <c r="G918" s="79">
        <v>0</v>
      </c>
      <c r="H918" s="74"/>
    </row>
    <row r="919" spans="2:16">
      <c r="B919" s="70"/>
      <c r="C919" s="70"/>
      <c r="D919" s="71" t="s">
        <v>71</v>
      </c>
      <c r="E919" s="70"/>
      <c r="F919" s="63"/>
      <c r="G919" s="83"/>
      <c r="H919" s="74">
        <f>+H913+H907+H904-0.01</f>
        <v>66.41</v>
      </c>
    </row>
    <row r="920" spans="2:16">
      <c r="B920" s="70"/>
      <c r="C920" s="70"/>
      <c r="D920" s="71" t="s">
        <v>72</v>
      </c>
      <c r="E920" s="70" t="s">
        <v>0</v>
      </c>
      <c r="F920" s="63"/>
      <c r="G920" s="83"/>
      <c r="H920" s="74">
        <f>ROUND(H919*F920/100,2)</f>
        <v>0</v>
      </c>
    </row>
    <row r="921" spans="2:16">
      <c r="B921" s="70"/>
      <c r="C921" s="70"/>
      <c r="D921" s="71" t="s">
        <v>73</v>
      </c>
      <c r="E921" s="70"/>
      <c r="F921" s="72"/>
      <c r="G921" s="83"/>
      <c r="H921" s="74">
        <f>+H920+H919</f>
        <v>66.41</v>
      </c>
    </row>
    <row r="922" spans="2:16">
      <c r="B922" s="70"/>
      <c r="C922" s="70"/>
      <c r="D922" s="71"/>
      <c r="E922" s="70"/>
      <c r="F922" s="72"/>
      <c r="G922" s="83"/>
      <c r="H922" s="74"/>
    </row>
    <row r="924" spans="2:16" s="148" customFormat="1" ht="57">
      <c r="B924" s="275" t="s">
        <v>1007</v>
      </c>
      <c r="C924" s="149" t="s">
        <v>575</v>
      </c>
      <c r="D924" s="150" t="s">
        <v>290</v>
      </c>
      <c r="E924" s="149" t="s">
        <v>49</v>
      </c>
      <c r="F924" s="151">
        <v>1</v>
      </c>
      <c r="G924" s="152">
        <f>H942</f>
        <v>34.93</v>
      </c>
      <c r="H924" s="153">
        <f>TRUNC(G924*F924,2)</f>
        <v>34.93</v>
      </c>
    </row>
    <row r="925" spans="2:16">
      <c r="B925" s="61"/>
      <c r="C925" s="61"/>
      <c r="D925" s="62"/>
      <c r="E925" s="61"/>
      <c r="F925" s="63"/>
      <c r="G925" s="64"/>
      <c r="H925" s="65"/>
    </row>
    <row r="926" spans="2:16">
      <c r="B926" s="70"/>
      <c r="C926" s="70"/>
      <c r="D926" s="71" t="s">
        <v>65</v>
      </c>
      <c r="E926" s="70"/>
      <c r="F926" s="72"/>
      <c r="G926" s="73"/>
      <c r="H926" s="74">
        <f>SUM(H927:H928)</f>
        <v>0</v>
      </c>
    </row>
    <row r="927" spans="2:16">
      <c r="B927" s="77"/>
      <c r="C927" s="77"/>
      <c r="D927" s="71"/>
      <c r="E927" s="70"/>
      <c r="F927" s="78"/>
      <c r="G927" s="79"/>
      <c r="H927" s="74">
        <f>ROUND(G927*F927,2)</f>
        <v>0</v>
      </c>
    </row>
    <row r="928" spans="2:16">
      <c r="B928" s="77"/>
      <c r="C928" s="77"/>
      <c r="D928" s="71"/>
      <c r="E928" s="70"/>
      <c r="F928" s="78"/>
      <c r="G928" s="421"/>
      <c r="H928" s="74">
        <f>ROUND(G928*F928,2)</f>
        <v>0</v>
      </c>
    </row>
    <row r="929" spans="2:8">
      <c r="B929" s="70"/>
      <c r="C929" s="70"/>
      <c r="D929" s="71" t="s">
        <v>66</v>
      </c>
      <c r="E929" s="70"/>
      <c r="F929" s="78">
        <v>0</v>
      </c>
      <c r="G929" s="422"/>
      <c r="H929" s="74">
        <f>SUM(H930:H932)</f>
        <v>9.93</v>
      </c>
    </row>
    <row r="930" spans="2:8">
      <c r="B930" s="82" t="s">
        <v>74</v>
      </c>
      <c r="C930" s="77"/>
      <c r="D930" s="71" t="s">
        <v>75</v>
      </c>
      <c r="E930" s="70" t="s">
        <v>76</v>
      </c>
      <c r="F930" s="78">
        <v>0.5</v>
      </c>
      <c r="G930" s="421">
        <v>8.3000000000000007</v>
      </c>
      <c r="H930" s="74">
        <f>ROUND(G930*F930,2)</f>
        <v>4.1500000000000004</v>
      </c>
    </row>
    <row r="931" spans="2:8">
      <c r="B931" s="82" t="s">
        <v>77</v>
      </c>
      <c r="C931" s="77"/>
      <c r="D931" s="71" t="s">
        <v>78</v>
      </c>
      <c r="E931" s="70" t="s">
        <v>76</v>
      </c>
      <c r="F931" s="78">
        <v>0.5</v>
      </c>
      <c r="G931" s="421">
        <v>11.55</v>
      </c>
      <c r="H931" s="74">
        <f>ROUND(G931*F931,2)</f>
        <v>5.78</v>
      </c>
    </row>
    <row r="932" spans="2:8">
      <c r="B932" s="77"/>
      <c r="C932" s="77"/>
      <c r="D932" s="71"/>
      <c r="E932" s="70"/>
      <c r="F932" s="78"/>
      <c r="G932" s="79">
        <v>0</v>
      </c>
      <c r="H932" s="74">
        <f>ROUND(G932*F932,2)</f>
        <v>0</v>
      </c>
    </row>
    <row r="933" spans="2:8">
      <c r="B933" s="70"/>
      <c r="C933" s="70"/>
      <c r="D933" s="71" t="s">
        <v>67</v>
      </c>
      <c r="E933" s="70" t="s">
        <v>0</v>
      </c>
      <c r="F933" s="1291">
        <v>90.25</v>
      </c>
      <c r="G933" s="1291"/>
      <c r="H933" s="74"/>
    </row>
    <row r="934" spans="2:8">
      <c r="B934" s="70"/>
      <c r="C934" s="70"/>
      <c r="D934" s="71"/>
      <c r="E934" s="70"/>
      <c r="F934" s="78"/>
      <c r="G934" s="83"/>
      <c r="H934" s="84"/>
    </row>
    <row r="935" spans="2:8">
      <c r="B935" s="70"/>
      <c r="C935" s="70"/>
      <c r="D935" s="71" t="s">
        <v>68</v>
      </c>
      <c r="E935" s="70"/>
      <c r="F935" s="78"/>
      <c r="G935" s="83"/>
      <c r="H935" s="74">
        <f>SUM(H936:H939)</f>
        <v>25</v>
      </c>
    </row>
    <row r="936" spans="2:8">
      <c r="B936" s="82" t="s">
        <v>111</v>
      </c>
      <c r="C936" s="77"/>
      <c r="D936" s="71" t="str">
        <f>D924</f>
        <v>Tubo de descarga VDE. 38 mm</v>
      </c>
      <c r="E936" s="70" t="s">
        <v>31</v>
      </c>
      <c r="F936" s="78">
        <v>1</v>
      </c>
      <c r="G936" s="79">
        <v>25</v>
      </c>
      <c r="H936" s="74">
        <f>ROUND(G936*F936,2)</f>
        <v>25</v>
      </c>
    </row>
    <row r="937" spans="2:8">
      <c r="B937" s="82"/>
      <c r="C937" s="77"/>
      <c r="D937" s="71"/>
      <c r="E937" s="70"/>
      <c r="F937" s="78"/>
      <c r="G937" s="79"/>
      <c r="H937" s="74">
        <f>ROUND(G937*F937,2)</f>
        <v>0</v>
      </c>
    </row>
    <row r="938" spans="2:8">
      <c r="B938" s="77"/>
      <c r="C938" s="77"/>
      <c r="D938" s="71"/>
      <c r="E938" s="70"/>
      <c r="F938" s="78"/>
      <c r="G938" s="79">
        <v>0</v>
      </c>
      <c r="H938" s="74">
        <f>ROUND(G938*F938,2)</f>
        <v>0</v>
      </c>
    </row>
    <row r="939" spans="2:8">
      <c r="B939" s="70"/>
      <c r="C939" s="70"/>
      <c r="D939" s="71"/>
      <c r="E939" s="70">
        <v>0</v>
      </c>
      <c r="F939" s="72"/>
      <c r="G939" s="79">
        <v>0</v>
      </c>
      <c r="H939" s="74"/>
    </row>
    <row r="940" spans="2:8">
      <c r="B940" s="70"/>
      <c r="C940" s="70"/>
      <c r="D940" s="71" t="s">
        <v>71</v>
      </c>
      <c r="E940" s="70"/>
      <c r="F940" s="63"/>
      <c r="G940" s="83"/>
      <c r="H940" s="74">
        <f>+H935+H929+H926</f>
        <v>34.93</v>
      </c>
    </row>
    <row r="941" spans="2:8">
      <c r="B941" s="70"/>
      <c r="C941" s="70"/>
      <c r="D941" s="71" t="s">
        <v>72</v>
      </c>
      <c r="E941" s="70" t="s">
        <v>0</v>
      </c>
      <c r="F941" s="63"/>
      <c r="G941" s="83"/>
      <c r="H941" s="74">
        <f>ROUND(H940*F941/100,2)</f>
        <v>0</v>
      </c>
    </row>
    <row r="942" spans="2:8">
      <c r="B942" s="70"/>
      <c r="C942" s="70"/>
      <c r="D942" s="71" t="s">
        <v>73</v>
      </c>
      <c r="E942" s="70"/>
      <c r="F942" s="72"/>
      <c r="G942" s="83"/>
      <c r="H942" s="74">
        <f>+H941+H940</f>
        <v>34.93</v>
      </c>
    </row>
    <row r="943" spans="2:8">
      <c r="B943" s="70"/>
      <c r="C943" s="70"/>
      <c r="D943" s="71"/>
      <c r="E943" s="70"/>
      <c r="F943" s="72"/>
      <c r="G943" s="83"/>
      <c r="H943" s="74"/>
    </row>
    <row r="945" spans="2:13" s="148" customFormat="1" ht="57">
      <c r="B945" s="275" t="s">
        <v>1007</v>
      </c>
      <c r="C945" s="149" t="s">
        <v>576</v>
      </c>
      <c r="D945" s="150" t="s">
        <v>291</v>
      </c>
      <c r="E945" s="149" t="s">
        <v>49</v>
      </c>
      <c r="F945" s="151">
        <v>1</v>
      </c>
      <c r="G945" s="152">
        <f>H964</f>
        <v>78.72999999999999</v>
      </c>
      <c r="H945" s="153">
        <f>TRUNC(G945*F945,2)</f>
        <v>78.73</v>
      </c>
    </row>
    <row r="946" spans="2:13">
      <c r="B946" s="61"/>
      <c r="C946" s="61"/>
      <c r="D946" s="62"/>
      <c r="E946" s="61"/>
      <c r="F946" s="63"/>
      <c r="G946" s="64"/>
      <c r="H946" s="65"/>
    </row>
    <row r="947" spans="2:13">
      <c r="B947" s="70"/>
      <c r="C947" s="70"/>
      <c r="D947" s="71" t="s">
        <v>65</v>
      </c>
      <c r="E947" s="70"/>
      <c r="F947" s="72"/>
      <c r="G947" s="73"/>
      <c r="H947" s="74">
        <f>SUM(H948:H949)</f>
        <v>0</v>
      </c>
    </row>
    <row r="948" spans="2:13">
      <c r="B948" s="77"/>
      <c r="C948" s="77"/>
      <c r="D948" s="71"/>
      <c r="E948" s="70"/>
      <c r="F948" s="78"/>
      <c r="G948" s="79"/>
      <c r="H948" s="74">
        <f>ROUND(G948*F948,2)</f>
        <v>0</v>
      </c>
    </row>
    <row r="949" spans="2:13">
      <c r="B949" s="77"/>
      <c r="C949" s="77"/>
      <c r="D949" s="71"/>
      <c r="E949" s="70"/>
      <c r="F949" s="78"/>
      <c r="G949" s="421"/>
      <c r="H949" s="74">
        <f>ROUND(G949*F949,2)</f>
        <v>0</v>
      </c>
    </row>
    <row r="950" spans="2:13">
      <c r="B950" s="70"/>
      <c r="C950" s="70"/>
      <c r="D950" s="71" t="s">
        <v>66</v>
      </c>
      <c r="E950" s="70"/>
      <c r="F950" s="78">
        <v>0</v>
      </c>
      <c r="G950" s="422"/>
      <c r="H950" s="74">
        <f>SUM(H951:H953)</f>
        <v>9.74</v>
      </c>
    </row>
    <row r="951" spans="2:13">
      <c r="B951" s="82" t="s">
        <v>74</v>
      </c>
      <c r="C951" s="77"/>
      <c r="D951" s="71" t="s">
        <v>75</v>
      </c>
      <c r="E951" s="70" t="s">
        <v>76</v>
      </c>
      <c r="F951" s="78">
        <v>0.5</v>
      </c>
      <c r="G951" s="421">
        <v>8.3000000000000007</v>
      </c>
      <c r="H951" s="74">
        <f>ROUND(G951*F951,2)</f>
        <v>4.1500000000000004</v>
      </c>
      <c r="M951">
        <v>0.5</v>
      </c>
    </row>
    <row r="952" spans="2:13">
      <c r="B952" s="82" t="s">
        <v>98</v>
      </c>
      <c r="C952" s="77"/>
      <c r="D952" s="71" t="s">
        <v>120</v>
      </c>
      <c r="E952" s="70" t="s">
        <v>76</v>
      </c>
      <c r="F952" s="78">
        <f>F951</f>
        <v>0.5</v>
      </c>
      <c r="G952" s="421">
        <v>11.17</v>
      </c>
      <c r="H952" s="74">
        <f>ROUND(G952*F952,2)</f>
        <v>5.59</v>
      </c>
      <c r="M952">
        <v>0.5</v>
      </c>
    </row>
    <row r="953" spans="2:13">
      <c r="B953" s="77"/>
      <c r="C953" s="77"/>
      <c r="D953" s="71"/>
      <c r="E953" s="70"/>
      <c r="F953" s="78"/>
      <c r="G953" s="421">
        <v>0</v>
      </c>
      <c r="H953" s="74">
        <f>ROUND(G953*F953,2)</f>
        <v>0</v>
      </c>
    </row>
    <row r="954" spans="2:13">
      <c r="B954" s="70"/>
      <c r="C954" s="70"/>
      <c r="D954" s="71" t="s">
        <v>67</v>
      </c>
      <c r="E954" s="70" t="s">
        <v>0</v>
      </c>
      <c r="F954" s="1291">
        <v>90.25</v>
      </c>
      <c r="G954" s="1291"/>
      <c r="H954" s="74"/>
    </row>
    <row r="955" spans="2:13">
      <c r="B955" s="70"/>
      <c r="C955" s="70"/>
      <c r="D955" s="71"/>
      <c r="E955" s="70"/>
      <c r="F955" s="78"/>
      <c r="G955" s="83"/>
      <c r="H955" s="84"/>
    </row>
    <row r="956" spans="2:13">
      <c r="B956" s="70"/>
      <c r="C956" s="70"/>
      <c r="D956" s="71" t="s">
        <v>68</v>
      </c>
      <c r="E956" s="70"/>
      <c r="F956" s="78"/>
      <c r="G956" s="83"/>
      <c r="H956" s="74">
        <f>SUM(H957:H961)</f>
        <v>69</v>
      </c>
    </row>
    <row r="957" spans="2:13">
      <c r="B957" s="82" t="s">
        <v>574</v>
      </c>
      <c r="C957" s="77"/>
      <c r="D957" s="90" t="str">
        <f>D945</f>
        <v>Tubo de ligação  latão cromado c/ canopla p/ vaso  Sa. 38 mm</v>
      </c>
      <c r="E957" s="70" t="s">
        <v>31</v>
      </c>
      <c r="F957" s="78">
        <v>1</v>
      </c>
      <c r="G957" s="79">
        <v>69</v>
      </c>
      <c r="H957" s="74">
        <f>ROUND(G957*F957,2)</f>
        <v>69</v>
      </c>
    </row>
    <row r="958" spans="2:13">
      <c r="B958" s="82"/>
      <c r="C958" s="77"/>
      <c r="D958" s="71"/>
      <c r="E958" s="70"/>
      <c r="F958" s="78"/>
      <c r="G958" s="79"/>
      <c r="H958" s="74">
        <f>ROUND(G958*F958,2)</f>
        <v>0</v>
      </c>
    </row>
    <row r="959" spans="2:13">
      <c r="B959" s="82"/>
      <c r="C959" s="77"/>
      <c r="D959" s="71"/>
      <c r="E959" s="70"/>
      <c r="F959" s="78"/>
      <c r="G959" s="79"/>
      <c r="H959" s="74">
        <f>ROUND(G959*F959,2)</f>
        <v>0</v>
      </c>
    </row>
    <row r="960" spans="2:13">
      <c r="B960" s="77"/>
      <c r="C960" s="77"/>
      <c r="D960" s="71"/>
      <c r="E960" s="70"/>
      <c r="F960" s="78"/>
      <c r="G960" s="79">
        <v>0</v>
      </c>
      <c r="H960" s="74">
        <f>ROUND(G960*F960,2)</f>
        <v>0</v>
      </c>
    </row>
    <row r="961" spans="2:8">
      <c r="B961" s="70"/>
      <c r="C961" s="70"/>
      <c r="D961" s="71"/>
      <c r="E961" s="70">
        <v>0</v>
      </c>
      <c r="F961" s="72"/>
      <c r="G961" s="79">
        <v>0</v>
      </c>
      <c r="H961" s="74"/>
    </row>
    <row r="962" spans="2:8">
      <c r="B962" s="70"/>
      <c r="C962" s="70"/>
      <c r="D962" s="71" t="s">
        <v>71</v>
      </c>
      <c r="E962" s="70"/>
      <c r="F962" s="63"/>
      <c r="G962" s="83"/>
      <c r="H962" s="74">
        <f>+H956+H950+H947-0.01</f>
        <v>78.72999999999999</v>
      </c>
    </row>
    <row r="963" spans="2:8">
      <c r="B963" s="70"/>
      <c r="C963" s="70"/>
      <c r="D963" s="71" t="s">
        <v>72</v>
      </c>
      <c r="E963" s="70" t="s">
        <v>0</v>
      </c>
      <c r="F963" s="63"/>
      <c r="G963" s="83"/>
      <c r="H963" s="74">
        <f>ROUND(H962*F963/100,2)</f>
        <v>0</v>
      </c>
    </row>
    <row r="964" spans="2:8">
      <c r="B964" s="70"/>
      <c r="C964" s="70"/>
      <c r="D964" s="71" t="s">
        <v>73</v>
      </c>
      <c r="E964" s="70"/>
      <c r="F964" s="72"/>
      <c r="G964" s="83"/>
      <c r="H964" s="74">
        <f>+H963+H962</f>
        <v>78.72999999999999</v>
      </c>
    </row>
    <row r="965" spans="2:8">
      <c r="B965" s="70"/>
      <c r="C965" s="70"/>
      <c r="D965" s="71"/>
      <c r="E965" s="70"/>
      <c r="F965" s="72"/>
      <c r="G965" s="83"/>
      <c r="H965" s="74"/>
    </row>
    <row r="967" spans="2:8" ht="57">
      <c r="B967" s="275" t="s">
        <v>1007</v>
      </c>
      <c r="C967" s="145" t="s">
        <v>602</v>
      </c>
      <c r="D967" s="146" t="s">
        <v>603</v>
      </c>
      <c r="E967" s="145" t="s">
        <v>49</v>
      </c>
      <c r="F967" s="147">
        <v>1</v>
      </c>
      <c r="G967" s="143">
        <f>H986</f>
        <v>61.38</v>
      </c>
      <c r="H967" s="144">
        <f>TRUNC(G967*F967,2)</f>
        <v>61.38</v>
      </c>
    </row>
    <row r="968" spans="2:8">
      <c r="B968" s="61"/>
      <c r="C968" s="61"/>
      <c r="D968" s="62"/>
      <c r="E968" s="61"/>
      <c r="F968" s="63"/>
      <c r="G968" s="64"/>
      <c r="H968" s="65"/>
    </row>
    <row r="969" spans="2:8">
      <c r="B969" s="70"/>
      <c r="C969" s="70"/>
      <c r="D969" s="71" t="s">
        <v>65</v>
      </c>
      <c r="E969" s="70"/>
      <c r="F969" s="72"/>
      <c r="G969" s="73"/>
      <c r="H969" s="74">
        <f>SUM(H970:H971)</f>
        <v>0</v>
      </c>
    </row>
    <row r="970" spans="2:8">
      <c r="B970" s="77"/>
      <c r="C970" s="77"/>
      <c r="D970" s="71"/>
      <c r="E970" s="70"/>
      <c r="F970" s="78"/>
      <c r="G970" s="79"/>
      <c r="H970" s="74">
        <f>ROUND(G970*F970,2)</f>
        <v>0</v>
      </c>
    </row>
    <row r="971" spans="2:8">
      <c r="B971" s="77"/>
      <c r="C971" s="77"/>
      <c r="D971" s="71"/>
      <c r="E971" s="70"/>
      <c r="F971" s="78"/>
      <c r="G971" s="79"/>
      <c r="H971" s="74">
        <f>ROUND(G971*F971,2)</f>
        <v>0</v>
      </c>
    </row>
    <row r="972" spans="2:8">
      <c r="B972" s="70"/>
      <c r="C972" s="70"/>
      <c r="D972" s="71" t="s">
        <v>66</v>
      </c>
      <c r="E972" s="70"/>
      <c r="F972" s="78">
        <v>0</v>
      </c>
      <c r="G972" s="422"/>
      <c r="H972" s="74">
        <f>SUM(H973:H975)</f>
        <v>10.92</v>
      </c>
    </row>
    <row r="973" spans="2:8">
      <c r="B973" s="82" t="s">
        <v>74</v>
      </c>
      <c r="C973" s="77"/>
      <c r="D973" s="71" t="s">
        <v>75</v>
      </c>
      <c r="E973" s="70" t="s">
        <v>76</v>
      </c>
      <c r="F973" s="78">
        <v>0.55000000000000004</v>
      </c>
      <c r="G973" s="421">
        <v>8.3000000000000007</v>
      </c>
      <c r="H973" s="74">
        <f>ROUND(G973*F973,2)</f>
        <v>4.57</v>
      </c>
    </row>
    <row r="974" spans="2:8">
      <c r="B974" s="82" t="s">
        <v>77</v>
      </c>
      <c r="C974" s="77"/>
      <c r="D974" s="71" t="s">
        <v>120</v>
      </c>
      <c r="E974" s="70" t="s">
        <v>76</v>
      </c>
      <c r="F974" s="78">
        <f>F973</f>
        <v>0.55000000000000004</v>
      </c>
      <c r="G974" s="421">
        <v>11.55</v>
      </c>
      <c r="H974" s="74">
        <f>ROUND(G974*F974,2)</f>
        <v>6.35</v>
      </c>
    </row>
    <row r="975" spans="2:8">
      <c r="B975" s="77"/>
      <c r="C975" s="77"/>
      <c r="D975" s="71"/>
      <c r="E975" s="70"/>
      <c r="F975" s="78"/>
      <c r="G975" s="421">
        <v>0</v>
      </c>
      <c r="H975" s="74">
        <f>ROUND(G975*F975,2)</f>
        <v>0</v>
      </c>
    </row>
    <row r="976" spans="2:8">
      <c r="B976" s="70"/>
      <c r="C976" s="70"/>
      <c r="D976" s="71" t="s">
        <v>67</v>
      </c>
      <c r="E976" s="70" t="s">
        <v>0</v>
      </c>
      <c r="F976" s="99">
        <v>90.25</v>
      </c>
      <c r="G976" s="430"/>
      <c r="H976" s="74"/>
    </row>
    <row r="977" spans="2:8">
      <c r="B977" s="70"/>
      <c r="C977" s="70"/>
      <c r="D977" s="71"/>
      <c r="E977" s="70"/>
      <c r="F977" s="78"/>
      <c r="G977" s="429"/>
      <c r="H977" s="84"/>
    </row>
    <row r="978" spans="2:8">
      <c r="B978" s="70"/>
      <c r="C978" s="70"/>
      <c r="D978" s="71" t="s">
        <v>68</v>
      </c>
      <c r="E978" s="70"/>
      <c r="F978" s="78"/>
      <c r="G978" s="429"/>
      <c r="H978" s="74">
        <f>SUM(H979:H983)</f>
        <v>50.47</v>
      </c>
    </row>
    <row r="979" spans="2:8">
      <c r="B979" s="82" t="s">
        <v>569</v>
      </c>
      <c r="C979" s="77"/>
      <c r="D979" s="71" t="s">
        <v>604</v>
      </c>
      <c r="E979" s="70" t="s">
        <v>31</v>
      </c>
      <c r="F979" s="78">
        <v>1</v>
      </c>
      <c r="G979" s="421">
        <v>37.770000000000003</v>
      </c>
      <c r="H979" s="74">
        <f>ROUND(G979*F979,2)</f>
        <v>37.770000000000003</v>
      </c>
    </row>
    <row r="980" spans="2:8">
      <c r="B980" s="82" t="s">
        <v>116</v>
      </c>
      <c r="C980" s="77"/>
      <c r="D980" s="71" t="s">
        <v>605</v>
      </c>
      <c r="E980" s="70" t="s">
        <v>31</v>
      </c>
      <c r="F980" s="78">
        <v>1</v>
      </c>
      <c r="G980" s="421">
        <v>12.7</v>
      </c>
      <c r="H980" s="74">
        <f>ROUND(G980*F980,2)</f>
        <v>12.7</v>
      </c>
    </row>
    <row r="981" spans="2:8">
      <c r="B981" s="82"/>
      <c r="C981" s="77"/>
      <c r="D981" s="71"/>
      <c r="E981" s="70"/>
      <c r="F981" s="78"/>
      <c r="G981" s="421"/>
      <c r="H981" s="74">
        <f>ROUND(G981*F981,2)</f>
        <v>0</v>
      </c>
    </row>
    <row r="982" spans="2:8">
      <c r="B982" s="77"/>
      <c r="C982" s="77"/>
      <c r="D982" s="71"/>
      <c r="E982" s="70"/>
      <c r="F982" s="78"/>
      <c r="G982" s="421">
        <v>0</v>
      </c>
      <c r="H982" s="74">
        <f>ROUND(G982*F982,2)</f>
        <v>0</v>
      </c>
    </row>
    <row r="983" spans="2:8">
      <c r="B983" s="70"/>
      <c r="C983" s="70"/>
      <c r="D983" s="71"/>
      <c r="E983" s="70">
        <v>0</v>
      </c>
      <c r="F983" s="72"/>
      <c r="G983" s="79">
        <v>0</v>
      </c>
      <c r="H983" s="74"/>
    </row>
    <row r="984" spans="2:8">
      <c r="B984" s="70"/>
      <c r="C984" s="70"/>
      <c r="D984" s="71" t="s">
        <v>71</v>
      </c>
      <c r="E984" s="70"/>
      <c r="F984" s="63"/>
      <c r="G984" s="83"/>
      <c r="H984" s="74">
        <f>+H978+H972+H969-0.01</f>
        <v>61.38</v>
      </c>
    </row>
    <row r="985" spans="2:8">
      <c r="B985" s="70"/>
      <c r="C985" s="70"/>
      <c r="D985" s="71" t="s">
        <v>72</v>
      </c>
      <c r="E985" s="70" t="s">
        <v>0</v>
      </c>
      <c r="F985" s="63"/>
      <c r="G985" s="83"/>
      <c r="H985" s="74">
        <f>ROUND(H984*F985/100,2)</f>
        <v>0</v>
      </c>
    </row>
    <row r="986" spans="2:8">
      <c r="B986" s="70"/>
      <c r="C986" s="70"/>
      <c r="D986" s="71" t="s">
        <v>73</v>
      </c>
      <c r="E986" s="70"/>
      <c r="F986" s="72"/>
      <c r="G986" s="83"/>
      <c r="H986" s="74">
        <f>+H985+H984</f>
        <v>61.38</v>
      </c>
    </row>
    <row r="987" spans="2:8">
      <c r="B987" s="70"/>
      <c r="C987" s="70"/>
      <c r="D987" s="71"/>
      <c r="E987" s="70"/>
      <c r="F987" s="72"/>
      <c r="G987" s="83"/>
      <c r="H987" s="74"/>
    </row>
    <row r="989" spans="2:8" ht="57">
      <c r="B989" s="275" t="s">
        <v>1007</v>
      </c>
      <c r="C989" s="145" t="s">
        <v>609</v>
      </c>
      <c r="D989" s="146" t="s">
        <v>606</v>
      </c>
      <c r="E989" s="145" t="s">
        <v>49</v>
      </c>
      <c r="F989" s="147">
        <v>1</v>
      </c>
      <c r="G989" s="143">
        <f>H1008</f>
        <v>97.65</v>
      </c>
      <c r="H989" s="144">
        <f>TRUNC(G989*F989,2)</f>
        <v>97.65</v>
      </c>
    </row>
    <row r="990" spans="2:8">
      <c r="B990" s="61"/>
      <c r="C990" s="61"/>
      <c r="D990" s="62"/>
      <c r="E990" s="61"/>
      <c r="F990" s="63"/>
      <c r="G990" s="64"/>
      <c r="H990" s="65"/>
    </row>
    <row r="991" spans="2:8">
      <c r="B991" s="70"/>
      <c r="C991" s="70"/>
      <c r="D991" s="71" t="s">
        <v>65</v>
      </c>
      <c r="E991" s="70"/>
      <c r="F991" s="72"/>
      <c r="G991" s="73"/>
      <c r="H991" s="74">
        <f>SUM(H992:H993)</f>
        <v>0</v>
      </c>
    </row>
    <row r="992" spans="2:8">
      <c r="B992" s="77"/>
      <c r="C992" s="77"/>
      <c r="D992" s="71"/>
      <c r="E992" s="70"/>
      <c r="F992" s="78"/>
      <c r="G992" s="79"/>
      <c r="H992" s="74">
        <f>ROUND(G992*F992,2)</f>
        <v>0</v>
      </c>
    </row>
    <row r="993" spans="2:8">
      <c r="B993" s="77"/>
      <c r="C993" s="77"/>
      <c r="D993" s="71"/>
      <c r="E993" s="70"/>
      <c r="F993" s="78"/>
      <c r="G993" s="79"/>
      <c r="H993" s="74">
        <f>ROUND(G993*F993,2)</f>
        <v>0</v>
      </c>
    </row>
    <row r="994" spans="2:8">
      <c r="B994" s="70"/>
      <c r="C994" s="70"/>
      <c r="D994" s="71" t="s">
        <v>66</v>
      </c>
      <c r="E994" s="70"/>
      <c r="F994" s="78">
        <v>0</v>
      </c>
      <c r="G994" s="422"/>
      <c r="H994" s="74">
        <f>SUM(H995:H997)</f>
        <v>10.92</v>
      </c>
    </row>
    <row r="995" spans="2:8">
      <c r="B995" s="82" t="s">
        <v>74</v>
      </c>
      <c r="C995" s="77"/>
      <c r="D995" s="71" t="s">
        <v>75</v>
      </c>
      <c r="E995" s="70" t="s">
        <v>76</v>
      </c>
      <c r="F995" s="78">
        <v>0.55000000000000004</v>
      </c>
      <c r="G995" s="421">
        <v>8.3000000000000007</v>
      </c>
      <c r="H995" s="74">
        <f>ROUND(G995*F995,2)</f>
        <v>4.57</v>
      </c>
    </row>
    <row r="996" spans="2:8">
      <c r="B996" s="82" t="s">
        <v>77</v>
      </c>
      <c r="C996" s="77"/>
      <c r="D996" s="71" t="s">
        <v>120</v>
      </c>
      <c r="E996" s="70" t="s">
        <v>76</v>
      </c>
      <c r="F996" s="78">
        <f>F995</f>
        <v>0.55000000000000004</v>
      </c>
      <c r="G996" s="421">
        <v>11.55</v>
      </c>
      <c r="H996" s="74">
        <f>ROUND(G996*F996,2)</f>
        <v>6.35</v>
      </c>
    </row>
    <row r="997" spans="2:8">
      <c r="B997" s="77"/>
      <c r="C997" s="77"/>
      <c r="D997" s="71"/>
      <c r="E997" s="70"/>
      <c r="F997" s="78"/>
      <c r="G997" s="421">
        <v>0</v>
      </c>
      <c r="H997" s="74">
        <f>ROUND(G997*F997,2)</f>
        <v>0</v>
      </c>
    </row>
    <row r="998" spans="2:8">
      <c r="B998" s="70"/>
      <c r="C998" s="70"/>
      <c r="D998" s="71" t="s">
        <v>67</v>
      </c>
      <c r="E998" s="70" t="s">
        <v>0</v>
      </c>
      <c r="F998" s="99">
        <v>90.25</v>
      </c>
      <c r="G998" s="430"/>
      <c r="H998" s="74"/>
    </row>
    <row r="999" spans="2:8">
      <c r="B999" s="70"/>
      <c r="C999" s="70"/>
      <c r="D999" s="71"/>
      <c r="E999" s="70"/>
      <c r="F999" s="78"/>
      <c r="G999" s="429"/>
      <c r="H999" s="84"/>
    </row>
    <row r="1000" spans="2:8">
      <c r="B1000" s="70"/>
      <c r="C1000" s="70"/>
      <c r="D1000" s="71" t="s">
        <v>68</v>
      </c>
      <c r="E1000" s="70"/>
      <c r="F1000" s="78"/>
      <c r="G1000" s="429"/>
      <c r="H1000" s="74">
        <f>SUM(H1001:H1005)</f>
        <v>86.740000000000009</v>
      </c>
    </row>
    <row r="1001" spans="2:8">
      <c r="B1001" s="82" t="s">
        <v>570</v>
      </c>
      <c r="C1001" s="77"/>
      <c r="D1001" s="71" t="s">
        <v>607</v>
      </c>
      <c r="E1001" s="70" t="s">
        <v>31</v>
      </c>
      <c r="F1001" s="78">
        <v>1</v>
      </c>
      <c r="G1001" s="421">
        <v>59.24</v>
      </c>
      <c r="H1001" s="74">
        <f>ROUND(G1001*F1001,2)</f>
        <v>59.24</v>
      </c>
    </row>
    <row r="1002" spans="2:8">
      <c r="B1002" s="82" t="s">
        <v>571</v>
      </c>
      <c r="C1002" s="77"/>
      <c r="D1002" s="71" t="s">
        <v>608</v>
      </c>
      <c r="E1002" s="70" t="s">
        <v>31</v>
      </c>
      <c r="F1002" s="78">
        <v>1</v>
      </c>
      <c r="G1002" s="421">
        <v>27.5</v>
      </c>
      <c r="H1002" s="74">
        <f>ROUND(G1002*F1002,2)</f>
        <v>27.5</v>
      </c>
    </row>
    <row r="1003" spans="2:8">
      <c r="B1003" s="82"/>
      <c r="C1003" s="77"/>
      <c r="D1003" s="71"/>
      <c r="E1003" s="70"/>
      <c r="F1003" s="78"/>
      <c r="G1003" s="79"/>
      <c r="H1003" s="74">
        <f>ROUND(G1003*F1003,2)</f>
        <v>0</v>
      </c>
    </row>
    <row r="1004" spans="2:8">
      <c r="B1004" s="77"/>
      <c r="C1004" s="77"/>
      <c r="D1004" s="71"/>
      <c r="E1004" s="70"/>
      <c r="F1004" s="78"/>
      <c r="G1004" s="79">
        <v>0</v>
      </c>
      <c r="H1004" s="74">
        <f>ROUND(G1004*F1004,2)</f>
        <v>0</v>
      </c>
    </row>
    <row r="1005" spans="2:8">
      <c r="B1005" s="70"/>
      <c r="C1005" s="70"/>
      <c r="D1005" s="71"/>
      <c r="E1005" s="70">
        <v>0</v>
      </c>
      <c r="F1005" s="72"/>
      <c r="G1005" s="79">
        <v>0</v>
      </c>
      <c r="H1005" s="74"/>
    </row>
    <row r="1006" spans="2:8">
      <c r="B1006" s="70"/>
      <c r="C1006" s="70"/>
      <c r="D1006" s="71" t="s">
        <v>71</v>
      </c>
      <c r="E1006" s="70"/>
      <c r="F1006" s="63"/>
      <c r="G1006" s="83"/>
      <c r="H1006" s="74">
        <f>+H1000+H994+H991-0.01</f>
        <v>97.65</v>
      </c>
    </row>
    <row r="1007" spans="2:8">
      <c r="B1007" s="70"/>
      <c r="C1007" s="70"/>
      <c r="D1007" s="71" t="s">
        <v>72</v>
      </c>
      <c r="E1007" s="70" t="s">
        <v>0</v>
      </c>
      <c r="F1007" s="63"/>
      <c r="G1007" s="83"/>
      <c r="H1007" s="74">
        <f>ROUND(H1006*F1007/100,2)</f>
        <v>0</v>
      </c>
    </row>
    <row r="1008" spans="2:8">
      <c r="B1008" s="70"/>
      <c r="C1008" s="70"/>
      <c r="D1008" s="71" t="s">
        <v>73</v>
      </c>
      <c r="E1008" s="70"/>
      <c r="F1008" s="72"/>
      <c r="G1008" s="83"/>
      <c r="H1008" s="74">
        <f>+H1007+H1006</f>
        <v>97.65</v>
      </c>
    </row>
    <row r="1009" spans="2:8">
      <c r="B1009" s="70"/>
      <c r="C1009" s="70"/>
      <c r="D1009" s="71"/>
      <c r="E1009" s="70"/>
      <c r="F1009" s="72"/>
      <c r="G1009" s="83"/>
      <c r="H1009" s="74"/>
    </row>
    <row r="1011" spans="2:8" s="148" customFormat="1" ht="57">
      <c r="B1011" s="275" t="s">
        <v>1007</v>
      </c>
      <c r="C1011" s="149" t="s">
        <v>579</v>
      </c>
      <c r="D1011" s="150" t="s">
        <v>300</v>
      </c>
      <c r="E1011" s="149" t="s">
        <v>49</v>
      </c>
      <c r="F1011" s="151">
        <v>1</v>
      </c>
      <c r="G1011" s="152">
        <f>H1030</f>
        <v>154.14000000000001</v>
      </c>
      <c r="H1011" s="153">
        <f>TRUNC(G1011*F1011,2)</f>
        <v>154.13999999999999</v>
      </c>
    </row>
    <row r="1012" spans="2:8">
      <c r="B1012" s="61"/>
      <c r="C1012" s="61"/>
      <c r="D1012" s="62"/>
      <c r="E1012" s="61"/>
      <c r="F1012" s="63"/>
      <c r="G1012" s="64"/>
      <c r="H1012" s="65"/>
    </row>
    <row r="1013" spans="2:8">
      <c r="B1013" s="70"/>
      <c r="C1013" s="70"/>
      <c r="D1013" s="71" t="s">
        <v>65</v>
      </c>
      <c r="E1013" s="70"/>
      <c r="F1013" s="72"/>
      <c r="G1013" s="73"/>
      <c r="H1013" s="74">
        <f>SUM(H1014:H1015)</f>
        <v>0</v>
      </c>
    </row>
    <row r="1014" spans="2:8">
      <c r="B1014" s="77"/>
      <c r="C1014" s="77"/>
      <c r="D1014" s="71"/>
      <c r="E1014" s="70"/>
      <c r="F1014" s="78"/>
      <c r="G1014" s="79"/>
      <c r="H1014" s="74">
        <f>ROUND(G1014*F1014,2)</f>
        <v>0</v>
      </c>
    </row>
    <row r="1015" spans="2:8">
      <c r="B1015" s="77"/>
      <c r="C1015" s="77"/>
      <c r="D1015" s="71"/>
      <c r="E1015" s="70"/>
      <c r="F1015" s="78"/>
      <c r="G1015" s="79"/>
      <c r="H1015" s="74">
        <f>ROUND(G1015*F1015,2)</f>
        <v>0</v>
      </c>
    </row>
    <row r="1016" spans="2:8">
      <c r="B1016" s="70"/>
      <c r="C1016" s="70"/>
      <c r="D1016" s="71" t="s">
        <v>66</v>
      </c>
      <c r="E1016" s="70"/>
      <c r="F1016" s="78">
        <v>0</v>
      </c>
      <c r="G1016" s="64"/>
      <c r="H1016" s="74">
        <f>SUM(H1017:H1019)</f>
        <v>29.21</v>
      </c>
    </row>
    <row r="1017" spans="2:8">
      <c r="B1017" s="82" t="s">
        <v>74</v>
      </c>
      <c r="C1017" s="77"/>
      <c r="D1017" s="71" t="s">
        <v>75</v>
      </c>
      <c r="E1017" s="70" t="s">
        <v>76</v>
      </c>
      <c r="F1017" s="78">
        <v>1.5</v>
      </c>
      <c r="G1017" s="421">
        <v>8.3000000000000007</v>
      </c>
      <c r="H1017" s="74">
        <f>ROUND(G1017*F1017,2)</f>
        <v>12.45</v>
      </c>
    </row>
    <row r="1018" spans="2:8">
      <c r="B1018" s="82" t="s">
        <v>98</v>
      </c>
      <c r="C1018" s="77"/>
      <c r="D1018" s="71" t="s">
        <v>120</v>
      </c>
      <c r="E1018" s="70" t="s">
        <v>76</v>
      </c>
      <c r="F1018" s="78">
        <f>F1017</f>
        <v>1.5</v>
      </c>
      <c r="G1018" s="421">
        <v>11.17</v>
      </c>
      <c r="H1018" s="74">
        <f>ROUND(G1018*F1018,2)</f>
        <v>16.760000000000002</v>
      </c>
    </row>
    <row r="1019" spans="2:8">
      <c r="B1019" s="77"/>
      <c r="C1019" s="77"/>
      <c r="D1019" s="71"/>
      <c r="E1019" s="70"/>
      <c r="F1019" s="78"/>
      <c r="G1019" s="79">
        <v>0</v>
      </c>
      <c r="H1019" s="74">
        <f>ROUND(G1019*F1019,2)</f>
        <v>0</v>
      </c>
    </row>
    <row r="1020" spans="2:8">
      <c r="B1020" s="70"/>
      <c r="C1020" s="70"/>
      <c r="D1020" s="71" t="s">
        <v>67</v>
      </c>
      <c r="E1020" s="70" t="s">
        <v>0</v>
      </c>
      <c r="F1020" s="1291">
        <v>90.25</v>
      </c>
      <c r="G1020" s="1291"/>
      <c r="H1020" s="74"/>
    </row>
    <row r="1021" spans="2:8">
      <c r="B1021" s="70"/>
      <c r="C1021" s="70"/>
      <c r="D1021" s="71"/>
      <c r="E1021" s="70"/>
      <c r="F1021" s="78"/>
      <c r="G1021" s="83"/>
      <c r="H1021" s="84"/>
    </row>
    <row r="1022" spans="2:8">
      <c r="B1022" s="70"/>
      <c r="C1022" s="70"/>
      <c r="D1022" s="71" t="s">
        <v>68</v>
      </c>
      <c r="E1022" s="70"/>
      <c r="F1022" s="78"/>
      <c r="G1022" s="429"/>
      <c r="H1022" s="74">
        <f>SUM(H1023:H1027)</f>
        <v>124.94</v>
      </c>
    </row>
    <row r="1023" spans="2:8">
      <c r="B1023" s="82">
        <v>10228</v>
      </c>
      <c r="C1023" s="77"/>
      <c r="D1023" s="90" t="str">
        <f>D1011</f>
        <v>Válvula de descarga baixa pressão 1.1/2"</v>
      </c>
      <c r="E1023" s="70" t="s">
        <v>31</v>
      </c>
      <c r="F1023" s="78">
        <v>1</v>
      </c>
      <c r="G1023" s="421">
        <v>124.94</v>
      </c>
      <c r="H1023" s="74">
        <f>ROUND(G1023*F1023,2)</f>
        <v>124.94</v>
      </c>
    </row>
    <row r="1024" spans="2:8">
      <c r="B1024" s="82"/>
      <c r="C1024" s="77"/>
      <c r="D1024" s="71"/>
      <c r="E1024" s="70"/>
      <c r="F1024" s="78"/>
      <c r="G1024" s="421"/>
      <c r="H1024" s="74">
        <f>ROUND(G1024*F1024,2)</f>
        <v>0</v>
      </c>
    </row>
    <row r="1025" spans="2:8">
      <c r="B1025" s="82"/>
      <c r="C1025" s="77"/>
      <c r="D1025" s="71"/>
      <c r="E1025" s="70"/>
      <c r="F1025" s="78"/>
      <c r="G1025" s="79"/>
      <c r="H1025" s="74">
        <f>ROUND(G1025*F1025,2)</f>
        <v>0</v>
      </c>
    </row>
    <row r="1026" spans="2:8">
      <c r="B1026" s="77"/>
      <c r="C1026" s="77"/>
      <c r="D1026" s="71"/>
      <c r="E1026" s="70"/>
      <c r="F1026" s="78"/>
      <c r="G1026" s="79">
        <v>0</v>
      </c>
      <c r="H1026" s="74">
        <f>ROUND(G1026*F1026,2)</f>
        <v>0</v>
      </c>
    </row>
    <row r="1027" spans="2:8">
      <c r="B1027" s="70"/>
      <c r="C1027" s="70"/>
      <c r="D1027" s="71"/>
      <c r="E1027" s="70">
        <v>0</v>
      </c>
      <c r="F1027" s="72"/>
      <c r="G1027" s="79">
        <v>0</v>
      </c>
      <c r="H1027" s="74"/>
    </row>
    <row r="1028" spans="2:8">
      <c r="B1028" s="70"/>
      <c r="C1028" s="70"/>
      <c r="D1028" s="71" t="s">
        <v>71</v>
      </c>
      <c r="E1028" s="70"/>
      <c r="F1028" s="63"/>
      <c r="G1028" s="83"/>
      <c r="H1028" s="74">
        <f>+H1022+H1016+H1013-0.01</f>
        <v>154.14000000000001</v>
      </c>
    </row>
    <row r="1029" spans="2:8">
      <c r="B1029" s="70"/>
      <c r="C1029" s="70"/>
      <c r="D1029" s="71" t="s">
        <v>72</v>
      </c>
      <c r="E1029" s="70" t="s">
        <v>0</v>
      </c>
      <c r="F1029" s="63"/>
      <c r="G1029" s="83"/>
      <c r="H1029" s="74">
        <f>ROUND(H1028*F1029/100,2)</f>
        <v>0</v>
      </c>
    </row>
    <row r="1030" spans="2:8">
      <c r="B1030" s="70"/>
      <c r="C1030" s="70"/>
      <c r="D1030" s="71" t="s">
        <v>73</v>
      </c>
      <c r="E1030" s="70"/>
      <c r="F1030" s="72"/>
      <c r="G1030" s="83"/>
      <c r="H1030" s="74">
        <f>+H1029+H1028</f>
        <v>154.14000000000001</v>
      </c>
    </row>
    <row r="1031" spans="2:8">
      <c r="B1031" s="70"/>
      <c r="C1031" s="70"/>
      <c r="D1031" s="71"/>
      <c r="E1031" s="70"/>
      <c r="F1031" s="72"/>
      <c r="G1031" s="83"/>
      <c r="H1031" s="74"/>
    </row>
    <row r="1033" spans="2:8" ht="57">
      <c r="B1033" s="275" t="s">
        <v>1007</v>
      </c>
      <c r="C1033" s="145" t="s">
        <v>580</v>
      </c>
      <c r="D1033" s="146" t="s">
        <v>301</v>
      </c>
      <c r="E1033" s="145" t="s">
        <v>49</v>
      </c>
      <c r="F1033" s="147">
        <v>1</v>
      </c>
      <c r="G1033" s="143">
        <f>H1052</f>
        <v>154.14000000000001</v>
      </c>
      <c r="H1033" s="144">
        <f>TRUNC(G1033*F1033,2)</f>
        <v>154.13999999999999</v>
      </c>
    </row>
    <row r="1034" spans="2:8">
      <c r="B1034" s="61"/>
      <c r="C1034" s="61"/>
      <c r="D1034" s="62"/>
      <c r="E1034" s="61"/>
      <c r="F1034" s="63"/>
      <c r="G1034" s="64"/>
      <c r="H1034" s="65"/>
    </row>
    <row r="1035" spans="2:8">
      <c r="B1035" s="70"/>
      <c r="C1035" s="70"/>
      <c r="D1035" s="71" t="s">
        <v>65</v>
      </c>
      <c r="E1035" s="70"/>
      <c r="F1035" s="72"/>
      <c r="G1035" s="73"/>
      <c r="H1035" s="74">
        <f>SUM(H1036:H1037)</f>
        <v>0</v>
      </c>
    </row>
    <row r="1036" spans="2:8">
      <c r="B1036" s="77"/>
      <c r="C1036" s="77"/>
      <c r="D1036" s="71"/>
      <c r="E1036" s="70"/>
      <c r="F1036" s="78"/>
      <c r="G1036" s="79"/>
      <c r="H1036" s="74">
        <f>ROUND(G1036*F1036,2)</f>
        <v>0</v>
      </c>
    </row>
    <row r="1037" spans="2:8">
      <c r="B1037" s="77"/>
      <c r="C1037" s="77"/>
      <c r="D1037" s="71"/>
      <c r="E1037" s="70"/>
      <c r="F1037" s="78"/>
      <c r="G1037" s="79"/>
      <c r="H1037" s="74">
        <f>ROUND(G1037*F1037,2)</f>
        <v>0</v>
      </c>
    </row>
    <row r="1038" spans="2:8">
      <c r="B1038" s="70"/>
      <c r="C1038" s="70"/>
      <c r="D1038" s="71" t="s">
        <v>66</v>
      </c>
      <c r="E1038" s="70"/>
      <c r="F1038" s="78">
        <v>0</v>
      </c>
      <c r="G1038" s="64"/>
      <c r="H1038" s="74">
        <f>SUM(H1039:H1041)</f>
        <v>29.21</v>
      </c>
    </row>
    <row r="1039" spans="2:8">
      <c r="B1039" s="82" t="s">
        <v>74</v>
      </c>
      <c r="C1039" s="77"/>
      <c r="D1039" s="71" t="s">
        <v>75</v>
      </c>
      <c r="E1039" s="70" t="s">
        <v>76</v>
      </c>
      <c r="F1039" s="78">
        <v>1.5</v>
      </c>
      <c r="G1039" s="421">
        <v>8.3000000000000007</v>
      </c>
      <c r="H1039" s="74">
        <f>ROUND(G1039*F1039,2)</f>
        <v>12.45</v>
      </c>
    </row>
    <row r="1040" spans="2:8">
      <c r="B1040" s="82" t="s">
        <v>98</v>
      </c>
      <c r="C1040" s="77"/>
      <c r="D1040" s="71" t="s">
        <v>120</v>
      </c>
      <c r="E1040" s="70" t="s">
        <v>76</v>
      </c>
      <c r="F1040" s="78">
        <f>F1039</f>
        <v>1.5</v>
      </c>
      <c r="G1040" s="421">
        <v>11.17</v>
      </c>
      <c r="H1040" s="74">
        <f>ROUND(G1040*F1040,2)</f>
        <v>16.760000000000002</v>
      </c>
    </row>
    <row r="1041" spans="2:8">
      <c r="B1041" s="77"/>
      <c r="C1041" s="77"/>
      <c r="D1041" s="71"/>
      <c r="E1041" s="70"/>
      <c r="F1041" s="78"/>
      <c r="G1041" s="79">
        <v>0</v>
      </c>
      <c r="H1041" s="74">
        <f>ROUND(G1041*F1041,2)</f>
        <v>0</v>
      </c>
    </row>
    <row r="1042" spans="2:8">
      <c r="B1042" s="70"/>
      <c r="C1042" s="70"/>
      <c r="D1042" s="71" t="s">
        <v>67</v>
      </c>
      <c r="E1042" s="70" t="s">
        <v>0</v>
      </c>
      <c r="F1042" s="1291">
        <v>90.25</v>
      </c>
      <c r="G1042" s="1291"/>
      <c r="H1042" s="74"/>
    </row>
    <row r="1043" spans="2:8">
      <c r="B1043" s="70"/>
      <c r="C1043" s="70"/>
      <c r="D1043" s="71"/>
      <c r="E1043" s="70"/>
      <c r="F1043" s="78"/>
      <c r="G1043" s="83"/>
      <c r="H1043" s="84"/>
    </row>
    <row r="1044" spans="2:8">
      <c r="B1044" s="70"/>
      <c r="C1044" s="70"/>
      <c r="D1044" s="71" t="s">
        <v>68</v>
      </c>
      <c r="E1044" s="70"/>
      <c r="F1044" s="78"/>
      <c r="G1044" s="83"/>
      <c r="H1044" s="74">
        <f>SUM(H1045:H1049)</f>
        <v>124.94</v>
      </c>
    </row>
    <row r="1045" spans="2:8">
      <c r="B1045" s="82">
        <v>10228</v>
      </c>
      <c r="C1045" s="77"/>
      <c r="D1045" s="90" t="str">
        <f>D1033</f>
        <v>Válvula de descarga baixa pressão 1.1/2" - PNE</v>
      </c>
      <c r="E1045" s="70" t="s">
        <v>31</v>
      </c>
      <c r="F1045" s="78">
        <v>1</v>
      </c>
      <c r="G1045" s="421">
        <v>124.94</v>
      </c>
      <c r="H1045" s="74">
        <f>ROUND(G1045*F1045,2)</f>
        <v>124.94</v>
      </c>
    </row>
    <row r="1046" spans="2:8">
      <c r="B1046" s="82"/>
      <c r="C1046" s="77"/>
      <c r="D1046" s="71"/>
      <c r="E1046" s="70"/>
      <c r="F1046" s="78"/>
      <c r="G1046" s="421"/>
      <c r="H1046" s="74">
        <f>ROUND(G1046*F1046,2)</f>
        <v>0</v>
      </c>
    </row>
    <row r="1047" spans="2:8">
      <c r="B1047" s="82"/>
      <c r="C1047" s="77"/>
      <c r="D1047" s="71"/>
      <c r="E1047" s="70"/>
      <c r="F1047" s="78"/>
      <c r="G1047" s="79"/>
      <c r="H1047" s="74">
        <f>ROUND(G1047*F1047,2)</f>
        <v>0</v>
      </c>
    </row>
    <row r="1048" spans="2:8">
      <c r="B1048" s="77"/>
      <c r="C1048" s="77"/>
      <c r="D1048" s="71"/>
      <c r="E1048" s="70"/>
      <c r="F1048" s="78"/>
      <c r="G1048" s="79">
        <v>0</v>
      </c>
      <c r="H1048" s="74">
        <f>ROUND(G1048*F1048,2)</f>
        <v>0</v>
      </c>
    </row>
    <row r="1049" spans="2:8">
      <c r="B1049" s="70"/>
      <c r="C1049" s="70"/>
      <c r="D1049" s="71"/>
      <c r="E1049" s="70">
        <v>0</v>
      </c>
      <c r="F1049" s="72"/>
      <c r="G1049" s="79">
        <v>0</v>
      </c>
      <c r="H1049" s="74"/>
    </row>
    <row r="1050" spans="2:8">
      <c r="B1050" s="70"/>
      <c r="C1050" s="70"/>
      <c r="D1050" s="71" t="s">
        <v>71</v>
      </c>
      <c r="E1050" s="70"/>
      <c r="F1050" s="63"/>
      <c r="G1050" s="83"/>
      <c r="H1050" s="74">
        <f>+H1044+H1038+H1035-0.01</f>
        <v>154.14000000000001</v>
      </c>
    </row>
    <row r="1051" spans="2:8">
      <c r="B1051" s="70"/>
      <c r="C1051" s="70"/>
      <c r="D1051" s="71" t="s">
        <v>72</v>
      </c>
      <c r="E1051" s="70" t="s">
        <v>0</v>
      </c>
      <c r="F1051" s="63"/>
      <c r="G1051" s="83"/>
      <c r="H1051" s="74">
        <f>ROUND(H1050*F1051/100,2)</f>
        <v>0</v>
      </c>
    </row>
    <row r="1052" spans="2:8">
      <c r="B1052" s="70"/>
      <c r="C1052" s="70"/>
      <c r="D1052" s="71" t="s">
        <v>73</v>
      </c>
      <c r="E1052" s="70"/>
      <c r="F1052" s="72"/>
      <c r="G1052" s="83"/>
      <c r="H1052" s="74">
        <f>+H1051+H1050</f>
        <v>154.14000000000001</v>
      </c>
    </row>
    <row r="1053" spans="2:8">
      <c r="B1053" s="70"/>
      <c r="C1053" s="70"/>
      <c r="D1053" s="71"/>
      <c r="E1053" s="70"/>
      <c r="F1053" s="72"/>
      <c r="G1053" s="83"/>
      <c r="H1053" s="74"/>
    </row>
    <row r="1055" spans="2:8" s="148" customFormat="1" ht="57">
      <c r="B1055" s="275" t="s">
        <v>1007</v>
      </c>
      <c r="C1055" s="149" t="s">
        <v>718</v>
      </c>
      <c r="D1055" s="150" t="s">
        <v>550</v>
      </c>
      <c r="E1055" s="149" t="s">
        <v>49</v>
      </c>
      <c r="F1055" s="151">
        <v>1</v>
      </c>
      <c r="G1055" s="152">
        <f>H1074</f>
        <v>1.51</v>
      </c>
      <c r="H1055" s="153">
        <f>TRUNC(G1055*F1055,2)</f>
        <v>1.51</v>
      </c>
    </row>
    <row r="1056" spans="2:8">
      <c r="B1056" s="61"/>
      <c r="C1056" s="61"/>
      <c r="D1056" s="62"/>
      <c r="E1056" s="61"/>
      <c r="F1056" s="63"/>
      <c r="G1056" s="64"/>
      <c r="H1056" s="65"/>
    </row>
    <row r="1057" spans="2:8">
      <c r="B1057" s="70"/>
      <c r="C1057" s="70"/>
      <c r="D1057" s="71" t="s">
        <v>65</v>
      </c>
      <c r="E1057" s="70"/>
      <c r="F1057" s="72"/>
      <c r="G1057" s="73"/>
      <c r="H1057" s="74">
        <f>SUM(H1058:H1059)</f>
        <v>0</v>
      </c>
    </row>
    <row r="1058" spans="2:8">
      <c r="B1058" s="77"/>
      <c r="C1058" s="77"/>
      <c r="D1058" s="71"/>
      <c r="E1058" s="70"/>
      <c r="F1058" s="78"/>
      <c r="G1058" s="79"/>
      <c r="H1058" s="74">
        <f>ROUND(G1058*F1058,2)</f>
        <v>0</v>
      </c>
    </row>
    <row r="1059" spans="2:8">
      <c r="B1059" s="77"/>
      <c r="C1059" s="77"/>
      <c r="D1059" s="71"/>
      <c r="E1059" s="70"/>
      <c r="F1059" s="78"/>
      <c r="G1059" s="79"/>
      <c r="H1059" s="74">
        <f>ROUND(G1059*F1059,2)</f>
        <v>0</v>
      </c>
    </row>
    <row r="1060" spans="2:8">
      <c r="B1060" s="70"/>
      <c r="C1060" s="70"/>
      <c r="D1060" s="71" t="s">
        <v>66</v>
      </c>
      <c r="E1060" s="70"/>
      <c r="F1060" s="78">
        <v>0</v>
      </c>
      <c r="G1060" s="64"/>
      <c r="H1060" s="74">
        <f>SUM(H1061:H1063)</f>
        <v>0.79</v>
      </c>
    </row>
    <row r="1061" spans="2:8">
      <c r="B1061" s="82" t="s">
        <v>74</v>
      </c>
      <c r="C1061" s="77"/>
      <c r="D1061" s="71" t="s">
        <v>75</v>
      </c>
      <c r="E1061" s="70" t="s">
        <v>76</v>
      </c>
      <c r="F1061" s="78">
        <v>0.04</v>
      </c>
      <c r="G1061" s="421">
        <v>8.3000000000000007</v>
      </c>
      <c r="H1061" s="74">
        <f>ROUND(G1061*F1061,2)</f>
        <v>0.33</v>
      </c>
    </row>
    <row r="1062" spans="2:8">
      <c r="B1062" s="82" t="s">
        <v>77</v>
      </c>
      <c r="C1062" s="77"/>
      <c r="D1062" s="71" t="s">
        <v>120</v>
      </c>
      <c r="E1062" s="70" t="s">
        <v>76</v>
      </c>
      <c r="F1062" s="78">
        <f>F1061</f>
        <v>0.04</v>
      </c>
      <c r="G1062" s="421">
        <v>11.55</v>
      </c>
      <c r="H1062" s="74">
        <f>ROUND(G1062*F1062,2)</f>
        <v>0.46</v>
      </c>
    </row>
    <row r="1063" spans="2:8">
      <c r="B1063" s="77"/>
      <c r="C1063" s="77"/>
      <c r="D1063" s="71"/>
      <c r="E1063" s="70"/>
      <c r="F1063" s="78"/>
      <c r="G1063" s="421">
        <v>0</v>
      </c>
      <c r="H1063" s="74">
        <f>ROUND(G1063*F1063,2)</f>
        <v>0</v>
      </c>
    </row>
    <row r="1064" spans="2:8">
      <c r="B1064" s="70"/>
      <c r="C1064" s="70"/>
      <c r="D1064" s="71" t="s">
        <v>67</v>
      </c>
      <c r="E1064" s="70" t="s">
        <v>0</v>
      </c>
      <c r="F1064" s="1291">
        <v>90.25</v>
      </c>
      <c r="G1064" s="1291"/>
      <c r="H1064" s="74"/>
    </row>
    <row r="1065" spans="2:8">
      <c r="B1065" s="70"/>
      <c r="C1065" s="70"/>
      <c r="D1065" s="71"/>
      <c r="E1065" s="70"/>
      <c r="F1065" s="78"/>
      <c r="G1065" s="83"/>
      <c r="H1065" s="84"/>
    </row>
    <row r="1066" spans="2:8">
      <c r="B1066" s="70"/>
      <c r="C1066" s="70"/>
      <c r="D1066" s="71" t="s">
        <v>68</v>
      </c>
      <c r="E1066" s="70"/>
      <c r="F1066" s="78"/>
      <c r="G1066" s="83"/>
      <c r="H1066" s="74">
        <f>SUM(H1067:H1071)</f>
        <v>0.73</v>
      </c>
    </row>
    <row r="1067" spans="2:8" ht="18.75" customHeight="1">
      <c r="B1067" s="82" t="s">
        <v>551</v>
      </c>
      <c r="C1067" s="77"/>
      <c r="D1067" s="71" t="str">
        <f>D1055</f>
        <v>BUCHA DE REDUÇÃO SOLDAVEL CURTO 32MM - 25MM</v>
      </c>
      <c r="E1067" s="70" t="s">
        <v>31</v>
      </c>
      <c r="F1067" s="78">
        <v>1</v>
      </c>
      <c r="G1067" s="421">
        <v>0.73</v>
      </c>
      <c r="H1067" s="74">
        <f>ROUND(G1067*F1067,2)</f>
        <v>0.73</v>
      </c>
    </row>
    <row r="1068" spans="2:8">
      <c r="B1068" s="82"/>
      <c r="C1068" s="77"/>
      <c r="D1068" s="71"/>
      <c r="E1068" s="70"/>
      <c r="F1068" s="78"/>
      <c r="G1068" s="79"/>
      <c r="H1068" s="74"/>
    </row>
    <row r="1069" spans="2:8">
      <c r="B1069" s="82"/>
      <c r="C1069" s="77"/>
      <c r="D1069" s="71"/>
      <c r="E1069" s="70"/>
      <c r="F1069" s="78"/>
      <c r="G1069" s="79"/>
      <c r="H1069" s="74">
        <f>ROUND(G1069*F1069,2)</f>
        <v>0</v>
      </c>
    </row>
    <row r="1070" spans="2:8">
      <c r="B1070" s="77"/>
      <c r="C1070" s="77"/>
      <c r="D1070" s="71"/>
      <c r="E1070" s="70"/>
      <c r="F1070" s="78"/>
      <c r="G1070" s="79">
        <v>0</v>
      </c>
      <c r="H1070" s="74">
        <f>ROUND(G1070*F1070,2)</f>
        <v>0</v>
      </c>
    </row>
    <row r="1071" spans="2:8">
      <c r="B1071" s="70"/>
      <c r="C1071" s="70"/>
      <c r="D1071" s="71"/>
      <c r="E1071" s="70">
        <v>0</v>
      </c>
      <c r="F1071" s="72"/>
      <c r="G1071" s="79">
        <v>0</v>
      </c>
      <c r="H1071" s="74"/>
    </row>
    <row r="1072" spans="2:8">
      <c r="B1072" s="70"/>
      <c r="C1072" s="70"/>
      <c r="D1072" s="71" t="s">
        <v>71</v>
      </c>
      <c r="E1072" s="70"/>
      <c r="F1072" s="63"/>
      <c r="G1072" s="83"/>
      <c r="H1072" s="74">
        <f>+H1066+H1060+H1057-0.01</f>
        <v>1.51</v>
      </c>
    </row>
    <row r="1073" spans="2:8">
      <c r="B1073" s="70"/>
      <c r="C1073" s="70"/>
      <c r="D1073" s="71" t="s">
        <v>72</v>
      </c>
      <c r="E1073" s="70" t="s">
        <v>0</v>
      </c>
      <c r="F1073" s="63"/>
      <c r="G1073" s="83"/>
      <c r="H1073" s="74">
        <f>ROUND(H1072*F1073/100,2)</f>
        <v>0</v>
      </c>
    </row>
    <row r="1074" spans="2:8">
      <c r="B1074" s="70"/>
      <c r="C1074" s="70"/>
      <c r="D1074" s="71" t="s">
        <v>73</v>
      </c>
      <c r="E1074" s="70"/>
      <c r="F1074" s="72"/>
      <c r="G1074" s="83"/>
      <c r="H1074" s="74">
        <f>+H1073+H1072</f>
        <v>1.51</v>
      </c>
    </row>
    <row r="1075" spans="2:8">
      <c r="B1075" s="70"/>
      <c r="C1075" s="70"/>
      <c r="D1075" s="71"/>
      <c r="E1075" s="70"/>
      <c r="F1075" s="72"/>
      <c r="G1075" s="83"/>
      <c r="H1075" s="74"/>
    </row>
    <row r="1077" spans="2:8" s="148" customFormat="1" ht="57">
      <c r="B1077" s="275" t="s">
        <v>1007</v>
      </c>
      <c r="C1077" s="149" t="s">
        <v>719</v>
      </c>
      <c r="D1077" s="150" t="s">
        <v>546</v>
      </c>
      <c r="E1077" s="149" t="s">
        <v>49</v>
      </c>
      <c r="F1077" s="151">
        <v>1</v>
      </c>
      <c r="G1077" s="152">
        <f>H1096</f>
        <v>9.7000000000000011</v>
      </c>
      <c r="H1077" s="153">
        <f>TRUNC(G1077*F1077,2)</f>
        <v>9.6999999999999993</v>
      </c>
    </row>
    <row r="1078" spans="2:8">
      <c r="B1078" s="61"/>
      <c r="C1078" s="61"/>
      <c r="D1078" s="62"/>
      <c r="E1078" s="61"/>
      <c r="F1078" s="63"/>
      <c r="G1078" s="64"/>
      <c r="H1078" s="65"/>
    </row>
    <row r="1079" spans="2:8">
      <c r="B1079" s="70"/>
      <c r="C1079" s="70"/>
      <c r="D1079" s="71" t="s">
        <v>65</v>
      </c>
      <c r="E1079" s="70"/>
      <c r="F1079" s="72"/>
      <c r="G1079" s="73"/>
      <c r="H1079" s="74">
        <f>SUM(H1080:H1081)</f>
        <v>0</v>
      </c>
    </row>
    <row r="1080" spans="2:8">
      <c r="B1080" s="77"/>
      <c r="C1080" s="77"/>
      <c r="D1080" s="71"/>
      <c r="E1080" s="70"/>
      <c r="F1080" s="78"/>
      <c r="G1080" s="79"/>
      <c r="H1080" s="74">
        <f>ROUND(G1080*F1080,2)</f>
        <v>0</v>
      </c>
    </row>
    <row r="1081" spans="2:8">
      <c r="B1081" s="77"/>
      <c r="C1081" s="77"/>
      <c r="D1081" s="71"/>
      <c r="E1081" s="70"/>
      <c r="F1081" s="78"/>
      <c r="G1081" s="79"/>
      <c r="H1081" s="74">
        <f>ROUND(G1081*F1081,2)</f>
        <v>0</v>
      </c>
    </row>
    <row r="1082" spans="2:8">
      <c r="B1082" s="70"/>
      <c r="C1082" s="70"/>
      <c r="D1082" s="71" t="s">
        <v>66</v>
      </c>
      <c r="E1082" s="70"/>
      <c r="F1082" s="78">
        <v>0</v>
      </c>
      <c r="G1082" s="64"/>
      <c r="H1082" s="74">
        <f>SUM(H1083:H1085)</f>
        <v>4.57</v>
      </c>
    </row>
    <row r="1083" spans="2:8">
      <c r="B1083" s="82" t="s">
        <v>74</v>
      </c>
      <c r="C1083" s="77"/>
      <c r="D1083" s="71" t="s">
        <v>75</v>
      </c>
      <c r="E1083" s="70" t="s">
        <v>76</v>
      </c>
      <c r="F1083" s="78">
        <v>0.23</v>
      </c>
      <c r="G1083" s="421">
        <v>8.3000000000000007</v>
      </c>
      <c r="H1083" s="74">
        <f>ROUND(G1083*F1083,2)</f>
        <v>1.91</v>
      </c>
    </row>
    <row r="1084" spans="2:8">
      <c r="B1084" s="82" t="s">
        <v>77</v>
      </c>
      <c r="C1084" s="77"/>
      <c r="D1084" s="71" t="s">
        <v>120</v>
      </c>
      <c r="E1084" s="70" t="s">
        <v>76</v>
      </c>
      <c r="F1084" s="78">
        <f>F1083</f>
        <v>0.23</v>
      </c>
      <c r="G1084" s="421">
        <v>11.55</v>
      </c>
      <c r="H1084" s="74">
        <f>ROUND(G1084*F1084,2)</f>
        <v>2.66</v>
      </c>
    </row>
    <row r="1085" spans="2:8">
      <c r="B1085" s="77"/>
      <c r="C1085" s="77"/>
      <c r="D1085" s="71"/>
      <c r="E1085" s="70"/>
      <c r="F1085" s="78"/>
      <c r="G1085" s="79">
        <v>0</v>
      </c>
      <c r="H1085" s="74">
        <f>ROUND(G1085*F1085,2)</f>
        <v>0</v>
      </c>
    </row>
    <row r="1086" spans="2:8">
      <c r="B1086" s="70"/>
      <c r="C1086" s="70"/>
      <c r="D1086" s="71" t="s">
        <v>67</v>
      </c>
      <c r="E1086" s="70" t="s">
        <v>0</v>
      </c>
      <c r="F1086" s="1291">
        <v>90.25</v>
      </c>
      <c r="G1086" s="1291"/>
      <c r="H1086" s="74"/>
    </row>
    <row r="1087" spans="2:8">
      <c r="B1087" s="70"/>
      <c r="C1087" s="70"/>
      <c r="D1087" s="71"/>
      <c r="E1087" s="70"/>
      <c r="F1087" s="78"/>
      <c r="G1087" s="83"/>
      <c r="H1087" s="84"/>
    </row>
    <row r="1088" spans="2:8">
      <c r="B1088" s="70"/>
      <c r="C1088" s="70"/>
      <c r="D1088" s="71" t="s">
        <v>68</v>
      </c>
      <c r="E1088" s="70"/>
      <c r="F1088" s="78"/>
      <c r="G1088" s="83"/>
      <c r="H1088" s="74">
        <f>SUM(H1089:H1093)</f>
        <v>5.14</v>
      </c>
    </row>
    <row r="1089" spans="2:8" ht="18.75" customHeight="1">
      <c r="B1089" s="82" t="s">
        <v>547</v>
      </c>
      <c r="C1089" s="77"/>
      <c r="D1089" s="71" t="str">
        <f>D1077</f>
        <v>BUCHA DE REDUÇÃO SOLDAVEL CURTO 60MM - 50MM</v>
      </c>
      <c r="E1089" s="70" t="s">
        <v>31</v>
      </c>
      <c r="F1089" s="78">
        <v>1</v>
      </c>
      <c r="G1089" s="421">
        <v>5.14</v>
      </c>
      <c r="H1089" s="74">
        <f>ROUND(G1089*F1089,2)</f>
        <v>5.14</v>
      </c>
    </row>
    <row r="1090" spans="2:8">
      <c r="B1090" s="82"/>
      <c r="C1090" s="77"/>
      <c r="D1090" s="71"/>
      <c r="E1090" s="70"/>
      <c r="F1090" s="78"/>
      <c r="G1090" s="79"/>
      <c r="H1090" s="74"/>
    </row>
    <row r="1091" spans="2:8">
      <c r="B1091" s="82"/>
      <c r="C1091" s="77"/>
      <c r="D1091" s="71"/>
      <c r="E1091" s="70"/>
      <c r="F1091" s="78"/>
      <c r="G1091" s="79"/>
      <c r="H1091" s="74">
        <f>ROUND(G1091*F1091,2)</f>
        <v>0</v>
      </c>
    </row>
    <row r="1092" spans="2:8">
      <c r="B1092" s="77"/>
      <c r="C1092" s="77"/>
      <c r="D1092" s="71"/>
      <c r="E1092" s="70"/>
      <c r="F1092" s="78"/>
      <c r="G1092" s="79">
        <v>0</v>
      </c>
      <c r="H1092" s="74">
        <f>ROUND(G1092*F1092,2)</f>
        <v>0</v>
      </c>
    </row>
    <row r="1093" spans="2:8">
      <c r="B1093" s="70"/>
      <c r="C1093" s="70"/>
      <c r="D1093" s="71"/>
      <c r="E1093" s="70">
        <v>0</v>
      </c>
      <c r="F1093" s="72"/>
      <c r="G1093" s="79">
        <v>0</v>
      </c>
      <c r="H1093" s="74"/>
    </row>
    <row r="1094" spans="2:8">
      <c r="B1094" s="70"/>
      <c r="C1094" s="70"/>
      <c r="D1094" s="71" t="s">
        <v>71</v>
      </c>
      <c r="E1094" s="70"/>
      <c r="F1094" s="63"/>
      <c r="G1094" s="83"/>
      <c r="H1094" s="74">
        <f>+H1088+H1082+H1079-0.01</f>
        <v>9.7000000000000011</v>
      </c>
    </row>
    <row r="1095" spans="2:8">
      <c r="B1095" s="70"/>
      <c r="C1095" s="70"/>
      <c r="D1095" s="71" t="s">
        <v>72</v>
      </c>
      <c r="E1095" s="70" t="s">
        <v>0</v>
      </c>
      <c r="F1095" s="63"/>
      <c r="G1095" s="83"/>
      <c r="H1095" s="74">
        <f>ROUND(H1094*F1095/100,2)</f>
        <v>0</v>
      </c>
    </row>
    <row r="1096" spans="2:8">
      <c r="B1096" s="70"/>
      <c r="C1096" s="70"/>
      <c r="D1096" s="71" t="s">
        <v>73</v>
      </c>
      <c r="E1096" s="70"/>
      <c r="F1096" s="72"/>
      <c r="G1096" s="83"/>
      <c r="H1096" s="74">
        <f>+H1095+H1094</f>
        <v>9.7000000000000011</v>
      </c>
    </row>
    <row r="1097" spans="2:8">
      <c r="B1097" s="70"/>
      <c r="C1097" s="70"/>
      <c r="D1097" s="71"/>
      <c r="E1097" s="70"/>
      <c r="F1097" s="72"/>
      <c r="G1097" s="83"/>
      <c r="H1097" s="74"/>
    </row>
    <row r="1099" spans="2:8" s="148" customFormat="1" ht="57">
      <c r="B1099" s="275" t="s">
        <v>1007</v>
      </c>
      <c r="C1099" s="149" t="s">
        <v>720</v>
      </c>
      <c r="D1099" s="150" t="s">
        <v>549</v>
      </c>
      <c r="E1099" s="149" t="s">
        <v>49</v>
      </c>
      <c r="F1099" s="151">
        <v>1</v>
      </c>
      <c r="G1099" s="152">
        <f>H1118</f>
        <v>17.259999999999998</v>
      </c>
      <c r="H1099" s="153">
        <f>TRUNC(G1099*F1099,2)</f>
        <v>17.260000000000002</v>
      </c>
    </row>
    <row r="1100" spans="2:8">
      <c r="B1100" s="61"/>
      <c r="C1100" s="61"/>
      <c r="D1100" s="62"/>
      <c r="E1100" s="61"/>
      <c r="F1100" s="63"/>
      <c r="G1100" s="64"/>
      <c r="H1100" s="65"/>
    </row>
    <row r="1101" spans="2:8">
      <c r="B1101" s="70"/>
      <c r="C1101" s="70"/>
      <c r="D1101" s="71" t="s">
        <v>65</v>
      </c>
      <c r="E1101" s="70"/>
      <c r="F1101" s="72"/>
      <c r="G1101" s="73"/>
      <c r="H1101" s="74">
        <f>SUM(H1102:H1103)</f>
        <v>0</v>
      </c>
    </row>
    <row r="1102" spans="2:8">
      <c r="B1102" s="77"/>
      <c r="C1102" s="77"/>
      <c r="D1102" s="71"/>
      <c r="E1102" s="70"/>
      <c r="F1102" s="78"/>
      <c r="G1102" s="79"/>
      <c r="H1102" s="74">
        <f>ROUND(G1102*F1102,2)</f>
        <v>0</v>
      </c>
    </row>
    <row r="1103" spans="2:8">
      <c r="B1103" s="77"/>
      <c r="C1103" s="77"/>
      <c r="D1103" s="71"/>
      <c r="E1103" s="70"/>
      <c r="F1103" s="78"/>
      <c r="G1103" s="79"/>
      <c r="H1103" s="74">
        <f>ROUND(G1103*F1103,2)</f>
        <v>0</v>
      </c>
    </row>
    <row r="1104" spans="2:8">
      <c r="B1104" s="70"/>
      <c r="C1104" s="70"/>
      <c r="D1104" s="71" t="s">
        <v>66</v>
      </c>
      <c r="E1104" s="70"/>
      <c r="F1104" s="78">
        <v>0</v>
      </c>
      <c r="G1104" s="422"/>
      <c r="H1104" s="74">
        <f>SUM(H1105:H1107)</f>
        <v>4.57</v>
      </c>
    </row>
    <row r="1105" spans="2:8">
      <c r="B1105" s="82" t="s">
        <v>74</v>
      </c>
      <c r="C1105" s="77"/>
      <c r="D1105" s="71" t="s">
        <v>75</v>
      </c>
      <c r="E1105" s="70" t="s">
        <v>76</v>
      </c>
      <c r="F1105" s="78">
        <v>0.23</v>
      </c>
      <c r="G1105" s="421">
        <v>8.3000000000000007</v>
      </c>
      <c r="H1105" s="74">
        <f>ROUND(G1105*F1105,2)</f>
        <v>1.91</v>
      </c>
    </row>
    <row r="1106" spans="2:8">
      <c r="B1106" s="82" t="s">
        <v>77</v>
      </c>
      <c r="C1106" s="77"/>
      <c r="D1106" s="71" t="s">
        <v>120</v>
      </c>
      <c r="E1106" s="70" t="s">
        <v>76</v>
      </c>
      <c r="F1106" s="78">
        <f>F1105</f>
        <v>0.23</v>
      </c>
      <c r="G1106" s="421">
        <v>11.55</v>
      </c>
      <c r="H1106" s="74">
        <f>ROUND(G1106*F1106,2)</f>
        <v>2.66</v>
      </c>
    </row>
    <row r="1107" spans="2:8">
      <c r="B1107" s="77"/>
      <c r="C1107" s="77"/>
      <c r="D1107" s="71"/>
      <c r="E1107" s="70"/>
      <c r="F1107" s="78"/>
      <c r="G1107" s="79">
        <v>0</v>
      </c>
      <c r="H1107" s="74">
        <f>ROUND(G1107*F1107,2)</f>
        <v>0</v>
      </c>
    </row>
    <row r="1108" spans="2:8">
      <c r="B1108" s="70"/>
      <c r="C1108" s="70"/>
      <c r="D1108" s="71" t="s">
        <v>67</v>
      </c>
      <c r="E1108" s="70" t="s">
        <v>0</v>
      </c>
      <c r="F1108" s="1291">
        <v>90.25</v>
      </c>
      <c r="G1108" s="1291"/>
      <c r="H1108" s="74"/>
    </row>
    <row r="1109" spans="2:8">
      <c r="B1109" s="70"/>
      <c r="C1109" s="70"/>
      <c r="D1109" s="71"/>
      <c r="E1109" s="70"/>
      <c r="F1109" s="78"/>
      <c r="G1109" s="83"/>
      <c r="H1109" s="84"/>
    </row>
    <row r="1110" spans="2:8">
      <c r="B1110" s="70"/>
      <c r="C1110" s="70"/>
      <c r="D1110" s="71" t="s">
        <v>68</v>
      </c>
      <c r="E1110" s="70"/>
      <c r="F1110" s="78"/>
      <c r="G1110" s="83"/>
      <c r="H1110" s="74">
        <f>SUM(H1111:H1115)</f>
        <v>12.7</v>
      </c>
    </row>
    <row r="1111" spans="2:8" ht="16.5" customHeight="1">
      <c r="B1111" s="82" t="s">
        <v>116</v>
      </c>
      <c r="C1111" s="77"/>
      <c r="D1111" s="71" t="str">
        <f>D1099</f>
        <v>BUCHA DE REDUÇÃO SOLDAVEL CURTO 75MM - 60MM</v>
      </c>
      <c r="E1111" s="70" t="s">
        <v>31</v>
      </c>
      <c r="F1111" s="78">
        <v>1</v>
      </c>
      <c r="G1111" s="421">
        <v>12.7</v>
      </c>
      <c r="H1111" s="74">
        <f>ROUND(G1111*F1111,2)</f>
        <v>12.7</v>
      </c>
    </row>
    <row r="1112" spans="2:8">
      <c r="B1112" s="82"/>
      <c r="C1112" s="77"/>
      <c r="D1112" s="71"/>
      <c r="E1112" s="70"/>
      <c r="F1112" s="78"/>
      <c r="G1112" s="79"/>
      <c r="H1112" s="74"/>
    </row>
    <row r="1113" spans="2:8">
      <c r="B1113" s="82"/>
      <c r="C1113" s="77"/>
      <c r="D1113" s="71"/>
      <c r="E1113" s="70"/>
      <c r="F1113" s="78"/>
      <c r="G1113" s="79"/>
      <c r="H1113" s="74">
        <f>ROUND(G1113*F1113,2)</f>
        <v>0</v>
      </c>
    </row>
    <row r="1114" spans="2:8">
      <c r="B1114" s="77"/>
      <c r="C1114" s="77"/>
      <c r="D1114" s="71"/>
      <c r="E1114" s="70"/>
      <c r="F1114" s="78"/>
      <c r="G1114" s="79">
        <v>0</v>
      </c>
      <c r="H1114" s="74">
        <f>ROUND(G1114*F1114,2)</f>
        <v>0</v>
      </c>
    </row>
    <row r="1115" spans="2:8">
      <c r="B1115" s="70"/>
      <c r="C1115" s="70"/>
      <c r="D1115" s="71"/>
      <c r="E1115" s="70">
        <v>0</v>
      </c>
      <c r="F1115" s="72"/>
      <c r="G1115" s="79">
        <v>0</v>
      </c>
      <c r="H1115" s="74"/>
    </row>
    <row r="1116" spans="2:8">
      <c r="B1116" s="70"/>
      <c r="C1116" s="70"/>
      <c r="D1116" s="71" t="s">
        <v>71</v>
      </c>
      <c r="E1116" s="70"/>
      <c r="F1116" s="63"/>
      <c r="G1116" s="83"/>
      <c r="H1116" s="74">
        <f>+H1110+H1104+H1101-0.01</f>
        <v>17.259999999999998</v>
      </c>
    </row>
    <row r="1117" spans="2:8">
      <c r="B1117" s="70"/>
      <c r="C1117" s="70"/>
      <c r="D1117" s="71" t="s">
        <v>72</v>
      </c>
      <c r="E1117" s="70" t="s">
        <v>0</v>
      </c>
      <c r="F1117" s="63"/>
      <c r="G1117" s="83"/>
      <c r="H1117" s="74">
        <f>ROUND(H1116*F1117/100,2)</f>
        <v>0</v>
      </c>
    </row>
    <row r="1118" spans="2:8">
      <c r="B1118" s="70"/>
      <c r="C1118" s="70"/>
      <c r="D1118" s="71" t="s">
        <v>73</v>
      </c>
      <c r="E1118" s="70"/>
      <c r="F1118" s="72"/>
      <c r="G1118" s="83"/>
      <c r="H1118" s="74">
        <f>+H1117+H1116</f>
        <v>17.259999999999998</v>
      </c>
    </row>
    <row r="1119" spans="2:8">
      <c r="B1119" s="70"/>
      <c r="C1119" s="70"/>
      <c r="D1119" s="71"/>
      <c r="E1119" s="70"/>
      <c r="F1119" s="72"/>
      <c r="G1119" s="83"/>
      <c r="H1119" s="74"/>
    </row>
    <row r="1121" spans="1:14" s="57" customFormat="1" ht="30" customHeight="1">
      <c r="A1121" s="101"/>
      <c r="B1121" s="275" t="s">
        <v>1007</v>
      </c>
      <c r="C1121" s="145" t="s">
        <v>721</v>
      </c>
      <c r="D1121" s="141" t="s">
        <v>413</v>
      </c>
      <c r="E1121" s="140" t="s">
        <v>49</v>
      </c>
      <c r="F1121" s="142">
        <v>1</v>
      </c>
      <c r="G1121" s="169">
        <f>H1140</f>
        <v>1938.94</v>
      </c>
      <c r="H1121" s="144">
        <f>TRUNC(G1121*F1121,2)</f>
        <v>1938.94</v>
      </c>
      <c r="I1121" s="54"/>
      <c r="J1121" s="55">
        <v>806.71</v>
      </c>
      <c r="K1121" s="56">
        <v>806.70999999999992</v>
      </c>
      <c r="L1121" s="56">
        <v>806.71</v>
      </c>
      <c r="M1121" s="57">
        <v>0</v>
      </c>
    </row>
    <row r="1122" spans="1:14" s="28" customFormat="1" ht="12" customHeight="1">
      <c r="A1122" s="102"/>
      <c r="B1122" s="103"/>
      <c r="C1122" s="103"/>
      <c r="D1122" s="104"/>
      <c r="E1122" s="103"/>
      <c r="F1122" s="105"/>
      <c r="G1122" s="106"/>
      <c r="H1122" s="107"/>
      <c r="I1122" s="66"/>
      <c r="J1122" s="67"/>
      <c r="K1122" s="68"/>
      <c r="L1122" s="68">
        <v>0</v>
      </c>
      <c r="M1122" s="108">
        <f>M1121-H1121</f>
        <v>-1938.94</v>
      </c>
      <c r="N1122" s="54"/>
    </row>
    <row r="1123" spans="1:14" s="113" customFormat="1" ht="12" customHeight="1">
      <c r="A1123" s="109"/>
      <c r="B1123" s="109"/>
      <c r="C1123" s="109"/>
      <c r="D1123" s="110" t="s">
        <v>65</v>
      </c>
      <c r="E1123" s="109"/>
      <c r="F1123" s="111"/>
      <c r="G1123" s="112"/>
      <c r="H1123" s="74">
        <f>SUM(H1124:H1126)</f>
        <v>162</v>
      </c>
      <c r="I1123" s="67"/>
      <c r="J1123" s="67"/>
      <c r="K1123" s="68"/>
      <c r="L1123" s="68">
        <v>0</v>
      </c>
      <c r="N1123" s="54"/>
    </row>
    <row r="1124" spans="1:14" s="113" customFormat="1" ht="12" customHeight="1">
      <c r="A1124" s="114"/>
      <c r="B1124" s="417" t="s">
        <v>414</v>
      </c>
      <c r="C1124" s="116"/>
      <c r="D1124" s="110" t="s">
        <v>415</v>
      </c>
      <c r="E1124" s="109" t="s">
        <v>76</v>
      </c>
      <c r="F1124" s="117">
        <v>1</v>
      </c>
      <c r="G1124" s="118">
        <v>162</v>
      </c>
      <c r="H1124" s="74">
        <f>ROUND(G1124*F1124,2)</f>
        <v>162</v>
      </c>
      <c r="I1124" s="67"/>
      <c r="J1124" s="67"/>
      <c r="K1124" s="68"/>
      <c r="L1124" s="68">
        <v>0</v>
      </c>
      <c r="N1124" s="54"/>
    </row>
    <row r="1125" spans="1:14" s="113" customFormat="1" ht="12" customHeight="1">
      <c r="A1125" s="109"/>
      <c r="B1125" s="109"/>
      <c r="C1125" s="109"/>
      <c r="D1125" s="110">
        <v>0</v>
      </c>
      <c r="E1125" s="109">
        <v>0</v>
      </c>
      <c r="F1125" s="117"/>
      <c r="G1125" s="118">
        <v>0</v>
      </c>
      <c r="H1125" s="106">
        <v>0</v>
      </c>
      <c r="I1125" s="67"/>
      <c r="J1125" s="67"/>
      <c r="K1125" s="68"/>
      <c r="L1125" s="68">
        <v>0</v>
      </c>
      <c r="N1125" s="54"/>
    </row>
    <row r="1126" spans="1:14" s="113" customFormat="1" ht="12" customHeight="1">
      <c r="A1126" s="109"/>
      <c r="B1126" s="109"/>
      <c r="C1126" s="109"/>
      <c r="D1126" s="110">
        <v>0</v>
      </c>
      <c r="E1126" s="109">
        <v>0</v>
      </c>
      <c r="F1126" s="117"/>
      <c r="G1126" s="118">
        <v>0</v>
      </c>
      <c r="H1126" s="106">
        <v>0</v>
      </c>
      <c r="I1126" s="67"/>
      <c r="J1126" s="67"/>
      <c r="K1126" s="68"/>
      <c r="L1126" s="68">
        <v>0</v>
      </c>
      <c r="N1126" s="54"/>
    </row>
    <row r="1127" spans="1:14" s="113" customFormat="1" ht="12" customHeight="1">
      <c r="A1127" s="109"/>
      <c r="B1127" s="109"/>
      <c r="C1127" s="109"/>
      <c r="D1127" s="110" t="s">
        <v>66</v>
      </c>
      <c r="E1127" s="109"/>
      <c r="F1127" s="117"/>
      <c r="G1127" s="106"/>
      <c r="H1127" s="74">
        <f>SUM(H1128:H1132)</f>
        <v>226.94</v>
      </c>
      <c r="I1127" s="67"/>
      <c r="J1127" s="67"/>
      <c r="K1127" s="68"/>
      <c r="L1127" s="68">
        <v>0</v>
      </c>
      <c r="N1127" s="54"/>
    </row>
    <row r="1128" spans="1:14" s="113" customFormat="1" ht="12" customHeight="1">
      <c r="A1128" s="114"/>
      <c r="B1128" s="115" t="s">
        <v>631</v>
      </c>
      <c r="C1128" s="116"/>
      <c r="D1128" s="110" t="s">
        <v>416</v>
      </c>
      <c r="E1128" s="109" t="s">
        <v>76</v>
      </c>
      <c r="F1128" s="117">
        <v>4</v>
      </c>
      <c r="G1128" s="425">
        <v>14.51</v>
      </c>
      <c r="H1128" s="74">
        <f>ROUND(G1128*F1128,2)</f>
        <v>58.04</v>
      </c>
      <c r="I1128" s="67"/>
      <c r="J1128" s="67"/>
      <c r="K1128" s="68"/>
      <c r="L1128" s="68">
        <v>0</v>
      </c>
      <c r="N1128" s="54"/>
    </row>
    <row r="1129" spans="1:14" s="113" customFormat="1" ht="12" customHeight="1">
      <c r="A1129" s="114"/>
      <c r="B1129" s="115" t="s">
        <v>82</v>
      </c>
      <c r="C1129" s="116"/>
      <c r="D1129" s="110" t="s">
        <v>83</v>
      </c>
      <c r="E1129" s="109" t="s">
        <v>76</v>
      </c>
      <c r="F1129" s="117">
        <v>6</v>
      </c>
      <c r="G1129" s="425">
        <v>11.55</v>
      </c>
      <c r="H1129" s="74">
        <f>ROUND(G1129*F1129,2)</f>
        <v>69.3</v>
      </c>
      <c r="I1129" s="67"/>
      <c r="J1129" s="67"/>
      <c r="K1129" s="68"/>
      <c r="L1129" s="68">
        <v>0</v>
      </c>
      <c r="N1129" s="54"/>
    </row>
    <row r="1130" spans="1:14" s="113" customFormat="1" ht="12" customHeight="1">
      <c r="A1130" s="114"/>
      <c r="B1130" s="115" t="s">
        <v>74</v>
      </c>
      <c r="C1130" s="116"/>
      <c r="D1130" s="110" t="s">
        <v>75</v>
      </c>
      <c r="E1130" s="109" t="s">
        <v>76</v>
      </c>
      <c r="F1130" s="117">
        <v>12</v>
      </c>
      <c r="G1130" s="425">
        <v>8.3000000000000007</v>
      </c>
      <c r="H1130" s="74">
        <f>ROUND(G1130*F1130,2)</f>
        <v>99.6</v>
      </c>
      <c r="I1130" s="67"/>
      <c r="J1130" s="67"/>
      <c r="K1130" s="68"/>
      <c r="L1130" s="68">
        <v>0</v>
      </c>
      <c r="N1130" s="54"/>
    </row>
    <row r="1131" spans="1:14" s="113" customFormat="1" ht="12" customHeight="1">
      <c r="A1131" s="116"/>
      <c r="B1131" s="116"/>
      <c r="C1131" s="116"/>
      <c r="D1131" s="110">
        <v>0</v>
      </c>
      <c r="E1131" s="109">
        <v>0</v>
      </c>
      <c r="F1131" s="117"/>
      <c r="G1131" s="118">
        <v>0</v>
      </c>
      <c r="H1131" s="106">
        <v>0</v>
      </c>
      <c r="I1131" s="67"/>
      <c r="J1131" s="67"/>
      <c r="K1131" s="68"/>
      <c r="L1131" s="68">
        <v>0</v>
      </c>
      <c r="N1131" s="54"/>
    </row>
    <row r="1132" spans="1:14" s="113" customFormat="1" ht="12" customHeight="1">
      <c r="A1132" s="109"/>
      <c r="B1132" s="109"/>
      <c r="C1132" s="109"/>
      <c r="D1132" s="110" t="s">
        <v>67</v>
      </c>
      <c r="E1132" s="109" t="s">
        <v>0</v>
      </c>
      <c r="F1132" s="1292">
        <v>90.25</v>
      </c>
      <c r="G1132" s="1292"/>
      <c r="H1132" s="106">
        <v>0</v>
      </c>
      <c r="I1132" s="67"/>
      <c r="J1132" s="67"/>
      <c r="K1132" s="68"/>
      <c r="L1132" s="68">
        <v>0</v>
      </c>
      <c r="N1132" s="54"/>
    </row>
    <row r="1133" spans="1:14" s="113" customFormat="1" ht="12" customHeight="1">
      <c r="A1133" s="109"/>
      <c r="B1133" s="109"/>
      <c r="C1133" s="109"/>
      <c r="D1133" s="110"/>
      <c r="E1133" s="109"/>
      <c r="F1133" s="117"/>
      <c r="G1133" s="119"/>
      <c r="H1133" s="119"/>
      <c r="J1133" s="120"/>
      <c r="K1133" s="68"/>
      <c r="L1133" s="68">
        <v>0</v>
      </c>
      <c r="N1133" s="54"/>
    </row>
    <row r="1134" spans="1:14" s="113" customFormat="1" ht="12" customHeight="1">
      <c r="A1134" s="109"/>
      <c r="B1134" s="109"/>
      <c r="C1134" s="109"/>
      <c r="D1134" s="110" t="s">
        <v>68</v>
      </c>
      <c r="E1134" s="109"/>
      <c r="F1134" s="117"/>
      <c r="G1134" s="119"/>
      <c r="H1134" s="106">
        <f>SUM(H1135:H1137)</f>
        <v>1550</v>
      </c>
      <c r="I1134" s="67"/>
      <c r="J1134" s="67"/>
      <c r="K1134" s="68"/>
      <c r="L1134" s="68">
        <v>0</v>
      </c>
      <c r="N1134" s="54"/>
    </row>
    <row r="1135" spans="1:14" s="113" customFormat="1">
      <c r="A1135" s="114"/>
      <c r="B1135" s="114" t="s">
        <v>121</v>
      </c>
      <c r="C1135" s="109"/>
      <c r="D1135" s="121" t="s">
        <v>417</v>
      </c>
      <c r="E1135" s="109" t="s">
        <v>49</v>
      </c>
      <c r="F1135" s="117">
        <v>1</v>
      </c>
      <c r="G1135" s="118">
        <v>1550</v>
      </c>
      <c r="H1135" s="74">
        <f>ROUND(G1135*F1135,2)</f>
        <v>1550</v>
      </c>
      <c r="I1135" s="67"/>
      <c r="J1135" s="67"/>
      <c r="K1135" s="68"/>
      <c r="L1135" s="68">
        <v>0</v>
      </c>
      <c r="N1135" s="54"/>
    </row>
    <row r="1136" spans="1:14" s="113" customFormat="1">
      <c r="A1136" s="114"/>
      <c r="B1136" s="114"/>
      <c r="C1136" s="109"/>
      <c r="D1136" s="122"/>
      <c r="E1136" s="109"/>
      <c r="F1136" s="117"/>
      <c r="G1136" s="118"/>
      <c r="H1136" s="74"/>
      <c r="I1136" s="67"/>
      <c r="J1136" s="67"/>
      <c r="K1136" s="68"/>
      <c r="L1136" s="68"/>
      <c r="N1136" s="54"/>
    </row>
    <row r="1137" spans="1:14" s="113" customFormat="1" ht="12" customHeight="1">
      <c r="A1137" s="109"/>
      <c r="B1137" s="109"/>
      <c r="C1137" s="109"/>
      <c r="D1137" s="110">
        <v>0</v>
      </c>
      <c r="E1137" s="109">
        <v>0</v>
      </c>
      <c r="F1137" s="111"/>
      <c r="G1137" s="118">
        <v>0</v>
      </c>
      <c r="H1137" s="106"/>
      <c r="I1137" s="67"/>
      <c r="J1137" s="67"/>
      <c r="K1137" s="68"/>
      <c r="L1137" s="68">
        <v>0</v>
      </c>
      <c r="N1137" s="54"/>
    </row>
    <row r="1138" spans="1:14" s="113" customFormat="1" ht="12" customHeight="1">
      <c r="A1138" s="109"/>
      <c r="B1138" s="109"/>
      <c r="C1138" s="109"/>
      <c r="D1138" s="110" t="s">
        <v>71</v>
      </c>
      <c r="E1138" s="109"/>
      <c r="F1138" s="105"/>
      <c r="G1138" s="119"/>
      <c r="H1138" s="74">
        <f>+H1134+H1127+H1123</f>
        <v>1938.94</v>
      </c>
      <c r="I1138" s="67"/>
      <c r="J1138" s="67"/>
      <c r="K1138" s="68"/>
      <c r="L1138" s="68">
        <v>0</v>
      </c>
      <c r="N1138" s="54"/>
    </row>
    <row r="1139" spans="1:14" s="113" customFormat="1" ht="12" customHeight="1">
      <c r="A1139" s="109"/>
      <c r="B1139" s="109"/>
      <c r="C1139" s="109"/>
      <c r="D1139" s="110" t="s">
        <v>72</v>
      </c>
      <c r="E1139" s="109" t="s">
        <v>0</v>
      </c>
      <c r="F1139" s="105"/>
      <c r="G1139" s="119"/>
      <c r="H1139" s="74">
        <f>ROUND(H1138*F1139/100,2)</f>
        <v>0</v>
      </c>
      <c r="I1139" s="67"/>
      <c r="J1139" s="67"/>
      <c r="K1139" s="68"/>
      <c r="L1139" s="68">
        <v>0</v>
      </c>
      <c r="N1139" s="54"/>
    </row>
    <row r="1140" spans="1:14" s="113" customFormat="1" ht="12" customHeight="1">
      <c r="A1140" s="109"/>
      <c r="B1140" s="109"/>
      <c r="C1140" s="109"/>
      <c r="D1140" s="110" t="s">
        <v>73</v>
      </c>
      <c r="E1140" s="109"/>
      <c r="F1140" s="111"/>
      <c r="G1140" s="119"/>
      <c r="H1140" s="74">
        <f>+H1139+H1138</f>
        <v>1938.94</v>
      </c>
      <c r="I1140" s="67"/>
      <c r="J1140" s="67"/>
      <c r="K1140" s="68"/>
      <c r="L1140" s="68">
        <v>0</v>
      </c>
      <c r="N1140" s="54"/>
    </row>
    <row r="1141" spans="1:14" s="113" customFormat="1">
      <c r="A1141" s="109"/>
      <c r="B1141" s="109"/>
      <c r="C1141" s="109"/>
      <c r="D1141" s="110"/>
      <c r="E1141" s="109"/>
      <c r="F1141" s="111"/>
      <c r="G1141" s="119"/>
      <c r="H1141" s="106"/>
      <c r="I1141" s="67"/>
      <c r="J1141" s="67"/>
      <c r="K1141" s="68"/>
      <c r="L1141" s="68">
        <v>0</v>
      </c>
      <c r="N1141" s="54"/>
    </row>
    <row r="1143" spans="1:14" s="57" customFormat="1" ht="30" customHeight="1">
      <c r="A1143" s="101"/>
      <c r="B1143" s="275" t="s">
        <v>1007</v>
      </c>
      <c r="C1143" s="145" t="s">
        <v>722</v>
      </c>
      <c r="D1143" s="141" t="s">
        <v>418</v>
      </c>
      <c r="E1143" s="140" t="s">
        <v>49</v>
      </c>
      <c r="F1143" s="142">
        <v>1</v>
      </c>
      <c r="G1143" s="169">
        <f>H1162</f>
        <v>3.72</v>
      </c>
      <c r="H1143" s="144">
        <f>TRUNC(G1143*F1143,2)</f>
        <v>3.72</v>
      </c>
      <c r="I1143" s="54"/>
      <c r="J1143" s="55">
        <v>806.71</v>
      </c>
      <c r="K1143" s="56">
        <v>806.70999999999992</v>
      </c>
      <c r="L1143" s="56">
        <v>806.71</v>
      </c>
      <c r="M1143" s="57">
        <v>3.74</v>
      </c>
    </row>
    <row r="1144" spans="1:14" s="28" customFormat="1" ht="12" customHeight="1">
      <c r="A1144" s="102"/>
      <c r="B1144" s="103"/>
      <c r="C1144" s="103"/>
      <c r="D1144" s="104"/>
      <c r="E1144" s="103"/>
      <c r="F1144" s="105"/>
      <c r="G1144" s="106"/>
      <c r="H1144" s="107"/>
      <c r="I1144" s="66"/>
      <c r="J1144" s="67"/>
      <c r="K1144" s="68"/>
      <c r="L1144" s="68">
        <v>0</v>
      </c>
      <c r="M1144" s="108">
        <f>M1143-H1143</f>
        <v>2.0000000000000018E-2</v>
      </c>
      <c r="N1144" s="54"/>
    </row>
    <row r="1145" spans="1:14" s="113" customFormat="1" ht="12" customHeight="1">
      <c r="A1145" s="109"/>
      <c r="B1145" s="109"/>
      <c r="C1145" s="109"/>
      <c r="D1145" s="110" t="s">
        <v>65</v>
      </c>
      <c r="E1145" s="109"/>
      <c r="F1145" s="111"/>
      <c r="G1145" s="112"/>
      <c r="H1145" s="74">
        <f>SUM(H1146:H1148)</f>
        <v>0</v>
      </c>
      <c r="I1145" s="67"/>
      <c r="J1145" s="67"/>
      <c r="K1145" s="68"/>
      <c r="L1145" s="68">
        <v>0</v>
      </c>
      <c r="N1145" s="54"/>
    </row>
    <row r="1146" spans="1:14" s="113" customFormat="1" ht="12" customHeight="1">
      <c r="A1146" s="114"/>
      <c r="B1146" s="115"/>
      <c r="C1146" s="116"/>
      <c r="D1146" s="110"/>
      <c r="E1146" s="109"/>
      <c r="F1146" s="117"/>
      <c r="G1146" s="118"/>
      <c r="H1146" s="74">
        <f>ROUND(G1146*F1146,2)</f>
        <v>0</v>
      </c>
      <c r="I1146" s="67"/>
      <c r="J1146" s="67"/>
      <c r="K1146" s="68"/>
      <c r="L1146" s="68">
        <v>0</v>
      </c>
      <c r="N1146" s="54"/>
    </row>
    <row r="1147" spans="1:14" s="113" customFormat="1" ht="12" customHeight="1">
      <c r="A1147" s="109"/>
      <c r="B1147" s="109"/>
      <c r="C1147" s="109"/>
      <c r="D1147" s="110">
        <v>0</v>
      </c>
      <c r="E1147" s="109">
        <v>0</v>
      </c>
      <c r="F1147" s="117"/>
      <c r="G1147" s="118">
        <v>0</v>
      </c>
      <c r="H1147" s="106">
        <v>0</v>
      </c>
      <c r="I1147" s="67"/>
      <c r="J1147" s="67"/>
      <c r="K1147" s="68"/>
      <c r="L1147" s="68">
        <v>0</v>
      </c>
      <c r="N1147" s="54"/>
    </row>
    <row r="1148" spans="1:14" s="113" customFormat="1" ht="12" customHeight="1">
      <c r="A1148" s="109"/>
      <c r="B1148" s="109"/>
      <c r="C1148" s="109"/>
      <c r="D1148" s="110">
        <v>0</v>
      </c>
      <c r="E1148" s="109">
        <v>0</v>
      </c>
      <c r="F1148" s="117"/>
      <c r="G1148" s="118">
        <v>0</v>
      </c>
      <c r="H1148" s="106">
        <v>0</v>
      </c>
      <c r="I1148" s="67"/>
      <c r="J1148" s="67"/>
      <c r="K1148" s="68"/>
      <c r="L1148" s="68">
        <v>0</v>
      </c>
      <c r="N1148" s="54"/>
    </row>
    <row r="1149" spans="1:14" s="113" customFormat="1" ht="12" customHeight="1">
      <c r="A1149" s="109"/>
      <c r="B1149" s="109"/>
      <c r="C1149" s="109"/>
      <c r="D1149" s="110" t="s">
        <v>66</v>
      </c>
      <c r="E1149" s="109"/>
      <c r="F1149" s="117"/>
      <c r="G1149" s="426"/>
      <c r="H1149" s="74">
        <f>SUM(H1150:H1154)</f>
        <v>0.08</v>
      </c>
      <c r="I1149" s="67"/>
      <c r="J1149" s="67"/>
      <c r="K1149" s="68"/>
      <c r="L1149" s="68">
        <v>0</v>
      </c>
      <c r="N1149" s="54"/>
    </row>
    <row r="1150" spans="1:14" s="113" customFormat="1" ht="12" customHeight="1">
      <c r="A1150" s="114"/>
      <c r="B1150" s="115" t="s">
        <v>74</v>
      </c>
      <c r="C1150" s="116"/>
      <c r="D1150" s="110" t="s">
        <v>75</v>
      </c>
      <c r="E1150" s="109" t="s">
        <v>76</v>
      </c>
      <c r="F1150" s="117">
        <v>0.01</v>
      </c>
      <c r="G1150" s="425">
        <v>8.3000000000000007</v>
      </c>
      <c r="H1150" s="74">
        <f>ROUND(G1150*F1150,2)</f>
        <v>0.08</v>
      </c>
      <c r="I1150" s="67"/>
      <c r="J1150" s="67"/>
      <c r="K1150" s="68"/>
      <c r="L1150" s="68">
        <v>0</v>
      </c>
      <c r="N1150" s="54"/>
    </row>
    <row r="1151" spans="1:14" s="113" customFormat="1" ht="12" customHeight="1">
      <c r="A1151" s="114"/>
      <c r="B1151" s="115"/>
      <c r="C1151" s="116"/>
      <c r="D1151" s="110"/>
      <c r="E1151" s="109"/>
      <c r="F1151" s="117"/>
      <c r="G1151" s="425"/>
      <c r="H1151" s="74">
        <f>ROUND(G1151*F1151,2)</f>
        <v>0</v>
      </c>
      <c r="I1151" s="67"/>
      <c r="J1151" s="67"/>
      <c r="K1151" s="68"/>
      <c r="L1151" s="68">
        <v>0</v>
      </c>
      <c r="N1151" s="54"/>
    </row>
    <row r="1152" spans="1:14" s="113" customFormat="1" ht="12" customHeight="1">
      <c r="A1152" s="114"/>
      <c r="B1152" s="115"/>
      <c r="C1152" s="116"/>
      <c r="D1152" s="110"/>
      <c r="E1152" s="109"/>
      <c r="F1152" s="117"/>
      <c r="G1152" s="118"/>
      <c r="H1152" s="74">
        <f>ROUND(G1152*F1152,2)</f>
        <v>0</v>
      </c>
      <c r="I1152" s="67"/>
      <c r="J1152" s="67"/>
      <c r="K1152" s="68"/>
      <c r="L1152" s="68">
        <v>0</v>
      </c>
      <c r="N1152" s="54"/>
    </row>
    <row r="1153" spans="1:14" s="113" customFormat="1" ht="12" customHeight="1">
      <c r="A1153" s="116"/>
      <c r="B1153" s="116"/>
      <c r="C1153" s="116"/>
      <c r="D1153" s="110">
        <v>0</v>
      </c>
      <c r="E1153" s="109">
        <v>0</v>
      </c>
      <c r="F1153" s="117"/>
      <c r="G1153" s="118">
        <v>0</v>
      </c>
      <c r="H1153" s="106">
        <v>0</v>
      </c>
      <c r="I1153" s="67"/>
      <c r="J1153" s="67"/>
      <c r="K1153" s="68"/>
      <c r="L1153" s="68">
        <v>0</v>
      </c>
      <c r="N1153" s="54"/>
    </row>
    <row r="1154" spans="1:14" s="113" customFormat="1" ht="12" customHeight="1">
      <c r="A1154" s="109"/>
      <c r="B1154" s="109"/>
      <c r="C1154" s="109"/>
      <c r="D1154" s="110" t="s">
        <v>67</v>
      </c>
      <c r="E1154" s="109" t="s">
        <v>0</v>
      </c>
      <c r="F1154" s="1292">
        <v>90.25</v>
      </c>
      <c r="G1154" s="1292"/>
      <c r="H1154" s="106">
        <v>0</v>
      </c>
      <c r="I1154" s="67"/>
      <c r="J1154" s="67"/>
      <c r="K1154" s="68"/>
      <c r="L1154" s="68">
        <v>0</v>
      </c>
      <c r="N1154" s="54"/>
    </row>
    <row r="1155" spans="1:14" s="113" customFormat="1" ht="12" customHeight="1">
      <c r="A1155" s="109"/>
      <c r="B1155" s="109"/>
      <c r="C1155" s="109"/>
      <c r="D1155" s="110"/>
      <c r="E1155" s="109"/>
      <c r="F1155" s="117"/>
      <c r="G1155" s="119"/>
      <c r="H1155" s="119"/>
      <c r="J1155" s="120"/>
      <c r="K1155" s="68"/>
      <c r="L1155" s="68">
        <v>0</v>
      </c>
      <c r="N1155" s="54"/>
    </row>
    <row r="1156" spans="1:14" s="113" customFormat="1" ht="12" customHeight="1">
      <c r="A1156" s="109"/>
      <c r="B1156" s="109"/>
      <c r="C1156" s="109"/>
      <c r="D1156" s="110" t="s">
        <v>68</v>
      </c>
      <c r="E1156" s="109"/>
      <c r="F1156" s="117"/>
      <c r="G1156" s="119"/>
      <c r="H1156" s="106">
        <f>SUM(H1157:H1159)</f>
        <v>3.64</v>
      </c>
      <c r="I1156" s="67"/>
      <c r="J1156" s="67"/>
      <c r="K1156" s="68"/>
      <c r="L1156" s="68">
        <v>0</v>
      </c>
      <c r="N1156" s="54"/>
    </row>
    <row r="1157" spans="1:14" s="113" customFormat="1">
      <c r="A1157" s="114"/>
      <c r="B1157" s="114" t="s">
        <v>419</v>
      </c>
      <c r="C1157" s="109"/>
      <c r="D1157" s="121" t="s">
        <v>418</v>
      </c>
      <c r="E1157" s="109" t="s">
        <v>31</v>
      </c>
      <c r="F1157" s="117">
        <v>1</v>
      </c>
      <c r="G1157" s="118">
        <v>3.64</v>
      </c>
      <c r="H1157" s="74">
        <f>ROUND(G1157*F1157,2)</f>
        <v>3.64</v>
      </c>
      <c r="I1157" s="67"/>
      <c r="J1157" s="67"/>
      <c r="K1157" s="68"/>
      <c r="L1157" s="68">
        <v>0</v>
      </c>
      <c r="N1157" s="54"/>
    </row>
    <row r="1158" spans="1:14" s="113" customFormat="1">
      <c r="A1158" s="114"/>
      <c r="B1158" s="114"/>
      <c r="C1158" s="109"/>
      <c r="D1158" s="122"/>
      <c r="E1158" s="109"/>
      <c r="F1158" s="117"/>
      <c r="G1158" s="118"/>
      <c r="H1158" s="74"/>
      <c r="I1158" s="67"/>
      <c r="J1158" s="67"/>
      <c r="K1158" s="68"/>
      <c r="L1158" s="68"/>
      <c r="N1158" s="54"/>
    </row>
    <row r="1159" spans="1:14" s="113" customFormat="1" ht="12" customHeight="1">
      <c r="A1159" s="109"/>
      <c r="B1159" s="109"/>
      <c r="C1159" s="109"/>
      <c r="D1159" s="110">
        <v>0</v>
      </c>
      <c r="E1159" s="109">
        <v>0</v>
      </c>
      <c r="F1159" s="111"/>
      <c r="G1159" s="118">
        <v>0</v>
      </c>
      <c r="H1159" s="106"/>
      <c r="I1159" s="67"/>
      <c r="J1159" s="67"/>
      <c r="K1159" s="68"/>
      <c r="L1159" s="68">
        <v>0</v>
      </c>
      <c r="N1159" s="54"/>
    </row>
    <row r="1160" spans="1:14" s="113" customFormat="1" ht="12" customHeight="1">
      <c r="A1160" s="109"/>
      <c r="B1160" s="109"/>
      <c r="C1160" s="109"/>
      <c r="D1160" s="110" t="s">
        <v>71</v>
      </c>
      <c r="E1160" s="109"/>
      <c r="F1160" s="105"/>
      <c r="G1160" s="119"/>
      <c r="H1160" s="74">
        <f>+H1156+H1149+H1145</f>
        <v>3.72</v>
      </c>
      <c r="I1160" s="67"/>
      <c r="J1160" s="67"/>
      <c r="K1160" s="68"/>
      <c r="L1160" s="68">
        <v>0</v>
      </c>
      <c r="N1160" s="54"/>
    </row>
    <row r="1161" spans="1:14" s="113" customFormat="1" ht="12" customHeight="1">
      <c r="A1161" s="109"/>
      <c r="B1161" s="109"/>
      <c r="C1161" s="109"/>
      <c r="D1161" s="110" t="s">
        <v>72</v>
      </c>
      <c r="E1161" s="109" t="s">
        <v>0</v>
      </c>
      <c r="F1161" s="105"/>
      <c r="G1161" s="119"/>
      <c r="H1161" s="74">
        <f>ROUND(H1160*F1161/100,2)</f>
        <v>0</v>
      </c>
      <c r="I1161" s="67"/>
      <c r="J1161" s="67"/>
      <c r="K1161" s="68"/>
      <c r="L1161" s="68">
        <v>0</v>
      </c>
      <c r="N1161" s="54"/>
    </row>
    <row r="1162" spans="1:14" s="113" customFormat="1" ht="12" customHeight="1">
      <c r="A1162" s="109"/>
      <c r="B1162" s="109"/>
      <c r="C1162" s="109"/>
      <c r="D1162" s="110" t="s">
        <v>73</v>
      </c>
      <c r="E1162" s="109"/>
      <c r="F1162" s="111"/>
      <c r="G1162" s="119"/>
      <c r="H1162" s="74">
        <f>+H1161+H1160</f>
        <v>3.72</v>
      </c>
      <c r="I1162" s="67"/>
      <c r="J1162" s="67"/>
      <c r="K1162" s="68"/>
      <c r="L1162" s="68">
        <v>0</v>
      </c>
      <c r="N1162" s="54"/>
    </row>
    <row r="1163" spans="1:14" s="113" customFormat="1">
      <c r="A1163" s="109"/>
      <c r="B1163" s="109"/>
      <c r="C1163" s="109"/>
      <c r="D1163" s="110"/>
      <c r="E1163" s="109"/>
      <c r="F1163" s="111"/>
      <c r="G1163" s="119"/>
      <c r="H1163" s="106"/>
      <c r="I1163" s="67"/>
      <c r="J1163" s="67"/>
      <c r="K1163" s="68"/>
      <c r="L1163" s="68">
        <v>0</v>
      </c>
      <c r="N1163" s="54"/>
    </row>
    <row r="1165" spans="1:14" s="57" customFormat="1" ht="30" customHeight="1">
      <c r="A1165" s="101"/>
      <c r="B1165" s="275" t="s">
        <v>1007</v>
      </c>
      <c r="C1165" s="145" t="s">
        <v>723</v>
      </c>
      <c r="D1165" s="141" t="s">
        <v>420</v>
      </c>
      <c r="E1165" s="140" t="s">
        <v>49</v>
      </c>
      <c r="F1165" s="142">
        <v>1</v>
      </c>
      <c r="G1165" s="169">
        <f>H1184</f>
        <v>3.72</v>
      </c>
      <c r="H1165" s="144">
        <f>TRUNC(G1165*F1165,2)</f>
        <v>3.72</v>
      </c>
      <c r="I1165" s="54"/>
      <c r="J1165" s="55">
        <v>806.71</v>
      </c>
      <c r="K1165" s="56">
        <v>806.70999999999992</v>
      </c>
      <c r="L1165" s="56">
        <v>806.71</v>
      </c>
      <c r="M1165" s="57">
        <v>3.74</v>
      </c>
    </row>
    <row r="1166" spans="1:14" s="28" customFormat="1" ht="12" customHeight="1">
      <c r="A1166" s="102"/>
      <c r="B1166" s="103"/>
      <c r="C1166" s="103"/>
      <c r="D1166" s="104"/>
      <c r="E1166" s="103"/>
      <c r="F1166" s="105"/>
      <c r="G1166" s="106"/>
      <c r="H1166" s="107"/>
      <c r="I1166" s="66"/>
      <c r="J1166" s="67"/>
      <c r="K1166" s="68"/>
      <c r="L1166" s="68">
        <v>0</v>
      </c>
      <c r="M1166" s="108">
        <f>M1165-H1165</f>
        <v>2.0000000000000018E-2</v>
      </c>
      <c r="N1166" s="54"/>
    </row>
    <row r="1167" spans="1:14" s="113" customFormat="1" ht="12" customHeight="1">
      <c r="A1167" s="109"/>
      <c r="B1167" s="109"/>
      <c r="C1167" s="109"/>
      <c r="D1167" s="110" t="s">
        <v>65</v>
      </c>
      <c r="E1167" s="109"/>
      <c r="F1167" s="111"/>
      <c r="G1167" s="112"/>
      <c r="H1167" s="74">
        <f>SUM(H1168:H1170)</f>
        <v>0</v>
      </c>
      <c r="I1167" s="67"/>
      <c r="J1167" s="67"/>
      <c r="K1167" s="68"/>
      <c r="L1167" s="68">
        <v>0</v>
      </c>
      <c r="N1167" s="54"/>
    </row>
    <row r="1168" spans="1:14" s="113" customFormat="1" ht="12" customHeight="1">
      <c r="A1168" s="114"/>
      <c r="B1168" s="115"/>
      <c r="C1168" s="116"/>
      <c r="D1168" s="110"/>
      <c r="E1168" s="109"/>
      <c r="F1168" s="117"/>
      <c r="G1168" s="118"/>
      <c r="H1168" s="74">
        <f>ROUND(G1168*F1168,2)</f>
        <v>0</v>
      </c>
      <c r="I1168" s="67"/>
      <c r="J1168" s="67"/>
      <c r="K1168" s="68"/>
      <c r="L1168" s="68">
        <v>0</v>
      </c>
      <c r="N1168" s="54"/>
    </row>
    <row r="1169" spans="1:14" s="113" customFormat="1" ht="12" customHeight="1">
      <c r="A1169" s="109"/>
      <c r="B1169" s="109"/>
      <c r="C1169" s="109"/>
      <c r="D1169" s="110">
        <v>0</v>
      </c>
      <c r="E1169" s="109">
        <v>0</v>
      </c>
      <c r="F1169" s="117"/>
      <c r="G1169" s="118">
        <v>0</v>
      </c>
      <c r="H1169" s="106">
        <v>0</v>
      </c>
      <c r="I1169" s="67"/>
      <c r="J1169" s="67"/>
      <c r="K1169" s="68"/>
      <c r="L1169" s="68">
        <v>0</v>
      </c>
      <c r="N1169" s="54"/>
    </row>
    <row r="1170" spans="1:14" s="113" customFormat="1" ht="12" customHeight="1">
      <c r="A1170" s="109"/>
      <c r="B1170" s="109"/>
      <c r="C1170" s="109"/>
      <c r="D1170" s="110">
        <v>0</v>
      </c>
      <c r="E1170" s="109">
        <v>0</v>
      </c>
      <c r="F1170" s="117"/>
      <c r="G1170" s="118">
        <v>0</v>
      </c>
      <c r="H1170" s="106">
        <v>0</v>
      </c>
      <c r="I1170" s="67"/>
      <c r="J1170" s="67"/>
      <c r="K1170" s="68"/>
      <c r="L1170" s="68">
        <v>0</v>
      </c>
      <c r="N1170" s="54"/>
    </row>
    <row r="1171" spans="1:14" s="113" customFormat="1" ht="12" customHeight="1">
      <c r="A1171" s="109"/>
      <c r="B1171" s="109"/>
      <c r="C1171" s="109"/>
      <c r="D1171" s="110" t="s">
        <v>66</v>
      </c>
      <c r="E1171" s="109"/>
      <c r="F1171" s="117"/>
      <c r="G1171" s="426"/>
      <c r="H1171" s="74">
        <f>SUM(H1172:H1176)</f>
        <v>0.08</v>
      </c>
      <c r="I1171" s="67"/>
      <c r="J1171" s="67"/>
      <c r="K1171" s="68"/>
      <c r="L1171" s="68">
        <v>0</v>
      </c>
      <c r="N1171" s="54"/>
    </row>
    <row r="1172" spans="1:14" s="113" customFormat="1" ht="12" customHeight="1">
      <c r="A1172" s="114"/>
      <c r="B1172" s="115" t="s">
        <v>74</v>
      </c>
      <c r="C1172" s="116"/>
      <c r="D1172" s="110" t="s">
        <v>75</v>
      </c>
      <c r="E1172" s="109" t="s">
        <v>76</v>
      </c>
      <c r="F1172" s="117">
        <v>0.01</v>
      </c>
      <c r="G1172" s="425">
        <v>8.3000000000000007</v>
      </c>
      <c r="H1172" s="74">
        <f>ROUND(G1172*F1172,2)</f>
        <v>0.08</v>
      </c>
      <c r="I1172" s="67"/>
      <c r="J1172" s="67"/>
      <c r="K1172" s="68"/>
      <c r="L1172" s="68">
        <v>0</v>
      </c>
      <c r="N1172" s="54"/>
    </row>
    <row r="1173" spans="1:14" s="113" customFormat="1" ht="12" customHeight="1">
      <c r="A1173" s="114"/>
      <c r="B1173" s="115"/>
      <c r="C1173" s="116"/>
      <c r="D1173" s="110"/>
      <c r="E1173" s="109"/>
      <c r="F1173" s="117"/>
      <c r="G1173" s="425"/>
      <c r="H1173" s="74">
        <f>ROUND(G1173*F1173,2)</f>
        <v>0</v>
      </c>
      <c r="I1173" s="67"/>
      <c r="J1173" s="67"/>
      <c r="K1173" s="68"/>
      <c r="L1173" s="68">
        <v>0</v>
      </c>
      <c r="N1173" s="54"/>
    </row>
    <row r="1174" spans="1:14" s="113" customFormat="1" ht="12" customHeight="1">
      <c r="A1174" s="114"/>
      <c r="B1174" s="115"/>
      <c r="C1174" s="116"/>
      <c r="D1174" s="110"/>
      <c r="E1174" s="109"/>
      <c r="F1174" s="117"/>
      <c r="G1174" s="118"/>
      <c r="H1174" s="74">
        <f>ROUND(G1174*F1174,2)</f>
        <v>0</v>
      </c>
      <c r="I1174" s="67"/>
      <c r="J1174" s="67"/>
      <c r="K1174" s="68"/>
      <c r="L1174" s="68">
        <v>0</v>
      </c>
      <c r="N1174" s="54"/>
    </row>
    <row r="1175" spans="1:14" s="113" customFormat="1" ht="12" customHeight="1">
      <c r="A1175" s="116"/>
      <c r="B1175" s="116"/>
      <c r="C1175" s="116"/>
      <c r="D1175" s="110">
        <v>0</v>
      </c>
      <c r="E1175" s="109">
        <v>0</v>
      </c>
      <c r="F1175" s="117"/>
      <c r="G1175" s="118">
        <v>0</v>
      </c>
      <c r="H1175" s="106">
        <v>0</v>
      </c>
      <c r="I1175" s="67"/>
      <c r="J1175" s="67"/>
      <c r="K1175" s="68"/>
      <c r="L1175" s="68">
        <v>0</v>
      </c>
      <c r="N1175" s="54"/>
    </row>
    <row r="1176" spans="1:14" s="113" customFormat="1" ht="12" customHeight="1">
      <c r="A1176" s="109"/>
      <c r="B1176" s="109"/>
      <c r="C1176" s="109"/>
      <c r="D1176" s="110" t="s">
        <v>67</v>
      </c>
      <c r="E1176" s="109" t="s">
        <v>0</v>
      </c>
      <c r="F1176" s="1292">
        <v>90.25</v>
      </c>
      <c r="G1176" s="1292"/>
      <c r="H1176" s="106">
        <v>0</v>
      </c>
      <c r="I1176" s="67"/>
      <c r="J1176" s="67"/>
      <c r="K1176" s="68"/>
      <c r="L1176" s="68">
        <v>0</v>
      </c>
      <c r="N1176" s="54"/>
    </row>
    <row r="1177" spans="1:14" s="113" customFormat="1" ht="12" customHeight="1">
      <c r="A1177" s="109"/>
      <c r="B1177" s="109"/>
      <c r="C1177" s="109"/>
      <c r="D1177" s="110"/>
      <c r="E1177" s="109"/>
      <c r="F1177" s="117"/>
      <c r="G1177" s="119"/>
      <c r="H1177" s="119"/>
      <c r="J1177" s="120"/>
      <c r="K1177" s="68"/>
      <c r="L1177" s="68">
        <v>0</v>
      </c>
      <c r="N1177" s="54"/>
    </row>
    <row r="1178" spans="1:14" s="113" customFormat="1" ht="12" customHeight="1">
      <c r="A1178" s="109"/>
      <c r="B1178" s="109"/>
      <c r="C1178" s="109"/>
      <c r="D1178" s="110" t="s">
        <v>68</v>
      </c>
      <c r="E1178" s="109"/>
      <c r="F1178" s="117"/>
      <c r="G1178" s="119"/>
      <c r="H1178" s="106">
        <f>SUM(H1179:H1181)</f>
        <v>3.64</v>
      </c>
      <c r="I1178" s="67"/>
      <c r="J1178" s="67"/>
      <c r="K1178" s="68"/>
      <c r="L1178" s="68">
        <v>0</v>
      </c>
      <c r="N1178" s="54"/>
    </row>
    <row r="1179" spans="1:14" s="113" customFormat="1">
      <c r="A1179" s="114"/>
      <c r="B1179" s="114" t="s">
        <v>421</v>
      </c>
      <c r="C1179" s="109"/>
      <c r="D1179" s="121" t="s">
        <v>420</v>
      </c>
      <c r="E1179" s="109" t="s">
        <v>31</v>
      </c>
      <c r="F1179" s="117">
        <v>1</v>
      </c>
      <c r="G1179" s="118">
        <v>3.64</v>
      </c>
      <c r="H1179" s="74">
        <f>ROUND(G1179*F1179,2)</f>
        <v>3.64</v>
      </c>
      <c r="I1179" s="67"/>
      <c r="J1179" s="67"/>
      <c r="K1179" s="68"/>
      <c r="L1179" s="68">
        <v>0</v>
      </c>
      <c r="N1179" s="54"/>
    </row>
    <row r="1180" spans="1:14" s="113" customFormat="1">
      <c r="A1180" s="114"/>
      <c r="B1180" s="114"/>
      <c r="C1180" s="109"/>
      <c r="D1180" s="122"/>
      <c r="E1180" s="109"/>
      <c r="F1180" s="117"/>
      <c r="G1180" s="118"/>
      <c r="H1180" s="74"/>
      <c r="I1180" s="67"/>
      <c r="J1180" s="67"/>
      <c r="K1180" s="68"/>
      <c r="L1180" s="68"/>
      <c r="N1180" s="54"/>
    </row>
    <row r="1181" spans="1:14" s="113" customFormat="1" ht="12" customHeight="1">
      <c r="A1181" s="109"/>
      <c r="B1181" s="109"/>
      <c r="C1181" s="109"/>
      <c r="D1181" s="110">
        <v>0</v>
      </c>
      <c r="E1181" s="109">
        <v>0</v>
      </c>
      <c r="F1181" s="111"/>
      <c r="G1181" s="118">
        <v>0</v>
      </c>
      <c r="H1181" s="106"/>
      <c r="I1181" s="67"/>
      <c r="J1181" s="67"/>
      <c r="K1181" s="68"/>
      <c r="L1181" s="68">
        <v>0</v>
      </c>
      <c r="N1181" s="54"/>
    </row>
    <row r="1182" spans="1:14" s="113" customFormat="1" ht="12" customHeight="1">
      <c r="A1182" s="109"/>
      <c r="B1182" s="109"/>
      <c r="C1182" s="109"/>
      <c r="D1182" s="110" t="s">
        <v>71</v>
      </c>
      <c r="E1182" s="109"/>
      <c r="F1182" s="105"/>
      <c r="G1182" s="119"/>
      <c r="H1182" s="74">
        <f>+H1178+H1171+H1167</f>
        <v>3.72</v>
      </c>
      <c r="I1182" s="67"/>
      <c r="J1182" s="67"/>
      <c r="K1182" s="68"/>
      <c r="L1182" s="68">
        <v>0</v>
      </c>
      <c r="N1182" s="54"/>
    </row>
    <row r="1183" spans="1:14" s="113" customFormat="1" ht="12" customHeight="1">
      <c r="A1183" s="109"/>
      <c r="B1183" s="109"/>
      <c r="C1183" s="109"/>
      <c r="D1183" s="110" t="s">
        <v>72</v>
      </c>
      <c r="E1183" s="109" t="s">
        <v>0</v>
      </c>
      <c r="F1183" s="105"/>
      <c r="G1183" s="119"/>
      <c r="H1183" s="74">
        <f>ROUND(H1182*F1183/100,2)</f>
        <v>0</v>
      </c>
      <c r="I1183" s="67"/>
      <c r="J1183" s="67"/>
      <c r="K1183" s="68"/>
      <c r="L1183" s="68">
        <v>0</v>
      </c>
      <c r="N1183" s="54"/>
    </row>
    <row r="1184" spans="1:14" s="113" customFormat="1" ht="12" customHeight="1">
      <c r="A1184" s="109"/>
      <c r="B1184" s="109"/>
      <c r="C1184" s="109"/>
      <c r="D1184" s="110" t="s">
        <v>73</v>
      </c>
      <c r="E1184" s="109"/>
      <c r="F1184" s="111"/>
      <c r="G1184" s="119"/>
      <c r="H1184" s="74">
        <f>+H1183+H1182</f>
        <v>3.72</v>
      </c>
      <c r="I1184" s="67"/>
      <c r="J1184" s="67"/>
      <c r="K1184" s="68"/>
      <c r="L1184" s="68">
        <v>0</v>
      </c>
      <c r="N1184" s="54"/>
    </row>
    <row r="1185" spans="1:14" s="113" customFormat="1">
      <c r="A1185" s="109"/>
      <c r="B1185" s="109"/>
      <c r="C1185" s="109"/>
      <c r="D1185" s="110"/>
      <c r="E1185" s="109"/>
      <c r="F1185" s="111"/>
      <c r="G1185" s="119"/>
      <c r="H1185" s="106"/>
      <c r="I1185" s="67"/>
      <c r="J1185" s="67"/>
      <c r="K1185" s="68"/>
      <c r="L1185" s="68">
        <v>0</v>
      </c>
      <c r="N1185" s="54"/>
    </row>
    <row r="1187" spans="1:14" s="57" customFormat="1" ht="30" customHeight="1">
      <c r="A1187" s="101"/>
      <c r="B1187" s="275" t="s">
        <v>1007</v>
      </c>
      <c r="C1187" s="145" t="s">
        <v>724</v>
      </c>
      <c r="D1187" s="141" t="s">
        <v>403</v>
      </c>
      <c r="E1187" s="140" t="s">
        <v>49</v>
      </c>
      <c r="F1187" s="142">
        <v>1</v>
      </c>
      <c r="G1187" s="169">
        <f>H1205</f>
        <v>2.57</v>
      </c>
      <c r="H1187" s="144">
        <f>TRUNC(G1187*F1187,2)</f>
        <v>2.57</v>
      </c>
      <c r="I1187" s="54"/>
      <c r="J1187" s="55">
        <v>806.71</v>
      </c>
      <c r="K1187" s="56">
        <v>806.70999999999992</v>
      </c>
      <c r="L1187" s="56">
        <v>806.71</v>
      </c>
      <c r="M1187" s="57">
        <v>0</v>
      </c>
    </row>
    <row r="1188" spans="1:14" s="28" customFormat="1" ht="12" customHeight="1">
      <c r="A1188" s="102"/>
      <c r="B1188" s="103"/>
      <c r="C1188" s="103"/>
      <c r="D1188" s="104"/>
      <c r="E1188" s="103"/>
      <c r="F1188" s="105"/>
      <c r="G1188" s="106"/>
      <c r="H1188" s="107"/>
      <c r="I1188" s="66"/>
      <c r="J1188" s="67"/>
      <c r="K1188" s="68"/>
      <c r="L1188" s="68">
        <v>0</v>
      </c>
      <c r="M1188" s="108">
        <f>M1187-H1187</f>
        <v>-2.57</v>
      </c>
      <c r="N1188" s="54"/>
    </row>
    <row r="1189" spans="1:14" s="113" customFormat="1" ht="12" customHeight="1">
      <c r="A1189" s="109"/>
      <c r="B1189" s="109"/>
      <c r="C1189" s="109"/>
      <c r="D1189" s="110" t="s">
        <v>65</v>
      </c>
      <c r="E1189" s="109"/>
      <c r="F1189" s="111"/>
      <c r="G1189" s="112"/>
      <c r="H1189" s="74">
        <f>SUM(H1190:H1192)</f>
        <v>0</v>
      </c>
      <c r="I1189" s="67"/>
      <c r="J1189" s="67"/>
      <c r="K1189" s="68"/>
      <c r="L1189" s="68">
        <v>0</v>
      </c>
      <c r="N1189" s="54"/>
    </row>
    <row r="1190" spans="1:14" s="113" customFormat="1" ht="12" customHeight="1">
      <c r="A1190" s="114"/>
      <c r="B1190" s="115"/>
      <c r="C1190" s="116"/>
      <c r="D1190" s="110"/>
      <c r="E1190" s="109"/>
      <c r="F1190" s="117"/>
      <c r="G1190" s="118"/>
      <c r="H1190" s="74">
        <f>ROUND(G1190*F1190,2)</f>
        <v>0</v>
      </c>
      <c r="I1190" s="67"/>
      <c r="J1190" s="67"/>
      <c r="K1190" s="68"/>
      <c r="L1190" s="68">
        <v>0</v>
      </c>
      <c r="N1190" s="54"/>
    </row>
    <row r="1191" spans="1:14" s="113" customFormat="1" ht="12" customHeight="1">
      <c r="A1191" s="109"/>
      <c r="B1191" s="109"/>
      <c r="C1191" s="109"/>
      <c r="D1191" s="110">
        <v>0</v>
      </c>
      <c r="E1191" s="109">
        <v>0</v>
      </c>
      <c r="F1191" s="117"/>
      <c r="G1191" s="118">
        <v>0</v>
      </c>
      <c r="H1191" s="106">
        <v>0</v>
      </c>
      <c r="I1191" s="67"/>
      <c r="J1191" s="67"/>
      <c r="K1191" s="68"/>
      <c r="L1191" s="68">
        <v>0</v>
      </c>
      <c r="N1191" s="54"/>
    </row>
    <row r="1192" spans="1:14" s="113" customFormat="1" ht="12" customHeight="1">
      <c r="A1192" s="109"/>
      <c r="B1192" s="109"/>
      <c r="C1192" s="109"/>
      <c r="D1192" s="110">
        <v>0</v>
      </c>
      <c r="E1192" s="109">
        <v>0</v>
      </c>
      <c r="F1192" s="117"/>
      <c r="G1192" s="118">
        <v>0</v>
      </c>
      <c r="H1192" s="106">
        <v>0</v>
      </c>
      <c r="I1192" s="67"/>
      <c r="J1192" s="67"/>
      <c r="K1192" s="68"/>
      <c r="L1192" s="68">
        <v>0</v>
      </c>
      <c r="N1192" s="54"/>
    </row>
    <row r="1193" spans="1:14" s="113" customFormat="1" ht="12" customHeight="1">
      <c r="A1193" s="109"/>
      <c r="B1193" s="109"/>
      <c r="C1193" s="109"/>
      <c r="D1193" s="110" t="s">
        <v>66</v>
      </c>
      <c r="E1193" s="109"/>
      <c r="F1193" s="117"/>
      <c r="G1193" s="106"/>
      <c r="H1193" s="74">
        <f>SUM(H1194:H1197)</f>
        <v>0.62</v>
      </c>
      <c r="I1193" s="67"/>
      <c r="J1193" s="67"/>
      <c r="K1193" s="68"/>
      <c r="L1193" s="68">
        <v>0</v>
      </c>
      <c r="N1193" s="54"/>
    </row>
    <row r="1194" spans="1:14" s="113" customFormat="1" ht="12" customHeight="1">
      <c r="A1194" s="114"/>
      <c r="B1194" s="115" t="s">
        <v>82</v>
      </c>
      <c r="C1194" s="116"/>
      <c r="D1194" s="110" t="s">
        <v>83</v>
      </c>
      <c r="E1194" s="109" t="s">
        <v>76</v>
      </c>
      <c r="F1194" s="117">
        <v>0.02</v>
      </c>
      <c r="G1194" s="425">
        <v>11.55</v>
      </c>
      <c r="H1194" s="74">
        <f>ROUND(G1194*F1194,2)</f>
        <v>0.23</v>
      </c>
      <c r="I1194" s="67"/>
      <c r="J1194" s="67"/>
      <c r="K1194" s="68"/>
      <c r="L1194" s="68">
        <v>0</v>
      </c>
      <c r="N1194" s="54"/>
    </row>
    <row r="1195" spans="1:14" s="113" customFormat="1" ht="12" customHeight="1">
      <c r="A1195" s="114"/>
      <c r="B1195" s="115" t="s">
        <v>74</v>
      </c>
      <c r="C1195" s="116"/>
      <c r="D1195" s="110" t="s">
        <v>75</v>
      </c>
      <c r="E1195" s="109" t="s">
        <v>76</v>
      </c>
      <c r="F1195" s="117">
        <f>0.39/G1195</f>
        <v>4.6987951807228916E-2</v>
      </c>
      <c r="G1195" s="425">
        <v>8.3000000000000007</v>
      </c>
      <c r="H1195" s="74">
        <f>ROUND(G1195*F1195,2)</f>
        <v>0.39</v>
      </c>
      <c r="I1195" s="67"/>
      <c r="J1195" s="67"/>
      <c r="K1195" s="68"/>
      <c r="L1195" s="68">
        <v>0</v>
      </c>
      <c r="N1195" s="54"/>
    </row>
    <row r="1196" spans="1:14" s="113" customFormat="1" ht="12" customHeight="1">
      <c r="A1196" s="116"/>
      <c r="B1196" s="116"/>
      <c r="C1196" s="116"/>
      <c r="D1196" s="110">
        <v>0</v>
      </c>
      <c r="E1196" s="109">
        <v>0</v>
      </c>
      <c r="F1196" s="117"/>
      <c r="G1196" s="425">
        <v>0</v>
      </c>
      <c r="H1196" s="106">
        <v>0</v>
      </c>
      <c r="I1196" s="67"/>
      <c r="J1196" s="67"/>
      <c r="K1196" s="68"/>
      <c r="L1196" s="68">
        <v>0</v>
      </c>
      <c r="N1196" s="54"/>
    </row>
    <row r="1197" spans="1:14" s="113" customFormat="1" ht="12" customHeight="1">
      <c r="A1197" s="109"/>
      <c r="B1197" s="109"/>
      <c r="C1197" s="109"/>
      <c r="D1197" s="110" t="s">
        <v>67</v>
      </c>
      <c r="E1197" s="109" t="s">
        <v>0</v>
      </c>
      <c r="F1197" s="1292">
        <v>90.25</v>
      </c>
      <c r="G1197" s="1292"/>
      <c r="H1197" s="106">
        <v>0</v>
      </c>
      <c r="I1197" s="67"/>
      <c r="J1197" s="67"/>
      <c r="K1197" s="68"/>
      <c r="L1197" s="68">
        <v>0</v>
      </c>
      <c r="N1197" s="54"/>
    </row>
    <row r="1198" spans="1:14" s="113" customFormat="1" ht="12" customHeight="1">
      <c r="A1198" s="109"/>
      <c r="B1198" s="109"/>
      <c r="C1198" s="109"/>
      <c r="D1198" s="110"/>
      <c r="E1198" s="109"/>
      <c r="F1198" s="117"/>
      <c r="G1198" s="119"/>
      <c r="H1198" s="119"/>
      <c r="J1198" s="120"/>
      <c r="K1198" s="68"/>
      <c r="L1198" s="68">
        <v>0</v>
      </c>
      <c r="N1198" s="54"/>
    </row>
    <row r="1199" spans="1:14" s="113" customFormat="1" ht="12" customHeight="1">
      <c r="A1199" s="109"/>
      <c r="B1199" s="109"/>
      <c r="C1199" s="109"/>
      <c r="D1199" s="110" t="s">
        <v>68</v>
      </c>
      <c r="E1199" s="109"/>
      <c r="F1199" s="117"/>
      <c r="G1199" s="424"/>
      <c r="H1199" s="106">
        <f>SUM(H1200:H1202)</f>
        <v>1.95</v>
      </c>
      <c r="I1199" s="67"/>
      <c r="J1199" s="67"/>
      <c r="K1199" s="68"/>
      <c r="L1199" s="68">
        <v>0</v>
      </c>
      <c r="N1199" s="54"/>
    </row>
    <row r="1200" spans="1:14" s="113" customFormat="1">
      <c r="A1200" s="114"/>
      <c r="B1200" s="114" t="s">
        <v>422</v>
      </c>
      <c r="C1200" s="109"/>
      <c r="D1200" s="121" t="s">
        <v>423</v>
      </c>
      <c r="E1200" s="109" t="s">
        <v>49</v>
      </c>
      <c r="F1200" s="117">
        <v>1</v>
      </c>
      <c r="G1200" s="425">
        <v>1.95</v>
      </c>
      <c r="H1200" s="74">
        <f>ROUND(G1200*F1200,2)</f>
        <v>1.95</v>
      </c>
      <c r="I1200" s="67"/>
      <c r="J1200" s="67"/>
      <c r="K1200" s="68"/>
      <c r="L1200" s="68">
        <v>0</v>
      </c>
      <c r="N1200" s="54"/>
    </row>
    <row r="1201" spans="1:14" s="113" customFormat="1">
      <c r="A1201" s="114"/>
      <c r="B1201" s="114"/>
      <c r="C1201" s="109"/>
      <c r="D1201" s="122"/>
      <c r="E1201" s="109"/>
      <c r="F1201" s="117"/>
      <c r="G1201" s="425"/>
      <c r="H1201" s="74"/>
      <c r="I1201" s="67"/>
      <c r="J1201" s="67"/>
      <c r="K1201" s="68"/>
      <c r="L1201" s="68"/>
      <c r="N1201" s="54"/>
    </row>
    <row r="1202" spans="1:14" s="113" customFormat="1" ht="12" customHeight="1">
      <c r="A1202" s="109"/>
      <c r="B1202" s="109"/>
      <c r="C1202" s="109"/>
      <c r="D1202" s="110">
        <v>0</v>
      </c>
      <c r="E1202" s="109">
        <v>0</v>
      </c>
      <c r="F1202" s="111"/>
      <c r="G1202" s="425">
        <v>0</v>
      </c>
      <c r="H1202" s="106"/>
      <c r="I1202" s="67"/>
      <c r="J1202" s="67"/>
      <c r="K1202" s="68"/>
      <c r="L1202" s="68">
        <v>0</v>
      </c>
      <c r="N1202" s="54"/>
    </row>
    <row r="1203" spans="1:14" s="113" customFormat="1" ht="12" customHeight="1">
      <c r="A1203" s="109"/>
      <c r="B1203" s="109"/>
      <c r="C1203" s="109"/>
      <c r="D1203" s="110" t="s">
        <v>71</v>
      </c>
      <c r="E1203" s="109"/>
      <c r="F1203" s="105"/>
      <c r="G1203" s="119"/>
      <c r="H1203" s="74">
        <f>+H1199+H1193+H1189</f>
        <v>2.57</v>
      </c>
      <c r="I1203" s="67"/>
      <c r="J1203" s="67"/>
      <c r="K1203" s="68"/>
      <c r="L1203" s="68">
        <v>0</v>
      </c>
      <c r="N1203" s="54"/>
    </row>
    <row r="1204" spans="1:14" s="113" customFormat="1" ht="12" customHeight="1">
      <c r="A1204" s="109"/>
      <c r="B1204" s="109"/>
      <c r="C1204" s="109"/>
      <c r="D1204" s="110" t="s">
        <v>72</v>
      </c>
      <c r="E1204" s="109" t="s">
        <v>0</v>
      </c>
      <c r="F1204" s="105"/>
      <c r="G1204" s="119"/>
      <c r="H1204" s="74">
        <f>ROUND(H1203*F1204/100,2)</f>
        <v>0</v>
      </c>
      <c r="I1204" s="67"/>
      <c r="J1204" s="67"/>
      <c r="K1204" s="68"/>
      <c r="L1204" s="68">
        <v>0</v>
      </c>
      <c r="N1204" s="54"/>
    </row>
    <row r="1205" spans="1:14" s="113" customFormat="1" ht="12" customHeight="1">
      <c r="A1205" s="109"/>
      <c r="B1205" s="109"/>
      <c r="C1205" s="109"/>
      <c r="D1205" s="110" t="s">
        <v>73</v>
      </c>
      <c r="E1205" s="109"/>
      <c r="F1205" s="111"/>
      <c r="G1205" s="119"/>
      <c r="H1205" s="74">
        <f>+H1204+H1203</f>
        <v>2.57</v>
      </c>
      <c r="I1205" s="67"/>
      <c r="J1205" s="67"/>
      <c r="K1205" s="68"/>
      <c r="L1205" s="68">
        <v>0</v>
      </c>
      <c r="N1205" s="54"/>
    </row>
    <row r="1206" spans="1:14" s="113" customFormat="1">
      <c r="A1206" s="109"/>
      <c r="B1206" s="109"/>
      <c r="C1206" s="109"/>
      <c r="D1206" s="110"/>
      <c r="E1206" s="109"/>
      <c r="F1206" s="111"/>
      <c r="G1206" s="119"/>
      <c r="H1206" s="106"/>
      <c r="I1206" s="67"/>
      <c r="J1206" s="67"/>
      <c r="K1206" s="68"/>
      <c r="L1206" s="68">
        <v>0</v>
      </c>
      <c r="N1206" s="54"/>
    </row>
    <row r="1208" spans="1:14" s="57" customFormat="1" ht="30" customHeight="1">
      <c r="A1208" s="101"/>
      <c r="B1208" s="275" t="s">
        <v>1007</v>
      </c>
      <c r="C1208" s="145" t="s">
        <v>725</v>
      </c>
      <c r="D1208" s="141" t="s">
        <v>424</v>
      </c>
      <c r="E1208" s="140" t="s">
        <v>49</v>
      </c>
      <c r="F1208" s="142">
        <v>1</v>
      </c>
      <c r="G1208" s="169">
        <f>H1226</f>
        <v>7.2200000000000006</v>
      </c>
      <c r="H1208" s="144">
        <f>TRUNC(G1208*F1208,2)</f>
        <v>7.22</v>
      </c>
      <c r="I1208" s="54"/>
      <c r="J1208" s="55">
        <v>806.71</v>
      </c>
      <c r="K1208" s="56">
        <v>806.70999999999992</v>
      </c>
      <c r="L1208" s="56">
        <v>806.71</v>
      </c>
      <c r="M1208" s="57">
        <v>0</v>
      </c>
    </row>
    <row r="1209" spans="1:14" s="28" customFormat="1" ht="12" customHeight="1">
      <c r="A1209" s="102"/>
      <c r="B1209" s="103"/>
      <c r="C1209" s="103"/>
      <c r="D1209" s="104"/>
      <c r="E1209" s="103"/>
      <c r="F1209" s="105"/>
      <c r="G1209" s="106"/>
      <c r="H1209" s="107"/>
      <c r="I1209" s="66"/>
      <c r="J1209" s="67"/>
      <c r="K1209" s="68"/>
      <c r="L1209" s="68">
        <v>0</v>
      </c>
      <c r="M1209" s="108">
        <f>M1208-H1208</f>
        <v>-7.22</v>
      </c>
      <c r="N1209" s="54"/>
    </row>
    <row r="1210" spans="1:14" s="113" customFormat="1" ht="12" customHeight="1">
      <c r="A1210" s="109"/>
      <c r="B1210" s="109"/>
      <c r="C1210" s="109"/>
      <c r="D1210" s="110" t="s">
        <v>65</v>
      </c>
      <c r="E1210" s="109"/>
      <c r="F1210" s="111"/>
      <c r="G1210" s="112"/>
      <c r="H1210" s="74">
        <f>SUM(H1211:H1213)</f>
        <v>0</v>
      </c>
      <c r="I1210" s="67"/>
      <c r="J1210" s="67"/>
      <c r="K1210" s="68"/>
      <c r="L1210" s="68">
        <v>0</v>
      </c>
      <c r="N1210" s="54"/>
    </row>
    <row r="1211" spans="1:14" s="113" customFormat="1" ht="12" customHeight="1">
      <c r="A1211" s="114"/>
      <c r="B1211" s="115"/>
      <c r="C1211" s="116"/>
      <c r="D1211" s="110"/>
      <c r="E1211" s="109"/>
      <c r="F1211" s="117"/>
      <c r="G1211" s="118"/>
      <c r="H1211" s="74">
        <f>ROUND(G1211*F1211,2)</f>
        <v>0</v>
      </c>
      <c r="I1211" s="67"/>
      <c r="J1211" s="67"/>
      <c r="K1211" s="68"/>
      <c r="L1211" s="68">
        <v>0</v>
      </c>
      <c r="N1211" s="54"/>
    </row>
    <row r="1212" spans="1:14" s="113" customFormat="1" ht="12" customHeight="1">
      <c r="A1212" s="109"/>
      <c r="B1212" s="109"/>
      <c r="C1212" s="109"/>
      <c r="D1212" s="110">
        <v>0</v>
      </c>
      <c r="E1212" s="109">
        <v>0</v>
      </c>
      <c r="F1212" s="117"/>
      <c r="G1212" s="118">
        <v>0</v>
      </c>
      <c r="H1212" s="106">
        <v>0</v>
      </c>
      <c r="I1212" s="67"/>
      <c r="J1212" s="67"/>
      <c r="K1212" s="68"/>
      <c r="L1212" s="68">
        <v>0</v>
      </c>
      <c r="N1212" s="54"/>
    </row>
    <row r="1213" spans="1:14" s="113" customFormat="1" ht="12" customHeight="1">
      <c r="A1213" s="109"/>
      <c r="B1213" s="109"/>
      <c r="C1213" s="109"/>
      <c r="D1213" s="110">
        <v>0</v>
      </c>
      <c r="E1213" s="109">
        <v>0</v>
      </c>
      <c r="F1213" s="117"/>
      <c r="G1213" s="118">
        <v>0</v>
      </c>
      <c r="H1213" s="106">
        <v>0</v>
      </c>
      <c r="I1213" s="67"/>
      <c r="J1213" s="67"/>
      <c r="K1213" s="68"/>
      <c r="L1213" s="68">
        <v>0</v>
      </c>
      <c r="N1213" s="54"/>
    </row>
    <row r="1214" spans="1:14" s="113" customFormat="1" ht="12" customHeight="1">
      <c r="A1214" s="109"/>
      <c r="B1214" s="109"/>
      <c r="C1214" s="109"/>
      <c r="D1214" s="110" t="s">
        <v>66</v>
      </c>
      <c r="E1214" s="109"/>
      <c r="F1214" s="117"/>
      <c r="G1214" s="106"/>
      <c r="H1214" s="74">
        <f>SUM(H1215:H1218)</f>
        <v>0.4</v>
      </c>
      <c r="I1214" s="67"/>
      <c r="J1214" s="67"/>
      <c r="K1214" s="68"/>
      <c r="L1214" s="68">
        <v>0</v>
      </c>
      <c r="N1214" s="54"/>
    </row>
    <row r="1215" spans="1:14" s="113" customFormat="1" ht="12" customHeight="1">
      <c r="A1215" s="114"/>
      <c r="B1215" s="115" t="s">
        <v>82</v>
      </c>
      <c r="C1215" s="116"/>
      <c r="D1215" s="110" t="s">
        <v>83</v>
      </c>
      <c r="E1215" s="109" t="s">
        <v>76</v>
      </c>
      <c r="F1215" s="117">
        <v>0.02</v>
      </c>
      <c r="G1215" s="425">
        <v>11.55</v>
      </c>
      <c r="H1215" s="74">
        <f>ROUND(G1215*F1215,2)</f>
        <v>0.23</v>
      </c>
      <c r="I1215" s="67"/>
      <c r="J1215" s="67"/>
      <c r="K1215" s="68"/>
      <c r="L1215" s="68">
        <v>0</v>
      </c>
      <c r="N1215" s="54"/>
    </row>
    <row r="1216" spans="1:14" s="113" customFormat="1" ht="12" customHeight="1">
      <c r="A1216" s="114"/>
      <c r="B1216" s="115" t="s">
        <v>74</v>
      </c>
      <c r="C1216" s="116"/>
      <c r="D1216" s="110" t="s">
        <v>75</v>
      </c>
      <c r="E1216" s="109" t="s">
        <v>76</v>
      </c>
      <c r="F1216" s="117">
        <v>0.02</v>
      </c>
      <c r="G1216" s="425">
        <v>8.3000000000000007</v>
      </c>
      <c r="H1216" s="74">
        <f>ROUND(G1216*F1216,2)</f>
        <v>0.17</v>
      </c>
      <c r="I1216" s="67"/>
      <c r="J1216" s="67"/>
      <c r="K1216" s="68"/>
      <c r="L1216" s="68">
        <v>0</v>
      </c>
      <c r="N1216" s="54"/>
    </row>
    <row r="1217" spans="1:14" s="113" customFormat="1" ht="12" customHeight="1">
      <c r="A1217" s="116"/>
      <c r="B1217" s="116"/>
      <c r="C1217" s="116"/>
      <c r="D1217" s="110">
        <v>0</v>
      </c>
      <c r="E1217" s="109">
        <v>0</v>
      </c>
      <c r="F1217" s="117"/>
      <c r="G1217" s="425">
        <v>0</v>
      </c>
      <c r="H1217" s="106">
        <v>0</v>
      </c>
      <c r="I1217" s="67"/>
      <c r="J1217" s="67"/>
      <c r="K1217" s="68"/>
      <c r="L1217" s="68">
        <v>0</v>
      </c>
      <c r="N1217" s="54"/>
    </row>
    <row r="1218" spans="1:14" s="113" customFormat="1" ht="12" customHeight="1">
      <c r="A1218" s="109"/>
      <c r="B1218" s="109"/>
      <c r="C1218" s="109"/>
      <c r="D1218" s="110" t="s">
        <v>67</v>
      </c>
      <c r="E1218" s="109" t="s">
        <v>0</v>
      </c>
      <c r="F1218" s="1292">
        <v>90.25</v>
      </c>
      <c r="G1218" s="1292"/>
      <c r="H1218" s="106">
        <v>0</v>
      </c>
      <c r="I1218" s="67"/>
      <c r="J1218" s="67"/>
      <c r="K1218" s="68"/>
      <c r="L1218" s="68">
        <v>0</v>
      </c>
      <c r="N1218" s="54"/>
    </row>
    <row r="1219" spans="1:14" s="113" customFormat="1" ht="12" customHeight="1">
      <c r="A1219" s="109"/>
      <c r="B1219" s="109"/>
      <c r="C1219" s="109"/>
      <c r="D1219" s="110"/>
      <c r="E1219" s="109"/>
      <c r="F1219" s="117"/>
      <c r="G1219" s="119"/>
      <c r="H1219" s="119"/>
      <c r="J1219" s="120"/>
      <c r="K1219" s="68"/>
      <c r="L1219" s="68">
        <v>0</v>
      </c>
      <c r="N1219" s="54"/>
    </row>
    <row r="1220" spans="1:14" s="113" customFormat="1" ht="12" customHeight="1">
      <c r="A1220" s="109"/>
      <c r="B1220" s="109"/>
      <c r="C1220" s="109"/>
      <c r="D1220" s="110" t="s">
        <v>68</v>
      </c>
      <c r="E1220" s="109"/>
      <c r="F1220" s="117"/>
      <c r="G1220" s="119"/>
      <c r="H1220" s="106">
        <f>SUM(H1221:H1223)</f>
        <v>6.82</v>
      </c>
      <c r="I1220" s="67"/>
      <c r="J1220" s="67"/>
      <c r="K1220" s="68"/>
      <c r="L1220" s="68">
        <v>0</v>
      </c>
      <c r="N1220" s="54"/>
    </row>
    <row r="1221" spans="1:14" s="113" customFormat="1">
      <c r="A1221" s="114"/>
      <c r="B1221" s="114" t="s">
        <v>425</v>
      </c>
      <c r="C1221" s="109"/>
      <c r="D1221" s="121" t="s">
        <v>424</v>
      </c>
      <c r="E1221" s="109" t="s">
        <v>49</v>
      </c>
      <c r="F1221" s="117">
        <v>1</v>
      </c>
      <c r="G1221" s="118">
        <v>6.82</v>
      </c>
      <c r="H1221" s="74">
        <f>ROUND(G1221*F1221,2)</f>
        <v>6.82</v>
      </c>
      <c r="I1221" s="67"/>
      <c r="J1221" s="67"/>
      <c r="K1221" s="68"/>
      <c r="L1221" s="68">
        <v>0</v>
      </c>
      <c r="N1221" s="54"/>
    </row>
    <row r="1222" spans="1:14" s="113" customFormat="1">
      <c r="A1222" s="114"/>
      <c r="B1222" s="114"/>
      <c r="C1222" s="109"/>
      <c r="D1222" s="122"/>
      <c r="E1222" s="109"/>
      <c r="F1222" s="117"/>
      <c r="G1222" s="118"/>
      <c r="H1222" s="74"/>
      <c r="I1222" s="67"/>
      <c r="J1222" s="67"/>
      <c r="K1222" s="68"/>
      <c r="L1222" s="68"/>
      <c r="N1222" s="54"/>
    </row>
    <row r="1223" spans="1:14" s="113" customFormat="1" ht="12" customHeight="1">
      <c r="A1223" s="109"/>
      <c r="B1223" s="109"/>
      <c r="C1223" s="109"/>
      <c r="D1223" s="110">
        <v>0</v>
      </c>
      <c r="E1223" s="109">
        <v>0</v>
      </c>
      <c r="F1223" s="111"/>
      <c r="G1223" s="118">
        <v>0</v>
      </c>
      <c r="H1223" s="106"/>
      <c r="I1223" s="67"/>
      <c r="J1223" s="67"/>
      <c r="K1223" s="68"/>
      <c r="L1223" s="68">
        <v>0</v>
      </c>
      <c r="N1223" s="54"/>
    </row>
    <row r="1224" spans="1:14" s="113" customFormat="1" ht="12" customHeight="1">
      <c r="A1224" s="109"/>
      <c r="B1224" s="109"/>
      <c r="C1224" s="109"/>
      <c r="D1224" s="110" t="s">
        <v>71</v>
      </c>
      <c r="E1224" s="109"/>
      <c r="F1224" s="105"/>
      <c r="G1224" s="119"/>
      <c r="H1224" s="74">
        <f>+H1220+H1214+H1210</f>
        <v>7.2200000000000006</v>
      </c>
      <c r="I1224" s="67"/>
      <c r="J1224" s="67"/>
      <c r="K1224" s="68"/>
      <c r="L1224" s="68">
        <v>0</v>
      </c>
      <c r="N1224" s="54"/>
    </row>
    <row r="1225" spans="1:14" s="113" customFormat="1" ht="12" customHeight="1">
      <c r="A1225" s="109"/>
      <c r="B1225" s="109"/>
      <c r="C1225" s="109"/>
      <c r="D1225" s="110" t="s">
        <v>72</v>
      </c>
      <c r="E1225" s="109" t="s">
        <v>0</v>
      </c>
      <c r="F1225" s="105"/>
      <c r="G1225" s="119"/>
      <c r="H1225" s="74">
        <f>ROUND(H1224*F1225/100,2)</f>
        <v>0</v>
      </c>
      <c r="I1225" s="67"/>
      <c r="J1225" s="67"/>
      <c r="K1225" s="68"/>
      <c r="L1225" s="68">
        <v>0</v>
      </c>
      <c r="N1225" s="54"/>
    </row>
    <row r="1226" spans="1:14" s="113" customFormat="1" ht="12" customHeight="1">
      <c r="A1226" s="109"/>
      <c r="B1226" s="109"/>
      <c r="C1226" s="109"/>
      <c r="D1226" s="110" t="s">
        <v>73</v>
      </c>
      <c r="E1226" s="109"/>
      <c r="F1226" s="111"/>
      <c r="G1226" s="119"/>
      <c r="H1226" s="74">
        <f>+H1225+H1224</f>
        <v>7.2200000000000006</v>
      </c>
      <c r="I1226" s="67"/>
      <c r="J1226" s="67"/>
      <c r="K1226" s="68"/>
      <c r="L1226" s="68">
        <v>0</v>
      </c>
      <c r="N1226" s="54"/>
    </row>
    <row r="1227" spans="1:14" s="113" customFormat="1">
      <c r="A1227" s="109"/>
      <c r="B1227" s="109"/>
      <c r="C1227" s="109"/>
      <c r="D1227" s="110"/>
      <c r="E1227" s="109"/>
      <c r="F1227" s="111"/>
      <c r="G1227" s="119"/>
      <c r="H1227" s="106"/>
      <c r="I1227" s="67"/>
      <c r="J1227" s="67"/>
      <c r="K1227" s="68"/>
      <c r="L1227" s="68">
        <v>0</v>
      </c>
      <c r="N1227" s="54"/>
    </row>
    <row r="1229" spans="1:14" s="57" customFormat="1" ht="30" customHeight="1">
      <c r="A1229" s="101"/>
      <c r="B1229" s="275" t="s">
        <v>1007</v>
      </c>
      <c r="C1229" s="145" t="s">
        <v>726</v>
      </c>
      <c r="D1229" s="141" t="s">
        <v>426</v>
      </c>
      <c r="E1229" s="140" t="s">
        <v>49</v>
      </c>
      <c r="F1229" s="142">
        <v>1</v>
      </c>
      <c r="G1229" s="169">
        <f>H1247</f>
        <v>74.360000000000014</v>
      </c>
      <c r="H1229" s="144">
        <f>TRUNC(G1229*F1229,2)</f>
        <v>74.36</v>
      </c>
      <c r="I1229" s="54"/>
      <c r="J1229" s="55">
        <v>806.71</v>
      </c>
      <c r="K1229" s="56">
        <v>806.70999999999992</v>
      </c>
      <c r="L1229" s="56">
        <v>806.71</v>
      </c>
      <c r="M1229" s="57">
        <v>0</v>
      </c>
    </row>
    <row r="1230" spans="1:14" s="28" customFormat="1" ht="12" customHeight="1">
      <c r="A1230" s="102"/>
      <c r="B1230" s="103"/>
      <c r="C1230" s="103"/>
      <c r="D1230" s="104"/>
      <c r="E1230" s="103"/>
      <c r="F1230" s="105"/>
      <c r="G1230" s="106"/>
      <c r="H1230" s="107"/>
      <c r="I1230" s="66"/>
      <c r="J1230" s="67"/>
      <c r="K1230" s="68"/>
      <c r="L1230" s="68">
        <v>0</v>
      </c>
      <c r="M1230" s="108">
        <f>M1229-H1229</f>
        <v>-74.36</v>
      </c>
      <c r="N1230" s="54"/>
    </row>
    <row r="1231" spans="1:14" s="113" customFormat="1" ht="12" customHeight="1">
      <c r="A1231" s="109"/>
      <c r="B1231" s="109"/>
      <c r="C1231" s="109"/>
      <c r="D1231" s="110" t="s">
        <v>65</v>
      </c>
      <c r="E1231" s="109"/>
      <c r="F1231" s="111"/>
      <c r="G1231" s="112"/>
      <c r="H1231" s="74">
        <f>SUM(H1232:H1234)</f>
        <v>0</v>
      </c>
      <c r="I1231" s="67"/>
      <c r="J1231" s="67"/>
      <c r="K1231" s="68"/>
      <c r="L1231" s="68">
        <v>0</v>
      </c>
      <c r="N1231" s="54"/>
    </row>
    <row r="1232" spans="1:14" s="113" customFormat="1" ht="12" customHeight="1">
      <c r="A1232" s="114"/>
      <c r="B1232" s="115"/>
      <c r="C1232" s="116"/>
      <c r="D1232" s="110"/>
      <c r="E1232" s="109"/>
      <c r="F1232" s="117"/>
      <c r="G1232" s="118"/>
      <c r="H1232" s="74">
        <f>ROUND(G1232*F1232,2)</f>
        <v>0</v>
      </c>
      <c r="I1232" s="67"/>
      <c r="J1232" s="67"/>
      <c r="K1232" s="68"/>
      <c r="L1232" s="68">
        <v>0</v>
      </c>
      <c r="N1232" s="54"/>
    </row>
    <row r="1233" spans="1:14" s="113" customFormat="1" ht="12" customHeight="1">
      <c r="A1233" s="109"/>
      <c r="B1233" s="109"/>
      <c r="C1233" s="109"/>
      <c r="D1233" s="110">
        <v>0</v>
      </c>
      <c r="E1233" s="109">
        <v>0</v>
      </c>
      <c r="F1233" s="117"/>
      <c r="G1233" s="118">
        <v>0</v>
      </c>
      <c r="H1233" s="106">
        <v>0</v>
      </c>
      <c r="I1233" s="67"/>
      <c r="J1233" s="67"/>
      <c r="K1233" s="68"/>
      <c r="L1233" s="68">
        <v>0</v>
      </c>
      <c r="N1233" s="54"/>
    </row>
    <row r="1234" spans="1:14" s="113" customFormat="1" ht="12" customHeight="1">
      <c r="A1234" s="109"/>
      <c r="B1234" s="109"/>
      <c r="C1234" s="109"/>
      <c r="D1234" s="110">
        <v>0</v>
      </c>
      <c r="E1234" s="109">
        <v>0</v>
      </c>
      <c r="F1234" s="117"/>
      <c r="G1234" s="118">
        <v>0</v>
      </c>
      <c r="H1234" s="106">
        <v>0</v>
      </c>
      <c r="I1234" s="67"/>
      <c r="J1234" s="67"/>
      <c r="K1234" s="68"/>
      <c r="L1234" s="68">
        <v>0</v>
      </c>
      <c r="N1234" s="54"/>
    </row>
    <row r="1235" spans="1:14" s="113" customFormat="1" ht="12" customHeight="1">
      <c r="A1235" s="109"/>
      <c r="B1235" s="109"/>
      <c r="C1235" s="109"/>
      <c r="D1235" s="110" t="s">
        <v>66</v>
      </c>
      <c r="E1235" s="109"/>
      <c r="F1235" s="117"/>
      <c r="G1235" s="426"/>
      <c r="H1235" s="74">
        <f>SUM(H1236:H1239)</f>
        <v>9.93</v>
      </c>
      <c r="I1235" s="67"/>
      <c r="J1235" s="67"/>
      <c r="K1235" s="68"/>
      <c r="L1235" s="68">
        <v>0</v>
      </c>
      <c r="N1235" s="54"/>
    </row>
    <row r="1236" spans="1:14" s="113" customFormat="1" ht="12" customHeight="1">
      <c r="A1236" s="114"/>
      <c r="B1236" s="115" t="s">
        <v>82</v>
      </c>
      <c r="C1236" s="116"/>
      <c r="D1236" s="110" t="s">
        <v>83</v>
      </c>
      <c r="E1236" s="109" t="s">
        <v>76</v>
      </c>
      <c r="F1236" s="117">
        <v>0.5</v>
      </c>
      <c r="G1236" s="425">
        <v>11.55</v>
      </c>
      <c r="H1236" s="74">
        <f>ROUND(G1236*F1236,2)</f>
        <v>5.78</v>
      </c>
      <c r="I1236" s="67"/>
      <c r="J1236" s="67"/>
      <c r="K1236" s="68"/>
      <c r="L1236" s="68">
        <v>0</v>
      </c>
      <c r="N1236" s="54"/>
    </row>
    <row r="1237" spans="1:14" s="113" customFormat="1" ht="12" customHeight="1">
      <c r="A1237" s="114"/>
      <c r="B1237" s="115" t="s">
        <v>74</v>
      </c>
      <c r="C1237" s="116"/>
      <c r="D1237" s="110" t="s">
        <v>75</v>
      </c>
      <c r="E1237" s="109" t="s">
        <v>76</v>
      </c>
      <c r="F1237" s="117">
        <v>0.5</v>
      </c>
      <c r="G1237" s="425">
        <v>8.3000000000000007</v>
      </c>
      <c r="H1237" s="74">
        <f>ROUND(G1237*F1237,2)</f>
        <v>4.1500000000000004</v>
      </c>
      <c r="I1237" s="67"/>
      <c r="J1237" s="67"/>
      <c r="K1237" s="68"/>
      <c r="L1237" s="68">
        <v>0</v>
      </c>
      <c r="N1237" s="54"/>
    </row>
    <row r="1238" spans="1:14" s="113" customFormat="1" ht="12" customHeight="1">
      <c r="A1238" s="116"/>
      <c r="B1238" s="116"/>
      <c r="C1238" s="116"/>
      <c r="D1238" s="110">
        <v>0</v>
      </c>
      <c r="E1238" s="109">
        <v>0</v>
      </c>
      <c r="F1238" s="117"/>
      <c r="G1238" s="118">
        <v>0</v>
      </c>
      <c r="H1238" s="106">
        <v>0</v>
      </c>
      <c r="I1238" s="67"/>
      <c r="J1238" s="67"/>
      <c r="K1238" s="68"/>
      <c r="L1238" s="68">
        <v>0</v>
      </c>
      <c r="N1238" s="54"/>
    </row>
    <row r="1239" spans="1:14" s="113" customFormat="1" ht="12" customHeight="1">
      <c r="A1239" s="109"/>
      <c r="B1239" s="109"/>
      <c r="C1239" s="109"/>
      <c r="D1239" s="110" t="s">
        <v>67</v>
      </c>
      <c r="E1239" s="109" t="s">
        <v>0</v>
      </c>
      <c r="F1239" s="1292">
        <v>90.25</v>
      </c>
      <c r="G1239" s="1292"/>
      <c r="H1239" s="106">
        <v>0</v>
      </c>
      <c r="I1239" s="67"/>
      <c r="J1239" s="67"/>
      <c r="K1239" s="68"/>
      <c r="L1239" s="68">
        <v>0</v>
      </c>
      <c r="N1239" s="54"/>
    </row>
    <row r="1240" spans="1:14" s="113" customFormat="1" ht="12" customHeight="1">
      <c r="A1240" s="109"/>
      <c r="B1240" s="109"/>
      <c r="C1240" s="109"/>
      <c r="D1240" s="110"/>
      <c r="E1240" s="109"/>
      <c r="F1240" s="117"/>
      <c r="G1240" s="119"/>
      <c r="H1240" s="119"/>
      <c r="J1240" s="120"/>
      <c r="K1240" s="68"/>
      <c r="L1240" s="68">
        <v>0</v>
      </c>
      <c r="N1240" s="54"/>
    </row>
    <row r="1241" spans="1:14" s="113" customFormat="1" ht="12" customHeight="1">
      <c r="A1241" s="109"/>
      <c r="B1241" s="109"/>
      <c r="C1241" s="109"/>
      <c r="D1241" s="110" t="s">
        <v>68</v>
      </c>
      <c r="E1241" s="109"/>
      <c r="F1241" s="117"/>
      <c r="G1241" s="119"/>
      <c r="H1241" s="106">
        <f>SUM(H1242:H1244)</f>
        <v>64.430000000000007</v>
      </c>
      <c r="I1241" s="67"/>
      <c r="J1241" s="67"/>
      <c r="K1241" s="68"/>
      <c r="L1241" s="68">
        <v>0</v>
      </c>
      <c r="N1241" s="54"/>
    </row>
    <row r="1242" spans="1:14" s="113" customFormat="1">
      <c r="A1242" s="114"/>
      <c r="B1242" s="114" t="s">
        <v>425</v>
      </c>
      <c r="C1242" s="109"/>
      <c r="D1242" s="121" t="s">
        <v>424</v>
      </c>
      <c r="E1242" s="109" t="s">
        <v>49</v>
      </c>
      <c r="F1242" s="117">
        <v>1</v>
      </c>
      <c r="G1242" s="118">
        <v>64.430000000000007</v>
      </c>
      <c r="H1242" s="74">
        <f>ROUND(G1242*F1242,2)</f>
        <v>64.430000000000007</v>
      </c>
      <c r="I1242" s="67"/>
      <c r="J1242" s="67"/>
      <c r="K1242" s="68"/>
      <c r="L1242" s="68">
        <v>0</v>
      </c>
      <c r="N1242" s="54"/>
    </row>
    <row r="1243" spans="1:14" s="113" customFormat="1">
      <c r="A1243" s="114"/>
      <c r="B1243" s="114"/>
      <c r="C1243" s="109"/>
      <c r="D1243" s="122"/>
      <c r="E1243" s="109"/>
      <c r="F1243" s="117"/>
      <c r="G1243" s="118"/>
      <c r="H1243" s="74"/>
      <c r="I1243" s="67"/>
      <c r="J1243" s="67"/>
      <c r="K1243" s="68"/>
      <c r="L1243" s="68"/>
      <c r="N1243" s="54"/>
    </row>
    <row r="1244" spans="1:14" s="113" customFormat="1" ht="12" customHeight="1">
      <c r="A1244" s="109"/>
      <c r="B1244" s="109"/>
      <c r="C1244" s="109"/>
      <c r="D1244" s="110">
        <v>0</v>
      </c>
      <c r="E1244" s="109">
        <v>0</v>
      </c>
      <c r="F1244" s="111"/>
      <c r="G1244" s="118">
        <v>0</v>
      </c>
      <c r="H1244" s="106"/>
      <c r="I1244" s="67"/>
      <c r="J1244" s="67"/>
      <c r="K1244" s="68"/>
      <c r="L1244" s="68">
        <v>0</v>
      </c>
      <c r="N1244" s="54"/>
    </row>
    <row r="1245" spans="1:14" s="113" customFormat="1" ht="12" customHeight="1">
      <c r="A1245" s="109"/>
      <c r="B1245" s="109"/>
      <c r="C1245" s="109"/>
      <c r="D1245" s="110" t="s">
        <v>71</v>
      </c>
      <c r="E1245" s="109"/>
      <c r="F1245" s="105"/>
      <c r="G1245" s="119"/>
      <c r="H1245" s="74">
        <f>+H1241+H1235+H1231</f>
        <v>74.360000000000014</v>
      </c>
      <c r="I1245" s="67"/>
      <c r="J1245" s="67"/>
      <c r="K1245" s="68"/>
      <c r="L1245" s="68">
        <v>0</v>
      </c>
      <c r="N1245" s="54"/>
    </row>
    <row r="1246" spans="1:14" s="113" customFormat="1" ht="12" customHeight="1">
      <c r="A1246" s="109"/>
      <c r="B1246" s="109"/>
      <c r="C1246" s="109"/>
      <c r="D1246" s="110" t="s">
        <v>72</v>
      </c>
      <c r="E1246" s="109" t="s">
        <v>0</v>
      </c>
      <c r="F1246" s="105"/>
      <c r="G1246" s="119"/>
      <c r="H1246" s="74">
        <f>ROUND(H1245*F1246/100,2)</f>
        <v>0</v>
      </c>
      <c r="I1246" s="67"/>
      <c r="J1246" s="67"/>
      <c r="K1246" s="68"/>
      <c r="L1246" s="68">
        <v>0</v>
      </c>
      <c r="N1246" s="54"/>
    </row>
    <row r="1247" spans="1:14" s="113" customFormat="1" ht="12" customHeight="1">
      <c r="A1247" s="109"/>
      <c r="B1247" s="109"/>
      <c r="C1247" s="109"/>
      <c r="D1247" s="110" t="s">
        <v>73</v>
      </c>
      <c r="E1247" s="109"/>
      <c r="F1247" s="111"/>
      <c r="G1247" s="119"/>
      <c r="H1247" s="74">
        <f>+H1246+H1245</f>
        <v>74.360000000000014</v>
      </c>
      <c r="I1247" s="67"/>
      <c r="J1247" s="67"/>
      <c r="K1247" s="68"/>
      <c r="L1247" s="68">
        <v>0</v>
      </c>
      <c r="N1247" s="54"/>
    </row>
    <row r="1248" spans="1:14" s="113" customFormat="1">
      <c r="A1248" s="109"/>
      <c r="B1248" s="109"/>
      <c r="C1248" s="109"/>
      <c r="D1248" s="110"/>
      <c r="E1248" s="109"/>
      <c r="F1248" s="111"/>
      <c r="G1248" s="119"/>
      <c r="H1248" s="106"/>
      <c r="I1248" s="67"/>
      <c r="J1248" s="67"/>
      <c r="K1248" s="68"/>
      <c r="L1248" s="68">
        <v>0</v>
      </c>
      <c r="N1248" s="54"/>
    </row>
    <row r="1250" spans="1:14" s="57" customFormat="1" ht="30" customHeight="1">
      <c r="A1250" s="101"/>
      <c r="B1250" s="275" t="s">
        <v>1007</v>
      </c>
      <c r="C1250" s="145" t="s">
        <v>727</v>
      </c>
      <c r="D1250" s="141" t="s">
        <v>375</v>
      </c>
      <c r="E1250" s="140" t="s">
        <v>49</v>
      </c>
      <c r="F1250" s="142">
        <v>1</v>
      </c>
      <c r="G1250" s="169">
        <f>H1268</f>
        <v>17.91</v>
      </c>
      <c r="H1250" s="144">
        <f>TRUNC(G1250*F1250,2)</f>
        <v>17.91</v>
      </c>
      <c r="I1250" s="54"/>
      <c r="J1250" s="55">
        <v>806.71</v>
      </c>
      <c r="K1250" s="56">
        <v>806.70999999999992</v>
      </c>
      <c r="L1250" s="56">
        <v>806.71</v>
      </c>
      <c r="M1250" s="57">
        <v>0</v>
      </c>
    </row>
    <row r="1251" spans="1:14" s="28" customFormat="1" ht="12" customHeight="1">
      <c r="A1251" s="102"/>
      <c r="B1251" s="103"/>
      <c r="C1251" s="103"/>
      <c r="D1251" s="104"/>
      <c r="E1251" s="103"/>
      <c r="F1251" s="105"/>
      <c r="G1251" s="106"/>
      <c r="H1251" s="107"/>
      <c r="I1251" s="66"/>
      <c r="J1251" s="67"/>
      <c r="K1251" s="68"/>
      <c r="L1251" s="68">
        <v>0</v>
      </c>
      <c r="M1251" s="108">
        <f>M1250-H1250</f>
        <v>-17.91</v>
      </c>
      <c r="N1251" s="54"/>
    </row>
    <row r="1252" spans="1:14" s="113" customFormat="1" ht="12" customHeight="1">
      <c r="A1252" s="109"/>
      <c r="B1252" s="109"/>
      <c r="C1252" s="109"/>
      <c r="D1252" s="110" t="s">
        <v>65</v>
      </c>
      <c r="E1252" s="109"/>
      <c r="F1252" s="111"/>
      <c r="G1252" s="112"/>
      <c r="H1252" s="74">
        <f>SUM(H1253:H1255)</f>
        <v>0</v>
      </c>
      <c r="I1252" s="67"/>
      <c r="J1252" s="67"/>
      <c r="K1252" s="68"/>
      <c r="L1252" s="68">
        <v>0</v>
      </c>
      <c r="N1252" s="54"/>
    </row>
    <row r="1253" spans="1:14" s="113" customFormat="1" ht="12" customHeight="1">
      <c r="A1253" s="114"/>
      <c r="B1253" s="115"/>
      <c r="C1253" s="116"/>
      <c r="D1253" s="110"/>
      <c r="E1253" s="109"/>
      <c r="F1253" s="117"/>
      <c r="G1253" s="118"/>
      <c r="H1253" s="74">
        <f>ROUND(G1253*F1253,2)</f>
        <v>0</v>
      </c>
      <c r="I1253" s="67"/>
      <c r="J1253" s="67"/>
      <c r="K1253" s="68"/>
      <c r="L1253" s="68">
        <v>0</v>
      </c>
      <c r="N1253" s="54"/>
    </row>
    <row r="1254" spans="1:14" s="113" customFormat="1" ht="12" customHeight="1">
      <c r="A1254" s="109"/>
      <c r="B1254" s="109"/>
      <c r="C1254" s="109"/>
      <c r="D1254" s="110">
        <v>0</v>
      </c>
      <c r="E1254" s="109">
        <v>0</v>
      </c>
      <c r="F1254" s="117"/>
      <c r="G1254" s="118">
        <v>0</v>
      </c>
      <c r="H1254" s="106">
        <v>0</v>
      </c>
      <c r="I1254" s="67"/>
      <c r="J1254" s="67"/>
      <c r="K1254" s="68"/>
      <c r="L1254" s="68">
        <v>0</v>
      </c>
      <c r="N1254" s="54"/>
    </row>
    <row r="1255" spans="1:14" s="113" customFormat="1" ht="12" customHeight="1">
      <c r="A1255" s="109"/>
      <c r="B1255" s="109"/>
      <c r="C1255" s="109"/>
      <c r="D1255" s="110">
        <v>0</v>
      </c>
      <c r="E1255" s="109">
        <v>0</v>
      </c>
      <c r="F1255" s="117"/>
      <c r="G1255" s="118">
        <v>0</v>
      </c>
      <c r="H1255" s="106">
        <v>0</v>
      </c>
      <c r="I1255" s="67"/>
      <c r="J1255" s="67"/>
      <c r="K1255" s="68"/>
      <c r="L1255" s="68">
        <v>0</v>
      </c>
      <c r="N1255" s="54"/>
    </row>
    <row r="1256" spans="1:14" s="113" customFormat="1" ht="12" customHeight="1">
      <c r="A1256" s="109"/>
      <c r="B1256" s="109"/>
      <c r="C1256" s="109"/>
      <c r="D1256" s="110" t="s">
        <v>66</v>
      </c>
      <c r="E1256" s="109"/>
      <c r="F1256" s="117"/>
      <c r="G1256" s="106"/>
      <c r="H1256" s="74">
        <f>SUM(H1257:H1260)</f>
        <v>5.9600000000000009</v>
      </c>
      <c r="I1256" s="67"/>
      <c r="J1256" s="67"/>
      <c r="K1256" s="68"/>
      <c r="L1256" s="68">
        <v>0</v>
      </c>
      <c r="N1256" s="54"/>
    </row>
    <row r="1257" spans="1:14" s="113" customFormat="1" ht="12" customHeight="1">
      <c r="A1257" s="114"/>
      <c r="B1257" s="115" t="s">
        <v>82</v>
      </c>
      <c r="C1257" s="116"/>
      <c r="D1257" s="110" t="s">
        <v>83</v>
      </c>
      <c r="E1257" s="109" t="s">
        <v>76</v>
      </c>
      <c r="F1257" s="117">
        <v>0.3</v>
      </c>
      <c r="G1257" s="425">
        <v>11.55</v>
      </c>
      <c r="H1257" s="74">
        <f>ROUND(G1257*F1257,2)</f>
        <v>3.47</v>
      </c>
      <c r="I1257" s="67"/>
      <c r="J1257" s="67"/>
      <c r="K1257" s="68"/>
      <c r="L1257" s="68">
        <v>0</v>
      </c>
      <c r="N1257" s="54"/>
    </row>
    <row r="1258" spans="1:14" s="113" customFormat="1" ht="12" customHeight="1">
      <c r="A1258" s="114"/>
      <c r="B1258" s="115" t="s">
        <v>74</v>
      </c>
      <c r="C1258" s="116"/>
      <c r="D1258" s="110" t="s">
        <v>75</v>
      </c>
      <c r="E1258" s="109" t="s">
        <v>76</v>
      </c>
      <c r="F1258" s="117">
        <v>0.3</v>
      </c>
      <c r="G1258" s="425">
        <v>8.3000000000000007</v>
      </c>
      <c r="H1258" s="74">
        <f>ROUND(G1258*F1258,2)</f>
        <v>2.4900000000000002</v>
      </c>
      <c r="I1258" s="67"/>
      <c r="J1258" s="67"/>
      <c r="K1258" s="68"/>
      <c r="L1258" s="68">
        <v>0</v>
      </c>
      <c r="N1258" s="54"/>
    </row>
    <row r="1259" spans="1:14" s="113" customFormat="1" ht="12" customHeight="1">
      <c r="A1259" s="116"/>
      <c r="B1259" s="116"/>
      <c r="C1259" s="116"/>
      <c r="D1259" s="110">
        <v>0</v>
      </c>
      <c r="E1259" s="109">
        <v>0</v>
      </c>
      <c r="F1259" s="117"/>
      <c r="G1259" s="425">
        <v>0</v>
      </c>
      <c r="H1259" s="106">
        <v>0</v>
      </c>
      <c r="I1259" s="67"/>
      <c r="J1259" s="67"/>
      <c r="K1259" s="68"/>
      <c r="L1259" s="68">
        <v>0</v>
      </c>
      <c r="N1259" s="54"/>
    </row>
    <row r="1260" spans="1:14" s="113" customFormat="1" ht="12" customHeight="1">
      <c r="A1260" s="109"/>
      <c r="B1260" s="109"/>
      <c r="C1260" s="109"/>
      <c r="D1260" s="110" t="s">
        <v>67</v>
      </c>
      <c r="E1260" s="109" t="s">
        <v>0</v>
      </c>
      <c r="F1260" s="1292">
        <v>90.25</v>
      </c>
      <c r="G1260" s="1292"/>
      <c r="H1260" s="106">
        <v>0</v>
      </c>
      <c r="I1260" s="67"/>
      <c r="J1260" s="67"/>
      <c r="K1260" s="68"/>
      <c r="L1260" s="68">
        <v>0</v>
      </c>
      <c r="N1260" s="54"/>
    </row>
    <row r="1261" spans="1:14" s="113" customFormat="1" ht="12" customHeight="1">
      <c r="A1261" s="109"/>
      <c r="B1261" s="109"/>
      <c r="C1261" s="109"/>
      <c r="D1261" s="110"/>
      <c r="E1261" s="109"/>
      <c r="F1261" s="117"/>
      <c r="G1261" s="119"/>
      <c r="H1261" s="119"/>
      <c r="J1261" s="120"/>
      <c r="K1261" s="68"/>
      <c r="L1261" s="68">
        <v>0</v>
      </c>
      <c r="N1261" s="54"/>
    </row>
    <row r="1262" spans="1:14" s="113" customFormat="1" ht="12" customHeight="1">
      <c r="A1262" s="109"/>
      <c r="B1262" s="109"/>
      <c r="C1262" s="109"/>
      <c r="D1262" s="110" t="s">
        <v>68</v>
      </c>
      <c r="E1262" s="109"/>
      <c r="F1262" s="117"/>
      <c r="G1262" s="119"/>
      <c r="H1262" s="106">
        <f>SUM(H1263:H1265)</f>
        <v>11.95</v>
      </c>
      <c r="I1262" s="67"/>
      <c r="J1262" s="67"/>
      <c r="K1262" s="68"/>
      <c r="L1262" s="68">
        <v>0</v>
      </c>
      <c r="N1262" s="54"/>
    </row>
    <row r="1263" spans="1:14" s="113" customFormat="1">
      <c r="A1263" s="114"/>
      <c r="B1263" s="114" t="s">
        <v>427</v>
      </c>
      <c r="C1263" s="109"/>
      <c r="D1263" s="121" t="str">
        <f>D1250</f>
        <v>manilha sapatilha</v>
      </c>
      <c r="E1263" s="109" t="s">
        <v>49</v>
      </c>
      <c r="F1263" s="117">
        <v>1</v>
      </c>
      <c r="G1263" s="118">
        <v>11.95</v>
      </c>
      <c r="H1263" s="74">
        <f>ROUND(G1263*F1263,2)</f>
        <v>11.95</v>
      </c>
      <c r="I1263" s="67"/>
      <c r="J1263" s="67"/>
      <c r="K1263" s="68"/>
      <c r="L1263" s="68">
        <v>0</v>
      </c>
      <c r="N1263" s="54"/>
    </row>
    <row r="1264" spans="1:14" s="113" customFormat="1">
      <c r="A1264" s="114"/>
      <c r="B1264" s="114"/>
      <c r="C1264" s="109"/>
      <c r="D1264" s="122"/>
      <c r="E1264" s="109"/>
      <c r="F1264" s="117"/>
      <c r="G1264" s="118"/>
      <c r="H1264" s="74"/>
      <c r="I1264" s="67"/>
      <c r="J1264" s="67"/>
      <c r="K1264" s="68"/>
      <c r="L1264" s="68"/>
      <c r="N1264" s="54"/>
    </row>
    <row r="1265" spans="1:14" s="113" customFormat="1" ht="12" customHeight="1">
      <c r="A1265" s="109"/>
      <c r="B1265" s="109"/>
      <c r="C1265" s="109"/>
      <c r="D1265" s="110">
        <v>0</v>
      </c>
      <c r="E1265" s="109">
        <v>0</v>
      </c>
      <c r="F1265" s="111"/>
      <c r="G1265" s="118">
        <v>0</v>
      </c>
      <c r="H1265" s="106"/>
      <c r="I1265" s="67"/>
      <c r="J1265" s="67"/>
      <c r="K1265" s="68"/>
      <c r="L1265" s="68">
        <v>0</v>
      </c>
      <c r="N1265" s="54"/>
    </row>
    <row r="1266" spans="1:14" s="113" customFormat="1" ht="12" customHeight="1">
      <c r="A1266" s="109"/>
      <c r="B1266" s="109"/>
      <c r="C1266" s="109"/>
      <c r="D1266" s="110" t="s">
        <v>71</v>
      </c>
      <c r="E1266" s="109"/>
      <c r="F1266" s="105"/>
      <c r="G1266" s="119"/>
      <c r="H1266" s="74">
        <f>+H1262+H1256+H1252</f>
        <v>17.91</v>
      </c>
      <c r="I1266" s="67"/>
      <c r="J1266" s="67"/>
      <c r="K1266" s="68"/>
      <c r="L1266" s="68">
        <v>0</v>
      </c>
      <c r="N1266" s="54"/>
    </row>
    <row r="1267" spans="1:14" s="113" customFormat="1" ht="12" customHeight="1">
      <c r="A1267" s="109"/>
      <c r="B1267" s="109"/>
      <c r="C1267" s="109"/>
      <c r="D1267" s="110" t="s">
        <v>72</v>
      </c>
      <c r="E1267" s="109" t="s">
        <v>0</v>
      </c>
      <c r="F1267" s="105"/>
      <c r="G1267" s="119"/>
      <c r="H1267" s="74">
        <f>ROUND(H1266*F1267/100,2)</f>
        <v>0</v>
      </c>
      <c r="I1267" s="67"/>
      <c r="J1267" s="67"/>
      <c r="K1267" s="68"/>
      <c r="L1267" s="68">
        <v>0</v>
      </c>
      <c r="N1267" s="54"/>
    </row>
    <row r="1268" spans="1:14" s="113" customFormat="1" ht="12" customHeight="1">
      <c r="A1268" s="109"/>
      <c r="B1268" s="109"/>
      <c r="C1268" s="109"/>
      <c r="D1268" s="110" t="s">
        <v>73</v>
      </c>
      <c r="E1268" s="109"/>
      <c r="F1268" s="111"/>
      <c r="G1268" s="119"/>
      <c r="H1268" s="74">
        <f>+H1267+H1266</f>
        <v>17.91</v>
      </c>
      <c r="I1268" s="67"/>
      <c r="J1268" s="67"/>
      <c r="K1268" s="68"/>
      <c r="L1268" s="68">
        <v>0</v>
      </c>
      <c r="N1268" s="54"/>
    </row>
    <row r="1269" spans="1:14" s="113" customFormat="1">
      <c r="A1269" s="109"/>
      <c r="B1269" s="109"/>
      <c r="C1269" s="109"/>
      <c r="D1269" s="110"/>
      <c r="E1269" s="109"/>
      <c r="F1269" s="111"/>
      <c r="G1269" s="119"/>
      <c r="H1269" s="106"/>
      <c r="I1269" s="67"/>
      <c r="J1269" s="67"/>
      <c r="K1269" s="68"/>
      <c r="L1269" s="68">
        <v>0</v>
      </c>
      <c r="N1269" s="54"/>
    </row>
    <row r="1271" spans="1:14" s="57" customFormat="1" ht="30" customHeight="1">
      <c r="A1271" s="101"/>
      <c r="B1271" s="275" t="s">
        <v>1007</v>
      </c>
      <c r="C1271" s="145" t="s">
        <v>728</v>
      </c>
      <c r="D1271" s="141" t="s">
        <v>428</v>
      </c>
      <c r="E1271" s="140" t="s">
        <v>49</v>
      </c>
      <c r="F1271" s="142">
        <v>1</v>
      </c>
      <c r="G1271" s="169">
        <f>H1289</f>
        <v>9.9499999999999993</v>
      </c>
      <c r="H1271" s="144">
        <f>TRUNC(G1271*F1271,2)</f>
        <v>9.9499999999999993</v>
      </c>
      <c r="I1271" s="54"/>
      <c r="J1271" s="55">
        <v>806.71</v>
      </c>
      <c r="K1271" s="56">
        <v>806.70999999999992</v>
      </c>
      <c r="L1271" s="56">
        <v>806.71</v>
      </c>
      <c r="M1271" s="57">
        <v>0</v>
      </c>
    </row>
    <row r="1272" spans="1:14" s="28" customFormat="1" ht="12" customHeight="1">
      <c r="A1272" s="102"/>
      <c r="B1272" s="103"/>
      <c r="C1272" s="103"/>
      <c r="D1272" s="104"/>
      <c r="E1272" s="103"/>
      <c r="F1272" s="105"/>
      <c r="G1272" s="106"/>
      <c r="H1272" s="107"/>
      <c r="I1272" s="66"/>
      <c r="J1272" s="67"/>
      <c r="K1272" s="68"/>
      <c r="L1272" s="68">
        <v>0</v>
      </c>
      <c r="M1272" s="108">
        <f>M1271-H1271</f>
        <v>-9.9499999999999993</v>
      </c>
      <c r="N1272" s="54"/>
    </row>
    <row r="1273" spans="1:14" s="113" customFormat="1" ht="12" customHeight="1">
      <c r="A1273" s="109"/>
      <c r="B1273" s="109"/>
      <c r="C1273" s="109"/>
      <c r="D1273" s="110" t="s">
        <v>65</v>
      </c>
      <c r="E1273" s="109"/>
      <c r="F1273" s="111"/>
      <c r="G1273" s="112"/>
      <c r="H1273" s="74">
        <f>SUM(H1274:H1276)</f>
        <v>0</v>
      </c>
      <c r="I1273" s="67"/>
      <c r="J1273" s="67"/>
      <c r="K1273" s="68"/>
      <c r="L1273" s="68">
        <v>0</v>
      </c>
      <c r="N1273" s="54"/>
    </row>
    <row r="1274" spans="1:14" s="113" customFormat="1" ht="12" customHeight="1">
      <c r="A1274" s="114"/>
      <c r="B1274" s="115"/>
      <c r="C1274" s="116"/>
      <c r="D1274" s="110"/>
      <c r="E1274" s="109"/>
      <c r="F1274" s="117"/>
      <c r="G1274" s="118"/>
      <c r="H1274" s="74">
        <f>ROUND(G1274*F1274,2)</f>
        <v>0</v>
      </c>
      <c r="I1274" s="67"/>
      <c r="J1274" s="67"/>
      <c r="K1274" s="68"/>
      <c r="L1274" s="68">
        <v>0</v>
      </c>
      <c r="N1274" s="54"/>
    </row>
    <row r="1275" spans="1:14" s="113" customFormat="1" ht="12" customHeight="1">
      <c r="A1275" s="109"/>
      <c r="B1275" s="109"/>
      <c r="C1275" s="109"/>
      <c r="D1275" s="110">
        <v>0</v>
      </c>
      <c r="E1275" s="109">
        <v>0</v>
      </c>
      <c r="F1275" s="117"/>
      <c r="G1275" s="118">
        <v>0</v>
      </c>
      <c r="H1275" s="106">
        <v>0</v>
      </c>
      <c r="I1275" s="67"/>
      <c r="J1275" s="67"/>
      <c r="K1275" s="68"/>
      <c r="L1275" s="68">
        <v>0</v>
      </c>
      <c r="N1275" s="54"/>
    </row>
    <row r="1276" spans="1:14" s="113" customFormat="1" ht="12" customHeight="1">
      <c r="A1276" s="109"/>
      <c r="B1276" s="109"/>
      <c r="C1276" s="109"/>
      <c r="D1276" s="110">
        <v>0</v>
      </c>
      <c r="E1276" s="109">
        <v>0</v>
      </c>
      <c r="F1276" s="117"/>
      <c r="G1276" s="425">
        <v>0</v>
      </c>
      <c r="H1276" s="106">
        <v>0</v>
      </c>
      <c r="I1276" s="67"/>
      <c r="J1276" s="67"/>
      <c r="K1276" s="68"/>
      <c r="L1276" s="68">
        <v>0</v>
      </c>
      <c r="N1276" s="54"/>
    </row>
    <row r="1277" spans="1:14" s="113" customFormat="1" ht="12" customHeight="1">
      <c r="A1277" s="109"/>
      <c r="B1277" s="109"/>
      <c r="C1277" s="109"/>
      <c r="D1277" s="110" t="s">
        <v>66</v>
      </c>
      <c r="E1277" s="109"/>
      <c r="F1277" s="117"/>
      <c r="G1277" s="426"/>
      <c r="H1277" s="74">
        <f>SUM(H1278:H1281)</f>
        <v>1</v>
      </c>
      <c r="I1277" s="67"/>
      <c r="J1277" s="67"/>
      <c r="K1277" s="68"/>
      <c r="L1277" s="68">
        <v>0</v>
      </c>
      <c r="N1277" s="54"/>
    </row>
    <row r="1278" spans="1:14" s="113" customFormat="1" ht="12" customHeight="1">
      <c r="A1278" s="114"/>
      <c r="B1278" s="115" t="s">
        <v>82</v>
      </c>
      <c r="C1278" s="116"/>
      <c r="D1278" s="110" t="s">
        <v>83</v>
      </c>
      <c r="E1278" s="109" t="s">
        <v>76</v>
      </c>
      <c r="F1278" s="117">
        <v>0.05</v>
      </c>
      <c r="G1278" s="425">
        <v>11.55</v>
      </c>
      <c r="H1278" s="74">
        <f>ROUND(G1278*F1278,2)</f>
        <v>0.57999999999999996</v>
      </c>
      <c r="I1278" s="67"/>
      <c r="J1278" s="67"/>
      <c r="K1278" s="68"/>
      <c r="L1278" s="68">
        <v>0</v>
      </c>
      <c r="N1278" s="54"/>
    </row>
    <row r="1279" spans="1:14" s="113" customFormat="1" ht="12" customHeight="1">
      <c r="A1279" s="114"/>
      <c r="B1279" s="115" t="s">
        <v>74</v>
      </c>
      <c r="C1279" s="116"/>
      <c r="D1279" s="110" t="s">
        <v>75</v>
      </c>
      <c r="E1279" s="109" t="s">
        <v>76</v>
      </c>
      <c r="F1279" s="117">
        <f>F1278</f>
        <v>0.05</v>
      </c>
      <c r="G1279" s="425">
        <v>8.3000000000000007</v>
      </c>
      <c r="H1279" s="74">
        <f>ROUND(G1279*F1279,2)</f>
        <v>0.42</v>
      </c>
      <c r="I1279" s="67"/>
      <c r="J1279" s="67"/>
      <c r="K1279" s="68"/>
      <c r="L1279" s="68">
        <v>0</v>
      </c>
      <c r="N1279" s="54"/>
    </row>
    <row r="1280" spans="1:14" s="113" customFormat="1" ht="12" customHeight="1">
      <c r="A1280" s="116"/>
      <c r="B1280" s="116"/>
      <c r="C1280" s="116"/>
      <c r="D1280" s="110">
        <v>0</v>
      </c>
      <c r="E1280" s="109">
        <v>0</v>
      </c>
      <c r="F1280" s="117"/>
      <c r="G1280" s="118">
        <v>0</v>
      </c>
      <c r="H1280" s="106">
        <v>0</v>
      </c>
      <c r="I1280" s="67"/>
      <c r="J1280" s="67"/>
      <c r="K1280" s="68"/>
      <c r="L1280" s="68">
        <v>0</v>
      </c>
      <c r="N1280" s="54"/>
    </row>
    <row r="1281" spans="1:14" s="113" customFormat="1" ht="12" customHeight="1">
      <c r="A1281" s="109"/>
      <c r="B1281" s="109"/>
      <c r="C1281" s="109"/>
      <c r="D1281" s="110" t="s">
        <v>67</v>
      </c>
      <c r="E1281" s="109" t="s">
        <v>0</v>
      </c>
      <c r="F1281" s="1292">
        <v>90.25</v>
      </c>
      <c r="G1281" s="1292"/>
      <c r="H1281" s="106">
        <v>0</v>
      </c>
      <c r="I1281" s="67"/>
      <c r="J1281" s="67"/>
      <c r="K1281" s="68"/>
      <c r="L1281" s="68">
        <v>0</v>
      </c>
      <c r="N1281" s="54"/>
    </row>
    <row r="1282" spans="1:14" s="113" customFormat="1" ht="12" customHeight="1">
      <c r="A1282" s="109"/>
      <c r="B1282" s="109"/>
      <c r="C1282" s="109"/>
      <c r="D1282" s="110"/>
      <c r="E1282" s="109"/>
      <c r="F1282" s="117"/>
      <c r="G1282" s="119"/>
      <c r="H1282" s="119"/>
      <c r="J1282" s="120"/>
      <c r="K1282" s="68"/>
      <c r="L1282" s="68">
        <v>0</v>
      </c>
      <c r="N1282" s="54"/>
    </row>
    <row r="1283" spans="1:14" s="113" customFormat="1" ht="12" customHeight="1">
      <c r="A1283" s="109"/>
      <c r="B1283" s="109"/>
      <c r="C1283" s="109"/>
      <c r="D1283" s="110" t="s">
        <v>68</v>
      </c>
      <c r="E1283" s="109"/>
      <c r="F1283" s="117"/>
      <c r="G1283" s="119"/>
      <c r="H1283" s="106">
        <f>SUM(H1284:H1286)</f>
        <v>8.9499999999999993</v>
      </c>
      <c r="I1283" s="67"/>
      <c r="J1283" s="67"/>
      <c r="K1283" s="68"/>
      <c r="L1283" s="68">
        <v>0</v>
      </c>
      <c r="N1283" s="54"/>
    </row>
    <row r="1284" spans="1:14" s="113" customFormat="1">
      <c r="A1284" s="114"/>
      <c r="B1284" s="114" t="s">
        <v>429</v>
      </c>
      <c r="C1284" s="109"/>
      <c r="D1284" s="121" t="str">
        <f>D1271</f>
        <v>gancho olhal</v>
      </c>
      <c r="E1284" s="109" t="s">
        <v>49</v>
      </c>
      <c r="F1284" s="117">
        <v>1</v>
      </c>
      <c r="G1284" s="118">
        <v>8.9499999999999993</v>
      </c>
      <c r="H1284" s="74">
        <f>ROUND(G1284*F1284,2)</f>
        <v>8.9499999999999993</v>
      </c>
      <c r="I1284" s="67"/>
      <c r="J1284" s="67"/>
      <c r="K1284" s="68"/>
      <c r="L1284" s="68">
        <v>0</v>
      </c>
      <c r="N1284" s="54"/>
    </row>
    <row r="1285" spans="1:14" s="113" customFormat="1">
      <c r="A1285" s="114"/>
      <c r="B1285" s="114"/>
      <c r="C1285" s="109"/>
      <c r="D1285" s="122"/>
      <c r="E1285" s="109"/>
      <c r="F1285" s="117"/>
      <c r="G1285" s="118"/>
      <c r="H1285" s="74"/>
      <c r="I1285" s="67"/>
      <c r="J1285" s="67"/>
      <c r="K1285" s="68"/>
      <c r="L1285" s="68"/>
      <c r="N1285" s="54"/>
    </row>
    <row r="1286" spans="1:14" s="113" customFormat="1" ht="12" customHeight="1">
      <c r="A1286" s="109"/>
      <c r="B1286" s="109"/>
      <c r="C1286" s="109"/>
      <c r="D1286" s="110">
        <v>0</v>
      </c>
      <c r="E1286" s="109">
        <v>0</v>
      </c>
      <c r="F1286" s="111"/>
      <c r="G1286" s="118">
        <v>0</v>
      </c>
      <c r="H1286" s="106"/>
      <c r="I1286" s="67"/>
      <c r="J1286" s="67"/>
      <c r="K1286" s="68"/>
      <c r="L1286" s="68">
        <v>0</v>
      </c>
      <c r="N1286" s="54"/>
    </row>
    <row r="1287" spans="1:14" s="113" customFormat="1" ht="12" customHeight="1">
      <c r="A1287" s="109"/>
      <c r="B1287" s="109"/>
      <c r="C1287" s="109"/>
      <c r="D1287" s="110" t="s">
        <v>71</v>
      </c>
      <c r="E1287" s="109"/>
      <c r="F1287" s="105"/>
      <c r="G1287" s="119"/>
      <c r="H1287" s="74">
        <f>+H1283+H1277+H1273</f>
        <v>9.9499999999999993</v>
      </c>
      <c r="I1287" s="67"/>
      <c r="J1287" s="67"/>
      <c r="K1287" s="68"/>
      <c r="L1287" s="68">
        <v>0</v>
      </c>
      <c r="N1287" s="54"/>
    </row>
    <row r="1288" spans="1:14" s="113" customFormat="1" ht="12" customHeight="1">
      <c r="A1288" s="109"/>
      <c r="B1288" s="109"/>
      <c r="C1288" s="109"/>
      <c r="D1288" s="110" t="s">
        <v>72</v>
      </c>
      <c r="E1288" s="109" t="s">
        <v>0</v>
      </c>
      <c r="F1288" s="105"/>
      <c r="G1288" s="119"/>
      <c r="H1288" s="74">
        <f>ROUND(H1287*F1288/100,2)</f>
        <v>0</v>
      </c>
      <c r="I1288" s="67"/>
      <c r="J1288" s="67"/>
      <c r="K1288" s="68"/>
      <c r="L1288" s="68">
        <v>0</v>
      </c>
      <c r="N1288" s="54"/>
    </row>
    <row r="1289" spans="1:14" s="113" customFormat="1" ht="12" customHeight="1">
      <c r="A1289" s="109"/>
      <c r="B1289" s="109"/>
      <c r="C1289" s="109"/>
      <c r="D1289" s="110" t="s">
        <v>73</v>
      </c>
      <c r="E1289" s="109"/>
      <c r="F1289" s="111"/>
      <c r="G1289" s="119"/>
      <c r="H1289" s="74">
        <f>+H1288+H1287</f>
        <v>9.9499999999999993</v>
      </c>
      <c r="I1289" s="67"/>
      <c r="J1289" s="67"/>
      <c r="K1289" s="68"/>
      <c r="L1289" s="68">
        <v>0</v>
      </c>
      <c r="N1289" s="54"/>
    </row>
    <row r="1290" spans="1:14" s="113" customFormat="1">
      <c r="A1290" s="109"/>
      <c r="B1290" s="109"/>
      <c r="C1290" s="109"/>
      <c r="D1290" s="110"/>
      <c r="E1290" s="109"/>
      <c r="F1290" s="111"/>
      <c r="G1290" s="119"/>
      <c r="H1290" s="106"/>
      <c r="I1290" s="67"/>
      <c r="J1290" s="67"/>
      <c r="K1290" s="68"/>
      <c r="L1290" s="68">
        <v>0</v>
      </c>
      <c r="N1290" s="54"/>
    </row>
    <row r="1292" spans="1:14" s="57" customFormat="1" ht="30" customHeight="1">
      <c r="A1292" s="101"/>
      <c r="B1292" s="275" t="s">
        <v>1007</v>
      </c>
      <c r="C1292" s="145" t="s">
        <v>729</v>
      </c>
      <c r="D1292" s="141" t="s">
        <v>430</v>
      </c>
      <c r="E1292" s="140" t="s">
        <v>49</v>
      </c>
      <c r="F1292" s="142">
        <v>1</v>
      </c>
      <c r="G1292" s="169">
        <f>H1310</f>
        <v>150.99</v>
      </c>
      <c r="H1292" s="144">
        <f>TRUNC(G1292*F1292,2)</f>
        <v>150.99</v>
      </c>
      <c r="I1292" s="54"/>
      <c r="J1292" s="55">
        <v>806.71</v>
      </c>
      <c r="K1292" s="56">
        <v>806.70999999999992</v>
      </c>
      <c r="L1292" s="56">
        <v>806.71</v>
      </c>
      <c r="M1292" s="57">
        <v>0</v>
      </c>
    </row>
    <row r="1293" spans="1:14" s="28" customFormat="1" ht="12" customHeight="1">
      <c r="A1293" s="102"/>
      <c r="B1293" s="103"/>
      <c r="C1293" s="103"/>
      <c r="D1293" s="104"/>
      <c r="E1293" s="103"/>
      <c r="F1293" s="105"/>
      <c r="G1293" s="106"/>
      <c r="H1293" s="107"/>
      <c r="I1293" s="66"/>
      <c r="J1293" s="67"/>
      <c r="K1293" s="68"/>
      <c r="L1293" s="68">
        <v>0</v>
      </c>
      <c r="M1293" s="108">
        <f>M1292-H1292</f>
        <v>-150.99</v>
      </c>
      <c r="N1293" s="54"/>
    </row>
    <row r="1294" spans="1:14" s="113" customFormat="1" ht="12" customHeight="1">
      <c r="A1294" s="109"/>
      <c r="B1294" s="109"/>
      <c r="C1294" s="109"/>
      <c r="D1294" s="110" t="s">
        <v>65</v>
      </c>
      <c r="E1294" s="109"/>
      <c r="F1294" s="111"/>
      <c r="G1294" s="112"/>
      <c r="H1294" s="74">
        <f>SUM(H1295:H1297)</f>
        <v>0</v>
      </c>
      <c r="I1294" s="67"/>
      <c r="J1294" s="67"/>
      <c r="K1294" s="68"/>
      <c r="L1294" s="68">
        <v>0</v>
      </c>
      <c r="N1294" s="54"/>
    </row>
    <row r="1295" spans="1:14" s="113" customFormat="1" ht="12" customHeight="1">
      <c r="A1295" s="114"/>
      <c r="B1295" s="115"/>
      <c r="C1295" s="116"/>
      <c r="D1295" s="110"/>
      <c r="E1295" s="109"/>
      <c r="F1295" s="117"/>
      <c r="G1295" s="118"/>
      <c r="H1295" s="74">
        <f>ROUND(G1295*F1295,2)</f>
        <v>0</v>
      </c>
      <c r="I1295" s="67"/>
      <c r="J1295" s="67"/>
      <c r="K1295" s="68"/>
      <c r="L1295" s="68">
        <v>0</v>
      </c>
      <c r="N1295" s="54"/>
    </row>
    <row r="1296" spans="1:14" s="113" customFormat="1" ht="12" customHeight="1">
      <c r="A1296" s="109"/>
      <c r="B1296" s="109"/>
      <c r="C1296" s="109"/>
      <c r="D1296" s="110">
        <v>0</v>
      </c>
      <c r="E1296" s="109">
        <v>0</v>
      </c>
      <c r="F1296" s="117"/>
      <c r="G1296" s="118">
        <v>0</v>
      </c>
      <c r="H1296" s="106">
        <v>0</v>
      </c>
      <c r="I1296" s="67"/>
      <c r="J1296" s="67"/>
      <c r="K1296" s="68"/>
      <c r="L1296" s="68">
        <v>0</v>
      </c>
      <c r="N1296" s="54"/>
    </row>
    <row r="1297" spans="1:14" s="113" customFormat="1" ht="12" customHeight="1">
      <c r="A1297" s="109"/>
      <c r="B1297" s="109"/>
      <c r="C1297" s="109"/>
      <c r="D1297" s="110">
        <v>0</v>
      </c>
      <c r="E1297" s="109">
        <v>0</v>
      </c>
      <c r="F1297" s="117"/>
      <c r="G1297" s="425">
        <v>0</v>
      </c>
      <c r="H1297" s="106">
        <v>0</v>
      </c>
      <c r="I1297" s="67"/>
      <c r="J1297" s="67"/>
      <c r="K1297" s="68"/>
      <c r="L1297" s="68">
        <v>0</v>
      </c>
      <c r="N1297" s="54"/>
    </row>
    <row r="1298" spans="1:14" s="113" customFormat="1" ht="12" customHeight="1">
      <c r="A1298" s="109"/>
      <c r="B1298" s="109"/>
      <c r="C1298" s="109"/>
      <c r="D1298" s="110" t="s">
        <v>66</v>
      </c>
      <c r="E1298" s="109"/>
      <c r="F1298" s="117"/>
      <c r="G1298" s="426"/>
      <c r="H1298" s="74">
        <f>SUM(H1299:H1302)</f>
        <v>9.93</v>
      </c>
      <c r="I1298" s="67"/>
      <c r="J1298" s="67"/>
      <c r="K1298" s="68"/>
      <c r="L1298" s="68">
        <v>0</v>
      </c>
      <c r="N1298" s="54"/>
    </row>
    <row r="1299" spans="1:14" s="113" customFormat="1" ht="12" customHeight="1">
      <c r="A1299" s="114"/>
      <c r="B1299" s="115" t="s">
        <v>82</v>
      </c>
      <c r="C1299" s="116"/>
      <c r="D1299" s="110" t="s">
        <v>83</v>
      </c>
      <c r="E1299" s="109" t="s">
        <v>76</v>
      </c>
      <c r="F1299" s="117">
        <v>0.5</v>
      </c>
      <c r="G1299" s="425">
        <v>11.55</v>
      </c>
      <c r="H1299" s="74">
        <f>ROUND(G1299*F1299,2)</f>
        <v>5.78</v>
      </c>
      <c r="I1299" s="67"/>
      <c r="J1299" s="67"/>
      <c r="K1299" s="68"/>
      <c r="L1299" s="68">
        <v>0</v>
      </c>
      <c r="N1299" s="54"/>
    </row>
    <row r="1300" spans="1:14" s="113" customFormat="1" ht="12" customHeight="1">
      <c r="A1300" s="114"/>
      <c r="B1300" s="115" t="s">
        <v>74</v>
      </c>
      <c r="C1300" s="116"/>
      <c r="D1300" s="110" t="s">
        <v>75</v>
      </c>
      <c r="E1300" s="109" t="s">
        <v>76</v>
      </c>
      <c r="F1300" s="117">
        <f>F1299</f>
        <v>0.5</v>
      </c>
      <c r="G1300" s="425">
        <v>8.3000000000000007</v>
      </c>
      <c r="H1300" s="74">
        <f>ROUND(G1300*F1300,2)</f>
        <v>4.1500000000000004</v>
      </c>
      <c r="I1300" s="67"/>
      <c r="J1300" s="67"/>
      <c r="K1300" s="68"/>
      <c r="L1300" s="68">
        <v>0</v>
      </c>
      <c r="N1300" s="54"/>
    </row>
    <row r="1301" spans="1:14" s="113" customFormat="1" ht="12" customHeight="1">
      <c r="A1301" s="116"/>
      <c r="B1301" s="116"/>
      <c r="C1301" s="116"/>
      <c r="D1301" s="110">
        <v>0</v>
      </c>
      <c r="E1301" s="109">
        <v>0</v>
      </c>
      <c r="F1301" s="117"/>
      <c r="G1301" s="118">
        <v>0</v>
      </c>
      <c r="H1301" s="106">
        <v>0</v>
      </c>
      <c r="I1301" s="67"/>
      <c r="J1301" s="67"/>
      <c r="K1301" s="68"/>
      <c r="L1301" s="68">
        <v>0</v>
      </c>
      <c r="N1301" s="54"/>
    </row>
    <row r="1302" spans="1:14" s="113" customFormat="1" ht="12" customHeight="1">
      <c r="A1302" s="109"/>
      <c r="B1302" s="109"/>
      <c r="C1302" s="109"/>
      <c r="D1302" s="110" t="s">
        <v>67</v>
      </c>
      <c r="E1302" s="109" t="s">
        <v>0</v>
      </c>
      <c r="F1302" s="1292">
        <v>90.25</v>
      </c>
      <c r="G1302" s="1292"/>
      <c r="H1302" s="106">
        <v>0</v>
      </c>
      <c r="I1302" s="67"/>
      <c r="J1302" s="67"/>
      <c r="K1302" s="68"/>
      <c r="L1302" s="68">
        <v>0</v>
      </c>
      <c r="N1302" s="54"/>
    </row>
    <row r="1303" spans="1:14" s="113" customFormat="1" ht="12" customHeight="1">
      <c r="A1303" s="109"/>
      <c r="B1303" s="109"/>
      <c r="C1303" s="109"/>
      <c r="D1303" s="110"/>
      <c r="E1303" s="109"/>
      <c r="F1303" s="117"/>
      <c r="G1303" s="119"/>
      <c r="H1303" s="119"/>
      <c r="J1303" s="120"/>
      <c r="K1303" s="68"/>
      <c r="L1303" s="68">
        <v>0</v>
      </c>
      <c r="N1303" s="54"/>
    </row>
    <row r="1304" spans="1:14" s="113" customFormat="1" ht="12" customHeight="1">
      <c r="A1304" s="109"/>
      <c r="B1304" s="109"/>
      <c r="C1304" s="109"/>
      <c r="D1304" s="110" t="s">
        <v>68</v>
      </c>
      <c r="E1304" s="109"/>
      <c r="F1304" s="117"/>
      <c r="G1304" s="119"/>
      <c r="H1304" s="106">
        <f>SUM(H1305:H1307)</f>
        <v>141.06</v>
      </c>
      <c r="I1304" s="67"/>
      <c r="J1304" s="67"/>
      <c r="K1304" s="68"/>
      <c r="L1304" s="68">
        <v>0</v>
      </c>
      <c r="N1304" s="54"/>
    </row>
    <row r="1305" spans="1:14" s="113" customFormat="1">
      <c r="A1305" s="114"/>
      <c r="B1305" s="114" t="s">
        <v>431</v>
      </c>
      <c r="C1305" s="109"/>
      <c r="D1305" s="121" t="str">
        <f>D1292</f>
        <v>perfil U</v>
      </c>
      <c r="E1305" s="109" t="s">
        <v>49</v>
      </c>
      <c r="F1305" s="117">
        <v>1</v>
      </c>
      <c r="G1305" s="118">
        <v>141.06</v>
      </c>
      <c r="H1305" s="74">
        <f>ROUND(G1305*F1305,2)</f>
        <v>141.06</v>
      </c>
      <c r="I1305" s="67"/>
      <c r="J1305" s="67"/>
      <c r="K1305" s="68"/>
      <c r="L1305" s="68">
        <v>0</v>
      </c>
      <c r="N1305" s="54"/>
    </row>
    <row r="1306" spans="1:14" s="113" customFormat="1">
      <c r="A1306" s="114"/>
      <c r="B1306" s="114"/>
      <c r="C1306" s="109"/>
      <c r="D1306" s="122"/>
      <c r="E1306" s="109"/>
      <c r="F1306" s="117"/>
      <c r="G1306" s="118"/>
      <c r="H1306" s="74"/>
      <c r="I1306" s="67"/>
      <c r="J1306" s="67"/>
      <c r="K1306" s="68"/>
      <c r="L1306" s="68"/>
      <c r="N1306" s="54"/>
    </row>
    <row r="1307" spans="1:14" s="113" customFormat="1" ht="12" customHeight="1">
      <c r="A1307" s="109"/>
      <c r="B1307" s="109"/>
      <c r="C1307" s="109"/>
      <c r="D1307" s="110">
        <v>0</v>
      </c>
      <c r="E1307" s="109">
        <v>0</v>
      </c>
      <c r="F1307" s="111"/>
      <c r="G1307" s="118">
        <v>0</v>
      </c>
      <c r="H1307" s="106"/>
      <c r="I1307" s="67"/>
      <c r="J1307" s="67"/>
      <c r="K1307" s="68"/>
      <c r="L1307" s="68">
        <v>0</v>
      </c>
      <c r="N1307" s="54"/>
    </row>
    <row r="1308" spans="1:14" s="113" customFormat="1" ht="12" customHeight="1">
      <c r="A1308" s="109"/>
      <c r="B1308" s="109"/>
      <c r="C1308" s="109"/>
      <c r="D1308" s="110" t="s">
        <v>71</v>
      </c>
      <c r="E1308" s="109"/>
      <c r="F1308" s="105"/>
      <c r="G1308" s="119"/>
      <c r="H1308" s="74">
        <f>+H1304+H1298+H1294</f>
        <v>150.99</v>
      </c>
      <c r="I1308" s="67"/>
      <c r="J1308" s="67"/>
      <c r="K1308" s="68"/>
      <c r="L1308" s="68">
        <v>0</v>
      </c>
      <c r="N1308" s="54"/>
    </row>
    <row r="1309" spans="1:14" s="113" customFormat="1" ht="12" customHeight="1">
      <c r="A1309" s="109"/>
      <c r="B1309" s="109"/>
      <c r="C1309" s="109"/>
      <c r="D1309" s="110" t="s">
        <v>72</v>
      </c>
      <c r="E1309" s="109" t="s">
        <v>0</v>
      </c>
      <c r="F1309" s="105"/>
      <c r="G1309" s="119"/>
      <c r="H1309" s="74">
        <f>ROUND(H1308*F1309/100,2)</f>
        <v>0</v>
      </c>
      <c r="I1309" s="67"/>
      <c r="J1309" s="67"/>
      <c r="K1309" s="68"/>
      <c r="L1309" s="68">
        <v>0</v>
      </c>
      <c r="N1309" s="54"/>
    </row>
    <row r="1310" spans="1:14" s="113" customFormat="1" ht="12" customHeight="1">
      <c r="A1310" s="109"/>
      <c r="B1310" s="109"/>
      <c r="C1310" s="109"/>
      <c r="D1310" s="110" t="s">
        <v>73</v>
      </c>
      <c r="E1310" s="109"/>
      <c r="F1310" s="111"/>
      <c r="G1310" s="119"/>
      <c r="H1310" s="74">
        <f>+H1309+H1308</f>
        <v>150.99</v>
      </c>
      <c r="I1310" s="67"/>
      <c r="J1310" s="67"/>
      <c r="K1310" s="68"/>
      <c r="L1310" s="68">
        <v>0</v>
      </c>
      <c r="N1310" s="54"/>
    </row>
    <row r="1311" spans="1:14" s="113" customFormat="1">
      <c r="A1311" s="109"/>
      <c r="B1311" s="109"/>
      <c r="C1311" s="109"/>
      <c r="D1311" s="110"/>
      <c r="E1311" s="109"/>
      <c r="F1311" s="111"/>
      <c r="G1311" s="119"/>
      <c r="H1311" s="106"/>
      <c r="I1311" s="67"/>
      <c r="J1311" s="67"/>
      <c r="K1311" s="68"/>
      <c r="L1311" s="68">
        <v>0</v>
      </c>
      <c r="N1311" s="54"/>
    </row>
    <row r="1313" spans="1:14" s="57" customFormat="1" ht="30" customHeight="1">
      <c r="A1313" s="101"/>
      <c r="B1313" s="275" t="s">
        <v>1007</v>
      </c>
      <c r="C1313" s="145" t="s">
        <v>730</v>
      </c>
      <c r="D1313" s="141" t="s">
        <v>432</v>
      </c>
      <c r="E1313" s="140" t="s">
        <v>49</v>
      </c>
      <c r="F1313" s="142">
        <v>1</v>
      </c>
      <c r="G1313" s="169">
        <f>H1331</f>
        <v>38.06</v>
      </c>
      <c r="H1313" s="144">
        <f>TRUNC(G1313*F1313,2)</f>
        <v>38.06</v>
      </c>
      <c r="I1313" s="54"/>
      <c r="J1313" s="55">
        <v>806.71</v>
      </c>
      <c r="K1313" s="56">
        <v>806.70999999999992</v>
      </c>
      <c r="L1313" s="56">
        <v>806.71</v>
      </c>
      <c r="M1313" s="57">
        <v>0</v>
      </c>
    </row>
    <row r="1314" spans="1:14" s="28" customFormat="1" ht="12" customHeight="1">
      <c r="A1314" s="102"/>
      <c r="B1314" s="103"/>
      <c r="C1314" s="103"/>
      <c r="D1314" s="104"/>
      <c r="E1314" s="103"/>
      <c r="F1314" s="105"/>
      <c r="G1314" s="106"/>
      <c r="H1314" s="107"/>
      <c r="I1314" s="66"/>
      <c r="J1314" s="67"/>
      <c r="K1314" s="68"/>
      <c r="L1314" s="68">
        <v>0</v>
      </c>
      <c r="M1314" s="108">
        <f>M1313-H1313</f>
        <v>-38.06</v>
      </c>
      <c r="N1314" s="54"/>
    </row>
    <row r="1315" spans="1:14" s="113" customFormat="1" ht="12" customHeight="1">
      <c r="A1315" s="109"/>
      <c r="B1315" s="109"/>
      <c r="C1315" s="109"/>
      <c r="D1315" s="110" t="s">
        <v>65</v>
      </c>
      <c r="E1315" s="109"/>
      <c r="F1315" s="111"/>
      <c r="G1315" s="112"/>
      <c r="H1315" s="74">
        <f>SUM(H1316:H1318)</f>
        <v>0</v>
      </c>
      <c r="I1315" s="67"/>
      <c r="J1315" s="67"/>
      <c r="K1315" s="68"/>
      <c r="L1315" s="68">
        <v>0</v>
      </c>
      <c r="N1315" s="54"/>
    </row>
    <row r="1316" spans="1:14" s="113" customFormat="1" ht="12" customHeight="1">
      <c r="A1316" s="114"/>
      <c r="B1316" s="115"/>
      <c r="C1316" s="116"/>
      <c r="D1316" s="110"/>
      <c r="E1316" s="109"/>
      <c r="F1316" s="117"/>
      <c r="G1316" s="118"/>
      <c r="H1316" s="74">
        <f>ROUND(G1316*F1316,2)</f>
        <v>0</v>
      </c>
      <c r="I1316" s="67"/>
      <c r="J1316" s="67"/>
      <c r="K1316" s="68"/>
      <c r="L1316" s="68">
        <v>0</v>
      </c>
      <c r="N1316" s="54"/>
    </row>
    <row r="1317" spans="1:14" s="113" customFormat="1" ht="12" customHeight="1">
      <c r="A1317" s="109"/>
      <c r="B1317" s="109"/>
      <c r="C1317" s="109"/>
      <c r="D1317" s="110">
        <v>0</v>
      </c>
      <c r="E1317" s="109">
        <v>0</v>
      </c>
      <c r="F1317" s="117"/>
      <c r="G1317" s="118">
        <v>0</v>
      </c>
      <c r="H1317" s="106">
        <v>0</v>
      </c>
      <c r="I1317" s="67"/>
      <c r="J1317" s="67"/>
      <c r="K1317" s="68"/>
      <c r="L1317" s="68">
        <v>0</v>
      </c>
      <c r="N1317" s="54"/>
    </row>
    <row r="1318" spans="1:14" s="113" customFormat="1" ht="12" customHeight="1">
      <c r="A1318" s="109"/>
      <c r="B1318" s="109"/>
      <c r="C1318" s="109"/>
      <c r="D1318" s="110">
        <v>0</v>
      </c>
      <c r="E1318" s="109">
        <v>0</v>
      </c>
      <c r="F1318" s="117"/>
      <c r="G1318" s="118">
        <v>0</v>
      </c>
      <c r="H1318" s="106">
        <v>0</v>
      </c>
      <c r="I1318" s="67"/>
      <c r="J1318" s="67"/>
      <c r="K1318" s="68"/>
      <c r="L1318" s="68">
        <v>0</v>
      </c>
      <c r="N1318" s="54"/>
    </row>
    <row r="1319" spans="1:14" s="113" customFormat="1" ht="12" customHeight="1">
      <c r="A1319" s="109"/>
      <c r="B1319" s="109"/>
      <c r="C1319" s="109"/>
      <c r="D1319" s="110" t="s">
        <v>66</v>
      </c>
      <c r="E1319" s="109"/>
      <c r="F1319" s="117"/>
      <c r="G1319" s="426"/>
      <c r="H1319" s="74">
        <f>SUM(H1320:H1323)</f>
        <v>5.9600000000000009</v>
      </c>
      <c r="I1319" s="67"/>
      <c r="J1319" s="67"/>
      <c r="K1319" s="68"/>
      <c r="L1319" s="68">
        <v>0</v>
      </c>
      <c r="N1319" s="54"/>
    </row>
    <row r="1320" spans="1:14" s="113" customFormat="1" ht="12" customHeight="1">
      <c r="A1320" s="114"/>
      <c r="B1320" s="115" t="s">
        <v>82</v>
      </c>
      <c r="C1320" s="116"/>
      <c r="D1320" s="110" t="s">
        <v>83</v>
      </c>
      <c r="E1320" s="109" t="s">
        <v>76</v>
      </c>
      <c r="F1320" s="117">
        <v>0.3</v>
      </c>
      <c r="G1320" s="425">
        <v>11.55</v>
      </c>
      <c r="H1320" s="74">
        <f>ROUND(G1320*F1320,2)</f>
        <v>3.47</v>
      </c>
      <c r="I1320" s="67"/>
      <c r="J1320" s="67"/>
      <c r="K1320" s="68"/>
      <c r="L1320" s="68">
        <v>0</v>
      </c>
      <c r="N1320" s="54"/>
    </row>
    <row r="1321" spans="1:14" s="113" customFormat="1" ht="12" customHeight="1">
      <c r="A1321" s="114"/>
      <c r="B1321" s="115" t="s">
        <v>74</v>
      </c>
      <c r="C1321" s="116"/>
      <c r="D1321" s="110" t="s">
        <v>75</v>
      </c>
      <c r="E1321" s="109" t="s">
        <v>76</v>
      </c>
      <c r="F1321" s="117">
        <f>F1320</f>
        <v>0.3</v>
      </c>
      <c r="G1321" s="425">
        <v>8.3000000000000007</v>
      </c>
      <c r="H1321" s="74">
        <f>ROUND(G1321*F1321,2)</f>
        <v>2.4900000000000002</v>
      </c>
      <c r="I1321" s="67"/>
      <c r="J1321" s="67"/>
      <c r="K1321" s="68"/>
      <c r="L1321" s="68">
        <v>0</v>
      </c>
      <c r="N1321" s="54"/>
    </row>
    <row r="1322" spans="1:14" s="113" customFormat="1" ht="12" customHeight="1">
      <c r="A1322" s="116"/>
      <c r="B1322" s="116"/>
      <c r="C1322" s="116"/>
      <c r="D1322" s="110">
        <v>0</v>
      </c>
      <c r="E1322" s="109">
        <v>0</v>
      </c>
      <c r="F1322" s="117"/>
      <c r="G1322" s="425">
        <v>0</v>
      </c>
      <c r="H1322" s="106">
        <v>0</v>
      </c>
      <c r="I1322" s="67"/>
      <c r="J1322" s="67"/>
      <c r="K1322" s="68"/>
      <c r="L1322" s="68">
        <v>0</v>
      </c>
      <c r="N1322" s="54"/>
    </row>
    <row r="1323" spans="1:14" s="113" customFormat="1" ht="12" customHeight="1">
      <c r="A1323" s="109"/>
      <c r="B1323" s="109"/>
      <c r="C1323" s="109"/>
      <c r="D1323" s="110" t="s">
        <v>67</v>
      </c>
      <c r="E1323" s="109" t="s">
        <v>0</v>
      </c>
      <c r="F1323" s="1292">
        <v>90.25</v>
      </c>
      <c r="G1323" s="1292"/>
      <c r="H1323" s="106">
        <v>0</v>
      </c>
      <c r="I1323" s="67"/>
      <c r="J1323" s="67"/>
      <c r="K1323" s="68"/>
      <c r="L1323" s="68">
        <v>0</v>
      </c>
      <c r="N1323" s="54"/>
    </row>
    <row r="1324" spans="1:14" s="113" customFormat="1" ht="12" customHeight="1">
      <c r="A1324" s="109"/>
      <c r="B1324" s="109"/>
      <c r="C1324" s="109"/>
      <c r="D1324" s="110"/>
      <c r="E1324" s="109"/>
      <c r="F1324" s="117"/>
      <c r="G1324" s="119"/>
      <c r="H1324" s="119"/>
      <c r="J1324" s="120"/>
      <c r="K1324" s="68"/>
      <c r="L1324" s="68">
        <v>0</v>
      </c>
      <c r="N1324" s="54"/>
    </row>
    <row r="1325" spans="1:14" s="113" customFormat="1" ht="12" customHeight="1">
      <c r="A1325" s="109"/>
      <c r="B1325" s="109"/>
      <c r="C1325" s="109"/>
      <c r="D1325" s="110" t="s">
        <v>68</v>
      </c>
      <c r="E1325" s="109"/>
      <c r="F1325" s="117"/>
      <c r="G1325" s="119"/>
      <c r="H1325" s="106">
        <f>SUM(H1326:H1328)</f>
        <v>32.1</v>
      </c>
      <c r="I1325" s="67"/>
      <c r="J1325" s="67"/>
      <c r="K1325" s="68"/>
      <c r="L1325" s="68">
        <v>0</v>
      </c>
      <c r="N1325" s="54"/>
    </row>
    <row r="1326" spans="1:14" s="113" customFormat="1">
      <c r="A1326" s="114"/>
      <c r="B1326" s="114" t="s">
        <v>433</v>
      </c>
      <c r="C1326" s="109"/>
      <c r="D1326" s="121" t="str">
        <f>D1313</f>
        <v>fixador de perfil u</v>
      </c>
      <c r="E1326" s="109" t="s">
        <v>49</v>
      </c>
      <c r="F1326" s="117">
        <v>1</v>
      </c>
      <c r="G1326" s="118">
        <v>32.1</v>
      </c>
      <c r="H1326" s="74">
        <f>ROUND(G1326*F1326,2)</f>
        <v>32.1</v>
      </c>
      <c r="I1326" s="67"/>
      <c r="J1326" s="67"/>
      <c r="K1326" s="68"/>
      <c r="L1326" s="68">
        <v>0</v>
      </c>
      <c r="N1326" s="54"/>
    </row>
    <row r="1327" spans="1:14" s="113" customFormat="1">
      <c r="A1327" s="114"/>
      <c r="B1327" s="114"/>
      <c r="C1327" s="109"/>
      <c r="D1327" s="122"/>
      <c r="E1327" s="109"/>
      <c r="F1327" s="117"/>
      <c r="G1327" s="118"/>
      <c r="H1327" s="74"/>
      <c r="I1327" s="67"/>
      <c r="J1327" s="67"/>
      <c r="K1327" s="68"/>
      <c r="L1327" s="68"/>
      <c r="N1327" s="54"/>
    </row>
    <row r="1328" spans="1:14" s="113" customFormat="1" ht="12" customHeight="1">
      <c r="A1328" s="109"/>
      <c r="B1328" s="109"/>
      <c r="C1328" s="109"/>
      <c r="D1328" s="110">
        <v>0</v>
      </c>
      <c r="E1328" s="109">
        <v>0</v>
      </c>
      <c r="F1328" s="111"/>
      <c r="G1328" s="118">
        <v>0</v>
      </c>
      <c r="H1328" s="106"/>
      <c r="I1328" s="67"/>
      <c r="J1328" s="67"/>
      <c r="K1328" s="68"/>
      <c r="L1328" s="68">
        <v>0</v>
      </c>
      <c r="N1328" s="54"/>
    </row>
    <row r="1329" spans="1:14" s="113" customFormat="1" ht="12" customHeight="1">
      <c r="A1329" s="109"/>
      <c r="B1329" s="109"/>
      <c r="C1329" s="109"/>
      <c r="D1329" s="110" t="s">
        <v>71</v>
      </c>
      <c r="E1329" s="109"/>
      <c r="F1329" s="105"/>
      <c r="G1329" s="119"/>
      <c r="H1329" s="74">
        <f>+H1325+H1319+H1315</f>
        <v>38.06</v>
      </c>
      <c r="I1329" s="67"/>
      <c r="J1329" s="67"/>
      <c r="K1329" s="68"/>
      <c r="L1329" s="68">
        <v>0</v>
      </c>
      <c r="N1329" s="54"/>
    </row>
    <row r="1330" spans="1:14" s="113" customFormat="1" ht="12" customHeight="1">
      <c r="A1330" s="109"/>
      <c r="B1330" s="109"/>
      <c r="C1330" s="109"/>
      <c r="D1330" s="110" t="s">
        <v>72</v>
      </c>
      <c r="E1330" s="109" t="s">
        <v>0</v>
      </c>
      <c r="F1330" s="105"/>
      <c r="G1330" s="119"/>
      <c r="H1330" s="74">
        <f>ROUND(H1329*F1330/100,2)</f>
        <v>0</v>
      </c>
      <c r="I1330" s="67"/>
      <c r="J1330" s="67"/>
      <c r="K1330" s="68"/>
      <c r="L1330" s="68">
        <v>0</v>
      </c>
      <c r="N1330" s="54"/>
    </row>
    <row r="1331" spans="1:14" s="113" customFormat="1" ht="12" customHeight="1">
      <c r="A1331" s="109"/>
      <c r="B1331" s="109"/>
      <c r="C1331" s="109"/>
      <c r="D1331" s="110" t="s">
        <v>73</v>
      </c>
      <c r="E1331" s="109"/>
      <c r="F1331" s="111"/>
      <c r="G1331" s="119"/>
      <c r="H1331" s="74">
        <f>+H1330+H1329</f>
        <v>38.06</v>
      </c>
      <c r="I1331" s="67"/>
      <c r="J1331" s="67"/>
      <c r="K1331" s="68"/>
      <c r="L1331" s="68">
        <v>0</v>
      </c>
      <c r="N1331" s="54"/>
    </row>
    <row r="1332" spans="1:14" s="113" customFormat="1">
      <c r="A1332" s="109"/>
      <c r="B1332" s="109"/>
      <c r="C1332" s="109"/>
      <c r="D1332" s="110"/>
      <c r="E1332" s="109"/>
      <c r="F1332" s="111"/>
      <c r="G1332" s="119"/>
      <c r="H1332" s="106"/>
      <c r="I1332" s="67"/>
      <c r="J1332" s="67"/>
      <c r="K1332" s="68"/>
      <c r="L1332" s="68">
        <v>0</v>
      </c>
      <c r="N1332" s="54"/>
    </row>
    <row r="1334" spans="1:14" s="57" customFormat="1" ht="30" customHeight="1">
      <c r="A1334" s="101"/>
      <c r="B1334" s="275" t="s">
        <v>1007</v>
      </c>
      <c r="C1334" s="145" t="s">
        <v>731</v>
      </c>
      <c r="D1334" s="141" t="s">
        <v>434</v>
      </c>
      <c r="E1334" s="140" t="s">
        <v>49</v>
      </c>
      <c r="F1334" s="142">
        <v>1</v>
      </c>
      <c r="G1334" s="169">
        <f>H1352</f>
        <v>319.34000000000003</v>
      </c>
      <c r="H1334" s="144">
        <f>TRUNC(G1334*F1334,2)</f>
        <v>319.33999999999997</v>
      </c>
      <c r="I1334" s="54"/>
      <c r="J1334" s="55">
        <v>806.71</v>
      </c>
      <c r="K1334" s="56">
        <v>806.70999999999992</v>
      </c>
      <c r="L1334" s="56">
        <v>806.71</v>
      </c>
      <c r="M1334" s="57">
        <v>0</v>
      </c>
    </row>
    <row r="1335" spans="1:14" s="28" customFormat="1" ht="12" customHeight="1">
      <c r="A1335" s="102"/>
      <c r="B1335" s="103"/>
      <c r="C1335" s="103"/>
      <c r="D1335" s="104"/>
      <c r="E1335" s="103"/>
      <c r="F1335" s="105"/>
      <c r="G1335" s="106"/>
      <c r="H1335" s="107"/>
      <c r="I1335" s="66"/>
      <c r="J1335" s="67"/>
      <c r="K1335" s="68"/>
      <c r="L1335" s="68">
        <v>0</v>
      </c>
      <c r="M1335" s="108">
        <f>M1334-H1334</f>
        <v>-319.33999999999997</v>
      </c>
      <c r="N1335" s="54"/>
    </row>
    <row r="1336" spans="1:14" s="113" customFormat="1" ht="12" customHeight="1">
      <c r="A1336" s="109"/>
      <c r="B1336" s="109"/>
      <c r="C1336" s="109"/>
      <c r="D1336" s="110" t="s">
        <v>65</v>
      </c>
      <c r="E1336" s="109"/>
      <c r="F1336" s="111"/>
      <c r="G1336" s="112"/>
      <c r="H1336" s="74">
        <f>SUM(H1337:H1339)</f>
        <v>0</v>
      </c>
      <c r="I1336" s="67"/>
      <c r="J1336" s="67"/>
      <c r="K1336" s="68"/>
      <c r="L1336" s="68">
        <v>0</v>
      </c>
      <c r="N1336" s="54"/>
    </row>
    <row r="1337" spans="1:14" s="113" customFormat="1" ht="12" customHeight="1">
      <c r="A1337" s="114"/>
      <c r="B1337" s="115"/>
      <c r="C1337" s="116"/>
      <c r="D1337" s="110"/>
      <c r="E1337" s="109"/>
      <c r="F1337" s="117"/>
      <c r="G1337" s="118"/>
      <c r="H1337" s="74">
        <f>ROUND(G1337*F1337,2)</f>
        <v>0</v>
      </c>
      <c r="I1337" s="67"/>
      <c r="J1337" s="67"/>
      <c r="K1337" s="68"/>
      <c r="L1337" s="68">
        <v>0</v>
      </c>
      <c r="N1337" s="54"/>
    </row>
    <row r="1338" spans="1:14" s="113" customFormat="1" ht="12" customHeight="1">
      <c r="A1338" s="109"/>
      <c r="B1338" s="109"/>
      <c r="C1338" s="109"/>
      <c r="D1338" s="110">
        <v>0</v>
      </c>
      <c r="E1338" s="109">
        <v>0</v>
      </c>
      <c r="F1338" s="117"/>
      <c r="G1338" s="118">
        <v>0</v>
      </c>
      <c r="H1338" s="106">
        <v>0</v>
      </c>
      <c r="I1338" s="67"/>
      <c r="J1338" s="67"/>
      <c r="K1338" s="68"/>
      <c r="L1338" s="68">
        <v>0</v>
      </c>
      <c r="N1338" s="54"/>
    </row>
    <row r="1339" spans="1:14" s="113" customFormat="1" ht="12" customHeight="1">
      <c r="A1339" s="109"/>
      <c r="B1339" s="109"/>
      <c r="C1339" s="109"/>
      <c r="D1339" s="110">
        <v>0</v>
      </c>
      <c r="E1339" s="109">
        <v>0</v>
      </c>
      <c r="F1339" s="117"/>
      <c r="G1339" s="425">
        <v>0</v>
      </c>
      <c r="H1339" s="106">
        <v>0</v>
      </c>
      <c r="I1339" s="67"/>
      <c r="J1339" s="67"/>
      <c r="K1339" s="68"/>
      <c r="L1339" s="68">
        <v>0</v>
      </c>
      <c r="N1339" s="54"/>
    </row>
    <row r="1340" spans="1:14" s="113" customFormat="1" ht="12" customHeight="1">
      <c r="A1340" s="109"/>
      <c r="B1340" s="109"/>
      <c r="C1340" s="109"/>
      <c r="D1340" s="110" t="s">
        <v>66</v>
      </c>
      <c r="E1340" s="109"/>
      <c r="F1340" s="117"/>
      <c r="G1340" s="426"/>
      <c r="H1340" s="74">
        <f>SUM(H1341:H1344)</f>
        <v>19.850000000000001</v>
      </c>
      <c r="I1340" s="67"/>
      <c r="J1340" s="67"/>
      <c r="K1340" s="68"/>
      <c r="L1340" s="68">
        <v>0</v>
      </c>
      <c r="N1340" s="54"/>
    </row>
    <row r="1341" spans="1:14" s="113" customFormat="1" ht="12" customHeight="1">
      <c r="A1341" s="114"/>
      <c r="B1341" s="115" t="s">
        <v>82</v>
      </c>
      <c r="C1341" s="116"/>
      <c r="D1341" s="110" t="s">
        <v>83</v>
      </c>
      <c r="E1341" s="109" t="s">
        <v>76</v>
      </c>
      <c r="F1341" s="117">
        <v>1</v>
      </c>
      <c r="G1341" s="425">
        <v>11.55</v>
      </c>
      <c r="H1341" s="74">
        <f>ROUND(G1341*F1341,2)</f>
        <v>11.55</v>
      </c>
      <c r="I1341" s="67"/>
      <c r="J1341" s="67"/>
      <c r="K1341" s="68"/>
      <c r="L1341" s="68">
        <v>0</v>
      </c>
      <c r="N1341" s="54"/>
    </row>
    <row r="1342" spans="1:14" s="113" customFormat="1" ht="12" customHeight="1">
      <c r="A1342" s="114"/>
      <c r="B1342" s="115" t="s">
        <v>74</v>
      </c>
      <c r="C1342" s="116"/>
      <c r="D1342" s="110" t="s">
        <v>75</v>
      </c>
      <c r="E1342" s="109" t="s">
        <v>76</v>
      </c>
      <c r="F1342" s="117">
        <f>F1341</f>
        <v>1</v>
      </c>
      <c r="G1342" s="425">
        <v>8.3000000000000007</v>
      </c>
      <c r="H1342" s="74">
        <f>ROUND(G1342*F1342,2)</f>
        <v>8.3000000000000007</v>
      </c>
      <c r="I1342" s="67"/>
      <c r="J1342" s="67"/>
      <c r="K1342" s="68"/>
      <c r="L1342" s="68">
        <v>0</v>
      </c>
      <c r="N1342" s="54"/>
    </row>
    <row r="1343" spans="1:14" s="113" customFormat="1" ht="12" customHeight="1">
      <c r="A1343" s="116"/>
      <c r="B1343" s="116"/>
      <c r="C1343" s="116"/>
      <c r="D1343" s="110">
        <v>0</v>
      </c>
      <c r="E1343" s="109">
        <v>0</v>
      </c>
      <c r="F1343" s="117"/>
      <c r="G1343" s="425">
        <v>0</v>
      </c>
      <c r="H1343" s="106">
        <v>0</v>
      </c>
      <c r="I1343" s="67"/>
      <c r="J1343" s="67"/>
      <c r="K1343" s="68"/>
      <c r="L1343" s="68">
        <v>0</v>
      </c>
      <c r="N1343" s="54"/>
    </row>
    <row r="1344" spans="1:14" s="113" customFormat="1" ht="12" customHeight="1">
      <c r="A1344" s="109"/>
      <c r="B1344" s="109"/>
      <c r="C1344" s="109"/>
      <c r="D1344" s="110" t="s">
        <v>67</v>
      </c>
      <c r="E1344" s="109" t="s">
        <v>0</v>
      </c>
      <c r="F1344" s="1292">
        <v>90.25</v>
      </c>
      <c r="G1344" s="1292"/>
      <c r="H1344" s="106">
        <v>0</v>
      </c>
      <c r="I1344" s="67"/>
      <c r="J1344" s="67"/>
      <c r="K1344" s="68"/>
      <c r="L1344" s="68">
        <v>0</v>
      </c>
      <c r="N1344" s="54"/>
    </row>
    <row r="1345" spans="1:14" s="113" customFormat="1" ht="12" customHeight="1">
      <c r="A1345" s="109"/>
      <c r="B1345" s="109"/>
      <c r="C1345" s="109"/>
      <c r="D1345" s="110"/>
      <c r="E1345" s="109"/>
      <c r="F1345" s="117"/>
      <c r="G1345" s="119"/>
      <c r="H1345" s="119"/>
      <c r="J1345" s="120"/>
      <c r="K1345" s="68"/>
      <c r="L1345" s="68">
        <v>0</v>
      </c>
      <c r="N1345" s="54"/>
    </row>
    <row r="1346" spans="1:14" s="113" customFormat="1" ht="12" customHeight="1">
      <c r="A1346" s="109"/>
      <c r="B1346" s="109"/>
      <c r="C1346" s="109"/>
      <c r="D1346" s="110" t="s">
        <v>68</v>
      </c>
      <c r="E1346" s="109"/>
      <c r="F1346" s="117"/>
      <c r="G1346" s="119"/>
      <c r="H1346" s="106">
        <f>SUM(H1347:H1349)</f>
        <v>299.49</v>
      </c>
      <c r="I1346" s="67"/>
      <c r="J1346" s="67"/>
      <c r="K1346" s="68"/>
      <c r="L1346" s="68">
        <v>0</v>
      </c>
      <c r="N1346" s="54"/>
    </row>
    <row r="1347" spans="1:14" s="113" customFormat="1">
      <c r="A1347" s="114"/>
      <c r="B1347" s="114" t="s">
        <v>433</v>
      </c>
      <c r="C1347" s="109"/>
      <c r="D1347" s="121" t="str">
        <f>D1334</f>
        <v>para raio de distribuição 12kv - polimerico - 10 ka</v>
      </c>
      <c r="E1347" s="109" t="s">
        <v>49</v>
      </c>
      <c r="F1347" s="117">
        <v>1</v>
      </c>
      <c r="G1347" s="118">
        <v>299.49</v>
      </c>
      <c r="H1347" s="74">
        <f>ROUND(G1347*F1347,2)</f>
        <v>299.49</v>
      </c>
      <c r="I1347" s="67"/>
      <c r="J1347" s="67"/>
      <c r="K1347" s="68"/>
      <c r="L1347" s="68">
        <v>0</v>
      </c>
      <c r="N1347" s="54"/>
    </row>
    <row r="1348" spans="1:14" s="113" customFormat="1">
      <c r="A1348" s="114"/>
      <c r="B1348" s="114"/>
      <c r="C1348" s="109"/>
      <c r="D1348" s="122"/>
      <c r="E1348" s="109"/>
      <c r="F1348" s="117"/>
      <c r="G1348" s="118"/>
      <c r="H1348" s="74"/>
      <c r="I1348" s="67"/>
      <c r="J1348" s="67"/>
      <c r="K1348" s="68"/>
      <c r="L1348" s="68"/>
      <c r="N1348" s="54"/>
    </row>
    <row r="1349" spans="1:14" s="113" customFormat="1" ht="12" customHeight="1">
      <c r="A1349" s="109"/>
      <c r="B1349" s="109"/>
      <c r="C1349" s="109"/>
      <c r="D1349" s="110">
        <v>0</v>
      </c>
      <c r="E1349" s="109">
        <v>0</v>
      </c>
      <c r="F1349" s="111"/>
      <c r="G1349" s="118">
        <v>0</v>
      </c>
      <c r="H1349" s="106"/>
      <c r="I1349" s="67"/>
      <c r="J1349" s="67"/>
      <c r="K1349" s="68"/>
      <c r="L1349" s="68">
        <v>0</v>
      </c>
      <c r="N1349" s="54"/>
    </row>
    <row r="1350" spans="1:14" s="113" customFormat="1" ht="12" customHeight="1">
      <c r="A1350" s="109"/>
      <c r="B1350" s="109"/>
      <c r="C1350" s="109"/>
      <c r="D1350" s="110" t="s">
        <v>71</v>
      </c>
      <c r="E1350" s="109"/>
      <c r="F1350" s="105"/>
      <c r="G1350" s="119"/>
      <c r="H1350" s="74">
        <f>+H1346+H1340+H1336</f>
        <v>319.34000000000003</v>
      </c>
      <c r="I1350" s="67"/>
      <c r="J1350" s="67"/>
      <c r="K1350" s="68"/>
      <c r="L1350" s="68">
        <v>0</v>
      </c>
      <c r="N1350" s="54"/>
    </row>
    <row r="1351" spans="1:14" s="113" customFormat="1" ht="12" customHeight="1">
      <c r="A1351" s="109"/>
      <c r="B1351" s="109"/>
      <c r="C1351" s="109"/>
      <c r="D1351" s="110" t="s">
        <v>72</v>
      </c>
      <c r="E1351" s="109" t="s">
        <v>0</v>
      </c>
      <c r="F1351" s="105"/>
      <c r="G1351" s="119"/>
      <c r="H1351" s="74">
        <f>ROUND(H1350*F1351/100,2)</f>
        <v>0</v>
      </c>
      <c r="I1351" s="67"/>
      <c r="J1351" s="67"/>
      <c r="K1351" s="68"/>
      <c r="L1351" s="68">
        <v>0</v>
      </c>
      <c r="N1351" s="54"/>
    </row>
    <row r="1352" spans="1:14" s="113" customFormat="1" ht="12" customHeight="1">
      <c r="A1352" s="109"/>
      <c r="B1352" s="109"/>
      <c r="C1352" s="109"/>
      <c r="D1352" s="110" t="s">
        <v>73</v>
      </c>
      <c r="E1352" s="109"/>
      <c r="F1352" s="111"/>
      <c r="G1352" s="119"/>
      <c r="H1352" s="74">
        <f>+H1351+H1350</f>
        <v>319.34000000000003</v>
      </c>
      <c r="I1352" s="67"/>
      <c r="J1352" s="67"/>
      <c r="K1352" s="68"/>
      <c r="L1352" s="68">
        <v>0</v>
      </c>
      <c r="N1352" s="54"/>
    </row>
    <row r="1353" spans="1:14" s="113" customFormat="1">
      <c r="A1353" s="109"/>
      <c r="B1353" s="109"/>
      <c r="C1353" s="109"/>
      <c r="D1353" s="110"/>
      <c r="E1353" s="109"/>
      <c r="F1353" s="111"/>
      <c r="G1353" s="119"/>
      <c r="H1353" s="106"/>
      <c r="I1353" s="67"/>
      <c r="J1353" s="67"/>
      <c r="K1353" s="68"/>
      <c r="L1353" s="68">
        <v>0</v>
      </c>
      <c r="N1353" s="54"/>
    </row>
    <row r="1355" spans="1:14" s="57" customFormat="1" ht="30" customHeight="1">
      <c r="A1355" s="101"/>
      <c r="B1355" s="275" t="s">
        <v>1007</v>
      </c>
      <c r="C1355" s="145" t="s">
        <v>732</v>
      </c>
      <c r="D1355" s="141" t="s">
        <v>435</v>
      </c>
      <c r="E1355" s="140" t="s">
        <v>49</v>
      </c>
      <c r="F1355" s="142">
        <v>1</v>
      </c>
      <c r="G1355" s="169">
        <f>H1373</f>
        <v>98.110000000000014</v>
      </c>
      <c r="H1355" s="144">
        <f>TRUNC(G1355*F1355,2)</f>
        <v>98.11</v>
      </c>
      <c r="I1355" s="54"/>
      <c r="J1355" s="55">
        <v>806.71</v>
      </c>
      <c r="K1355" s="56">
        <v>806.70999999999992</v>
      </c>
      <c r="L1355" s="56">
        <v>806.71</v>
      </c>
      <c r="M1355" s="57">
        <v>0</v>
      </c>
    </row>
    <row r="1356" spans="1:14" s="28" customFormat="1" ht="12" customHeight="1">
      <c r="A1356" s="102"/>
      <c r="B1356" s="103"/>
      <c r="C1356" s="103"/>
      <c r="D1356" s="104"/>
      <c r="E1356" s="103"/>
      <c r="F1356" s="105"/>
      <c r="G1356" s="106"/>
      <c r="H1356" s="107"/>
      <c r="I1356" s="66"/>
      <c r="J1356" s="67"/>
      <c r="K1356" s="68"/>
      <c r="L1356" s="68">
        <v>0</v>
      </c>
      <c r="M1356" s="108">
        <f>M1355-H1355</f>
        <v>-98.11</v>
      </c>
      <c r="N1356" s="54"/>
    </row>
    <row r="1357" spans="1:14" s="113" customFormat="1" ht="12" customHeight="1">
      <c r="A1357" s="109"/>
      <c r="B1357" s="109"/>
      <c r="C1357" s="109"/>
      <c r="D1357" s="110" t="s">
        <v>65</v>
      </c>
      <c r="E1357" s="109"/>
      <c r="F1357" s="111"/>
      <c r="G1357" s="112"/>
      <c r="H1357" s="74">
        <f>SUM(H1358:H1360)</f>
        <v>0</v>
      </c>
      <c r="I1357" s="67"/>
      <c r="J1357" s="67"/>
      <c r="K1357" s="68"/>
      <c r="L1357" s="68">
        <v>0</v>
      </c>
      <c r="N1357" s="54"/>
    </row>
    <row r="1358" spans="1:14" s="113" customFormat="1" ht="12" customHeight="1">
      <c r="A1358" s="114"/>
      <c r="B1358" s="115"/>
      <c r="C1358" s="116"/>
      <c r="D1358" s="110"/>
      <c r="E1358" s="109"/>
      <c r="F1358" s="117"/>
      <c r="G1358" s="118"/>
      <c r="H1358" s="74">
        <f>ROUND(G1358*F1358,2)</f>
        <v>0</v>
      </c>
      <c r="I1358" s="67"/>
      <c r="J1358" s="67"/>
      <c r="K1358" s="68"/>
      <c r="L1358" s="68">
        <v>0</v>
      </c>
      <c r="N1358" s="54"/>
    </row>
    <row r="1359" spans="1:14" s="113" customFormat="1" ht="12" customHeight="1">
      <c r="A1359" s="109"/>
      <c r="B1359" s="109"/>
      <c r="C1359" s="109"/>
      <c r="D1359" s="110">
        <v>0</v>
      </c>
      <c r="E1359" s="109">
        <v>0</v>
      </c>
      <c r="F1359" s="117"/>
      <c r="G1359" s="118">
        <v>0</v>
      </c>
      <c r="H1359" s="106">
        <v>0</v>
      </c>
      <c r="I1359" s="67"/>
      <c r="J1359" s="67"/>
      <c r="K1359" s="68"/>
      <c r="L1359" s="68">
        <v>0</v>
      </c>
      <c r="N1359" s="54"/>
    </row>
    <row r="1360" spans="1:14" s="113" customFormat="1" ht="12" customHeight="1">
      <c r="A1360" s="109"/>
      <c r="B1360" s="109"/>
      <c r="C1360" s="109"/>
      <c r="D1360" s="110">
        <v>0</v>
      </c>
      <c r="E1360" s="109">
        <v>0</v>
      </c>
      <c r="F1360" s="117"/>
      <c r="G1360" s="118">
        <v>0</v>
      </c>
      <c r="H1360" s="106">
        <v>0</v>
      </c>
      <c r="I1360" s="67"/>
      <c r="J1360" s="67"/>
      <c r="K1360" s="68"/>
      <c r="L1360" s="68">
        <v>0</v>
      </c>
      <c r="N1360" s="54"/>
    </row>
    <row r="1361" spans="1:14" s="113" customFormat="1" ht="12" customHeight="1">
      <c r="A1361" s="109"/>
      <c r="B1361" s="109"/>
      <c r="C1361" s="109"/>
      <c r="D1361" s="110" t="s">
        <v>66</v>
      </c>
      <c r="E1361" s="109"/>
      <c r="F1361" s="117"/>
      <c r="G1361" s="426"/>
      <c r="H1361" s="74">
        <f>SUM(H1362:H1365)</f>
        <v>9.93</v>
      </c>
      <c r="I1361" s="67"/>
      <c r="J1361" s="67"/>
      <c r="K1361" s="68"/>
      <c r="L1361" s="68">
        <v>0</v>
      </c>
      <c r="N1361" s="54"/>
    </row>
    <row r="1362" spans="1:14" s="113" customFormat="1" ht="12" customHeight="1">
      <c r="A1362" s="114"/>
      <c r="B1362" s="115" t="s">
        <v>82</v>
      </c>
      <c r="C1362" s="116"/>
      <c r="D1362" s="110" t="s">
        <v>83</v>
      </c>
      <c r="E1362" s="109" t="s">
        <v>76</v>
      </c>
      <c r="F1362" s="117">
        <v>0.5</v>
      </c>
      <c r="G1362" s="425">
        <v>11.55</v>
      </c>
      <c r="H1362" s="74">
        <f>ROUND(G1362*F1362,2)</f>
        <v>5.78</v>
      </c>
      <c r="I1362" s="67"/>
      <c r="J1362" s="67"/>
      <c r="K1362" s="68"/>
      <c r="L1362" s="68">
        <v>0</v>
      </c>
      <c r="N1362" s="54"/>
    </row>
    <row r="1363" spans="1:14" s="113" customFormat="1" ht="12" customHeight="1">
      <c r="A1363" s="114"/>
      <c r="B1363" s="115" t="s">
        <v>74</v>
      </c>
      <c r="C1363" s="116"/>
      <c r="D1363" s="110" t="s">
        <v>75</v>
      </c>
      <c r="E1363" s="109" t="s">
        <v>76</v>
      </c>
      <c r="F1363" s="117">
        <f>F1362</f>
        <v>0.5</v>
      </c>
      <c r="G1363" s="425">
        <v>8.3000000000000007</v>
      </c>
      <c r="H1363" s="74">
        <f>ROUND(G1363*F1363,2)</f>
        <v>4.1500000000000004</v>
      </c>
      <c r="I1363" s="67"/>
      <c r="J1363" s="67"/>
      <c r="K1363" s="68"/>
      <c r="L1363" s="68">
        <v>0</v>
      </c>
      <c r="N1363" s="54"/>
    </row>
    <row r="1364" spans="1:14" s="113" customFormat="1" ht="12" customHeight="1">
      <c r="A1364" s="116"/>
      <c r="B1364" s="116"/>
      <c r="C1364" s="116"/>
      <c r="D1364" s="110">
        <v>0</v>
      </c>
      <c r="E1364" s="109">
        <v>0</v>
      </c>
      <c r="F1364" s="117"/>
      <c r="G1364" s="118">
        <v>0</v>
      </c>
      <c r="H1364" s="106">
        <v>0</v>
      </c>
      <c r="I1364" s="67"/>
      <c r="J1364" s="67"/>
      <c r="K1364" s="68"/>
      <c r="L1364" s="68">
        <v>0</v>
      </c>
      <c r="N1364" s="54"/>
    </row>
    <row r="1365" spans="1:14" s="113" customFormat="1" ht="12" customHeight="1">
      <c r="A1365" s="109"/>
      <c r="B1365" s="109"/>
      <c r="C1365" s="109"/>
      <c r="D1365" s="110" t="s">
        <v>67</v>
      </c>
      <c r="E1365" s="109" t="s">
        <v>0</v>
      </c>
      <c r="F1365" s="1292">
        <v>90.25</v>
      </c>
      <c r="G1365" s="1292"/>
      <c r="H1365" s="106">
        <v>0</v>
      </c>
      <c r="I1365" s="67"/>
      <c r="J1365" s="67"/>
      <c r="K1365" s="68"/>
      <c r="L1365" s="68">
        <v>0</v>
      </c>
      <c r="N1365" s="54"/>
    </row>
    <row r="1366" spans="1:14" s="113" customFormat="1" ht="12" customHeight="1">
      <c r="A1366" s="109"/>
      <c r="B1366" s="109"/>
      <c r="C1366" s="109"/>
      <c r="D1366" s="110"/>
      <c r="E1366" s="109"/>
      <c r="F1366" s="117"/>
      <c r="G1366" s="119"/>
      <c r="H1366" s="119"/>
      <c r="J1366" s="120"/>
      <c r="K1366" s="68"/>
      <c r="L1366" s="68">
        <v>0</v>
      </c>
      <c r="N1366" s="54"/>
    </row>
    <row r="1367" spans="1:14" s="113" customFormat="1" ht="12" customHeight="1">
      <c r="A1367" s="109"/>
      <c r="B1367" s="109"/>
      <c r="C1367" s="109"/>
      <c r="D1367" s="110" t="s">
        <v>68</v>
      </c>
      <c r="E1367" s="109"/>
      <c r="F1367" s="117"/>
      <c r="G1367" s="119"/>
      <c r="H1367" s="106">
        <f>SUM(H1368:H1370)</f>
        <v>88.18</v>
      </c>
      <c r="I1367" s="67"/>
      <c r="J1367" s="67"/>
      <c r="K1367" s="68"/>
      <c r="L1367" s="68">
        <v>0</v>
      </c>
      <c r="N1367" s="54"/>
    </row>
    <row r="1368" spans="1:14" s="113" customFormat="1">
      <c r="A1368" s="114"/>
      <c r="B1368" s="114" t="s">
        <v>436</v>
      </c>
      <c r="C1368" s="109"/>
      <c r="D1368" s="121" t="str">
        <f>D1355</f>
        <v>cruzeta de concreto 250 dan retangular</v>
      </c>
      <c r="E1368" s="109" t="s">
        <v>49</v>
      </c>
      <c r="F1368" s="117">
        <v>1</v>
      </c>
      <c r="G1368" s="118">
        <v>88.18</v>
      </c>
      <c r="H1368" s="74">
        <f>ROUND(G1368*F1368,2)</f>
        <v>88.18</v>
      </c>
      <c r="I1368" s="67"/>
      <c r="J1368" s="67"/>
      <c r="K1368" s="68"/>
      <c r="L1368" s="68">
        <v>0</v>
      </c>
      <c r="N1368" s="54"/>
    </row>
    <row r="1369" spans="1:14" s="113" customFormat="1">
      <c r="A1369" s="114"/>
      <c r="B1369" s="114"/>
      <c r="C1369" s="109"/>
      <c r="D1369" s="122"/>
      <c r="E1369" s="109"/>
      <c r="F1369" s="117"/>
      <c r="G1369" s="118"/>
      <c r="H1369" s="74"/>
      <c r="I1369" s="67"/>
      <c r="J1369" s="67"/>
      <c r="K1369" s="68"/>
      <c r="L1369" s="68"/>
      <c r="N1369" s="54"/>
    </row>
    <row r="1370" spans="1:14" s="113" customFormat="1" ht="12" customHeight="1">
      <c r="A1370" s="109"/>
      <c r="B1370" s="109"/>
      <c r="C1370" s="109"/>
      <c r="D1370" s="110">
        <v>0</v>
      </c>
      <c r="E1370" s="109">
        <v>0</v>
      </c>
      <c r="F1370" s="111"/>
      <c r="G1370" s="118">
        <v>0</v>
      </c>
      <c r="H1370" s="106"/>
      <c r="I1370" s="67"/>
      <c r="J1370" s="67"/>
      <c r="K1370" s="68"/>
      <c r="L1370" s="68">
        <v>0</v>
      </c>
      <c r="N1370" s="54"/>
    </row>
    <row r="1371" spans="1:14" s="113" customFormat="1" ht="12" customHeight="1">
      <c r="A1371" s="109"/>
      <c r="B1371" s="109"/>
      <c r="C1371" s="109"/>
      <c r="D1371" s="110" t="s">
        <v>71</v>
      </c>
      <c r="E1371" s="109"/>
      <c r="F1371" s="105"/>
      <c r="G1371" s="119"/>
      <c r="H1371" s="74">
        <f>+H1367+H1361+H1357</f>
        <v>98.110000000000014</v>
      </c>
      <c r="I1371" s="67"/>
      <c r="J1371" s="67"/>
      <c r="K1371" s="68"/>
      <c r="L1371" s="68">
        <v>0</v>
      </c>
      <c r="N1371" s="54"/>
    </row>
    <row r="1372" spans="1:14" s="113" customFormat="1" ht="12" customHeight="1">
      <c r="A1372" s="109"/>
      <c r="B1372" s="109"/>
      <c r="C1372" s="109"/>
      <c r="D1372" s="110" t="s">
        <v>72</v>
      </c>
      <c r="E1372" s="109" t="s">
        <v>0</v>
      </c>
      <c r="F1372" s="105"/>
      <c r="G1372" s="119"/>
      <c r="H1372" s="74">
        <f>ROUND(H1371*F1372/100,2)</f>
        <v>0</v>
      </c>
      <c r="I1372" s="67"/>
      <c r="J1372" s="67"/>
      <c r="K1372" s="68"/>
      <c r="L1372" s="68">
        <v>0</v>
      </c>
      <c r="N1372" s="54"/>
    </row>
    <row r="1373" spans="1:14" s="113" customFormat="1" ht="12" customHeight="1">
      <c r="A1373" s="109"/>
      <c r="B1373" s="109"/>
      <c r="C1373" s="109"/>
      <c r="D1373" s="110" t="s">
        <v>73</v>
      </c>
      <c r="E1373" s="109"/>
      <c r="F1373" s="111"/>
      <c r="G1373" s="119"/>
      <c r="H1373" s="74">
        <f>+H1372+H1371</f>
        <v>98.110000000000014</v>
      </c>
      <c r="I1373" s="67"/>
      <c r="J1373" s="67"/>
      <c r="K1373" s="68"/>
      <c r="L1373" s="68">
        <v>0</v>
      </c>
      <c r="N1373" s="54"/>
    </row>
    <row r="1374" spans="1:14" s="113" customFormat="1">
      <c r="A1374" s="109"/>
      <c r="B1374" s="109"/>
      <c r="C1374" s="109"/>
      <c r="D1374" s="110"/>
      <c r="E1374" s="109"/>
      <c r="F1374" s="111"/>
      <c r="G1374" s="119"/>
      <c r="H1374" s="106"/>
      <c r="I1374" s="67"/>
      <c r="J1374" s="67"/>
      <c r="K1374" s="68"/>
      <c r="L1374" s="68">
        <v>0</v>
      </c>
      <c r="N1374" s="54"/>
    </row>
    <row r="1376" spans="1:14" s="57" customFormat="1" ht="30" customHeight="1">
      <c r="A1376" s="101"/>
      <c r="B1376" s="275" t="s">
        <v>1007</v>
      </c>
      <c r="C1376" s="145" t="s">
        <v>733</v>
      </c>
      <c r="D1376" s="141" t="s">
        <v>437</v>
      </c>
      <c r="E1376" s="140" t="s">
        <v>49</v>
      </c>
      <c r="F1376" s="142">
        <v>1</v>
      </c>
      <c r="G1376" s="169">
        <f>H1394</f>
        <v>272.7</v>
      </c>
      <c r="H1376" s="144">
        <f>TRUNC(G1376*F1376,2)</f>
        <v>272.7</v>
      </c>
      <c r="I1376" s="54"/>
      <c r="J1376" s="55">
        <v>806.71</v>
      </c>
      <c r="K1376" s="56">
        <v>806.70999999999992</v>
      </c>
      <c r="L1376" s="56">
        <v>806.71</v>
      </c>
      <c r="M1376" s="57">
        <v>0</v>
      </c>
    </row>
    <row r="1377" spans="1:14" s="28" customFormat="1" ht="12" customHeight="1">
      <c r="A1377" s="102"/>
      <c r="B1377" s="103"/>
      <c r="C1377" s="103"/>
      <c r="D1377" s="104"/>
      <c r="E1377" s="103"/>
      <c r="F1377" s="105"/>
      <c r="G1377" s="106"/>
      <c r="H1377" s="107"/>
      <c r="I1377" s="66"/>
      <c r="J1377" s="67"/>
      <c r="K1377" s="68"/>
      <c r="L1377" s="68">
        <v>0</v>
      </c>
      <c r="M1377" s="108">
        <f>M1376-H1376</f>
        <v>-272.7</v>
      </c>
      <c r="N1377" s="54"/>
    </row>
    <row r="1378" spans="1:14" s="113" customFormat="1" ht="12" customHeight="1">
      <c r="A1378" s="109"/>
      <c r="B1378" s="109"/>
      <c r="C1378" s="109"/>
      <c r="D1378" s="110" t="s">
        <v>65</v>
      </c>
      <c r="E1378" s="109"/>
      <c r="F1378" s="111"/>
      <c r="G1378" s="112"/>
      <c r="H1378" s="74">
        <f>SUM(H1379:H1381)</f>
        <v>0</v>
      </c>
      <c r="I1378" s="67"/>
      <c r="J1378" s="67"/>
      <c r="K1378" s="68"/>
      <c r="L1378" s="68">
        <v>0</v>
      </c>
      <c r="N1378" s="54"/>
    </row>
    <row r="1379" spans="1:14" s="113" customFormat="1" ht="12" customHeight="1">
      <c r="A1379" s="114"/>
      <c r="B1379" s="115"/>
      <c r="C1379" s="116"/>
      <c r="D1379" s="110"/>
      <c r="E1379" s="109"/>
      <c r="F1379" s="117"/>
      <c r="G1379" s="118"/>
      <c r="H1379" s="74">
        <f>ROUND(G1379*F1379,2)</f>
        <v>0</v>
      </c>
      <c r="I1379" s="67"/>
      <c r="J1379" s="67"/>
      <c r="K1379" s="68"/>
      <c r="L1379" s="68">
        <v>0</v>
      </c>
      <c r="N1379" s="54"/>
    </row>
    <row r="1380" spans="1:14" s="113" customFormat="1" ht="12" customHeight="1">
      <c r="A1380" s="109"/>
      <c r="B1380" s="109"/>
      <c r="C1380" s="109"/>
      <c r="D1380" s="110">
        <v>0</v>
      </c>
      <c r="E1380" s="109">
        <v>0</v>
      </c>
      <c r="F1380" s="117"/>
      <c r="G1380" s="118">
        <v>0</v>
      </c>
      <c r="H1380" s="106">
        <v>0</v>
      </c>
      <c r="I1380" s="67"/>
      <c r="J1380" s="67"/>
      <c r="K1380" s="68"/>
      <c r="L1380" s="68">
        <v>0</v>
      </c>
      <c r="N1380" s="54"/>
    </row>
    <row r="1381" spans="1:14" s="113" customFormat="1" ht="12" customHeight="1">
      <c r="A1381" s="109"/>
      <c r="B1381" s="109"/>
      <c r="C1381" s="109"/>
      <c r="D1381" s="110">
        <v>0</v>
      </c>
      <c r="E1381" s="109">
        <v>0</v>
      </c>
      <c r="F1381" s="117"/>
      <c r="G1381" s="118">
        <v>0</v>
      </c>
      <c r="H1381" s="106">
        <v>0</v>
      </c>
      <c r="I1381" s="67"/>
      <c r="J1381" s="67"/>
      <c r="K1381" s="68"/>
      <c r="L1381" s="68">
        <v>0</v>
      </c>
      <c r="N1381" s="54"/>
    </row>
    <row r="1382" spans="1:14" s="113" customFormat="1" ht="12" customHeight="1">
      <c r="A1382" s="109"/>
      <c r="B1382" s="109"/>
      <c r="C1382" s="109"/>
      <c r="D1382" s="110" t="s">
        <v>66</v>
      </c>
      <c r="E1382" s="109"/>
      <c r="F1382" s="117"/>
      <c r="G1382" s="426"/>
      <c r="H1382" s="74">
        <f>SUM(H1383:H1386)</f>
        <v>39.700000000000003</v>
      </c>
      <c r="I1382" s="67"/>
      <c r="J1382" s="67"/>
      <c r="K1382" s="68"/>
      <c r="L1382" s="68">
        <v>0</v>
      </c>
      <c r="N1382" s="54"/>
    </row>
    <row r="1383" spans="1:14" s="113" customFormat="1" ht="12" customHeight="1">
      <c r="A1383" s="114"/>
      <c r="B1383" s="115" t="s">
        <v>82</v>
      </c>
      <c r="C1383" s="116"/>
      <c r="D1383" s="110" t="s">
        <v>83</v>
      </c>
      <c r="E1383" s="109" t="s">
        <v>76</v>
      </c>
      <c r="F1383" s="117">
        <v>2</v>
      </c>
      <c r="G1383" s="425">
        <v>11.55</v>
      </c>
      <c r="H1383" s="74">
        <f>ROUND(G1383*F1383,2)</f>
        <v>23.1</v>
      </c>
      <c r="I1383" s="67"/>
      <c r="J1383" s="67"/>
      <c r="K1383" s="68"/>
      <c r="L1383" s="68">
        <v>0</v>
      </c>
      <c r="N1383" s="54"/>
    </row>
    <row r="1384" spans="1:14" s="113" customFormat="1" ht="12" customHeight="1">
      <c r="A1384" s="114"/>
      <c r="B1384" s="115" t="s">
        <v>74</v>
      </c>
      <c r="C1384" s="116"/>
      <c r="D1384" s="110" t="s">
        <v>75</v>
      </c>
      <c r="E1384" s="109" t="s">
        <v>76</v>
      </c>
      <c r="F1384" s="117">
        <f>F1383</f>
        <v>2</v>
      </c>
      <c r="G1384" s="425">
        <v>8.3000000000000007</v>
      </c>
      <c r="H1384" s="74">
        <f>ROUND(G1384*F1384,2)</f>
        <v>16.600000000000001</v>
      </c>
      <c r="I1384" s="67"/>
      <c r="J1384" s="67"/>
      <c r="K1384" s="68"/>
      <c r="L1384" s="68">
        <v>0</v>
      </c>
      <c r="N1384" s="54"/>
    </row>
    <row r="1385" spans="1:14" s="113" customFormat="1" ht="12" customHeight="1">
      <c r="A1385" s="116"/>
      <c r="B1385" s="116"/>
      <c r="C1385" s="116"/>
      <c r="D1385" s="110">
        <v>0</v>
      </c>
      <c r="E1385" s="109">
        <v>0</v>
      </c>
      <c r="F1385" s="117"/>
      <c r="G1385" s="425">
        <v>0</v>
      </c>
      <c r="H1385" s="106">
        <v>0</v>
      </c>
      <c r="I1385" s="67"/>
      <c r="J1385" s="67"/>
      <c r="K1385" s="68"/>
      <c r="L1385" s="68">
        <v>0</v>
      </c>
      <c r="N1385" s="54"/>
    </row>
    <row r="1386" spans="1:14" s="113" customFormat="1" ht="12" customHeight="1">
      <c r="A1386" s="109"/>
      <c r="B1386" s="109"/>
      <c r="C1386" s="109"/>
      <c r="D1386" s="110" t="s">
        <v>67</v>
      </c>
      <c r="E1386" s="109" t="s">
        <v>0</v>
      </c>
      <c r="F1386" s="1292">
        <v>90.25</v>
      </c>
      <c r="G1386" s="1292"/>
      <c r="H1386" s="106">
        <v>0</v>
      </c>
      <c r="I1386" s="67"/>
      <c r="J1386" s="67"/>
      <c r="K1386" s="68"/>
      <c r="L1386" s="68">
        <v>0</v>
      </c>
      <c r="N1386" s="54"/>
    </row>
    <row r="1387" spans="1:14" s="113" customFormat="1" ht="12" customHeight="1">
      <c r="A1387" s="109"/>
      <c r="B1387" s="109"/>
      <c r="C1387" s="109"/>
      <c r="D1387" s="110"/>
      <c r="E1387" s="109"/>
      <c r="F1387" s="117"/>
      <c r="G1387" s="119"/>
      <c r="H1387" s="119"/>
      <c r="J1387" s="120"/>
      <c r="K1387" s="68"/>
      <c r="L1387" s="68">
        <v>0</v>
      </c>
      <c r="N1387" s="54"/>
    </row>
    <row r="1388" spans="1:14" s="113" customFormat="1" ht="12" customHeight="1">
      <c r="A1388" s="109"/>
      <c r="B1388" s="109"/>
      <c r="C1388" s="109"/>
      <c r="D1388" s="110" t="s">
        <v>68</v>
      </c>
      <c r="E1388" s="109"/>
      <c r="F1388" s="117"/>
      <c r="G1388" s="119"/>
      <c r="H1388" s="106">
        <f>SUM(H1389:H1391)</f>
        <v>233</v>
      </c>
      <c r="I1388" s="67"/>
      <c r="J1388" s="67"/>
      <c r="K1388" s="68"/>
      <c r="L1388" s="68">
        <v>0</v>
      </c>
      <c r="N1388" s="54"/>
    </row>
    <row r="1389" spans="1:14" s="113" customFormat="1">
      <c r="A1389" s="114"/>
      <c r="B1389" s="114" t="s">
        <v>438</v>
      </c>
      <c r="C1389" s="109"/>
      <c r="D1389" s="121" t="str">
        <f>D1376</f>
        <v>chave fusivel tipo c - 15kv - 10 ka</v>
      </c>
      <c r="E1389" s="109" t="s">
        <v>49</v>
      </c>
      <c r="F1389" s="117">
        <v>1</v>
      </c>
      <c r="G1389" s="118">
        <v>233</v>
      </c>
      <c r="H1389" s="74">
        <f>ROUND(G1389*F1389,2)</f>
        <v>233</v>
      </c>
      <c r="I1389" s="67"/>
      <c r="J1389" s="67"/>
      <c r="K1389" s="68"/>
      <c r="L1389" s="68">
        <v>0</v>
      </c>
      <c r="N1389" s="54"/>
    </row>
    <row r="1390" spans="1:14" s="113" customFormat="1">
      <c r="A1390" s="114"/>
      <c r="B1390" s="114"/>
      <c r="C1390" s="109"/>
      <c r="D1390" s="122"/>
      <c r="E1390" s="109"/>
      <c r="F1390" s="117"/>
      <c r="G1390" s="118"/>
      <c r="H1390" s="74"/>
      <c r="I1390" s="67"/>
      <c r="J1390" s="67"/>
      <c r="K1390" s="68"/>
      <c r="L1390" s="68"/>
      <c r="N1390" s="54"/>
    </row>
    <row r="1391" spans="1:14" s="113" customFormat="1" ht="12" customHeight="1">
      <c r="A1391" s="109"/>
      <c r="B1391" s="109"/>
      <c r="C1391" s="109"/>
      <c r="D1391" s="110">
        <v>0</v>
      </c>
      <c r="E1391" s="109">
        <v>0</v>
      </c>
      <c r="F1391" s="111"/>
      <c r="G1391" s="118">
        <v>0</v>
      </c>
      <c r="H1391" s="106"/>
      <c r="I1391" s="67"/>
      <c r="J1391" s="67"/>
      <c r="K1391" s="68"/>
      <c r="L1391" s="68">
        <v>0</v>
      </c>
      <c r="N1391" s="54"/>
    </row>
    <row r="1392" spans="1:14" s="113" customFormat="1" ht="12" customHeight="1">
      <c r="A1392" s="109"/>
      <c r="B1392" s="109"/>
      <c r="C1392" s="109"/>
      <c r="D1392" s="110" t="s">
        <v>71</v>
      </c>
      <c r="E1392" s="109"/>
      <c r="F1392" s="105"/>
      <c r="G1392" s="119"/>
      <c r="H1392" s="74">
        <f>+H1388+H1382+H1378</f>
        <v>272.7</v>
      </c>
      <c r="I1392" s="67"/>
      <c r="J1392" s="67"/>
      <c r="K1392" s="68"/>
      <c r="L1392" s="68">
        <v>0</v>
      </c>
      <c r="N1392" s="54"/>
    </row>
    <row r="1393" spans="1:14" s="113" customFormat="1" ht="12" customHeight="1">
      <c r="A1393" s="109"/>
      <c r="B1393" s="109"/>
      <c r="C1393" s="109"/>
      <c r="D1393" s="110" t="s">
        <v>72</v>
      </c>
      <c r="E1393" s="109" t="s">
        <v>0</v>
      </c>
      <c r="F1393" s="105"/>
      <c r="G1393" s="119"/>
      <c r="H1393" s="74">
        <f>ROUND(H1392*F1393/100,2)</f>
        <v>0</v>
      </c>
      <c r="I1393" s="67"/>
      <c r="J1393" s="67"/>
      <c r="K1393" s="68"/>
      <c r="L1393" s="68">
        <v>0</v>
      </c>
      <c r="N1393" s="54"/>
    </row>
    <row r="1394" spans="1:14" s="113" customFormat="1" ht="12" customHeight="1">
      <c r="A1394" s="109"/>
      <c r="B1394" s="109"/>
      <c r="C1394" s="109"/>
      <c r="D1394" s="110" t="s">
        <v>73</v>
      </c>
      <c r="E1394" s="109"/>
      <c r="F1394" s="111"/>
      <c r="G1394" s="119"/>
      <c r="H1394" s="74">
        <f>+H1393+H1392</f>
        <v>272.7</v>
      </c>
      <c r="I1394" s="67"/>
      <c r="J1394" s="67"/>
      <c r="K1394" s="68"/>
      <c r="L1394" s="68">
        <v>0</v>
      </c>
      <c r="N1394" s="54"/>
    </row>
    <row r="1395" spans="1:14" s="113" customFormat="1">
      <c r="A1395" s="109"/>
      <c r="B1395" s="109"/>
      <c r="C1395" s="109"/>
      <c r="D1395" s="110"/>
      <c r="E1395" s="109"/>
      <c r="F1395" s="111"/>
      <c r="G1395" s="119"/>
      <c r="H1395" s="106"/>
      <c r="I1395" s="67"/>
      <c r="J1395" s="67"/>
      <c r="K1395" s="68"/>
      <c r="L1395" s="68">
        <v>0</v>
      </c>
      <c r="N1395" s="54"/>
    </row>
    <row r="1397" spans="1:14" s="57" customFormat="1" ht="30" customHeight="1">
      <c r="A1397" s="101"/>
      <c r="B1397" s="275" t="s">
        <v>1007</v>
      </c>
      <c r="C1397" s="145" t="s">
        <v>734</v>
      </c>
      <c r="D1397" s="141" t="s">
        <v>439</v>
      </c>
      <c r="E1397" s="140" t="s">
        <v>49</v>
      </c>
      <c r="F1397" s="142">
        <v>1</v>
      </c>
      <c r="G1397" s="169">
        <f>H1415</f>
        <v>42.43</v>
      </c>
      <c r="H1397" s="144">
        <f>TRUNC(G1397*F1397,2)</f>
        <v>42.43</v>
      </c>
      <c r="I1397" s="54"/>
      <c r="J1397" s="55">
        <v>806.71</v>
      </c>
      <c r="K1397" s="56">
        <v>806.70999999999992</v>
      </c>
      <c r="L1397" s="56">
        <v>806.71</v>
      </c>
      <c r="M1397" s="57">
        <v>0</v>
      </c>
    </row>
    <row r="1398" spans="1:14" s="28" customFormat="1" ht="12" customHeight="1">
      <c r="A1398" s="102"/>
      <c r="B1398" s="103"/>
      <c r="C1398" s="103"/>
      <c r="D1398" s="104"/>
      <c r="E1398" s="103"/>
      <c r="F1398" s="105"/>
      <c r="G1398" s="106"/>
      <c r="H1398" s="107"/>
      <c r="I1398" s="66"/>
      <c r="J1398" s="67"/>
      <c r="K1398" s="68"/>
      <c r="L1398" s="68">
        <v>0</v>
      </c>
      <c r="M1398" s="108">
        <f>M1397-H1397</f>
        <v>-42.43</v>
      </c>
      <c r="N1398" s="54"/>
    </row>
    <row r="1399" spans="1:14" s="113" customFormat="1" ht="12" customHeight="1">
      <c r="A1399" s="109"/>
      <c r="B1399" s="109"/>
      <c r="C1399" s="109"/>
      <c r="D1399" s="110" t="s">
        <v>65</v>
      </c>
      <c r="E1399" s="109"/>
      <c r="F1399" s="111"/>
      <c r="G1399" s="112"/>
      <c r="H1399" s="74">
        <f>SUM(H1400:H1402)</f>
        <v>0</v>
      </c>
      <c r="I1399" s="67"/>
      <c r="J1399" s="67"/>
      <c r="K1399" s="68"/>
      <c r="L1399" s="68">
        <v>0</v>
      </c>
      <c r="N1399" s="54"/>
    </row>
    <row r="1400" spans="1:14" s="113" customFormat="1" ht="12" customHeight="1">
      <c r="A1400" s="114"/>
      <c r="B1400" s="115"/>
      <c r="C1400" s="116"/>
      <c r="D1400" s="110"/>
      <c r="E1400" s="109"/>
      <c r="F1400" s="117"/>
      <c r="G1400" s="118"/>
      <c r="H1400" s="74">
        <f>ROUND(G1400*F1400,2)</f>
        <v>0</v>
      </c>
      <c r="I1400" s="67"/>
      <c r="J1400" s="67"/>
      <c r="K1400" s="68"/>
      <c r="L1400" s="68">
        <v>0</v>
      </c>
      <c r="N1400" s="54"/>
    </row>
    <row r="1401" spans="1:14" s="113" customFormat="1" ht="12" customHeight="1">
      <c r="A1401" s="109"/>
      <c r="B1401" s="109"/>
      <c r="C1401" s="109"/>
      <c r="D1401" s="110">
        <v>0</v>
      </c>
      <c r="E1401" s="109">
        <v>0</v>
      </c>
      <c r="F1401" s="117"/>
      <c r="G1401" s="118">
        <v>0</v>
      </c>
      <c r="H1401" s="106">
        <v>0</v>
      </c>
      <c r="I1401" s="67"/>
      <c r="J1401" s="67"/>
      <c r="K1401" s="68"/>
      <c r="L1401" s="68">
        <v>0</v>
      </c>
      <c r="N1401" s="54"/>
    </row>
    <row r="1402" spans="1:14" s="113" customFormat="1" ht="12" customHeight="1">
      <c r="A1402" s="109"/>
      <c r="B1402" s="109"/>
      <c r="C1402" s="109"/>
      <c r="D1402" s="110">
        <v>0</v>
      </c>
      <c r="E1402" s="109">
        <v>0</v>
      </c>
      <c r="F1402" s="117"/>
      <c r="G1402" s="118">
        <v>0</v>
      </c>
      <c r="H1402" s="106">
        <v>0</v>
      </c>
      <c r="I1402" s="67"/>
      <c r="J1402" s="67"/>
      <c r="K1402" s="68"/>
      <c r="L1402" s="68">
        <v>0</v>
      </c>
      <c r="N1402" s="54"/>
    </row>
    <row r="1403" spans="1:14" s="113" customFormat="1" ht="12" customHeight="1">
      <c r="A1403" s="109"/>
      <c r="B1403" s="109"/>
      <c r="C1403" s="109"/>
      <c r="D1403" s="110" t="s">
        <v>66</v>
      </c>
      <c r="E1403" s="109"/>
      <c r="F1403" s="117"/>
      <c r="G1403" s="426"/>
      <c r="H1403" s="74">
        <f>SUM(H1404:H1407)</f>
        <v>9.93</v>
      </c>
      <c r="I1403" s="67"/>
      <c r="J1403" s="67"/>
      <c r="K1403" s="68"/>
      <c r="L1403" s="68">
        <v>0</v>
      </c>
      <c r="N1403" s="54"/>
    </row>
    <row r="1404" spans="1:14" s="113" customFormat="1" ht="12" customHeight="1">
      <c r="A1404" s="114"/>
      <c r="B1404" s="115" t="s">
        <v>82</v>
      </c>
      <c r="C1404" s="116"/>
      <c r="D1404" s="110" t="s">
        <v>83</v>
      </c>
      <c r="E1404" s="109" t="s">
        <v>76</v>
      </c>
      <c r="F1404" s="117">
        <v>0.5</v>
      </c>
      <c r="G1404" s="425">
        <v>11.55</v>
      </c>
      <c r="H1404" s="74">
        <f>ROUND(G1404*F1404,2)</f>
        <v>5.78</v>
      </c>
      <c r="I1404" s="67"/>
      <c r="J1404" s="67"/>
      <c r="K1404" s="68"/>
      <c r="L1404" s="68">
        <v>0</v>
      </c>
      <c r="N1404" s="54"/>
    </row>
    <row r="1405" spans="1:14" s="113" customFormat="1" ht="12" customHeight="1">
      <c r="A1405" s="114"/>
      <c r="B1405" s="115" t="s">
        <v>74</v>
      </c>
      <c r="C1405" s="116"/>
      <c r="D1405" s="110" t="s">
        <v>75</v>
      </c>
      <c r="E1405" s="109" t="s">
        <v>76</v>
      </c>
      <c r="F1405" s="117">
        <f>F1404</f>
        <v>0.5</v>
      </c>
      <c r="G1405" s="425">
        <v>8.3000000000000007</v>
      </c>
      <c r="H1405" s="74">
        <f>ROUND(G1405*F1405,2)</f>
        <v>4.1500000000000004</v>
      </c>
      <c r="I1405" s="67"/>
      <c r="J1405" s="67"/>
      <c r="K1405" s="68"/>
      <c r="L1405" s="68">
        <v>0</v>
      </c>
      <c r="N1405" s="54"/>
    </row>
    <row r="1406" spans="1:14" s="113" customFormat="1" ht="12" customHeight="1">
      <c r="A1406" s="116"/>
      <c r="B1406" s="116"/>
      <c r="C1406" s="116"/>
      <c r="D1406" s="110">
        <v>0</v>
      </c>
      <c r="E1406" s="109">
        <v>0</v>
      </c>
      <c r="F1406" s="117"/>
      <c r="G1406" s="118">
        <v>0</v>
      </c>
      <c r="H1406" s="106">
        <v>0</v>
      </c>
      <c r="I1406" s="67"/>
      <c r="J1406" s="67"/>
      <c r="K1406" s="68"/>
      <c r="L1406" s="68">
        <v>0</v>
      </c>
      <c r="N1406" s="54"/>
    </row>
    <row r="1407" spans="1:14" s="113" customFormat="1" ht="12" customHeight="1">
      <c r="A1407" s="109"/>
      <c r="B1407" s="109"/>
      <c r="C1407" s="109"/>
      <c r="D1407" s="110" t="s">
        <v>67</v>
      </c>
      <c r="E1407" s="109" t="s">
        <v>0</v>
      </c>
      <c r="F1407" s="1292">
        <v>90.25</v>
      </c>
      <c r="G1407" s="1292"/>
      <c r="H1407" s="106">
        <v>0</v>
      </c>
      <c r="I1407" s="67"/>
      <c r="J1407" s="67"/>
      <c r="K1407" s="68"/>
      <c r="L1407" s="68">
        <v>0</v>
      </c>
      <c r="N1407" s="54"/>
    </row>
    <row r="1408" spans="1:14" s="113" customFormat="1" ht="12" customHeight="1">
      <c r="A1408" s="109"/>
      <c r="B1408" s="109"/>
      <c r="C1408" s="109"/>
      <c r="D1408" s="110"/>
      <c r="E1408" s="109"/>
      <c r="F1408" s="117"/>
      <c r="G1408" s="119"/>
      <c r="H1408" s="119"/>
      <c r="J1408" s="120"/>
      <c r="K1408" s="68"/>
      <c r="L1408" s="68">
        <v>0</v>
      </c>
      <c r="N1408" s="54"/>
    </row>
    <row r="1409" spans="1:14" s="113" customFormat="1" ht="12" customHeight="1">
      <c r="A1409" s="109"/>
      <c r="B1409" s="109"/>
      <c r="C1409" s="109"/>
      <c r="D1409" s="110" t="s">
        <v>68</v>
      </c>
      <c r="E1409" s="109"/>
      <c r="F1409" s="117"/>
      <c r="G1409" s="119"/>
      <c r="H1409" s="106">
        <f>SUM(H1410:H1412)</f>
        <v>32.5</v>
      </c>
      <c r="I1409" s="67"/>
      <c r="J1409" s="67"/>
      <c r="K1409" s="68"/>
      <c r="L1409" s="68">
        <v>0</v>
      </c>
      <c r="N1409" s="54"/>
    </row>
    <row r="1410" spans="1:14" s="113" customFormat="1">
      <c r="A1410" s="114"/>
      <c r="B1410" s="114" t="s">
        <v>440</v>
      </c>
      <c r="C1410" s="109"/>
      <c r="D1410" s="121" t="str">
        <f>D1397</f>
        <v>mão francesa 619mm</v>
      </c>
      <c r="E1410" s="109" t="s">
        <v>49</v>
      </c>
      <c r="F1410" s="117">
        <v>1</v>
      </c>
      <c r="G1410" s="118">
        <v>32.5</v>
      </c>
      <c r="H1410" s="74">
        <f>ROUND(G1410*F1410,2)</f>
        <v>32.5</v>
      </c>
      <c r="I1410" s="67"/>
      <c r="J1410" s="67"/>
      <c r="K1410" s="68"/>
      <c r="L1410" s="68">
        <v>0</v>
      </c>
      <c r="N1410" s="54"/>
    </row>
    <row r="1411" spans="1:14" s="113" customFormat="1">
      <c r="A1411" s="114"/>
      <c r="B1411" s="114"/>
      <c r="C1411" s="109"/>
      <c r="D1411" s="122"/>
      <c r="E1411" s="109"/>
      <c r="F1411" s="117"/>
      <c r="G1411" s="118"/>
      <c r="H1411" s="74"/>
      <c r="I1411" s="67"/>
      <c r="J1411" s="67"/>
      <c r="K1411" s="68"/>
      <c r="L1411" s="68"/>
      <c r="N1411" s="54"/>
    </row>
    <row r="1412" spans="1:14" s="113" customFormat="1" ht="12" customHeight="1">
      <c r="A1412" s="109"/>
      <c r="B1412" s="109"/>
      <c r="C1412" s="109"/>
      <c r="D1412" s="110">
        <v>0</v>
      </c>
      <c r="E1412" s="109">
        <v>0</v>
      </c>
      <c r="F1412" s="111"/>
      <c r="G1412" s="118">
        <v>0</v>
      </c>
      <c r="H1412" s="106"/>
      <c r="I1412" s="67"/>
      <c r="J1412" s="67"/>
      <c r="K1412" s="68"/>
      <c r="L1412" s="68">
        <v>0</v>
      </c>
      <c r="N1412" s="54"/>
    </row>
    <row r="1413" spans="1:14" s="113" customFormat="1" ht="12" customHeight="1">
      <c r="A1413" s="109"/>
      <c r="B1413" s="109"/>
      <c r="C1413" s="109"/>
      <c r="D1413" s="110" t="s">
        <v>71</v>
      </c>
      <c r="E1413" s="109"/>
      <c r="F1413" s="105"/>
      <c r="G1413" s="119"/>
      <c r="H1413" s="74">
        <f>+H1409+H1403+H1399</f>
        <v>42.43</v>
      </c>
      <c r="I1413" s="67"/>
      <c r="J1413" s="67"/>
      <c r="K1413" s="68"/>
      <c r="L1413" s="68">
        <v>0</v>
      </c>
      <c r="N1413" s="54"/>
    </row>
    <row r="1414" spans="1:14" s="113" customFormat="1" ht="12" customHeight="1">
      <c r="A1414" s="109"/>
      <c r="B1414" s="109"/>
      <c r="C1414" s="109"/>
      <c r="D1414" s="110" t="s">
        <v>72</v>
      </c>
      <c r="E1414" s="109" t="s">
        <v>0</v>
      </c>
      <c r="F1414" s="105"/>
      <c r="G1414" s="119"/>
      <c r="H1414" s="74">
        <f>ROUND(H1413*F1414/100,2)</f>
        <v>0</v>
      </c>
      <c r="I1414" s="67"/>
      <c r="J1414" s="67"/>
      <c r="K1414" s="68"/>
      <c r="L1414" s="68">
        <v>0</v>
      </c>
      <c r="N1414" s="54"/>
    </row>
    <row r="1415" spans="1:14" s="113" customFormat="1" ht="12" customHeight="1">
      <c r="A1415" s="109"/>
      <c r="B1415" s="109"/>
      <c r="C1415" s="109"/>
      <c r="D1415" s="110" t="s">
        <v>73</v>
      </c>
      <c r="E1415" s="109"/>
      <c r="F1415" s="111"/>
      <c r="G1415" s="119"/>
      <c r="H1415" s="74">
        <f>+H1414+H1413</f>
        <v>42.43</v>
      </c>
      <c r="I1415" s="67"/>
      <c r="J1415" s="67"/>
      <c r="K1415" s="68"/>
      <c r="L1415" s="68">
        <v>0</v>
      </c>
      <c r="N1415" s="54"/>
    </row>
    <row r="1416" spans="1:14" s="113" customFormat="1">
      <c r="A1416" s="109"/>
      <c r="B1416" s="109"/>
      <c r="C1416" s="109"/>
      <c r="D1416" s="110"/>
      <c r="E1416" s="109"/>
      <c r="F1416" s="111"/>
      <c r="G1416" s="119"/>
      <c r="H1416" s="106"/>
      <c r="I1416" s="67"/>
      <c r="J1416" s="67"/>
      <c r="K1416" s="68"/>
      <c r="L1416" s="68">
        <v>0</v>
      </c>
      <c r="N1416" s="54"/>
    </row>
    <row r="1418" spans="1:14" s="57" customFormat="1" ht="30" customHeight="1">
      <c r="A1418" s="101"/>
      <c r="B1418" s="275" t="s">
        <v>1007</v>
      </c>
      <c r="C1418" s="145" t="s">
        <v>735</v>
      </c>
      <c r="D1418" s="141" t="s">
        <v>441</v>
      </c>
      <c r="E1418" s="140" t="s">
        <v>49</v>
      </c>
      <c r="F1418" s="142">
        <v>1</v>
      </c>
      <c r="G1418" s="169">
        <f>H1436</f>
        <v>0.47000000000000003</v>
      </c>
      <c r="H1418" s="144">
        <f>TRUNC(G1418*F1418,2)</f>
        <v>0.47</v>
      </c>
      <c r="I1418" s="54"/>
      <c r="J1418" s="55">
        <v>806.71</v>
      </c>
      <c r="K1418" s="56">
        <v>806.70999999999992</v>
      </c>
      <c r="L1418" s="56">
        <v>806.71</v>
      </c>
      <c r="M1418" s="57">
        <v>0.49</v>
      </c>
    </row>
    <row r="1419" spans="1:14" s="28" customFormat="1" ht="12" customHeight="1">
      <c r="A1419" s="102"/>
      <c r="B1419" s="103"/>
      <c r="C1419" s="103"/>
      <c r="D1419" s="104"/>
      <c r="E1419" s="103"/>
      <c r="F1419" s="105"/>
      <c r="G1419" s="106"/>
      <c r="H1419" s="107"/>
      <c r="I1419" s="66"/>
      <c r="J1419" s="67"/>
      <c r="K1419" s="68"/>
      <c r="L1419" s="68">
        <v>0</v>
      </c>
      <c r="M1419" s="108">
        <f>M1418-H1418</f>
        <v>2.0000000000000018E-2</v>
      </c>
      <c r="N1419" s="54"/>
    </row>
    <row r="1420" spans="1:14" s="113" customFormat="1" ht="12" customHeight="1">
      <c r="A1420" s="109"/>
      <c r="B1420" s="109"/>
      <c r="C1420" s="109"/>
      <c r="D1420" s="110" t="s">
        <v>65</v>
      </c>
      <c r="E1420" s="109"/>
      <c r="F1420" s="111"/>
      <c r="G1420" s="112"/>
      <c r="H1420" s="74">
        <f>SUM(H1421:H1423)</f>
        <v>0</v>
      </c>
      <c r="I1420" s="67"/>
      <c r="J1420" s="67"/>
      <c r="K1420" s="68"/>
      <c r="L1420" s="68">
        <v>0</v>
      </c>
      <c r="N1420" s="54"/>
    </row>
    <row r="1421" spans="1:14" s="113" customFormat="1" ht="12" customHeight="1">
      <c r="A1421" s="114"/>
      <c r="B1421" s="115"/>
      <c r="C1421" s="116"/>
      <c r="D1421" s="110"/>
      <c r="E1421" s="109"/>
      <c r="F1421" s="117"/>
      <c r="G1421" s="118"/>
      <c r="H1421" s="74">
        <f>ROUND(G1421*F1421,2)</f>
        <v>0</v>
      </c>
      <c r="I1421" s="67"/>
      <c r="J1421" s="67"/>
      <c r="K1421" s="68"/>
      <c r="L1421" s="68">
        <v>0</v>
      </c>
      <c r="N1421" s="54"/>
    </row>
    <row r="1422" spans="1:14" s="113" customFormat="1" ht="12" customHeight="1">
      <c r="A1422" s="109"/>
      <c r="B1422" s="109"/>
      <c r="C1422" s="109"/>
      <c r="D1422" s="110">
        <v>0</v>
      </c>
      <c r="E1422" s="109">
        <v>0</v>
      </c>
      <c r="F1422" s="117"/>
      <c r="G1422" s="425">
        <v>0</v>
      </c>
      <c r="H1422" s="106">
        <v>0</v>
      </c>
      <c r="I1422" s="67"/>
      <c r="J1422" s="67"/>
      <c r="K1422" s="68"/>
      <c r="L1422" s="68">
        <v>0</v>
      </c>
      <c r="N1422" s="54"/>
    </row>
    <row r="1423" spans="1:14" s="113" customFormat="1" ht="12" customHeight="1">
      <c r="A1423" s="109"/>
      <c r="B1423" s="109"/>
      <c r="C1423" s="109"/>
      <c r="D1423" s="110">
        <v>0</v>
      </c>
      <c r="E1423" s="109">
        <v>0</v>
      </c>
      <c r="F1423" s="117"/>
      <c r="G1423" s="425">
        <v>0</v>
      </c>
      <c r="H1423" s="106">
        <v>0</v>
      </c>
      <c r="I1423" s="67"/>
      <c r="J1423" s="67"/>
      <c r="K1423" s="68"/>
      <c r="L1423" s="68">
        <v>0</v>
      </c>
      <c r="N1423" s="54"/>
    </row>
    <row r="1424" spans="1:14" s="113" customFormat="1" ht="12" customHeight="1">
      <c r="A1424" s="109"/>
      <c r="B1424" s="109"/>
      <c r="C1424" s="109"/>
      <c r="D1424" s="110" t="s">
        <v>66</v>
      </c>
      <c r="E1424" s="109"/>
      <c r="F1424" s="117"/>
      <c r="G1424" s="426"/>
      <c r="H1424" s="74">
        <f>SUM(H1425:H1428)</f>
        <v>0.08</v>
      </c>
      <c r="I1424" s="67"/>
      <c r="J1424" s="67"/>
      <c r="K1424" s="68"/>
      <c r="L1424" s="68">
        <v>0</v>
      </c>
      <c r="N1424" s="54"/>
    </row>
    <row r="1425" spans="1:14" s="113" customFormat="1" ht="12" customHeight="1">
      <c r="A1425" s="114"/>
      <c r="B1425" s="115" t="s">
        <v>74</v>
      </c>
      <c r="C1425" s="116"/>
      <c r="D1425" s="110" t="s">
        <v>75</v>
      </c>
      <c r="E1425" s="109" t="s">
        <v>76</v>
      </c>
      <c r="F1425" s="117">
        <v>0.01</v>
      </c>
      <c r="G1425" s="425">
        <v>8.3000000000000007</v>
      </c>
      <c r="H1425" s="74">
        <f>ROUND(G1425*F1425,2)</f>
        <v>0.08</v>
      </c>
      <c r="I1425" s="67"/>
      <c r="J1425" s="67"/>
      <c r="K1425" s="68"/>
      <c r="L1425" s="68">
        <v>0</v>
      </c>
      <c r="N1425" s="54"/>
    </row>
    <row r="1426" spans="1:14" s="113" customFormat="1" ht="12" customHeight="1">
      <c r="A1426" s="114"/>
      <c r="B1426" s="115"/>
      <c r="C1426" s="116"/>
      <c r="D1426" s="110"/>
      <c r="E1426" s="109"/>
      <c r="F1426" s="117"/>
      <c r="G1426" s="425"/>
      <c r="H1426" s="74"/>
      <c r="I1426" s="67"/>
      <c r="J1426" s="67"/>
      <c r="K1426" s="68"/>
      <c r="L1426" s="68"/>
      <c r="N1426" s="54"/>
    </row>
    <row r="1427" spans="1:14" s="113" customFormat="1" ht="12" customHeight="1">
      <c r="A1427" s="116"/>
      <c r="B1427" s="116"/>
      <c r="C1427" s="116"/>
      <c r="D1427" s="110">
        <v>0</v>
      </c>
      <c r="E1427" s="109">
        <v>0</v>
      </c>
      <c r="F1427" s="117"/>
      <c r="G1427" s="425">
        <v>0</v>
      </c>
      <c r="H1427" s="106">
        <v>0</v>
      </c>
      <c r="I1427" s="67"/>
      <c r="J1427" s="67"/>
      <c r="K1427" s="68"/>
      <c r="L1427" s="68">
        <v>0</v>
      </c>
      <c r="N1427" s="54"/>
    </row>
    <row r="1428" spans="1:14" s="113" customFormat="1" ht="12" customHeight="1">
      <c r="A1428" s="109"/>
      <c r="B1428" s="109"/>
      <c r="C1428" s="109"/>
      <c r="D1428" s="110" t="s">
        <v>67</v>
      </c>
      <c r="E1428" s="109" t="s">
        <v>0</v>
      </c>
      <c r="F1428" s="1292">
        <v>90.25</v>
      </c>
      <c r="G1428" s="1292"/>
      <c r="H1428" s="106">
        <v>0</v>
      </c>
      <c r="I1428" s="67"/>
      <c r="J1428" s="67"/>
      <c r="K1428" s="68"/>
      <c r="L1428" s="68">
        <v>0</v>
      </c>
      <c r="N1428" s="54"/>
    </row>
    <row r="1429" spans="1:14" s="113" customFormat="1" ht="12" customHeight="1">
      <c r="A1429" s="109"/>
      <c r="B1429" s="109"/>
      <c r="C1429" s="109"/>
      <c r="D1429" s="110"/>
      <c r="E1429" s="109"/>
      <c r="F1429" s="117"/>
      <c r="G1429" s="119"/>
      <c r="H1429" s="119"/>
      <c r="J1429" s="120"/>
      <c r="K1429" s="68"/>
      <c r="L1429" s="68">
        <v>0</v>
      </c>
      <c r="N1429" s="54"/>
    </row>
    <row r="1430" spans="1:14" s="113" customFormat="1" ht="12" customHeight="1">
      <c r="A1430" s="109"/>
      <c r="B1430" s="109"/>
      <c r="C1430" s="109"/>
      <c r="D1430" s="110" t="s">
        <v>68</v>
      </c>
      <c r="E1430" s="109"/>
      <c r="F1430" s="117"/>
      <c r="G1430" s="119"/>
      <c r="H1430" s="106">
        <f>SUM(H1431:H1433)</f>
        <v>0.39</v>
      </c>
      <c r="I1430" s="67"/>
      <c r="J1430" s="67"/>
      <c r="K1430" s="68"/>
      <c r="L1430" s="68">
        <v>0</v>
      </c>
      <c r="N1430" s="54"/>
    </row>
    <row r="1431" spans="1:14" s="113" customFormat="1">
      <c r="A1431" s="114"/>
      <c r="B1431" s="114" t="s">
        <v>442</v>
      </c>
      <c r="C1431" s="109"/>
      <c r="D1431" s="121" t="str">
        <f>D1418</f>
        <v>arruela quadrada</v>
      </c>
      <c r="E1431" s="109" t="s">
        <v>49</v>
      </c>
      <c r="F1431" s="117">
        <v>1</v>
      </c>
      <c r="G1431" s="118">
        <v>0.39</v>
      </c>
      <c r="H1431" s="74">
        <f>ROUND(G1431*F1431,2)</f>
        <v>0.39</v>
      </c>
      <c r="I1431" s="67"/>
      <c r="J1431" s="67"/>
      <c r="K1431" s="68"/>
      <c r="L1431" s="68">
        <v>0</v>
      </c>
      <c r="N1431" s="54"/>
    </row>
    <row r="1432" spans="1:14" s="113" customFormat="1">
      <c r="A1432" s="114"/>
      <c r="B1432" s="114"/>
      <c r="C1432" s="109"/>
      <c r="D1432" s="122"/>
      <c r="E1432" s="109"/>
      <c r="F1432" s="117"/>
      <c r="G1432" s="118"/>
      <c r="H1432" s="74"/>
      <c r="I1432" s="67"/>
      <c r="J1432" s="67"/>
      <c r="K1432" s="68"/>
      <c r="L1432" s="68"/>
      <c r="N1432" s="54"/>
    </row>
    <row r="1433" spans="1:14" s="113" customFormat="1" ht="12" customHeight="1">
      <c r="A1433" s="109"/>
      <c r="B1433" s="109"/>
      <c r="C1433" s="109"/>
      <c r="D1433" s="110">
        <v>0</v>
      </c>
      <c r="E1433" s="109">
        <v>0</v>
      </c>
      <c r="F1433" s="111"/>
      <c r="G1433" s="118">
        <v>0</v>
      </c>
      <c r="H1433" s="106"/>
      <c r="I1433" s="67"/>
      <c r="J1433" s="67"/>
      <c r="K1433" s="68"/>
      <c r="L1433" s="68">
        <v>0</v>
      </c>
      <c r="N1433" s="54"/>
    </row>
    <row r="1434" spans="1:14" s="113" customFormat="1" ht="12" customHeight="1">
      <c r="A1434" s="109"/>
      <c r="B1434" s="109"/>
      <c r="C1434" s="109"/>
      <c r="D1434" s="110" t="s">
        <v>71</v>
      </c>
      <c r="E1434" s="109"/>
      <c r="F1434" s="105"/>
      <c r="G1434" s="119"/>
      <c r="H1434" s="74">
        <f>+H1430+H1424+H1420</f>
        <v>0.47000000000000003</v>
      </c>
      <c r="I1434" s="67"/>
      <c r="J1434" s="67"/>
      <c r="K1434" s="68"/>
      <c r="L1434" s="68">
        <v>0</v>
      </c>
      <c r="N1434" s="54"/>
    </row>
    <row r="1435" spans="1:14" s="113" customFormat="1" ht="12" customHeight="1">
      <c r="A1435" s="109"/>
      <c r="B1435" s="109"/>
      <c r="C1435" s="109"/>
      <c r="D1435" s="110" t="s">
        <v>72</v>
      </c>
      <c r="E1435" s="109" t="s">
        <v>0</v>
      </c>
      <c r="F1435" s="105"/>
      <c r="G1435" s="119"/>
      <c r="H1435" s="74">
        <f>ROUND(H1434*F1435/100,2)</f>
        <v>0</v>
      </c>
      <c r="I1435" s="67"/>
      <c r="J1435" s="67"/>
      <c r="K1435" s="68"/>
      <c r="L1435" s="68">
        <v>0</v>
      </c>
      <c r="N1435" s="54"/>
    </row>
    <row r="1436" spans="1:14" s="113" customFormat="1" ht="12" customHeight="1">
      <c r="A1436" s="109"/>
      <c r="B1436" s="109"/>
      <c r="C1436" s="109"/>
      <c r="D1436" s="110" t="s">
        <v>73</v>
      </c>
      <c r="E1436" s="109"/>
      <c r="F1436" s="111"/>
      <c r="G1436" s="119"/>
      <c r="H1436" s="74">
        <f>+H1435+H1434</f>
        <v>0.47000000000000003</v>
      </c>
      <c r="I1436" s="67"/>
      <c r="J1436" s="67"/>
      <c r="K1436" s="68"/>
      <c r="L1436" s="68">
        <v>0</v>
      </c>
      <c r="N1436" s="54"/>
    </row>
    <row r="1437" spans="1:14" s="113" customFormat="1">
      <c r="A1437" s="109"/>
      <c r="B1437" s="109"/>
      <c r="C1437" s="109"/>
      <c r="D1437" s="110"/>
      <c r="E1437" s="109"/>
      <c r="F1437" s="111"/>
      <c r="G1437" s="119"/>
      <c r="H1437" s="106"/>
      <c r="I1437" s="67"/>
      <c r="J1437" s="67"/>
      <c r="K1437" s="68"/>
      <c r="L1437" s="68">
        <v>0</v>
      </c>
      <c r="N1437" s="54"/>
    </row>
    <row r="1439" spans="1:14" s="57" customFormat="1" ht="30" customHeight="1">
      <c r="A1439" s="101"/>
      <c r="B1439" s="275" t="s">
        <v>1007</v>
      </c>
      <c r="C1439" s="145" t="s">
        <v>736</v>
      </c>
      <c r="D1439" s="141" t="s">
        <v>634</v>
      </c>
      <c r="E1439" s="140" t="s">
        <v>49</v>
      </c>
      <c r="F1439" s="142">
        <v>1</v>
      </c>
      <c r="G1439" s="169">
        <f>H1457</f>
        <v>3.88</v>
      </c>
      <c r="H1439" s="144">
        <f>TRUNC(G1439*F1439,2)</f>
        <v>3.88</v>
      </c>
      <c r="I1439" s="54"/>
      <c r="J1439" s="55">
        <v>806.71</v>
      </c>
      <c r="K1439" s="56">
        <v>806.70999999999992</v>
      </c>
      <c r="L1439" s="56">
        <v>806.71</v>
      </c>
      <c r="M1439" s="57">
        <v>4.96</v>
      </c>
    </row>
    <row r="1440" spans="1:14" s="28" customFormat="1" ht="12" customHeight="1">
      <c r="A1440" s="102"/>
      <c r="B1440" s="103"/>
      <c r="C1440" s="103"/>
      <c r="D1440" s="104"/>
      <c r="E1440" s="103"/>
      <c r="F1440" s="105"/>
      <c r="G1440" s="106"/>
      <c r="H1440" s="107"/>
      <c r="I1440" s="66"/>
      <c r="J1440" s="67"/>
      <c r="K1440" s="68"/>
      <c r="L1440" s="68">
        <v>0</v>
      </c>
      <c r="M1440" s="108">
        <f>M1439-H1439</f>
        <v>1.08</v>
      </c>
      <c r="N1440" s="54"/>
    </row>
    <row r="1441" spans="1:14" s="113" customFormat="1" ht="12" customHeight="1">
      <c r="A1441" s="109"/>
      <c r="B1441" s="109"/>
      <c r="C1441" s="109"/>
      <c r="D1441" s="110" t="s">
        <v>65</v>
      </c>
      <c r="E1441" s="109"/>
      <c r="F1441" s="111"/>
      <c r="G1441" s="112"/>
      <c r="H1441" s="74">
        <f>SUM(H1442:H1444)</f>
        <v>0</v>
      </c>
      <c r="I1441" s="67"/>
      <c r="J1441" s="67"/>
      <c r="K1441" s="68"/>
      <c r="L1441" s="68">
        <v>0</v>
      </c>
      <c r="N1441" s="54"/>
    </row>
    <row r="1442" spans="1:14" s="113" customFormat="1" ht="12" customHeight="1">
      <c r="A1442" s="114"/>
      <c r="B1442" s="115"/>
      <c r="C1442" s="116"/>
      <c r="D1442" s="110"/>
      <c r="E1442" s="109"/>
      <c r="F1442" s="117"/>
      <c r="G1442" s="118"/>
      <c r="H1442" s="74">
        <f>ROUND(G1442*F1442,2)</f>
        <v>0</v>
      </c>
      <c r="I1442" s="67"/>
      <c r="J1442" s="67"/>
      <c r="K1442" s="68"/>
      <c r="L1442" s="68">
        <v>0</v>
      </c>
      <c r="N1442" s="54"/>
    </row>
    <row r="1443" spans="1:14" s="113" customFormat="1" ht="12" customHeight="1">
      <c r="A1443" s="109"/>
      <c r="B1443" s="109"/>
      <c r="C1443" s="109"/>
      <c r="D1443" s="110">
        <v>0</v>
      </c>
      <c r="E1443" s="109">
        <v>0</v>
      </c>
      <c r="F1443" s="117"/>
      <c r="G1443" s="118">
        <v>0</v>
      </c>
      <c r="H1443" s="106">
        <v>0</v>
      </c>
      <c r="I1443" s="67"/>
      <c r="J1443" s="67"/>
      <c r="K1443" s="68"/>
      <c r="L1443" s="68">
        <v>0</v>
      </c>
      <c r="N1443" s="54"/>
    </row>
    <row r="1444" spans="1:14" s="113" customFormat="1" ht="12" customHeight="1">
      <c r="A1444" s="109"/>
      <c r="B1444" s="109"/>
      <c r="C1444" s="109"/>
      <c r="D1444" s="110">
        <v>0</v>
      </c>
      <c r="E1444" s="109">
        <v>0</v>
      </c>
      <c r="F1444" s="117"/>
      <c r="G1444" s="425">
        <v>0</v>
      </c>
      <c r="H1444" s="106">
        <v>0</v>
      </c>
      <c r="I1444" s="67"/>
      <c r="J1444" s="67"/>
      <c r="K1444" s="68"/>
      <c r="L1444" s="68">
        <v>0</v>
      </c>
      <c r="N1444" s="54"/>
    </row>
    <row r="1445" spans="1:14" s="113" customFormat="1" ht="12" customHeight="1">
      <c r="A1445" s="109"/>
      <c r="B1445" s="109"/>
      <c r="C1445" s="109"/>
      <c r="D1445" s="110" t="s">
        <v>66</v>
      </c>
      <c r="E1445" s="109"/>
      <c r="F1445" s="117"/>
      <c r="G1445" s="426"/>
      <c r="H1445" s="74">
        <f>SUM(H1446:H1449)</f>
        <v>0.08</v>
      </c>
      <c r="I1445" s="67"/>
      <c r="J1445" s="67"/>
      <c r="K1445" s="68"/>
      <c r="L1445" s="68">
        <v>0</v>
      </c>
      <c r="N1445" s="54"/>
    </row>
    <row r="1446" spans="1:14" s="113" customFormat="1" ht="12" customHeight="1">
      <c r="A1446" s="114"/>
      <c r="B1446" s="115" t="s">
        <v>74</v>
      </c>
      <c r="C1446" s="116"/>
      <c r="D1446" s="110" t="s">
        <v>75</v>
      </c>
      <c r="E1446" s="109" t="s">
        <v>76</v>
      </c>
      <c r="F1446" s="117">
        <v>0.01</v>
      </c>
      <c r="G1446" s="425">
        <v>8.3000000000000007</v>
      </c>
      <c r="H1446" s="74">
        <f>ROUND(G1446*F1446,2)</f>
        <v>0.08</v>
      </c>
      <c r="I1446" s="67"/>
      <c r="J1446" s="67"/>
      <c r="K1446" s="68"/>
      <c r="L1446" s="68">
        <v>0</v>
      </c>
      <c r="N1446" s="54"/>
    </row>
    <row r="1447" spans="1:14" s="113" customFormat="1" ht="12" customHeight="1">
      <c r="A1447" s="114"/>
      <c r="B1447" s="115"/>
      <c r="C1447" s="116"/>
      <c r="D1447" s="110"/>
      <c r="E1447" s="109"/>
      <c r="F1447" s="117"/>
      <c r="G1447" s="425"/>
      <c r="H1447" s="74"/>
      <c r="I1447" s="67"/>
      <c r="J1447" s="67"/>
      <c r="K1447" s="68"/>
      <c r="L1447" s="68"/>
      <c r="N1447" s="54"/>
    </row>
    <row r="1448" spans="1:14" s="113" customFormat="1" ht="12" customHeight="1">
      <c r="A1448" s="116"/>
      <c r="B1448" s="116"/>
      <c r="C1448" s="116"/>
      <c r="D1448" s="110">
        <v>0</v>
      </c>
      <c r="E1448" s="109">
        <v>0</v>
      </c>
      <c r="F1448" s="117"/>
      <c r="G1448" s="425">
        <v>0</v>
      </c>
      <c r="H1448" s="106">
        <v>0</v>
      </c>
      <c r="I1448" s="67"/>
      <c r="J1448" s="67"/>
      <c r="K1448" s="68"/>
      <c r="L1448" s="68">
        <v>0</v>
      </c>
      <c r="N1448" s="54"/>
    </row>
    <row r="1449" spans="1:14" s="113" customFormat="1" ht="12" customHeight="1">
      <c r="A1449" s="109"/>
      <c r="B1449" s="109"/>
      <c r="C1449" s="109"/>
      <c r="D1449" s="110" t="s">
        <v>67</v>
      </c>
      <c r="E1449" s="109" t="s">
        <v>0</v>
      </c>
      <c r="F1449" s="1292">
        <v>90.25</v>
      </c>
      <c r="G1449" s="1292"/>
      <c r="H1449" s="106">
        <v>0</v>
      </c>
      <c r="I1449" s="67"/>
      <c r="J1449" s="67"/>
      <c r="K1449" s="68"/>
      <c r="L1449" s="68">
        <v>0</v>
      </c>
      <c r="N1449" s="54"/>
    </row>
    <row r="1450" spans="1:14" s="113" customFormat="1" ht="12" customHeight="1">
      <c r="A1450" s="109"/>
      <c r="B1450" s="109"/>
      <c r="C1450" s="109"/>
      <c r="D1450" s="110"/>
      <c r="E1450" s="109"/>
      <c r="F1450" s="117"/>
      <c r="G1450" s="119"/>
      <c r="H1450" s="119"/>
      <c r="J1450" s="120"/>
      <c r="K1450" s="68"/>
      <c r="L1450" s="68">
        <v>0</v>
      </c>
      <c r="N1450" s="54"/>
    </row>
    <row r="1451" spans="1:14" s="113" customFormat="1" ht="12" customHeight="1">
      <c r="A1451" s="109"/>
      <c r="B1451" s="109"/>
      <c r="C1451" s="109"/>
      <c r="D1451" s="110" t="s">
        <v>68</v>
      </c>
      <c r="E1451" s="109"/>
      <c r="F1451" s="117"/>
      <c r="G1451" s="119"/>
      <c r="H1451" s="106">
        <f>SUM(H1452:H1454)</f>
        <v>3.8</v>
      </c>
      <c r="I1451" s="67"/>
      <c r="J1451" s="67"/>
      <c r="K1451" s="68"/>
      <c r="L1451" s="68">
        <v>0</v>
      </c>
      <c r="N1451" s="54"/>
    </row>
    <row r="1452" spans="1:14" s="113" customFormat="1">
      <c r="A1452" s="114"/>
      <c r="B1452" s="114" t="s">
        <v>362</v>
      </c>
      <c r="C1452" s="109"/>
      <c r="D1452" s="121" t="str">
        <f>D1439</f>
        <v>parafuso de cabeça quadrada de 150mm</v>
      </c>
      <c r="E1452" s="109" t="s">
        <v>49</v>
      </c>
      <c r="F1452" s="117">
        <v>1</v>
      </c>
      <c r="G1452" s="118">
        <v>3.8</v>
      </c>
      <c r="H1452" s="74">
        <f>ROUND(G1452*F1452,2)</f>
        <v>3.8</v>
      </c>
      <c r="I1452" s="67"/>
      <c r="J1452" s="67"/>
      <c r="K1452" s="68"/>
      <c r="L1452" s="68">
        <v>0</v>
      </c>
      <c r="N1452" s="54"/>
    </row>
    <row r="1453" spans="1:14" s="113" customFormat="1">
      <c r="A1453" s="114"/>
      <c r="B1453" s="114"/>
      <c r="C1453" s="109"/>
      <c r="D1453" s="122"/>
      <c r="E1453" s="109"/>
      <c r="F1453" s="117"/>
      <c r="G1453" s="118"/>
      <c r="H1453" s="74"/>
      <c r="I1453" s="67"/>
      <c r="J1453" s="67"/>
      <c r="K1453" s="68"/>
      <c r="L1453" s="68"/>
      <c r="N1453" s="54"/>
    </row>
    <row r="1454" spans="1:14" s="113" customFormat="1" ht="12" customHeight="1">
      <c r="A1454" s="109"/>
      <c r="B1454" s="109"/>
      <c r="C1454" s="109"/>
      <c r="D1454" s="110">
        <v>0</v>
      </c>
      <c r="E1454" s="109">
        <v>0</v>
      </c>
      <c r="F1454" s="111"/>
      <c r="G1454" s="118">
        <v>0</v>
      </c>
      <c r="H1454" s="106"/>
      <c r="I1454" s="67"/>
      <c r="J1454" s="67"/>
      <c r="K1454" s="68"/>
      <c r="L1454" s="68">
        <v>0</v>
      </c>
      <c r="N1454" s="54"/>
    </row>
    <row r="1455" spans="1:14" s="113" customFormat="1" ht="12" customHeight="1">
      <c r="A1455" s="109"/>
      <c r="B1455" s="109"/>
      <c r="C1455" s="109"/>
      <c r="D1455" s="110" t="s">
        <v>71</v>
      </c>
      <c r="E1455" s="109"/>
      <c r="F1455" s="105"/>
      <c r="G1455" s="119"/>
      <c r="H1455" s="74">
        <f>+H1451+H1445+H1441</f>
        <v>3.88</v>
      </c>
      <c r="I1455" s="67"/>
      <c r="J1455" s="67"/>
      <c r="K1455" s="68"/>
      <c r="L1455" s="68">
        <v>0</v>
      </c>
      <c r="N1455" s="54"/>
    </row>
    <row r="1456" spans="1:14" s="113" customFormat="1" ht="12" customHeight="1">
      <c r="A1456" s="109"/>
      <c r="B1456" s="109"/>
      <c r="C1456" s="109"/>
      <c r="D1456" s="110" t="s">
        <v>72</v>
      </c>
      <c r="E1456" s="109" t="s">
        <v>0</v>
      </c>
      <c r="F1456" s="105"/>
      <c r="G1456" s="119"/>
      <c r="H1456" s="74">
        <f>ROUND(H1455*F1456/100,2)</f>
        <v>0</v>
      </c>
      <c r="I1456" s="67"/>
      <c r="J1456" s="67"/>
      <c r="K1456" s="68"/>
      <c r="L1456" s="68">
        <v>0</v>
      </c>
      <c r="N1456" s="54"/>
    </row>
    <row r="1457" spans="1:14" s="113" customFormat="1" ht="12" customHeight="1">
      <c r="A1457" s="109"/>
      <c r="B1457" s="109"/>
      <c r="C1457" s="109"/>
      <c r="D1457" s="110" t="s">
        <v>73</v>
      </c>
      <c r="E1457" s="109"/>
      <c r="F1457" s="111"/>
      <c r="G1457" s="119"/>
      <c r="H1457" s="74">
        <f>+H1456+H1455</f>
        <v>3.88</v>
      </c>
      <c r="I1457" s="67"/>
      <c r="J1457" s="67"/>
      <c r="K1457" s="68"/>
      <c r="L1457" s="68">
        <v>0</v>
      </c>
      <c r="N1457" s="54"/>
    </row>
    <row r="1458" spans="1:14" s="113" customFormat="1">
      <c r="A1458" s="109"/>
      <c r="B1458" s="109"/>
      <c r="C1458" s="109"/>
      <c r="D1458" s="110"/>
      <c r="E1458" s="109"/>
      <c r="F1458" s="111"/>
      <c r="G1458" s="119"/>
      <c r="H1458" s="106"/>
      <c r="I1458" s="67"/>
      <c r="J1458" s="67"/>
      <c r="K1458" s="68"/>
      <c r="L1458" s="68">
        <v>0</v>
      </c>
      <c r="N1458" s="54"/>
    </row>
    <row r="1460" spans="1:14" s="57" customFormat="1" ht="30" customHeight="1">
      <c r="A1460" s="101"/>
      <c r="B1460" s="275" t="s">
        <v>1007</v>
      </c>
      <c r="C1460" s="145" t="s">
        <v>737</v>
      </c>
      <c r="D1460" s="141" t="s">
        <v>443</v>
      </c>
      <c r="E1460" s="140" t="s">
        <v>49</v>
      </c>
      <c r="F1460" s="142">
        <v>1</v>
      </c>
      <c r="G1460" s="169">
        <f>H1478</f>
        <v>4.9400000000000004</v>
      </c>
      <c r="H1460" s="144">
        <f>TRUNC(G1460*F1460,2)</f>
        <v>4.9400000000000004</v>
      </c>
      <c r="I1460" s="54"/>
      <c r="J1460" s="55">
        <v>806.71</v>
      </c>
      <c r="K1460" s="56">
        <v>806.70999999999992</v>
      </c>
      <c r="L1460" s="56">
        <v>806.71</v>
      </c>
      <c r="M1460" s="57">
        <v>4.96</v>
      </c>
    </row>
    <row r="1461" spans="1:14" s="28" customFormat="1" ht="12" customHeight="1">
      <c r="A1461" s="102"/>
      <c r="B1461" s="103"/>
      <c r="C1461" s="103"/>
      <c r="D1461" s="104"/>
      <c r="E1461" s="103"/>
      <c r="F1461" s="105"/>
      <c r="G1461" s="106"/>
      <c r="H1461" s="107"/>
      <c r="I1461" s="66"/>
      <c r="J1461" s="67"/>
      <c r="K1461" s="68"/>
      <c r="L1461" s="68">
        <v>0</v>
      </c>
      <c r="M1461" s="108">
        <f>M1460-H1460</f>
        <v>1.9999999999999574E-2</v>
      </c>
      <c r="N1461" s="54"/>
    </row>
    <row r="1462" spans="1:14" s="113" customFormat="1" ht="12" customHeight="1">
      <c r="A1462" s="109"/>
      <c r="B1462" s="109"/>
      <c r="C1462" s="109"/>
      <c r="D1462" s="110" t="s">
        <v>65</v>
      </c>
      <c r="E1462" s="109"/>
      <c r="F1462" s="111"/>
      <c r="G1462" s="112"/>
      <c r="H1462" s="74">
        <f>SUM(H1463:H1465)</f>
        <v>0</v>
      </c>
      <c r="I1462" s="67"/>
      <c r="J1462" s="67"/>
      <c r="K1462" s="68"/>
      <c r="L1462" s="68">
        <v>0</v>
      </c>
      <c r="N1462" s="54"/>
    </row>
    <row r="1463" spans="1:14" s="113" customFormat="1" ht="12" customHeight="1">
      <c r="A1463" s="114"/>
      <c r="B1463" s="115"/>
      <c r="C1463" s="116"/>
      <c r="D1463" s="110"/>
      <c r="E1463" s="109"/>
      <c r="F1463" s="117"/>
      <c r="G1463" s="118"/>
      <c r="H1463" s="74">
        <f>ROUND(G1463*F1463,2)</f>
        <v>0</v>
      </c>
      <c r="I1463" s="67"/>
      <c r="J1463" s="67"/>
      <c r="K1463" s="68"/>
      <c r="L1463" s="68">
        <v>0</v>
      </c>
      <c r="N1463" s="54"/>
    </row>
    <row r="1464" spans="1:14" s="113" customFormat="1" ht="12" customHeight="1">
      <c r="A1464" s="109"/>
      <c r="B1464" s="109"/>
      <c r="C1464" s="109"/>
      <c r="D1464" s="110">
        <v>0</v>
      </c>
      <c r="E1464" s="109">
        <v>0</v>
      </c>
      <c r="F1464" s="117"/>
      <c r="G1464" s="118">
        <v>0</v>
      </c>
      <c r="H1464" s="106">
        <v>0</v>
      </c>
      <c r="I1464" s="67"/>
      <c r="J1464" s="67"/>
      <c r="K1464" s="68"/>
      <c r="L1464" s="68">
        <v>0</v>
      </c>
      <c r="N1464" s="54"/>
    </row>
    <row r="1465" spans="1:14" s="113" customFormat="1" ht="12" customHeight="1">
      <c r="A1465" s="109"/>
      <c r="B1465" s="109"/>
      <c r="C1465" s="109"/>
      <c r="D1465" s="110">
        <v>0</v>
      </c>
      <c r="E1465" s="109">
        <v>0</v>
      </c>
      <c r="F1465" s="117"/>
      <c r="G1465" s="118">
        <v>0</v>
      </c>
      <c r="H1465" s="106">
        <v>0</v>
      </c>
      <c r="I1465" s="67"/>
      <c r="J1465" s="67"/>
      <c r="K1465" s="68"/>
      <c r="L1465" s="68">
        <v>0</v>
      </c>
      <c r="N1465" s="54"/>
    </row>
    <row r="1466" spans="1:14" s="113" customFormat="1" ht="12" customHeight="1">
      <c r="A1466" s="109"/>
      <c r="B1466" s="109"/>
      <c r="C1466" s="109"/>
      <c r="D1466" s="110" t="s">
        <v>66</v>
      </c>
      <c r="E1466" s="109"/>
      <c r="F1466" s="117"/>
      <c r="G1466" s="106"/>
      <c r="H1466" s="74">
        <f>SUM(H1467:H1470)</f>
        <v>0.08</v>
      </c>
      <c r="I1466" s="67"/>
      <c r="J1466" s="67"/>
      <c r="K1466" s="68"/>
      <c r="L1466" s="68">
        <v>0</v>
      </c>
      <c r="N1466" s="54"/>
    </row>
    <row r="1467" spans="1:14" s="113" customFormat="1" ht="12" customHeight="1">
      <c r="A1467" s="114"/>
      <c r="B1467" s="115" t="s">
        <v>74</v>
      </c>
      <c r="C1467" s="116"/>
      <c r="D1467" s="110" t="s">
        <v>75</v>
      </c>
      <c r="E1467" s="109" t="s">
        <v>76</v>
      </c>
      <c r="F1467" s="117">
        <v>0.01</v>
      </c>
      <c r="G1467" s="425">
        <v>8.3000000000000007</v>
      </c>
      <c r="H1467" s="74">
        <f>ROUND(G1467*F1467,2)</f>
        <v>0.08</v>
      </c>
      <c r="I1467" s="67"/>
      <c r="J1467" s="67"/>
      <c r="K1467" s="68"/>
      <c r="L1467" s="68">
        <v>0</v>
      </c>
      <c r="N1467" s="54"/>
    </row>
    <row r="1468" spans="1:14" s="113" customFormat="1" ht="12" customHeight="1">
      <c r="A1468" s="114"/>
      <c r="B1468" s="115"/>
      <c r="C1468" s="116"/>
      <c r="D1468" s="110"/>
      <c r="E1468" s="109"/>
      <c r="F1468" s="117"/>
      <c r="G1468" s="425"/>
      <c r="H1468" s="74"/>
      <c r="I1468" s="67"/>
      <c r="J1468" s="67"/>
      <c r="K1468" s="68"/>
      <c r="L1468" s="68"/>
      <c r="N1468" s="54"/>
    </row>
    <row r="1469" spans="1:14" s="113" customFormat="1" ht="12" customHeight="1">
      <c r="A1469" s="116"/>
      <c r="B1469" s="116"/>
      <c r="C1469" s="116"/>
      <c r="D1469" s="110">
        <v>0</v>
      </c>
      <c r="E1469" s="109">
        <v>0</v>
      </c>
      <c r="F1469" s="117"/>
      <c r="G1469" s="118">
        <v>0</v>
      </c>
      <c r="H1469" s="106">
        <v>0</v>
      </c>
      <c r="I1469" s="67"/>
      <c r="J1469" s="67"/>
      <c r="K1469" s="68"/>
      <c r="L1469" s="68">
        <v>0</v>
      </c>
      <c r="N1469" s="54"/>
    </row>
    <row r="1470" spans="1:14" s="113" customFormat="1" ht="12" customHeight="1">
      <c r="A1470" s="109"/>
      <c r="B1470" s="109"/>
      <c r="C1470" s="109"/>
      <c r="D1470" s="110" t="s">
        <v>67</v>
      </c>
      <c r="E1470" s="109" t="s">
        <v>0</v>
      </c>
      <c r="F1470" s="1292">
        <v>90.25</v>
      </c>
      <c r="G1470" s="1292"/>
      <c r="H1470" s="106">
        <v>0</v>
      </c>
      <c r="I1470" s="67"/>
      <c r="J1470" s="67"/>
      <c r="K1470" s="68"/>
      <c r="L1470" s="68">
        <v>0</v>
      </c>
      <c r="N1470" s="54"/>
    </row>
    <row r="1471" spans="1:14" s="113" customFormat="1" ht="12" customHeight="1">
      <c r="A1471" s="109"/>
      <c r="B1471" s="109"/>
      <c r="C1471" s="109"/>
      <c r="D1471" s="110"/>
      <c r="E1471" s="109"/>
      <c r="F1471" s="117"/>
      <c r="G1471" s="119"/>
      <c r="H1471" s="119"/>
      <c r="J1471" s="120"/>
      <c r="K1471" s="68"/>
      <c r="L1471" s="68">
        <v>0</v>
      </c>
      <c r="N1471" s="54"/>
    </row>
    <row r="1472" spans="1:14" s="113" customFormat="1" ht="12" customHeight="1">
      <c r="A1472" s="109"/>
      <c r="B1472" s="109"/>
      <c r="C1472" s="109"/>
      <c r="D1472" s="110" t="s">
        <v>68</v>
      </c>
      <c r="E1472" s="109"/>
      <c r="F1472" s="117"/>
      <c r="G1472" s="119"/>
      <c r="H1472" s="106">
        <f>SUM(H1473:H1475)</f>
        <v>4.8600000000000003</v>
      </c>
      <c r="I1472" s="67"/>
      <c r="J1472" s="67"/>
      <c r="K1472" s="68"/>
      <c r="L1472" s="68">
        <v>0</v>
      </c>
      <c r="N1472" s="54"/>
    </row>
    <row r="1473" spans="1:14" s="113" customFormat="1">
      <c r="A1473" s="114"/>
      <c r="B1473" s="114" t="s">
        <v>362</v>
      </c>
      <c r="C1473" s="109"/>
      <c r="D1473" s="121" t="str">
        <f>D1460</f>
        <v>parafuso de cabeça quadrada de 200mm</v>
      </c>
      <c r="E1473" s="109" t="s">
        <v>49</v>
      </c>
      <c r="F1473" s="117">
        <v>1</v>
      </c>
      <c r="G1473" s="118">
        <v>4.8600000000000003</v>
      </c>
      <c r="H1473" s="74">
        <f>ROUND(G1473*F1473,2)</f>
        <v>4.8600000000000003</v>
      </c>
      <c r="I1473" s="67"/>
      <c r="J1473" s="67"/>
      <c r="K1473" s="68"/>
      <c r="L1473" s="68">
        <v>0</v>
      </c>
      <c r="N1473" s="54"/>
    </row>
    <row r="1474" spans="1:14" s="113" customFormat="1">
      <c r="A1474" s="114"/>
      <c r="B1474" s="114"/>
      <c r="C1474" s="109"/>
      <c r="D1474" s="122"/>
      <c r="E1474" s="109"/>
      <c r="F1474" s="117"/>
      <c r="G1474" s="118"/>
      <c r="H1474" s="74"/>
      <c r="I1474" s="67"/>
      <c r="J1474" s="67"/>
      <c r="K1474" s="68"/>
      <c r="L1474" s="68"/>
      <c r="N1474" s="54"/>
    </row>
    <row r="1475" spans="1:14" s="113" customFormat="1" ht="12" customHeight="1">
      <c r="A1475" s="109"/>
      <c r="B1475" s="109"/>
      <c r="C1475" s="109"/>
      <c r="D1475" s="110">
        <v>0</v>
      </c>
      <c r="E1475" s="109">
        <v>0</v>
      </c>
      <c r="F1475" s="111"/>
      <c r="G1475" s="118">
        <v>0</v>
      </c>
      <c r="H1475" s="106"/>
      <c r="I1475" s="67"/>
      <c r="J1475" s="67"/>
      <c r="K1475" s="68"/>
      <c r="L1475" s="68">
        <v>0</v>
      </c>
      <c r="N1475" s="54"/>
    </row>
    <row r="1476" spans="1:14" s="113" customFormat="1" ht="12" customHeight="1">
      <c r="A1476" s="109"/>
      <c r="B1476" s="109"/>
      <c r="C1476" s="109"/>
      <c r="D1476" s="110" t="s">
        <v>71</v>
      </c>
      <c r="E1476" s="109"/>
      <c r="F1476" s="105"/>
      <c r="G1476" s="119"/>
      <c r="H1476" s="74">
        <f>+H1472+H1466+H1462</f>
        <v>4.9400000000000004</v>
      </c>
      <c r="I1476" s="67"/>
      <c r="J1476" s="67"/>
      <c r="K1476" s="68"/>
      <c r="L1476" s="68">
        <v>0</v>
      </c>
      <c r="N1476" s="54"/>
    </row>
    <row r="1477" spans="1:14" s="113" customFormat="1" ht="12" customHeight="1">
      <c r="A1477" s="109"/>
      <c r="B1477" s="109"/>
      <c r="C1477" s="109"/>
      <c r="D1477" s="110" t="s">
        <v>72</v>
      </c>
      <c r="E1477" s="109" t="s">
        <v>0</v>
      </c>
      <c r="F1477" s="105"/>
      <c r="G1477" s="119"/>
      <c r="H1477" s="74">
        <f>ROUND(H1476*F1477/100,2)</f>
        <v>0</v>
      </c>
      <c r="I1477" s="67"/>
      <c r="J1477" s="67"/>
      <c r="K1477" s="68"/>
      <c r="L1477" s="68">
        <v>0</v>
      </c>
      <c r="N1477" s="54"/>
    </row>
    <row r="1478" spans="1:14" s="113" customFormat="1" ht="12" customHeight="1">
      <c r="A1478" s="109"/>
      <c r="B1478" s="109"/>
      <c r="C1478" s="109"/>
      <c r="D1478" s="110" t="s">
        <v>73</v>
      </c>
      <c r="E1478" s="109"/>
      <c r="F1478" s="111"/>
      <c r="G1478" s="119"/>
      <c r="H1478" s="74">
        <f>+H1477+H1476</f>
        <v>4.9400000000000004</v>
      </c>
      <c r="I1478" s="67"/>
      <c r="J1478" s="67"/>
      <c r="K1478" s="68"/>
      <c r="L1478" s="68">
        <v>0</v>
      </c>
      <c r="N1478" s="54"/>
    </row>
    <row r="1479" spans="1:14" s="113" customFormat="1">
      <c r="A1479" s="109"/>
      <c r="B1479" s="109"/>
      <c r="C1479" s="109"/>
      <c r="D1479" s="110"/>
      <c r="E1479" s="109"/>
      <c r="F1479" s="111"/>
      <c r="G1479" s="119"/>
      <c r="H1479" s="106"/>
      <c r="I1479" s="67"/>
      <c r="J1479" s="67"/>
      <c r="K1479" s="68"/>
      <c r="L1479" s="68">
        <v>0</v>
      </c>
      <c r="N1479" s="54"/>
    </row>
    <row r="1481" spans="1:14" s="57" customFormat="1" ht="30" customHeight="1">
      <c r="A1481" s="101"/>
      <c r="B1481" s="275" t="s">
        <v>1007</v>
      </c>
      <c r="C1481" s="145" t="s">
        <v>738</v>
      </c>
      <c r="D1481" s="141" t="s">
        <v>444</v>
      </c>
      <c r="E1481" s="140" t="s">
        <v>49</v>
      </c>
      <c r="F1481" s="142">
        <v>1</v>
      </c>
      <c r="G1481" s="169">
        <f>H1499</f>
        <v>5.46</v>
      </c>
      <c r="H1481" s="144">
        <f>TRUNC(G1481*F1481,2)</f>
        <v>5.46</v>
      </c>
      <c r="I1481" s="54"/>
      <c r="J1481" s="55">
        <v>806.71</v>
      </c>
      <c r="K1481" s="56">
        <v>806.70999999999992</v>
      </c>
      <c r="L1481" s="56">
        <v>806.71</v>
      </c>
      <c r="M1481" s="57">
        <v>5.48</v>
      </c>
    </row>
    <row r="1482" spans="1:14" s="28" customFormat="1" ht="12" customHeight="1">
      <c r="A1482" s="102"/>
      <c r="B1482" s="103"/>
      <c r="C1482" s="103"/>
      <c r="D1482" s="104"/>
      <c r="E1482" s="103"/>
      <c r="F1482" s="105"/>
      <c r="G1482" s="106"/>
      <c r="H1482" s="107"/>
      <c r="I1482" s="66"/>
      <c r="J1482" s="67"/>
      <c r="K1482" s="68"/>
      <c r="L1482" s="68">
        <v>0</v>
      </c>
      <c r="M1482" s="108">
        <f>M1481-H1481</f>
        <v>2.0000000000000462E-2</v>
      </c>
      <c r="N1482" s="54"/>
    </row>
    <row r="1483" spans="1:14" s="113" customFormat="1" ht="12" customHeight="1">
      <c r="A1483" s="109"/>
      <c r="B1483" s="109"/>
      <c r="C1483" s="109"/>
      <c r="D1483" s="110" t="s">
        <v>65</v>
      </c>
      <c r="E1483" s="109"/>
      <c r="F1483" s="111"/>
      <c r="G1483" s="112"/>
      <c r="H1483" s="74">
        <f>SUM(H1484:H1486)</f>
        <v>0</v>
      </c>
      <c r="I1483" s="67"/>
      <c r="J1483" s="67"/>
      <c r="K1483" s="68"/>
      <c r="L1483" s="68">
        <v>0</v>
      </c>
      <c r="N1483" s="54"/>
    </row>
    <row r="1484" spans="1:14" s="113" customFormat="1" ht="12" customHeight="1">
      <c r="A1484" s="114"/>
      <c r="B1484" s="115"/>
      <c r="C1484" s="116"/>
      <c r="D1484" s="110"/>
      <c r="E1484" s="109"/>
      <c r="F1484" s="117"/>
      <c r="G1484" s="118"/>
      <c r="H1484" s="74">
        <f>ROUND(G1484*F1484,2)</f>
        <v>0</v>
      </c>
      <c r="I1484" s="67"/>
      <c r="J1484" s="67"/>
      <c r="K1484" s="68"/>
      <c r="L1484" s="68">
        <v>0</v>
      </c>
      <c r="N1484" s="54"/>
    </row>
    <row r="1485" spans="1:14" s="113" customFormat="1" ht="12" customHeight="1">
      <c r="A1485" s="109"/>
      <c r="B1485" s="109"/>
      <c r="C1485" s="109"/>
      <c r="D1485" s="110">
        <v>0</v>
      </c>
      <c r="E1485" s="109">
        <v>0</v>
      </c>
      <c r="F1485" s="117"/>
      <c r="G1485" s="118">
        <v>0</v>
      </c>
      <c r="H1485" s="106">
        <v>0</v>
      </c>
      <c r="I1485" s="67"/>
      <c r="J1485" s="67"/>
      <c r="K1485" s="68"/>
      <c r="L1485" s="68">
        <v>0</v>
      </c>
      <c r="N1485" s="54"/>
    </row>
    <row r="1486" spans="1:14" s="113" customFormat="1" ht="12" customHeight="1">
      <c r="A1486" s="109"/>
      <c r="B1486" s="109"/>
      <c r="C1486" s="109"/>
      <c r="D1486" s="110">
        <v>0</v>
      </c>
      <c r="E1486" s="109">
        <v>0</v>
      </c>
      <c r="F1486" s="117"/>
      <c r="G1486" s="118">
        <v>0</v>
      </c>
      <c r="H1486" s="106">
        <v>0</v>
      </c>
      <c r="I1486" s="67"/>
      <c r="J1486" s="67"/>
      <c r="K1486" s="68"/>
      <c r="L1486" s="68">
        <v>0</v>
      </c>
      <c r="N1486" s="54"/>
    </row>
    <row r="1487" spans="1:14" s="113" customFormat="1" ht="12" customHeight="1">
      <c r="A1487" s="109"/>
      <c r="B1487" s="109"/>
      <c r="C1487" s="109"/>
      <c r="D1487" s="110" t="s">
        <v>66</v>
      </c>
      <c r="E1487" s="109"/>
      <c r="F1487" s="117"/>
      <c r="G1487" s="106"/>
      <c r="H1487" s="74">
        <f>SUM(H1488:H1491)</f>
        <v>0.08</v>
      </c>
      <c r="I1487" s="67"/>
      <c r="J1487" s="67"/>
      <c r="K1487" s="68"/>
      <c r="L1487" s="68">
        <v>0</v>
      </c>
      <c r="N1487" s="54"/>
    </row>
    <row r="1488" spans="1:14" s="113" customFormat="1" ht="12" customHeight="1">
      <c r="A1488" s="114"/>
      <c r="B1488" s="115" t="s">
        <v>74</v>
      </c>
      <c r="C1488" s="116"/>
      <c r="D1488" s="110" t="s">
        <v>75</v>
      </c>
      <c r="E1488" s="109" t="s">
        <v>76</v>
      </c>
      <c r="F1488" s="117">
        <v>0.01</v>
      </c>
      <c r="G1488" s="425">
        <v>8.3000000000000007</v>
      </c>
      <c r="H1488" s="74">
        <f>ROUND(G1488*F1488,2)</f>
        <v>0.08</v>
      </c>
      <c r="I1488" s="67"/>
      <c r="J1488" s="67"/>
      <c r="K1488" s="68"/>
      <c r="L1488" s="68">
        <v>0</v>
      </c>
      <c r="N1488" s="54"/>
    </row>
    <row r="1489" spans="1:14" s="113" customFormat="1" ht="12" customHeight="1">
      <c r="A1489" s="114"/>
      <c r="B1489" s="115"/>
      <c r="C1489" s="116"/>
      <c r="D1489" s="110"/>
      <c r="E1489" s="109"/>
      <c r="F1489" s="117"/>
      <c r="G1489" s="425"/>
      <c r="H1489" s="74"/>
      <c r="I1489" s="67"/>
      <c r="J1489" s="67"/>
      <c r="K1489" s="68"/>
      <c r="L1489" s="68"/>
      <c r="N1489" s="54"/>
    </row>
    <row r="1490" spans="1:14" s="113" customFormat="1" ht="12" customHeight="1">
      <c r="A1490" s="116"/>
      <c r="B1490" s="116"/>
      <c r="C1490" s="116"/>
      <c r="D1490" s="110">
        <v>0</v>
      </c>
      <c r="E1490" s="109">
        <v>0</v>
      </c>
      <c r="F1490" s="117"/>
      <c r="G1490" s="425">
        <v>0</v>
      </c>
      <c r="H1490" s="106">
        <v>0</v>
      </c>
      <c r="I1490" s="67"/>
      <c r="J1490" s="67"/>
      <c r="K1490" s="68"/>
      <c r="L1490" s="68">
        <v>0</v>
      </c>
      <c r="N1490" s="54"/>
    </row>
    <row r="1491" spans="1:14" s="113" customFormat="1" ht="12" customHeight="1">
      <c r="A1491" s="109"/>
      <c r="B1491" s="109"/>
      <c r="C1491" s="109"/>
      <c r="D1491" s="110" t="s">
        <v>67</v>
      </c>
      <c r="E1491" s="109" t="s">
        <v>0</v>
      </c>
      <c r="F1491" s="1292">
        <v>90.25</v>
      </c>
      <c r="G1491" s="1292"/>
      <c r="H1491" s="106">
        <v>0</v>
      </c>
      <c r="I1491" s="67"/>
      <c r="J1491" s="67"/>
      <c r="K1491" s="68"/>
      <c r="L1491" s="68">
        <v>0</v>
      </c>
      <c r="N1491" s="54"/>
    </row>
    <row r="1492" spans="1:14" s="113" customFormat="1" ht="12" customHeight="1">
      <c r="A1492" s="109"/>
      <c r="B1492" s="109"/>
      <c r="C1492" s="109"/>
      <c r="D1492" s="110"/>
      <c r="E1492" s="109"/>
      <c r="F1492" s="117"/>
      <c r="G1492" s="119"/>
      <c r="H1492" s="119"/>
      <c r="J1492" s="120"/>
      <c r="K1492" s="68"/>
      <c r="L1492" s="68">
        <v>0</v>
      </c>
      <c r="N1492" s="54"/>
    </row>
    <row r="1493" spans="1:14" s="113" customFormat="1" ht="12" customHeight="1">
      <c r="A1493" s="109"/>
      <c r="B1493" s="109"/>
      <c r="C1493" s="109"/>
      <c r="D1493" s="110" t="s">
        <v>68</v>
      </c>
      <c r="E1493" s="109"/>
      <c r="F1493" s="117"/>
      <c r="G1493" s="119"/>
      <c r="H1493" s="106">
        <f>SUM(H1494:H1496)</f>
        <v>5.38</v>
      </c>
      <c r="I1493" s="67"/>
      <c r="J1493" s="67"/>
      <c r="K1493" s="68"/>
      <c r="L1493" s="68">
        <v>0</v>
      </c>
      <c r="N1493" s="54"/>
    </row>
    <row r="1494" spans="1:14" s="113" customFormat="1">
      <c r="A1494" s="114"/>
      <c r="B1494" s="114" t="s">
        <v>445</v>
      </c>
      <c r="C1494" s="109"/>
      <c r="D1494" s="121" t="str">
        <f>D1481</f>
        <v>parafuso de cabeça quadrada de 250mm</v>
      </c>
      <c r="E1494" s="109" t="s">
        <v>49</v>
      </c>
      <c r="F1494" s="117">
        <v>1</v>
      </c>
      <c r="G1494" s="118">
        <v>5.38</v>
      </c>
      <c r="H1494" s="74">
        <f>ROUND(G1494*F1494,2)</f>
        <v>5.38</v>
      </c>
      <c r="I1494" s="67"/>
      <c r="J1494" s="67"/>
      <c r="K1494" s="68"/>
      <c r="L1494" s="68">
        <v>0</v>
      </c>
      <c r="N1494" s="54"/>
    </row>
    <row r="1495" spans="1:14" s="113" customFormat="1">
      <c r="A1495" s="114"/>
      <c r="B1495" s="114"/>
      <c r="C1495" s="109"/>
      <c r="D1495" s="122"/>
      <c r="E1495" s="109"/>
      <c r="F1495" s="117"/>
      <c r="G1495" s="118"/>
      <c r="H1495" s="74"/>
      <c r="I1495" s="67"/>
      <c r="J1495" s="67"/>
      <c r="K1495" s="68"/>
      <c r="L1495" s="68"/>
      <c r="N1495" s="54"/>
    </row>
    <row r="1496" spans="1:14" s="113" customFormat="1" ht="12" customHeight="1">
      <c r="A1496" s="109"/>
      <c r="B1496" s="109"/>
      <c r="C1496" s="109"/>
      <c r="D1496" s="110">
        <v>0</v>
      </c>
      <c r="E1496" s="109">
        <v>0</v>
      </c>
      <c r="F1496" s="111"/>
      <c r="G1496" s="118">
        <v>0</v>
      </c>
      <c r="H1496" s="106"/>
      <c r="I1496" s="67"/>
      <c r="J1496" s="67"/>
      <c r="K1496" s="68"/>
      <c r="L1496" s="68">
        <v>0</v>
      </c>
      <c r="N1496" s="54"/>
    </row>
    <row r="1497" spans="1:14" s="113" customFormat="1" ht="12" customHeight="1">
      <c r="A1497" s="109"/>
      <c r="B1497" s="109"/>
      <c r="C1497" s="109"/>
      <c r="D1497" s="110" t="s">
        <v>71</v>
      </c>
      <c r="E1497" s="109"/>
      <c r="F1497" s="105"/>
      <c r="G1497" s="119"/>
      <c r="H1497" s="74">
        <f>+H1493+H1487+H1483</f>
        <v>5.46</v>
      </c>
      <c r="I1497" s="67"/>
      <c r="J1497" s="67"/>
      <c r="K1497" s="68"/>
      <c r="L1497" s="68">
        <v>0</v>
      </c>
      <c r="N1497" s="54"/>
    </row>
    <row r="1498" spans="1:14" s="113" customFormat="1" ht="12" customHeight="1">
      <c r="A1498" s="109"/>
      <c r="B1498" s="109"/>
      <c r="C1498" s="109"/>
      <c r="D1498" s="110" t="s">
        <v>72</v>
      </c>
      <c r="E1498" s="109" t="s">
        <v>0</v>
      </c>
      <c r="F1498" s="105"/>
      <c r="G1498" s="119"/>
      <c r="H1498" s="74">
        <f>ROUND(H1497*F1498/100,2)</f>
        <v>0</v>
      </c>
      <c r="I1498" s="67"/>
      <c r="J1498" s="67"/>
      <c r="K1498" s="68"/>
      <c r="L1498" s="68">
        <v>0</v>
      </c>
      <c r="N1498" s="54"/>
    </row>
    <row r="1499" spans="1:14" s="113" customFormat="1" ht="12" customHeight="1">
      <c r="A1499" s="109"/>
      <c r="B1499" s="109"/>
      <c r="C1499" s="109"/>
      <c r="D1499" s="110" t="s">
        <v>73</v>
      </c>
      <c r="E1499" s="109"/>
      <c r="F1499" s="111"/>
      <c r="G1499" s="119"/>
      <c r="H1499" s="74">
        <f>+H1498+H1497</f>
        <v>5.46</v>
      </c>
      <c r="I1499" s="67"/>
      <c r="J1499" s="67"/>
      <c r="K1499" s="68"/>
      <c r="L1499" s="68">
        <v>0</v>
      </c>
      <c r="N1499" s="54"/>
    </row>
    <row r="1500" spans="1:14" s="113" customFormat="1">
      <c r="A1500" s="109"/>
      <c r="B1500" s="109"/>
      <c r="C1500" s="109"/>
      <c r="D1500" s="110"/>
      <c r="E1500" s="109"/>
      <c r="F1500" s="111"/>
      <c r="G1500" s="119"/>
      <c r="H1500" s="106"/>
      <c r="I1500" s="67"/>
      <c r="J1500" s="67"/>
      <c r="K1500" s="68"/>
      <c r="L1500" s="68">
        <v>0</v>
      </c>
      <c r="N1500" s="54"/>
    </row>
    <row r="1502" spans="1:14" s="57" customFormat="1" ht="30" customHeight="1">
      <c r="A1502" s="101"/>
      <c r="B1502" s="275" t="s">
        <v>1007</v>
      </c>
      <c r="C1502" s="145" t="s">
        <v>739</v>
      </c>
      <c r="D1502" s="141" t="s">
        <v>446</v>
      </c>
      <c r="E1502" s="140" t="s">
        <v>49</v>
      </c>
      <c r="F1502" s="142">
        <v>1</v>
      </c>
      <c r="G1502" s="169">
        <f>H1520</f>
        <v>7.37</v>
      </c>
      <c r="H1502" s="144">
        <f>TRUNC(G1502*F1502,2)</f>
        <v>7.37</v>
      </c>
      <c r="I1502" s="54"/>
      <c r="J1502" s="55">
        <v>806.71</v>
      </c>
      <c r="K1502" s="56">
        <v>806.70999999999992</v>
      </c>
      <c r="L1502" s="56">
        <v>806.71</v>
      </c>
      <c r="M1502" s="57">
        <v>7.39</v>
      </c>
    </row>
    <row r="1503" spans="1:14" s="28" customFormat="1" ht="12" customHeight="1">
      <c r="A1503" s="102"/>
      <c r="B1503" s="103"/>
      <c r="C1503" s="103"/>
      <c r="D1503" s="104"/>
      <c r="E1503" s="103"/>
      <c r="F1503" s="105"/>
      <c r="G1503" s="106"/>
      <c r="H1503" s="107"/>
      <c r="I1503" s="66"/>
      <c r="J1503" s="67"/>
      <c r="K1503" s="68"/>
      <c r="L1503" s="68">
        <v>0</v>
      </c>
      <c r="M1503" s="108">
        <f>M1502-H1502</f>
        <v>1.9999999999999574E-2</v>
      </c>
      <c r="N1503" s="54"/>
    </row>
    <row r="1504" spans="1:14" s="113" customFormat="1" ht="12" customHeight="1">
      <c r="A1504" s="109"/>
      <c r="B1504" s="109"/>
      <c r="C1504" s="109"/>
      <c r="D1504" s="110" t="s">
        <v>65</v>
      </c>
      <c r="E1504" s="109"/>
      <c r="F1504" s="111"/>
      <c r="G1504" s="112"/>
      <c r="H1504" s="74">
        <f>SUM(H1505:H1507)</f>
        <v>0</v>
      </c>
      <c r="I1504" s="67"/>
      <c r="J1504" s="67"/>
      <c r="K1504" s="68"/>
      <c r="L1504" s="68">
        <v>0</v>
      </c>
      <c r="N1504" s="54"/>
    </row>
    <row r="1505" spans="1:14" s="113" customFormat="1" ht="12" customHeight="1">
      <c r="A1505" s="114"/>
      <c r="B1505" s="115"/>
      <c r="C1505" s="116"/>
      <c r="D1505" s="110"/>
      <c r="E1505" s="109"/>
      <c r="F1505" s="117"/>
      <c r="G1505" s="118"/>
      <c r="H1505" s="74">
        <f>ROUND(G1505*F1505,2)</f>
        <v>0</v>
      </c>
      <c r="I1505" s="67"/>
      <c r="J1505" s="67"/>
      <c r="K1505" s="68"/>
      <c r="L1505" s="68">
        <v>0</v>
      </c>
      <c r="N1505" s="54"/>
    </row>
    <row r="1506" spans="1:14" s="113" customFormat="1" ht="12" customHeight="1">
      <c r="A1506" s="109"/>
      <c r="B1506" s="109"/>
      <c r="C1506" s="109"/>
      <c r="D1506" s="110">
        <v>0</v>
      </c>
      <c r="E1506" s="109">
        <v>0</v>
      </c>
      <c r="F1506" s="117"/>
      <c r="G1506" s="118">
        <v>0</v>
      </c>
      <c r="H1506" s="106">
        <v>0</v>
      </c>
      <c r="I1506" s="67"/>
      <c r="J1506" s="67"/>
      <c r="K1506" s="68"/>
      <c r="L1506" s="68">
        <v>0</v>
      </c>
      <c r="N1506" s="54"/>
    </row>
    <row r="1507" spans="1:14" s="113" customFormat="1" ht="12" customHeight="1">
      <c r="A1507" s="109"/>
      <c r="B1507" s="109"/>
      <c r="C1507" s="109"/>
      <c r="D1507" s="110">
        <v>0</v>
      </c>
      <c r="E1507" s="109">
        <v>0</v>
      </c>
      <c r="F1507" s="117"/>
      <c r="G1507" s="118">
        <v>0</v>
      </c>
      <c r="H1507" s="106">
        <v>0</v>
      </c>
      <c r="I1507" s="67"/>
      <c r="J1507" s="67"/>
      <c r="K1507" s="68"/>
      <c r="L1507" s="68">
        <v>0</v>
      </c>
      <c r="N1507" s="54"/>
    </row>
    <row r="1508" spans="1:14" s="113" customFormat="1" ht="12" customHeight="1">
      <c r="A1508" s="109"/>
      <c r="B1508" s="109"/>
      <c r="C1508" s="109"/>
      <c r="D1508" s="110" t="s">
        <v>66</v>
      </c>
      <c r="E1508" s="109"/>
      <c r="F1508" s="117"/>
      <c r="G1508" s="106"/>
      <c r="H1508" s="74">
        <f>SUM(H1509:H1512)</f>
        <v>0.08</v>
      </c>
      <c r="I1508" s="67"/>
      <c r="J1508" s="67"/>
      <c r="K1508" s="68"/>
      <c r="L1508" s="68">
        <v>0</v>
      </c>
      <c r="N1508" s="54"/>
    </row>
    <row r="1509" spans="1:14" s="113" customFormat="1" ht="12" customHeight="1">
      <c r="A1509" s="114"/>
      <c r="B1509" s="115" t="s">
        <v>74</v>
      </c>
      <c r="C1509" s="116"/>
      <c r="D1509" s="110" t="s">
        <v>75</v>
      </c>
      <c r="E1509" s="109" t="s">
        <v>76</v>
      </c>
      <c r="F1509" s="117">
        <v>0.01</v>
      </c>
      <c r="G1509" s="425">
        <v>8.3000000000000007</v>
      </c>
      <c r="H1509" s="74">
        <f>ROUND(G1509*F1509,2)</f>
        <v>0.08</v>
      </c>
      <c r="I1509" s="67"/>
      <c r="J1509" s="67"/>
      <c r="K1509" s="68"/>
      <c r="L1509" s="68">
        <v>0</v>
      </c>
      <c r="N1509" s="54"/>
    </row>
    <row r="1510" spans="1:14" s="113" customFormat="1" ht="12" customHeight="1">
      <c r="A1510" s="114"/>
      <c r="B1510" s="115"/>
      <c r="C1510" s="116"/>
      <c r="D1510" s="110"/>
      <c r="E1510" s="109"/>
      <c r="F1510" s="117"/>
      <c r="G1510" s="425"/>
      <c r="H1510" s="74"/>
      <c r="I1510" s="67"/>
      <c r="J1510" s="67"/>
      <c r="K1510" s="68"/>
      <c r="L1510" s="68"/>
      <c r="N1510" s="54"/>
    </row>
    <row r="1511" spans="1:14" s="113" customFormat="1" ht="12" customHeight="1">
      <c r="A1511" s="116"/>
      <c r="B1511" s="116"/>
      <c r="C1511" s="116"/>
      <c r="D1511" s="110">
        <v>0</v>
      </c>
      <c r="E1511" s="109">
        <v>0</v>
      </c>
      <c r="F1511" s="117"/>
      <c r="G1511" s="118">
        <v>0</v>
      </c>
      <c r="H1511" s="106">
        <v>0</v>
      </c>
      <c r="I1511" s="67"/>
      <c r="J1511" s="67"/>
      <c r="K1511" s="68"/>
      <c r="L1511" s="68">
        <v>0</v>
      </c>
      <c r="N1511" s="54"/>
    </row>
    <row r="1512" spans="1:14" s="113" customFormat="1" ht="12" customHeight="1">
      <c r="A1512" s="109"/>
      <c r="B1512" s="109"/>
      <c r="C1512" s="109"/>
      <c r="D1512" s="110" t="s">
        <v>67</v>
      </c>
      <c r="E1512" s="109" t="s">
        <v>0</v>
      </c>
      <c r="F1512" s="1292">
        <v>90.25</v>
      </c>
      <c r="G1512" s="1292"/>
      <c r="H1512" s="106">
        <v>0</v>
      </c>
      <c r="I1512" s="67"/>
      <c r="J1512" s="67"/>
      <c r="K1512" s="68"/>
      <c r="L1512" s="68">
        <v>0</v>
      </c>
      <c r="N1512" s="54"/>
    </row>
    <row r="1513" spans="1:14" s="113" customFormat="1" ht="12" customHeight="1">
      <c r="A1513" s="109"/>
      <c r="B1513" s="109"/>
      <c r="C1513" s="109"/>
      <c r="D1513" s="110"/>
      <c r="E1513" s="109"/>
      <c r="F1513" s="117"/>
      <c r="G1513" s="119"/>
      <c r="H1513" s="119"/>
      <c r="J1513" s="120"/>
      <c r="K1513" s="68"/>
      <c r="L1513" s="68">
        <v>0</v>
      </c>
      <c r="N1513" s="54"/>
    </row>
    <row r="1514" spans="1:14" s="113" customFormat="1" ht="12" customHeight="1">
      <c r="A1514" s="109"/>
      <c r="B1514" s="109"/>
      <c r="C1514" s="109"/>
      <c r="D1514" s="110" t="s">
        <v>68</v>
      </c>
      <c r="E1514" s="109"/>
      <c r="F1514" s="117"/>
      <c r="G1514" s="119"/>
      <c r="H1514" s="106">
        <f>SUM(H1515:H1517)</f>
        <v>7.29</v>
      </c>
      <c r="I1514" s="67"/>
      <c r="J1514" s="67"/>
      <c r="K1514" s="68"/>
      <c r="L1514" s="68">
        <v>0</v>
      </c>
      <c r="N1514" s="54"/>
    </row>
    <row r="1515" spans="1:14" s="113" customFormat="1">
      <c r="A1515" s="114"/>
      <c r="B1515" s="114" t="s">
        <v>447</v>
      </c>
      <c r="C1515" s="109"/>
      <c r="D1515" s="121" t="str">
        <f>D1502</f>
        <v>parafuso de cabeça quadrada de 300mm</v>
      </c>
      <c r="E1515" s="109" t="s">
        <v>49</v>
      </c>
      <c r="F1515" s="117">
        <v>1</v>
      </c>
      <c r="G1515" s="118">
        <v>7.29</v>
      </c>
      <c r="H1515" s="74">
        <f>ROUND(G1515*F1515,2)</f>
        <v>7.29</v>
      </c>
      <c r="I1515" s="67"/>
      <c r="J1515" s="67"/>
      <c r="K1515" s="68"/>
      <c r="L1515" s="68">
        <v>0</v>
      </c>
      <c r="N1515" s="54"/>
    </row>
    <row r="1516" spans="1:14" s="113" customFormat="1">
      <c r="A1516" s="114"/>
      <c r="B1516" s="114"/>
      <c r="C1516" s="109"/>
      <c r="D1516" s="122"/>
      <c r="E1516" s="109"/>
      <c r="F1516" s="117"/>
      <c r="G1516" s="118"/>
      <c r="H1516" s="74"/>
      <c r="I1516" s="67"/>
      <c r="J1516" s="67"/>
      <c r="K1516" s="68"/>
      <c r="L1516" s="68"/>
      <c r="N1516" s="54"/>
    </row>
    <row r="1517" spans="1:14" s="113" customFormat="1" ht="12" customHeight="1">
      <c r="A1517" s="109"/>
      <c r="B1517" s="109"/>
      <c r="C1517" s="109"/>
      <c r="D1517" s="110">
        <v>0</v>
      </c>
      <c r="E1517" s="109">
        <v>0</v>
      </c>
      <c r="F1517" s="111"/>
      <c r="G1517" s="118">
        <v>0</v>
      </c>
      <c r="H1517" s="106"/>
      <c r="I1517" s="67"/>
      <c r="J1517" s="67"/>
      <c r="K1517" s="68"/>
      <c r="L1517" s="68">
        <v>0</v>
      </c>
      <c r="N1517" s="54"/>
    </row>
    <row r="1518" spans="1:14" s="113" customFormat="1" ht="12" customHeight="1">
      <c r="A1518" s="109"/>
      <c r="B1518" s="109"/>
      <c r="C1518" s="109"/>
      <c r="D1518" s="110" t="s">
        <v>71</v>
      </c>
      <c r="E1518" s="109"/>
      <c r="F1518" s="105"/>
      <c r="G1518" s="119"/>
      <c r="H1518" s="74">
        <f>+H1514+H1508+H1504</f>
        <v>7.37</v>
      </c>
      <c r="I1518" s="67"/>
      <c r="J1518" s="67"/>
      <c r="K1518" s="68"/>
      <c r="L1518" s="68">
        <v>0</v>
      </c>
      <c r="N1518" s="54"/>
    </row>
    <row r="1519" spans="1:14" s="113" customFormat="1" ht="12" customHeight="1">
      <c r="A1519" s="109"/>
      <c r="B1519" s="109"/>
      <c r="C1519" s="109"/>
      <c r="D1519" s="110" t="s">
        <v>72</v>
      </c>
      <c r="E1519" s="109" t="s">
        <v>0</v>
      </c>
      <c r="F1519" s="105"/>
      <c r="G1519" s="119"/>
      <c r="H1519" s="74">
        <f>ROUND(H1518*F1519/100,2)</f>
        <v>0</v>
      </c>
      <c r="I1519" s="67"/>
      <c r="J1519" s="67"/>
      <c r="K1519" s="68"/>
      <c r="L1519" s="68">
        <v>0</v>
      </c>
      <c r="N1519" s="54"/>
    </row>
    <row r="1520" spans="1:14" s="113" customFormat="1" ht="12" customHeight="1">
      <c r="A1520" s="109"/>
      <c r="B1520" s="109"/>
      <c r="C1520" s="109"/>
      <c r="D1520" s="110" t="s">
        <v>73</v>
      </c>
      <c r="E1520" s="109"/>
      <c r="F1520" s="111"/>
      <c r="G1520" s="119"/>
      <c r="H1520" s="74">
        <f>+H1519+H1518</f>
        <v>7.37</v>
      </c>
      <c r="I1520" s="67"/>
      <c r="J1520" s="67"/>
      <c r="K1520" s="68"/>
      <c r="L1520" s="68">
        <v>0</v>
      </c>
      <c r="N1520" s="54"/>
    </row>
    <row r="1521" spans="1:14" s="113" customFormat="1">
      <c r="A1521" s="109"/>
      <c r="B1521" s="109"/>
      <c r="C1521" s="109"/>
      <c r="D1521" s="110"/>
      <c r="E1521" s="109"/>
      <c r="F1521" s="111"/>
      <c r="G1521" s="119"/>
      <c r="H1521" s="106"/>
      <c r="I1521" s="67"/>
      <c r="J1521" s="67"/>
      <c r="K1521" s="68"/>
      <c r="L1521" s="68">
        <v>0</v>
      </c>
      <c r="N1521" s="54"/>
    </row>
    <row r="1523" spans="1:14" s="57" customFormat="1" ht="30" customHeight="1">
      <c r="A1523" s="101"/>
      <c r="B1523" s="275" t="s">
        <v>1007</v>
      </c>
      <c r="C1523" s="145" t="s">
        <v>740</v>
      </c>
      <c r="D1523" s="141" t="s">
        <v>448</v>
      </c>
      <c r="E1523" s="140" t="s">
        <v>49</v>
      </c>
      <c r="F1523" s="142">
        <v>1</v>
      </c>
      <c r="G1523" s="169">
        <f>H1541</f>
        <v>7.84</v>
      </c>
      <c r="H1523" s="144">
        <f>TRUNC(G1523*F1523,2)</f>
        <v>7.84</v>
      </c>
      <c r="I1523" s="54"/>
      <c r="J1523" s="55">
        <v>806.71</v>
      </c>
      <c r="K1523" s="56">
        <v>806.70999999999992</v>
      </c>
      <c r="L1523" s="56">
        <v>806.71</v>
      </c>
      <c r="M1523" s="57">
        <v>0</v>
      </c>
    </row>
    <row r="1524" spans="1:14" s="28" customFormat="1" ht="12" customHeight="1">
      <c r="A1524" s="102"/>
      <c r="B1524" s="103"/>
      <c r="C1524" s="103"/>
      <c r="D1524" s="104"/>
      <c r="E1524" s="103"/>
      <c r="F1524" s="105"/>
      <c r="G1524" s="106"/>
      <c r="H1524" s="107"/>
      <c r="I1524" s="66"/>
      <c r="J1524" s="67"/>
      <c r="K1524" s="68"/>
      <c r="L1524" s="68">
        <v>0</v>
      </c>
      <c r="M1524" s="108">
        <f>M1523-H1523</f>
        <v>-7.84</v>
      </c>
      <c r="N1524" s="54"/>
    </row>
    <row r="1525" spans="1:14" s="113" customFormat="1" ht="12" customHeight="1">
      <c r="A1525" s="109"/>
      <c r="B1525" s="109"/>
      <c r="C1525" s="109"/>
      <c r="D1525" s="110" t="s">
        <v>65</v>
      </c>
      <c r="E1525" s="109"/>
      <c r="F1525" s="111"/>
      <c r="G1525" s="112"/>
      <c r="H1525" s="74">
        <f>SUM(H1526:H1528)</f>
        <v>0</v>
      </c>
      <c r="I1525" s="67"/>
      <c r="J1525" s="67"/>
      <c r="K1525" s="68"/>
      <c r="L1525" s="68">
        <v>0</v>
      </c>
      <c r="N1525" s="54"/>
    </row>
    <row r="1526" spans="1:14" s="113" customFormat="1" ht="12" customHeight="1">
      <c r="A1526" s="114"/>
      <c r="B1526" s="115"/>
      <c r="C1526" s="116"/>
      <c r="D1526" s="110"/>
      <c r="E1526" s="109"/>
      <c r="F1526" s="117"/>
      <c r="G1526" s="118"/>
      <c r="H1526" s="74">
        <f>ROUND(G1526*F1526,2)</f>
        <v>0</v>
      </c>
      <c r="I1526" s="67"/>
      <c r="J1526" s="67"/>
      <c r="K1526" s="68"/>
      <c r="L1526" s="68">
        <v>0</v>
      </c>
      <c r="N1526" s="54"/>
    </row>
    <row r="1527" spans="1:14" s="113" customFormat="1" ht="12" customHeight="1">
      <c r="A1527" s="109"/>
      <c r="B1527" s="109"/>
      <c r="C1527" s="109"/>
      <c r="D1527" s="110">
        <v>0</v>
      </c>
      <c r="E1527" s="109">
        <v>0</v>
      </c>
      <c r="F1527" s="117"/>
      <c r="G1527" s="118">
        <v>0</v>
      </c>
      <c r="H1527" s="106">
        <v>0</v>
      </c>
      <c r="I1527" s="67"/>
      <c r="J1527" s="67"/>
      <c r="K1527" s="68"/>
      <c r="L1527" s="68">
        <v>0</v>
      </c>
      <c r="N1527" s="54"/>
    </row>
    <row r="1528" spans="1:14" s="113" customFormat="1" ht="12" customHeight="1">
      <c r="A1528" s="109"/>
      <c r="B1528" s="109"/>
      <c r="C1528" s="109"/>
      <c r="D1528" s="110">
        <v>0</v>
      </c>
      <c r="E1528" s="109">
        <v>0</v>
      </c>
      <c r="F1528" s="117"/>
      <c r="G1528" s="118">
        <v>0</v>
      </c>
      <c r="H1528" s="106">
        <v>0</v>
      </c>
      <c r="I1528" s="67"/>
      <c r="J1528" s="67"/>
      <c r="K1528" s="68"/>
      <c r="L1528" s="68">
        <v>0</v>
      </c>
      <c r="N1528" s="54"/>
    </row>
    <row r="1529" spans="1:14" s="113" customFormat="1" ht="12" customHeight="1">
      <c r="A1529" s="109"/>
      <c r="B1529" s="109"/>
      <c r="C1529" s="109"/>
      <c r="D1529" s="110" t="s">
        <v>66</v>
      </c>
      <c r="E1529" s="109"/>
      <c r="F1529" s="117"/>
      <c r="G1529" s="106"/>
      <c r="H1529" s="74">
        <f>SUM(H1530:H1533)</f>
        <v>1</v>
      </c>
      <c r="I1529" s="67"/>
      <c r="J1529" s="67"/>
      <c r="K1529" s="68"/>
      <c r="L1529" s="68">
        <v>0</v>
      </c>
      <c r="N1529" s="54"/>
    </row>
    <row r="1530" spans="1:14" s="113" customFormat="1" ht="12" customHeight="1">
      <c r="A1530" s="114"/>
      <c r="B1530" s="115" t="s">
        <v>82</v>
      </c>
      <c r="C1530" s="116"/>
      <c r="D1530" s="110" t="s">
        <v>83</v>
      </c>
      <c r="E1530" s="109" t="s">
        <v>76</v>
      </c>
      <c r="F1530" s="117">
        <v>0.05</v>
      </c>
      <c r="G1530" s="425">
        <v>11.55</v>
      </c>
      <c r="H1530" s="74">
        <f>ROUND(G1530*F1530,2)</f>
        <v>0.57999999999999996</v>
      </c>
      <c r="I1530" s="67"/>
      <c r="J1530" s="67"/>
      <c r="K1530" s="68"/>
      <c r="L1530" s="68">
        <v>0</v>
      </c>
      <c r="N1530" s="54"/>
    </row>
    <row r="1531" spans="1:14" s="113" customFormat="1" ht="12" customHeight="1">
      <c r="A1531" s="114"/>
      <c r="B1531" s="115" t="s">
        <v>74</v>
      </c>
      <c r="C1531" s="116"/>
      <c r="D1531" s="110" t="s">
        <v>75</v>
      </c>
      <c r="E1531" s="109" t="s">
        <v>76</v>
      </c>
      <c r="F1531" s="117">
        <f>F1530</f>
        <v>0.05</v>
      </c>
      <c r="G1531" s="425">
        <v>8.3000000000000007</v>
      </c>
      <c r="H1531" s="74">
        <f>ROUND(G1531*F1531,2)</f>
        <v>0.42</v>
      </c>
      <c r="I1531" s="67"/>
      <c r="J1531" s="67"/>
      <c r="K1531" s="68"/>
      <c r="L1531" s="68">
        <v>0</v>
      </c>
      <c r="N1531" s="54"/>
    </row>
    <row r="1532" spans="1:14" s="113" customFormat="1" ht="12" customHeight="1">
      <c r="A1532" s="116"/>
      <c r="B1532" s="116"/>
      <c r="C1532" s="116"/>
      <c r="D1532" s="110">
        <v>0</v>
      </c>
      <c r="E1532" s="109">
        <v>0</v>
      </c>
      <c r="F1532" s="117"/>
      <c r="G1532" s="118">
        <v>0</v>
      </c>
      <c r="H1532" s="106">
        <v>0</v>
      </c>
      <c r="I1532" s="67"/>
      <c r="J1532" s="67"/>
      <c r="K1532" s="68"/>
      <c r="L1532" s="68">
        <v>0</v>
      </c>
      <c r="N1532" s="54"/>
    </row>
    <row r="1533" spans="1:14" s="113" customFormat="1" ht="12" customHeight="1">
      <c r="A1533" s="109"/>
      <c r="B1533" s="109"/>
      <c r="C1533" s="109"/>
      <c r="D1533" s="110" t="s">
        <v>67</v>
      </c>
      <c r="E1533" s="109" t="s">
        <v>0</v>
      </c>
      <c r="F1533" s="1292">
        <v>90.25</v>
      </c>
      <c r="G1533" s="1292"/>
      <c r="H1533" s="106">
        <v>0</v>
      </c>
      <c r="I1533" s="67"/>
      <c r="J1533" s="67"/>
      <c r="K1533" s="68"/>
      <c r="L1533" s="68">
        <v>0</v>
      </c>
      <c r="N1533" s="54"/>
    </row>
    <row r="1534" spans="1:14" s="113" customFormat="1" ht="12" customHeight="1">
      <c r="A1534" s="109"/>
      <c r="B1534" s="109"/>
      <c r="C1534" s="109"/>
      <c r="D1534" s="110"/>
      <c r="E1534" s="109"/>
      <c r="F1534" s="117"/>
      <c r="G1534" s="119"/>
      <c r="H1534" s="119"/>
      <c r="J1534" s="120"/>
      <c r="K1534" s="68"/>
      <c r="L1534" s="68">
        <v>0</v>
      </c>
      <c r="N1534" s="54"/>
    </row>
    <row r="1535" spans="1:14" s="113" customFormat="1" ht="12" customHeight="1">
      <c r="A1535" s="109"/>
      <c r="B1535" s="109"/>
      <c r="C1535" s="109"/>
      <c r="D1535" s="110" t="s">
        <v>68</v>
      </c>
      <c r="E1535" s="109"/>
      <c r="F1535" s="117"/>
      <c r="G1535" s="119"/>
      <c r="H1535" s="106">
        <f>SUM(H1536:H1538)</f>
        <v>6.84</v>
      </c>
      <c r="I1535" s="67"/>
      <c r="J1535" s="67"/>
      <c r="K1535" s="68"/>
      <c r="L1535" s="68">
        <v>0</v>
      </c>
      <c r="N1535" s="54"/>
    </row>
    <row r="1536" spans="1:14" s="113" customFormat="1">
      <c r="A1536" s="114"/>
      <c r="B1536" s="114" t="s">
        <v>111</v>
      </c>
      <c r="C1536" s="109"/>
      <c r="D1536" s="121" t="str">
        <f>D1523</f>
        <v>alça preformado de estai p/ cabo de aço 9,5mm</v>
      </c>
      <c r="E1536" s="109" t="s">
        <v>49</v>
      </c>
      <c r="F1536" s="117">
        <v>1</v>
      </c>
      <c r="G1536" s="118">
        <v>6.84</v>
      </c>
      <c r="H1536" s="74">
        <f>ROUND(G1536*F1536,2)</f>
        <v>6.84</v>
      </c>
      <c r="I1536" s="67"/>
      <c r="J1536" s="67"/>
      <c r="K1536" s="68"/>
      <c r="L1536" s="68">
        <v>0</v>
      </c>
      <c r="N1536" s="54"/>
    </row>
    <row r="1537" spans="1:14" s="113" customFormat="1">
      <c r="A1537" s="114"/>
      <c r="B1537" s="114"/>
      <c r="C1537" s="109"/>
      <c r="D1537" s="122"/>
      <c r="E1537" s="109"/>
      <c r="F1537" s="117"/>
      <c r="G1537" s="118"/>
      <c r="H1537" s="74"/>
      <c r="I1537" s="67"/>
      <c r="J1537" s="67"/>
      <c r="K1537" s="68"/>
      <c r="L1537" s="68"/>
      <c r="N1537" s="54"/>
    </row>
    <row r="1538" spans="1:14" s="113" customFormat="1" ht="12" customHeight="1">
      <c r="A1538" s="109"/>
      <c r="B1538" s="109"/>
      <c r="C1538" s="109"/>
      <c r="D1538" s="110">
        <v>0</v>
      </c>
      <c r="E1538" s="109">
        <v>0</v>
      </c>
      <c r="F1538" s="111"/>
      <c r="G1538" s="118">
        <v>0</v>
      </c>
      <c r="H1538" s="106"/>
      <c r="I1538" s="67"/>
      <c r="J1538" s="67"/>
      <c r="K1538" s="68"/>
      <c r="L1538" s="68">
        <v>0</v>
      </c>
      <c r="N1538" s="54"/>
    </row>
    <row r="1539" spans="1:14" s="113" customFormat="1" ht="12" customHeight="1">
      <c r="A1539" s="109"/>
      <c r="B1539" s="109"/>
      <c r="C1539" s="109"/>
      <c r="D1539" s="110" t="s">
        <v>71</v>
      </c>
      <c r="E1539" s="109"/>
      <c r="F1539" s="105"/>
      <c r="G1539" s="119"/>
      <c r="H1539" s="74">
        <f>+H1535+H1529+H1525</f>
        <v>7.84</v>
      </c>
      <c r="I1539" s="67"/>
      <c r="J1539" s="67"/>
      <c r="K1539" s="68"/>
      <c r="L1539" s="68">
        <v>0</v>
      </c>
      <c r="N1539" s="54"/>
    </row>
    <row r="1540" spans="1:14" s="113" customFormat="1" ht="12" customHeight="1">
      <c r="A1540" s="109"/>
      <c r="B1540" s="109"/>
      <c r="C1540" s="109"/>
      <c r="D1540" s="110" t="s">
        <v>72</v>
      </c>
      <c r="E1540" s="109" t="s">
        <v>0</v>
      </c>
      <c r="F1540" s="105"/>
      <c r="G1540" s="119"/>
      <c r="H1540" s="74">
        <f>ROUND(H1539*F1540/100,2)</f>
        <v>0</v>
      </c>
      <c r="I1540" s="67"/>
      <c r="J1540" s="67"/>
      <c r="K1540" s="68"/>
      <c r="L1540" s="68">
        <v>0</v>
      </c>
      <c r="N1540" s="54"/>
    </row>
    <row r="1541" spans="1:14" s="113" customFormat="1" ht="12" customHeight="1">
      <c r="A1541" s="109"/>
      <c r="B1541" s="109"/>
      <c r="C1541" s="109"/>
      <c r="D1541" s="110" t="s">
        <v>73</v>
      </c>
      <c r="E1541" s="109"/>
      <c r="F1541" s="111"/>
      <c r="G1541" s="119"/>
      <c r="H1541" s="74">
        <f>+H1540+H1539</f>
        <v>7.84</v>
      </c>
      <c r="I1541" s="67"/>
      <c r="J1541" s="67"/>
      <c r="K1541" s="68"/>
      <c r="L1541" s="68">
        <v>0</v>
      </c>
      <c r="N1541" s="54"/>
    </row>
    <row r="1542" spans="1:14" s="113" customFormat="1">
      <c r="A1542" s="109"/>
      <c r="B1542" s="109"/>
      <c r="C1542" s="109"/>
      <c r="D1542" s="110"/>
      <c r="E1542" s="109"/>
      <c r="F1542" s="111"/>
      <c r="G1542" s="119"/>
      <c r="H1542" s="106"/>
      <c r="I1542" s="67"/>
      <c r="J1542" s="67"/>
      <c r="K1542" s="68"/>
      <c r="L1542" s="68">
        <v>0</v>
      </c>
      <c r="N1542" s="54"/>
    </row>
    <row r="1544" spans="1:14" s="57" customFormat="1" ht="30" customHeight="1">
      <c r="A1544" s="101"/>
      <c r="B1544" s="275" t="s">
        <v>1007</v>
      </c>
      <c r="C1544" s="145" t="s">
        <v>741</v>
      </c>
      <c r="D1544" s="141" t="s">
        <v>632</v>
      </c>
      <c r="E1544" s="140" t="s">
        <v>49</v>
      </c>
      <c r="F1544" s="142">
        <v>1</v>
      </c>
      <c r="G1544" s="169">
        <f>H1562</f>
        <v>5.55</v>
      </c>
      <c r="H1544" s="144">
        <f>TRUNC(G1544*F1544,2)</f>
        <v>5.55</v>
      </c>
      <c r="I1544" s="54"/>
      <c r="J1544" s="55">
        <v>806.71</v>
      </c>
      <c r="K1544" s="56">
        <v>806.70999999999992</v>
      </c>
      <c r="L1544" s="56">
        <v>806.71</v>
      </c>
      <c r="M1544" s="57">
        <v>0</v>
      </c>
    </row>
    <row r="1545" spans="1:14" s="28" customFormat="1" ht="12" customHeight="1">
      <c r="A1545" s="102"/>
      <c r="B1545" s="103"/>
      <c r="C1545" s="103"/>
      <c r="D1545" s="104"/>
      <c r="E1545" s="103"/>
      <c r="F1545" s="105"/>
      <c r="G1545" s="106"/>
      <c r="H1545" s="107"/>
      <c r="I1545" s="66"/>
      <c r="J1545" s="67"/>
      <c r="K1545" s="68"/>
      <c r="L1545" s="68">
        <v>0</v>
      </c>
      <c r="M1545" s="108">
        <f>M1544-H1544</f>
        <v>-5.55</v>
      </c>
      <c r="N1545" s="54"/>
    </row>
    <row r="1546" spans="1:14" s="113" customFormat="1" ht="12" customHeight="1">
      <c r="A1546" s="109"/>
      <c r="B1546" s="109"/>
      <c r="C1546" s="109"/>
      <c r="D1546" s="110" t="s">
        <v>65</v>
      </c>
      <c r="E1546" s="109"/>
      <c r="F1546" s="111"/>
      <c r="G1546" s="112"/>
      <c r="H1546" s="74">
        <f>SUM(H1547:H1549)</f>
        <v>0</v>
      </c>
      <c r="I1546" s="67"/>
      <c r="J1546" s="67"/>
      <c r="K1546" s="68"/>
      <c r="L1546" s="68">
        <v>0</v>
      </c>
      <c r="N1546" s="54"/>
    </row>
    <row r="1547" spans="1:14" s="113" customFormat="1" ht="12" customHeight="1">
      <c r="A1547" s="114"/>
      <c r="B1547" s="115"/>
      <c r="C1547" s="116"/>
      <c r="D1547" s="110"/>
      <c r="E1547" s="109"/>
      <c r="F1547" s="117"/>
      <c r="G1547" s="118"/>
      <c r="H1547" s="74">
        <f>ROUND(G1547*F1547,2)</f>
        <v>0</v>
      </c>
      <c r="I1547" s="67"/>
      <c r="J1547" s="67"/>
      <c r="K1547" s="68"/>
      <c r="L1547" s="68">
        <v>0</v>
      </c>
      <c r="N1547" s="54"/>
    </row>
    <row r="1548" spans="1:14" s="113" customFormat="1" ht="12" customHeight="1">
      <c r="A1548" s="109"/>
      <c r="B1548" s="109"/>
      <c r="C1548" s="109"/>
      <c r="D1548" s="110">
        <v>0</v>
      </c>
      <c r="E1548" s="109">
        <v>0</v>
      </c>
      <c r="F1548" s="117"/>
      <c r="G1548" s="118">
        <v>0</v>
      </c>
      <c r="H1548" s="106">
        <v>0</v>
      </c>
      <c r="I1548" s="67"/>
      <c r="J1548" s="67"/>
      <c r="K1548" s="68"/>
      <c r="L1548" s="68">
        <v>0</v>
      </c>
      <c r="N1548" s="54"/>
    </row>
    <row r="1549" spans="1:14" s="113" customFormat="1" ht="12" customHeight="1">
      <c r="A1549" s="109"/>
      <c r="B1549" s="109"/>
      <c r="C1549" s="109"/>
      <c r="D1549" s="110">
        <v>0</v>
      </c>
      <c r="E1549" s="109">
        <v>0</v>
      </c>
      <c r="F1549" s="117"/>
      <c r="G1549" s="118">
        <v>0</v>
      </c>
      <c r="H1549" s="106">
        <v>0</v>
      </c>
      <c r="I1549" s="67"/>
      <c r="J1549" s="67"/>
      <c r="K1549" s="68"/>
      <c r="L1549" s="68">
        <v>0</v>
      </c>
      <c r="N1549" s="54"/>
    </row>
    <row r="1550" spans="1:14" s="113" customFormat="1" ht="12" customHeight="1">
      <c r="A1550" s="109"/>
      <c r="B1550" s="109"/>
      <c r="C1550" s="109"/>
      <c r="D1550" s="110" t="s">
        <v>66</v>
      </c>
      <c r="E1550" s="109"/>
      <c r="F1550" s="117"/>
      <c r="G1550" s="106"/>
      <c r="H1550" s="74">
        <f>SUM(H1551:H1554)</f>
        <v>1</v>
      </c>
      <c r="I1550" s="67"/>
      <c r="J1550" s="67"/>
      <c r="K1550" s="68"/>
      <c r="L1550" s="68">
        <v>0</v>
      </c>
      <c r="N1550" s="54"/>
    </row>
    <row r="1551" spans="1:14" s="113" customFormat="1" ht="12" customHeight="1">
      <c r="A1551" s="114"/>
      <c r="B1551" s="115" t="s">
        <v>82</v>
      </c>
      <c r="C1551" s="116"/>
      <c r="D1551" s="110" t="s">
        <v>83</v>
      </c>
      <c r="E1551" s="109" t="s">
        <v>76</v>
      </c>
      <c r="F1551" s="117">
        <v>0.05</v>
      </c>
      <c r="G1551" s="425">
        <v>11.55</v>
      </c>
      <c r="H1551" s="74">
        <f>ROUND(G1551*F1551,2)</f>
        <v>0.57999999999999996</v>
      </c>
      <c r="I1551" s="67"/>
      <c r="J1551" s="67"/>
      <c r="K1551" s="68"/>
      <c r="L1551" s="68">
        <v>0</v>
      </c>
      <c r="N1551" s="54"/>
    </row>
    <row r="1552" spans="1:14" s="113" customFormat="1" ht="12" customHeight="1">
      <c r="A1552" s="114"/>
      <c r="B1552" s="115" t="s">
        <v>74</v>
      </c>
      <c r="C1552" s="116"/>
      <c r="D1552" s="110" t="s">
        <v>75</v>
      </c>
      <c r="E1552" s="109" t="s">
        <v>76</v>
      </c>
      <c r="F1552" s="117">
        <f>F1551</f>
        <v>0.05</v>
      </c>
      <c r="G1552" s="425">
        <v>8.3000000000000007</v>
      </c>
      <c r="H1552" s="74">
        <f>ROUND(G1552*F1552,2)</f>
        <v>0.42</v>
      </c>
      <c r="I1552" s="67"/>
      <c r="J1552" s="67"/>
      <c r="K1552" s="68"/>
      <c r="L1552" s="68">
        <v>0</v>
      </c>
      <c r="N1552" s="54"/>
    </row>
    <row r="1553" spans="1:14" s="113" customFormat="1" ht="12" customHeight="1">
      <c r="A1553" s="116"/>
      <c r="B1553" s="116"/>
      <c r="C1553" s="116"/>
      <c r="D1553" s="110">
        <v>0</v>
      </c>
      <c r="E1553" s="109">
        <v>0</v>
      </c>
      <c r="F1553" s="117"/>
      <c r="G1553" s="425">
        <v>0</v>
      </c>
      <c r="H1553" s="106">
        <v>0</v>
      </c>
      <c r="I1553" s="67"/>
      <c r="J1553" s="67"/>
      <c r="K1553" s="68"/>
      <c r="L1553" s="68">
        <v>0</v>
      </c>
      <c r="N1553" s="54"/>
    </row>
    <row r="1554" spans="1:14" s="113" customFormat="1" ht="12" customHeight="1">
      <c r="A1554" s="109"/>
      <c r="B1554" s="109"/>
      <c r="C1554" s="109"/>
      <c r="D1554" s="110" t="s">
        <v>67</v>
      </c>
      <c r="E1554" s="109" t="s">
        <v>0</v>
      </c>
      <c r="F1554" s="1292">
        <v>90.25</v>
      </c>
      <c r="G1554" s="1292"/>
      <c r="H1554" s="106">
        <v>0</v>
      </c>
      <c r="I1554" s="67"/>
      <c r="J1554" s="67"/>
      <c r="K1554" s="68"/>
      <c r="L1554" s="68">
        <v>0</v>
      </c>
      <c r="N1554" s="54"/>
    </row>
    <row r="1555" spans="1:14" s="113" customFormat="1" ht="12" customHeight="1">
      <c r="A1555" s="109"/>
      <c r="B1555" s="109"/>
      <c r="C1555" s="109"/>
      <c r="D1555" s="110"/>
      <c r="E1555" s="109"/>
      <c r="F1555" s="117"/>
      <c r="G1555" s="119"/>
      <c r="H1555" s="119"/>
      <c r="J1555" s="120"/>
      <c r="K1555" s="68"/>
      <c r="L1555" s="68">
        <v>0</v>
      </c>
      <c r="N1555" s="54"/>
    </row>
    <row r="1556" spans="1:14" s="113" customFormat="1" ht="12" customHeight="1">
      <c r="A1556" s="109"/>
      <c r="B1556" s="109"/>
      <c r="C1556" s="109"/>
      <c r="D1556" s="110" t="s">
        <v>68</v>
      </c>
      <c r="E1556" s="109"/>
      <c r="F1556" s="117"/>
      <c r="G1556" s="119"/>
      <c r="H1556" s="106">
        <f>SUM(H1557:H1559)</f>
        <v>4.55</v>
      </c>
      <c r="I1556" s="67"/>
      <c r="J1556" s="67"/>
      <c r="K1556" s="68"/>
      <c r="L1556" s="68">
        <v>0</v>
      </c>
      <c r="N1556" s="54"/>
    </row>
    <row r="1557" spans="1:14" s="113" customFormat="1">
      <c r="A1557" s="114"/>
      <c r="B1557" s="114" t="s">
        <v>111</v>
      </c>
      <c r="C1557" s="109"/>
      <c r="D1557" s="121" t="str">
        <f>D1544</f>
        <v>alça preformado de estai p/ cabo de aço 6,4mm</v>
      </c>
      <c r="E1557" s="109" t="s">
        <v>49</v>
      </c>
      <c r="F1557" s="117">
        <v>1</v>
      </c>
      <c r="G1557" s="118">
        <v>4.55</v>
      </c>
      <c r="H1557" s="74">
        <f>ROUND(G1557*F1557,2)</f>
        <v>4.55</v>
      </c>
      <c r="I1557" s="67"/>
      <c r="J1557" s="67"/>
      <c r="K1557" s="68"/>
      <c r="L1557" s="68">
        <v>0</v>
      </c>
      <c r="N1557" s="54"/>
    </row>
    <row r="1558" spans="1:14" s="113" customFormat="1">
      <c r="A1558" s="114"/>
      <c r="B1558" s="114"/>
      <c r="C1558" s="109"/>
      <c r="D1558" s="122"/>
      <c r="E1558" s="109"/>
      <c r="F1558" s="117"/>
      <c r="G1558" s="118"/>
      <c r="H1558" s="74"/>
      <c r="I1558" s="67"/>
      <c r="J1558" s="67"/>
      <c r="K1558" s="68"/>
      <c r="L1558" s="68"/>
      <c r="N1558" s="54"/>
    </row>
    <row r="1559" spans="1:14" s="113" customFormat="1" ht="12" customHeight="1">
      <c r="A1559" s="109"/>
      <c r="B1559" s="109"/>
      <c r="C1559" s="109"/>
      <c r="D1559" s="110">
        <v>0</v>
      </c>
      <c r="E1559" s="109">
        <v>0</v>
      </c>
      <c r="F1559" s="111"/>
      <c r="G1559" s="118">
        <v>0</v>
      </c>
      <c r="H1559" s="106"/>
      <c r="I1559" s="67"/>
      <c r="J1559" s="67"/>
      <c r="K1559" s="68"/>
      <c r="L1559" s="68">
        <v>0</v>
      </c>
      <c r="N1559" s="54"/>
    </row>
    <row r="1560" spans="1:14" s="113" customFormat="1" ht="12" customHeight="1">
      <c r="A1560" s="109"/>
      <c r="B1560" s="109"/>
      <c r="C1560" s="109"/>
      <c r="D1560" s="110" t="s">
        <v>71</v>
      </c>
      <c r="E1560" s="109"/>
      <c r="F1560" s="105"/>
      <c r="G1560" s="119"/>
      <c r="H1560" s="74">
        <f>+H1556+H1550+H1546</f>
        <v>5.55</v>
      </c>
      <c r="I1560" s="67"/>
      <c r="J1560" s="67"/>
      <c r="K1560" s="68"/>
      <c r="L1560" s="68">
        <v>0</v>
      </c>
      <c r="N1560" s="54"/>
    </row>
    <row r="1561" spans="1:14" s="113" customFormat="1" ht="12" customHeight="1">
      <c r="A1561" s="109"/>
      <c r="B1561" s="109"/>
      <c r="C1561" s="109"/>
      <c r="D1561" s="110" t="s">
        <v>72</v>
      </c>
      <c r="E1561" s="109" t="s">
        <v>0</v>
      </c>
      <c r="F1561" s="105"/>
      <c r="G1561" s="119"/>
      <c r="H1561" s="74">
        <f>ROUND(H1560*F1561/100,2)</f>
        <v>0</v>
      </c>
      <c r="I1561" s="67"/>
      <c r="J1561" s="67"/>
      <c r="K1561" s="68"/>
      <c r="L1561" s="68">
        <v>0</v>
      </c>
      <c r="N1561" s="54"/>
    </row>
    <row r="1562" spans="1:14" s="113" customFormat="1" ht="12" customHeight="1">
      <c r="A1562" s="109"/>
      <c r="B1562" s="109"/>
      <c r="C1562" s="109"/>
      <c r="D1562" s="110" t="s">
        <v>73</v>
      </c>
      <c r="E1562" s="109"/>
      <c r="F1562" s="111"/>
      <c r="G1562" s="119"/>
      <c r="H1562" s="74">
        <f>+H1561+H1560</f>
        <v>5.55</v>
      </c>
      <c r="I1562" s="67"/>
      <c r="J1562" s="67"/>
      <c r="K1562" s="68"/>
      <c r="L1562" s="68">
        <v>0</v>
      </c>
      <c r="N1562" s="54"/>
    </row>
    <row r="1563" spans="1:14" s="113" customFormat="1">
      <c r="A1563" s="109"/>
      <c r="B1563" s="109"/>
      <c r="C1563" s="109"/>
      <c r="D1563" s="110"/>
      <c r="E1563" s="109"/>
      <c r="F1563" s="111"/>
      <c r="G1563" s="119"/>
      <c r="H1563" s="106"/>
      <c r="I1563" s="67"/>
      <c r="J1563" s="67"/>
      <c r="K1563" s="68"/>
      <c r="L1563" s="68">
        <v>0</v>
      </c>
      <c r="N1563" s="54"/>
    </row>
    <row r="1565" spans="1:14" s="57" customFormat="1" ht="30" customHeight="1">
      <c r="A1565" s="101"/>
      <c r="B1565" s="275" t="s">
        <v>1007</v>
      </c>
      <c r="C1565" s="145" t="s">
        <v>742</v>
      </c>
      <c r="D1565" s="141" t="s">
        <v>449</v>
      </c>
      <c r="E1565" s="140" t="s">
        <v>49</v>
      </c>
      <c r="F1565" s="142">
        <v>1</v>
      </c>
      <c r="G1565" s="169">
        <f>H1583</f>
        <v>46</v>
      </c>
      <c r="H1565" s="144">
        <f>TRUNC(G1565*F1565,2)</f>
        <v>46</v>
      </c>
      <c r="I1565" s="54"/>
      <c r="J1565" s="55">
        <v>806.71</v>
      </c>
      <c r="K1565" s="56">
        <v>806.70999999999992</v>
      </c>
      <c r="L1565" s="56">
        <v>806.71</v>
      </c>
      <c r="M1565" s="57">
        <v>0</v>
      </c>
    </row>
    <row r="1566" spans="1:14" s="28" customFormat="1" ht="12" customHeight="1">
      <c r="A1566" s="102"/>
      <c r="B1566" s="103"/>
      <c r="C1566" s="103"/>
      <c r="D1566" s="104"/>
      <c r="E1566" s="103"/>
      <c r="F1566" s="105"/>
      <c r="G1566" s="106"/>
      <c r="H1566" s="107"/>
      <c r="I1566" s="66"/>
      <c r="J1566" s="67"/>
      <c r="K1566" s="68"/>
      <c r="L1566" s="68">
        <v>0</v>
      </c>
      <c r="M1566" s="108">
        <f>M1565-H1565</f>
        <v>-46</v>
      </c>
      <c r="N1566" s="54"/>
    </row>
    <row r="1567" spans="1:14" s="113" customFormat="1" ht="12" customHeight="1">
      <c r="A1567" s="109"/>
      <c r="B1567" s="109"/>
      <c r="C1567" s="109"/>
      <c r="D1567" s="110" t="s">
        <v>65</v>
      </c>
      <c r="E1567" s="109"/>
      <c r="F1567" s="111"/>
      <c r="G1567" s="112"/>
      <c r="H1567" s="74">
        <f>SUM(H1568:H1570)</f>
        <v>0</v>
      </c>
      <c r="I1567" s="67"/>
      <c r="J1567" s="67"/>
      <c r="K1567" s="68"/>
      <c r="L1567" s="68">
        <v>0</v>
      </c>
      <c r="N1567" s="54"/>
    </row>
    <row r="1568" spans="1:14" s="113" customFormat="1" ht="12" customHeight="1">
      <c r="A1568" s="114"/>
      <c r="B1568" s="115"/>
      <c r="C1568" s="116"/>
      <c r="D1568" s="110"/>
      <c r="E1568" s="109"/>
      <c r="F1568" s="117"/>
      <c r="G1568" s="118"/>
      <c r="H1568" s="74">
        <f>ROUND(G1568*F1568,2)</f>
        <v>0</v>
      </c>
      <c r="I1568" s="67"/>
      <c r="J1568" s="67"/>
      <c r="K1568" s="68"/>
      <c r="L1568" s="68">
        <v>0</v>
      </c>
      <c r="N1568" s="54"/>
    </row>
    <row r="1569" spans="1:14" s="113" customFormat="1" ht="12" customHeight="1">
      <c r="A1569" s="109"/>
      <c r="B1569" s="109"/>
      <c r="C1569" s="109"/>
      <c r="D1569" s="110">
        <v>0</v>
      </c>
      <c r="E1569" s="109">
        <v>0</v>
      </c>
      <c r="F1569" s="117"/>
      <c r="G1569" s="118">
        <v>0</v>
      </c>
      <c r="H1569" s="106">
        <v>0</v>
      </c>
      <c r="I1569" s="67"/>
      <c r="J1569" s="67"/>
      <c r="K1569" s="68"/>
      <c r="L1569" s="68">
        <v>0</v>
      </c>
      <c r="N1569" s="54"/>
    </row>
    <row r="1570" spans="1:14" s="113" customFormat="1" ht="12" customHeight="1">
      <c r="A1570" s="109"/>
      <c r="B1570" s="109"/>
      <c r="C1570" s="109"/>
      <c r="D1570" s="110">
        <v>0</v>
      </c>
      <c r="E1570" s="109">
        <v>0</v>
      </c>
      <c r="F1570" s="117"/>
      <c r="G1570" s="118">
        <v>0</v>
      </c>
      <c r="H1570" s="106">
        <v>0</v>
      </c>
      <c r="I1570" s="67"/>
      <c r="J1570" s="67"/>
      <c r="K1570" s="68"/>
      <c r="L1570" s="68">
        <v>0</v>
      </c>
      <c r="N1570" s="54"/>
    </row>
    <row r="1571" spans="1:14" s="113" customFormat="1" ht="12" customHeight="1">
      <c r="A1571" s="109"/>
      <c r="B1571" s="109"/>
      <c r="C1571" s="109"/>
      <c r="D1571" s="110" t="s">
        <v>66</v>
      </c>
      <c r="E1571" s="109"/>
      <c r="F1571" s="117"/>
      <c r="G1571" s="426"/>
      <c r="H1571" s="74">
        <f>SUM(H1572:H1575)</f>
        <v>1</v>
      </c>
      <c r="I1571" s="67"/>
      <c r="J1571" s="67"/>
      <c r="K1571" s="68"/>
      <c r="L1571" s="68">
        <v>0</v>
      </c>
      <c r="N1571" s="54"/>
    </row>
    <row r="1572" spans="1:14" s="113" customFormat="1" ht="12" customHeight="1">
      <c r="A1572" s="114"/>
      <c r="B1572" s="115" t="s">
        <v>82</v>
      </c>
      <c r="C1572" s="116"/>
      <c r="D1572" s="110" t="s">
        <v>83</v>
      </c>
      <c r="E1572" s="109" t="s">
        <v>76</v>
      </c>
      <c r="F1572" s="117">
        <v>0.05</v>
      </c>
      <c r="G1572" s="425">
        <v>11.55</v>
      </c>
      <c r="H1572" s="74">
        <f>ROUND(G1572*F1572,2)</f>
        <v>0.57999999999999996</v>
      </c>
      <c r="I1572" s="67"/>
      <c r="J1572" s="67"/>
      <c r="K1572" s="68"/>
      <c r="L1572" s="68">
        <v>0</v>
      </c>
      <c r="N1572" s="54"/>
    </row>
    <row r="1573" spans="1:14" s="113" customFormat="1" ht="12" customHeight="1">
      <c r="A1573" s="114"/>
      <c r="B1573" s="115" t="s">
        <v>74</v>
      </c>
      <c r="C1573" s="116"/>
      <c r="D1573" s="110" t="s">
        <v>75</v>
      </c>
      <c r="E1573" s="109" t="s">
        <v>76</v>
      </c>
      <c r="F1573" s="117">
        <f>F1572</f>
        <v>0.05</v>
      </c>
      <c r="G1573" s="425">
        <v>8.3000000000000007</v>
      </c>
      <c r="H1573" s="74">
        <f>ROUND(G1573*F1573,2)</f>
        <v>0.42</v>
      </c>
      <c r="I1573" s="67"/>
      <c r="J1573" s="67"/>
      <c r="K1573" s="68"/>
      <c r="L1573" s="68">
        <v>0</v>
      </c>
      <c r="N1573" s="54"/>
    </row>
    <row r="1574" spans="1:14" s="113" customFormat="1" ht="12" customHeight="1">
      <c r="A1574" s="116"/>
      <c r="B1574" s="116"/>
      <c r="C1574" s="116"/>
      <c r="D1574" s="110">
        <v>0</v>
      </c>
      <c r="E1574" s="109">
        <v>0</v>
      </c>
      <c r="F1574" s="117"/>
      <c r="G1574" s="425">
        <v>0</v>
      </c>
      <c r="H1574" s="106">
        <v>0</v>
      </c>
      <c r="I1574" s="67"/>
      <c r="J1574" s="67"/>
      <c r="K1574" s="68"/>
      <c r="L1574" s="68">
        <v>0</v>
      </c>
      <c r="N1574" s="54"/>
    </row>
    <row r="1575" spans="1:14" s="113" customFormat="1" ht="12" customHeight="1">
      <c r="A1575" s="109"/>
      <c r="B1575" s="109"/>
      <c r="C1575" s="109"/>
      <c r="D1575" s="110" t="s">
        <v>67</v>
      </c>
      <c r="E1575" s="109" t="s">
        <v>0</v>
      </c>
      <c r="F1575" s="1292">
        <v>90.25</v>
      </c>
      <c r="G1575" s="1292"/>
      <c r="H1575" s="106">
        <v>0</v>
      </c>
      <c r="I1575" s="67"/>
      <c r="J1575" s="67"/>
      <c r="K1575" s="68"/>
      <c r="L1575" s="68">
        <v>0</v>
      </c>
      <c r="N1575" s="54"/>
    </row>
    <row r="1576" spans="1:14" s="113" customFormat="1" ht="12" customHeight="1">
      <c r="A1576" s="109"/>
      <c r="B1576" s="109"/>
      <c r="C1576" s="109"/>
      <c r="D1576" s="110"/>
      <c r="E1576" s="109"/>
      <c r="F1576" s="117"/>
      <c r="G1576" s="119"/>
      <c r="H1576" s="119"/>
      <c r="J1576" s="120"/>
      <c r="K1576" s="68"/>
      <c r="L1576" s="68">
        <v>0</v>
      </c>
      <c r="N1576" s="54"/>
    </row>
    <row r="1577" spans="1:14" s="113" customFormat="1" ht="12" customHeight="1">
      <c r="A1577" s="109"/>
      <c r="B1577" s="109"/>
      <c r="C1577" s="109"/>
      <c r="D1577" s="110" t="s">
        <v>68</v>
      </c>
      <c r="E1577" s="109"/>
      <c r="F1577" s="117"/>
      <c r="G1577" s="119"/>
      <c r="H1577" s="106">
        <f>SUM(H1578:H1580)</f>
        <v>45</v>
      </c>
      <c r="I1577" s="67"/>
      <c r="J1577" s="67"/>
      <c r="K1577" s="68"/>
      <c r="L1577" s="68">
        <v>0</v>
      </c>
      <c r="N1577" s="54"/>
    </row>
    <row r="1578" spans="1:14" s="113" customFormat="1">
      <c r="A1578" s="114"/>
      <c r="B1578" s="114" t="s">
        <v>450</v>
      </c>
      <c r="C1578" s="109"/>
      <c r="D1578" s="121" t="str">
        <f>D1565</f>
        <v>grampo de ancoragem p/ cabo cobeto - 15kv - 185mm2</v>
      </c>
      <c r="E1578" s="109" t="s">
        <v>49</v>
      </c>
      <c r="F1578" s="117">
        <v>1</v>
      </c>
      <c r="G1578" s="118">
        <v>45</v>
      </c>
      <c r="H1578" s="74">
        <f>ROUND(G1578*F1578,2)</f>
        <v>45</v>
      </c>
      <c r="I1578" s="67"/>
      <c r="J1578" s="67"/>
      <c r="K1578" s="68"/>
      <c r="L1578" s="68">
        <v>0</v>
      </c>
      <c r="N1578" s="54"/>
    </row>
    <row r="1579" spans="1:14" s="113" customFormat="1">
      <c r="A1579" s="114"/>
      <c r="B1579" s="114"/>
      <c r="C1579" s="109"/>
      <c r="D1579" s="122"/>
      <c r="E1579" s="109"/>
      <c r="F1579" s="117"/>
      <c r="G1579" s="118"/>
      <c r="H1579" s="74"/>
      <c r="I1579" s="67"/>
      <c r="J1579" s="67"/>
      <c r="K1579" s="68"/>
      <c r="L1579" s="68"/>
      <c r="N1579" s="54"/>
    </row>
    <row r="1580" spans="1:14" s="113" customFormat="1" ht="12" customHeight="1">
      <c r="A1580" s="109"/>
      <c r="B1580" s="109"/>
      <c r="C1580" s="109"/>
      <c r="D1580" s="110">
        <v>0</v>
      </c>
      <c r="E1580" s="109">
        <v>0</v>
      </c>
      <c r="F1580" s="111"/>
      <c r="G1580" s="118">
        <v>0</v>
      </c>
      <c r="H1580" s="106"/>
      <c r="I1580" s="67"/>
      <c r="J1580" s="67"/>
      <c r="K1580" s="68"/>
      <c r="L1580" s="68">
        <v>0</v>
      </c>
      <c r="N1580" s="54"/>
    </row>
    <row r="1581" spans="1:14" s="113" customFormat="1" ht="12" customHeight="1">
      <c r="A1581" s="109"/>
      <c r="B1581" s="109"/>
      <c r="C1581" s="109"/>
      <c r="D1581" s="110" t="s">
        <v>71</v>
      </c>
      <c r="E1581" s="109"/>
      <c r="F1581" s="105"/>
      <c r="G1581" s="119"/>
      <c r="H1581" s="74">
        <f>+H1577+H1571+H1567</f>
        <v>46</v>
      </c>
      <c r="I1581" s="67"/>
      <c r="J1581" s="67"/>
      <c r="K1581" s="68"/>
      <c r="L1581" s="68">
        <v>0</v>
      </c>
      <c r="N1581" s="54"/>
    </row>
    <row r="1582" spans="1:14" s="113" customFormat="1" ht="12" customHeight="1">
      <c r="A1582" s="109"/>
      <c r="B1582" s="109"/>
      <c r="C1582" s="109"/>
      <c r="D1582" s="110" t="s">
        <v>72</v>
      </c>
      <c r="E1582" s="109" t="s">
        <v>0</v>
      </c>
      <c r="F1582" s="105"/>
      <c r="G1582" s="119"/>
      <c r="H1582" s="74">
        <f>ROUND(H1581*F1582/100,2)</f>
        <v>0</v>
      </c>
      <c r="I1582" s="67"/>
      <c r="J1582" s="67"/>
      <c r="K1582" s="68"/>
      <c r="L1582" s="68">
        <v>0</v>
      </c>
      <c r="N1582" s="54"/>
    </row>
    <row r="1583" spans="1:14" s="113" customFormat="1" ht="12" customHeight="1">
      <c r="A1583" s="109"/>
      <c r="B1583" s="109"/>
      <c r="C1583" s="109"/>
      <c r="D1583" s="110" t="s">
        <v>73</v>
      </c>
      <c r="E1583" s="109"/>
      <c r="F1583" s="111"/>
      <c r="G1583" s="119"/>
      <c r="H1583" s="74">
        <f>+H1582+H1581</f>
        <v>46</v>
      </c>
      <c r="I1583" s="67"/>
      <c r="J1583" s="67"/>
      <c r="K1583" s="68"/>
      <c r="L1583" s="68">
        <v>0</v>
      </c>
      <c r="N1583" s="54"/>
    </row>
    <row r="1584" spans="1:14" s="113" customFormat="1">
      <c r="A1584" s="109"/>
      <c r="B1584" s="109"/>
      <c r="C1584" s="109"/>
      <c r="D1584" s="110"/>
      <c r="E1584" s="109"/>
      <c r="F1584" s="111"/>
      <c r="G1584" s="119"/>
      <c r="H1584" s="106"/>
      <c r="I1584" s="67"/>
      <c r="J1584" s="67"/>
      <c r="K1584" s="68"/>
      <c r="L1584" s="68">
        <v>0</v>
      </c>
      <c r="N1584" s="54"/>
    </row>
    <row r="1586" spans="1:14" s="57" customFormat="1" ht="30" customHeight="1">
      <c r="A1586" s="101"/>
      <c r="B1586" s="275" t="s">
        <v>1007</v>
      </c>
      <c r="C1586" s="145" t="s">
        <v>743</v>
      </c>
      <c r="D1586" s="141" t="s">
        <v>451</v>
      </c>
      <c r="E1586" s="140" t="s">
        <v>49</v>
      </c>
      <c r="F1586" s="142">
        <v>1</v>
      </c>
      <c r="G1586" s="169">
        <f>H1605</f>
        <v>1826.6000000000001</v>
      </c>
      <c r="H1586" s="144">
        <f>TRUNC(G1586*F1586,2)</f>
        <v>1826.6</v>
      </c>
      <c r="I1586" s="54"/>
      <c r="J1586" s="55">
        <v>806.71</v>
      </c>
      <c r="K1586" s="56">
        <v>806.70999999999992</v>
      </c>
      <c r="L1586" s="56">
        <v>806.71</v>
      </c>
      <c r="M1586" s="57">
        <v>0</v>
      </c>
    </row>
    <row r="1587" spans="1:14" s="28" customFormat="1" ht="12" customHeight="1">
      <c r="A1587" s="102"/>
      <c r="B1587" s="103"/>
      <c r="C1587" s="103"/>
      <c r="D1587" s="104"/>
      <c r="E1587" s="103"/>
      <c r="F1587" s="105"/>
      <c r="G1587" s="106"/>
      <c r="H1587" s="107"/>
      <c r="I1587" s="66"/>
      <c r="J1587" s="67"/>
      <c r="K1587" s="68"/>
      <c r="L1587" s="68">
        <v>0</v>
      </c>
      <c r="M1587" s="108">
        <f>M1586-H1586</f>
        <v>-1826.6</v>
      </c>
      <c r="N1587" s="54"/>
    </row>
    <row r="1588" spans="1:14" s="113" customFormat="1" ht="12" customHeight="1">
      <c r="A1588" s="109"/>
      <c r="B1588" s="109"/>
      <c r="C1588" s="109"/>
      <c r="D1588" s="110" t="s">
        <v>65</v>
      </c>
      <c r="E1588" s="109"/>
      <c r="F1588" s="111"/>
      <c r="G1588" s="112"/>
      <c r="H1588" s="74">
        <f>SUM(H1589:H1591)</f>
        <v>135</v>
      </c>
      <c r="I1588" s="67"/>
      <c r="J1588" s="67"/>
      <c r="K1588" s="68"/>
      <c r="L1588" s="68">
        <v>0</v>
      </c>
      <c r="N1588" s="54"/>
    </row>
    <row r="1589" spans="1:14" s="113" customFormat="1" ht="12" customHeight="1">
      <c r="A1589" s="114"/>
      <c r="B1589" s="115" t="s">
        <v>414</v>
      </c>
      <c r="C1589" s="116"/>
      <c r="D1589" s="110" t="s">
        <v>415</v>
      </c>
      <c r="E1589" s="109" t="s">
        <v>76</v>
      </c>
      <c r="F1589" s="117">
        <v>1</v>
      </c>
      <c r="G1589" s="118">
        <v>135</v>
      </c>
      <c r="H1589" s="74">
        <f>ROUND(G1589*F1589,2)</f>
        <v>135</v>
      </c>
      <c r="I1589" s="67"/>
      <c r="J1589" s="67"/>
      <c r="K1589" s="68"/>
      <c r="L1589" s="68">
        <v>0</v>
      </c>
      <c r="N1589" s="54"/>
    </row>
    <row r="1590" spans="1:14" s="113" customFormat="1" ht="12" customHeight="1">
      <c r="A1590" s="109"/>
      <c r="B1590" s="109"/>
      <c r="C1590" s="109"/>
      <c r="D1590" s="110">
        <v>0</v>
      </c>
      <c r="E1590" s="109">
        <v>0</v>
      </c>
      <c r="F1590" s="117"/>
      <c r="G1590" s="118">
        <v>0</v>
      </c>
      <c r="H1590" s="106">
        <v>0</v>
      </c>
      <c r="I1590" s="67"/>
      <c r="J1590" s="67"/>
      <c r="K1590" s="68"/>
      <c r="L1590" s="68">
        <v>0</v>
      </c>
      <c r="N1590" s="54"/>
    </row>
    <row r="1591" spans="1:14" s="113" customFormat="1" ht="12" customHeight="1">
      <c r="A1591" s="109"/>
      <c r="B1591" s="109"/>
      <c r="C1591" s="109"/>
      <c r="D1591" s="110">
        <v>0</v>
      </c>
      <c r="E1591" s="109">
        <v>0</v>
      </c>
      <c r="F1591" s="117"/>
      <c r="G1591" s="118">
        <v>0</v>
      </c>
      <c r="H1591" s="106">
        <v>0</v>
      </c>
      <c r="I1591" s="67"/>
      <c r="J1591" s="67"/>
      <c r="K1591" s="68"/>
      <c r="L1591" s="68">
        <v>0</v>
      </c>
      <c r="N1591" s="54"/>
    </row>
    <row r="1592" spans="1:14" s="113" customFormat="1" ht="12" customHeight="1">
      <c r="A1592" s="109"/>
      <c r="B1592" s="109"/>
      <c r="C1592" s="109"/>
      <c r="D1592" s="110" t="s">
        <v>66</v>
      </c>
      <c r="E1592" s="109"/>
      <c r="F1592" s="117"/>
      <c r="G1592" s="106"/>
      <c r="H1592" s="74">
        <f>SUM(H1593:H1597)</f>
        <v>226.94</v>
      </c>
      <c r="I1592" s="67"/>
      <c r="J1592" s="67"/>
      <c r="K1592" s="68"/>
      <c r="L1592" s="68">
        <v>0</v>
      </c>
      <c r="N1592" s="54"/>
    </row>
    <row r="1593" spans="1:14" s="113" customFormat="1" ht="12" customHeight="1">
      <c r="A1593" s="114"/>
      <c r="B1593" s="115" t="s">
        <v>631</v>
      </c>
      <c r="C1593" s="116"/>
      <c r="D1593" s="110" t="s">
        <v>416</v>
      </c>
      <c r="E1593" s="109" t="s">
        <v>76</v>
      </c>
      <c r="F1593" s="117">
        <v>4</v>
      </c>
      <c r="G1593" s="425">
        <v>14.51</v>
      </c>
      <c r="H1593" s="74">
        <f>ROUND(G1593*F1593,2)</f>
        <v>58.04</v>
      </c>
      <c r="I1593" s="67"/>
      <c r="J1593" s="67"/>
      <c r="K1593" s="68"/>
      <c r="L1593" s="68">
        <v>0</v>
      </c>
      <c r="N1593" s="54"/>
    </row>
    <row r="1594" spans="1:14" s="113" customFormat="1" ht="12" customHeight="1">
      <c r="A1594" s="114"/>
      <c r="B1594" s="115" t="s">
        <v>82</v>
      </c>
      <c r="C1594" s="116"/>
      <c r="D1594" s="110" t="s">
        <v>83</v>
      </c>
      <c r="E1594" s="109" t="s">
        <v>76</v>
      </c>
      <c r="F1594" s="117">
        <v>6</v>
      </c>
      <c r="G1594" s="425">
        <v>11.55</v>
      </c>
      <c r="H1594" s="74">
        <f>ROUND(G1594*F1594,2)</f>
        <v>69.3</v>
      </c>
      <c r="I1594" s="67"/>
      <c r="J1594" s="67"/>
      <c r="K1594" s="68"/>
      <c r="L1594" s="68">
        <v>0</v>
      </c>
      <c r="N1594" s="54"/>
    </row>
    <row r="1595" spans="1:14" s="113" customFormat="1" ht="12" customHeight="1">
      <c r="A1595" s="114"/>
      <c r="B1595" s="115" t="s">
        <v>74</v>
      </c>
      <c r="C1595" s="116"/>
      <c r="D1595" s="110" t="s">
        <v>75</v>
      </c>
      <c r="E1595" s="109" t="s">
        <v>76</v>
      </c>
      <c r="F1595" s="117">
        <v>12</v>
      </c>
      <c r="G1595" s="425">
        <v>8.3000000000000007</v>
      </c>
      <c r="H1595" s="74">
        <f>ROUND(G1595*F1595,2)</f>
        <v>99.6</v>
      </c>
      <c r="I1595" s="67"/>
      <c r="J1595" s="67"/>
      <c r="K1595" s="68"/>
      <c r="L1595" s="68">
        <v>0</v>
      </c>
      <c r="N1595" s="54"/>
    </row>
    <row r="1596" spans="1:14" s="113" customFormat="1" ht="12" customHeight="1">
      <c r="A1596" s="116"/>
      <c r="B1596" s="116"/>
      <c r="C1596" s="116"/>
      <c r="D1596" s="110">
        <v>0</v>
      </c>
      <c r="E1596" s="109">
        <v>0</v>
      </c>
      <c r="F1596" s="117"/>
      <c r="G1596" s="118">
        <v>0</v>
      </c>
      <c r="H1596" s="106">
        <v>0</v>
      </c>
      <c r="I1596" s="67"/>
      <c r="J1596" s="67"/>
      <c r="K1596" s="68"/>
      <c r="L1596" s="68">
        <v>0</v>
      </c>
      <c r="N1596" s="54"/>
    </row>
    <row r="1597" spans="1:14" s="113" customFormat="1" ht="12" customHeight="1">
      <c r="A1597" s="109"/>
      <c r="B1597" s="109"/>
      <c r="C1597" s="109"/>
      <c r="D1597" s="110" t="s">
        <v>67</v>
      </c>
      <c r="E1597" s="109" t="s">
        <v>0</v>
      </c>
      <c r="F1597" s="1292">
        <v>90.25</v>
      </c>
      <c r="G1597" s="1292"/>
      <c r="H1597" s="106">
        <v>0</v>
      </c>
      <c r="I1597" s="67"/>
      <c r="J1597" s="67"/>
      <c r="K1597" s="68"/>
      <c r="L1597" s="68">
        <v>0</v>
      </c>
      <c r="N1597" s="54"/>
    </row>
    <row r="1598" spans="1:14" s="113" customFormat="1" ht="12" customHeight="1">
      <c r="A1598" s="109"/>
      <c r="B1598" s="109"/>
      <c r="C1598" s="109"/>
      <c r="D1598" s="110"/>
      <c r="E1598" s="109"/>
      <c r="F1598" s="117"/>
      <c r="G1598" s="119"/>
      <c r="H1598" s="119"/>
      <c r="J1598" s="120"/>
      <c r="K1598" s="68"/>
      <c r="L1598" s="68">
        <v>0</v>
      </c>
      <c r="N1598" s="54"/>
    </row>
    <row r="1599" spans="1:14" s="113" customFormat="1" ht="12" customHeight="1">
      <c r="A1599" s="109"/>
      <c r="B1599" s="109"/>
      <c r="C1599" s="109"/>
      <c r="D1599" s="110" t="s">
        <v>68</v>
      </c>
      <c r="E1599" s="109"/>
      <c r="F1599" s="117"/>
      <c r="G1599" s="119"/>
      <c r="H1599" s="106">
        <f>SUM(H1600:H1602)</f>
        <v>1464.66</v>
      </c>
      <c r="I1599" s="67"/>
      <c r="J1599" s="67"/>
      <c r="K1599" s="68"/>
      <c r="L1599" s="68">
        <v>0</v>
      </c>
      <c r="N1599" s="54"/>
    </row>
    <row r="1600" spans="1:14" s="113" customFormat="1">
      <c r="A1600" s="114"/>
      <c r="B1600" s="114" t="s">
        <v>452</v>
      </c>
      <c r="C1600" s="109"/>
      <c r="D1600" s="121" t="s">
        <v>453</v>
      </c>
      <c r="E1600" s="109" t="s">
        <v>49</v>
      </c>
      <c r="F1600" s="117">
        <v>1</v>
      </c>
      <c r="G1600" s="118">
        <v>1464.66</v>
      </c>
      <c r="H1600" s="74">
        <f>ROUND(G1600*F1600,2)</f>
        <v>1464.66</v>
      </c>
      <c r="I1600" s="67"/>
      <c r="J1600" s="67"/>
      <c r="K1600" s="68"/>
      <c r="L1600" s="68">
        <v>0</v>
      </c>
      <c r="N1600" s="54"/>
    </row>
    <row r="1601" spans="1:14" s="113" customFormat="1">
      <c r="A1601" s="114"/>
      <c r="B1601" s="114"/>
      <c r="C1601" s="109"/>
      <c r="D1601" s="122"/>
      <c r="E1601" s="109"/>
      <c r="F1601" s="117"/>
      <c r="G1601" s="118"/>
      <c r="H1601" s="74"/>
      <c r="I1601" s="67"/>
      <c r="J1601" s="67"/>
      <c r="K1601" s="68"/>
      <c r="L1601" s="68"/>
      <c r="N1601" s="54"/>
    </row>
    <row r="1602" spans="1:14" s="113" customFormat="1" ht="12" customHeight="1">
      <c r="A1602" s="109"/>
      <c r="B1602" s="109"/>
      <c r="C1602" s="109"/>
      <c r="D1602" s="110">
        <v>0</v>
      </c>
      <c r="E1602" s="109">
        <v>0</v>
      </c>
      <c r="F1602" s="111"/>
      <c r="G1602" s="118">
        <v>0</v>
      </c>
      <c r="H1602" s="106"/>
      <c r="I1602" s="67"/>
      <c r="J1602" s="67"/>
      <c r="K1602" s="68"/>
      <c r="L1602" s="68">
        <v>0</v>
      </c>
      <c r="N1602" s="54"/>
    </row>
    <row r="1603" spans="1:14" s="113" customFormat="1" ht="12" customHeight="1">
      <c r="A1603" s="109"/>
      <c r="B1603" s="109"/>
      <c r="C1603" s="109"/>
      <c r="D1603" s="110" t="s">
        <v>71</v>
      </c>
      <c r="E1603" s="109"/>
      <c r="F1603" s="105"/>
      <c r="G1603" s="119"/>
      <c r="H1603" s="74">
        <f>+H1599+H1592+H1588</f>
        <v>1826.6000000000001</v>
      </c>
      <c r="I1603" s="67"/>
      <c r="J1603" s="67"/>
      <c r="K1603" s="68"/>
      <c r="L1603" s="68">
        <v>0</v>
      </c>
      <c r="N1603" s="54"/>
    </row>
    <row r="1604" spans="1:14" s="113" customFormat="1" ht="12" customHeight="1">
      <c r="A1604" s="109"/>
      <c r="B1604" s="109"/>
      <c r="C1604" s="109"/>
      <c r="D1604" s="110" t="s">
        <v>72</v>
      </c>
      <c r="E1604" s="109" t="s">
        <v>0</v>
      </c>
      <c r="F1604" s="105"/>
      <c r="G1604" s="119"/>
      <c r="H1604" s="74">
        <f>ROUND(H1603*F1604/100,2)</f>
        <v>0</v>
      </c>
      <c r="I1604" s="67"/>
      <c r="J1604" s="67"/>
      <c r="K1604" s="68"/>
      <c r="L1604" s="68">
        <v>0</v>
      </c>
      <c r="N1604" s="54"/>
    </row>
    <row r="1605" spans="1:14" s="113" customFormat="1" ht="12" customHeight="1">
      <c r="A1605" s="109"/>
      <c r="B1605" s="109"/>
      <c r="C1605" s="109"/>
      <c r="D1605" s="110" t="s">
        <v>73</v>
      </c>
      <c r="E1605" s="109"/>
      <c r="F1605" s="111"/>
      <c r="G1605" s="119"/>
      <c r="H1605" s="74">
        <f>+H1604+H1603</f>
        <v>1826.6000000000001</v>
      </c>
      <c r="I1605" s="67"/>
      <c r="J1605" s="67"/>
      <c r="K1605" s="68"/>
      <c r="L1605" s="68">
        <v>0</v>
      </c>
      <c r="N1605" s="54"/>
    </row>
    <row r="1606" spans="1:14" s="113" customFormat="1">
      <c r="A1606" s="109"/>
      <c r="B1606" s="109"/>
      <c r="C1606" s="109"/>
      <c r="D1606" s="110"/>
      <c r="E1606" s="109"/>
      <c r="F1606" s="111"/>
      <c r="G1606" s="119"/>
      <c r="H1606" s="106"/>
      <c r="I1606" s="67"/>
      <c r="J1606" s="67"/>
      <c r="K1606" s="68"/>
      <c r="L1606" s="68">
        <v>0</v>
      </c>
      <c r="N1606" s="54"/>
    </row>
    <row r="1608" spans="1:14" s="57" customFormat="1" ht="30" customHeight="1">
      <c r="A1608" s="101"/>
      <c r="B1608" s="275" t="s">
        <v>1007</v>
      </c>
      <c r="C1608" s="145" t="s">
        <v>744</v>
      </c>
      <c r="D1608" s="141" t="s">
        <v>454</v>
      </c>
      <c r="E1608" s="140" t="s">
        <v>49</v>
      </c>
      <c r="F1608" s="142">
        <v>1</v>
      </c>
      <c r="G1608" s="169">
        <f>H1626</f>
        <v>0.31</v>
      </c>
      <c r="H1608" s="144">
        <f>TRUNC(G1608*F1608,2)</f>
        <v>0.31</v>
      </c>
      <c r="I1608" s="54"/>
      <c r="J1608" s="55">
        <v>806.71</v>
      </c>
      <c r="K1608" s="56">
        <v>806.70999999999992</v>
      </c>
      <c r="L1608" s="56">
        <v>806.71</v>
      </c>
      <c r="M1608" s="57">
        <v>0</v>
      </c>
    </row>
    <row r="1609" spans="1:14" s="28" customFormat="1" ht="12" customHeight="1">
      <c r="A1609" s="102"/>
      <c r="B1609" s="103"/>
      <c r="C1609" s="103"/>
      <c r="D1609" s="104"/>
      <c r="E1609" s="103"/>
      <c r="F1609" s="105"/>
      <c r="G1609" s="106"/>
      <c r="H1609" s="107"/>
      <c r="I1609" s="66"/>
      <c r="J1609" s="67"/>
      <c r="K1609" s="68"/>
      <c r="L1609" s="68">
        <v>0</v>
      </c>
      <c r="M1609" s="108">
        <f>M1608-H1608</f>
        <v>-0.31</v>
      </c>
      <c r="N1609" s="54"/>
    </row>
    <row r="1610" spans="1:14" s="113" customFormat="1" ht="12" customHeight="1">
      <c r="A1610" s="109"/>
      <c r="B1610" s="109"/>
      <c r="C1610" s="109"/>
      <c r="D1610" s="110" t="s">
        <v>65</v>
      </c>
      <c r="E1610" s="109"/>
      <c r="F1610" s="111"/>
      <c r="G1610" s="112"/>
      <c r="H1610" s="74">
        <f>SUM(H1611:H1613)</f>
        <v>0</v>
      </c>
      <c r="I1610" s="67"/>
      <c r="J1610" s="67"/>
      <c r="K1610" s="68"/>
      <c r="L1610" s="68">
        <v>0</v>
      </c>
      <c r="N1610" s="54"/>
    </row>
    <row r="1611" spans="1:14" s="113" customFormat="1" ht="12" customHeight="1">
      <c r="A1611" s="114"/>
      <c r="B1611" s="115"/>
      <c r="C1611" s="116"/>
      <c r="D1611" s="110"/>
      <c r="E1611" s="109"/>
      <c r="F1611" s="117"/>
      <c r="G1611" s="118"/>
      <c r="H1611" s="74"/>
      <c r="I1611" s="67"/>
      <c r="J1611" s="67"/>
      <c r="K1611" s="68"/>
      <c r="L1611" s="68">
        <v>0</v>
      </c>
      <c r="N1611" s="54"/>
    </row>
    <row r="1612" spans="1:14" s="113" customFormat="1" ht="12" customHeight="1">
      <c r="A1612" s="109"/>
      <c r="B1612" s="109"/>
      <c r="C1612" s="109"/>
      <c r="D1612" s="110">
        <v>0</v>
      </c>
      <c r="E1612" s="109">
        <v>0</v>
      </c>
      <c r="F1612" s="117"/>
      <c r="G1612" s="118">
        <v>0</v>
      </c>
      <c r="H1612" s="106">
        <v>0</v>
      </c>
      <c r="I1612" s="67"/>
      <c r="J1612" s="67"/>
      <c r="K1612" s="68"/>
      <c r="L1612" s="68">
        <v>0</v>
      </c>
      <c r="N1612" s="54"/>
    </row>
    <row r="1613" spans="1:14" s="113" customFormat="1" ht="12" customHeight="1">
      <c r="A1613" s="109"/>
      <c r="B1613" s="109"/>
      <c r="C1613" s="109"/>
      <c r="D1613" s="110">
        <v>0</v>
      </c>
      <c r="E1613" s="109">
        <v>0</v>
      </c>
      <c r="F1613" s="117"/>
      <c r="G1613" s="118">
        <v>0</v>
      </c>
      <c r="H1613" s="106">
        <v>0</v>
      </c>
      <c r="I1613" s="67"/>
      <c r="J1613" s="67"/>
      <c r="K1613" s="68"/>
      <c r="L1613" s="68">
        <v>0</v>
      </c>
      <c r="N1613" s="54"/>
    </row>
    <row r="1614" spans="1:14" s="113" customFormat="1" ht="12" customHeight="1">
      <c r="A1614" s="109"/>
      <c r="B1614" s="109"/>
      <c r="C1614" s="109"/>
      <c r="D1614" s="110" t="s">
        <v>66</v>
      </c>
      <c r="E1614" s="109"/>
      <c r="F1614" s="117"/>
      <c r="G1614" s="426"/>
      <c r="H1614" s="74">
        <f>SUM(H1615:H1618)</f>
        <v>0.08</v>
      </c>
      <c r="I1614" s="67"/>
      <c r="J1614" s="67"/>
      <c r="K1614" s="68"/>
      <c r="L1614" s="68">
        <v>0</v>
      </c>
      <c r="N1614" s="54"/>
    </row>
    <row r="1615" spans="1:14" s="113" customFormat="1" ht="12" customHeight="1">
      <c r="A1615" s="114"/>
      <c r="B1615" s="115" t="s">
        <v>74</v>
      </c>
      <c r="C1615" s="116"/>
      <c r="D1615" s="110" t="s">
        <v>75</v>
      </c>
      <c r="E1615" s="109" t="s">
        <v>76</v>
      </c>
      <c r="F1615" s="117">
        <v>0.01</v>
      </c>
      <c r="G1615" s="425">
        <v>8.3000000000000007</v>
      </c>
      <c r="H1615" s="74">
        <f>ROUND(G1615*F1615,2)</f>
        <v>0.08</v>
      </c>
      <c r="I1615" s="67"/>
      <c r="J1615" s="67"/>
      <c r="K1615" s="68"/>
      <c r="L1615" s="68">
        <v>0</v>
      </c>
      <c r="N1615" s="54"/>
    </row>
    <row r="1616" spans="1:14" s="113" customFormat="1" ht="12" customHeight="1">
      <c r="A1616" s="114"/>
      <c r="B1616" s="115"/>
      <c r="C1616" s="116"/>
      <c r="D1616" s="110"/>
      <c r="E1616" s="109"/>
      <c r="F1616" s="117">
        <f>F1615</f>
        <v>0.01</v>
      </c>
      <c r="G1616" s="425"/>
      <c r="H1616" s="74">
        <f>ROUND(G1616*F1616,2)</f>
        <v>0</v>
      </c>
      <c r="I1616" s="67"/>
      <c r="J1616" s="67"/>
      <c r="K1616" s="68"/>
      <c r="L1616" s="68">
        <v>0</v>
      </c>
      <c r="N1616" s="54"/>
    </row>
    <row r="1617" spans="1:14" s="113" customFormat="1" ht="12" customHeight="1">
      <c r="A1617" s="116"/>
      <c r="B1617" s="116"/>
      <c r="C1617" s="116"/>
      <c r="D1617" s="110">
        <v>0</v>
      </c>
      <c r="E1617" s="109">
        <v>0</v>
      </c>
      <c r="F1617" s="117"/>
      <c r="G1617" s="118">
        <v>0</v>
      </c>
      <c r="H1617" s="106">
        <v>0</v>
      </c>
      <c r="I1617" s="67"/>
      <c r="J1617" s="67"/>
      <c r="K1617" s="68"/>
      <c r="L1617" s="68">
        <v>0</v>
      </c>
      <c r="N1617" s="54"/>
    </row>
    <row r="1618" spans="1:14" s="113" customFormat="1" ht="12" customHeight="1">
      <c r="A1618" s="109"/>
      <c r="B1618" s="109"/>
      <c r="C1618" s="109"/>
      <c r="D1618" s="110" t="s">
        <v>67</v>
      </c>
      <c r="E1618" s="109" t="s">
        <v>0</v>
      </c>
      <c r="F1618" s="1292">
        <v>90.25</v>
      </c>
      <c r="G1618" s="1292"/>
      <c r="H1618" s="106">
        <v>0</v>
      </c>
      <c r="I1618" s="67"/>
      <c r="J1618" s="67"/>
      <c r="K1618" s="68"/>
      <c r="L1618" s="68">
        <v>0</v>
      </c>
      <c r="N1618" s="54"/>
    </row>
    <row r="1619" spans="1:14" s="113" customFormat="1" ht="12" customHeight="1">
      <c r="A1619" s="109"/>
      <c r="B1619" s="109"/>
      <c r="C1619" s="109"/>
      <c r="D1619" s="110"/>
      <c r="E1619" s="109"/>
      <c r="F1619" s="117"/>
      <c r="G1619" s="119"/>
      <c r="H1619" s="119"/>
      <c r="J1619" s="120"/>
      <c r="K1619" s="68"/>
      <c r="L1619" s="68">
        <v>0</v>
      </c>
      <c r="N1619" s="54"/>
    </row>
    <row r="1620" spans="1:14" s="113" customFormat="1" ht="12" customHeight="1">
      <c r="A1620" s="109"/>
      <c r="B1620" s="109"/>
      <c r="C1620" s="109"/>
      <c r="D1620" s="110" t="s">
        <v>68</v>
      </c>
      <c r="E1620" s="109"/>
      <c r="F1620" s="117"/>
      <c r="G1620" s="119"/>
      <c r="H1620" s="106">
        <f>SUM(H1621:H1623)</f>
        <v>0.23</v>
      </c>
      <c r="I1620" s="67"/>
      <c r="J1620" s="67"/>
      <c r="K1620" s="68"/>
      <c r="L1620" s="68">
        <v>0</v>
      </c>
      <c r="N1620" s="54"/>
    </row>
    <row r="1621" spans="1:14" s="113" customFormat="1">
      <c r="A1621" s="114"/>
      <c r="B1621" s="114" t="s">
        <v>455</v>
      </c>
      <c r="C1621" s="109"/>
      <c r="D1621" s="121" t="str">
        <f>D1608</f>
        <v>parafuso de cabeça abaulada de 50mm</v>
      </c>
      <c r="E1621" s="109" t="s">
        <v>49</v>
      </c>
      <c r="F1621" s="117">
        <v>1</v>
      </c>
      <c r="G1621" s="118">
        <v>0.23</v>
      </c>
      <c r="H1621" s="74">
        <f>ROUND(G1621*F1621,2)</f>
        <v>0.23</v>
      </c>
      <c r="I1621" s="67"/>
      <c r="J1621" s="67"/>
      <c r="K1621" s="68"/>
      <c r="L1621" s="68">
        <v>0</v>
      </c>
      <c r="N1621" s="54"/>
    </row>
    <row r="1622" spans="1:14" s="113" customFormat="1">
      <c r="A1622" s="114"/>
      <c r="B1622" s="114"/>
      <c r="C1622" s="109"/>
      <c r="D1622" s="122"/>
      <c r="E1622" s="109"/>
      <c r="F1622" s="117"/>
      <c r="G1622" s="118"/>
      <c r="H1622" s="74"/>
      <c r="I1622" s="67"/>
      <c r="J1622" s="67"/>
      <c r="K1622" s="68"/>
      <c r="L1622" s="68"/>
      <c r="N1622" s="54"/>
    </row>
    <row r="1623" spans="1:14" s="113" customFormat="1" ht="12" customHeight="1">
      <c r="A1623" s="109"/>
      <c r="B1623" s="109"/>
      <c r="C1623" s="109"/>
      <c r="D1623" s="110">
        <v>0</v>
      </c>
      <c r="E1623" s="109">
        <v>0</v>
      </c>
      <c r="F1623" s="111"/>
      <c r="G1623" s="118">
        <v>0</v>
      </c>
      <c r="H1623" s="106"/>
      <c r="I1623" s="67"/>
      <c r="J1623" s="67"/>
      <c r="K1623" s="68"/>
      <c r="L1623" s="68">
        <v>0</v>
      </c>
      <c r="N1623" s="54"/>
    </row>
    <row r="1624" spans="1:14" s="113" customFormat="1" ht="12" customHeight="1">
      <c r="A1624" s="109"/>
      <c r="B1624" s="109"/>
      <c r="C1624" s="109"/>
      <c r="D1624" s="110" t="s">
        <v>71</v>
      </c>
      <c r="E1624" s="109"/>
      <c r="F1624" s="105"/>
      <c r="G1624" s="119"/>
      <c r="H1624" s="74">
        <f>+H1620+H1614+H1610</f>
        <v>0.31</v>
      </c>
      <c r="I1624" s="67"/>
      <c r="J1624" s="67"/>
      <c r="K1624" s="68"/>
      <c r="L1624" s="68">
        <v>0</v>
      </c>
      <c r="N1624" s="54"/>
    </row>
    <row r="1625" spans="1:14" s="113" customFormat="1" ht="12" customHeight="1">
      <c r="A1625" s="109"/>
      <c r="B1625" s="109"/>
      <c r="C1625" s="109"/>
      <c r="D1625" s="110" t="s">
        <v>72</v>
      </c>
      <c r="E1625" s="109" t="s">
        <v>0</v>
      </c>
      <c r="F1625" s="105"/>
      <c r="G1625" s="119"/>
      <c r="H1625" s="74">
        <f>ROUND(H1624*F1625/100,2)</f>
        <v>0</v>
      </c>
      <c r="I1625" s="67"/>
      <c r="J1625" s="67"/>
      <c r="K1625" s="68"/>
      <c r="L1625" s="68">
        <v>0</v>
      </c>
      <c r="N1625" s="54"/>
    </row>
    <row r="1626" spans="1:14" s="113" customFormat="1" ht="12" customHeight="1">
      <c r="A1626" s="109"/>
      <c r="B1626" s="109"/>
      <c r="C1626" s="109"/>
      <c r="D1626" s="110" t="s">
        <v>73</v>
      </c>
      <c r="E1626" s="109"/>
      <c r="F1626" s="111"/>
      <c r="G1626" s="119"/>
      <c r="H1626" s="74">
        <f>+H1625+H1624</f>
        <v>0.31</v>
      </c>
      <c r="I1626" s="67"/>
      <c r="J1626" s="67"/>
      <c r="K1626" s="68"/>
      <c r="L1626" s="68">
        <v>0</v>
      </c>
      <c r="N1626" s="54"/>
    </row>
    <row r="1627" spans="1:14" s="113" customFormat="1">
      <c r="A1627" s="109"/>
      <c r="B1627" s="109"/>
      <c r="C1627" s="109"/>
      <c r="D1627" s="110"/>
      <c r="E1627" s="109"/>
      <c r="F1627" s="111"/>
      <c r="G1627" s="119"/>
      <c r="H1627" s="106"/>
      <c r="I1627" s="67"/>
      <c r="J1627" s="67"/>
      <c r="K1627" s="68"/>
      <c r="L1627" s="68">
        <v>0</v>
      </c>
      <c r="N1627" s="54"/>
    </row>
    <row r="1629" spans="1:14" s="57" customFormat="1" ht="30" customHeight="1">
      <c r="A1629" s="101"/>
      <c r="B1629" s="275" t="s">
        <v>1007</v>
      </c>
      <c r="C1629" s="145" t="s">
        <v>745</v>
      </c>
      <c r="D1629" s="141" t="s">
        <v>456</v>
      </c>
      <c r="E1629" s="140" t="s">
        <v>49</v>
      </c>
      <c r="F1629" s="142">
        <v>1</v>
      </c>
      <c r="G1629" s="169">
        <f>H1647</f>
        <v>0.54999999999999993</v>
      </c>
      <c r="H1629" s="144">
        <f>TRUNC(G1629*F1629,2)</f>
        <v>0.55000000000000004</v>
      </c>
      <c r="I1629" s="54"/>
      <c r="J1629" s="55">
        <v>806.71</v>
      </c>
      <c r="K1629" s="56">
        <v>806.70999999999992</v>
      </c>
      <c r="L1629" s="56">
        <v>806.71</v>
      </c>
      <c r="M1629" s="57">
        <v>0</v>
      </c>
    </row>
    <row r="1630" spans="1:14" s="28" customFormat="1" ht="12" customHeight="1">
      <c r="A1630" s="102"/>
      <c r="B1630" s="103"/>
      <c r="C1630" s="103"/>
      <c r="D1630" s="104"/>
      <c r="E1630" s="103"/>
      <c r="F1630" s="105"/>
      <c r="G1630" s="106"/>
      <c r="H1630" s="107"/>
      <c r="I1630" s="66"/>
      <c r="J1630" s="67"/>
      <c r="K1630" s="68"/>
      <c r="L1630" s="68">
        <v>0</v>
      </c>
      <c r="M1630" s="108">
        <f>M1629-H1629</f>
        <v>-0.55000000000000004</v>
      </c>
      <c r="N1630" s="54"/>
    </row>
    <row r="1631" spans="1:14" s="113" customFormat="1" ht="12" customHeight="1">
      <c r="A1631" s="109"/>
      <c r="B1631" s="109"/>
      <c r="C1631" s="109"/>
      <c r="D1631" s="110" t="s">
        <v>65</v>
      </c>
      <c r="E1631" s="109"/>
      <c r="F1631" s="111"/>
      <c r="G1631" s="112"/>
      <c r="H1631" s="74">
        <f>SUM(H1632:H1634)</f>
        <v>0</v>
      </c>
      <c r="I1631" s="67"/>
      <c r="J1631" s="67"/>
      <c r="K1631" s="68"/>
      <c r="L1631" s="68">
        <v>0</v>
      </c>
      <c r="N1631" s="54"/>
    </row>
    <row r="1632" spans="1:14" s="113" customFormat="1" ht="12" customHeight="1">
      <c r="A1632" s="114"/>
      <c r="B1632" s="115"/>
      <c r="C1632" s="116"/>
      <c r="D1632" s="110"/>
      <c r="E1632" s="109"/>
      <c r="F1632" s="117"/>
      <c r="G1632" s="118"/>
      <c r="H1632" s="74"/>
      <c r="I1632" s="67"/>
      <c r="J1632" s="67"/>
      <c r="K1632" s="68"/>
      <c r="L1632" s="68">
        <v>0</v>
      </c>
      <c r="N1632" s="54"/>
    </row>
    <row r="1633" spans="1:14" s="113" customFormat="1" ht="12" customHeight="1">
      <c r="A1633" s="109"/>
      <c r="B1633" s="109"/>
      <c r="C1633" s="109"/>
      <c r="D1633" s="110">
        <v>0</v>
      </c>
      <c r="E1633" s="109">
        <v>0</v>
      </c>
      <c r="F1633" s="117"/>
      <c r="G1633" s="118">
        <v>0</v>
      </c>
      <c r="H1633" s="106">
        <v>0</v>
      </c>
      <c r="I1633" s="67"/>
      <c r="J1633" s="67"/>
      <c r="K1633" s="68"/>
      <c r="L1633" s="68">
        <v>0</v>
      </c>
      <c r="N1633" s="54"/>
    </row>
    <row r="1634" spans="1:14" s="113" customFormat="1" ht="12" customHeight="1">
      <c r="A1634" s="109"/>
      <c r="B1634" s="109"/>
      <c r="C1634" s="109"/>
      <c r="D1634" s="110">
        <v>0</v>
      </c>
      <c r="E1634" s="109">
        <v>0</v>
      </c>
      <c r="F1634" s="117"/>
      <c r="G1634" s="118">
        <v>0</v>
      </c>
      <c r="H1634" s="106">
        <v>0</v>
      </c>
      <c r="I1634" s="67"/>
      <c r="J1634" s="67"/>
      <c r="K1634" s="68"/>
      <c r="L1634" s="68">
        <v>0</v>
      </c>
      <c r="N1634" s="54"/>
    </row>
    <row r="1635" spans="1:14" s="113" customFormat="1" ht="12" customHeight="1">
      <c r="A1635" s="109"/>
      <c r="B1635" s="109"/>
      <c r="C1635" s="109"/>
      <c r="D1635" s="110" t="s">
        <v>66</v>
      </c>
      <c r="E1635" s="109"/>
      <c r="F1635" s="117"/>
      <c r="G1635" s="106"/>
      <c r="H1635" s="74">
        <f>SUM(H1636:H1639)</f>
        <v>0.08</v>
      </c>
      <c r="I1635" s="67"/>
      <c r="J1635" s="67"/>
      <c r="K1635" s="68"/>
      <c r="L1635" s="68">
        <v>0</v>
      </c>
      <c r="N1635" s="54"/>
    </row>
    <row r="1636" spans="1:14" s="113" customFormat="1" ht="12" customHeight="1">
      <c r="A1636" s="114"/>
      <c r="B1636" s="417" t="s">
        <v>74</v>
      </c>
      <c r="C1636" s="116"/>
      <c r="D1636" s="110" t="s">
        <v>75</v>
      </c>
      <c r="E1636" s="109" t="s">
        <v>76</v>
      </c>
      <c r="F1636" s="117">
        <v>0.01</v>
      </c>
      <c r="G1636" s="118">
        <v>8.31</v>
      </c>
      <c r="H1636" s="74">
        <f>ROUND(G1636*F1636,2)</f>
        <v>0.08</v>
      </c>
      <c r="I1636" s="67"/>
      <c r="J1636" s="67"/>
      <c r="K1636" s="68"/>
      <c r="L1636" s="68">
        <v>0</v>
      </c>
      <c r="N1636" s="54"/>
    </row>
    <row r="1637" spans="1:14" s="113" customFormat="1" ht="12" customHeight="1">
      <c r="A1637" s="114"/>
      <c r="B1637" s="115"/>
      <c r="C1637" s="116"/>
      <c r="D1637" s="110"/>
      <c r="E1637" s="109"/>
      <c r="F1637" s="117"/>
      <c r="G1637" s="118"/>
      <c r="H1637" s="74">
        <f>ROUND(G1637*F1637,2)</f>
        <v>0</v>
      </c>
      <c r="I1637" s="67"/>
      <c r="J1637" s="67"/>
      <c r="K1637" s="68"/>
      <c r="L1637" s="68">
        <v>0</v>
      </c>
      <c r="N1637" s="54"/>
    </row>
    <row r="1638" spans="1:14" s="113" customFormat="1" ht="12" customHeight="1">
      <c r="A1638" s="116"/>
      <c r="B1638" s="116"/>
      <c r="C1638" s="116"/>
      <c r="D1638" s="110">
        <v>0</v>
      </c>
      <c r="E1638" s="109">
        <v>0</v>
      </c>
      <c r="F1638" s="117"/>
      <c r="G1638" s="118">
        <v>0</v>
      </c>
      <c r="H1638" s="106">
        <v>0</v>
      </c>
      <c r="I1638" s="67"/>
      <c r="J1638" s="67"/>
      <c r="K1638" s="68"/>
      <c r="L1638" s="68">
        <v>0</v>
      </c>
      <c r="N1638" s="54"/>
    </row>
    <row r="1639" spans="1:14" s="113" customFormat="1" ht="12" customHeight="1">
      <c r="A1639" s="109"/>
      <c r="B1639" s="109"/>
      <c r="C1639" s="109"/>
      <c r="D1639" s="110" t="s">
        <v>67</v>
      </c>
      <c r="E1639" s="109" t="s">
        <v>0</v>
      </c>
      <c r="F1639" s="1292">
        <v>90.25</v>
      </c>
      <c r="G1639" s="1292"/>
      <c r="H1639" s="106">
        <v>0</v>
      </c>
      <c r="I1639" s="67"/>
      <c r="J1639" s="67"/>
      <c r="K1639" s="68"/>
      <c r="L1639" s="68">
        <v>0</v>
      </c>
      <c r="N1639" s="54"/>
    </row>
    <row r="1640" spans="1:14" s="113" customFormat="1" ht="12" customHeight="1">
      <c r="A1640" s="109"/>
      <c r="B1640" s="109"/>
      <c r="C1640" s="109"/>
      <c r="D1640" s="110"/>
      <c r="E1640" s="109"/>
      <c r="F1640" s="117"/>
      <c r="G1640" s="119"/>
      <c r="H1640" s="119"/>
      <c r="J1640" s="120"/>
      <c r="K1640" s="68"/>
      <c r="L1640" s="68">
        <v>0</v>
      </c>
      <c r="N1640" s="54"/>
    </row>
    <row r="1641" spans="1:14" s="113" customFormat="1" ht="12" customHeight="1">
      <c r="A1641" s="109"/>
      <c r="B1641" s="109"/>
      <c r="C1641" s="109"/>
      <c r="D1641" s="110" t="s">
        <v>68</v>
      </c>
      <c r="E1641" s="109"/>
      <c r="F1641" s="117"/>
      <c r="G1641" s="119"/>
      <c r="H1641" s="106">
        <f>SUM(H1642:H1644)</f>
        <v>0.47</v>
      </c>
      <c r="I1641" s="67"/>
      <c r="J1641" s="67"/>
      <c r="K1641" s="68"/>
      <c r="L1641" s="68">
        <v>0</v>
      </c>
      <c r="N1641" s="54"/>
    </row>
    <row r="1642" spans="1:14" s="113" customFormat="1">
      <c r="A1642" s="114"/>
      <c r="B1642" s="114" t="s">
        <v>457</v>
      </c>
      <c r="C1642" s="109"/>
      <c r="D1642" s="121" t="str">
        <f>D1629</f>
        <v>parafuso de cabeça abaulada de 100mm</v>
      </c>
      <c r="E1642" s="109" t="s">
        <v>49</v>
      </c>
      <c r="F1642" s="117">
        <v>1</v>
      </c>
      <c r="G1642" s="118">
        <v>0.47</v>
      </c>
      <c r="H1642" s="74">
        <f>ROUND(G1642*F1642,2)</f>
        <v>0.47</v>
      </c>
      <c r="I1642" s="67"/>
      <c r="J1642" s="67"/>
      <c r="K1642" s="68"/>
      <c r="L1642" s="68">
        <v>0</v>
      </c>
      <c r="N1642" s="54"/>
    </row>
    <row r="1643" spans="1:14" s="113" customFormat="1">
      <c r="A1643" s="114"/>
      <c r="B1643" s="114"/>
      <c r="C1643" s="109"/>
      <c r="D1643" s="122"/>
      <c r="E1643" s="109"/>
      <c r="F1643" s="117"/>
      <c r="G1643" s="118"/>
      <c r="H1643" s="74"/>
      <c r="I1643" s="67"/>
      <c r="J1643" s="67"/>
      <c r="K1643" s="68"/>
      <c r="L1643" s="68"/>
      <c r="N1643" s="54"/>
    </row>
    <row r="1644" spans="1:14" s="113" customFormat="1" ht="12" customHeight="1">
      <c r="A1644" s="109"/>
      <c r="B1644" s="109"/>
      <c r="C1644" s="109"/>
      <c r="D1644" s="110">
        <v>0</v>
      </c>
      <c r="E1644" s="109">
        <v>0</v>
      </c>
      <c r="F1644" s="111"/>
      <c r="G1644" s="118">
        <v>0</v>
      </c>
      <c r="H1644" s="106"/>
      <c r="I1644" s="67"/>
      <c r="J1644" s="67"/>
      <c r="K1644" s="68"/>
      <c r="L1644" s="68">
        <v>0</v>
      </c>
      <c r="N1644" s="54"/>
    </row>
    <row r="1645" spans="1:14" s="113" customFormat="1" ht="12" customHeight="1">
      <c r="A1645" s="109"/>
      <c r="B1645" s="109"/>
      <c r="C1645" s="109"/>
      <c r="D1645" s="110" t="s">
        <v>71</v>
      </c>
      <c r="E1645" s="109"/>
      <c r="F1645" s="105"/>
      <c r="G1645" s="119"/>
      <c r="H1645" s="74">
        <f>+H1641+H1635+H1631</f>
        <v>0.54999999999999993</v>
      </c>
      <c r="I1645" s="67"/>
      <c r="J1645" s="67"/>
      <c r="K1645" s="68"/>
      <c r="L1645" s="68">
        <v>0</v>
      </c>
      <c r="N1645" s="54"/>
    </row>
    <row r="1646" spans="1:14" s="113" customFormat="1" ht="12" customHeight="1">
      <c r="A1646" s="109"/>
      <c r="B1646" s="109"/>
      <c r="C1646" s="109"/>
      <c r="D1646" s="110" t="s">
        <v>72</v>
      </c>
      <c r="E1646" s="109" t="s">
        <v>0</v>
      </c>
      <c r="F1646" s="105"/>
      <c r="G1646" s="119"/>
      <c r="H1646" s="74">
        <f>ROUND(H1645*F1646/100,2)</f>
        <v>0</v>
      </c>
      <c r="I1646" s="67"/>
      <c r="J1646" s="67"/>
      <c r="K1646" s="68"/>
      <c r="L1646" s="68">
        <v>0</v>
      </c>
      <c r="N1646" s="54"/>
    </row>
    <row r="1647" spans="1:14" s="113" customFormat="1" ht="12" customHeight="1">
      <c r="A1647" s="109"/>
      <c r="B1647" s="109"/>
      <c r="C1647" s="109"/>
      <c r="D1647" s="110" t="s">
        <v>73</v>
      </c>
      <c r="E1647" s="109"/>
      <c r="F1647" s="111"/>
      <c r="G1647" s="119"/>
      <c r="H1647" s="74">
        <f>+H1646+H1645</f>
        <v>0.54999999999999993</v>
      </c>
      <c r="I1647" s="67"/>
      <c r="J1647" s="67"/>
      <c r="K1647" s="68"/>
      <c r="L1647" s="68">
        <v>0</v>
      </c>
      <c r="N1647" s="54"/>
    </row>
    <row r="1648" spans="1:14" s="113" customFormat="1">
      <c r="A1648" s="109"/>
      <c r="B1648" s="109"/>
      <c r="C1648" s="109"/>
      <c r="D1648" s="110"/>
      <c r="E1648" s="109"/>
      <c r="F1648" s="111"/>
      <c r="G1648" s="119"/>
      <c r="H1648" s="106"/>
      <c r="I1648" s="67"/>
      <c r="J1648" s="67"/>
      <c r="K1648" s="68"/>
      <c r="L1648" s="68">
        <v>0</v>
      </c>
      <c r="N1648" s="54"/>
    </row>
    <row r="1650" spans="1:14" s="57" customFormat="1" ht="30" customHeight="1">
      <c r="A1650" s="101"/>
      <c r="B1650" s="275" t="s">
        <v>1007</v>
      </c>
      <c r="C1650" s="145" t="s">
        <v>746</v>
      </c>
      <c r="D1650" s="141" t="s">
        <v>458</v>
      </c>
      <c r="E1650" s="140" t="s">
        <v>49</v>
      </c>
      <c r="F1650" s="142">
        <v>1</v>
      </c>
      <c r="G1650" s="169">
        <f>H1668</f>
        <v>0.47000000000000003</v>
      </c>
      <c r="H1650" s="144">
        <f>TRUNC(G1650*F1650,2)</f>
        <v>0.47</v>
      </c>
      <c r="I1650" s="54"/>
      <c r="J1650" s="55">
        <v>806.71</v>
      </c>
      <c r="K1650" s="56">
        <v>806.70999999999992</v>
      </c>
      <c r="L1650" s="56">
        <v>806.71</v>
      </c>
      <c r="M1650" s="57">
        <v>0</v>
      </c>
    </row>
    <row r="1651" spans="1:14" s="28" customFormat="1" ht="12" customHeight="1">
      <c r="A1651" s="102"/>
      <c r="B1651" s="103"/>
      <c r="C1651" s="103"/>
      <c r="D1651" s="104"/>
      <c r="E1651" s="103"/>
      <c r="F1651" s="105"/>
      <c r="G1651" s="106"/>
      <c r="H1651" s="107"/>
      <c r="I1651" s="66"/>
      <c r="J1651" s="67"/>
      <c r="K1651" s="68"/>
      <c r="L1651" s="68">
        <v>0</v>
      </c>
      <c r="M1651" s="108">
        <f>M1650-H1650</f>
        <v>-0.47</v>
      </c>
      <c r="N1651" s="54"/>
    </row>
    <row r="1652" spans="1:14" s="113" customFormat="1" ht="12" customHeight="1">
      <c r="A1652" s="109"/>
      <c r="B1652" s="109"/>
      <c r="C1652" s="109"/>
      <c r="D1652" s="110" t="s">
        <v>65</v>
      </c>
      <c r="E1652" s="109"/>
      <c r="F1652" s="111"/>
      <c r="G1652" s="112"/>
      <c r="H1652" s="74">
        <f>SUM(H1653:H1655)</f>
        <v>0</v>
      </c>
      <c r="I1652" s="67"/>
      <c r="J1652" s="67"/>
      <c r="K1652" s="68"/>
      <c r="L1652" s="68">
        <v>0</v>
      </c>
      <c r="N1652" s="54"/>
    </row>
    <row r="1653" spans="1:14" s="113" customFormat="1" ht="12" customHeight="1">
      <c r="A1653" s="114"/>
      <c r="B1653" s="115"/>
      <c r="C1653" s="116"/>
      <c r="D1653" s="110"/>
      <c r="E1653" s="109"/>
      <c r="F1653" s="117"/>
      <c r="G1653" s="118"/>
      <c r="H1653" s="74"/>
      <c r="I1653" s="67"/>
      <c r="J1653" s="67"/>
      <c r="K1653" s="68"/>
      <c r="L1653" s="68">
        <v>0</v>
      </c>
      <c r="N1653" s="54"/>
    </row>
    <row r="1654" spans="1:14" s="113" customFormat="1" ht="12" customHeight="1">
      <c r="A1654" s="109"/>
      <c r="B1654" s="109"/>
      <c r="C1654" s="109"/>
      <c r="D1654" s="110">
        <v>0</v>
      </c>
      <c r="E1654" s="109">
        <v>0</v>
      </c>
      <c r="F1654" s="117"/>
      <c r="G1654" s="118">
        <v>0</v>
      </c>
      <c r="H1654" s="106">
        <v>0</v>
      </c>
      <c r="I1654" s="67"/>
      <c r="J1654" s="67"/>
      <c r="K1654" s="68"/>
      <c r="L1654" s="68">
        <v>0</v>
      </c>
      <c r="N1654" s="54"/>
    </row>
    <row r="1655" spans="1:14" s="113" customFormat="1" ht="12" customHeight="1">
      <c r="A1655" s="109"/>
      <c r="B1655" s="109"/>
      <c r="C1655" s="109"/>
      <c r="D1655" s="110">
        <v>0</v>
      </c>
      <c r="E1655" s="109">
        <v>0</v>
      </c>
      <c r="F1655" s="117"/>
      <c r="G1655" s="425">
        <v>0</v>
      </c>
      <c r="H1655" s="106">
        <v>0</v>
      </c>
      <c r="I1655" s="67"/>
      <c r="J1655" s="67"/>
      <c r="K1655" s="68"/>
      <c r="L1655" s="68">
        <v>0</v>
      </c>
      <c r="N1655" s="54"/>
    </row>
    <row r="1656" spans="1:14" s="113" customFormat="1" ht="12" customHeight="1">
      <c r="A1656" s="109"/>
      <c r="B1656" s="109"/>
      <c r="C1656" s="109"/>
      <c r="D1656" s="110" t="s">
        <v>66</v>
      </c>
      <c r="E1656" s="109"/>
      <c r="F1656" s="117"/>
      <c r="G1656" s="426"/>
      <c r="H1656" s="74">
        <f>SUM(H1657:H1660)</f>
        <v>0.08</v>
      </c>
      <c r="I1656" s="67"/>
      <c r="J1656" s="67"/>
      <c r="K1656" s="68"/>
      <c r="L1656" s="68">
        <v>0</v>
      </c>
      <c r="N1656" s="54"/>
    </row>
    <row r="1657" spans="1:14" s="113" customFormat="1" ht="12" customHeight="1">
      <c r="A1657" s="114"/>
      <c r="B1657" s="115" t="s">
        <v>74</v>
      </c>
      <c r="C1657" s="116"/>
      <c r="D1657" s="110" t="s">
        <v>75</v>
      </c>
      <c r="E1657" s="109" t="s">
        <v>76</v>
      </c>
      <c r="F1657" s="117">
        <v>0.01</v>
      </c>
      <c r="G1657" s="425">
        <v>8.3000000000000007</v>
      </c>
      <c r="H1657" s="74">
        <f>ROUND(G1657*F1657,2)</f>
        <v>0.08</v>
      </c>
      <c r="I1657" s="67"/>
      <c r="J1657" s="67"/>
      <c r="K1657" s="68"/>
      <c r="L1657" s="68">
        <v>0</v>
      </c>
      <c r="N1657" s="54"/>
    </row>
    <row r="1658" spans="1:14" s="113" customFormat="1" ht="12" customHeight="1">
      <c r="A1658" s="114"/>
      <c r="B1658" s="115"/>
      <c r="C1658" s="116"/>
      <c r="D1658" s="110"/>
      <c r="E1658" s="109"/>
      <c r="F1658" s="117"/>
      <c r="G1658" s="425"/>
      <c r="H1658" s="74">
        <f>ROUND(G1658*F1658,2)</f>
        <v>0</v>
      </c>
      <c r="I1658" s="67"/>
      <c r="J1658" s="67"/>
      <c r="K1658" s="68"/>
      <c r="L1658" s="68">
        <v>0</v>
      </c>
      <c r="N1658" s="54"/>
    </row>
    <row r="1659" spans="1:14" s="113" customFormat="1" ht="12" customHeight="1">
      <c r="A1659" s="116"/>
      <c r="B1659" s="116"/>
      <c r="C1659" s="116"/>
      <c r="D1659" s="110">
        <v>0</v>
      </c>
      <c r="E1659" s="109">
        <v>0</v>
      </c>
      <c r="F1659" s="117"/>
      <c r="G1659" s="425">
        <v>0</v>
      </c>
      <c r="H1659" s="106">
        <v>0</v>
      </c>
      <c r="I1659" s="67"/>
      <c r="J1659" s="67"/>
      <c r="K1659" s="68"/>
      <c r="L1659" s="68">
        <v>0</v>
      </c>
      <c r="N1659" s="54"/>
    </row>
    <row r="1660" spans="1:14" s="113" customFormat="1" ht="12" customHeight="1">
      <c r="A1660" s="109"/>
      <c r="B1660" s="109"/>
      <c r="C1660" s="109"/>
      <c r="D1660" s="110" t="s">
        <v>67</v>
      </c>
      <c r="E1660" s="109" t="s">
        <v>0</v>
      </c>
      <c r="F1660" s="1292">
        <v>90.25</v>
      </c>
      <c r="G1660" s="1292"/>
      <c r="H1660" s="106">
        <v>0</v>
      </c>
      <c r="I1660" s="67"/>
      <c r="J1660" s="67"/>
      <c r="K1660" s="68"/>
      <c r="L1660" s="68">
        <v>0</v>
      </c>
      <c r="N1660" s="54"/>
    </row>
    <row r="1661" spans="1:14" s="113" customFormat="1" ht="12" customHeight="1">
      <c r="A1661" s="109"/>
      <c r="B1661" s="109"/>
      <c r="C1661" s="109"/>
      <c r="D1661" s="110"/>
      <c r="E1661" s="109"/>
      <c r="F1661" s="117"/>
      <c r="G1661" s="119"/>
      <c r="H1661" s="119"/>
      <c r="J1661" s="120"/>
      <c r="K1661" s="68"/>
      <c r="L1661" s="68">
        <v>0</v>
      </c>
      <c r="N1661" s="54"/>
    </row>
    <row r="1662" spans="1:14" s="113" customFormat="1" ht="12" customHeight="1">
      <c r="A1662" s="109"/>
      <c r="B1662" s="109"/>
      <c r="C1662" s="109"/>
      <c r="D1662" s="110" t="s">
        <v>68</v>
      </c>
      <c r="E1662" s="109"/>
      <c r="F1662" s="117"/>
      <c r="G1662" s="119"/>
      <c r="H1662" s="106">
        <f>SUM(H1663:H1665)</f>
        <v>0.39</v>
      </c>
      <c r="I1662" s="67"/>
      <c r="J1662" s="67"/>
      <c r="K1662" s="68"/>
      <c r="L1662" s="68">
        <v>0</v>
      </c>
      <c r="N1662" s="54"/>
    </row>
    <row r="1663" spans="1:14" s="113" customFormat="1">
      <c r="A1663" s="114"/>
      <c r="B1663" s="114" t="s">
        <v>118</v>
      </c>
      <c r="C1663" s="109"/>
      <c r="D1663" s="121" t="str">
        <f>D1650</f>
        <v>arruela espaçadora</v>
      </c>
      <c r="E1663" s="109" t="s">
        <v>49</v>
      </c>
      <c r="F1663" s="117">
        <v>1</v>
      </c>
      <c r="G1663" s="118">
        <v>0.39</v>
      </c>
      <c r="H1663" s="74">
        <f>ROUND(G1663*F1663,2)</f>
        <v>0.39</v>
      </c>
      <c r="I1663" s="67"/>
      <c r="J1663" s="67"/>
      <c r="K1663" s="68"/>
      <c r="L1663" s="68">
        <v>0</v>
      </c>
      <c r="N1663" s="54"/>
    </row>
    <row r="1664" spans="1:14" s="113" customFormat="1">
      <c r="A1664" s="114"/>
      <c r="B1664" s="114"/>
      <c r="C1664" s="109"/>
      <c r="D1664" s="122"/>
      <c r="E1664" s="109"/>
      <c r="F1664" s="117"/>
      <c r="G1664" s="118"/>
      <c r="H1664" s="74"/>
      <c r="I1664" s="67"/>
      <c r="J1664" s="67"/>
      <c r="K1664" s="68"/>
      <c r="L1664" s="68"/>
      <c r="N1664" s="54"/>
    </row>
    <row r="1665" spans="1:14" s="113" customFormat="1" ht="12" customHeight="1">
      <c r="A1665" s="109"/>
      <c r="B1665" s="109"/>
      <c r="C1665" s="109"/>
      <c r="D1665" s="110">
        <v>0</v>
      </c>
      <c r="E1665" s="109">
        <v>0</v>
      </c>
      <c r="F1665" s="111"/>
      <c r="G1665" s="118">
        <v>0</v>
      </c>
      <c r="H1665" s="106"/>
      <c r="I1665" s="67"/>
      <c r="J1665" s="67"/>
      <c r="K1665" s="68"/>
      <c r="L1665" s="68">
        <v>0</v>
      </c>
      <c r="N1665" s="54"/>
    </row>
    <row r="1666" spans="1:14" s="113" customFormat="1" ht="12" customHeight="1">
      <c r="A1666" s="109"/>
      <c r="B1666" s="109"/>
      <c r="C1666" s="109"/>
      <c r="D1666" s="110" t="s">
        <v>71</v>
      </c>
      <c r="E1666" s="109"/>
      <c r="F1666" s="105"/>
      <c r="G1666" s="119"/>
      <c r="H1666" s="74">
        <f>+H1662+H1656+H1652</f>
        <v>0.47000000000000003</v>
      </c>
      <c r="I1666" s="67"/>
      <c r="J1666" s="67"/>
      <c r="K1666" s="68"/>
      <c r="L1666" s="68">
        <v>0</v>
      </c>
      <c r="N1666" s="54"/>
    </row>
    <row r="1667" spans="1:14" s="113" customFormat="1" ht="12" customHeight="1">
      <c r="A1667" s="109"/>
      <c r="B1667" s="109"/>
      <c r="C1667" s="109"/>
      <c r="D1667" s="110" t="s">
        <v>72</v>
      </c>
      <c r="E1667" s="109" t="s">
        <v>0</v>
      </c>
      <c r="F1667" s="105"/>
      <c r="G1667" s="119"/>
      <c r="H1667" s="74">
        <f>ROUND(H1666*F1667/100,2)</f>
        <v>0</v>
      </c>
      <c r="I1667" s="67"/>
      <c r="J1667" s="67"/>
      <c r="K1667" s="68"/>
      <c r="L1667" s="68">
        <v>0</v>
      </c>
      <c r="N1667" s="54"/>
    </row>
    <row r="1668" spans="1:14" s="113" customFormat="1" ht="12" customHeight="1">
      <c r="A1668" s="109"/>
      <c r="B1668" s="109"/>
      <c r="C1668" s="109"/>
      <c r="D1668" s="110" t="s">
        <v>73</v>
      </c>
      <c r="E1668" s="109"/>
      <c r="F1668" s="111"/>
      <c r="G1668" s="119"/>
      <c r="H1668" s="74">
        <f>+H1667+H1666</f>
        <v>0.47000000000000003</v>
      </c>
      <c r="I1668" s="67"/>
      <c r="J1668" s="67"/>
      <c r="K1668" s="68"/>
      <c r="L1668" s="68">
        <v>0</v>
      </c>
      <c r="N1668" s="54"/>
    </row>
    <row r="1669" spans="1:14" s="113" customFormat="1">
      <c r="A1669" s="109"/>
      <c r="B1669" s="109"/>
      <c r="C1669" s="109"/>
      <c r="D1669" s="110"/>
      <c r="E1669" s="109"/>
      <c r="F1669" s="111"/>
      <c r="G1669" s="119"/>
      <c r="H1669" s="106"/>
      <c r="I1669" s="67"/>
      <c r="J1669" s="67"/>
      <c r="K1669" s="68"/>
      <c r="L1669" s="68">
        <v>0</v>
      </c>
      <c r="N1669" s="54"/>
    </row>
    <row r="1671" spans="1:14" s="57" customFormat="1" ht="30" customHeight="1">
      <c r="A1671" s="101"/>
      <c r="B1671" s="275" t="s">
        <v>1007</v>
      </c>
      <c r="C1671" s="145" t="s">
        <v>747</v>
      </c>
      <c r="D1671" s="141" t="s">
        <v>459</v>
      </c>
      <c r="E1671" s="140" t="s">
        <v>49</v>
      </c>
      <c r="F1671" s="142">
        <v>1</v>
      </c>
      <c r="G1671" s="169">
        <f>H1689</f>
        <v>161.56</v>
      </c>
      <c r="H1671" s="144">
        <f>TRUNC(G1671*F1671,2)</f>
        <v>161.56</v>
      </c>
      <c r="I1671" s="54"/>
      <c r="J1671" s="55">
        <v>806.71</v>
      </c>
      <c r="K1671" s="56">
        <v>806.70999999999992</v>
      </c>
      <c r="L1671" s="56">
        <v>806.71</v>
      </c>
      <c r="M1671" s="57">
        <v>0</v>
      </c>
    </row>
    <row r="1672" spans="1:14" s="28" customFormat="1" ht="12" customHeight="1">
      <c r="A1672" s="102"/>
      <c r="B1672" s="103"/>
      <c r="C1672" s="103"/>
      <c r="D1672" s="104"/>
      <c r="E1672" s="103"/>
      <c r="F1672" s="105"/>
      <c r="G1672" s="106"/>
      <c r="H1672" s="107"/>
      <c r="I1672" s="66"/>
      <c r="J1672" s="67"/>
      <c r="K1672" s="68"/>
      <c r="L1672" s="68">
        <v>0</v>
      </c>
      <c r="M1672" s="108">
        <f>M1671-H1671</f>
        <v>-161.56</v>
      </c>
      <c r="N1672" s="54"/>
    </row>
    <row r="1673" spans="1:14" s="113" customFormat="1" ht="12" customHeight="1">
      <c r="A1673" s="109"/>
      <c r="B1673" s="109"/>
      <c r="C1673" s="109"/>
      <c r="D1673" s="110" t="s">
        <v>65</v>
      </c>
      <c r="E1673" s="109"/>
      <c r="F1673" s="111"/>
      <c r="G1673" s="112"/>
      <c r="H1673" s="74">
        <f>SUM(H1674:H1676)</f>
        <v>0</v>
      </c>
      <c r="I1673" s="67"/>
      <c r="J1673" s="67"/>
      <c r="K1673" s="68"/>
      <c r="L1673" s="68">
        <v>0</v>
      </c>
      <c r="N1673" s="54"/>
    </row>
    <row r="1674" spans="1:14" s="113" customFormat="1" ht="12" customHeight="1">
      <c r="A1674" s="114"/>
      <c r="B1674" s="115"/>
      <c r="C1674" s="116"/>
      <c r="D1674" s="110"/>
      <c r="E1674" s="109"/>
      <c r="F1674" s="117"/>
      <c r="G1674" s="118"/>
      <c r="H1674" s="74"/>
      <c r="I1674" s="67"/>
      <c r="J1674" s="67"/>
      <c r="K1674" s="68"/>
      <c r="L1674" s="68">
        <v>0</v>
      </c>
      <c r="N1674" s="54"/>
    </row>
    <row r="1675" spans="1:14" s="113" customFormat="1" ht="12" customHeight="1">
      <c r="A1675" s="109"/>
      <c r="B1675" s="109"/>
      <c r="C1675" s="109"/>
      <c r="D1675" s="110">
        <v>0</v>
      </c>
      <c r="E1675" s="109">
        <v>0</v>
      </c>
      <c r="F1675" s="117"/>
      <c r="G1675" s="118">
        <v>0</v>
      </c>
      <c r="H1675" s="106">
        <v>0</v>
      </c>
      <c r="I1675" s="67"/>
      <c r="J1675" s="67"/>
      <c r="K1675" s="68"/>
      <c r="L1675" s="68">
        <v>0</v>
      </c>
      <c r="N1675" s="54"/>
    </row>
    <row r="1676" spans="1:14" s="113" customFormat="1" ht="12" customHeight="1">
      <c r="A1676" s="109"/>
      <c r="B1676" s="109"/>
      <c r="C1676" s="109"/>
      <c r="D1676" s="110">
        <v>0</v>
      </c>
      <c r="E1676" s="109">
        <v>0</v>
      </c>
      <c r="F1676" s="117"/>
      <c r="G1676" s="118">
        <v>0</v>
      </c>
      <c r="H1676" s="106">
        <v>0</v>
      </c>
      <c r="I1676" s="67"/>
      <c r="J1676" s="67"/>
      <c r="K1676" s="68"/>
      <c r="L1676" s="68">
        <v>0</v>
      </c>
      <c r="N1676" s="54"/>
    </row>
    <row r="1677" spans="1:14" s="113" customFormat="1" ht="12" customHeight="1">
      <c r="A1677" s="109"/>
      <c r="B1677" s="109"/>
      <c r="C1677" s="109"/>
      <c r="D1677" s="110" t="s">
        <v>66</v>
      </c>
      <c r="E1677" s="109"/>
      <c r="F1677" s="117"/>
      <c r="G1677" s="426"/>
      <c r="H1677" s="74">
        <f>SUM(H1678:H1681)</f>
        <v>5.9600000000000009</v>
      </c>
      <c r="I1677" s="67"/>
      <c r="J1677" s="67"/>
      <c r="K1677" s="68"/>
      <c r="L1677" s="68">
        <v>0</v>
      </c>
      <c r="N1677" s="54"/>
    </row>
    <row r="1678" spans="1:14" s="113" customFormat="1" ht="12" customHeight="1">
      <c r="A1678" s="114"/>
      <c r="B1678" s="115" t="s">
        <v>74</v>
      </c>
      <c r="C1678" s="116"/>
      <c r="D1678" s="110" t="s">
        <v>75</v>
      </c>
      <c r="E1678" s="109" t="s">
        <v>76</v>
      </c>
      <c r="F1678" s="117">
        <v>0.3</v>
      </c>
      <c r="G1678" s="425">
        <v>8.3000000000000007</v>
      </c>
      <c r="H1678" s="74">
        <f>ROUND(G1678*F1678,2)</f>
        <v>2.4900000000000002</v>
      </c>
      <c r="I1678" s="67"/>
      <c r="J1678" s="67"/>
      <c r="K1678" s="68"/>
      <c r="L1678" s="68">
        <v>0</v>
      </c>
      <c r="N1678" s="54"/>
    </row>
    <row r="1679" spans="1:14" s="113" customFormat="1" ht="12" customHeight="1">
      <c r="A1679" s="114"/>
      <c r="B1679" s="115" t="s">
        <v>82</v>
      </c>
      <c r="C1679" s="116"/>
      <c r="D1679" s="110" t="s">
        <v>83</v>
      </c>
      <c r="E1679" s="109" t="s">
        <v>76</v>
      </c>
      <c r="F1679" s="117">
        <v>0.3</v>
      </c>
      <c r="G1679" s="425">
        <v>11.55</v>
      </c>
      <c r="H1679" s="74">
        <f>ROUND(G1679*F1679,2)</f>
        <v>3.47</v>
      </c>
      <c r="I1679" s="67"/>
      <c r="J1679" s="67"/>
      <c r="K1679" s="68"/>
      <c r="L1679" s="68">
        <v>0</v>
      </c>
      <c r="N1679" s="54"/>
    </row>
    <row r="1680" spans="1:14" s="113" customFormat="1" ht="12" customHeight="1">
      <c r="A1680" s="116"/>
      <c r="B1680" s="116"/>
      <c r="C1680" s="116"/>
      <c r="D1680" s="110">
        <v>0</v>
      </c>
      <c r="E1680" s="109">
        <v>0</v>
      </c>
      <c r="F1680" s="117"/>
      <c r="G1680" s="118">
        <v>0</v>
      </c>
      <c r="H1680" s="106">
        <v>0</v>
      </c>
      <c r="I1680" s="67"/>
      <c r="J1680" s="67"/>
      <c r="K1680" s="68"/>
      <c r="L1680" s="68">
        <v>0</v>
      </c>
      <c r="N1680" s="54"/>
    </row>
    <row r="1681" spans="1:14" s="113" customFormat="1" ht="12" customHeight="1">
      <c r="A1681" s="109"/>
      <c r="B1681" s="109"/>
      <c r="C1681" s="109"/>
      <c r="D1681" s="110" t="s">
        <v>67</v>
      </c>
      <c r="E1681" s="109" t="s">
        <v>0</v>
      </c>
      <c r="F1681" s="1292">
        <v>90.25</v>
      </c>
      <c r="G1681" s="1292"/>
      <c r="H1681" s="106">
        <v>0</v>
      </c>
      <c r="I1681" s="67"/>
      <c r="J1681" s="67"/>
      <c r="K1681" s="68"/>
      <c r="L1681" s="68">
        <v>0</v>
      </c>
      <c r="N1681" s="54"/>
    </row>
    <row r="1682" spans="1:14" s="113" customFormat="1" ht="12" customHeight="1">
      <c r="A1682" s="109"/>
      <c r="B1682" s="109"/>
      <c r="C1682" s="109"/>
      <c r="D1682" s="110"/>
      <c r="E1682" s="109"/>
      <c r="F1682" s="117"/>
      <c r="G1682" s="119"/>
      <c r="H1682" s="119"/>
      <c r="J1682" s="120"/>
      <c r="K1682" s="68"/>
      <c r="L1682" s="68">
        <v>0</v>
      </c>
      <c r="N1682" s="54"/>
    </row>
    <row r="1683" spans="1:14" s="113" customFormat="1" ht="12" customHeight="1">
      <c r="A1683" s="109"/>
      <c r="B1683" s="109"/>
      <c r="C1683" s="109"/>
      <c r="D1683" s="110" t="s">
        <v>68</v>
      </c>
      <c r="E1683" s="109"/>
      <c r="F1683" s="117"/>
      <c r="G1683" s="119"/>
      <c r="H1683" s="106">
        <f>SUM(H1684:H1686)</f>
        <v>155.6</v>
      </c>
      <c r="I1683" s="67"/>
      <c r="J1683" s="67"/>
      <c r="K1683" s="68"/>
      <c r="L1683" s="68">
        <v>0</v>
      </c>
      <c r="N1683" s="54"/>
    </row>
    <row r="1684" spans="1:14" s="113" customFormat="1">
      <c r="A1684" s="114"/>
      <c r="B1684" s="114" t="s">
        <v>460</v>
      </c>
      <c r="C1684" s="109"/>
      <c r="D1684" s="121" t="str">
        <f>D1671</f>
        <v>suporte L</v>
      </c>
      <c r="E1684" s="109" t="s">
        <v>49</v>
      </c>
      <c r="F1684" s="117">
        <v>1</v>
      </c>
      <c r="G1684" s="118">
        <v>155.6</v>
      </c>
      <c r="H1684" s="74">
        <f>ROUND(G1684*F1684,2)</f>
        <v>155.6</v>
      </c>
      <c r="I1684" s="67"/>
      <c r="J1684" s="67"/>
      <c r="K1684" s="68"/>
      <c r="L1684" s="68">
        <v>0</v>
      </c>
      <c r="N1684" s="54"/>
    </row>
    <row r="1685" spans="1:14" s="113" customFormat="1">
      <c r="A1685" s="114"/>
      <c r="B1685" s="114"/>
      <c r="C1685" s="109"/>
      <c r="D1685" s="122"/>
      <c r="E1685" s="109"/>
      <c r="F1685" s="117"/>
      <c r="G1685" s="118"/>
      <c r="H1685" s="74"/>
      <c r="I1685" s="67"/>
      <c r="J1685" s="67"/>
      <c r="K1685" s="68"/>
      <c r="L1685" s="68"/>
      <c r="N1685" s="54"/>
    </row>
    <row r="1686" spans="1:14" s="113" customFormat="1" ht="12" customHeight="1">
      <c r="A1686" s="109"/>
      <c r="B1686" s="109"/>
      <c r="C1686" s="109"/>
      <c r="D1686" s="110">
        <v>0</v>
      </c>
      <c r="E1686" s="109">
        <v>0</v>
      </c>
      <c r="F1686" s="111"/>
      <c r="G1686" s="118">
        <v>0</v>
      </c>
      <c r="H1686" s="106"/>
      <c r="I1686" s="67"/>
      <c r="J1686" s="67"/>
      <c r="K1686" s="68"/>
      <c r="L1686" s="68">
        <v>0</v>
      </c>
      <c r="N1686" s="54"/>
    </row>
    <row r="1687" spans="1:14" s="113" customFormat="1" ht="12" customHeight="1">
      <c r="A1687" s="109"/>
      <c r="B1687" s="109"/>
      <c r="C1687" s="109"/>
      <c r="D1687" s="110" t="s">
        <v>71</v>
      </c>
      <c r="E1687" s="109"/>
      <c r="F1687" s="105"/>
      <c r="G1687" s="119"/>
      <c r="H1687" s="74">
        <f>+H1683+H1677+H1673</f>
        <v>161.56</v>
      </c>
      <c r="I1687" s="67"/>
      <c r="J1687" s="67"/>
      <c r="K1687" s="68"/>
      <c r="L1687" s="68">
        <v>0</v>
      </c>
      <c r="N1687" s="54"/>
    </row>
    <row r="1688" spans="1:14" s="113" customFormat="1" ht="12" customHeight="1">
      <c r="A1688" s="109"/>
      <c r="B1688" s="109"/>
      <c r="C1688" s="109"/>
      <c r="D1688" s="110" t="s">
        <v>72</v>
      </c>
      <c r="E1688" s="109" t="s">
        <v>0</v>
      </c>
      <c r="F1688" s="105"/>
      <c r="G1688" s="119"/>
      <c r="H1688" s="74">
        <f>ROUND(H1687*F1688/100,2)</f>
        <v>0</v>
      </c>
      <c r="I1688" s="67"/>
      <c r="J1688" s="67"/>
      <c r="K1688" s="68"/>
      <c r="L1688" s="68">
        <v>0</v>
      </c>
      <c r="N1688" s="54"/>
    </row>
    <row r="1689" spans="1:14" s="113" customFormat="1" ht="12" customHeight="1">
      <c r="A1689" s="109"/>
      <c r="B1689" s="109"/>
      <c r="C1689" s="109"/>
      <c r="D1689" s="110" t="s">
        <v>73</v>
      </c>
      <c r="E1689" s="109"/>
      <c r="F1689" s="111"/>
      <c r="G1689" s="119"/>
      <c r="H1689" s="74">
        <f>+H1688+H1687</f>
        <v>161.56</v>
      </c>
      <c r="I1689" s="67"/>
      <c r="J1689" s="67"/>
      <c r="K1689" s="68"/>
      <c r="L1689" s="68">
        <v>0</v>
      </c>
      <c r="N1689" s="54"/>
    </row>
    <row r="1690" spans="1:14" s="113" customFormat="1">
      <c r="A1690" s="109"/>
      <c r="B1690" s="109"/>
      <c r="C1690" s="109"/>
      <c r="D1690" s="110"/>
      <c r="E1690" s="109"/>
      <c r="F1690" s="111"/>
      <c r="G1690" s="119"/>
      <c r="H1690" s="106"/>
      <c r="I1690" s="67"/>
      <c r="J1690" s="67"/>
      <c r="K1690" s="68"/>
      <c r="L1690" s="68">
        <v>0</v>
      </c>
      <c r="N1690" s="54"/>
    </row>
    <row r="1692" spans="1:14" s="57" customFormat="1" ht="30" customHeight="1">
      <c r="A1692" s="101"/>
      <c r="B1692" s="275" t="s">
        <v>1007</v>
      </c>
      <c r="C1692" s="145" t="s">
        <v>748</v>
      </c>
      <c r="D1692" s="141" t="s">
        <v>461</v>
      </c>
      <c r="E1692" s="140" t="s">
        <v>49</v>
      </c>
      <c r="F1692" s="142">
        <v>1</v>
      </c>
      <c r="G1692" s="169">
        <f>H1710</f>
        <v>58.21</v>
      </c>
      <c r="H1692" s="144">
        <f>TRUNC(G1692*F1692,2)</f>
        <v>58.21</v>
      </c>
      <c r="I1692" s="54"/>
      <c r="J1692" s="55">
        <v>806.71</v>
      </c>
      <c r="K1692" s="56">
        <v>806.70999999999992</v>
      </c>
      <c r="L1692" s="56">
        <v>806.71</v>
      </c>
      <c r="M1692" s="57">
        <v>0</v>
      </c>
    </row>
    <row r="1693" spans="1:14" s="28" customFormat="1" ht="12" customHeight="1">
      <c r="A1693" s="102"/>
      <c r="B1693" s="103"/>
      <c r="C1693" s="103"/>
      <c r="D1693" s="104"/>
      <c r="E1693" s="103"/>
      <c r="F1693" s="105"/>
      <c r="G1693" s="106"/>
      <c r="H1693" s="107"/>
      <c r="I1693" s="66"/>
      <c r="J1693" s="67"/>
      <c r="K1693" s="68"/>
      <c r="L1693" s="68">
        <v>0</v>
      </c>
      <c r="M1693" s="108">
        <f>M1692-H1692</f>
        <v>-58.21</v>
      </c>
      <c r="N1693" s="54"/>
    </row>
    <row r="1694" spans="1:14" s="113" customFormat="1" ht="12" customHeight="1">
      <c r="A1694" s="109"/>
      <c r="B1694" s="109"/>
      <c r="C1694" s="109"/>
      <c r="D1694" s="110" t="s">
        <v>65</v>
      </c>
      <c r="E1694" s="109"/>
      <c r="F1694" s="111"/>
      <c r="G1694" s="112"/>
      <c r="H1694" s="74">
        <f>SUM(H1695:H1697)</f>
        <v>0</v>
      </c>
      <c r="I1694" s="67"/>
      <c r="J1694" s="67"/>
      <c r="K1694" s="68"/>
      <c r="L1694" s="68">
        <v>0</v>
      </c>
      <c r="N1694" s="54"/>
    </row>
    <row r="1695" spans="1:14" s="113" customFormat="1" ht="12" customHeight="1">
      <c r="A1695" s="114"/>
      <c r="B1695" s="115"/>
      <c r="C1695" s="116"/>
      <c r="D1695" s="110"/>
      <c r="E1695" s="109"/>
      <c r="F1695" s="117"/>
      <c r="G1695" s="118"/>
      <c r="H1695" s="74"/>
      <c r="I1695" s="67"/>
      <c r="J1695" s="67"/>
      <c r="K1695" s="68"/>
      <c r="L1695" s="68">
        <v>0</v>
      </c>
      <c r="N1695" s="54"/>
    </row>
    <row r="1696" spans="1:14" s="113" customFormat="1" ht="12" customHeight="1">
      <c r="A1696" s="109"/>
      <c r="B1696" s="109"/>
      <c r="C1696" s="109"/>
      <c r="D1696" s="110">
        <v>0</v>
      </c>
      <c r="E1696" s="109">
        <v>0</v>
      </c>
      <c r="F1696" s="117"/>
      <c r="G1696" s="118">
        <v>0</v>
      </c>
      <c r="H1696" s="106">
        <v>0</v>
      </c>
      <c r="I1696" s="67"/>
      <c r="J1696" s="67"/>
      <c r="K1696" s="68"/>
      <c r="L1696" s="68">
        <v>0</v>
      </c>
      <c r="N1696" s="54"/>
    </row>
    <row r="1697" spans="1:14" s="113" customFormat="1" ht="12" customHeight="1">
      <c r="A1697" s="109"/>
      <c r="B1697" s="109"/>
      <c r="C1697" s="109"/>
      <c r="D1697" s="110">
        <v>0</v>
      </c>
      <c r="E1697" s="109">
        <v>0</v>
      </c>
      <c r="F1697" s="117"/>
      <c r="G1697" s="425">
        <v>0</v>
      </c>
      <c r="H1697" s="106">
        <v>0</v>
      </c>
      <c r="I1697" s="67"/>
      <c r="J1697" s="67"/>
      <c r="K1697" s="68"/>
      <c r="L1697" s="68">
        <v>0</v>
      </c>
      <c r="N1697" s="54"/>
    </row>
    <row r="1698" spans="1:14" s="113" customFormat="1" ht="12" customHeight="1">
      <c r="A1698" s="109"/>
      <c r="B1698" s="109"/>
      <c r="C1698" s="109"/>
      <c r="D1698" s="110" t="s">
        <v>66</v>
      </c>
      <c r="E1698" s="109"/>
      <c r="F1698" s="117"/>
      <c r="G1698" s="426"/>
      <c r="H1698" s="74">
        <f>SUM(H1699:H1702)</f>
        <v>5.9600000000000009</v>
      </c>
      <c r="I1698" s="67"/>
      <c r="J1698" s="67"/>
      <c r="K1698" s="68"/>
      <c r="L1698" s="68">
        <v>0</v>
      </c>
      <c r="N1698" s="54"/>
    </row>
    <row r="1699" spans="1:14" s="113" customFormat="1" ht="12" customHeight="1">
      <c r="A1699" s="114"/>
      <c r="B1699" s="115" t="s">
        <v>74</v>
      </c>
      <c r="C1699" s="116"/>
      <c r="D1699" s="110" t="s">
        <v>75</v>
      </c>
      <c r="E1699" s="109" t="s">
        <v>76</v>
      </c>
      <c r="F1699" s="117">
        <v>0.3</v>
      </c>
      <c r="G1699" s="425">
        <v>8.3000000000000007</v>
      </c>
      <c r="H1699" s="74">
        <f>ROUND(G1699*F1699,2)</f>
        <v>2.4900000000000002</v>
      </c>
      <c r="I1699" s="67"/>
      <c r="J1699" s="67"/>
      <c r="K1699" s="68"/>
      <c r="L1699" s="68">
        <v>0</v>
      </c>
      <c r="N1699" s="54"/>
    </row>
    <row r="1700" spans="1:14" s="113" customFormat="1" ht="12" customHeight="1">
      <c r="A1700" s="114"/>
      <c r="B1700" s="115" t="s">
        <v>82</v>
      </c>
      <c r="C1700" s="116"/>
      <c r="D1700" s="110" t="s">
        <v>83</v>
      </c>
      <c r="E1700" s="109" t="s">
        <v>76</v>
      </c>
      <c r="F1700" s="117">
        <v>0.3</v>
      </c>
      <c r="G1700" s="425">
        <v>11.55</v>
      </c>
      <c r="H1700" s="74">
        <f>ROUND(G1700*F1700,2)</f>
        <v>3.47</v>
      </c>
      <c r="I1700" s="67"/>
      <c r="J1700" s="67"/>
      <c r="K1700" s="68"/>
      <c r="L1700" s="68">
        <v>0</v>
      </c>
      <c r="N1700" s="54"/>
    </row>
    <row r="1701" spans="1:14" s="113" customFormat="1" ht="12" customHeight="1">
      <c r="A1701" s="116"/>
      <c r="B1701" s="116"/>
      <c r="C1701" s="116"/>
      <c r="D1701" s="110">
        <v>0</v>
      </c>
      <c r="E1701" s="109">
        <v>0</v>
      </c>
      <c r="F1701" s="117"/>
      <c r="G1701" s="118">
        <v>0</v>
      </c>
      <c r="H1701" s="106">
        <v>0</v>
      </c>
      <c r="I1701" s="67"/>
      <c r="J1701" s="67"/>
      <c r="K1701" s="68"/>
      <c r="L1701" s="68">
        <v>0</v>
      </c>
      <c r="N1701" s="54"/>
    </row>
    <row r="1702" spans="1:14" s="113" customFormat="1" ht="12" customHeight="1">
      <c r="A1702" s="109"/>
      <c r="B1702" s="109"/>
      <c r="C1702" s="109"/>
      <c r="D1702" s="110" t="s">
        <v>67</v>
      </c>
      <c r="E1702" s="109" t="s">
        <v>0</v>
      </c>
      <c r="F1702" s="1292">
        <v>90.25</v>
      </c>
      <c r="G1702" s="1292"/>
      <c r="H1702" s="106">
        <v>0</v>
      </c>
      <c r="I1702" s="67"/>
      <c r="J1702" s="67"/>
      <c r="K1702" s="68"/>
      <c r="L1702" s="68">
        <v>0</v>
      </c>
      <c r="N1702" s="54"/>
    </row>
    <row r="1703" spans="1:14" s="113" customFormat="1" ht="12" customHeight="1">
      <c r="A1703" s="109"/>
      <c r="B1703" s="109"/>
      <c r="C1703" s="109"/>
      <c r="D1703" s="110"/>
      <c r="E1703" s="109"/>
      <c r="F1703" s="117"/>
      <c r="G1703" s="119"/>
      <c r="H1703" s="119"/>
      <c r="J1703" s="120"/>
      <c r="K1703" s="68"/>
      <c r="L1703" s="68">
        <v>0</v>
      </c>
      <c r="N1703" s="54"/>
    </row>
    <row r="1704" spans="1:14" s="113" customFormat="1" ht="12" customHeight="1">
      <c r="A1704" s="109"/>
      <c r="B1704" s="109"/>
      <c r="C1704" s="109"/>
      <c r="D1704" s="110" t="s">
        <v>68</v>
      </c>
      <c r="E1704" s="109"/>
      <c r="F1704" s="117"/>
      <c r="G1704" s="119"/>
      <c r="H1704" s="106">
        <f>SUM(H1705:H1707)</f>
        <v>52.25</v>
      </c>
      <c r="I1704" s="67"/>
      <c r="J1704" s="67"/>
      <c r="K1704" s="68"/>
      <c r="L1704" s="68">
        <v>0</v>
      </c>
      <c r="N1704" s="54"/>
    </row>
    <row r="1705" spans="1:14" s="113" customFormat="1">
      <c r="A1705" s="114"/>
      <c r="B1705" s="114" t="s">
        <v>462</v>
      </c>
      <c r="C1705" s="109"/>
      <c r="D1705" s="121" t="str">
        <f>D1692</f>
        <v>estribo para suporte L</v>
      </c>
      <c r="E1705" s="109" t="s">
        <v>49</v>
      </c>
      <c r="F1705" s="117">
        <v>1</v>
      </c>
      <c r="G1705" s="118">
        <v>52.25</v>
      </c>
      <c r="H1705" s="74">
        <f>ROUND(G1705*F1705,2)</f>
        <v>52.25</v>
      </c>
      <c r="I1705" s="67"/>
      <c r="J1705" s="67"/>
      <c r="K1705" s="68"/>
      <c r="L1705" s="68">
        <v>0</v>
      </c>
      <c r="N1705" s="54"/>
    </row>
    <row r="1706" spans="1:14" s="113" customFormat="1">
      <c r="A1706" s="114"/>
      <c r="B1706" s="114"/>
      <c r="C1706" s="109"/>
      <c r="D1706" s="122"/>
      <c r="E1706" s="109"/>
      <c r="F1706" s="117"/>
      <c r="G1706" s="118"/>
      <c r="H1706" s="74"/>
      <c r="I1706" s="67"/>
      <c r="J1706" s="67"/>
      <c r="K1706" s="68"/>
      <c r="L1706" s="68"/>
      <c r="N1706" s="54"/>
    </row>
    <row r="1707" spans="1:14" s="113" customFormat="1" ht="12" customHeight="1">
      <c r="A1707" s="109"/>
      <c r="B1707" s="109"/>
      <c r="C1707" s="109"/>
      <c r="D1707" s="110">
        <v>0</v>
      </c>
      <c r="E1707" s="109">
        <v>0</v>
      </c>
      <c r="F1707" s="111"/>
      <c r="G1707" s="118">
        <v>0</v>
      </c>
      <c r="H1707" s="106"/>
      <c r="I1707" s="67"/>
      <c r="J1707" s="67"/>
      <c r="K1707" s="68"/>
      <c r="L1707" s="68">
        <v>0</v>
      </c>
      <c r="N1707" s="54"/>
    </row>
    <row r="1708" spans="1:14" s="113" customFormat="1" ht="12" customHeight="1">
      <c r="A1708" s="109"/>
      <c r="B1708" s="109"/>
      <c r="C1708" s="109"/>
      <c r="D1708" s="110" t="s">
        <v>71</v>
      </c>
      <c r="E1708" s="109"/>
      <c r="F1708" s="105"/>
      <c r="G1708" s="119"/>
      <c r="H1708" s="74">
        <f>+H1704+H1698+H1694</f>
        <v>58.21</v>
      </c>
      <c r="I1708" s="67"/>
      <c r="J1708" s="67"/>
      <c r="K1708" s="68"/>
      <c r="L1708" s="68">
        <v>0</v>
      </c>
      <c r="N1708" s="54"/>
    </row>
    <row r="1709" spans="1:14" s="113" customFormat="1" ht="12" customHeight="1">
      <c r="A1709" s="109"/>
      <c r="B1709" s="109"/>
      <c r="C1709" s="109"/>
      <c r="D1709" s="110" t="s">
        <v>72</v>
      </c>
      <c r="E1709" s="109" t="s">
        <v>0</v>
      </c>
      <c r="F1709" s="105"/>
      <c r="G1709" s="119"/>
      <c r="H1709" s="74">
        <f>ROUND(H1708*F1709/100,2)</f>
        <v>0</v>
      </c>
      <c r="I1709" s="67"/>
      <c r="J1709" s="67"/>
      <c r="K1709" s="68"/>
      <c r="L1709" s="68">
        <v>0</v>
      </c>
      <c r="N1709" s="54"/>
    </row>
    <row r="1710" spans="1:14" s="113" customFormat="1" ht="12" customHeight="1">
      <c r="A1710" s="109"/>
      <c r="B1710" s="109"/>
      <c r="C1710" s="109"/>
      <c r="D1710" s="110" t="s">
        <v>73</v>
      </c>
      <c r="E1710" s="109"/>
      <c r="F1710" s="111"/>
      <c r="G1710" s="119"/>
      <c r="H1710" s="74">
        <f>+H1709+H1708</f>
        <v>58.21</v>
      </c>
      <c r="I1710" s="67"/>
      <c r="J1710" s="67"/>
      <c r="K1710" s="68"/>
      <c r="L1710" s="68">
        <v>0</v>
      </c>
      <c r="N1710" s="54"/>
    </row>
    <row r="1711" spans="1:14" s="113" customFormat="1">
      <c r="A1711" s="109"/>
      <c r="B1711" s="109"/>
      <c r="C1711" s="109"/>
      <c r="D1711" s="110"/>
      <c r="E1711" s="109"/>
      <c r="F1711" s="111"/>
      <c r="G1711" s="119"/>
      <c r="H1711" s="106"/>
      <c r="I1711" s="67"/>
      <c r="J1711" s="67"/>
      <c r="K1711" s="68"/>
      <c r="L1711" s="68">
        <v>0</v>
      </c>
      <c r="N1711" s="54"/>
    </row>
    <row r="1713" spans="1:14" s="57" customFormat="1" ht="30" customHeight="1">
      <c r="A1713" s="101"/>
      <c r="B1713" s="275" t="s">
        <v>1007</v>
      </c>
      <c r="C1713" s="145" t="s">
        <v>749</v>
      </c>
      <c r="D1713" s="141" t="s">
        <v>463</v>
      </c>
      <c r="E1713" s="140" t="s">
        <v>49</v>
      </c>
      <c r="F1713" s="142">
        <v>1</v>
      </c>
      <c r="G1713" s="169">
        <f>H1731</f>
        <v>25.21</v>
      </c>
      <c r="H1713" s="144">
        <f>TRUNC(G1713*F1713,2)</f>
        <v>25.21</v>
      </c>
      <c r="I1713" s="54"/>
      <c r="J1713" s="55">
        <v>806.71</v>
      </c>
      <c r="K1713" s="56">
        <v>806.70999999999992</v>
      </c>
      <c r="L1713" s="56">
        <v>806.71</v>
      </c>
      <c r="M1713" s="57">
        <v>0</v>
      </c>
    </row>
    <row r="1714" spans="1:14" s="28" customFormat="1" ht="12" customHeight="1">
      <c r="A1714" s="102"/>
      <c r="B1714" s="103"/>
      <c r="C1714" s="103"/>
      <c r="D1714" s="104"/>
      <c r="E1714" s="103"/>
      <c r="F1714" s="105"/>
      <c r="G1714" s="106"/>
      <c r="H1714" s="107"/>
      <c r="I1714" s="66"/>
      <c r="J1714" s="67"/>
      <c r="K1714" s="68"/>
      <c r="L1714" s="68">
        <v>0</v>
      </c>
      <c r="M1714" s="108">
        <f>M1713-H1713</f>
        <v>-25.21</v>
      </c>
      <c r="N1714" s="54"/>
    </row>
    <row r="1715" spans="1:14" s="113" customFormat="1" ht="12" customHeight="1">
      <c r="A1715" s="109"/>
      <c r="B1715" s="109"/>
      <c r="C1715" s="109"/>
      <c r="D1715" s="110" t="s">
        <v>65</v>
      </c>
      <c r="E1715" s="109"/>
      <c r="F1715" s="111"/>
      <c r="G1715" s="112"/>
      <c r="H1715" s="74">
        <f>SUM(H1716:H1718)</f>
        <v>0</v>
      </c>
      <c r="I1715" s="67"/>
      <c r="J1715" s="67"/>
      <c r="K1715" s="68"/>
      <c r="L1715" s="68">
        <v>0</v>
      </c>
      <c r="N1715" s="54"/>
    </row>
    <row r="1716" spans="1:14" s="113" customFormat="1" ht="12" customHeight="1">
      <c r="A1716" s="114"/>
      <c r="B1716" s="115"/>
      <c r="C1716" s="116"/>
      <c r="D1716" s="110"/>
      <c r="E1716" s="109"/>
      <c r="F1716" s="117"/>
      <c r="G1716" s="118"/>
      <c r="H1716" s="74"/>
      <c r="I1716" s="67"/>
      <c r="J1716" s="67"/>
      <c r="K1716" s="68"/>
      <c r="L1716" s="68">
        <v>0</v>
      </c>
      <c r="N1716" s="54"/>
    </row>
    <row r="1717" spans="1:14" s="113" customFormat="1" ht="12" customHeight="1">
      <c r="A1717" s="109"/>
      <c r="B1717" s="109"/>
      <c r="C1717" s="109"/>
      <c r="D1717" s="110">
        <v>0</v>
      </c>
      <c r="E1717" s="109">
        <v>0</v>
      </c>
      <c r="F1717" s="117"/>
      <c r="G1717" s="118">
        <v>0</v>
      </c>
      <c r="H1717" s="106">
        <v>0</v>
      </c>
      <c r="I1717" s="67"/>
      <c r="J1717" s="67"/>
      <c r="K1717" s="68"/>
      <c r="L1717" s="68">
        <v>0</v>
      </c>
      <c r="N1717" s="54"/>
    </row>
    <row r="1718" spans="1:14" s="113" customFormat="1" ht="12" customHeight="1">
      <c r="A1718" s="109"/>
      <c r="B1718" s="109"/>
      <c r="C1718" s="109"/>
      <c r="D1718" s="110">
        <v>0</v>
      </c>
      <c r="E1718" s="109">
        <v>0</v>
      </c>
      <c r="F1718" s="117"/>
      <c r="G1718" s="425">
        <v>0</v>
      </c>
      <c r="H1718" s="106">
        <v>0</v>
      </c>
      <c r="I1718" s="67"/>
      <c r="J1718" s="67"/>
      <c r="K1718" s="68"/>
      <c r="L1718" s="68">
        <v>0</v>
      </c>
      <c r="N1718" s="54"/>
    </row>
    <row r="1719" spans="1:14" s="113" customFormat="1" ht="12" customHeight="1">
      <c r="A1719" s="109"/>
      <c r="B1719" s="109"/>
      <c r="C1719" s="109"/>
      <c r="D1719" s="110" t="s">
        <v>66</v>
      </c>
      <c r="E1719" s="109"/>
      <c r="F1719" s="117"/>
      <c r="G1719" s="426"/>
      <c r="H1719" s="74">
        <f>SUM(H1720:H1723)</f>
        <v>4.9700000000000006</v>
      </c>
      <c r="I1719" s="67"/>
      <c r="J1719" s="67"/>
      <c r="K1719" s="68"/>
      <c r="L1719" s="68">
        <v>0</v>
      </c>
      <c r="N1719" s="54"/>
    </row>
    <row r="1720" spans="1:14" s="113" customFormat="1" ht="12" customHeight="1">
      <c r="A1720" s="114"/>
      <c r="B1720" s="115" t="s">
        <v>74</v>
      </c>
      <c r="C1720" s="116"/>
      <c r="D1720" s="110" t="s">
        <v>75</v>
      </c>
      <c r="E1720" s="109" t="s">
        <v>76</v>
      </c>
      <c r="F1720" s="117">
        <v>0.25</v>
      </c>
      <c r="G1720" s="425">
        <v>8.3000000000000007</v>
      </c>
      <c r="H1720" s="74">
        <f>ROUND(G1720*F1720,2)</f>
        <v>2.08</v>
      </c>
      <c r="I1720" s="67"/>
      <c r="J1720" s="67"/>
      <c r="K1720" s="68"/>
      <c r="L1720" s="68">
        <v>0</v>
      </c>
      <c r="N1720" s="54"/>
    </row>
    <row r="1721" spans="1:14" s="113" customFormat="1" ht="12" customHeight="1">
      <c r="A1721" s="114"/>
      <c r="B1721" s="115" t="s">
        <v>82</v>
      </c>
      <c r="C1721" s="116"/>
      <c r="D1721" s="110" t="s">
        <v>83</v>
      </c>
      <c r="E1721" s="109" t="s">
        <v>76</v>
      </c>
      <c r="F1721" s="117">
        <f>F1720</f>
        <v>0.25</v>
      </c>
      <c r="G1721" s="425">
        <v>11.55</v>
      </c>
      <c r="H1721" s="74">
        <f>ROUND(G1721*F1721,2)</f>
        <v>2.89</v>
      </c>
      <c r="I1721" s="67"/>
      <c r="J1721" s="67"/>
      <c r="K1721" s="68"/>
      <c r="L1721" s="68">
        <v>0</v>
      </c>
      <c r="N1721" s="54"/>
    </row>
    <row r="1722" spans="1:14" s="113" customFormat="1" ht="12" customHeight="1">
      <c r="A1722" s="116"/>
      <c r="B1722" s="116"/>
      <c r="C1722" s="116"/>
      <c r="D1722" s="110">
        <v>0</v>
      </c>
      <c r="E1722" s="109">
        <v>0</v>
      </c>
      <c r="F1722" s="117"/>
      <c r="G1722" s="118">
        <v>0</v>
      </c>
      <c r="H1722" s="106">
        <v>0</v>
      </c>
      <c r="I1722" s="67"/>
      <c r="J1722" s="67"/>
      <c r="K1722" s="68"/>
      <c r="L1722" s="68">
        <v>0</v>
      </c>
      <c r="N1722" s="54"/>
    </row>
    <row r="1723" spans="1:14" s="113" customFormat="1" ht="12" customHeight="1">
      <c r="A1723" s="109"/>
      <c r="B1723" s="109"/>
      <c r="C1723" s="109"/>
      <c r="D1723" s="110" t="s">
        <v>67</v>
      </c>
      <c r="E1723" s="109" t="s">
        <v>0</v>
      </c>
      <c r="F1723" s="1292">
        <v>90.25</v>
      </c>
      <c r="G1723" s="1292"/>
      <c r="H1723" s="106">
        <v>0</v>
      </c>
      <c r="I1723" s="67"/>
      <c r="J1723" s="67"/>
      <c r="K1723" s="68"/>
      <c r="L1723" s="68">
        <v>0</v>
      </c>
      <c r="N1723" s="54"/>
    </row>
    <row r="1724" spans="1:14" s="113" customFormat="1" ht="12" customHeight="1">
      <c r="A1724" s="109"/>
      <c r="B1724" s="109"/>
      <c r="C1724" s="109"/>
      <c r="D1724" s="110"/>
      <c r="E1724" s="109"/>
      <c r="F1724" s="117"/>
      <c r="G1724" s="119"/>
      <c r="H1724" s="119"/>
      <c r="J1724" s="120"/>
      <c r="K1724" s="68"/>
      <c r="L1724" s="68">
        <v>0</v>
      </c>
      <c r="N1724" s="54"/>
    </row>
    <row r="1725" spans="1:14" s="113" customFormat="1" ht="12" customHeight="1">
      <c r="A1725" s="109"/>
      <c r="B1725" s="109"/>
      <c r="C1725" s="109"/>
      <c r="D1725" s="110" t="s">
        <v>68</v>
      </c>
      <c r="E1725" s="109"/>
      <c r="F1725" s="117"/>
      <c r="G1725" s="119"/>
      <c r="H1725" s="106">
        <f>SUM(H1726:H1728)</f>
        <v>20.239999999999998</v>
      </c>
      <c r="I1725" s="67"/>
      <c r="J1725" s="67"/>
      <c r="K1725" s="68"/>
      <c r="L1725" s="68">
        <v>0</v>
      </c>
      <c r="N1725" s="54"/>
    </row>
    <row r="1726" spans="1:14" s="113" customFormat="1">
      <c r="A1726" s="114"/>
      <c r="B1726" s="114" t="s">
        <v>464</v>
      </c>
      <c r="C1726" s="109"/>
      <c r="D1726" s="121" t="str">
        <f>D1713</f>
        <v>espaçador losangular  para cabo de aluminio - 15 kv</v>
      </c>
      <c r="E1726" s="109" t="s">
        <v>49</v>
      </c>
      <c r="F1726" s="117">
        <v>1</v>
      </c>
      <c r="G1726" s="118">
        <v>20.239999999999998</v>
      </c>
      <c r="H1726" s="74">
        <f>ROUND(G1726*F1726,2)</f>
        <v>20.239999999999998</v>
      </c>
      <c r="I1726" s="67"/>
      <c r="J1726" s="67"/>
      <c r="K1726" s="68"/>
      <c r="L1726" s="68">
        <v>0</v>
      </c>
      <c r="N1726" s="54"/>
    </row>
    <row r="1727" spans="1:14" s="113" customFormat="1">
      <c r="A1727" s="114"/>
      <c r="B1727" s="114"/>
      <c r="C1727" s="109"/>
      <c r="D1727" s="122"/>
      <c r="E1727" s="109"/>
      <c r="F1727" s="117"/>
      <c r="G1727" s="118"/>
      <c r="H1727" s="74"/>
      <c r="I1727" s="67"/>
      <c r="J1727" s="67"/>
      <c r="K1727" s="68"/>
      <c r="L1727" s="68"/>
      <c r="N1727" s="54"/>
    </row>
    <row r="1728" spans="1:14" s="113" customFormat="1" ht="12" customHeight="1">
      <c r="A1728" s="109"/>
      <c r="B1728" s="109"/>
      <c r="C1728" s="109"/>
      <c r="D1728" s="110">
        <v>0</v>
      </c>
      <c r="E1728" s="109">
        <v>0</v>
      </c>
      <c r="F1728" s="111"/>
      <c r="G1728" s="118">
        <v>0</v>
      </c>
      <c r="H1728" s="106"/>
      <c r="I1728" s="67"/>
      <c r="J1728" s="67"/>
      <c r="K1728" s="68"/>
      <c r="L1728" s="68">
        <v>0</v>
      </c>
      <c r="N1728" s="54"/>
    </row>
    <row r="1729" spans="1:14" s="113" customFormat="1" ht="12" customHeight="1">
      <c r="A1729" s="109"/>
      <c r="B1729" s="109"/>
      <c r="C1729" s="109"/>
      <c r="D1729" s="110" t="s">
        <v>71</v>
      </c>
      <c r="E1729" s="109"/>
      <c r="F1729" s="105"/>
      <c r="G1729" s="119"/>
      <c r="H1729" s="74">
        <f>+H1725+H1719+H1715</f>
        <v>25.21</v>
      </c>
      <c r="I1729" s="67"/>
      <c r="J1729" s="67"/>
      <c r="K1729" s="68"/>
      <c r="L1729" s="68">
        <v>0</v>
      </c>
      <c r="N1729" s="54"/>
    </row>
    <row r="1730" spans="1:14" s="113" customFormat="1" ht="12" customHeight="1">
      <c r="A1730" s="109"/>
      <c r="B1730" s="109"/>
      <c r="C1730" s="109"/>
      <c r="D1730" s="110" t="s">
        <v>72</v>
      </c>
      <c r="E1730" s="109" t="s">
        <v>0</v>
      </c>
      <c r="F1730" s="105"/>
      <c r="G1730" s="119"/>
      <c r="H1730" s="74">
        <f>ROUND(H1729*F1730/100,2)</f>
        <v>0</v>
      </c>
      <c r="I1730" s="67"/>
      <c r="J1730" s="67"/>
      <c r="K1730" s="68"/>
      <c r="L1730" s="68">
        <v>0</v>
      </c>
      <c r="N1730" s="54"/>
    </row>
    <row r="1731" spans="1:14" s="113" customFormat="1" ht="12" customHeight="1">
      <c r="A1731" s="109"/>
      <c r="B1731" s="109"/>
      <c r="C1731" s="109"/>
      <c r="D1731" s="110" t="s">
        <v>73</v>
      </c>
      <c r="E1731" s="109"/>
      <c r="F1731" s="111"/>
      <c r="G1731" s="119"/>
      <c r="H1731" s="74">
        <f>+H1730+H1729</f>
        <v>25.21</v>
      </c>
      <c r="I1731" s="67"/>
      <c r="J1731" s="67"/>
      <c r="K1731" s="68"/>
      <c r="L1731" s="68">
        <v>0</v>
      </c>
      <c r="N1731" s="54"/>
    </row>
    <row r="1732" spans="1:14" s="113" customFormat="1">
      <c r="A1732" s="109"/>
      <c r="B1732" s="109"/>
      <c r="C1732" s="109"/>
      <c r="D1732" s="110"/>
      <c r="E1732" s="109"/>
      <c r="F1732" s="111"/>
      <c r="G1732" s="119"/>
      <c r="H1732" s="106"/>
      <c r="I1732" s="67"/>
      <c r="J1732" s="67"/>
      <c r="K1732" s="68"/>
      <c r="L1732" s="68">
        <v>0</v>
      </c>
      <c r="N1732" s="54"/>
    </row>
    <row r="1734" spans="1:14" s="57" customFormat="1" ht="30" customHeight="1">
      <c r="A1734" s="101"/>
      <c r="B1734" s="275" t="s">
        <v>1007</v>
      </c>
      <c r="C1734" s="145" t="s">
        <v>750</v>
      </c>
      <c r="D1734" s="141" t="s">
        <v>465</v>
      </c>
      <c r="E1734" s="140" t="s">
        <v>49</v>
      </c>
      <c r="F1734" s="142">
        <v>1</v>
      </c>
      <c r="G1734" s="169">
        <f>H1752</f>
        <v>15.780000000000001</v>
      </c>
      <c r="H1734" s="144">
        <f>TRUNC(G1734*F1734,2)</f>
        <v>15.78</v>
      </c>
      <c r="I1734" s="54"/>
      <c r="J1734" s="55">
        <v>806.71</v>
      </c>
      <c r="K1734" s="56">
        <v>806.70999999999992</v>
      </c>
      <c r="L1734" s="56">
        <v>806.71</v>
      </c>
      <c r="M1734" s="57">
        <v>0</v>
      </c>
    </row>
    <row r="1735" spans="1:14" s="28" customFormat="1" ht="12" customHeight="1">
      <c r="A1735" s="102"/>
      <c r="B1735" s="103"/>
      <c r="C1735" s="103"/>
      <c r="D1735" s="104"/>
      <c r="E1735" s="103"/>
      <c r="F1735" s="105"/>
      <c r="G1735" s="106"/>
      <c r="H1735" s="107"/>
      <c r="I1735" s="66"/>
      <c r="J1735" s="67"/>
      <c r="K1735" s="68"/>
      <c r="L1735" s="68">
        <v>0</v>
      </c>
      <c r="M1735" s="108">
        <f>M1734-H1734</f>
        <v>-15.78</v>
      </c>
      <c r="N1735" s="54"/>
    </row>
    <row r="1736" spans="1:14" s="113" customFormat="1" ht="12" customHeight="1">
      <c r="A1736" s="109"/>
      <c r="B1736" s="109"/>
      <c r="C1736" s="109"/>
      <c r="D1736" s="110" t="s">
        <v>65</v>
      </c>
      <c r="E1736" s="109"/>
      <c r="F1736" s="111"/>
      <c r="G1736" s="112"/>
      <c r="H1736" s="74">
        <f>SUM(H1737:H1739)</f>
        <v>0</v>
      </c>
      <c r="I1736" s="67"/>
      <c r="J1736" s="67"/>
      <c r="K1736" s="68"/>
      <c r="L1736" s="68">
        <v>0</v>
      </c>
      <c r="N1736" s="54"/>
    </row>
    <row r="1737" spans="1:14" s="113" customFormat="1" ht="12" customHeight="1">
      <c r="A1737" s="114"/>
      <c r="B1737" s="115"/>
      <c r="C1737" s="116"/>
      <c r="D1737" s="110"/>
      <c r="E1737" s="109"/>
      <c r="F1737" s="117"/>
      <c r="G1737" s="118"/>
      <c r="H1737" s="74"/>
      <c r="I1737" s="67"/>
      <c r="J1737" s="67"/>
      <c r="K1737" s="68"/>
      <c r="L1737" s="68">
        <v>0</v>
      </c>
      <c r="N1737" s="54"/>
    </row>
    <row r="1738" spans="1:14" s="113" customFormat="1" ht="12" customHeight="1">
      <c r="A1738" s="109"/>
      <c r="B1738" s="109"/>
      <c r="C1738" s="109"/>
      <c r="D1738" s="110">
        <v>0</v>
      </c>
      <c r="E1738" s="109">
        <v>0</v>
      </c>
      <c r="F1738" s="117"/>
      <c r="G1738" s="118">
        <v>0</v>
      </c>
      <c r="H1738" s="106">
        <v>0</v>
      </c>
      <c r="I1738" s="67"/>
      <c r="J1738" s="67"/>
      <c r="K1738" s="68"/>
      <c r="L1738" s="68">
        <v>0</v>
      </c>
      <c r="N1738" s="54"/>
    </row>
    <row r="1739" spans="1:14" s="113" customFormat="1" ht="12" customHeight="1">
      <c r="A1739" s="109"/>
      <c r="B1739" s="109"/>
      <c r="C1739" s="109"/>
      <c r="D1739" s="110">
        <v>0</v>
      </c>
      <c r="E1739" s="109">
        <v>0</v>
      </c>
      <c r="F1739" s="117"/>
      <c r="G1739" s="118">
        <v>0</v>
      </c>
      <c r="H1739" s="106">
        <v>0</v>
      </c>
      <c r="I1739" s="67"/>
      <c r="J1739" s="67"/>
      <c r="K1739" s="68"/>
      <c r="L1739" s="68">
        <v>0</v>
      </c>
      <c r="N1739" s="54"/>
    </row>
    <row r="1740" spans="1:14" s="113" customFormat="1" ht="12" customHeight="1">
      <c r="A1740" s="109"/>
      <c r="B1740" s="109"/>
      <c r="C1740" s="109"/>
      <c r="D1740" s="110" t="s">
        <v>66</v>
      </c>
      <c r="E1740" s="109"/>
      <c r="F1740" s="117"/>
      <c r="G1740" s="426"/>
      <c r="H1740" s="74">
        <f>SUM(H1741:H1744)</f>
        <v>2.98</v>
      </c>
      <c r="I1740" s="67"/>
      <c r="J1740" s="67"/>
      <c r="K1740" s="68"/>
      <c r="L1740" s="68">
        <v>0</v>
      </c>
      <c r="N1740" s="54"/>
    </row>
    <row r="1741" spans="1:14" s="113" customFormat="1" ht="12" customHeight="1">
      <c r="A1741" s="114"/>
      <c r="B1741" s="115" t="s">
        <v>74</v>
      </c>
      <c r="C1741" s="116"/>
      <c r="D1741" s="110" t="s">
        <v>75</v>
      </c>
      <c r="E1741" s="109" t="s">
        <v>76</v>
      </c>
      <c r="F1741" s="117">
        <v>0.15</v>
      </c>
      <c r="G1741" s="425">
        <v>8.3000000000000007</v>
      </c>
      <c r="H1741" s="74">
        <f>ROUND(G1741*F1741,2)</f>
        <v>1.25</v>
      </c>
      <c r="I1741" s="67"/>
      <c r="J1741" s="67"/>
      <c r="K1741" s="68"/>
      <c r="L1741" s="68">
        <v>0</v>
      </c>
      <c r="N1741" s="54"/>
    </row>
    <row r="1742" spans="1:14" s="113" customFormat="1" ht="12" customHeight="1">
      <c r="A1742" s="114"/>
      <c r="B1742" s="115" t="s">
        <v>82</v>
      </c>
      <c r="C1742" s="116"/>
      <c r="D1742" s="110" t="s">
        <v>83</v>
      </c>
      <c r="E1742" s="109" t="s">
        <v>76</v>
      </c>
      <c r="F1742" s="117">
        <f>F1741</f>
        <v>0.15</v>
      </c>
      <c r="G1742" s="425">
        <v>11.55</v>
      </c>
      <c r="H1742" s="74">
        <f>ROUND(G1742*F1742,2)</f>
        <v>1.73</v>
      </c>
      <c r="I1742" s="67"/>
      <c r="J1742" s="67"/>
      <c r="K1742" s="68"/>
      <c r="L1742" s="68">
        <v>0</v>
      </c>
      <c r="N1742" s="54"/>
    </row>
    <row r="1743" spans="1:14" s="113" customFormat="1" ht="12" customHeight="1">
      <c r="A1743" s="116"/>
      <c r="B1743" s="116"/>
      <c r="C1743" s="116"/>
      <c r="D1743" s="110">
        <v>0</v>
      </c>
      <c r="E1743" s="109">
        <v>0</v>
      </c>
      <c r="F1743" s="117"/>
      <c r="G1743" s="425">
        <v>0</v>
      </c>
      <c r="H1743" s="106">
        <v>0</v>
      </c>
      <c r="I1743" s="67"/>
      <c r="J1743" s="67"/>
      <c r="K1743" s="68"/>
      <c r="L1743" s="68">
        <v>0</v>
      </c>
      <c r="N1743" s="54"/>
    </row>
    <row r="1744" spans="1:14" s="113" customFormat="1" ht="12" customHeight="1">
      <c r="A1744" s="109"/>
      <c r="B1744" s="109"/>
      <c r="C1744" s="109"/>
      <c r="D1744" s="110" t="s">
        <v>67</v>
      </c>
      <c r="E1744" s="109" t="s">
        <v>0</v>
      </c>
      <c r="F1744" s="1292">
        <v>90.25</v>
      </c>
      <c r="G1744" s="1292"/>
      <c r="H1744" s="106">
        <v>0</v>
      </c>
      <c r="I1744" s="67"/>
      <c r="J1744" s="67"/>
      <c r="K1744" s="68"/>
      <c r="L1744" s="68">
        <v>0</v>
      </c>
      <c r="N1744" s="54"/>
    </row>
    <row r="1745" spans="1:14" s="113" customFormat="1" ht="12" customHeight="1">
      <c r="A1745" s="109"/>
      <c r="B1745" s="109"/>
      <c r="C1745" s="109"/>
      <c r="D1745" s="110"/>
      <c r="E1745" s="109"/>
      <c r="F1745" s="117"/>
      <c r="G1745" s="119"/>
      <c r="H1745" s="119"/>
      <c r="J1745" s="120"/>
      <c r="K1745" s="68"/>
      <c r="L1745" s="68">
        <v>0</v>
      </c>
      <c r="N1745" s="54"/>
    </row>
    <row r="1746" spans="1:14" s="113" customFormat="1" ht="12" customHeight="1">
      <c r="A1746" s="109"/>
      <c r="B1746" s="109"/>
      <c r="C1746" s="109"/>
      <c r="D1746" s="110" t="s">
        <v>68</v>
      </c>
      <c r="E1746" s="109"/>
      <c r="F1746" s="117"/>
      <c r="G1746" s="119"/>
      <c r="H1746" s="106">
        <f>SUM(H1747:H1749)</f>
        <v>12.8</v>
      </c>
      <c r="I1746" s="67"/>
      <c r="J1746" s="67"/>
      <c r="K1746" s="68"/>
      <c r="L1746" s="68">
        <v>0</v>
      </c>
      <c r="N1746" s="54"/>
    </row>
    <row r="1747" spans="1:14" s="113" customFormat="1">
      <c r="A1747" s="114"/>
      <c r="B1747" s="114" t="s">
        <v>466</v>
      </c>
      <c r="C1747" s="109"/>
      <c r="D1747" s="121" t="str">
        <f>D1734</f>
        <v>anel de amarração</v>
      </c>
      <c r="E1747" s="109" t="s">
        <v>49</v>
      </c>
      <c r="F1747" s="117">
        <v>1</v>
      </c>
      <c r="G1747" s="118">
        <v>12.8</v>
      </c>
      <c r="H1747" s="74">
        <f>ROUND(G1747*F1747,2)</f>
        <v>12.8</v>
      </c>
      <c r="I1747" s="67"/>
      <c r="J1747" s="67"/>
      <c r="K1747" s="68"/>
      <c r="L1747" s="68">
        <v>0</v>
      </c>
      <c r="N1747" s="54"/>
    </row>
    <row r="1748" spans="1:14" s="113" customFormat="1">
      <c r="A1748" s="114"/>
      <c r="B1748" s="114"/>
      <c r="C1748" s="109"/>
      <c r="D1748" s="122"/>
      <c r="E1748" s="109"/>
      <c r="F1748" s="117"/>
      <c r="G1748" s="118"/>
      <c r="H1748" s="74"/>
      <c r="I1748" s="67"/>
      <c r="J1748" s="67"/>
      <c r="K1748" s="68"/>
      <c r="L1748" s="68"/>
      <c r="N1748" s="54"/>
    </row>
    <row r="1749" spans="1:14" s="113" customFormat="1" ht="12" customHeight="1">
      <c r="A1749" s="109"/>
      <c r="B1749" s="109"/>
      <c r="C1749" s="109"/>
      <c r="D1749" s="110">
        <v>0</v>
      </c>
      <c r="E1749" s="109">
        <v>0</v>
      </c>
      <c r="F1749" s="111"/>
      <c r="G1749" s="118">
        <v>0</v>
      </c>
      <c r="H1749" s="106"/>
      <c r="I1749" s="67"/>
      <c r="J1749" s="67"/>
      <c r="K1749" s="68"/>
      <c r="L1749" s="68">
        <v>0</v>
      </c>
      <c r="N1749" s="54"/>
    </row>
    <row r="1750" spans="1:14" s="113" customFormat="1" ht="12" customHeight="1">
      <c r="A1750" s="109"/>
      <c r="B1750" s="109"/>
      <c r="C1750" s="109"/>
      <c r="D1750" s="110" t="s">
        <v>71</v>
      </c>
      <c r="E1750" s="109"/>
      <c r="F1750" s="105"/>
      <c r="G1750" s="119"/>
      <c r="H1750" s="74">
        <f>+H1746+H1740+H1736</f>
        <v>15.780000000000001</v>
      </c>
      <c r="I1750" s="67"/>
      <c r="J1750" s="67"/>
      <c r="K1750" s="68"/>
      <c r="L1750" s="68">
        <v>0</v>
      </c>
      <c r="N1750" s="54"/>
    </row>
    <row r="1751" spans="1:14" s="113" customFormat="1" ht="12" customHeight="1">
      <c r="A1751" s="109"/>
      <c r="B1751" s="109"/>
      <c r="C1751" s="109"/>
      <c r="D1751" s="110" t="s">
        <v>72</v>
      </c>
      <c r="E1751" s="109" t="s">
        <v>0</v>
      </c>
      <c r="F1751" s="105"/>
      <c r="G1751" s="119"/>
      <c r="H1751" s="74">
        <f>ROUND(H1750*F1751/100,2)</f>
        <v>0</v>
      </c>
      <c r="I1751" s="67"/>
      <c r="J1751" s="67"/>
      <c r="K1751" s="68"/>
      <c r="L1751" s="68">
        <v>0</v>
      </c>
      <c r="N1751" s="54"/>
    </row>
    <row r="1752" spans="1:14" s="113" customFormat="1" ht="12" customHeight="1">
      <c r="A1752" s="109"/>
      <c r="B1752" s="109"/>
      <c r="C1752" s="109"/>
      <c r="D1752" s="110" t="s">
        <v>73</v>
      </c>
      <c r="E1752" s="109"/>
      <c r="F1752" s="111"/>
      <c r="G1752" s="119"/>
      <c r="H1752" s="74">
        <f>+H1751+H1750</f>
        <v>15.780000000000001</v>
      </c>
      <c r="I1752" s="67"/>
      <c r="J1752" s="67"/>
      <c r="K1752" s="68"/>
      <c r="L1752" s="68">
        <v>0</v>
      </c>
      <c r="N1752" s="54"/>
    </row>
    <row r="1753" spans="1:14" s="113" customFormat="1">
      <c r="A1753" s="109"/>
      <c r="B1753" s="109"/>
      <c r="C1753" s="109"/>
      <c r="D1753" s="110"/>
      <c r="E1753" s="109"/>
      <c r="F1753" s="111"/>
      <c r="G1753" s="119"/>
      <c r="H1753" s="106"/>
      <c r="I1753" s="67"/>
      <c r="J1753" s="67"/>
      <c r="K1753" s="68"/>
      <c r="L1753" s="68">
        <v>0</v>
      </c>
      <c r="N1753" s="54"/>
    </row>
    <row r="1755" spans="1:14" s="57" customFormat="1" ht="30" customHeight="1">
      <c r="A1755" s="101"/>
      <c r="B1755" s="275" t="s">
        <v>1007</v>
      </c>
      <c r="C1755" s="145" t="s">
        <v>751</v>
      </c>
      <c r="D1755" s="141" t="s">
        <v>467</v>
      </c>
      <c r="E1755" s="140" t="s">
        <v>49</v>
      </c>
      <c r="F1755" s="142">
        <v>1</v>
      </c>
      <c r="G1755" s="169">
        <f>H1773</f>
        <v>57.56</v>
      </c>
      <c r="H1755" s="144">
        <f>TRUNC(G1755*F1755,2)</f>
        <v>57.56</v>
      </c>
      <c r="I1755" s="54"/>
      <c r="J1755" s="55">
        <v>806.71</v>
      </c>
      <c r="K1755" s="56">
        <v>806.70999999999992</v>
      </c>
      <c r="L1755" s="56">
        <v>806.71</v>
      </c>
      <c r="M1755" s="57">
        <v>0</v>
      </c>
    </row>
    <row r="1756" spans="1:14" s="28" customFormat="1" ht="12" customHeight="1">
      <c r="A1756" s="102"/>
      <c r="B1756" s="103"/>
      <c r="C1756" s="103"/>
      <c r="D1756" s="104"/>
      <c r="E1756" s="103"/>
      <c r="F1756" s="105"/>
      <c r="G1756" s="106"/>
      <c r="H1756" s="107"/>
      <c r="I1756" s="66"/>
      <c r="J1756" s="67"/>
      <c r="K1756" s="68"/>
      <c r="L1756" s="68">
        <v>0</v>
      </c>
      <c r="M1756" s="108">
        <f>M1755-H1755</f>
        <v>-57.56</v>
      </c>
      <c r="N1756" s="54"/>
    </row>
    <row r="1757" spans="1:14" s="113" customFormat="1" ht="12" customHeight="1">
      <c r="A1757" s="109"/>
      <c r="B1757" s="109"/>
      <c r="C1757" s="109"/>
      <c r="D1757" s="110" t="s">
        <v>65</v>
      </c>
      <c r="E1757" s="109"/>
      <c r="F1757" s="111"/>
      <c r="G1757" s="112"/>
      <c r="H1757" s="74">
        <f>SUM(H1758:H1760)</f>
        <v>0</v>
      </c>
      <c r="I1757" s="67"/>
      <c r="J1757" s="67"/>
      <c r="K1757" s="68"/>
      <c r="L1757" s="68">
        <v>0</v>
      </c>
      <c r="N1757" s="54"/>
    </row>
    <row r="1758" spans="1:14" s="113" customFormat="1" ht="12" customHeight="1">
      <c r="A1758" s="114"/>
      <c r="B1758" s="115"/>
      <c r="C1758" s="116"/>
      <c r="D1758" s="110"/>
      <c r="E1758" s="109"/>
      <c r="F1758" s="117"/>
      <c r="G1758" s="118"/>
      <c r="H1758" s="74"/>
      <c r="I1758" s="67"/>
      <c r="J1758" s="67"/>
      <c r="K1758" s="68"/>
      <c r="L1758" s="68">
        <v>0</v>
      </c>
      <c r="N1758" s="54"/>
    </row>
    <row r="1759" spans="1:14" s="113" customFormat="1" ht="12" customHeight="1">
      <c r="A1759" s="109"/>
      <c r="B1759" s="109"/>
      <c r="C1759" s="109"/>
      <c r="D1759" s="110">
        <v>0</v>
      </c>
      <c r="E1759" s="109">
        <v>0</v>
      </c>
      <c r="F1759" s="117"/>
      <c r="G1759" s="425">
        <v>0</v>
      </c>
      <c r="H1759" s="106">
        <v>0</v>
      </c>
      <c r="I1759" s="67"/>
      <c r="J1759" s="67"/>
      <c r="K1759" s="68"/>
      <c r="L1759" s="68">
        <v>0</v>
      </c>
      <c r="N1759" s="54"/>
    </row>
    <row r="1760" spans="1:14" s="113" customFormat="1" ht="12" customHeight="1">
      <c r="A1760" s="109"/>
      <c r="B1760" s="109"/>
      <c r="C1760" s="109"/>
      <c r="D1760" s="110">
        <v>0</v>
      </c>
      <c r="E1760" s="109">
        <v>0</v>
      </c>
      <c r="F1760" s="117"/>
      <c r="G1760" s="425">
        <v>0</v>
      </c>
      <c r="H1760" s="106">
        <v>0</v>
      </c>
      <c r="I1760" s="67"/>
      <c r="J1760" s="67"/>
      <c r="K1760" s="68"/>
      <c r="L1760" s="68">
        <v>0</v>
      </c>
      <c r="N1760" s="54"/>
    </row>
    <row r="1761" spans="1:14" s="113" customFormat="1" ht="12" customHeight="1">
      <c r="A1761" s="109"/>
      <c r="B1761" s="109"/>
      <c r="C1761" s="109"/>
      <c r="D1761" s="110" t="s">
        <v>66</v>
      </c>
      <c r="E1761" s="109"/>
      <c r="F1761" s="117"/>
      <c r="G1761" s="426"/>
      <c r="H1761" s="74">
        <f>SUM(H1762:H1765)</f>
        <v>5.9600000000000009</v>
      </c>
      <c r="I1761" s="67"/>
      <c r="J1761" s="67"/>
      <c r="K1761" s="68"/>
      <c r="L1761" s="68">
        <v>0</v>
      </c>
      <c r="N1761" s="54"/>
    </row>
    <row r="1762" spans="1:14" s="113" customFormat="1" ht="12" customHeight="1">
      <c r="A1762" s="114"/>
      <c r="B1762" s="115" t="s">
        <v>74</v>
      </c>
      <c r="C1762" s="116"/>
      <c r="D1762" s="110" t="s">
        <v>75</v>
      </c>
      <c r="E1762" s="109" t="s">
        <v>76</v>
      </c>
      <c r="F1762" s="117">
        <v>0.3</v>
      </c>
      <c r="G1762" s="425">
        <v>8.3000000000000007</v>
      </c>
      <c r="H1762" s="74">
        <f>ROUND(G1762*F1762,2)</f>
        <v>2.4900000000000002</v>
      </c>
      <c r="I1762" s="67"/>
      <c r="J1762" s="67"/>
      <c r="K1762" s="68"/>
      <c r="L1762" s="68">
        <v>0</v>
      </c>
      <c r="N1762" s="54"/>
    </row>
    <row r="1763" spans="1:14" s="113" customFormat="1" ht="12" customHeight="1">
      <c r="A1763" s="114"/>
      <c r="B1763" s="115" t="s">
        <v>82</v>
      </c>
      <c r="C1763" s="116"/>
      <c r="D1763" s="110" t="s">
        <v>83</v>
      </c>
      <c r="E1763" s="109" t="s">
        <v>76</v>
      </c>
      <c r="F1763" s="117">
        <f>F1762</f>
        <v>0.3</v>
      </c>
      <c r="G1763" s="425">
        <v>11.55</v>
      </c>
      <c r="H1763" s="74">
        <f>ROUND(G1763*F1763,2)</f>
        <v>3.47</v>
      </c>
      <c r="I1763" s="67"/>
      <c r="J1763" s="67"/>
      <c r="K1763" s="68"/>
      <c r="L1763" s="68">
        <v>0</v>
      </c>
      <c r="N1763" s="54"/>
    </row>
    <row r="1764" spans="1:14" s="113" customFormat="1" ht="12" customHeight="1">
      <c r="A1764" s="116"/>
      <c r="B1764" s="116"/>
      <c r="C1764" s="116"/>
      <c r="D1764" s="110">
        <v>0</v>
      </c>
      <c r="E1764" s="109">
        <v>0</v>
      </c>
      <c r="F1764" s="117"/>
      <c r="G1764" s="118">
        <v>0</v>
      </c>
      <c r="H1764" s="106">
        <v>0</v>
      </c>
      <c r="I1764" s="67"/>
      <c r="J1764" s="67"/>
      <c r="K1764" s="68"/>
      <c r="L1764" s="68">
        <v>0</v>
      </c>
      <c r="N1764" s="54"/>
    </row>
    <row r="1765" spans="1:14" s="113" customFormat="1" ht="12" customHeight="1">
      <c r="A1765" s="109"/>
      <c r="B1765" s="109"/>
      <c r="C1765" s="109"/>
      <c r="D1765" s="110" t="s">
        <v>67</v>
      </c>
      <c r="E1765" s="109" t="s">
        <v>0</v>
      </c>
      <c r="F1765" s="1292">
        <v>90.25</v>
      </c>
      <c r="G1765" s="1292"/>
      <c r="H1765" s="106">
        <v>0</v>
      </c>
      <c r="I1765" s="67"/>
      <c r="J1765" s="67"/>
      <c r="K1765" s="68"/>
      <c r="L1765" s="68">
        <v>0</v>
      </c>
      <c r="N1765" s="54"/>
    </row>
    <row r="1766" spans="1:14" s="113" customFormat="1" ht="12" customHeight="1">
      <c r="A1766" s="109"/>
      <c r="B1766" s="109"/>
      <c r="C1766" s="109"/>
      <c r="D1766" s="110"/>
      <c r="E1766" s="109"/>
      <c r="F1766" s="117"/>
      <c r="G1766" s="119"/>
      <c r="H1766" s="119"/>
      <c r="J1766" s="120"/>
      <c r="K1766" s="68"/>
      <c r="L1766" s="68">
        <v>0</v>
      </c>
      <c r="N1766" s="54"/>
    </row>
    <row r="1767" spans="1:14" s="113" customFormat="1" ht="12" customHeight="1">
      <c r="A1767" s="109"/>
      <c r="B1767" s="109"/>
      <c r="C1767" s="109"/>
      <c r="D1767" s="110" t="s">
        <v>68</v>
      </c>
      <c r="E1767" s="109"/>
      <c r="F1767" s="117"/>
      <c r="G1767" s="119"/>
      <c r="H1767" s="106">
        <f>SUM(H1768:H1770)</f>
        <v>51.6</v>
      </c>
      <c r="I1767" s="67"/>
      <c r="J1767" s="67"/>
      <c r="K1767" s="68"/>
      <c r="L1767" s="68">
        <v>0</v>
      </c>
      <c r="N1767" s="54"/>
    </row>
    <row r="1768" spans="1:14" s="113" customFormat="1">
      <c r="A1768" s="114"/>
      <c r="B1768" s="114" t="s">
        <v>468</v>
      </c>
      <c r="C1768" s="109"/>
      <c r="D1768" s="121" t="str">
        <f>D1755</f>
        <v>braço anti-balanço - 15kv</v>
      </c>
      <c r="E1768" s="109" t="s">
        <v>49</v>
      </c>
      <c r="F1768" s="117">
        <v>1</v>
      </c>
      <c r="G1768" s="118">
        <v>51.6</v>
      </c>
      <c r="H1768" s="74">
        <f>ROUND(G1768*F1768,2)</f>
        <v>51.6</v>
      </c>
      <c r="I1768" s="67"/>
      <c r="J1768" s="67"/>
      <c r="K1768" s="68"/>
      <c r="L1768" s="68">
        <v>0</v>
      </c>
      <c r="N1768" s="54"/>
    </row>
    <row r="1769" spans="1:14" s="113" customFormat="1">
      <c r="A1769" s="114"/>
      <c r="B1769" s="114"/>
      <c r="C1769" s="109"/>
      <c r="D1769" s="122"/>
      <c r="E1769" s="109"/>
      <c r="F1769" s="117"/>
      <c r="G1769" s="118"/>
      <c r="H1769" s="74"/>
      <c r="I1769" s="67"/>
      <c r="J1769" s="67"/>
      <c r="K1769" s="68"/>
      <c r="L1769" s="68"/>
      <c r="N1769" s="54"/>
    </row>
    <row r="1770" spans="1:14" s="113" customFormat="1" ht="12" customHeight="1">
      <c r="A1770" s="109"/>
      <c r="B1770" s="109"/>
      <c r="C1770" s="109"/>
      <c r="D1770" s="110">
        <v>0</v>
      </c>
      <c r="E1770" s="109">
        <v>0</v>
      </c>
      <c r="F1770" s="111"/>
      <c r="G1770" s="118">
        <v>0</v>
      </c>
      <c r="H1770" s="106"/>
      <c r="I1770" s="67"/>
      <c r="J1770" s="67"/>
      <c r="K1770" s="68"/>
      <c r="L1770" s="68">
        <v>0</v>
      </c>
      <c r="N1770" s="54"/>
    </row>
    <row r="1771" spans="1:14" s="113" customFormat="1" ht="12" customHeight="1">
      <c r="A1771" s="109"/>
      <c r="B1771" s="109"/>
      <c r="C1771" s="109"/>
      <c r="D1771" s="110" t="s">
        <v>71</v>
      </c>
      <c r="E1771" s="109"/>
      <c r="F1771" s="105"/>
      <c r="G1771" s="119"/>
      <c r="H1771" s="74">
        <f>+H1767+H1761+H1757</f>
        <v>57.56</v>
      </c>
      <c r="I1771" s="67"/>
      <c r="J1771" s="67"/>
      <c r="K1771" s="68"/>
      <c r="L1771" s="68">
        <v>0</v>
      </c>
      <c r="N1771" s="54"/>
    </row>
    <row r="1772" spans="1:14" s="113" customFormat="1" ht="12" customHeight="1">
      <c r="A1772" s="109"/>
      <c r="B1772" s="109"/>
      <c r="C1772" s="109"/>
      <c r="D1772" s="110" t="s">
        <v>72</v>
      </c>
      <c r="E1772" s="109" t="s">
        <v>0</v>
      </c>
      <c r="F1772" s="105"/>
      <c r="G1772" s="119"/>
      <c r="H1772" s="74">
        <f>ROUND(H1771*F1772/100,2)</f>
        <v>0</v>
      </c>
      <c r="I1772" s="67"/>
      <c r="J1772" s="67"/>
      <c r="K1772" s="68"/>
      <c r="L1772" s="68">
        <v>0</v>
      </c>
      <c r="N1772" s="54"/>
    </row>
    <row r="1773" spans="1:14" s="113" customFormat="1" ht="12" customHeight="1">
      <c r="A1773" s="109"/>
      <c r="B1773" s="109"/>
      <c r="C1773" s="109"/>
      <c r="D1773" s="110" t="s">
        <v>73</v>
      </c>
      <c r="E1773" s="109"/>
      <c r="F1773" s="111"/>
      <c r="G1773" s="119"/>
      <c r="H1773" s="74">
        <f>+H1772+H1771</f>
        <v>57.56</v>
      </c>
      <c r="I1773" s="67"/>
      <c r="J1773" s="67"/>
      <c r="K1773" s="68"/>
      <c r="L1773" s="68">
        <v>0</v>
      </c>
      <c r="N1773" s="54"/>
    </row>
    <row r="1774" spans="1:14" s="113" customFormat="1">
      <c r="A1774" s="109"/>
      <c r="B1774" s="109"/>
      <c r="C1774" s="109"/>
      <c r="D1774" s="110"/>
      <c r="E1774" s="109"/>
      <c r="F1774" s="111"/>
      <c r="G1774" s="119"/>
      <c r="H1774" s="106"/>
      <c r="I1774" s="67"/>
      <c r="J1774" s="67"/>
      <c r="K1774" s="68"/>
      <c r="L1774" s="68">
        <v>0</v>
      </c>
      <c r="N1774" s="54"/>
    </row>
    <row r="1776" spans="1:14" s="57" customFormat="1" ht="30" customHeight="1">
      <c r="A1776" s="170"/>
      <c r="B1776" s="275" t="s">
        <v>1007</v>
      </c>
      <c r="C1776" s="145" t="s">
        <v>752</v>
      </c>
      <c r="D1776" s="141" t="s">
        <v>470</v>
      </c>
      <c r="E1776" s="140" t="s">
        <v>49</v>
      </c>
      <c r="F1776" s="142">
        <v>1</v>
      </c>
      <c r="G1776" s="169">
        <f>H1794</f>
        <v>61.46</v>
      </c>
      <c r="H1776" s="144">
        <f>TRUNC(G1776*F1776,2)</f>
        <v>61.46</v>
      </c>
      <c r="I1776" s="54"/>
      <c r="J1776" s="55">
        <v>806.71</v>
      </c>
      <c r="K1776" s="56">
        <v>806.70999999999992</v>
      </c>
      <c r="L1776" s="56">
        <v>806.71</v>
      </c>
      <c r="M1776" s="57">
        <v>0</v>
      </c>
    </row>
    <row r="1777" spans="1:14" s="28" customFormat="1" ht="12" customHeight="1">
      <c r="A1777" s="102"/>
      <c r="B1777" s="103"/>
      <c r="C1777" s="103"/>
      <c r="D1777" s="104"/>
      <c r="E1777" s="103"/>
      <c r="F1777" s="105"/>
      <c r="G1777" s="106"/>
      <c r="H1777" s="107"/>
      <c r="I1777" s="66"/>
      <c r="J1777" s="67"/>
      <c r="K1777" s="68"/>
      <c r="L1777" s="68">
        <v>0</v>
      </c>
      <c r="M1777" s="108">
        <f>M1776-H1776</f>
        <v>-61.46</v>
      </c>
      <c r="N1777" s="54"/>
    </row>
    <row r="1778" spans="1:14" s="113" customFormat="1" ht="12" customHeight="1">
      <c r="A1778" s="109"/>
      <c r="B1778" s="109"/>
      <c r="C1778" s="109"/>
      <c r="D1778" s="110" t="s">
        <v>65</v>
      </c>
      <c r="E1778" s="109"/>
      <c r="F1778" s="111"/>
      <c r="G1778" s="112"/>
      <c r="H1778" s="74">
        <f>SUM(H1779:H1781)</f>
        <v>0</v>
      </c>
      <c r="I1778" s="67"/>
      <c r="J1778" s="67"/>
      <c r="K1778" s="68"/>
      <c r="L1778" s="68">
        <v>0</v>
      </c>
      <c r="N1778" s="54"/>
    </row>
    <row r="1779" spans="1:14" s="113" customFormat="1" ht="12" customHeight="1">
      <c r="A1779" s="114"/>
      <c r="B1779" s="115"/>
      <c r="C1779" s="116"/>
      <c r="D1779" s="110"/>
      <c r="E1779" s="109"/>
      <c r="F1779" s="117"/>
      <c r="G1779" s="118"/>
      <c r="H1779" s="74"/>
      <c r="I1779" s="67"/>
      <c r="J1779" s="67"/>
      <c r="K1779" s="68"/>
      <c r="L1779" s="68">
        <v>0</v>
      </c>
      <c r="N1779" s="54"/>
    </row>
    <row r="1780" spans="1:14" s="113" customFormat="1" ht="12" customHeight="1">
      <c r="A1780" s="109"/>
      <c r="B1780" s="109"/>
      <c r="C1780" s="109"/>
      <c r="D1780" s="110">
        <v>0</v>
      </c>
      <c r="E1780" s="109">
        <v>0</v>
      </c>
      <c r="F1780" s="117"/>
      <c r="G1780" s="118">
        <v>0</v>
      </c>
      <c r="H1780" s="106">
        <v>0</v>
      </c>
      <c r="I1780" s="67"/>
      <c r="J1780" s="67"/>
      <c r="K1780" s="68"/>
      <c r="L1780" s="68">
        <v>0</v>
      </c>
      <c r="N1780" s="54"/>
    </row>
    <row r="1781" spans="1:14" s="113" customFormat="1" ht="12" customHeight="1">
      <c r="A1781" s="109"/>
      <c r="B1781" s="109"/>
      <c r="C1781" s="109"/>
      <c r="D1781" s="110">
        <v>0</v>
      </c>
      <c r="E1781" s="109">
        <v>0</v>
      </c>
      <c r="F1781" s="117"/>
      <c r="G1781" s="118">
        <v>0</v>
      </c>
      <c r="H1781" s="106">
        <v>0</v>
      </c>
      <c r="I1781" s="67"/>
      <c r="J1781" s="67"/>
      <c r="K1781" s="68"/>
      <c r="L1781" s="68">
        <v>0</v>
      </c>
      <c r="N1781" s="54"/>
    </row>
    <row r="1782" spans="1:14" s="113" customFormat="1" ht="12" customHeight="1">
      <c r="A1782" s="109"/>
      <c r="B1782" s="109"/>
      <c r="C1782" s="109"/>
      <c r="D1782" s="110" t="s">
        <v>66</v>
      </c>
      <c r="E1782" s="109"/>
      <c r="F1782" s="117"/>
      <c r="G1782" s="426"/>
      <c r="H1782" s="74">
        <f>SUM(H1783:H1786)</f>
        <v>5.9600000000000009</v>
      </c>
      <c r="I1782" s="67"/>
      <c r="J1782" s="67"/>
      <c r="K1782" s="68"/>
      <c r="L1782" s="68">
        <v>0</v>
      </c>
      <c r="N1782" s="54"/>
    </row>
    <row r="1783" spans="1:14" s="113" customFormat="1" ht="12" customHeight="1">
      <c r="A1783" s="114"/>
      <c r="B1783" s="115" t="s">
        <v>74</v>
      </c>
      <c r="C1783" s="116"/>
      <c r="D1783" s="110" t="s">
        <v>75</v>
      </c>
      <c r="E1783" s="109" t="s">
        <v>76</v>
      </c>
      <c r="F1783" s="117">
        <v>0.3</v>
      </c>
      <c r="G1783" s="425">
        <v>8.3000000000000007</v>
      </c>
      <c r="H1783" s="74">
        <f>ROUND(G1783*F1783,2)</f>
        <v>2.4900000000000002</v>
      </c>
      <c r="I1783" s="67"/>
      <c r="J1783" s="67"/>
      <c r="K1783" s="68"/>
      <c r="L1783" s="68">
        <v>0</v>
      </c>
      <c r="N1783" s="54"/>
    </row>
    <row r="1784" spans="1:14" s="113" customFormat="1" ht="12" customHeight="1">
      <c r="A1784" s="114"/>
      <c r="B1784" s="115" t="s">
        <v>82</v>
      </c>
      <c r="C1784" s="116"/>
      <c r="D1784" s="110" t="s">
        <v>83</v>
      </c>
      <c r="E1784" s="109" t="s">
        <v>76</v>
      </c>
      <c r="F1784" s="117">
        <f>F1783</f>
        <v>0.3</v>
      </c>
      <c r="G1784" s="425">
        <v>11.55</v>
      </c>
      <c r="H1784" s="74">
        <f>ROUND(G1784*F1784,2)</f>
        <v>3.47</v>
      </c>
      <c r="I1784" s="67"/>
      <c r="J1784" s="67"/>
      <c r="K1784" s="68"/>
      <c r="L1784" s="68">
        <v>0</v>
      </c>
      <c r="N1784" s="54"/>
    </row>
    <row r="1785" spans="1:14" s="113" customFormat="1" ht="12" customHeight="1">
      <c r="A1785" s="116"/>
      <c r="B1785" s="116"/>
      <c r="C1785" s="116"/>
      <c r="D1785" s="110">
        <v>0</v>
      </c>
      <c r="E1785" s="109">
        <v>0</v>
      </c>
      <c r="F1785" s="117"/>
      <c r="G1785" s="425">
        <v>0</v>
      </c>
      <c r="H1785" s="106">
        <v>0</v>
      </c>
      <c r="I1785" s="67"/>
      <c r="J1785" s="67"/>
      <c r="K1785" s="68"/>
      <c r="L1785" s="68">
        <v>0</v>
      </c>
      <c r="N1785" s="54"/>
    </row>
    <row r="1786" spans="1:14" s="113" customFormat="1" ht="12" customHeight="1">
      <c r="A1786" s="109"/>
      <c r="B1786" s="109"/>
      <c r="C1786" s="109"/>
      <c r="D1786" s="110" t="s">
        <v>67</v>
      </c>
      <c r="E1786" s="109" t="s">
        <v>0</v>
      </c>
      <c r="F1786" s="1292">
        <v>90.25</v>
      </c>
      <c r="G1786" s="1292"/>
      <c r="H1786" s="106">
        <v>0</v>
      </c>
      <c r="I1786" s="67"/>
      <c r="J1786" s="67"/>
      <c r="K1786" s="68"/>
      <c r="L1786" s="68">
        <v>0</v>
      </c>
      <c r="N1786" s="54"/>
    </row>
    <row r="1787" spans="1:14" s="113" customFormat="1" ht="12" customHeight="1">
      <c r="A1787" s="109"/>
      <c r="B1787" s="109"/>
      <c r="C1787" s="109"/>
      <c r="D1787" s="110"/>
      <c r="E1787" s="109"/>
      <c r="F1787" s="117"/>
      <c r="G1787" s="119"/>
      <c r="H1787" s="119"/>
      <c r="J1787" s="120"/>
      <c r="K1787" s="68"/>
      <c r="L1787" s="68">
        <v>0</v>
      </c>
      <c r="N1787" s="54"/>
    </row>
    <row r="1788" spans="1:14" s="113" customFormat="1" ht="12" customHeight="1">
      <c r="A1788" s="109"/>
      <c r="B1788" s="109"/>
      <c r="C1788" s="109"/>
      <c r="D1788" s="110" t="s">
        <v>68</v>
      </c>
      <c r="E1788" s="109"/>
      <c r="F1788" s="117"/>
      <c r="G1788" s="119"/>
      <c r="H1788" s="106">
        <f>SUM(H1789:H1791)</f>
        <v>55.5</v>
      </c>
      <c r="I1788" s="67"/>
      <c r="J1788" s="67"/>
      <c r="K1788" s="68"/>
      <c r="L1788" s="68">
        <v>0</v>
      </c>
      <c r="N1788" s="54"/>
    </row>
    <row r="1789" spans="1:14" s="113" customFormat="1">
      <c r="A1789" s="114"/>
      <c r="B1789" s="114" t="s">
        <v>471</v>
      </c>
      <c r="C1789" s="109"/>
      <c r="D1789" s="121" t="str">
        <f>D1776</f>
        <v>isolador de pino polimerico</v>
      </c>
      <c r="E1789" s="109" t="s">
        <v>49</v>
      </c>
      <c r="F1789" s="117">
        <v>1</v>
      </c>
      <c r="G1789" s="118">
        <v>55.5</v>
      </c>
      <c r="H1789" s="74">
        <f>ROUND(G1789*F1789,2)</f>
        <v>55.5</v>
      </c>
      <c r="I1789" s="67"/>
      <c r="J1789" s="67"/>
      <c r="K1789" s="68"/>
      <c r="L1789" s="68">
        <v>0</v>
      </c>
      <c r="N1789" s="54"/>
    </row>
    <row r="1790" spans="1:14" s="113" customFormat="1">
      <c r="A1790" s="114"/>
      <c r="B1790" s="114"/>
      <c r="C1790" s="109"/>
      <c r="D1790" s="122"/>
      <c r="E1790" s="109"/>
      <c r="F1790" s="117"/>
      <c r="G1790" s="118"/>
      <c r="H1790" s="74"/>
      <c r="I1790" s="67"/>
      <c r="J1790" s="67"/>
      <c r="K1790" s="68"/>
      <c r="L1790" s="68"/>
      <c r="N1790" s="54"/>
    </row>
    <row r="1791" spans="1:14" s="113" customFormat="1" ht="12" customHeight="1">
      <c r="A1791" s="109"/>
      <c r="B1791" s="109"/>
      <c r="C1791" s="109"/>
      <c r="D1791" s="110">
        <v>0</v>
      </c>
      <c r="E1791" s="109">
        <v>0</v>
      </c>
      <c r="F1791" s="111"/>
      <c r="G1791" s="118">
        <v>0</v>
      </c>
      <c r="H1791" s="106"/>
      <c r="I1791" s="67"/>
      <c r="J1791" s="67"/>
      <c r="K1791" s="68"/>
      <c r="L1791" s="68">
        <v>0</v>
      </c>
      <c r="N1791" s="54"/>
    </row>
    <row r="1792" spans="1:14" s="113" customFormat="1" ht="12" customHeight="1">
      <c r="A1792" s="109"/>
      <c r="B1792" s="109"/>
      <c r="C1792" s="109"/>
      <c r="D1792" s="110" t="s">
        <v>71</v>
      </c>
      <c r="E1792" s="109"/>
      <c r="F1792" s="105"/>
      <c r="G1792" s="119"/>
      <c r="H1792" s="74">
        <f>+H1788+H1782+H1778</f>
        <v>61.46</v>
      </c>
      <c r="I1792" s="67"/>
      <c r="J1792" s="67"/>
      <c r="K1792" s="68"/>
      <c r="L1792" s="68">
        <v>0</v>
      </c>
      <c r="N1792" s="54"/>
    </row>
    <row r="1793" spans="1:14" s="113" customFormat="1" ht="12" customHeight="1">
      <c r="A1793" s="109"/>
      <c r="B1793" s="109"/>
      <c r="C1793" s="109"/>
      <c r="D1793" s="110" t="s">
        <v>72</v>
      </c>
      <c r="E1793" s="109" t="s">
        <v>0</v>
      </c>
      <c r="F1793" s="105"/>
      <c r="G1793" s="119"/>
      <c r="H1793" s="74">
        <f>ROUND(H1792*F1793/100,2)</f>
        <v>0</v>
      </c>
      <c r="I1793" s="67"/>
      <c r="J1793" s="67"/>
      <c r="K1793" s="68"/>
      <c r="L1793" s="68">
        <v>0</v>
      </c>
      <c r="N1793" s="54"/>
    </row>
    <row r="1794" spans="1:14" s="113" customFormat="1" ht="12" customHeight="1">
      <c r="A1794" s="109"/>
      <c r="B1794" s="109"/>
      <c r="C1794" s="109"/>
      <c r="D1794" s="110" t="s">
        <v>73</v>
      </c>
      <c r="E1794" s="109"/>
      <c r="F1794" s="111"/>
      <c r="G1794" s="119"/>
      <c r="H1794" s="74">
        <f>+H1793+H1792</f>
        <v>61.46</v>
      </c>
      <c r="I1794" s="67"/>
      <c r="J1794" s="67"/>
      <c r="K1794" s="68"/>
      <c r="L1794" s="68">
        <v>0</v>
      </c>
      <c r="N1794" s="54"/>
    </row>
    <row r="1795" spans="1:14" s="113" customFormat="1">
      <c r="A1795" s="109"/>
      <c r="B1795" s="109"/>
      <c r="C1795" s="109"/>
      <c r="D1795" s="110"/>
      <c r="E1795" s="109"/>
      <c r="F1795" s="111"/>
      <c r="G1795" s="119"/>
      <c r="H1795" s="106"/>
      <c r="I1795" s="67"/>
      <c r="J1795" s="67"/>
      <c r="K1795" s="68"/>
      <c r="L1795" s="68">
        <v>0</v>
      </c>
      <c r="N1795" s="54"/>
    </row>
    <row r="1797" spans="1:14" s="57" customFormat="1" ht="30" customHeight="1">
      <c r="A1797" s="170"/>
      <c r="B1797" s="275" t="s">
        <v>1007</v>
      </c>
      <c r="C1797" s="145" t="s">
        <v>753</v>
      </c>
      <c r="D1797" s="141" t="s">
        <v>534</v>
      </c>
      <c r="E1797" s="140" t="s">
        <v>49</v>
      </c>
      <c r="F1797" s="142">
        <v>1</v>
      </c>
      <c r="G1797" s="169">
        <f>H1815</f>
        <v>32.46</v>
      </c>
      <c r="H1797" s="144">
        <f>TRUNC(G1797*F1797,2)</f>
        <v>32.46</v>
      </c>
      <c r="I1797" s="54"/>
      <c r="J1797" s="55">
        <v>806.71</v>
      </c>
      <c r="K1797" s="56">
        <v>806.70999999999992</v>
      </c>
      <c r="L1797" s="56">
        <v>806.71</v>
      </c>
      <c r="M1797" s="57">
        <v>0</v>
      </c>
    </row>
    <row r="1798" spans="1:14" s="28" customFormat="1" ht="12" customHeight="1">
      <c r="A1798" s="102"/>
      <c r="B1798" s="103"/>
      <c r="C1798" s="103"/>
      <c r="D1798" s="104"/>
      <c r="E1798" s="103"/>
      <c r="F1798" s="105"/>
      <c r="G1798" s="106"/>
      <c r="H1798" s="107"/>
      <c r="I1798" s="66"/>
      <c r="J1798" s="67"/>
      <c r="K1798" s="68"/>
      <c r="L1798" s="68">
        <v>0</v>
      </c>
      <c r="M1798" s="108">
        <f>M1797-H1797</f>
        <v>-32.46</v>
      </c>
      <c r="N1798" s="54"/>
    </row>
    <row r="1799" spans="1:14" s="113" customFormat="1" ht="12" customHeight="1">
      <c r="A1799" s="109"/>
      <c r="B1799" s="109"/>
      <c r="C1799" s="109"/>
      <c r="D1799" s="110" t="s">
        <v>65</v>
      </c>
      <c r="E1799" s="109"/>
      <c r="F1799" s="111"/>
      <c r="G1799" s="112"/>
      <c r="H1799" s="74">
        <f>SUM(H1800:H1802)</f>
        <v>0</v>
      </c>
      <c r="I1799" s="67"/>
      <c r="J1799" s="67"/>
      <c r="K1799" s="68"/>
      <c r="L1799" s="68">
        <v>0</v>
      </c>
      <c r="N1799" s="54"/>
    </row>
    <row r="1800" spans="1:14" s="113" customFormat="1" ht="12" customHeight="1">
      <c r="A1800" s="114"/>
      <c r="B1800" s="115"/>
      <c r="C1800" s="116"/>
      <c r="D1800" s="110"/>
      <c r="E1800" s="109"/>
      <c r="F1800" s="117"/>
      <c r="G1800" s="118"/>
      <c r="H1800" s="74"/>
      <c r="I1800" s="67"/>
      <c r="J1800" s="67"/>
      <c r="K1800" s="68"/>
      <c r="L1800" s="68">
        <v>0</v>
      </c>
      <c r="N1800" s="54"/>
    </row>
    <row r="1801" spans="1:14" s="113" customFormat="1" ht="12" customHeight="1">
      <c r="A1801" s="109"/>
      <c r="B1801" s="109"/>
      <c r="C1801" s="109"/>
      <c r="D1801" s="110">
        <v>0</v>
      </c>
      <c r="E1801" s="109">
        <v>0</v>
      </c>
      <c r="F1801" s="117"/>
      <c r="G1801" s="118">
        <v>0</v>
      </c>
      <c r="H1801" s="106">
        <v>0</v>
      </c>
      <c r="I1801" s="67"/>
      <c r="J1801" s="67"/>
      <c r="K1801" s="68"/>
      <c r="L1801" s="68">
        <v>0</v>
      </c>
      <c r="N1801" s="54"/>
    </row>
    <row r="1802" spans="1:14" s="113" customFormat="1" ht="12" customHeight="1">
      <c r="A1802" s="109"/>
      <c r="B1802" s="109"/>
      <c r="C1802" s="109"/>
      <c r="D1802" s="110">
        <v>0</v>
      </c>
      <c r="E1802" s="109">
        <v>0</v>
      </c>
      <c r="F1802" s="117"/>
      <c r="G1802" s="118">
        <v>0</v>
      </c>
      <c r="H1802" s="106">
        <v>0</v>
      </c>
      <c r="I1802" s="67"/>
      <c r="J1802" s="67"/>
      <c r="K1802" s="68"/>
      <c r="L1802" s="68">
        <v>0</v>
      </c>
      <c r="N1802" s="54"/>
    </row>
    <row r="1803" spans="1:14" s="113" customFormat="1" ht="12" customHeight="1">
      <c r="A1803" s="109"/>
      <c r="B1803" s="109"/>
      <c r="C1803" s="109"/>
      <c r="D1803" s="110" t="s">
        <v>66</v>
      </c>
      <c r="E1803" s="109"/>
      <c r="F1803" s="117"/>
      <c r="G1803" s="426"/>
      <c r="H1803" s="74">
        <f>SUM(H1804:H1807)</f>
        <v>5.9600000000000009</v>
      </c>
      <c r="I1803" s="67"/>
      <c r="J1803" s="67"/>
      <c r="K1803" s="68"/>
      <c r="L1803" s="68">
        <v>0</v>
      </c>
      <c r="N1803" s="54"/>
    </row>
    <row r="1804" spans="1:14" s="113" customFormat="1" ht="12" customHeight="1">
      <c r="A1804" s="114"/>
      <c r="B1804" s="115" t="s">
        <v>74</v>
      </c>
      <c r="C1804" s="116"/>
      <c r="D1804" s="110" t="s">
        <v>75</v>
      </c>
      <c r="E1804" s="109" t="s">
        <v>76</v>
      </c>
      <c r="F1804" s="117">
        <v>0.3</v>
      </c>
      <c r="G1804" s="425">
        <v>8.3000000000000007</v>
      </c>
      <c r="H1804" s="74">
        <f>ROUND(G1804*F1804,2)</f>
        <v>2.4900000000000002</v>
      </c>
      <c r="I1804" s="67"/>
      <c r="J1804" s="67"/>
      <c r="K1804" s="68"/>
      <c r="L1804" s="68">
        <v>0</v>
      </c>
      <c r="N1804" s="54"/>
    </row>
    <row r="1805" spans="1:14" s="113" customFormat="1" ht="12" customHeight="1">
      <c r="A1805" s="114"/>
      <c r="B1805" s="115" t="s">
        <v>82</v>
      </c>
      <c r="C1805" s="116"/>
      <c r="D1805" s="110" t="s">
        <v>83</v>
      </c>
      <c r="E1805" s="109" t="s">
        <v>76</v>
      </c>
      <c r="F1805" s="117">
        <f>F1804</f>
        <v>0.3</v>
      </c>
      <c r="G1805" s="425">
        <v>11.55</v>
      </c>
      <c r="H1805" s="74">
        <f>ROUND(G1805*F1805,2)</f>
        <v>3.47</v>
      </c>
      <c r="I1805" s="67"/>
      <c r="J1805" s="67"/>
      <c r="K1805" s="68"/>
      <c r="L1805" s="68">
        <v>0</v>
      </c>
      <c r="N1805" s="54"/>
    </row>
    <row r="1806" spans="1:14" s="113" customFormat="1" ht="12" customHeight="1">
      <c r="A1806" s="116"/>
      <c r="B1806" s="116"/>
      <c r="C1806" s="116"/>
      <c r="D1806" s="110">
        <v>0</v>
      </c>
      <c r="E1806" s="109">
        <v>0</v>
      </c>
      <c r="F1806" s="117"/>
      <c r="G1806" s="118">
        <v>0</v>
      </c>
      <c r="H1806" s="106">
        <v>0</v>
      </c>
      <c r="I1806" s="67"/>
      <c r="J1806" s="67"/>
      <c r="K1806" s="68"/>
      <c r="L1806" s="68">
        <v>0</v>
      </c>
      <c r="N1806" s="54"/>
    </row>
    <row r="1807" spans="1:14" s="113" customFormat="1" ht="12" customHeight="1">
      <c r="A1807" s="109"/>
      <c r="B1807" s="109"/>
      <c r="C1807" s="109"/>
      <c r="D1807" s="110" t="s">
        <v>67</v>
      </c>
      <c r="E1807" s="109" t="s">
        <v>0</v>
      </c>
      <c r="F1807" s="1292">
        <v>90.25</v>
      </c>
      <c r="G1807" s="1292"/>
      <c r="H1807" s="106">
        <v>0</v>
      </c>
      <c r="I1807" s="67"/>
      <c r="J1807" s="67"/>
      <c r="K1807" s="68"/>
      <c r="L1807" s="68">
        <v>0</v>
      </c>
      <c r="N1807" s="54"/>
    </row>
    <row r="1808" spans="1:14" s="113" customFormat="1" ht="12" customHeight="1">
      <c r="A1808" s="109"/>
      <c r="B1808" s="109"/>
      <c r="C1808" s="109"/>
      <c r="D1808" s="110"/>
      <c r="E1808" s="109"/>
      <c r="F1808" s="117"/>
      <c r="G1808" s="119"/>
      <c r="H1808" s="119"/>
      <c r="J1808" s="120"/>
      <c r="K1808" s="68"/>
      <c r="L1808" s="68">
        <v>0</v>
      </c>
      <c r="N1808" s="54"/>
    </row>
    <row r="1809" spans="1:14" s="113" customFormat="1" ht="12" customHeight="1">
      <c r="A1809" s="109"/>
      <c r="B1809" s="109"/>
      <c r="C1809" s="109"/>
      <c r="D1809" s="110" t="s">
        <v>68</v>
      </c>
      <c r="E1809" s="109"/>
      <c r="F1809" s="117"/>
      <c r="G1809" s="119"/>
      <c r="H1809" s="106">
        <f>SUM(H1810:H1812)</f>
        <v>26.5</v>
      </c>
      <c r="I1809" s="67"/>
      <c r="J1809" s="67"/>
      <c r="K1809" s="68"/>
      <c r="L1809" s="68">
        <v>0</v>
      </c>
      <c r="N1809" s="54"/>
    </row>
    <row r="1810" spans="1:14" s="113" customFormat="1">
      <c r="A1810" s="114"/>
      <c r="B1810" s="114" t="s">
        <v>633</v>
      </c>
      <c r="C1810" s="109"/>
      <c r="D1810" s="121" t="str">
        <f>D1797</f>
        <v>Pino curto para isolador de pino</v>
      </c>
      <c r="E1810" s="109" t="s">
        <v>49</v>
      </c>
      <c r="F1810" s="117">
        <v>1</v>
      </c>
      <c r="G1810" s="118">
        <v>26.5</v>
      </c>
      <c r="H1810" s="74">
        <f>ROUND(G1810*F1810,2)</f>
        <v>26.5</v>
      </c>
      <c r="I1810" s="67"/>
      <c r="J1810" s="67"/>
      <c r="K1810" s="68"/>
      <c r="L1810" s="68">
        <v>0</v>
      </c>
      <c r="N1810" s="54"/>
    </row>
    <row r="1811" spans="1:14" s="113" customFormat="1">
      <c r="A1811" s="114"/>
      <c r="B1811" s="114"/>
      <c r="C1811" s="109"/>
      <c r="D1811" s="122"/>
      <c r="E1811" s="109"/>
      <c r="F1811" s="117"/>
      <c r="G1811" s="118"/>
      <c r="H1811" s="74"/>
      <c r="I1811" s="67"/>
      <c r="J1811" s="67"/>
      <c r="K1811" s="68"/>
      <c r="L1811" s="68"/>
      <c r="N1811" s="54"/>
    </row>
    <row r="1812" spans="1:14" s="113" customFormat="1" ht="12" customHeight="1">
      <c r="A1812" s="109"/>
      <c r="B1812" s="109"/>
      <c r="C1812" s="109"/>
      <c r="D1812" s="110">
        <v>0</v>
      </c>
      <c r="E1812" s="109">
        <v>0</v>
      </c>
      <c r="F1812" s="111"/>
      <c r="G1812" s="118">
        <v>0</v>
      </c>
      <c r="H1812" s="106"/>
      <c r="I1812" s="67"/>
      <c r="J1812" s="67"/>
      <c r="K1812" s="68"/>
      <c r="L1812" s="68">
        <v>0</v>
      </c>
      <c r="N1812" s="54"/>
    </row>
    <row r="1813" spans="1:14" s="113" customFormat="1" ht="12" customHeight="1">
      <c r="A1813" s="109"/>
      <c r="B1813" s="109"/>
      <c r="C1813" s="109"/>
      <c r="D1813" s="110" t="s">
        <v>71</v>
      </c>
      <c r="E1813" s="109"/>
      <c r="F1813" s="105"/>
      <c r="G1813" s="119"/>
      <c r="H1813" s="74">
        <f>+H1809+H1803+H1799</f>
        <v>32.46</v>
      </c>
      <c r="I1813" s="67"/>
      <c r="J1813" s="67"/>
      <c r="K1813" s="68"/>
      <c r="L1813" s="68">
        <v>0</v>
      </c>
      <c r="N1813" s="54"/>
    </row>
    <row r="1814" spans="1:14" s="113" customFormat="1" ht="12" customHeight="1">
      <c r="A1814" s="109"/>
      <c r="B1814" s="109"/>
      <c r="C1814" s="109"/>
      <c r="D1814" s="110" t="s">
        <v>72</v>
      </c>
      <c r="E1814" s="109" t="s">
        <v>0</v>
      </c>
      <c r="F1814" s="105"/>
      <c r="G1814" s="119"/>
      <c r="H1814" s="74">
        <f>ROUND(H1813*F1814/100,2)</f>
        <v>0</v>
      </c>
      <c r="I1814" s="67"/>
      <c r="J1814" s="67"/>
      <c r="K1814" s="68"/>
      <c r="L1814" s="68">
        <v>0</v>
      </c>
      <c r="N1814" s="54"/>
    </row>
    <row r="1815" spans="1:14" s="113" customFormat="1" ht="12" customHeight="1">
      <c r="A1815" s="109"/>
      <c r="B1815" s="109"/>
      <c r="C1815" s="109"/>
      <c r="D1815" s="110" t="s">
        <v>73</v>
      </c>
      <c r="E1815" s="109"/>
      <c r="F1815" s="111"/>
      <c r="G1815" s="119"/>
      <c r="H1815" s="74">
        <f>+H1814+H1813</f>
        <v>32.46</v>
      </c>
      <c r="I1815" s="67"/>
      <c r="J1815" s="67"/>
      <c r="K1815" s="68"/>
      <c r="L1815" s="68">
        <v>0</v>
      </c>
      <c r="N1815" s="54"/>
    </row>
    <row r="1816" spans="1:14" s="113" customFormat="1">
      <c r="A1816" s="109"/>
      <c r="B1816" s="109"/>
      <c r="C1816" s="109"/>
      <c r="D1816" s="110"/>
      <c r="E1816" s="109"/>
      <c r="F1816" s="111"/>
      <c r="G1816" s="119"/>
      <c r="H1816" s="106"/>
      <c r="I1816" s="67"/>
      <c r="J1816" s="67"/>
      <c r="K1816" s="68"/>
      <c r="L1816" s="68">
        <v>0</v>
      </c>
      <c r="N1816" s="54"/>
    </row>
    <row r="1818" spans="1:14" s="57" customFormat="1" ht="30" customHeight="1">
      <c r="A1818" s="101"/>
      <c r="B1818" s="275" t="s">
        <v>1007</v>
      </c>
      <c r="C1818" s="145" t="s">
        <v>754</v>
      </c>
      <c r="D1818" s="141" t="s">
        <v>435</v>
      </c>
      <c r="E1818" s="140" t="s">
        <v>49</v>
      </c>
      <c r="F1818" s="142">
        <v>1</v>
      </c>
      <c r="G1818" s="169">
        <f>H1836</f>
        <v>98.110000000000014</v>
      </c>
      <c r="H1818" s="144">
        <f>TRUNC(G1818*F1818,2)</f>
        <v>98.11</v>
      </c>
      <c r="I1818" s="54"/>
      <c r="J1818" s="55">
        <v>806.71</v>
      </c>
      <c r="K1818" s="56">
        <v>806.70999999999992</v>
      </c>
      <c r="L1818" s="56">
        <v>806.71</v>
      </c>
      <c r="M1818" s="57">
        <v>0</v>
      </c>
    </row>
    <row r="1819" spans="1:14" s="28" customFormat="1" ht="12" customHeight="1">
      <c r="A1819" s="102"/>
      <c r="B1819" s="103"/>
      <c r="C1819" s="103"/>
      <c r="D1819" s="104"/>
      <c r="E1819" s="103"/>
      <c r="F1819" s="105"/>
      <c r="G1819" s="106"/>
      <c r="H1819" s="107"/>
      <c r="I1819" s="66"/>
      <c r="J1819" s="67"/>
      <c r="K1819" s="68"/>
      <c r="L1819" s="68">
        <v>0</v>
      </c>
      <c r="M1819" s="108">
        <f>M1818-H1818</f>
        <v>-98.11</v>
      </c>
      <c r="N1819" s="54"/>
    </row>
    <row r="1820" spans="1:14" s="113" customFormat="1" ht="12" customHeight="1">
      <c r="A1820" s="109"/>
      <c r="B1820" s="109"/>
      <c r="C1820" s="109"/>
      <c r="D1820" s="110" t="s">
        <v>65</v>
      </c>
      <c r="E1820" s="109"/>
      <c r="F1820" s="111"/>
      <c r="G1820" s="112"/>
      <c r="H1820" s="74">
        <f>SUM(H1821:H1823)</f>
        <v>0</v>
      </c>
      <c r="I1820" s="67"/>
      <c r="J1820" s="67"/>
      <c r="K1820" s="68"/>
      <c r="L1820" s="68">
        <v>0</v>
      </c>
      <c r="N1820" s="54"/>
    </row>
    <row r="1821" spans="1:14" s="113" customFormat="1" ht="12" customHeight="1">
      <c r="A1821" s="114"/>
      <c r="B1821" s="115"/>
      <c r="C1821" s="116"/>
      <c r="D1821" s="110"/>
      <c r="E1821" s="109"/>
      <c r="F1821" s="117"/>
      <c r="G1821" s="118"/>
      <c r="H1821" s="74"/>
      <c r="I1821" s="67"/>
      <c r="J1821" s="67"/>
      <c r="K1821" s="68"/>
      <c r="L1821" s="68">
        <v>0</v>
      </c>
      <c r="N1821" s="54"/>
    </row>
    <row r="1822" spans="1:14" s="113" customFormat="1" ht="12" customHeight="1">
      <c r="A1822" s="109"/>
      <c r="B1822" s="109"/>
      <c r="C1822" s="109"/>
      <c r="D1822" s="110">
        <v>0</v>
      </c>
      <c r="E1822" s="109">
        <v>0</v>
      </c>
      <c r="F1822" s="117"/>
      <c r="G1822" s="118">
        <v>0</v>
      </c>
      <c r="H1822" s="106">
        <v>0</v>
      </c>
      <c r="I1822" s="67"/>
      <c r="J1822" s="67"/>
      <c r="K1822" s="68"/>
      <c r="L1822" s="68">
        <v>0</v>
      </c>
      <c r="N1822" s="54"/>
    </row>
    <row r="1823" spans="1:14" s="113" customFormat="1" ht="12" customHeight="1">
      <c r="A1823" s="109"/>
      <c r="B1823" s="109"/>
      <c r="C1823" s="109"/>
      <c r="D1823" s="110">
        <v>0</v>
      </c>
      <c r="E1823" s="109">
        <v>0</v>
      </c>
      <c r="F1823" s="117"/>
      <c r="G1823" s="425">
        <v>0</v>
      </c>
      <c r="H1823" s="106">
        <v>0</v>
      </c>
      <c r="I1823" s="67"/>
      <c r="J1823" s="67"/>
      <c r="K1823" s="68"/>
      <c r="L1823" s="68">
        <v>0</v>
      </c>
      <c r="N1823" s="54"/>
    </row>
    <row r="1824" spans="1:14" s="113" customFormat="1" ht="12" customHeight="1">
      <c r="A1824" s="109"/>
      <c r="B1824" s="109"/>
      <c r="C1824" s="109"/>
      <c r="D1824" s="110" t="s">
        <v>66</v>
      </c>
      <c r="E1824" s="109"/>
      <c r="F1824" s="117"/>
      <c r="G1824" s="426"/>
      <c r="H1824" s="74">
        <f>SUM(H1825:H1828)</f>
        <v>9.93</v>
      </c>
      <c r="I1824" s="67"/>
      <c r="J1824" s="67"/>
      <c r="K1824" s="68"/>
      <c r="L1824" s="68">
        <v>0</v>
      </c>
      <c r="N1824" s="54"/>
    </row>
    <row r="1825" spans="1:14" s="113" customFormat="1" ht="12" customHeight="1">
      <c r="A1825" s="114"/>
      <c r="B1825" s="115" t="s">
        <v>74</v>
      </c>
      <c r="C1825" s="116"/>
      <c r="D1825" s="110" t="s">
        <v>75</v>
      </c>
      <c r="E1825" s="109" t="s">
        <v>76</v>
      </c>
      <c r="F1825" s="117">
        <v>0.5</v>
      </c>
      <c r="G1825" s="425">
        <v>8.3000000000000007</v>
      </c>
      <c r="H1825" s="74">
        <f>ROUND(G1825*F1825,2)</f>
        <v>4.1500000000000004</v>
      </c>
      <c r="I1825" s="67"/>
      <c r="J1825" s="67"/>
      <c r="K1825" s="68"/>
      <c r="L1825" s="68">
        <v>0</v>
      </c>
      <c r="N1825" s="54"/>
    </row>
    <row r="1826" spans="1:14" s="113" customFormat="1" ht="12" customHeight="1">
      <c r="A1826" s="114"/>
      <c r="B1826" s="115" t="s">
        <v>82</v>
      </c>
      <c r="C1826" s="116"/>
      <c r="D1826" s="110" t="s">
        <v>83</v>
      </c>
      <c r="E1826" s="109" t="s">
        <v>76</v>
      </c>
      <c r="F1826" s="117">
        <f>F1825</f>
        <v>0.5</v>
      </c>
      <c r="G1826" s="425">
        <v>11.55</v>
      </c>
      <c r="H1826" s="74">
        <f>ROUND(G1826*F1826,2)</f>
        <v>5.78</v>
      </c>
      <c r="I1826" s="67"/>
      <c r="J1826" s="67"/>
      <c r="K1826" s="68"/>
      <c r="L1826" s="68">
        <v>0</v>
      </c>
      <c r="N1826" s="54"/>
    </row>
    <row r="1827" spans="1:14" s="113" customFormat="1" ht="12" customHeight="1">
      <c r="A1827" s="116"/>
      <c r="B1827" s="116"/>
      <c r="C1827" s="116"/>
      <c r="D1827" s="110">
        <v>0</v>
      </c>
      <c r="E1827" s="109">
        <v>0</v>
      </c>
      <c r="F1827" s="117"/>
      <c r="G1827" s="118">
        <v>0</v>
      </c>
      <c r="H1827" s="106">
        <v>0</v>
      </c>
      <c r="I1827" s="67"/>
      <c r="J1827" s="67"/>
      <c r="K1827" s="68"/>
      <c r="L1827" s="68">
        <v>0</v>
      </c>
      <c r="N1827" s="54"/>
    </row>
    <row r="1828" spans="1:14" s="113" customFormat="1" ht="12" customHeight="1">
      <c r="A1828" s="109"/>
      <c r="B1828" s="109"/>
      <c r="C1828" s="109"/>
      <c r="D1828" s="110" t="s">
        <v>67</v>
      </c>
      <c r="E1828" s="109" t="s">
        <v>0</v>
      </c>
      <c r="F1828" s="1292">
        <v>90.25</v>
      </c>
      <c r="G1828" s="1292"/>
      <c r="H1828" s="106">
        <v>0</v>
      </c>
      <c r="I1828" s="67"/>
      <c r="J1828" s="67"/>
      <c r="K1828" s="68"/>
      <c r="L1828" s="68">
        <v>0</v>
      </c>
      <c r="N1828" s="54"/>
    </row>
    <row r="1829" spans="1:14" s="113" customFormat="1" ht="12" customHeight="1">
      <c r="A1829" s="109"/>
      <c r="B1829" s="109"/>
      <c r="C1829" s="109"/>
      <c r="D1829" s="110"/>
      <c r="E1829" s="109"/>
      <c r="F1829" s="117"/>
      <c r="G1829" s="119"/>
      <c r="H1829" s="119"/>
      <c r="J1829" s="120"/>
      <c r="K1829" s="68"/>
      <c r="L1829" s="68">
        <v>0</v>
      </c>
      <c r="N1829" s="54"/>
    </row>
    <row r="1830" spans="1:14" s="113" customFormat="1" ht="12" customHeight="1">
      <c r="A1830" s="109"/>
      <c r="B1830" s="109"/>
      <c r="C1830" s="109"/>
      <c r="D1830" s="110" t="s">
        <v>68</v>
      </c>
      <c r="E1830" s="109"/>
      <c r="F1830" s="117"/>
      <c r="G1830" s="119"/>
      <c r="H1830" s="106">
        <f>SUM(H1831:H1833)</f>
        <v>88.18</v>
      </c>
      <c r="I1830" s="67"/>
      <c r="J1830" s="67"/>
      <c r="K1830" s="68"/>
      <c r="L1830" s="68">
        <v>0</v>
      </c>
      <c r="N1830" s="54"/>
    </row>
    <row r="1831" spans="1:14" s="113" customFormat="1">
      <c r="A1831" s="114"/>
      <c r="B1831" s="114" t="s">
        <v>472</v>
      </c>
      <c r="C1831" s="109"/>
      <c r="D1831" s="121" t="str">
        <f>D1818</f>
        <v>cruzeta de concreto 250 dan retangular</v>
      </c>
      <c r="E1831" s="109" t="s">
        <v>49</v>
      </c>
      <c r="F1831" s="117">
        <v>1</v>
      </c>
      <c r="G1831" s="118">
        <v>88.18</v>
      </c>
      <c r="H1831" s="74">
        <f>ROUND(G1831*F1831,2)</f>
        <v>88.18</v>
      </c>
      <c r="I1831" s="67"/>
      <c r="J1831" s="67"/>
      <c r="K1831" s="68"/>
      <c r="L1831" s="68">
        <v>0</v>
      </c>
      <c r="N1831" s="54"/>
    </row>
    <row r="1832" spans="1:14" s="113" customFormat="1">
      <c r="A1832" s="114"/>
      <c r="B1832" s="114"/>
      <c r="C1832" s="109"/>
      <c r="D1832" s="122"/>
      <c r="E1832" s="109"/>
      <c r="F1832" s="117"/>
      <c r="G1832" s="118"/>
      <c r="H1832" s="74"/>
      <c r="I1832" s="67"/>
      <c r="J1832" s="67"/>
      <c r="K1832" s="68"/>
      <c r="L1832" s="68"/>
      <c r="N1832" s="54"/>
    </row>
    <row r="1833" spans="1:14" s="113" customFormat="1" ht="12" customHeight="1">
      <c r="A1833" s="109"/>
      <c r="B1833" s="109"/>
      <c r="C1833" s="109"/>
      <c r="D1833" s="110">
        <v>0</v>
      </c>
      <c r="E1833" s="109">
        <v>0</v>
      </c>
      <c r="F1833" s="111"/>
      <c r="G1833" s="118">
        <v>0</v>
      </c>
      <c r="H1833" s="106"/>
      <c r="I1833" s="67"/>
      <c r="J1833" s="67"/>
      <c r="K1833" s="68"/>
      <c r="L1833" s="68">
        <v>0</v>
      </c>
      <c r="N1833" s="54"/>
    </row>
    <row r="1834" spans="1:14" s="113" customFormat="1" ht="12" customHeight="1">
      <c r="A1834" s="109"/>
      <c r="B1834" s="109"/>
      <c r="C1834" s="109"/>
      <c r="D1834" s="110" t="s">
        <v>71</v>
      </c>
      <c r="E1834" s="109"/>
      <c r="F1834" s="105"/>
      <c r="G1834" s="119"/>
      <c r="H1834" s="74">
        <f>+H1830+H1824+H1820</f>
        <v>98.110000000000014</v>
      </c>
      <c r="I1834" s="67"/>
      <c r="J1834" s="67"/>
      <c r="K1834" s="68"/>
      <c r="L1834" s="68">
        <v>0</v>
      </c>
      <c r="N1834" s="54"/>
    </row>
    <row r="1835" spans="1:14" s="113" customFormat="1" ht="12" customHeight="1">
      <c r="A1835" s="109"/>
      <c r="B1835" s="109"/>
      <c r="C1835" s="109"/>
      <c r="D1835" s="110" t="s">
        <v>72</v>
      </c>
      <c r="E1835" s="109" t="s">
        <v>0</v>
      </c>
      <c r="F1835" s="105"/>
      <c r="G1835" s="119"/>
      <c r="H1835" s="74">
        <f>ROUND(H1834*F1835/100,2)</f>
        <v>0</v>
      </c>
      <c r="I1835" s="67"/>
      <c r="J1835" s="67"/>
      <c r="K1835" s="68"/>
      <c r="L1835" s="68">
        <v>0</v>
      </c>
      <c r="N1835" s="54"/>
    </row>
    <row r="1836" spans="1:14" s="113" customFormat="1" ht="12" customHeight="1">
      <c r="A1836" s="109"/>
      <c r="B1836" s="109"/>
      <c r="C1836" s="109"/>
      <c r="D1836" s="110" t="s">
        <v>73</v>
      </c>
      <c r="E1836" s="109"/>
      <c r="F1836" s="111"/>
      <c r="G1836" s="119"/>
      <c r="H1836" s="74">
        <f>+H1835+H1834</f>
        <v>98.110000000000014</v>
      </c>
      <c r="I1836" s="67"/>
      <c r="J1836" s="67"/>
      <c r="K1836" s="68"/>
      <c r="L1836" s="68">
        <v>0</v>
      </c>
      <c r="N1836" s="54"/>
    </row>
    <row r="1837" spans="1:14" s="113" customFormat="1">
      <c r="A1837" s="109"/>
      <c r="B1837" s="109"/>
      <c r="C1837" s="109"/>
      <c r="D1837" s="110"/>
      <c r="E1837" s="109"/>
      <c r="F1837" s="111"/>
      <c r="G1837" s="119"/>
      <c r="H1837" s="106"/>
      <c r="I1837" s="67"/>
      <c r="J1837" s="67"/>
      <c r="K1837" s="68"/>
      <c r="L1837" s="68">
        <v>0</v>
      </c>
      <c r="N1837" s="54"/>
    </row>
    <row r="1839" spans="1:14" s="57" customFormat="1" ht="30" customHeight="1">
      <c r="A1839" s="101"/>
      <c r="B1839" s="275" t="s">
        <v>1007</v>
      </c>
      <c r="C1839" s="145" t="s">
        <v>755</v>
      </c>
      <c r="D1839" s="141" t="s">
        <v>437</v>
      </c>
      <c r="E1839" s="140" t="s">
        <v>49</v>
      </c>
      <c r="F1839" s="142">
        <v>1</v>
      </c>
      <c r="G1839" s="169">
        <f>H1857</f>
        <v>275.85000000000002</v>
      </c>
      <c r="H1839" s="144">
        <f>TRUNC(G1839*F1839,2)</f>
        <v>275.85000000000002</v>
      </c>
      <c r="I1839" s="54"/>
      <c r="J1839" s="55">
        <v>806.71</v>
      </c>
      <c r="K1839" s="56">
        <v>806.70999999999992</v>
      </c>
      <c r="L1839" s="56">
        <v>806.71</v>
      </c>
      <c r="M1839" s="57">
        <v>0</v>
      </c>
    </row>
    <row r="1840" spans="1:14" s="28" customFormat="1" ht="12" customHeight="1">
      <c r="A1840" s="102"/>
      <c r="B1840" s="103"/>
      <c r="C1840" s="103"/>
      <c r="D1840" s="104"/>
      <c r="E1840" s="103"/>
      <c r="F1840" s="105"/>
      <c r="G1840" s="106"/>
      <c r="H1840" s="107"/>
      <c r="I1840" s="66"/>
      <c r="J1840" s="67"/>
      <c r="K1840" s="68"/>
      <c r="L1840" s="68">
        <v>0</v>
      </c>
      <c r="M1840" s="108">
        <f>M1839-H1839</f>
        <v>-275.85000000000002</v>
      </c>
      <c r="N1840" s="54"/>
    </row>
    <row r="1841" spans="1:14" s="113" customFormat="1" ht="12" customHeight="1">
      <c r="A1841" s="109"/>
      <c r="B1841" s="109"/>
      <c r="C1841" s="109"/>
      <c r="D1841" s="110" t="s">
        <v>65</v>
      </c>
      <c r="E1841" s="109"/>
      <c r="F1841" s="111"/>
      <c r="G1841" s="112"/>
      <c r="H1841" s="74">
        <f>SUM(H1842:H1844)</f>
        <v>0</v>
      </c>
      <c r="I1841" s="67"/>
      <c r="J1841" s="67"/>
      <c r="K1841" s="68"/>
      <c r="L1841" s="68">
        <v>0</v>
      </c>
      <c r="N1841" s="54"/>
    </row>
    <row r="1842" spans="1:14" s="113" customFormat="1" ht="12" customHeight="1">
      <c r="A1842" s="114"/>
      <c r="B1842" s="115"/>
      <c r="C1842" s="116"/>
      <c r="D1842" s="110"/>
      <c r="E1842" s="109"/>
      <c r="F1842" s="117"/>
      <c r="G1842" s="118"/>
      <c r="H1842" s="74"/>
      <c r="I1842" s="67"/>
      <c r="J1842" s="67"/>
      <c r="K1842" s="68"/>
      <c r="L1842" s="68">
        <v>0</v>
      </c>
      <c r="N1842" s="54"/>
    </row>
    <row r="1843" spans="1:14" s="113" customFormat="1" ht="12" customHeight="1">
      <c r="A1843" s="109"/>
      <c r="B1843" s="109"/>
      <c r="C1843" s="109"/>
      <c r="D1843" s="110">
        <v>0</v>
      </c>
      <c r="E1843" s="109">
        <v>0</v>
      </c>
      <c r="F1843" s="117"/>
      <c r="G1843" s="118">
        <v>0</v>
      </c>
      <c r="H1843" s="106">
        <v>0</v>
      </c>
      <c r="I1843" s="67"/>
      <c r="J1843" s="67"/>
      <c r="K1843" s="68"/>
      <c r="L1843" s="68">
        <v>0</v>
      </c>
      <c r="N1843" s="54"/>
    </row>
    <row r="1844" spans="1:14" s="113" customFormat="1" ht="12" customHeight="1">
      <c r="A1844" s="109"/>
      <c r="B1844" s="109"/>
      <c r="C1844" s="109"/>
      <c r="D1844" s="110">
        <v>0</v>
      </c>
      <c r="E1844" s="109">
        <v>0</v>
      </c>
      <c r="F1844" s="117"/>
      <c r="G1844" s="425">
        <v>0</v>
      </c>
      <c r="H1844" s="106">
        <v>0</v>
      </c>
      <c r="I1844" s="67"/>
      <c r="J1844" s="67"/>
      <c r="K1844" s="68"/>
      <c r="L1844" s="68">
        <v>0</v>
      </c>
      <c r="N1844" s="54"/>
    </row>
    <row r="1845" spans="1:14" s="113" customFormat="1" ht="12" customHeight="1">
      <c r="A1845" s="109"/>
      <c r="B1845" s="109"/>
      <c r="C1845" s="109"/>
      <c r="D1845" s="110" t="s">
        <v>66</v>
      </c>
      <c r="E1845" s="109"/>
      <c r="F1845" s="117"/>
      <c r="G1845" s="426"/>
      <c r="H1845" s="74">
        <f>SUM(H1846:H1849)</f>
        <v>19.850000000000001</v>
      </c>
      <c r="I1845" s="67"/>
      <c r="J1845" s="67"/>
      <c r="K1845" s="68"/>
      <c r="L1845" s="68">
        <v>0</v>
      </c>
      <c r="N1845" s="54"/>
    </row>
    <row r="1846" spans="1:14" s="113" customFormat="1" ht="12" customHeight="1">
      <c r="A1846" s="114"/>
      <c r="B1846" s="115" t="s">
        <v>74</v>
      </c>
      <c r="C1846" s="116"/>
      <c r="D1846" s="110" t="s">
        <v>75</v>
      </c>
      <c r="E1846" s="109" t="s">
        <v>76</v>
      </c>
      <c r="F1846" s="117">
        <v>1</v>
      </c>
      <c r="G1846" s="425">
        <v>8.3000000000000007</v>
      </c>
      <c r="H1846" s="74">
        <f>ROUND(G1846*F1846,2)</f>
        <v>8.3000000000000007</v>
      </c>
      <c r="I1846" s="67"/>
      <c r="J1846" s="67"/>
      <c r="K1846" s="68"/>
      <c r="L1846" s="68">
        <v>0</v>
      </c>
      <c r="N1846" s="54"/>
    </row>
    <row r="1847" spans="1:14" s="113" customFormat="1" ht="12" customHeight="1">
      <c r="A1847" s="114"/>
      <c r="B1847" s="115" t="s">
        <v>82</v>
      </c>
      <c r="C1847" s="116"/>
      <c r="D1847" s="110" t="s">
        <v>83</v>
      </c>
      <c r="E1847" s="109" t="s">
        <v>76</v>
      </c>
      <c r="F1847" s="117">
        <f>F1846</f>
        <v>1</v>
      </c>
      <c r="G1847" s="425">
        <v>11.55</v>
      </c>
      <c r="H1847" s="74">
        <f>ROUND(G1847*F1847,2)</f>
        <v>11.55</v>
      </c>
      <c r="I1847" s="67"/>
      <c r="J1847" s="67"/>
      <c r="K1847" s="68"/>
      <c r="L1847" s="68">
        <v>0</v>
      </c>
      <c r="N1847" s="54"/>
    </row>
    <row r="1848" spans="1:14" s="113" customFormat="1" ht="12" customHeight="1">
      <c r="A1848" s="116"/>
      <c r="B1848" s="116"/>
      <c r="C1848" s="116"/>
      <c r="D1848" s="110">
        <v>0</v>
      </c>
      <c r="E1848" s="109">
        <v>0</v>
      </c>
      <c r="F1848" s="117"/>
      <c r="G1848" s="118">
        <v>0</v>
      </c>
      <c r="H1848" s="106">
        <v>0</v>
      </c>
      <c r="I1848" s="67"/>
      <c r="J1848" s="67"/>
      <c r="K1848" s="68"/>
      <c r="L1848" s="68">
        <v>0</v>
      </c>
      <c r="N1848" s="54"/>
    </row>
    <row r="1849" spans="1:14" s="113" customFormat="1" ht="12" customHeight="1">
      <c r="A1849" s="109"/>
      <c r="B1849" s="109"/>
      <c r="C1849" s="109"/>
      <c r="D1849" s="110" t="s">
        <v>67</v>
      </c>
      <c r="E1849" s="109" t="s">
        <v>0</v>
      </c>
      <c r="F1849" s="1292">
        <v>90.25</v>
      </c>
      <c r="G1849" s="1292"/>
      <c r="H1849" s="106">
        <v>0</v>
      </c>
      <c r="I1849" s="67"/>
      <c r="J1849" s="67"/>
      <c r="K1849" s="68"/>
      <c r="L1849" s="68">
        <v>0</v>
      </c>
      <c r="N1849" s="54"/>
    </row>
    <row r="1850" spans="1:14" s="113" customFormat="1" ht="12" customHeight="1">
      <c r="A1850" s="109"/>
      <c r="B1850" s="109"/>
      <c r="C1850" s="109"/>
      <c r="D1850" s="110"/>
      <c r="E1850" s="109"/>
      <c r="F1850" s="117"/>
      <c r="G1850" s="119"/>
      <c r="H1850" s="119"/>
      <c r="J1850" s="120"/>
      <c r="K1850" s="68"/>
      <c r="L1850" s="68">
        <v>0</v>
      </c>
      <c r="N1850" s="54"/>
    </row>
    <row r="1851" spans="1:14" s="113" customFormat="1" ht="12" customHeight="1">
      <c r="A1851" s="109"/>
      <c r="B1851" s="109"/>
      <c r="C1851" s="109"/>
      <c r="D1851" s="110" t="s">
        <v>68</v>
      </c>
      <c r="E1851" s="109"/>
      <c r="F1851" s="117"/>
      <c r="G1851" s="119"/>
      <c r="H1851" s="106">
        <f>SUM(H1852:H1854)</f>
        <v>256</v>
      </c>
      <c r="I1851" s="67"/>
      <c r="J1851" s="67"/>
      <c r="K1851" s="68"/>
      <c r="L1851" s="68">
        <v>0</v>
      </c>
      <c r="N1851" s="54"/>
    </row>
    <row r="1852" spans="1:14" s="113" customFormat="1">
      <c r="A1852" s="114"/>
      <c r="B1852" s="114" t="s">
        <v>473</v>
      </c>
      <c r="C1852" s="109"/>
      <c r="D1852" s="121" t="str">
        <f>D1839</f>
        <v>chave fusivel tipo c - 15kv - 10 ka</v>
      </c>
      <c r="E1852" s="109" t="s">
        <v>49</v>
      </c>
      <c r="F1852" s="117">
        <v>1</v>
      </c>
      <c r="G1852" s="118">
        <v>256</v>
      </c>
      <c r="H1852" s="74">
        <f>ROUND(G1852*F1852,2)</f>
        <v>256</v>
      </c>
      <c r="I1852" s="67"/>
      <c r="J1852" s="67"/>
      <c r="K1852" s="68"/>
      <c r="L1852" s="68">
        <v>0</v>
      </c>
      <c r="N1852" s="54"/>
    </row>
    <row r="1853" spans="1:14" s="113" customFormat="1">
      <c r="A1853" s="114"/>
      <c r="B1853" s="114"/>
      <c r="C1853" s="109"/>
      <c r="D1853" s="122"/>
      <c r="E1853" s="109"/>
      <c r="F1853" s="117"/>
      <c r="G1853" s="118"/>
      <c r="H1853" s="74"/>
      <c r="I1853" s="67"/>
      <c r="J1853" s="67"/>
      <c r="K1853" s="68"/>
      <c r="L1853" s="68"/>
      <c r="N1853" s="54"/>
    </row>
    <row r="1854" spans="1:14" s="113" customFormat="1" ht="12" customHeight="1">
      <c r="A1854" s="109"/>
      <c r="B1854" s="109"/>
      <c r="C1854" s="109"/>
      <c r="D1854" s="110">
        <v>0</v>
      </c>
      <c r="E1854" s="109">
        <v>0</v>
      </c>
      <c r="F1854" s="111"/>
      <c r="G1854" s="118">
        <v>0</v>
      </c>
      <c r="H1854" s="106"/>
      <c r="I1854" s="67"/>
      <c r="J1854" s="67"/>
      <c r="K1854" s="68"/>
      <c r="L1854" s="68">
        <v>0</v>
      </c>
      <c r="N1854" s="54"/>
    </row>
    <row r="1855" spans="1:14" s="113" customFormat="1" ht="12" customHeight="1">
      <c r="A1855" s="109"/>
      <c r="B1855" s="109"/>
      <c r="C1855" s="109"/>
      <c r="D1855" s="110" t="s">
        <v>71</v>
      </c>
      <c r="E1855" s="109"/>
      <c r="F1855" s="105"/>
      <c r="G1855" s="119"/>
      <c r="H1855" s="74">
        <f>+H1851+H1845+H1841</f>
        <v>275.85000000000002</v>
      </c>
      <c r="I1855" s="67"/>
      <c r="J1855" s="67"/>
      <c r="K1855" s="68"/>
      <c r="L1855" s="68">
        <v>0</v>
      </c>
      <c r="N1855" s="54"/>
    </row>
    <row r="1856" spans="1:14" s="113" customFormat="1" ht="12" customHeight="1">
      <c r="A1856" s="109"/>
      <c r="B1856" s="109"/>
      <c r="C1856" s="109"/>
      <c r="D1856" s="110" t="s">
        <v>72</v>
      </c>
      <c r="E1856" s="109" t="s">
        <v>0</v>
      </c>
      <c r="F1856" s="105"/>
      <c r="G1856" s="119"/>
      <c r="H1856" s="74">
        <f>ROUND(H1855*F1856/100,2)</f>
        <v>0</v>
      </c>
      <c r="I1856" s="67"/>
      <c r="J1856" s="67"/>
      <c r="K1856" s="68"/>
      <c r="L1856" s="68">
        <v>0</v>
      </c>
      <c r="N1856" s="54"/>
    </row>
    <row r="1857" spans="1:14" s="113" customFormat="1" ht="12" customHeight="1">
      <c r="A1857" s="109"/>
      <c r="B1857" s="109"/>
      <c r="C1857" s="109"/>
      <c r="D1857" s="110" t="s">
        <v>73</v>
      </c>
      <c r="E1857" s="109"/>
      <c r="F1857" s="111"/>
      <c r="G1857" s="119"/>
      <c r="H1857" s="74">
        <f>+H1856+H1855</f>
        <v>275.85000000000002</v>
      </c>
      <c r="I1857" s="67"/>
      <c r="J1857" s="67"/>
      <c r="K1857" s="68"/>
      <c r="L1857" s="68">
        <v>0</v>
      </c>
      <c r="N1857" s="54"/>
    </row>
    <row r="1858" spans="1:14" s="113" customFormat="1">
      <c r="A1858" s="109"/>
      <c r="B1858" s="109"/>
      <c r="C1858" s="109"/>
      <c r="D1858" s="110"/>
      <c r="E1858" s="109"/>
      <c r="F1858" s="111"/>
      <c r="G1858" s="119"/>
      <c r="H1858" s="106"/>
      <c r="I1858" s="67"/>
      <c r="J1858" s="67"/>
      <c r="K1858" s="68"/>
      <c r="L1858" s="68">
        <v>0</v>
      </c>
      <c r="N1858" s="54"/>
    </row>
    <row r="1860" spans="1:14" s="57" customFormat="1" ht="30" customHeight="1">
      <c r="A1860" s="101"/>
      <c r="B1860" s="275" t="s">
        <v>1007</v>
      </c>
      <c r="C1860" s="145" t="s">
        <v>756</v>
      </c>
      <c r="D1860" s="141" t="s">
        <v>474</v>
      </c>
      <c r="E1860" s="140" t="s">
        <v>96</v>
      </c>
      <c r="F1860" s="142">
        <v>1</v>
      </c>
      <c r="G1860" s="169">
        <f>H1878</f>
        <v>12.24</v>
      </c>
      <c r="H1860" s="144">
        <f>TRUNC(G1860*F1860,2)</f>
        <v>12.24</v>
      </c>
      <c r="I1860" s="54"/>
      <c r="J1860" s="55">
        <v>806.71</v>
      </c>
      <c r="K1860" s="56">
        <v>806.70999999999992</v>
      </c>
      <c r="L1860" s="56">
        <v>806.71</v>
      </c>
      <c r="M1860" s="57">
        <v>0</v>
      </c>
    </row>
    <row r="1861" spans="1:14" s="28" customFormat="1" ht="12" customHeight="1">
      <c r="A1861" s="102"/>
      <c r="B1861" s="103"/>
      <c r="C1861" s="103"/>
      <c r="D1861" s="104"/>
      <c r="E1861" s="103"/>
      <c r="F1861" s="105"/>
      <c r="G1861" s="106"/>
      <c r="H1861" s="107"/>
      <c r="I1861" s="66"/>
      <c r="J1861" s="67"/>
      <c r="K1861" s="68"/>
      <c r="L1861" s="68">
        <v>0</v>
      </c>
      <c r="M1861" s="108">
        <f>M1860-H1860</f>
        <v>-12.24</v>
      </c>
      <c r="N1861" s="54"/>
    </row>
    <row r="1862" spans="1:14" s="113" customFormat="1" ht="12" customHeight="1">
      <c r="A1862" s="109"/>
      <c r="B1862" s="109"/>
      <c r="C1862" s="109"/>
      <c r="D1862" s="110" t="s">
        <v>65</v>
      </c>
      <c r="E1862" s="109"/>
      <c r="F1862" s="111"/>
      <c r="G1862" s="112"/>
      <c r="H1862" s="74">
        <f>SUM(H1863:H1865)</f>
        <v>0</v>
      </c>
      <c r="I1862" s="67"/>
      <c r="J1862" s="67"/>
      <c r="K1862" s="68"/>
      <c r="L1862" s="68">
        <v>0</v>
      </c>
      <c r="N1862" s="54"/>
    </row>
    <row r="1863" spans="1:14" s="113" customFormat="1" ht="12" customHeight="1">
      <c r="A1863" s="114"/>
      <c r="B1863" s="115"/>
      <c r="C1863" s="116"/>
      <c r="D1863" s="110"/>
      <c r="E1863" s="109"/>
      <c r="F1863" s="117"/>
      <c r="G1863" s="118"/>
      <c r="H1863" s="74"/>
      <c r="I1863" s="67"/>
      <c r="J1863" s="67"/>
      <c r="K1863" s="68"/>
      <c r="L1863" s="68">
        <v>0</v>
      </c>
      <c r="N1863" s="54"/>
    </row>
    <row r="1864" spans="1:14" s="113" customFormat="1" ht="12" customHeight="1">
      <c r="A1864" s="109"/>
      <c r="B1864" s="109"/>
      <c r="C1864" s="109"/>
      <c r="D1864" s="110">
        <v>0</v>
      </c>
      <c r="E1864" s="109">
        <v>0</v>
      </c>
      <c r="F1864" s="117"/>
      <c r="G1864" s="118">
        <v>0</v>
      </c>
      <c r="H1864" s="106">
        <v>0</v>
      </c>
      <c r="I1864" s="67"/>
      <c r="J1864" s="67"/>
      <c r="K1864" s="68"/>
      <c r="L1864" s="68">
        <v>0</v>
      </c>
      <c r="N1864" s="54"/>
    </row>
    <row r="1865" spans="1:14" s="113" customFormat="1" ht="12" customHeight="1">
      <c r="A1865" s="109"/>
      <c r="B1865" s="109"/>
      <c r="C1865" s="109"/>
      <c r="D1865" s="110">
        <v>0</v>
      </c>
      <c r="E1865" s="109">
        <v>0</v>
      </c>
      <c r="F1865" s="117"/>
      <c r="G1865" s="425">
        <v>0</v>
      </c>
      <c r="H1865" s="106">
        <v>0</v>
      </c>
      <c r="I1865" s="67"/>
      <c r="J1865" s="67"/>
      <c r="K1865" s="68"/>
      <c r="L1865" s="68">
        <v>0</v>
      </c>
      <c r="N1865" s="54"/>
    </row>
    <row r="1866" spans="1:14" s="113" customFormat="1" ht="12" customHeight="1">
      <c r="A1866" s="109"/>
      <c r="B1866" s="109"/>
      <c r="C1866" s="109"/>
      <c r="D1866" s="110" t="s">
        <v>66</v>
      </c>
      <c r="E1866" s="109"/>
      <c r="F1866" s="117"/>
      <c r="G1866" s="426"/>
      <c r="H1866" s="74">
        <f>SUM(H1867:H1870)</f>
        <v>4.1500000000000004</v>
      </c>
      <c r="I1866" s="67"/>
      <c r="J1866" s="67"/>
      <c r="K1866" s="68"/>
      <c r="L1866" s="68">
        <v>0</v>
      </c>
      <c r="N1866" s="54"/>
    </row>
    <row r="1867" spans="1:14" s="113" customFormat="1" ht="12" customHeight="1">
      <c r="A1867" s="114"/>
      <c r="B1867" s="115" t="s">
        <v>74</v>
      </c>
      <c r="C1867" s="116"/>
      <c r="D1867" s="110" t="s">
        <v>75</v>
      </c>
      <c r="E1867" s="109" t="s">
        <v>76</v>
      </c>
      <c r="F1867" s="117">
        <v>0.5</v>
      </c>
      <c r="G1867" s="425">
        <v>8.3000000000000007</v>
      </c>
      <c r="H1867" s="74">
        <f>ROUND(G1867*F1867,2)</f>
        <v>4.1500000000000004</v>
      </c>
      <c r="I1867" s="67"/>
      <c r="J1867" s="67"/>
      <c r="K1867" s="68"/>
      <c r="L1867" s="68">
        <v>0</v>
      </c>
      <c r="N1867" s="54"/>
    </row>
    <row r="1868" spans="1:14" s="113" customFormat="1" ht="12" customHeight="1">
      <c r="A1868" s="114"/>
      <c r="B1868" s="115"/>
      <c r="C1868" s="116"/>
      <c r="D1868" s="110"/>
      <c r="E1868" s="109"/>
      <c r="F1868" s="117"/>
      <c r="G1868" s="425"/>
      <c r="H1868" s="74"/>
      <c r="I1868" s="67"/>
      <c r="J1868" s="67"/>
      <c r="K1868" s="68"/>
      <c r="L1868" s="68"/>
      <c r="N1868" s="54"/>
    </row>
    <row r="1869" spans="1:14" s="113" customFormat="1" ht="12" customHeight="1">
      <c r="A1869" s="116"/>
      <c r="B1869" s="116"/>
      <c r="C1869" s="116"/>
      <c r="D1869" s="110">
        <v>0</v>
      </c>
      <c r="E1869" s="109">
        <v>0</v>
      </c>
      <c r="F1869" s="117"/>
      <c r="G1869" s="118">
        <v>0</v>
      </c>
      <c r="H1869" s="106">
        <v>0</v>
      </c>
      <c r="I1869" s="67"/>
      <c r="J1869" s="67"/>
      <c r="K1869" s="68"/>
      <c r="L1869" s="68">
        <v>0</v>
      </c>
      <c r="N1869" s="54"/>
    </row>
    <row r="1870" spans="1:14" s="113" customFormat="1" ht="12" customHeight="1">
      <c r="A1870" s="109"/>
      <c r="B1870" s="109"/>
      <c r="C1870" s="109"/>
      <c r="D1870" s="110" t="s">
        <v>67</v>
      </c>
      <c r="E1870" s="109" t="s">
        <v>0</v>
      </c>
      <c r="F1870" s="1292">
        <v>90.25</v>
      </c>
      <c r="G1870" s="1292"/>
      <c r="H1870" s="106">
        <v>0</v>
      </c>
      <c r="I1870" s="67"/>
      <c r="J1870" s="67"/>
      <c r="K1870" s="68"/>
      <c r="L1870" s="68">
        <v>0</v>
      </c>
      <c r="N1870" s="54"/>
    </row>
    <row r="1871" spans="1:14" s="113" customFormat="1" ht="12" customHeight="1">
      <c r="A1871" s="109"/>
      <c r="B1871" s="109"/>
      <c r="C1871" s="109"/>
      <c r="D1871" s="110"/>
      <c r="E1871" s="109"/>
      <c r="F1871" s="117"/>
      <c r="G1871" s="119"/>
      <c r="H1871" s="119"/>
      <c r="J1871" s="120"/>
      <c r="K1871" s="68"/>
      <c r="L1871" s="68">
        <v>0</v>
      </c>
      <c r="N1871" s="54"/>
    </row>
    <row r="1872" spans="1:14" s="113" customFormat="1" ht="12" customHeight="1">
      <c r="A1872" s="109"/>
      <c r="B1872" s="109"/>
      <c r="C1872" s="109"/>
      <c r="D1872" s="110" t="s">
        <v>68</v>
      </c>
      <c r="E1872" s="109"/>
      <c r="F1872" s="117"/>
      <c r="G1872" s="119"/>
      <c r="H1872" s="106">
        <f>SUM(H1873:H1875)</f>
        <v>8.09</v>
      </c>
      <c r="I1872" s="67"/>
      <c r="J1872" s="67"/>
      <c r="K1872" s="68"/>
      <c r="L1872" s="68">
        <v>0</v>
      </c>
      <c r="N1872" s="54"/>
    </row>
    <row r="1873" spans="1:14" s="113" customFormat="1">
      <c r="A1873" s="114"/>
      <c r="B1873" s="114" t="s">
        <v>475</v>
      </c>
      <c r="C1873" s="109"/>
      <c r="D1873" s="121" t="str">
        <f>D1860</f>
        <v>arame de aço galvanizado 14 bwg</v>
      </c>
      <c r="E1873" s="109" t="s">
        <v>49</v>
      </c>
      <c r="F1873" s="117">
        <v>1</v>
      </c>
      <c r="G1873" s="118">
        <v>8.09</v>
      </c>
      <c r="H1873" s="74">
        <f>ROUND(G1873*F1873,2)</f>
        <v>8.09</v>
      </c>
      <c r="I1873" s="67"/>
      <c r="J1873" s="67"/>
      <c r="K1873" s="68"/>
      <c r="L1873" s="68">
        <v>0</v>
      </c>
      <c r="N1873" s="54"/>
    </row>
    <row r="1874" spans="1:14" s="113" customFormat="1">
      <c r="A1874" s="114"/>
      <c r="B1874" s="114"/>
      <c r="C1874" s="109"/>
      <c r="D1874" s="122"/>
      <c r="E1874" s="109"/>
      <c r="F1874" s="117"/>
      <c r="G1874" s="118"/>
      <c r="H1874" s="74"/>
      <c r="I1874" s="67"/>
      <c r="J1874" s="67"/>
      <c r="K1874" s="68"/>
      <c r="L1874" s="68"/>
      <c r="N1874" s="54"/>
    </row>
    <row r="1875" spans="1:14" s="113" customFormat="1" ht="12" customHeight="1">
      <c r="A1875" s="109"/>
      <c r="B1875" s="109"/>
      <c r="C1875" s="109"/>
      <c r="D1875" s="110">
        <v>0</v>
      </c>
      <c r="E1875" s="109">
        <v>0</v>
      </c>
      <c r="F1875" s="111"/>
      <c r="G1875" s="118">
        <v>0</v>
      </c>
      <c r="H1875" s="106"/>
      <c r="I1875" s="67"/>
      <c r="J1875" s="67"/>
      <c r="K1875" s="68"/>
      <c r="L1875" s="68">
        <v>0</v>
      </c>
      <c r="N1875" s="54"/>
    </row>
    <row r="1876" spans="1:14" s="113" customFormat="1" ht="12" customHeight="1">
      <c r="A1876" s="109"/>
      <c r="B1876" s="109"/>
      <c r="C1876" s="109"/>
      <c r="D1876" s="110" t="s">
        <v>71</v>
      </c>
      <c r="E1876" s="109"/>
      <c r="F1876" s="105"/>
      <c r="G1876" s="119"/>
      <c r="H1876" s="74">
        <f>+H1872+H1866+H1862</f>
        <v>12.24</v>
      </c>
      <c r="I1876" s="67"/>
      <c r="J1876" s="67"/>
      <c r="K1876" s="68"/>
      <c r="L1876" s="68">
        <v>0</v>
      </c>
      <c r="N1876" s="54"/>
    </row>
    <row r="1877" spans="1:14" s="113" customFormat="1" ht="12" customHeight="1">
      <c r="A1877" s="109"/>
      <c r="B1877" s="109"/>
      <c r="C1877" s="109"/>
      <c r="D1877" s="110" t="s">
        <v>72</v>
      </c>
      <c r="E1877" s="109" t="s">
        <v>0</v>
      </c>
      <c r="F1877" s="105"/>
      <c r="G1877" s="119"/>
      <c r="H1877" s="74">
        <f>ROUND(H1876*F1877/100,2)</f>
        <v>0</v>
      </c>
      <c r="I1877" s="67"/>
      <c r="J1877" s="67"/>
      <c r="K1877" s="68"/>
      <c r="L1877" s="68">
        <v>0</v>
      </c>
      <c r="N1877" s="54"/>
    </row>
    <row r="1878" spans="1:14" s="113" customFormat="1" ht="12" customHeight="1">
      <c r="A1878" s="109"/>
      <c r="B1878" s="109"/>
      <c r="C1878" s="109"/>
      <c r="D1878" s="110" t="s">
        <v>73</v>
      </c>
      <c r="E1878" s="109"/>
      <c r="F1878" s="111"/>
      <c r="G1878" s="119"/>
      <c r="H1878" s="74">
        <f>+H1877+H1876</f>
        <v>12.24</v>
      </c>
      <c r="I1878" s="67"/>
      <c r="J1878" s="67"/>
      <c r="K1878" s="68"/>
      <c r="L1878" s="68">
        <v>0</v>
      </c>
      <c r="N1878" s="54"/>
    </row>
    <row r="1879" spans="1:14" s="113" customFormat="1">
      <c r="A1879" s="109"/>
      <c r="B1879" s="109"/>
      <c r="C1879" s="109"/>
      <c r="D1879" s="110"/>
      <c r="E1879" s="109"/>
      <c r="F1879" s="111"/>
      <c r="G1879" s="119"/>
      <c r="H1879" s="106"/>
      <c r="I1879" s="67"/>
      <c r="J1879" s="67"/>
      <c r="K1879" s="68"/>
      <c r="L1879" s="68">
        <v>0</v>
      </c>
      <c r="N1879" s="54"/>
    </row>
    <row r="1881" spans="1:14" s="57" customFormat="1" ht="30" customHeight="1">
      <c r="A1881" s="170"/>
      <c r="B1881" s="275" t="s">
        <v>1007</v>
      </c>
      <c r="C1881" s="145" t="s">
        <v>757</v>
      </c>
      <c r="D1881" s="141" t="s">
        <v>476</v>
      </c>
      <c r="E1881" s="140" t="s">
        <v>49</v>
      </c>
      <c r="F1881" s="142">
        <v>1</v>
      </c>
      <c r="G1881" s="169">
        <f>H1899</f>
        <v>7.15</v>
      </c>
      <c r="H1881" s="144">
        <f>TRUNC(G1881*F1881,2)</f>
        <v>7.15</v>
      </c>
      <c r="I1881" s="54"/>
      <c r="J1881" s="55">
        <v>806.71</v>
      </c>
      <c r="K1881" s="56">
        <v>806.70999999999992</v>
      </c>
      <c r="L1881" s="56">
        <v>806.71</v>
      </c>
      <c r="M1881" s="57">
        <v>0</v>
      </c>
    </row>
    <row r="1882" spans="1:14" s="28" customFormat="1" ht="12" customHeight="1">
      <c r="A1882" s="102"/>
      <c r="B1882" s="103"/>
      <c r="C1882" s="103"/>
      <c r="D1882" s="104"/>
      <c r="E1882" s="103"/>
      <c r="F1882" s="105"/>
      <c r="G1882" s="106"/>
      <c r="H1882" s="107"/>
      <c r="I1882" s="66"/>
      <c r="J1882" s="67"/>
      <c r="K1882" s="68"/>
      <c r="L1882" s="68">
        <v>0</v>
      </c>
      <c r="M1882" s="108">
        <f>M1881-H1881</f>
        <v>-7.15</v>
      </c>
      <c r="N1882" s="54"/>
    </row>
    <row r="1883" spans="1:14" s="113" customFormat="1" ht="12" customHeight="1">
      <c r="A1883" s="109"/>
      <c r="B1883" s="109"/>
      <c r="C1883" s="109"/>
      <c r="D1883" s="110" t="s">
        <v>65</v>
      </c>
      <c r="E1883" s="109"/>
      <c r="F1883" s="111"/>
      <c r="G1883" s="112"/>
      <c r="H1883" s="74">
        <f>SUM(H1884:H1886)</f>
        <v>0</v>
      </c>
      <c r="I1883" s="67"/>
      <c r="J1883" s="67"/>
      <c r="K1883" s="68"/>
      <c r="L1883" s="68">
        <v>0</v>
      </c>
      <c r="N1883" s="54"/>
    </row>
    <row r="1884" spans="1:14" s="113" customFormat="1" ht="12" customHeight="1">
      <c r="A1884" s="114"/>
      <c r="B1884" s="115"/>
      <c r="C1884" s="116"/>
      <c r="D1884" s="110"/>
      <c r="E1884" s="109"/>
      <c r="F1884" s="117"/>
      <c r="G1884" s="118"/>
      <c r="H1884" s="74"/>
      <c r="I1884" s="67"/>
      <c r="J1884" s="67"/>
      <c r="K1884" s="68"/>
      <c r="L1884" s="68">
        <v>0</v>
      </c>
      <c r="N1884" s="54"/>
    </row>
    <row r="1885" spans="1:14" s="113" customFormat="1" ht="12" customHeight="1">
      <c r="A1885" s="109"/>
      <c r="B1885" s="109"/>
      <c r="C1885" s="109"/>
      <c r="D1885" s="110">
        <v>0</v>
      </c>
      <c r="E1885" s="109">
        <v>0</v>
      </c>
      <c r="F1885" s="117"/>
      <c r="G1885" s="118">
        <v>0</v>
      </c>
      <c r="H1885" s="106">
        <v>0</v>
      </c>
      <c r="I1885" s="67"/>
      <c r="J1885" s="67"/>
      <c r="K1885" s="68"/>
      <c r="L1885" s="68">
        <v>0</v>
      </c>
      <c r="N1885" s="54"/>
    </row>
    <row r="1886" spans="1:14" s="113" customFormat="1" ht="12" customHeight="1">
      <c r="A1886" s="109"/>
      <c r="B1886" s="109"/>
      <c r="C1886" s="109"/>
      <c r="D1886" s="110">
        <v>0</v>
      </c>
      <c r="E1886" s="109">
        <v>0</v>
      </c>
      <c r="F1886" s="117"/>
      <c r="G1886" s="425">
        <v>0</v>
      </c>
      <c r="H1886" s="106">
        <v>0</v>
      </c>
      <c r="I1886" s="67"/>
      <c r="J1886" s="67"/>
      <c r="K1886" s="68"/>
      <c r="L1886" s="68">
        <v>0</v>
      </c>
      <c r="N1886" s="54"/>
    </row>
    <row r="1887" spans="1:14" s="113" customFormat="1" ht="12" customHeight="1">
      <c r="A1887" s="109"/>
      <c r="B1887" s="109"/>
      <c r="C1887" s="109"/>
      <c r="D1887" s="110" t="s">
        <v>66</v>
      </c>
      <c r="E1887" s="109"/>
      <c r="F1887" s="117"/>
      <c r="G1887" s="426"/>
      <c r="H1887" s="74">
        <f>SUM(H1888:H1891)</f>
        <v>1.9899999999999998</v>
      </c>
      <c r="I1887" s="67"/>
      <c r="J1887" s="67"/>
      <c r="K1887" s="68"/>
      <c r="L1887" s="68">
        <v>0</v>
      </c>
      <c r="N1887" s="54"/>
    </row>
    <row r="1888" spans="1:14" s="113" customFormat="1" ht="12" customHeight="1">
      <c r="A1888" s="114"/>
      <c r="B1888" s="115" t="s">
        <v>74</v>
      </c>
      <c r="C1888" s="116"/>
      <c r="D1888" s="110" t="s">
        <v>75</v>
      </c>
      <c r="E1888" s="109" t="s">
        <v>76</v>
      </c>
      <c r="F1888" s="117">
        <v>0.1</v>
      </c>
      <c r="G1888" s="425">
        <v>8.3000000000000007</v>
      </c>
      <c r="H1888" s="74">
        <f>ROUND(G1888*F1888,2)</f>
        <v>0.83</v>
      </c>
      <c r="I1888" s="67"/>
      <c r="J1888" s="67"/>
      <c r="K1888" s="68"/>
      <c r="L1888" s="68">
        <v>0</v>
      </c>
      <c r="N1888" s="54"/>
    </row>
    <row r="1889" spans="1:14" s="113" customFormat="1" ht="12" customHeight="1">
      <c r="A1889" s="114"/>
      <c r="B1889" s="115" t="s">
        <v>82</v>
      </c>
      <c r="C1889" s="116"/>
      <c r="D1889" s="110" t="s">
        <v>83</v>
      </c>
      <c r="E1889" s="109" t="s">
        <v>76</v>
      </c>
      <c r="F1889" s="117">
        <f>F1888</f>
        <v>0.1</v>
      </c>
      <c r="G1889" s="425">
        <v>11.55</v>
      </c>
      <c r="H1889" s="74">
        <f>ROUND(G1889*F1889,2)</f>
        <v>1.1599999999999999</v>
      </c>
      <c r="I1889" s="67"/>
      <c r="J1889" s="67"/>
      <c r="K1889" s="68"/>
      <c r="L1889" s="68">
        <v>0</v>
      </c>
      <c r="N1889" s="54"/>
    </row>
    <row r="1890" spans="1:14" s="113" customFormat="1" ht="12" customHeight="1">
      <c r="A1890" s="116"/>
      <c r="B1890" s="116"/>
      <c r="C1890" s="116"/>
      <c r="D1890" s="110">
        <v>0</v>
      </c>
      <c r="E1890" s="109">
        <v>0</v>
      </c>
      <c r="F1890" s="117"/>
      <c r="G1890" s="118">
        <v>0</v>
      </c>
      <c r="H1890" s="106">
        <v>0</v>
      </c>
      <c r="I1890" s="67"/>
      <c r="J1890" s="67"/>
      <c r="K1890" s="68"/>
      <c r="L1890" s="68">
        <v>0</v>
      </c>
      <c r="N1890" s="54"/>
    </row>
    <row r="1891" spans="1:14" s="113" customFormat="1" ht="12" customHeight="1">
      <c r="A1891" s="109"/>
      <c r="B1891" s="109"/>
      <c r="C1891" s="109"/>
      <c r="D1891" s="110" t="s">
        <v>67</v>
      </c>
      <c r="E1891" s="109" t="s">
        <v>0</v>
      </c>
      <c r="F1891" s="1292">
        <v>90.25</v>
      </c>
      <c r="G1891" s="1292"/>
      <c r="H1891" s="106">
        <v>0</v>
      </c>
      <c r="I1891" s="67"/>
      <c r="J1891" s="67"/>
      <c r="K1891" s="68"/>
      <c r="L1891" s="68">
        <v>0</v>
      </c>
      <c r="N1891" s="54"/>
    </row>
    <row r="1892" spans="1:14" s="113" customFormat="1" ht="12" customHeight="1">
      <c r="A1892" s="109"/>
      <c r="B1892" s="109"/>
      <c r="C1892" s="109"/>
      <c r="D1892" s="110"/>
      <c r="E1892" s="109"/>
      <c r="F1892" s="117"/>
      <c r="G1892" s="119"/>
      <c r="H1892" s="119"/>
      <c r="J1892" s="120"/>
      <c r="K1892" s="68"/>
      <c r="L1892" s="68">
        <v>0</v>
      </c>
      <c r="N1892" s="54"/>
    </row>
    <row r="1893" spans="1:14" s="113" customFormat="1" ht="12" customHeight="1">
      <c r="A1893" s="109"/>
      <c r="B1893" s="109"/>
      <c r="C1893" s="109"/>
      <c r="D1893" s="110" t="s">
        <v>68</v>
      </c>
      <c r="E1893" s="109"/>
      <c r="F1893" s="117"/>
      <c r="G1893" s="119"/>
      <c r="H1893" s="106">
        <f>SUM(H1894:H1896)</f>
        <v>5.16</v>
      </c>
      <c r="I1893" s="67"/>
      <c r="J1893" s="67"/>
      <c r="K1893" s="68"/>
      <c r="L1893" s="68">
        <v>0</v>
      </c>
      <c r="N1893" s="54"/>
    </row>
    <row r="1894" spans="1:14" s="113" customFormat="1">
      <c r="A1894" s="114"/>
      <c r="B1894" s="114" t="s">
        <v>473</v>
      </c>
      <c r="C1894" s="109"/>
      <c r="D1894" s="121" t="str">
        <f>D1881</f>
        <v>cabo de aluminio - CA 35mm2, coberto com polimero reticulado  (XLPE) 15 kv</v>
      </c>
      <c r="E1894" s="109" t="s">
        <v>49</v>
      </c>
      <c r="F1894" s="117">
        <v>1.02</v>
      </c>
      <c r="G1894" s="118">
        <f>5.16/F1894</f>
        <v>5.0588235294117645</v>
      </c>
      <c r="H1894" s="74">
        <f>ROUND(G1894*F1894,2)</f>
        <v>5.16</v>
      </c>
      <c r="I1894" s="67"/>
      <c r="J1894" s="67"/>
      <c r="K1894" s="68"/>
      <c r="L1894" s="68">
        <v>0</v>
      </c>
      <c r="N1894" s="54"/>
    </row>
    <row r="1895" spans="1:14" s="113" customFormat="1">
      <c r="A1895" s="114"/>
      <c r="B1895" s="114"/>
      <c r="C1895" s="109"/>
      <c r="D1895" s="122"/>
      <c r="E1895" s="109"/>
      <c r="F1895" s="117"/>
      <c r="G1895" s="118"/>
      <c r="H1895" s="74"/>
      <c r="I1895" s="67"/>
      <c r="J1895" s="67"/>
      <c r="K1895" s="68"/>
      <c r="L1895" s="68"/>
      <c r="N1895" s="54"/>
    </row>
    <row r="1896" spans="1:14" s="113" customFormat="1" ht="12" customHeight="1">
      <c r="A1896" s="109"/>
      <c r="B1896" s="109"/>
      <c r="C1896" s="109"/>
      <c r="D1896" s="110">
        <v>0</v>
      </c>
      <c r="E1896" s="109">
        <v>0</v>
      </c>
      <c r="F1896" s="111"/>
      <c r="G1896" s="118">
        <v>0</v>
      </c>
      <c r="H1896" s="106"/>
      <c r="I1896" s="67"/>
      <c r="J1896" s="67"/>
      <c r="K1896" s="68"/>
      <c r="L1896" s="68">
        <v>0</v>
      </c>
      <c r="N1896" s="54"/>
    </row>
    <row r="1897" spans="1:14" s="113" customFormat="1" ht="12" customHeight="1">
      <c r="A1897" s="109"/>
      <c r="B1897" s="109"/>
      <c r="C1897" s="109"/>
      <c r="D1897" s="110" t="s">
        <v>71</v>
      </c>
      <c r="E1897" s="109"/>
      <c r="F1897" s="105"/>
      <c r="G1897" s="119"/>
      <c r="H1897" s="74">
        <f>+H1893+H1887+H1883</f>
        <v>7.15</v>
      </c>
      <c r="I1897" s="67"/>
      <c r="J1897" s="67"/>
      <c r="K1897" s="68"/>
      <c r="L1897" s="68">
        <v>0</v>
      </c>
      <c r="N1897" s="54"/>
    </row>
    <row r="1898" spans="1:14" s="113" customFormat="1" ht="12" customHeight="1">
      <c r="A1898" s="109"/>
      <c r="B1898" s="109"/>
      <c r="C1898" s="109"/>
      <c r="D1898" s="110" t="s">
        <v>72</v>
      </c>
      <c r="E1898" s="109" t="s">
        <v>0</v>
      </c>
      <c r="F1898" s="105"/>
      <c r="G1898" s="119"/>
      <c r="H1898" s="74">
        <f>ROUND(H1897*F1898/100,2)</f>
        <v>0</v>
      </c>
      <c r="I1898" s="67"/>
      <c r="J1898" s="67"/>
      <c r="K1898" s="68"/>
      <c r="L1898" s="68">
        <v>0</v>
      </c>
      <c r="N1898" s="54"/>
    </row>
    <row r="1899" spans="1:14" s="113" customFormat="1" ht="12" customHeight="1">
      <c r="A1899" s="109"/>
      <c r="B1899" s="109"/>
      <c r="C1899" s="109"/>
      <c r="D1899" s="110" t="s">
        <v>73</v>
      </c>
      <c r="E1899" s="109"/>
      <c r="F1899" s="111"/>
      <c r="G1899" s="119"/>
      <c r="H1899" s="74">
        <f>+H1898+H1897</f>
        <v>7.15</v>
      </c>
      <c r="I1899" s="67"/>
      <c r="J1899" s="67"/>
      <c r="K1899" s="68"/>
      <c r="L1899" s="68">
        <v>0</v>
      </c>
      <c r="N1899" s="54"/>
    </row>
    <row r="1900" spans="1:14" s="113" customFormat="1">
      <c r="A1900" s="109"/>
      <c r="B1900" s="109"/>
      <c r="C1900" s="109"/>
      <c r="D1900" s="110"/>
      <c r="E1900" s="109"/>
      <c r="F1900" s="111"/>
      <c r="G1900" s="119"/>
      <c r="H1900" s="106"/>
      <c r="I1900" s="67"/>
      <c r="J1900" s="67"/>
      <c r="K1900" s="68"/>
      <c r="L1900" s="68">
        <v>0</v>
      </c>
      <c r="N1900" s="54"/>
    </row>
    <row r="1902" spans="1:14" s="57" customFormat="1" ht="30" customHeight="1">
      <c r="A1902" s="101"/>
      <c r="B1902" s="275" t="s">
        <v>1007</v>
      </c>
      <c r="C1902" s="145" t="s">
        <v>758</v>
      </c>
      <c r="D1902" s="141" t="s">
        <v>477</v>
      </c>
      <c r="E1902" s="140" t="s">
        <v>49</v>
      </c>
      <c r="F1902" s="142">
        <v>1</v>
      </c>
      <c r="G1902" s="169">
        <f>H1920</f>
        <v>54.77</v>
      </c>
      <c r="H1902" s="144">
        <f>TRUNC(G1902*F1902,2)</f>
        <v>54.77</v>
      </c>
      <c r="I1902" s="54"/>
      <c r="J1902" s="55">
        <v>806.71</v>
      </c>
      <c r="K1902" s="56">
        <v>806.70999999999992</v>
      </c>
      <c r="L1902" s="56">
        <v>806.71</v>
      </c>
      <c r="M1902" s="57">
        <v>0</v>
      </c>
    </row>
    <row r="1903" spans="1:14" s="28" customFormat="1" ht="12" customHeight="1">
      <c r="A1903" s="102"/>
      <c r="B1903" s="103"/>
      <c r="C1903" s="103"/>
      <c r="D1903" s="104"/>
      <c r="E1903" s="103"/>
      <c r="F1903" s="105"/>
      <c r="G1903" s="106"/>
      <c r="H1903" s="107"/>
      <c r="I1903" s="66"/>
      <c r="J1903" s="67"/>
      <c r="K1903" s="68"/>
      <c r="L1903" s="68">
        <v>0</v>
      </c>
      <c r="M1903" s="108">
        <f>M1902-H1902</f>
        <v>-54.77</v>
      </c>
      <c r="N1903" s="54"/>
    </row>
    <row r="1904" spans="1:14" s="113" customFormat="1" ht="12" customHeight="1">
      <c r="A1904" s="109"/>
      <c r="B1904" s="109"/>
      <c r="C1904" s="109"/>
      <c r="D1904" s="110" t="s">
        <v>65</v>
      </c>
      <c r="E1904" s="109"/>
      <c r="F1904" s="111"/>
      <c r="G1904" s="112"/>
      <c r="H1904" s="74">
        <f>SUM(H1905:H1907)</f>
        <v>0</v>
      </c>
      <c r="I1904" s="67"/>
      <c r="J1904" s="67"/>
      <c r="K1904" s="68"/>
      <c r="L1904" s="68">
        <v>0</v>
      </c>
      <c r="N1904" s="54"/>
    </row>
    <row r="1905" spans="1:14" s="113" customFormat="1" ht="12" customHeight="1">
      <c r="A1905" s="114"/>
      <c r="B1905" s="115"/>
      <c r="C1905" s="116"/>
      <c r="D1905" s="110"/>
      <c r="E1905" s="109"/>
      <c r="F1905" s="117"/>
      <c r="G1905" s="118"/>
      <c r="H1905" s="74"/>
      <c r="I1905" s="67"/>
      <c r="J1905" s="67"/>
      <c r="K1905" s="68"/>
      <c r="L1905" s="68">
        <v>0</v>
      </c>
      <c r="N1905" s="54"/>
    </row>
    <row r="1906" spans="1:14" s="113" customFormat="1" ht="12" customHeight="1">
      <c r="A1906" s="109"/>
      <c r="B1906" s="109"/>
      <c r="C1906" s="109"/>
      <c r="D1906" s="110">
        <v>0</v>
      </c>
      <c r="E1906" s="109">
        <v>0</v>
      </c>
      <c r="F1906" s="117"/>
      <c r="G1906" s="118">
        <v>0</v>
      </c>
      <c r="H1906" s="106">
        <v>0</v>
      </c>
      <c r="I1906" s="67"/>
      <c r="J1906" s="67"/>
      <c r="K1906" s="68"/>
      <c r="L1906" s="68">
        <v>0</v>
      </c>
      <c r="N1906" s="54"/>
    </row>
    <row r="1907" spans="1:14" s="113" customFormat="1" ht="12" customHeight="1">
      <c r="A1907" s="109"/>
      <c r="B1907" s="109"/>
      <c r="C1907" s="109"/>
      <c r="D1907" s="110">
        <v>0</v>
      </c>
      <c r="E1907" s="109">
        <v>0</v>
      </c>
      <c r="F1907" s="117"/>
      <c r="G1907" s="425">
        <v>0</v>
      </c>
      <c r="H1907" s="106">
        <v>0</v>
      </c>
      <c r="I1907" s="67"/>
      <c r="J1907" s="67"/>
      <c r="K1907" s="68"/>
      <c r="L1907" s="68">
        <v>0</v>
      </c>
      <c r="N1907" s="54"/>
    </row>
    <row r="1908" spans="1:14" s="113" customFormat="1" ht="12" customHeight="1">
      <c r="A1908" s="109"/>
      <c r="B1908" s="109"/>
      <c r="C1908" s="109"/>
      <c r="D1908" s="110" t="s">
        <v>66</v>
      </c>
      <c r="E1908" s="109"/>
      <c r="F1908" s="117"/>
      <c r="G1908" s="426"/>
      <c r="H1908" s="74">
        <f>SUM(H1909:H1912)</f>
        <v>9.74</v>
      </c>
      <c r="I1908" s="67"/>
      <c r="J1908" s="67"/>
      <c r="K1908" s="68"/>
      <c r="L1908" s="68">
        <v>0</v>
      </c>
      <c r="N1908" s="54"/>
    </row>
    <row r="1909" spans="1:14" s="113" customFormat="1" ht="12" customHeight="1">
      <c r="A1909" s="114"/>
      <c r="B1909" s="115" t="s">
        <v>74</v>
      </c>
      <c r="C1909" s="116"/>
      <c r="D1909" s="110" t="s">
        <v>75</v>
      </c>
      <c r="E1909" s="109" t="s">
        <v>76</v>
      </c>
      <c r="F1909" s="117">
        <v>0.5</v>
      </c>
      <c r="G1909" s="425">
        <v>8.3000000000000007</v>
      </c>
      <c r="H1909" s="74">
        <f>ROUND(G1909*F1909,2)</f>
        <v>4.1500000000000004</v>
      </c>
      <c r="I1909" s="67"/>
      <c r="J1909" s="67"/>
      <c r="K1909" s="68"/>
      <c r="L1909" s="68">
        <v>0</v>
      </c>
      <c r="N1909" s="54"/>
    </row>
    <row r="1910" spans="1:14" s="113" customFormat="1" ht="12" customHeight="1">
      <c r="A1910" s="114"/>
      <c r="B1910" s="115" t="s">
        <v>98</v>
      </c>
      <c r="C1910" s="116"/>
      <c r="D1910" s="110" t="s">
        <v>120</v>
      </c>
      <c r="E1910" s="109" t="s">
        <v>76</v>
      </c>
      <c r="F1910" s="117">
        <f>F1909</f>
        <v>0.5</v>
      </c>
      <c r="G1910" s="425">
        <v>11.17</v>
      </c>
      <c r="H1910" s="74">
        <f>ROUND(G1910*F1910,2)</f>
        <v>5.59</v>
      </c>
      <c r="I1910" s="67"/>
      <c r="J1910" s="67"/>
      <c r="K1910" s="68"/>
      <c r="L1910" s="68">
        <v>0</v>
      </c>
      <c r="N1910" s="54"/>
    </row>
    <row r="1911" spans="1:14" s="113" customFormat="1" ht="12" customHeight="1">
      <c r="A1911" s="116"/>
      <c r="B1911" s="116"/>
      <c r="C1911" s="116"/>
      <c r="D1911" s="110">
        <v>0</v>
      </c>
      <c r="E1911" s="109">
        <v>0</v>
      </c>
      <c r="F1911" s="117"/>
      <c r="G1911" s="118">
        <v>0</v>
      </c>
      <c r="H1911" s="106">
        <v>0</v>
      </c>
      <c r="I1911" s="67"/>
      <c r="J1911" s="67"/>
      <c r="K1911" s="68"/>
      <c r="L1911" s="68">
        <v>0</v>
      </c>
      <c r="N1911" s="54"/>
    </row>
    <row r="1912" spans="1:14" s="113" customFormat="1" ht="12" customHeight="1">
      <c r="A1912" s="109"/>
      <c r="B1912" s="109"/>
      <c r="C1912" s="109"/>
      <c r="D1912" s="110" t="s">
        <v>67</v>
      </c>
      <c r="E1912" s="109" t="s">
        <v>0</v>
      </c>
      <c r="F1912" s="1292">
        <v>90.25</v>
      </c>
      <c r="G1912" s="1292"/>
      <c r="H1912" s="106">
        <v>0</v>
      </c>
      <c r="I1912" s="67"/>
      <c r="J1912" s="67"/>
      <c r="K1912" s="68"/>
      <c r="L1912" s="68">
        <v>0</v>
      </c>
      <c r="N1912" s="54"/>
    </row>
    <row r="1913" spans="1:14" s="113" customFormat="1" ht="12" customHeight="1">
      <c r="A1913" s="109"/>
      <c r="B1913" s="109"/>
      <c r="C1913" s="109"/>
      <c r="D1913" s="110"/>
      <c r="E1913" s="109"/>
      <c r="F1913" s="117"/>
      <c r="G1913" s="119"/>
      <c r="H1913" s="119"/>
      <c r="J1913" s="120"/>
      <c r="K1913" s="68"/>
      <c r="L1913" s="68">
        <v>0</v>
      </c>
      <c r="N1913" s="54"/>
    </row>
    <row r="1914" spans="1:14" s="113" customFormat="1" ht="12" customHeight="1">
      <c r="A1914" s="109"/>
      <c r="B1914" s="109"/>
      <c r="C1914" s="109"/>
      <c r="D1914" s="110" t="s">
        <v>68</v>
      </c>
      <c r="E1914" s="109"/>
      <c r="F1914" s="117"/>
      <c r="G1914" s="119"/>
      <c r="H1914" s="106">
        <f>SUM(H1915:H1917)</f>
        <v>45.03</v>
      </c>
      <c r="I1914" s="67"/>
      <c r="J1914" s="67"/>
      <c r="K1914" s="68"/>
      <c r="L1914" s="68">
        <v>0</v>
      </c>
      <c r="N1914" s="54"/>
    </row>
    <row r="1915" spans="1:14" s="113" customFormat="1" ht="24">
      <c r="A1915" s="114"/>
      <c r="B1915" s="114">
        <v>5652</v>
      </c>
      <c r="C1915" s="109"/>
      <c r="D1915" s="121" t="s">
        <v>232</v>
      </c>
      <c r="E1915" s="109" t="s">
        <v>233</v>
      </c>
      <c r="F1915" s="117">
        <v>0.19769999999999999</v>
      </c>
      <c r="G1915" s="118">
        <v>227.75</v>
      </c>
      <c r="H1915" s="74">
        <f>ROUND(G1915*F1915,2)</f>
        <v>45.03</v>
      </c>
      <c r="I1915" s="67"/>
      <c r="J1915" s="67"/>
      <c r="K1915" s="68"/>
      <c r="L1915" s="68">
        <v>0</v>
      </c>
      <c r="N1915" s="54"/>
    </row>
    <row r="1916" spans="1:14" s="113" customFormat="1">
      <c r="A1916" s="114"/>
      <c r="B1916" s="114"/>
      <c r="C1916" s="109"/>
      <c r="D1916" s="122"/>
      <c r="E1916" s="109"/>
      <c r="F1916" s="117"/>
      <c r="G1916" s="118"/>
      <c r="H1916" s="74"/>
      <c r="I1916" s="67"/>
      <c r="J1916" s="67"/>
      <c r="K1916" s="68"/>
      <c r="L1916" s="68"/>
      <c r="N1916" s="54"/>
    </row>
    <row r="1917" spans="1:14" s="113" customFormat="1" ht="12" customHeight="1">
      <c r="A1917" s="109"/>
      <c r="B1917" s="109"/>
      <c r="C1917" s="109"/>
      <c r="D1917" s="110">
        <v>0</v>
      </c>
      <c r="E1917" s="109">
        <v>0</v>
      </c>
      <c r="F1917" s="111"/>
      <c r="G1917" s="118">
        <v>0</v>
      </c>
      <c r="H1917" s="106"/>
      <c r="I1917" s="67"/>
      <c r="J1917" s="67"/>
      <c r="K1917" s="68"/>
      <c r="L1917" s="68">
        <v>0</v>
      </c>
      <c r="N1917" s="54"/>
    </row>
    <row r="1918" spans="1:14" s="113" customFormat="1" ht="12" customHeight="1">
      <c r="A1918" s="109"/>
      <c r="B1918" s="109"/>
      <c r="C1918" s="109"/>
      <c r="D1918" s="110" t="s">
        <v>71</v>
      </c>
      <c r="E1918" s="109"/>
      <c r="F1918" s="105"/>
      <c r="G1918" s="119"/>
      <c r="H1918" s="74">
        <f>+H1914+H1908+H1904</f>
        <v>54.77</v>
      </c>
      <c r="I1918" s="67"/>
      <c r="J1918" s="67"/>
      <c r="K1918" s="68"/>
      <c r="L1918" s="68">
        <v>0</v>
      </c>
      <c r="N1918" s="54"/>
    </row>
    <row r="1919" spans="1:14" s="113" customFormat="1" ht="12" customHeight="1">
      <c r="A1919" s="109"/>
      <c r="B1919" s="109"/>
      <c r="C1919" s="109"/>
      <c r="D1919" s="110" t="s">
        <v>72</v>
      </c>
      <c r="E1919" s="109" t="s">
        <v>0</v>
      </c>
      <c r="F1919" s="105"/>
      <c r="G1919" s="119"/>
      <c r="H1919" s="74">
        <f>ROUND(H1918*F1919/100,2)</f>
        <v>0</v>
      </c>
      <c r="I1919" s="67"/>
      <c r="J1919" s="67"/>
      <c r="K1919" s="68"/>
      <c r="L1919" s="68">
        <v>0</v>
      </c>
      <c r="N1919" s="54"/>
    </row>
    <row r="1920" spans="1:14" s="113" customFormat="1" ht="12" customHeight="1">
      <c r="A1920" s="109"/>
      <c r="B1920" s="109"/>
      <c r="C1920" s="109"/>
      <c r="D1920" s="110" t="s">
        <v>73</v>
      </c>
      <c r="E1920" s="109"/>
      <c r="F1920" s="111"/>
      <c r="G1920" s="119"/>
      <c r="H1920" s="74">
        <f>+H1919+H1918</f>
        <v>54.77</v>
      </c>
      <c r="I1920" s="67"/>
      <c r="J1920" s="67"/>
      <c r="K1920" s="68"/>
      <c r="L1920" s="68">
        <v>0</v>
      </c>
      <c r="N1920" s="54"/>
    </row>
    <row r="1921" spans="1:14" s="113" customFormat="1">
      <c r="A1921" s="109"/>
      <c r="B1921" s="109"/>
      <c r="C1921" s="109"/>
      <c r="D1921" s="110"/>
      <c r="E1921" s="109"/>
      <c r="F1921" s="111"/>
      <c r="G1921" s="119"/>
      <c r="H1921" s="106"/>
      <c r="I1921" s="67"/>
      <c r="J1921" s="67"/>
      <c r="K1921" s="68"/>
      <c r="L1921" s="68">
        <v>0</v>
      </c>
      <c r="N1921" s="54"/>
    </row>
    <row r="1923" spans="1:14" s="57" customFormat="1" ht="30" customHeight="1">
      <c r="A1923" s="101"/>
      <c r="B1923" s="275" t="s">
        <v>1007</v>
      </c>
      <c r="C1923" s="145" t="s">
        <v>759</v>
      </c>
      <c r="D1923" s="141" t="s">
        <v>478</v>
      </c>
      <c r="E1923" s="140" t="s">
        <v>49</v>
      </c>
      <c r="F1923" s="142">
        <v>1</v>
      </c>
      <c r="G1923" s="169">
        <f>H1941</f>
        <v>1151.29</v>
      </c>
      <c r="H1923" s="144">
        <f>TRUNC(G1923*F1923,2)</f>
        <v>1151.29</v>
      </c>
      <c r="I1923" s="54"/>
      <c r="J1923" s="55">
        <v>806.71</v>
      </c>
      <c r="K1923" s="56">
        <v>806.70999999999992</v>
      </c>
      <c r="L1923" s="56">
        <v>806.71</v>
      </c>
    </row>
    <row r="1924" spans="1:14" s="28" customFormat="1" ht="12" customHeight="1">
      <c r="A1924" s="102"/>
      <c r="B1924" s="103"/>
      <c r="C1924" s="103"/>
      <c r="D1924" s="104"/>
      <c r="E1924" s="103"/>
      <c r="F1924" s="105"/>
      <c r="G1924" s="106"/>
      <c r="H1924" s="107"/>
      <c r="I1924" s="66"/>
      <c r="J1924" s="67"/>
      <c r="K1924" s="68"/>
      <c r="L1924" s="68">
        <v>0</v>
      </c>
      <c r="N1924" s="54"/>
    </row>
    <row r="1925" spans="1:14" s="113" customFormat="1" ht="12" customHeight="1">
      <c r="A1925" s="109"/>
      <c r="B1925" s="109"/>
      <c r="C1925" s="109"/>
      <c r="D1925" s="110" t="s">
        <v>65</v>
      </c>
      <c r="E1925" s="109"/>
      <c r="F1925" s="111"/>
      <c r="G1925" s="112"/>
      <c r="H1925" s="106">
        <v>0</v>
      </c>
      <c r="I1925" s="67"/>
      <c r="J1925" s="67"/>
      <c r="K1925" s="68"/>
      <c r="L1925" s="68">
        <v>0</v>
      </c>
      <c r="N1925" s="54"/>
    </row>
    <row r="1926" spans="1:14" s="113" customFormat="1" ht="12" customHeight="1">
      <c r="A1926" s="114"/>
      <c r="B1926" s="116"/>
      <c r="C1926" s="116"/>
      <c r="D1926" s="110"/>
      <c r="E1926" s="109"/>
      <c r="F1926" s="117"/>
      <c r="G1926" s="118"/>
      <c r="H1926" s="106">
        <v>0</v>
      </c>
      <c r="I1926" s="67"/>
      <c r="J1926" s="67"/>
      <c r="K1926" s="68"/>
      <c r="L1926" s="68">
        <v>0</v>
      </c>
      <c r="N1926" s="54"/>
    </row>
    <row r="1927" spans="1:14" s="113" customFormat="1" ht="12" customHeight="1">
      <c r="A1927" s="109"/>
      <c r="B1927" s="109"/>
      <c r="C1927" s="109"/>
      <c r="D1927" s="110">
        <v>0</v>
      </c>
      <c r="E1927" s="109">
        <v>0</v>
      </c>
      <c r="F1927" s="117"/>
      <c r="G1927" s="118">
        <v>0</v>
      </c>
      <c r="H1927" s="106">
        <v>0</v>
      </c>
      <c r="I1927" s="67"/>
      <c r="J1927" s="67"/>
      <c r="K1927" s="68"/>
      <c r="L1927" s="68">
        <v>0</v>
      </c>
      <c r="N1927" s="54"/>
    </row>
    <row r="1928" spans="1:14" s="113" customFormat="1" ht="12" customHeight="1">
      <c r="A1928" s="109"/>
      <c r="B1928" s="109"/>
      <c r="C1928" s="109"/>
      <c r="D1928" s="110">
        <v>0</v>
      </c>
      <c r="E1928" s="109">
        <v>0</v>
      </c>
      <c r="F1928" s="117"/>
      <c r="G1928" s="118">
        <v>0</v>
      </c>
      <c r="H1928" s="106">
        <v>0</v>
      </c>
      <c r="I1928" s="67"/>
      <c r="J1928" s="67"/>
      <c r="K1928" s="68"/>
      <c r="L1928" s="68">
        <v>0</v>
      </c>
      <c r="N1928" s="54"/>
    </row>
    <row r="1929" spans="1:14" s="113" customFormat="1" ht="12" customHeight="1">
      <c r="A1929" s="109"/>
      <c r="B1929" s="109"/>
      <c r="C1929" s="109"/>
      <c r="D1929" s="110" t="s">
        <v>66</v>
      </c>
      <c r="E1929" s="109"/>
      <c r="F1929" s="117"/>
      <c r="G1929" s="426"/>
      <c r="H1929" s="74">
        <f>SUM(H1930:H1933)</f>
        <v>39.700000000000003</v>
      </c>
      <c r="I1929" s="67"/>
      <c r="J1929" s="67"/>
      <c r="K1929" s="68"/>
      <c r="L1929" s="68">
        <v>0</v>
      </c>
      <c r="N1929" s="54"/>
    </row>
    <row r="1930" spans="1:14" s="113" customFormat="1" ht="12" customHeight="1">
      <c r="A1930" s="114"/>
      <c r="B1930" s="115" t="s">
        <v>74</v>
      </c>
      <c r="C1930" s="116"/>
      <c r="D1930" s="110" t="s">
        <v>75</v>
      </c>
      <c r="E1930" s="109" t="s">
        <v>76</v>
      </c>
      <c r="F1930" s="117">
        <v>2</v>
      </c>
      <c r="G1930" s="425">
        <v>8.3000000000000007</v>
      </c>
      <c r="H1930" s="74">
        <f>ROUND(G1930*F1930,2)</f>
        <v>16.600000000000001</v>
      </c>
      <c r="I1930" s="67"/>
      <c r="J1930" s="67"/>
      <c r="K1930" s="68"/>
      <c r="L1930" s="68">
        <v>0</v>
      </c>
      <c r="N1930" s="54"/>
    </row>
    <row r="1931" spans="1:14" s="113" customFormat="1" ht="12" customHeight="1">
      <c r="A1931" s="114"/>
      <c r="B1931" s="115" t="s">
        <v>82</v>
      </c>
      <c r="C1931" s="116"/>
      <c r="D1931" s="110" t="s">
        <v>83</v>
      </c>
      <c r="E1931" s="109" t="s">
        <v>76</v>
      </c>
      <c r="F1931" s="117">
        <f>F1930</f>
        <v>2</v>
      </c>
      <c r="G1931" s="425">
        <v>11.55</v>
      </c>
      <c r="H1931" s="74">
        <f>ROUND(G1931*F1931,2)</f>
        <v>23.1</v>
      </c>
      <c r="I1931" s="67"/>
      <c r="J1931" s="67"/>
      <c r="K1931" s="68"/>
      <c r="L1931" s="68">
        <v>0</v>
      </c>
      <c r="N1931" s="54"/>
    </row>
    <row r="1932" spans="1:14" s="113" customFormat="1" ht="12" customHeight="1">
      <c r="A1932" s="116"/>
      <c r="B1932" s="116"/>
      <c r="C1932" s="116"/>
      <c r="D1932" s="110">
        <v>0</v>
      </c>
      <c r="E1932" s="109">
        <v>0</v>
      </c>
      <c r="F1932" s="117"/>
      <c r="G1932" s="425">
        <v>0</v>
      </c>
      <c r="H1932" s="106">
        <v>0</v>
      </c>
      <c r="I1932" s="67"/>
      <c r="J1932" s="67"/>
      <c r="K1932" s="68"/>
      <c r="L1932" s="68">
        <v>0</v>
      </c>
      <c r="N1932" s="54"/>
    </row>
    <row r="1933" spans="1:14" s="113" customFormat="1" ht="12" customHeight="1">
      <c r="A1933" s="109"/>
      <c r="B1933" s="109"/>
      <c r="C1933" s="109"/>
      <c r="D1933" s="110" t="s">
        <v>67</v>
      </c>
      <c r="E1933" s="109" t="s">
        <v>0</v>
      </c>
      <c r="F1933" s="1292">
        <v>90.25</v>
      </c>
      <c r="G1933" s="1292"/>
      <c r="H1933" s="106">
        <v>0</v>
      </c>
      <c r="I1933" s="67"/>
      <c r="J1933" s="67"/>
      <c r="K1933" s="68"/>
      <c r="L1933" s="68">
        <v>0</v>
      </c>
      <c r="N1933" s="54"/>
    </row>
    <row r="1934" spans="1:14" s="113" customFormat="1" ht="12" customHeight="1">
      <c r="A1934" s="109"/>
      <c r="B1934" s="109"/>
      <c r="C1934" s="109"/>
      <c r="D1934" s="110"/>
      <c r="E1934" s="109"/>
      <c r="F1934" s="117"/>
      <c r="G1934" s="119"/>
      <c r="H1934" s="119"/>
      <c r="J1934" s="120"/>
      <c r="K1934" s="68"/>
      <c r="L1934" s="68">
        <v>0</v>
      </c>
      <c r="N1934" s="54"/>
    </row>
    <row r="1935" spans="1:14" s="113" customFormat="1" ht="12" customHeight="1">
      <c r="A1935" s="109"/>
      <c r="B1935" s="109"/>
      <c r="C1935" s="109"/>
      <c r="D1935" s="110" t="s">
        <v>68</v>
      </c>
      <c r="E1935" s="109"/>
      <c r="F1935" s="117"/>
      <c r="G1935" s="119"/>
      <c r="H1935" s="106">
        <f>SUM(H1936:H1938)</f>
        <v>1111.5899999999999</v>
      </c>
      <c r="I1935" s="67"/>
      <c r="J1935" s="67"/>
      <c r="K1935" s="68"/>
      <c r="L1935" s="68">
        <v>0</v>
      </c>
      <c r="N1935" s="54"/>
    </row>
    <row r="1936" spans="1:14" s="113" customFormat="1" ht="24">
      <c r="A1936" s="114"/>
      <c r="B1936" s="114" t="s">
        <v>479</v>
      </c>
      <c r="C1936" s="109"/>
      <c r="D1936" s="122" t="s">
        <v>480</v>
      </c>
      <c r="E1936" s="109" t="s">
        <v>31</v>
      </c>
      <c r="F1936" s="117">
        <v>1</v>
      </c>
      <c r="G1936" s="118">
        <v>210.43</v>
      </c>
      <c r="H1936" s="74">
        <f>ROUND(G1936*F1936,2)</f>
        <v>210.43</v>
      </c>
      <c r="I1936" s="67"/>
      <c r="J1936" s="67"/>
      <c r="K1936" s="68"/>
      <c r="L1936" s="68">
        <v>0</v>
      </c>
      <c r="N1936" s="54"/>
    </row>
    <row r="1937" spans="1:15" s="113" customFormat="1" ht="24">
      <c r="A1937" s="114"/>
      <c r="B1937" s="114" t="s">
        <v>412</v>
      </c>
      <c r="C1937" s="109"/>
      <c r="D1937" s="122" t="s">
        <v>481</v>
      </c>
      <c r="E1937" s="109" t="s">
        <v>31</v>
      </c>
      <c r="F1937" s="117">
        <v>1</v>
      </c>
      <c r="G1937" s="118">
        <v>901.16</v>
      </c>
      <c r="H1937" s="74">
        <f>ROUND(G1937*F1937,2)</f>
        <v>901.16</v>
      </c>
      <c r="I1937" s="67"/>
      <c r="J1937" s="67"/>
      <c r="K1937" s="68"/>
      <c r="L1937" s="68">
        <v>0</v>
      </c>
      <c r="N1937" s="54"/>
    </row>
    <row r="1938" spans="1:15" s="113" customFormat="1" ht="12" customHeight="1">
      <c r="A1938" s="109"/>
      <c r="B1938" s="109"/>
      <c r="C1938" s="109"/>
      <c r="D1938" s="110">
        <v>0</v>
      </c>
      <c r="E1938" s="109">
        <v>0</v>
      </c>
      <c r="F1938" s="111"/>
      <c r="G1938" s="118">
        <v>0</v>
      </c>
      <c r="H1938" s="106"/>
      <c r="I1938" s="67"/>
      <c r="J1938" s="67"/>
      <c r="K1938" s="68"/>
      <c r="L1938" s="68">
        <v>0</v>
      </c>
      <c r="N1938" s="54"/>
    </row>
    <row r="1939" spans="1:15" s="113" customFormat="1" ht="12" customHeight="1">
      <c r="A1939" s="109"/>
      <c r="B1939" s="109"/>
      <c r="C1939" s="109"/>
      <c r="D1939" s="110" t="s">
        <v>71</v>
      </c>
      <c r="E1939" s="109"/>
      <c r="F1939" s="105"/>
      <c r="G1939" s="119"/>
      <c r="H1939" s="74">
        <f>+H1935+H1929+H1925</f>
        <v>1151.29</v>
      </c>
      <c r="I1939" s="67"/>
      <c r="J1939" s="67"/>
      <c r="K1939" s="68"/>
      <c r="L1939" s="68">
        <v>0</v>
      </c>
      <c r="N1939" s="54"/>
    </row>
    <row r="1940" spans="1:15" s="113" customFormat="1" ht="12" customHeight="1">
      <c r="A1940" s="109"/>
      <c r="B1940" s="109"/>
      <c r="C1940" s="109"/>
      <c r="D1940" s="110" t="s">
        <v>72</v>
      </c>
      <c r="E1940" s="109" t="s">
        <v>0</v>
      </c>
      <c r="F1940" s="105"/>
      <c r="G1940" s="119"/>
      <c r="H1940" s="74">
        <f>ROUND(H1939*F1940/100,2)</f>
        <v>0</v>
      </c>
      <c r="I1940" s="67"/>
      <c r="J1940" s="67"/>
      <c r="K1940" s="68"/>
      <c r="L1940" s="68">
        <v>0</v>
      </c>
      <c r="N1940" s="54"/>
    </row>
    <row r="1941" spans="1:15" s="113" customFormat="1" ht="12" customHeight="1">
      <c r="A1941" s="109"/>
      <c r="B1941" s="109"/>
      <c r="C1941" s="109"/>
      <c r="D1941" s="110" t="s">
        <v>73</v>
      </c>
      <c r="E1941" s="109"/>
      <c r="F1941" s="111"/>
      <c r="G1941" s="119"/>
      <c r="H1941" s="74">
        <f>+H1940+H1939</f>
        <v>1151.29</v>
      </c>
      <c r="I1941" s="67"/>
      <c r="J1941" s="67"/>
      <c r="K1941" s="68"/>
      <c r="L1941" s="68">
        <v>0</v>
      </c>
      <c r="N1941" s="54"/>
    </row>
    <row r="1942" spans="1:15" s="113" customFormat="1">
      <c r="A1942" s="109"/>
      <c r="B1942" s="109"/>
      <c r="C1942" s="109"/>
      <c r="D1942" s="110"/>
      <c r="E1942" s="109"/>
      <c r="F1942" s="111"/>
      <c r="G1942" s="119"/>
      <c r="H1942" s="106"/>
      <c r="I1942" s="67"/>
      <c r="J1942" s="67"/>
      <c r="K1942" s="68"/>
      <c r="L1942" s="68">
        <v>0</v>
      </c>
      <c r="N1942" s="54"/>
    </row>
    <row r="1945" spans="1:15" s="57" customFormat="1" ht="57">
      <c r="A1945" s="123" t="s">
        <v>80</v>
      </c>
      <c r="B1945" s="275" t="s">
        <v>1007</v>
      </c>
      <c r="C1945" s="145" t="s">
        <v>760</v>
      </c>
      <c r="D1945" s="146" t="s">
        <v>482</v>
      </c>
      <c r="E1945" s="145" t="s">
        <v>49</v>
      </c>
      <c r="F1945" s="147">
        <v>1</v>
      </c>
      <c r="G1945" s="143">
        <f>H1971</f>
        <v>406.78</v>
      </c>
      <c r="H1945" s="144">
        <f>TRUNC(G1945*F1945,2)</f>
        <v>406.78</v>
      </c>
      <c r="I1945" s="54"/>
      <c r="J1945" s="55">
        <f>TRUNC(G1945*F1945,2)</f>
        <v>406.78</v>
      </c>
      <c r="K1945" s="56">
        <f>G1945</f>
        <v>406.78</v>
      </c>
      <c r="L1945" s="56">
        <f t="shared" ref="L1945:L1952" si="6">TRUNC(F1945*K1945,2)</f>
        <v>406.78</v>
      </c>
      <c r="N1945" s="58"/>
      <c r="O1945" s="59"/>
    </row>
    <row r="1946" spans="1:15" s="28" customFormat="1" ht="12" customHeight="1">
      <c r="A1946" s="60"/>
      <c r="B1946" s="61"/>
      <c r="C1946" s="61"/>
      <c r="D1946" s="62"/>
      <c r="E1946" s="61"/>
      <c r="F1946" s="63"/>
      <c r="G1946" s="64"/>
      <c r="H1946" s="65"/>
      <c r="I1946" s="66"/>
      <c r="J1946" s="67"/>
      <c r="K1946" s="68"/>
      <c r="L1946" s="68">
        <f t="shared" si="6"/>
        <v>0</v>
      </c>
      <c r="O1946" s="54"/>
    </row>
    <row r="1947" spans="1:15" s="75" customFormat="1" ht="12" customHeight="1">
      <c r="A1947" s="69"/>
      <c r="B1947" s="70"/>
      <c r="C1947" s="70"/>
      <c r="D1947" s="71" t="s">
        <v>65</v>
      </c>
      <c r="E1947" s="70"/>
      <c r="F1947" s="72"/>
      <c r="G1947" s="73"/>
      <c r="H1947" s="74">
        <f>SUM(H1948:H1949)</f>
        <v>0</v>
      </c>
      <c r="I1947" s="67"/>
      <c r="J1947" s="67"/>
      <c r="K1947" s="68"/>
      <c r="L1947" s="68">
        <f t="shared" si="6"/>
        <v>0</v>
      </c>
      <c r="O1947" s="54"/>
    </row>
    <row r="1948" spans="1:15" s="75" customFormat="1" ht="12" customHeight="1">
      <c r="A1948" s="76"/>
      <c r="B1948" s="77"/>
      <c r="C1948" s="77"/>
      <c r="D1948" s="71"/>
      <c r="E1948" s="70"/>
      <c r="F1948" s="78"/>
      <c r="G1948" s="79"/>
      <c r="H1948" s="74">
        <f>ROUND(G1948*F1948,2)</f>
        <v>0</v>
      </c>
      <c r="I1948" s="67"/>
      <c r="J1948" s="67"/>
      <c r="K1948" s="68"/>
      <c r="L1948" s="68">
        <f t="shared" si="6"/>
        <v>0</v>
      </c>
      <c r="M1948" s="80"/>
      <c r="N1948" s="81"/>
      <c r="O1948" s="54"/>
    </row>
    <row r="1949" spans="1:15" s="75" customFormat="1" ht="12" customHeight="1">
      <c r="A1949" s="76"/>
      <c r="B1949" s="77"/>
      <c r="C1949" s="77"/>
      <c r="D1949" s="71"/>
      <c r="E1949" s="70"/>
      <c r="F1949" s="78"/>
      <c r="G1949" s="79"/>
      <c r="H1949" s="74">
        <f>ROUND(G1949*F1949,2)</f>
        <v>0</v>
      </c>
      <c r="I1949" s="67"/>
      <c r="J1949" s="67"/>
      <c r="K1949" s="68"/>
      <c r="L1949" s="68">
        <f t="shared" si="6"/>
        <v>0</v>
      </c>
      <c r="M1949" s="80"/>
      <c r="N1949" s="81"/>
      <c r="O1949" s="54"/>
    </row>
    <row r="1950" spans="1:15" s="75" customFormat="1" ht="12" customHeight="1">
      <c r="A1950" s="69"/>
      <c r="B1950" s="70"/>
      <c r="C1950" s="70"/>
      <c r="D1950" s="71" t="s">
        <v>66</v>
      </c>
      <c r="E1950" s="70"/>
      <c r="F1950" s="78">
        <v>0</v>
      </c>
      <c r="G1950" s="64"/>
      <c r="H1950" s="74">
        <f>SUM(H1951:H1954)</f>
        <v>38.94</v>
      </c>
      <c r="I1950" s="67"/>
      <c r="J1950" s="67"/>
      <c r="K1950" s="68"/>
      <c r="L1950" s="68">
        <f t="shared" si="6"/>
        <v>0</v>
      </c>
      <c r="N1950" s="81"/>
      <c r="O1950" s="54"/>
    </row>
    <row r="1951" spans="1:15" s="75" customFormat="1" ht="12" customHeight="1">
      <c r="A1951" s="76"/>
      <c r="B1951" s="77" t="s">
        <v>74</v>
      </c>
      <c r="C1951" s="77"/>
      <c r="D1951" s="71" t="s">
        <v>97</v>
      </c>
      <c r="E1951" s="70" t="s">
        <v>76</v>
      </c>
      <c r="F1951" s="78">
        <v>2</v>
      </c>
      <c r="G1951" s="421">
        <v>8.3000000000000007</v>
      </c>
      <c r="H1951" s="74">
        <f>ROUND(G1951*F1951,2)</f>
        <v>16.600000000000001</v>
      </c>
      <c r="I1951" s="67"/>
      <c r="J1951" s="67"/>
      <c r="K1951" s="68"/>
      <c r="L1951" s="68">
        <f t="shared" si="6"/>
        <v>0</v>
      </c>
      <c r="M1951" s="80"/>
      <c r="N1951" s="81"/>
      <c r="O1951" s="54"/>
    </row>
    <row r="1952" spans="1:15" s="75" customFormat="1" ht="12" customHeight="1">
      <c r="A1952" s="76"/>
      <c r="B1952" s="77" t="s">
        <v>98</v>
      </c>
      <c r="C1952" s="77"/>
      <c r="D1952" s="71" t="s">
        <v>99</v>
      </c>
      <c r="E1952" s="70" t="s">
        <v>76</v>
      </c>
      <c r="F1952" s="78">
        <v>2</v>
      </c>
      <c r="G1952" s="421">
        <v>11.17</v>
      </c>
      <c r="H1952" s="74">
        <f>ROUND(G1952*F1952,2)</f>
        <v>22.34</v>
      </c>
      <c r="I1952" s="67"/>
      <c r="J1952" s="67"/>
      <c r="K1952" s="68"/>
      <c r="L1952" s="68">
        <f t="shared" si="6"/>
        <v>0</v>
      </c>
      <c r="M1952" s="80"/>
      <c r="N1952" s="81"/>
      <c r="O1952" s="54"/>
    </row>
    <row r="1953" spans="1:16" s="75" customFormat="1" ht="12" customHeight="1">
      <c r="A1953" s="76"/>
      <c r="B1953" s="77"/>
      <c r="C1953" s="77"/>
      <c r="D1953" s="71"/>
      <c r="E1953" s="70"/>
      <c r="F1953" s="124"/>
      <c r="G1953" s="428"/>
      <c r="H1953" s="74"/>
      <c r="I1953" s="67"/>
      <c r="J1953" s="67"/>
      <c r="K1953" s="68"/>
      <c r="L1953" s="68"/>
      <c r="M1953" s="80"/>
      <c r="N1953" s="81"/>
      <c r="O1953" s="54"/>
    </row>
    <row r="1954" spans="1:16" s="75" customFormat="1" ht="12" customHeight="1">
      <c r="A1954" s="69"/>
      <c r="B1954" s="70"/>
      <c r="C1954" s="70"/>
      <c r="D1954" s="71" t="s">
        <v>67</v>
      </c>
      <c r="E1954" s="70" t="s">
        <v>0</v>
      </c>
      <c r="F1954" s="1317">
        <v>90.25</v>
      </c>
      <c r="G1954" s="1318"/>
      <c r="H1954" s="74"/>
      <c r="I1954" s="67"/>
      <c r="J1954" s="67"/>
      <c r="K1954" s="68"/>
      <c r="L1954" s="68">
        <f t="shared" ref="L1954:L1967" si="7">TRUNC(F1954*K1954,2)</f>
        <v>0</v>
      </c>
      <c r="M1954" s="80"/>
      <c r="N1954" s="81"/>
      <c r="O1954" s="54"/>
    </row>
    <row r="1955" spans="1:16" s="75" customFormat="1" ht="12" customHeight="1">
      <c r="A1955" s="69"/>
      <c r="B1955" s="70"/>
      <c r="C1955" s="70"/>
      <c r="D1955" s="71"/>
      <c r="E1955" s="70"/>
      <c r="F1955" s="78"/>
      <c r="G1955" s="83"/>
      <c r="H1955" s="84"/>
      <c r="J1955" s="33"/>
      <c r="K1955" s="68"/>
      <c r="L1955" s="68">
        <f t="shared" si="7"/>
        <v>0</v>
      </c>
      <c r="M1955" s="80"/>
      <c r="N1955" s="81"/>
      <c r="O1955" s="54"/>
    </row>
    <row r="1956" spans="1:16" s="75" customFormat="1" ht="12" customHeight="1">
      <c r="A1956" s="69"/>
      <c r="B1956" s="70"/>
      <c r="C1956" s="70"/>
      <c r="D1956" s="71" t="s">
        <v>68</v>
      </c>
      <c r="E1956" s="70"/>
      <c r="F1956" s="78"/>
      <c r="G1956" s="83"/>
      <c r="H1956" s="74">
        <f>SUM(H1957:H1968)</f>
        <v>367.84</v>
      </c>
      <c r="I1956" s="67"/>
      <c r="J1956" s="67"/>
      <c r="K1956" s="68"/>
      <c r="L1956" s="68">
        <f t="shared" si="7"/>
        <v>0</v>
      </c>
      <c r="M1956" s="85"/>
      <c r="N1956" s="81"/>
      <c r="O1956" s="54"/>
    </row>
    <row r="1957" spans="1:16" s="75" customFormat="1" ht="36">
      <c r="A1957" s="76"/>
      <c r="B1957" s="86" t="s">
        <v>177</v>
      </c>
      <c r="C1957" s="77"/>
      <c r="D1957" s="71" t="s">
        <v>483</v>
      </c>
      <c r="E1957" s="70" t="s">
        <v>42</v>
      </c>
      <c r="F1957" s="78">
        <f>1.2*2</f>
        <v>2.4</v>
      </c>
      <c r="G1957" s="421">
        <v>60.49</v>
      </c>
      <c r="H1957" s="74">
        <f t="shared" ref="H1957:H1967" si="8">ROUND(G1957*F1957,2)</f>
        <v>145.18</v>
      </c>
      <c r="I1957" s="67"/>
      <c r="J1957" s="67"/>
      <c r="K1957" s="68"/>
      <c r="L1957" s="68">
        <f t="shared" si="7"/>
        <v>0</v>
      </c>
      <c r="M1957" s="87"/>
      <c r="N1957" s="81"/>
      <c r="O1957" s="80"/>
      <c r="P1957" s="54"/>
    </row>
    <row r="1958" spans="1:16" s="75" customFormat="1" ht="36">
      <c r="A1958" s="76"/>
      <c r="B1958" s="86">
        <v>87905</v>
      </c>
      <c r="C1958" s="77"/>
      <c r="D1958" s="71" t="s">
        <v>484</v>
      </c>
      <c r="E1958" s="70" t="s">
        <v>44</v>
      </c>
      <c r="F1958" s="78">
        <f>1.2*2*2</f>
        <v>4.8</v>
      </c>
      <c r="G1958" s="421">
        <v>5.29</v>
      </c>
      <c r="H1958" s="74">
        <f t="shared" si="8"/>
        <v>25.39</v>
      </c>
      <c r="I1958" s="67"/>
      <c r="J1958" s="67"/>
      <c r="K1958" s="68"/>
      <c r="L1958" s="68">
        <f t="shared" si="7"/>
        <v>0</v>
      </c>
      <c r="M1958" s="87"/>
      <c r="N1958" s="81"/>
      <c r="O1958" s="80"/>
      <c r="P1958" s="54"/>
    </row>
    <row r="1959" spans="1:16" s="75" customFormat="1" ht="48">
      <c r="A1959" s="76"/>
      <c r="B1959" s="86">
        <v>87535</v>
      </c>
      <c r="C1959" s="77"/>
      <c r="D1959" s="71" t="s">
        <v>485</v>
      </c>
      <c r="E1959" s="70" t="s">
        <v>42</v>
      </c>
      <c r="F1959" s="78">
        <f>1.2*2*2</f>
        <v>4.8</v>
      </c>
      <c r="G1959" s="421">
        <v>18.89</v>
      </c>
      <c r="H1959" s="74">
        <f t="shared" si="8"/>
        <v>90.67</v>
      </c>
      <c r="I1959" s="67"/>
      <c r="J1959" s="67"/>
      <c r="K1959" s="68"/>
      <c r="L1959" s="68">
        <f t="shared" si="7"/>
        <v>0</v>
      </c>
      <c r="M1959" s="87"/>
      <c r="N1959" s="81"/>
      <c r="O1959" s="80"/>
      <c r="P1959" s="54"/>
    </row>
    <row r="1960" spans="1:16" s="75" customFormat="1">
      <c r="A1960" s="76"/>
      <c r="B1960" s="418" t="s">
        <v>51</v>
      </c>
      <c r="C1960" s="77"/>
      <c r="D1960" s="71" t="s">
        <v>70</v>
      </c>
      <c r="E1960" s="70" t="s">
        <v>43</v>
      </c>
      <c r="F1960" s="78">
        <f>0.2*0.2*1.2</f>
        <v>4.8000000000000008E-2</v>
      </c>
      <c r="G1960" s="421">
        <v>409.99</v>
      </c>
      <c r="H1960" s="74">
        <f t="shared" si="8"/>
        <v>19.68</v>
      </c>
      <c r="I1960" s="67"/>
      <c r="J1960" s="67"/>
      <c r="K1960" s="68"/>
      <c r="L1960" s="68">
        <f t="shared" si="7"/>
        <v>0</v>
      </c>
      <c r="M1960" s="87"/>
      <c r="N1960" s="81"/>
      <c r="O1960" s="80"/>
      <c r="P1960" s="54"/>
    </row>
    <row r="1961" spans="1:16" s="75" customFormat="1" ht="12" customHeight="1">
      <c r="A1961" s="76"/>
      <c r="B1961" s="418" t="s">
        <v>41</v>
      </c>
      <c r="C1961" s="77"/>
      <c r="D1961" s="71" t="s">
        <v>100</v>
      </c>
      <c r="E1961" s="70" t="s">
        <v>34</v>
      </c>
      <c r="F1961" s="78">
        <f>F1960*80*0.8</f>
        <v>3.072000000000001</v>
      </c>
      <c r="G1961" s="421">
        <v>6.92</v>
      </c>
      <c r="H1961" s="74">
        <f t="shared" si="8"/>
        <v>21.26</v>
      </c>
      <c r="I1961" s="67"/>
      <c r="J1961" s="67"/>
      <c r="K1961" s="68"/>
      <c r="L1961" s="68">
        <f t="shared" si="7"/>
        <v>0</v>
      </c>
      <c r="M1961" s="87"/>
      <c r="N1961" s="81"/>
      <c r="O1961" s="80"/>
      <c r="P1961" s="54"/>
    </row>
    <row r="1962" spans="1:16" s="75" customFormat="1" ht="12" customHeight="1">
      <c r="A1962" s="76"/>
      <c r="B1962" s="86">
        <v>5970</v>
      </c>
      <c r="C1962" s="77"/>
      <c r="D1962" s="71" t="s">
        <v>101</v>
      </c>
      <c r="E1962" s="70" t="s">
        <v>42</v>
      </c>
      <c r="F1962" s="78">
        <f>0.25*2*1.2</f>
        <v>0.6</v>
      </c>
      <c r="G1962" s="421">
        <v>42.57</v>
      </c>
      <c r="H1962" s="74">
        <f t="shared" si="8"/>
        <v>25.54</v>
      </c>
      <c r="I1962" s="67"/>
      <c r="J1962" s="67"/>
      <c r="K1962" s="68"/>
      <c r="L1962" s="68">
        <f t="shared" si="7"/>
        <v>0</v>
      </c>
      <c r="M1962" s="80"/>
      <c r="N1962" s="81"/>
      <c r="O1962" s="54"/>
    </row>
    <row r="1963" spans="1:16" s="75" customFormat="1" ht="12" customHeight="1">
      <c r="A1963" s="76"/>
      <c r="B1963" s="86">
        <v>73579</v>
      </c>
      <c r="C1963" s="77"/>
      <c r="D1963" s="71" t="s">
        <v>105</v>
      </c>
      <c r="E1963" s="70" t="s">
        <v>43</v>
      </c>
      <c r="F1963" s="78">
        <f>0.2*0.2*1.2</f>
        <v>4.8000000000000008E-2</v>
      </c>
      <c r="G1963" s="421">
        <v>10.7</v>
      </c>
      <c r="H1963" s="74">
        <f t="shared" si="8"/>
        <v>0.51</v>
      </c>
      <c r="I1963" s="67"/>
      <c r="J1963" s="67"/>
      <c r="K1963" s="68"/>
      <c r="L1963" s="68">
        <f t="shared" si="7"/>
        <v>0</v>
      </c>
      <c r="M1963" s="80"/>
      <c r="N1963" s="81"/>
      <c r="O1963" s="54"/>
    </row>
    <row r="1964" spans="1:16" s="75" customFormat="1" ht="12" customHeight="1">
      <c r="A1964" s="76"/>
      <c r="B1964" s="418" t="s">
        <v>102</v>
      </c>
      <c r="C1964" s="77"/>
      <c r="D1964" s="71" t="s">
        <v>103</v>
      </c>
      <c r="E1964" s="70" t="s">
        <v>42</v>
      </c>
      <c r="F1964" s="78">
        <f>0.2*1.2</f>
        <v>0.24</v>
      </c>
      <c r="G1964" s="421">
        <v>11.63</v>
      </c>
      <c r="H1964" s="74">
        <f t="shared" si="8"/>
        <v>2.79</v>
      </c>
      <c r="I1964" s="67"/>
      <c r="J1964" s="67"/>
      <c r="K1964" s="68"/>
      <c r="L1964" s="68">
        <f t="shared" si="7"/>
        <v>0</v>
      </c>
      <c r="M1964" s="80"/>
      <c r="N1964" s="81"/>
      <c r="O1964" s="54"/>
    </row>
    <row r="1965" spans="1:16" s="75" customFormat="1" ht="12" customHeight="1">
      <c r="A1965" s="76"/>
      <c r="B1965" s="418">
        <v>79488</v>
      </c>
      <c r="C1965" s="77"/>
      <c r="D1965" s="71" t="s">
        <v>104</v>
      </c>
      <c r="E1965" s="70" t="s">
        <v>43</v>
      </c>
      <c r="F1965" s="78">
        <f>F1962</f>
        <v>0.6</v>
      </c>
      <c r="G1965" s="421">
        <v>6.38</v>
      </c>
      <c r="H1965" s="74">
        <f t="shared" si="8"/>
        <v>3.83</v>
      </c>
      <c r="I1965" s="67"/>
      <c r="J1965" s="67"/>
      <c r="K1965" s="68"/>
      <c r="L1965" s="68">
        <f t="shared" si="7"/>
        <v>0</v>
      </c>
      <c r="M1965" s="80"/>
      <c r="N1965" s="81"/>
      <c r="O1965" s="54"/>
    </row>
    <row r="1966" spans="1:16" s="75" customFormat="1" ht="24">
      <c r="A1966" s="76"/>
      <c r="B1966" s="86">
        <v>5970</v>
      </c>
      <c r="C1966" s="77"/>
      <c r="D1966" s="125" t="s">
        <v>486</v>
      </c>
      <c r="E1966" s="70" t="s">
        <v>42</v>
      </c>
      <c r="F1966" s="78">
        <f>0.1*1.2*2+0.4*1.2</f>
        <v>0.72</v>
      </c>
      <c r="G1966" s="421">
        <v>42.57</v>
      </c>
      <c r="H1966" s="74">
        <f t="shared" si="8"/>
        <v>30.65</v>
      </c>
      <c r="I1966" s="67"/>
      <c r="J1966" s="67"/>
      <c r="K1966" s="68"/>
      <c r="L1966" s="68">
        <f t="shared" si="7"/>
        <v>0</v>
      </c>
      <c r="M1966" s="80"/>
      <c r="N1966" s="81"/>
      <c r="O1966" s="54"/>
    </row>
    <row r="1967" spans="1:16" s="75" customFormat="1">
      <c r="A1967" s="76"/>
      <c r="B1967" s="86">
        <v>83534</v>
      </c>
      <c r="C1967" s="77"/>
      <c r="D1967" s="125" t="s">
        <v>487</v>
      </c>
      <c r="E1967" s="70" t="s">
        <v>43</v>
      </c>
      <c r="F1967" s="78">
        <f>1.2*0.4*0.01*1.1</f>
        <v>5.28E-3</v>
      </c>
      <c r="G1967" s="421">
        <v>442.82</v>
      </c>
      <c r="H1967" s="74">
        <f t="shared" si="8"/>
        <v>2.34</v>
      </c>
      <c r="I1967" s="67"/>
      <c r="J1967" s="67"/>
      <c r="K1967" s="68"/>
      <c r="L1967" s="68">
        <f t="shared" si="7"/>
        <v>0</v>
      </c>
      <c r="M1967" s="87"/>
      <c r="N1967" s="81"/>
      <c r="O1967" s="80"/>
      <c r="P1967" s="54"/>
    </row>
    <row r="1968" spans="1:16" s="75" customFormat="1" ht="12" customHeight="1">
      <c r="A1968" s="69"/>
      <c r="B1968" s="70"/>
      <c r="C1968" s="70"/>
      <c r="D1968" s="71"/>
      <c r="E1968" s="70">
        <v>0</v>
      </c>
      <c r="F1968" s="72"/>
      <c r="G1968" s="79">
        <v>0</v>
      </c>
      <c r="H1968" s="74"/>
      <c r="I1968" s="67"/>
      <c r="J1968" s="67"/>
      <c r="K1968" s="68"/>
      <c r="L1968" s="68">
        <f>TRUNC(F1968*K1968,2)</f>
        <v>0</v>
      </c>
      <c r="N1968" s="81"/>
      <c r="O1968" s="54"/>
    </row>
    <row r="1969" spans="1:15" s="75" customFormat="1" ht="12" customHeight="1">
      <c r="A1969" s="69"/>
      <c r="B1969" s="70"/>
      <c r="C1969" s="70"/>
      <c r="D1969" s="71" t="s">
        <v>71</v>
      </c>
      <c r="E1969" s="70"/>
      <c r="F1969" s="63"/>
      <c r="G1969" s="83"/>
      <c r="H1969" s="74">
        <f>+H1956+H1950+H1947</f>
        <v>406.78</v>
      </c>
      <c r="I1969" s="67"/>
      <c r="J1969" s="67"/>
      <c r="K1969" s="68"/>
      <c r="L1969" s="68">
        <f>TRUNC(F1969*K1969,2)</f>
        <v>0</v>
      </c>
      <c r="N1969" s="81"/>
      <c r="O1969" s="54"/>
    </row>
    <row r="1970" spans="1:15" s="75" customFormat="1" ht="12" customHeight="1">
      <c r="A1970" s="69"/>
      <c r="B1970" s="70"/>
      <c r="C1970" s="70"/>
      <c r="D1970" s="71" t="s">
        <v>72</v>
      </c>
      <c r="E1970" s="70" t="s">
        <v>0</v>
      </c>
      <c r="F1970" s="63"/>
      <c r="G1970" s="83"/>
      <c r="H1970" s="74">
        <f>ROUND(H1969*F1970/100,2)</f>
        <v>0</v>
      </c>
      <c r="I1970" s="67"/>
      <c r="J1970" s="67"/>
      <c r="K1970" s="68"/>
      <c r="L1970" s="68">
        <f>TRUNC(F1970*K1970,2)</f>
        <v>0</v>
      </c>
      <c r="N1970" s="81"/>
      <c r="O1970" s="54"/>
    </row>
    <row r="1971" spans="1:15" s="75" customFormat="1" ht="12" customHeight="1">
      <c r="A1971" s="69"/>
      <c r="B1971" s="70"/>
      <c r="C1971" s="70"/>
      <c r="D1971" s="71" t="s">
        <v>73</v>
      </c>
      <c r="E1971" s="70"/>
      <c r="F1971" s="72"/>
      <c r="G1971" s="83"/>
      <c r="H1971" s="74">
        <f>+H1970+H1969</f>
        <v>406.78</v>
      </c>
      <c r="I1971" s="67"/>
      <c r="J1971" s="67"/>
      <c r="K1971" s="68"/>
      <c r="L1971" s="68">
        <f>TRUNC(F1971*K1971,2)</f>
        <v>0</v>
      </c>
      <c r="N1971" s="81"/>
      <c r="O1971" s="54"/>
    </row>
    <row r="1972" spans="1:15" s="75" customFormat="1">
      <c r="A1972" s="69"/>
      <c r="B1972" s="70"/>
      <c r="C1972" s="70"/>
      <c r="D1972" s="71"/>
      <c r="E1972" s="70"/>
      <c r="F1972" s="72"/>
      <c r="G1972" s="83"/>
      <c r="H1972" s="74"/>
      <c r="I1972" s="67"/>
      <c r="J1972" s="67"/>
      <c r="K1972" s="68"/>
      <c r="L1972" s="68">
        <f>TRUNC(F1972*K1972,2)</f>
        <v>0</v>
      </c>
      <c r="N1972" s="81"/>
      <c r="O1972" s="54"/>
    </row>
    <row r="1975" spans="1:15" s="57" customFormat="1" ht="30" customHeight="1">
      <c r="A1975" s="101"/>
      <c r="B1975" s="275" t="s">
        <v>1007</v>
      </c>
      <c r="C1975" s="145" t="s">
        <v>761</v>
      </c>
      <c r="D1975" s="141" t="s">
        <v>488</v>
      </c>
      <c r="E1975" s="140" t="s">
        <v>50</v>
      </c>
      <c r="F1975" s="142">
        <v>1</v>
      </c>
      <c r="G1975" s="169">
        <f>H1993</f>
        <v>53.410000000000004</v>
      </c>
      <c r="H1975" s="144">
        <f>TRUNC(G1975*F1975,2)</f>
        <v>53.41</v>
      </c>
      <c r="I1975" s="54"/>
      <c r="J1975" s="55">
        <v>806.71</v>
      </c>
      <c r="K1975" s="56">
        <v>806.70999999999992</v>
      </c>
      <c r="L1975" s="56">
        <v>806.71</v>
      </c>
    </row>
    <row r="1976" spans="1:15" s="28" customFormat="1" ht="12" customHeight="1">
      <c r="A1976" s="102"/>
      <c r="B1976" s="103"/>
      <c r="C1976" s="103"/>
      <c r="D1976" s="104"/>
      <c r="E1976" s="103"/>
      <c r="F1976" s="105"/>
      <c r="G1976" s="106"/>
      <c r="H1976" s="107"/>
      <c r="I1976" s="66"/>
      <c r="J1976" s="67"/>
      <c r="K1976" s="68"/>
      <c r="L1976" s="68">
        <v>0</v>
      </c>
      <c r="N1976" s="54"/>
    </row>
    <row r="1977" spans="1:15" s="113" customFormat="1" ht="12" customHeight="1">
      <c r="A1977" s="109"/>
      <c r="B1977" s="109"/>
      <c r="C1977" s="109"/>
      <c r="D1977" s="110" t="s">
        <v>65</v>
      </c>
      <c r="E1977" s="109"/>
      <c r="F1977" s="111"/>
      <c r="G1977" s="112"/>
      <c r="H1977" s="106">
        <v>0</v>
      </c>
      <c r="I1977" s="67"/>
      <c r="J1977" s="67"/>
      <c r="K1977" s="68"/>
      <c r="L1977" s="68">
        <v>0</v>
      </c>
      <c r="N1977" s="54"/>
    </row>
    <row r="1978" spans="1:15" s="113" customFormat="1" ht="12" customHeight="1">
      <c r="A1978" s="114"/>
      <c r="B1978" s="116"/>
      <c r="C1978" s="116"/>
      <c r="D1978" s="110"/>
      <c r="E1978" s="109"/>
      <c r="F1978" s="117"/>
      <c r="G1978" s="118"/>
      <c r="H1978" s="106">
        <v>0</v>
      </c>
      <c r="I1978" s="67"/>
      <c r="J1978" s="67"/>
      <c r="K1978" s="68"/>
      <c r="L1978" s="68">
        <v>0</v>
      </c>
      <c r="N1978" s="54"/>
    </row>
    <row r="1979" spans="1:15" s="113" customFormat="1" ht="12" customHeight="1">
      <c r="A1979" s="109"/>
      <c r="B1979" s="109"/>
      <c r="C1979" s="109"/>
      <c r="D1979" s="110">
        <v>0</v>
      </c>
      <c r="E1979" s="109">
        <v>0</v>
      </c>
      <c r="F1979" s="117"/>
      <c r="G1979" s="118">
        <v>0</v>
      </c>
      <c r="H1979" s="106">
        <v>0</v>
      </c>
      <c r="I1979" s="67"/>
      <c r="J1979" s="67"/>
      <c r="K1979" s="68"/>
      <c r="L1979" s="68">
        <v>0</v>
      </c>
      <c r="N1979" s="54"/>
    </row>
    <row r="1980" spans="1:15" s="113" customFormat="1" ht="12" customHeight="1">
      <c r="A1980" s="109"/>
      <c r="B1980" s="109"/>
      <c r="C1980" s="109"/>
      <c r="D1980" s="110">
        <v>0</v>
      </c>
      <c r="E1980" s="109">
        <v>0</v>
      </c>
      <c r="F1980" s="117"/>
      <c r="G1980" s="118">
        <v>0</v>
      </c>
      <c r="H1980" s="106">
        <v>0</v>
      </c>
      <c r="I1980" s="67"/>
      <c r="J1980" s="67"/>
      <c r="K1980" s="68"/>
      <c r="L1980" s="68">
        <v>0</v>
      </c>
      <c r="N1980" s="54"/>
    </row>
    <row r="1981" spans="1:15" s="113" customFormat="1" ht="12" customHeight="1">
      <c r="A1981" s="109"/>
      <c r="B1981" s="109"/>
      <c r="C1981" s="109"/>
      <c r="D1981" s="110" t="s">
        <v>66</v>
      </c>
      <c r="E1981" s="109"/>
      <c r="F1981" s="117"/>
      <c r="G1981" s="106"/>
      <c r="H1981" s="74">
        <f>SUM(H1982:H1985)</f>
        <v>19.850000000000001</v>
      </c>
      <c r="I1981" s="67"/>
      <c r="J1981" s="67"/>
      <c r="K1981" s="68"/>
      <c r="L1981" s="68">
        <v>0</v>
      </c>
      <c r="N1981" s="54"/>
    </row>
    <row r="1982" spans="1:15" s="113" customFormat="1" ht="12" customHeight="1">
      <c r="A1982" s="114"/>
      <c r="B1982" s="115" t="s">
        <v>74</v>
      </c>
      <c r="C1982" s="116"/>
      <c r="D1982" s="110" t="s">
        <v>75</v>
      </c>
      <c r="E1982" s="109" t="s">
        <v>76</v>
      </c>
      <c r="F1982" s="117">
        <v>1</v>
      </c>
      <c r="G1982" s="425">
        <v>8.3000000000000007</v>
      </c>
      <c r="H1982" s="74">
        <f>ROUND(G1982*F1982,2)</f>
        <v>8.3000000000000007</v>
      </c>
      <c r="I1982" s="67"/>
      <c r="J1982" s="67"/>
      <c r="K1982" s="68"/>
      <c r="L1982" s="68">
        <v>0</v>
      </c>
      <c r="N1982" s="54"/>
    </row>
    <row r="1983" spans="1:15" s="113" customFormat="1" ht="12" customHeight="1">
      <c r="A1983" s="114"/>
      <c r="B1983" s="115" t="s">
        <v>82</v>
      </c>
      <c r="C1983" s="116"/>
      <c r="D1983" s="110" t="s">
        <v>83</v>
      </c>
      <c r="E1983" s="109" t="s">
        <v>76</v>
      </c>
      <c r="F1983" s="117">
        <f>F1982</f>
        <v>1</v>
      </c>
      <c r="G1983" s="425">
        <v>11.55</v>
      </c>
      <c r="H1983" s="74">
        <f>ROUND(G1983*F1983,2)</f>
        <v>11.55</v>
      </c>
      <c r="I1983" s="67"/>
      <c r="J1983" s="67"/>
      <c r="K1983" s="68"/>
      <c r="L1983" s="68">
        <v>0</v>
      </c>
      <c r="N1983" s="54"/>
    </row>
    <row r="1984" spans="1:15" s="113" customFormat="1" ht="12" customHeight="1">
      <c r="A1984" s="116"/>
      <c r="B1984" s="116"/>
      <c r="C1984" s="116"/>
      <c r="D1984" s="110">
        <v>0</v>
      </c>
      <c r="E1984" s="109">
        <v>0</v>
      </c>
      <c r="F1984" s="117"/>
      <c r="G1984" s="425">
        <v>0</v>
      </c>
      <c r="H1984" s="106">
        <v>0</v>
      </c>
      <c r="I1984" s="67"/>
      <c r="J1984" s="67"/>
      <c r="K1984" s="68"/>
      <c r="L1984" s="68">
        <v>0</v>
      </c>
      <c r="N1984" s="54"/>
    </row>
    <row r="1985" spans="1:14" s="113" customFormat="1" ht="12" customHeight="1">
      <c r="A1985" s="109"/>
      <c r="B1985" s="109"/>
      <c r="C1985" s="109"/>
      <c r="D1985" s="110" t="s">
        <v>67</v>
      </c>
      <c r="E1985" s="109" t="s">
        <v>0</v>
      </c>
      <c r="F1985" s="1292">
        <v>90.25</v>
      </c>
      <c r="G1985" s="1292"/>
      <c r="H1985" s="106">
        <v>0</v>
      </c>
      <c r="I1985" s="67"/>
      <c r="J1985" s="67"/>
      <c r="K1985" s="68"/>
      <c r="L1985" s="68">
        <v>0</v>
      </c>
      <c r="N1985" s="54"/>
    </row>
    <row r="1986" spans="1:14" s="113" customFormat="1" ht="12" customHeight="1">
      <c r="A1986" s="109"/>
      <c r="B1986" s="109"/>
      <c r="C1986" s="109"/>
      <c r="D1986" s="110"/>
      <c r="E1986" s="109"/>
      <c r="F1986" s="117"/>
      <c r="G1986" s="119"/>
      <c r="H1986" s="119"/>
      <c r="J1986" s="120"/>
      <c r="K1986" s="68"/>
      <c r="L1986" s="68">
        <v>0</v>
      </c>
      <c r="N1986" s="54"/>
    </row>
    <row r="1987" spans="1:14" s="113" customFormat="1" ht="12" customHeight="1">
      <c r="A1987" s="109"/>
      <c r="B1987" s="109"/>
      <c r="C1987" s="109"/>
      <c r="D1987" s="110" t="s">
        <v>68</v>
      </c>
      <c r="E1987" s="109"/>
      <c r="F1987" s="117"/>
      <c r="G1987" s="119"/>
      <c r="H1987" s="106">
        <f>SUM(H1988:H1990)</f>
        <v>33.56</v>
      </c>
      <c r="I1987" s="67"/>
      <c r="J1987" s="67"/>
      <c r="K1987" s="68"/>
      <c r="L1987" s="68">
        <v>0</v>
      </c>
      <c r="N1987" s="54"/>
    </row>
    <row r="1988" spans="1:14" s="113" customFormat="1" ht="24">
      <c r="A1988" s="114"/>
      <c r="B1988" s="419" t="s">
        <v>489</v>
      </c>
      <c r="C1988" s="109"/>
      <c r="D1988" s="121" t="s">
        <v>490</v>
      </c>
      <c r="E1988" s="109" t="s">
        <v>28</v>
      </c>
      <c r="F1988" s="117">
        <v>1</v>
      </c>
      <c r="G1988" s="118">
        <v>33.56</v>
      </c>
      <c r="H1988" s="74">
        <f>ROUND(G1988*F1988,2)</f>
        <v>33.56</v>
      </c>
      <c r="I1988" s="67"/>
      <c r="J1988" s="67"/>
      <c r="K1988" s="68"/>
      <c r="L1988" s="68">
        <v>0</v>
      </c>
      <c r="N1988" s="54"/>
    </row>
    <row r="1989" spans="1:14" s="113" customFormat="1">
      <c r="A1989" s="114"/>
      <c r="B1989" s="114"/>
      <c r="C1989" s="109"/>
      <c r="D1989" s="122"/>
      <c r="E1989" s="109"/>
      <c r="F1989" s="117"/>
      <c r="G1989" s="118"/>
      <c r="H1989" s="74"/>
      <c r="I1989" s="67"/>
      <c r="J1989" s="67"/>
      <c r="K1989" s="68"/>
      <c r="L1989" s="68"/>
      <c r="N1989" s="54"/>
    </row>
    <row r="1990" spans="1:14" s="113" customFormat="1" ht="12" customHeight="1">
      <c r="A1990" s="109"/>
      <c r="B1990" s="109"/>
      <c r="C1990" s="109"/>
      <c r="D1990" s="110">
        <v>0</v>
      </c>
      <c r="E1990" s="109">
        <v>0</v>
      </c>
      <c r="F1990" s="111"/>
      <c r="G1990" s="118">
        <v>0</v>
      </c>
      <c r="H1990" s="106"/>
      <c r="I1990" s="67"/>
      <c r="J1990" s="67"/>
      <c r="K1990" s="68"/>
      <c r="L1990" s="68">
        <v>0</v>
      </c>
      <c r="N1990" s="54"/>
    </row>
    <row r="1991" spans="1:14" s="113" customFormat="1" ht="12" customHeight="1">
      <c r="A1991" s="109"/>
      <c r="B1991" s="109"/>
      <c r="C1991" s="109"/>
      <c r="D1991" s="110" t="s">
        <v>71</v>
      </c>
      <c r="E1991" s="109"/>
      <c r="F1991" s="105"/>
      <c r="G1991" s="119"/>
      <c r="H1991" s="74">
        <f>+H1987+H1981+H1977</f>
        <v>53.410000000000004</v>
      </c>
      <c r="I1991" s="67"/>
      <c r="J1991" s="67"/>
      <c r="K1991" s="68"/>
      <c r="L1991" s="68">
        <v>0</v>
      </c>
      <c r="N1991" s="54"/>
    </row>
    <row r="1992" spans="1:14" s="113" customFormat="1" ht="12" customHeight="1">
      <c r="A1992" s="109"/>
      <c r="B1992" s="109"/>
      <c r="C1992" s="109"/>
      <c r="D1992" s="110" t="s">
        <v>72</v>
      </c>
      <c r="E1992" s="109" t="s">
        <v>0</v>
      </c>
      <c r="F1992" s="105"/>
      <c r="G1992" s="119"/>
      <c r="H1992" s="74">
        <f>ROUND(H1991*F1992/100,2)</f>
        <v>0</v>
      </c>
      <c r="I1992" s="67"/>
      <c r="J1992" s="67"/>
      <c r="K1992" s="68"/>
      <c r="L1992" s="68">
        <v>0</v>
      </c>
      <c r="N1992" s="54"/>
    </row>
    <row r="1993" spans="1:14" s="113" customFormat="1" ht="12" customHeight="1">
      <c r="A1993" s="109"/>
      <c r="B1993" s="109"/>
      <c r="C1993" s="109"/>
      <c r="D1993" s="110" t="s">
        <v>73</v>
      </c>
      <c r="E1993" s="109"/>
      <c r="F1993" s="111"/>
      <c r="G1993" s="119"/>
      <c r="H1993" s="74">
        <f>+H1992+H1991</f>
        <v>53.410000000000004</v>
      </c>
      <c r="I1993" s="67"/>
      <c r="J1993" s="67"/>
      <c r="K1993" s="68"/>
      <c r="L1993" s="68">
        <v>0</v>
      </c>
      <c r="N1993" s="54"/>
    </row>
    <row r="1994" spans="1:14" s="113" customFormat="1">
      <c r="A1994" s="109"/>
      <c r="B1994" s="109"/>
      <c r="C1994" s="109"/>
      <c r="D1994" s="110"/>
      <c r="E1994" s="109"/>
      <c r="F1994" s="111"/>
      <c r="G1994" s="119"/>
      <c r="H1994" s="106"/>
      <c r="I1994" s="67"/>
      <c r="J1994" s="67"/>
      <c r="K1994" s="68"/>
      <c r="L1994" s="68">
        <v>0</v>
      </c>
      <c r="N1994" s="54"/>
    </row>
    <row r="1997" spans="1:14" s="57" customFormat="1" ht="30" customHeight="1">
      <c r="A1997" s="101"/>
      <c r="B1997" s="275" t="s">
        <v>1007</v>
      </c>
      <c r="C1997" s="145" t="s">
        <v>762</v>
      </c>
      <c r="D1997" s="141" t="s">
        <v>491</v>
      </c>
      <c r="E1997" s="140" t="s">
        <v>50</v>
      </c>
      <c r="F1997" s="142">
        <v>1</v>
      </c>
      <c r="G1997" s="169">
        <f>H2015</f>
        <v>158.25</v>
      </c>
      <c r="H1997" s="144">
        <f>TRUNC(G1997*F1997,2)</f>
        <v>158.25</v>
      </c>
      <c r="I1997" s="54"/>
      <c r="J1997" s="55">
        <v>806.71</v>
      </c>
      <c r="K1997" s="56">
        <v>806.70999999999992</v>
      </c>
      <c r="L1997" s="56">
        <v>806.71</v>
      </c>
      <c r="M1997" s="57">
        <v>0</v>
      </c>
    </row>
    <row r="1998" spans="1:14" s="28" customFormat="1" ht="12" customHeight="1">
      <c r="A1998" s="102"/>
      <c r="B1998" s="103"/>
      <c r="C1998" s="103"/>
      <c r="D1998" s="104"/>
      <c r="E1998" s="103"/>
      <c r="F1998" s="105"/>
      <c r="G1998" s="106"/>
      <c r="H1998" s="107"/>
      <c r="I1998" s="66"/>
      <c r="J1998" s="67"/>
      <c r="K1998" s="68"/>
      <c r="L1998" s="68">
        <v>0</v>
      </c>
      <c r="N1998" s="54"/>
    </row>
    <row r="1999" spans="1:14" s="113" customFormat="1" ht="12" customHeight="1">
      <c r="A1999" s="109"/>
      <c r="B1999" s="109"/>
      <c r="C1999" s="109"/>
      <c r="D1999" s="110" t="s">
        <v>65</v>
      </c>
      <c r="E1999" s="109"/>
      <c r="F1999" s="111"/>
      <c r="G1999" s="112"/>
      <c r="H1999" s="74">
        <f>SUM(H2000:H2002)</f>
        <v>135</v>
      </c>
      <c r="I1999" s="67"/>
      <c r="J1999" s="67"/>
      <c r="K1999" s="68"/>
      <c r="L1999" s="68">
        <v>0</v>
      </c>
      <c r="N1999" s="54"/>
    </row>
    <row r="2000" spans="1:14" s="113" customFormat="1" ht="12" customHeight="1">
      <c r="A2000" s="114"/>
      <c r="B2000" s="417" t="s">
        <v>414</v>
      </c>
      <c r="C2000" s="116"/>
      <c r="D2000" s="110" t="s">
        <v>492</v>
      </c>
      <c r="E2000" s="109" t="s">
        <v>76</v>
      </c>
      <c r="F2000" s="117">
        <v>1</v>
      </c>
      <c r="G2000" s="118">
        <v>135</v>
      </c>
      <c r="H2000" s="74">
        <f>ROUND(G2000*F2000,2)</f>
        <v>135</v>
      </c>
      <c r="I2000" s="67"/>
      <c r="J2000" s="67"/>
      <c r="K2000" s="68"/>
      <c r="L2000" s="68">
        <v>0</v>
      </c>
      <c r="N2000" s="54"/>
    </row>
    <row r="2001" spans="1:14" s="113" customFormat="1" ht="12" customHeight="1">
      <c r="A2001" s="109"/>
      <c r="B2001" s="109"/>
      <c r="C2001" s="109"/>
      <c r="D2001" s="110">
        <v>0</v>
      </c>
      <c r="E2001" s="109">
        <v>0</v>
      </c>
      <c r="F2001" s="117"/>
      <c r="G2001" s="118">
        <v>0</v>
      </c>
      <c r="H2001" s="106">
        <v>0</v>
      </c>
      <c r="I2001" s="67"/>
      <c r="J2001" s="67"/>
      <c r="K2001" s="68"/>
      <c r="L2001" s="68">
        <v>0</v>
      </c>
      <c r="N2001" s="54"/>
    </row>
    <row r="2002" spans="1:14" s="113" customFormat="1" ht="12" customHeight="1">
      <c r="A2002" s="109"/>
      <c r="B2002" s="109"/>
      <c r="C2002" s="109"/>
      <c r="D2002" s="110">
        <v>0</v>
      </c>
      <c r="E2002" s="109">
        <v>0</v>
      </c>
      <c r="F2002" s="117"/>
      <c r="G2002" s="118">
        <v>0</v>
      </c>
      <c r="H2002" s="106">
        <v>0</v>
      </c>
      <c r="I2002" s="67"/>
      <c r="J2002" s="67"/>
      <c r="K2002" s="68"/>
      <c r="L2002" s="68">
        <v>0</v>
      </c>
      <c r="N2002" s="54"/>
    </row>
    <row r="2003" spans="1:14" s="113" customFormat="1" ht="12" customHeight="1">
      <c r="A2003" s="109"/>
      <c r="B2003" s="109"/>
      <c r="C2003" s="109"/>
      <c r="D2003" s="110" t="s">
        <v>66</v>
      </c>
      <c r="E2003" s="109"/>
      <c r="F2003" s="117"/>
      <c r="G2003" s="426"/>
      <c r="H2003" s="74">
        <f>SUM(H2004:H2007)</f>
        <v>23.25</v>
      </c>
      <c r="I2003" s="67"/>
      <c r="J2003" s="67"/>
      <c r="K2003" s="68"/>
      <c r="L2003" s="68">
        <v>0</v>
      </c>
      <c r="N2003" s="54"/>
    </row>
    <row r="2004" spans="1:14" s="113" customFormat="1" ht="12" customHeight="1">
      <c r="A2004" s="114"/>
      <c r="B2004" s="115" t="s">
        <v>74</v>
      </c>
      <c r="C2004" s="116"/>
      <c r="D2004" s="110" t="s">
        <v>75</v>
      </c>
      <c r="E2004" s="109" t="s">
        <v>76</v>
      </c>
      <c r="F2004" s="117">
        <v>1</v>
      </c>
      <c r="G2004" s="425">
        <v>8.3000000000000007</v>
      </c>
      <c r="H2004" s="74">
        <f>ROUND(G2004*F2004,2)</f>
        <v>8.3000000000000007</v>
      </c>
      <c r="I2004" s="67"/>
      <c r="J2004" s="67"/>
      <c r="K2004" s="68"/>
      <c r="L2004" s="68">
        <v>0</v>
      </c>
      <c r="N2004" s="54"/>
    </row>
    <row r="2005" spans="1:14" s="113" customFormat="1" ht="12" customHeight="1">
      <c r="A2005" s="114"/>
      <c r="B2005" s="115" t="s">
        <v>95</v>
      </c>
      <c r="C2005" s="116"/>
      <c r="D2005" s="110" t="s">
        <v>493</v>
      </c>
      <c r="E2005" s="109" t="s">
        <v>76</v>
      </c>
      <c r="F2005" s="117">
        <v>1</v>
      </c>
      <c r="G2005" s="425">
        <v>14.95</v>
      </c>
      <c r="H2005" s="74">
        <f>ROUND(G2005*F2005,2)</f>
        <v>14.95</v>
      </c>
      <c r="I2005" s="67"/>
      <c r="J2005" s="67"/>
      <c r="K2005" s="68"/>
      <c r="L2005" s="68">
        <v>0</v>
      </c>
      <c r="N2005" s="54"/>
    </row>
    <row r="2006" spans="1:14" s="113" customFormat="1" ht="12" customHeight="1">
      <c r="A2006" s="116"/>
      <c r="B2006" s="116"/>
      <c r="C2006" s="116"/>
      <c r="D2006" s="110">
        <v>0</v>
      </c>
      <c r="E2006" s="109">
        <v>0</v>
      </c>
      <c r="F2006" s="117"/>
      <c r="G2006" s="118">
        <v>0</v>
      </c>
      <c r="H2006" s="106">
        <v>0</v>
      </c>
      <c r="I2006" s="67"/>
      <c r="J2006" s="67"/>
      <c r="K2006" s="68"/>
      <c r="L2006" s="68">
        <v>0</v>
      </c>
      <c r="N2006" s="54"/>
    </row>
    <row r="2007" spans="1:14" s="113" customFormat="1" ht="12" customHeight="1">
      <c r="A2007" s="109"/>
      <c r="B2007" s="109"/>
      <c r="C2007" s="109"/>
      <c r="D2007" s="110" t="s">
        <v>67</v>
      </c>
      <c r="E2007" s="109" t="s">
        <v>0</v>
      </c>
      <c r="F2007" s="1292">
        <v>90.25</v>
      </c>
      <c r="G2007" s="1292"/>
      <c r="H2007" s="106">
        <v>0</v>
      </c>
      <c r="I2007" s="67"/>
      <c r="J2007" s="67"/>
      <c r="K2007" s="68"/>
      <c r="L2007" s="68">
        <v>0</v>
      </c>
      <c r="N2007" s="54"/>
    </row>
    <row r="2008" spans="1:14" s="113" customFormat="1" ht="12" customHeight="1">
      <c r="A2008" s="109"/>
      <c r="B2008" s="109"/>
      <c r="C2008" s="109"/>
      <c r="D2008" s="110"/>
      <c r="E2008" s="109"/>
      <c r="F2008" s="117"/>
      <c r="G2008" s="119"/>
      <c r="H2008" s="119"/>
      <c r="J2008" s="120"/>
      <c r="K2008" s="68"/>
      <c r="L2008" s="68">
        <v>0</v>
      </c>
      <c r="N2008" s="54"/>
    </row>
    <row r="2009" spans="1:14" s="113" customFormat="1" ht="12" customHeight="1">
      <c r="A2009" s="109"/>
      <c r="B2009" s="109"/>
      <c r="C2009" s="109"/>
      <c r="D2009" s="110" t="s">
        <v>68</v>
      </c>
      <c r="E2009" s="109"/>
      <c r="F2009" s="117"/>
      <c r="G2009" s="119"/>
      <c r="H2009" s="106">
        <f>SUM(H2010:H2012)</f>
        <v>0</v>
      </c>
      <c r="I2009" s="67"/>
      <c r="J2009" s="67"/>
      <c r="K2009" s="68"/>
      <c r="L2009" s="68">
        <v>0</v>
      </c>
      <c r="N2009" s="54"/>
    </row>
    <row r="2010" spans="1:14" s="113" customFormat="1">
      <c r="A2010" s="114"/>
      <c r="B2010" s="114"/>
      <c r="C2010" s="109"/>
      <c r="D2010" s="121"/>
      <c r="E2010" s="109"/>
      <c r="F2010" s="117"/>
      <c r="G2010" s="118"/>
      <c r="H2010" s="74">
        <f>ROUND(G2010*F2010,2)</f>
        <v>0</v>
      </c>
      <c r="I2010" s="67"/>
      <c r="J2010" s="67"/>
      <c r="K2010" s="68"/>
      <c r="L2010" s="68">
        <v>0</v>
      </c>
      <c r="N2010" s="54"/>
    </row>
    <row r="2011" spans="1:14" s="113" customFormat="1">
      <c r="A2011" s="114"/>
      <c r="B2011" s="114"/>
      <c r="C2011" s="109"/>
      <c r="D2011" s="122"/>
      <c r="E2011" s="109"/>
      <c r="F2011" s="117"/>
      <c r="G2011" s="118"/>
      <c r="H2011" s="74"/>
      <c r="I2011" s="67"/>
      <c r="J2011" s="67"/>
      <c r="K2011" s="68"/>
      <c r="L2011" s="68"/>
      <c r="N2011" s="54"/>
    </row>
    <row r="2012" spans="1:14" s="113" customFormat="1" ht="12" customHeight="1">
      <c r="A2012" s="109"/>
      <c r="B2012" s="109"/>
      <c r="C2012" s="109"/>
      <c r="D2012" s="110">
        <v>0</v>
      </c>
      <c r="E2012" s="109">
        <v>0</v>
      </c>
      <c r="F2012" s="111"/>
      <c r="G2012" s="118">
        <v>0</v>
      </c>
      <c r="H2012" s="106"/>
      <c r="I2012" s="67"/>
      <c r="J2012" s="67"/>
      <c r="K2012" s="68"/>
      <c r="L2012" s="68">
        <v>0</v>
      </c>
      <c r="N2012" s="54"/>
    </row>
    <row r="2013" spans="1:14" s="113" customFormat="1" ht="12" customHeight="1">
      <c r="A2013" s="109"/>
      <c r="B2013" s="109"/>
      <c r="C2013" s="109"/>
      <c r="D2013" s="110" t="s">
        <v>71</v>
      </c>
      <c r="E2013" s="109"/>
      <c r="F2013" s="105"/>
      <c r="G2013" s="119"/>
      <c r="H2013" s="74">
        <f>+H2009+H2003+H1999</f>
        <v>158.25</v>
      </c>
      <c r="I2013" s="67"/>
      <c r="J2013" s="67"/>
      <c r="K2013" s="68"/>
      <c r="L2013" s="68">
        <v>0</v>
      </c>
      <c r="N2013" s="54"/>
    </row>
    <row r="2014" spans="1:14" s="113" customFormat="1" ht="12" customHeight="1">
      <c r="A2014" s="109"/>
      <c r="B2014" s="109"/>
      <c r="C2014" s="109"/>
      <c r="D2014" s="110" t="s">
        <v>72</v>
      </c>
      <c r="E2014" s="109" t="s">
        <v>0</v>
      </c>
      <c r="F2014" s="105"/>
      <c r="G2014" s="119"/>
      <c r="H2014" s="74">
        <f>ROUND(H2013*F2014/100,2)</f>
        <v>0</v>
      </c>
      <c r="I2014" s="67"/>
      <c r="J2014" s="67"/>
      <c r="K2014" s="68"/>
      <c r="L2014" s="68">
        <v>0</v>
      </c>
      <c r="N2014" s="54"/>
    </row>
    <row r="2015" spans="1:14" s="113" customFormat="1" ht="12" customHeight="1">
      <c r="A2015" s="109"/>
      <c r="B2015" s="109"/>
      <c r="C2015" s="109"/>
      <c r="D2015" s="110" t="s">
        <v>73</v>
      </c>
      <c r="E2015" s="109"/>
      <c r="F2015" s="111"/>
      <c r="G2015" s="119"/>
      <c r="H2015" s="74">
        <f>+H2014+H2013</f>
        <v>158.25</v>
      </c>
      <c r="I2015" s="67"/>
      <c r="J2015" s="67"/>
      <c r="K2015" s="68"/>
      <c r="L2015" s="68">
        <v>0</v>
      </c>
      <c r="N2015" s="54"/>
    </row>
    <row r="2016" spans="1:14" s="113" customFormat="1">
      <c r="A2016" s="109"/>
      <c r="B2016" s="109"/>
      <c r="C2016" s="109"/>
      <c r="D2016" s="110"/>
      <c r="E2016" s="109"/>
      <c r="F2016" s="111"/>
      <c r="G2016" s="119"/>
      <c r="H2016" s="106"/>
      <c r="I2016" s="67"/>
      <c r="J2016" s="67"/>
      <c r="K2016" s="68"/>
      <c r="L2016" s="68">
        <v>0</v>
      </c>
      <c r="N2016" s="54"/>
    </row>
    <row r="2021" spans="2:8" ht="57">
      <c r="B2021" s="275" t="s">
        <v>1007</v>
      </c>
      <c r="C2021" s="145" t="s">
        <v>891</v>
      </c>
      <c r="D2021" s="146" t="s">
        <v>928</v>
      </c>
      <c r="E2021" s="145" t="s">
        <v>49</v>
      </c>
      <c r="F2021" s="147">
        <v>1</v>
      </c>
      <c r="G2021" s="410">
        <f>H2039</f>
        <v>1796.91</v>
      </c>
      <c r="H2021" s="144">
        <f>TRUNC(G2021*F2021,2)</f>
        <v>1796.91</v>
      </c>
    </row>
    <row r="2022" spans="2:8">
      <c r="B2022" s="103"/>
      <c r="C2022" s="103"/>
      <c r="D2022" s="104"/>
      <c r="E2022" s="103"/>
      <c r="F2022" s="105"/>
      <c r="G2022" s="106"/>
      <c r="H2022" s="107"/>
    </row>
    <row r="2023" spans="2:8">
      <c r="B2023" s="109"/>
      <c r="C2023" s="109"/>
      <c r="D2023" s="110" t="s">
        <v>65</v>
      </c>
      <c r="E2023" s="109"/>
      <c r="F2023" s="111"/>
      <c r="G2023" s="112"/>
      <c r="H2023" s="74">
        <f>SUM(H2024:H2026)</f>
        <v>0</v>
      </c>
    </row>
    <row r="2024" spans="2:8">
      <c r="B2024" s="115"/>
      <c r="C2024" s="116"/>
      <c r="D2024" s="110"/>
      <c r="E2024" s="109"/>
      <c r="F2024" s="117"/>
      <c r="G2024" s="118"/>
      <c r="H2024" s="74"/>
    </row>
    <row r="2025" spans="2:8">
      <c r="B2025" s="109"/>
      <c r="C2025" s="109"/>
      <c r="D2025" s="110">
        <v>0</v>
      </c>
      <c r="E2025" s="109">
        <v>0</v>
      </c>
      <c r="F2025" s="117"/>
      <c r="G2025" s="118">
        <v>0</v>
      </c>
      <c r="H2025" s="106">
        <v>0</v>
      </c>
    </row>
    <row r="2026" spans="2:8">
      <c r="B2026" s="109"/>
      <c r="C2026" s="109"/>
      <c r="D2026" s="110">
        <v>0</v>
      </c>
      <c r="E2026" s="109">
        <v>0</v>
      </c>
      <c r="F2026" s="117"/>
      <c r="G2026" s="118">
        <v>0</v>
      </c>
      <c r="H2026" s="106">
        <v>0</v>
      </c>
    </row>
    <row r="2027" spans="2:8">
      <c r="B2027" s="109"/>
      <c r="C2027" s="109"/>
      <c r="D2027" s="110" t="s">
        <v>66</v>
      </c>
      <c r="E2027" s="109"/>
      <c r="F2027" s="117"/>
      <c r="G2027" s="426"/>
      <c r="H2027" s="74">
        <f>SUM(H2028:H2031)</f>
        <v>19.47</v>
      </c>
    </row>
    <row r="2028" spans="2:8">
      <c r="B2028" s="115" t="s">
        <v>74</v>
      </c>
      <c r="C2028" s="116"/>
      <c r="D2028" s="110" t="s">
        <v>75</v>
      </c>
      <c r="E2028" s="109" t="s">
        <v>76</v>
      </c>
      <c r="F2028" s="117">
        <v>1</v>
      </c>
      <c r="G2028" s="425">
        <v>8.3000000000000007</v>
      </c>
      <c r="H2028" s="74">
        <f>ROUND(G2028*F2028,2)</f>
        <v>8.3000000000000007</v>
      </c>
    </row>
    <row r="2029" spans="2:8">
      <c r="B2029" s="115" t="s">
        <v>98</v>
      </c>
      <c r="C2029" s="116"/>
      <c r="D2029" s="110" t="s">
        <v>120</v>
      </c>
      <c r="E2029" s="109" t="s">
        <v>76</v>
      </c>
      <c r="F2029" s="117">
        <f>F2028</f>
        <v>1</v>
      </c>
      <c r="G2029" s="425">
        <v>11.17</v>
      </c>
      <c r="H2029" s="74">
        <f>ROUND(G2029*F2029,2)</f>
        <v>11.17</v>
      </c>
    </row>
    <row r="2030" spans="2:8">
      <c r="B2030" s="116"/>
      <c r="C2030" s="116"/>
      <c r="D2030" s="110">
        <v>0</v>
      </c>
      <c r="E2030" s="109">
        <v>0</v>
      </c>
      <c r="F2030" s="117"/>
      <c r="G2030" s="118">
        <v>0</v>
      </c>
      <c r="H2030" s="106">
        <v>0</v>
      </c>
    </row>
    <row r="2031" spans="2:8">
      <c r="B2031" s="109"/>
      <c r="C2031" s="109"/>
      <c r="D2031" s="110" t="s">
        <v>67</v>
      </c>
      <c r="E2031" s="109" t="s">
        <v>0</v>
      </c>
      <c r="F2031" s="1292">
        <v>120.18</v>
      </c>
      <c r="G2031" s="1292"/>
      <c r="H2031" s="106">
        <v>0</v>
      </c>
    </row>
    <row r="2032" spans="2:8">
      <c r="B2032" s="109"/>
      <c r="C2032" s="109"/>
      <c r="D2032" s="110"/>
      <c r="E2032" s="109"/>
      <c r="F2032" s="117"/>
      <c r="G2032" s="119"/>
      <c r="H2032" s="119"/>
    </row>
    <row r="2033" spans="2:8">
      <c r="B2033" s="109"/>
      <c r="C2033" s="109"/>
      <c r="D2033" s="110" t="s">
        <v>68</v>
      </c>
      <c r="E2033" s="109"/>
      <c r="F2033" s="117"/>
      <c r="G2033" s="119"/>
      <c r="H2033" s="106">
        <f>SUM(H2034:H2036)</f>
        <v>1777.44</v>
      </c>
    </row>
    <row r="2034" spans="2:8" ht="24">
      <c r="B2034" s="114" t="s">
        <v>927</v>
      </c>
      <c r="C2034" s="109"/>
      <c r="D2034" s="121" t="str">
        <f>D2021</f>
        <v>Confecção e Instalação de Letras Caixa de aço galvanizado com 4 letras com altura de 40 cm e 19 letras 20 cm.</v>
      </c>
      <c r="E2034" s="109" t="s">
        <v>49</v>
      </c>
      <c r="F2034" s="117">
        <v>1</v>
      </c>
      <c r="G2034" s="118">
        <v>1777.44</v>
      </c>
      <c r="H2034" s="74">
        <f>ROUND(G2034*F2034,2)</f>
        <v>1777.44</v>
      </c>
    </row>
    <row r="2035" spans="2:8">
      <c r="B2035" s="114"/>
      <c r="C2035" s="109"/>
      <c r="D2035" s="122"/>
      <c r="E2035" s="109"/>
      <c r="F2035" s="117"/>
      <c r="G2035" s="118"/>
      <c r="H2035" s="74"/>
    </row>
    <row r="2036" spans="2:8">
      <c r="B2036" s="109"/>
      <c r="C2036" s="109"/>
      <c r="D2036" s="110">
        <v>0</v>
      </c>
      <c r="E2036" s="109">
        <v>0</v>
      </c>
      <c r="F2036" s="111"/>
      <c r="G2036" s="118">
        <v>0</v>
      </c>
      <c r="H2036" s="106"/>
    </row>
    <row r="2037" spans="2:8">
      <c r="B2037" s="109"/>
      <c r="C2037" s="109"/>
      <c r="D2037" s="110" t="s">
        <v>71</v>
      </c>
      <c r="E2037" s="109"/>
      <c r="F2037" s="105"/>
      <c r="G2037" s="119"/>
      <c r="H2037" s="74">
        <f>+H2033+H2027+H2023</f>
        <v>1796.91</v>
      </c>
    </row>
    <row r="2038" spans="2:8">
      <c r="B2038" s="109"/>
      <c r="C2038" s="109"/>
      <c r="D2038" s="110" t="s">
        <v>72</v>
      </c>
      <c r="E2038" s="109" t="s">
        <v>0</v>
      </c>
      <c r="F2038" s="105"/>
      <c r="G2038" s="119"/>
      <c r="H2038" s="74">
        <f>ROUND(H2037*F2038/100,2)</f>
        <v>0</v>
      </c>
    </row>
    <row r="2039" spans="2:8">
      <c r="B2039" s="109"/>
      <c r="C2039" s="109"/>
      <c r="D2039" s="110" t="s">
        <v>73</v>
      </c>
      <c r="E2039" s="109"/>
      <c r="F2039" s="111"/>
      <c r="G2039" s="119"/>
      <c r="H2039" s="74">
        <f>+H2038+H2037</f>
        <v>1796.91</v>
      </c>
    </row>
    <row r="2040" spans="2:8">
      <c r="B2040" s="109"/>
      <c r="C2040" s="109"/>
      <c r="D2040" s="110"/>
      <c r="E2040" s="109"/>
      <c r="F2040" s="111"/>
      <c r="G2040" s="119"/>
      <c r="H2040" s="106"/>
    </row>
    <row r="2042" spans="2:8" ht="57">
      <c r="B2042" s="275" t="s">
        <v>1007</v>
      </c>
      <c r="C2042" s="145" t="s">
        <v>892</v>
      </c>
      <c r="D2042" s="146" t="s">
        <v>893</v>
      </c>
      <c r="E2042" s="145" t="s">
        <v>49</v>
      </c>
      <c r="F2042" s="147">
        <v>1</v>
      </c>
      <c r="G2042" s="410">
        <f>H2060</f>
        <v>1619.47</v>
      </c>
      <c r="H2042" s="144">
        <f>TRUNC(G2042*F2042,2)</f>
        <v>1619.47</v>
      </c>
    </row>
    <row r="2043" spans="2:8">
      <c r="B2043" s="103"/>
      <c r="C2043" s="103"/>
      <c r="D2043" s="104"/>
      <c r="E2043" s="103"/>
      <c r="F2043" s="105"/>
      <c r="G2043" s="106"/>
      <c r="H2043" s="107"/>
    </row>
    <row r="2044" spans="2:8">
      <c r="B2044" s="109"/>
      <c r="C2044" s="109"/>
      <c r="D2044" s="110" t="s">
        <v>65</v>
      </c>
      <c r="E2044" s="109"/>
      <c r="F2044" s="111"/>
      <c r="G2044" s="112"/>
      <c r="H2044" s="74">
        <f>SUM(H2045:H2047)</f>
        <v>0</v>
      </c>
    </row>
    <row r="2045" spans="2:8">
      <c r="B2045" s="115"/>
      <c r="C2045" s="116"/>
      <c r="D2045" s="110"/>
      <c r="E2045" s="109"/>
      <c r="F2045" s="117"/>
      <c r="G2045" s="118"/>
      <c r="H2045" s="74"/>
    </row>
    <row r="2046" spans="2:8">
      <c r="B2046" s="109"/>
      <c r="C2046" s="109"/>
      <c r="D2046" s="110">
        <v>0</v>
      </c>
      <c r="E2046" s="109">
        <v>0</v>
      </c>
      <c r="F2046" s="117"/>
      <c r="G2046" s="118">
        <v>0</v>
      </c>
      <c r="H2046" s="106">
        <v>0</v>
      </c>
    </row>
    <row r="2047" spans="2:8">
      <c r="B2047" s="109"/>
      <c r="C2047" s="109"/>
      <c r="D2047" s="110">
        <v>0</v>
      </c>
      <c r="E2047" s="109">
        <v>0</v>
      </c>
      <c r="F2047" s="117"/>
      <c r="G2047" s="118">
        <v>0</v>
      </c>
      <c r="H2047" s="106">
        <v>0</v>
      </c>
    </row>
    <row r="2048" spans="2:8">
      <c r="B2048" s="109"/>
      <c r="C2048" s="109"/>
      <c r="D2048" s="110" t="s">
        <v>66</v>
      </c>
      <c r="E2048" s="109"/>
      <c r="F2048" s="117"/>
      <c r="G2048" s="426"/>
      <c r="H2048" s="74">
        <f>SUM(H2049:H2052)</f>
        <v>19.47</v>
      </c>
    </row>
    <row r="2049" spans="2:8">
      <c r="B2049" s="115" t="s">
        <v>74</v>
      </c>
      <c r="C2049" s="116"/>
      <c r="D2049" s="110" t="s">
        <v>75</v>
      </c>
      <c r="E2049" s="109" t="s">
        <v>76</v>
      </c>
      <c r="F2049" s="117">
        <v>1</v>
      </c>
      <c r="G2049" s="425">
        <v>8.3000000000000007</v>
      </c>
      <c r="H2049" s="74">
        <f>ROUND(G2049*F2049,2)</f>
        <v>8.3000000000000007</v>
      </c>
    </row>
    <row r="2050" spans="2:8">
      <c r="B2050" s="115" t="s">
        <v>98</v>
      </c>
      <c r="C2050" s="116"/>
      <c r="D2050" s="110" t="s">
        <v>120</v>
      </c>
      <c r="E2050" s="109" t="s">
        <v>76</v>
      </c>
      <c r="F2050" s="117">
        <f>F2049</f>
        <v>1</v>
      </c>
      <c r="G2050" s="425">
        <v>11.17</v>
      </c>
      <c r="H2050" s="74">
        <f>ROUND(G2050*F2050,2)</f>
        <v>11.17</v>
      </c>
    </row>
    <row r="2051" spans="2:8">
      <c r="B2051" s="116"/>
      <c r="C2051" s="116"/>
      <c r="D2051" s="110">
        <v>0</v>
      </c>
      <c r="E2051" s="109">
        <v>0</v>
      </c>
      <c r="F2051" s="117"/>
      <c r="G2051" s="118">
        <v>0</v>
      </c>
      <c r="H2051" s="106">
        <v>0</v>
      </c>
    </row>
    <row r="2052" spans="2:8">
      <c r="B2052" s="109"/>
      <c r="C2052" s="109"/>
      <c r="D2052" s="110" t="s">
        <v>67</v>
      </c>
      <c r="E2052" s="109" t="s">
        <v>0</v>
      </c>
      <c r="F2052" s="1319">
        <v>120.18</v>
      </c>
      <c r="G2052" s="1320"/>
      <c r="H2052" s="106">
        <v>0</v>
      </c>
    </row>
    <row r="2053" spans="2:8">
      <c r="B2053" s="109"/>
      <c r="C2053" s="109"/>
      <c r="D2053" s="110"/>
      <c r="E2053" s="109"/>
      <c r="F2053" s="117"/>
      <c r="G2053" s="119"/>
      <c r="H2053" s="119"/>
    </row>
    <row r="2054" spans="2:8">
      <c r="B2054" s="109"/>
      <c r="C2054" s="109"/>
      <c r="D2054" s="110" t="s">
        <v>68</v>
      </c>
      <c r="E2054" s="109"/>
      <c r="F2054" s="117"/>
      <c r="G2054" s="119"/>
      <c r="H2054" s="106">
        <f>SUM(H2055:H2057)</f>
        <v>1600</v>
      </c>
    </row>
    <row r="2055" spans="2:8" ht="24">
      <c r="B2055" s="114" t="s">
        <v>927</v>
      </c>
      <c r="C2055" s="109"/>
      <c r="D2055" s="121" t="str">
        <f>D2042</f>
        <v>Confecção e Instalação de Brasão da Prefeitura de Várzea Grande em relevo em aço galvanizado com altura de 30cm.</v>
      </c>
      <c r="E2055" s="109" t="s">
        <v>49</v>
      </c>
      <c r="F2055" s="117">
        <v>1</v>
      </c>
      <c r="G2055" s="118">
        <v>1600</v>
      </c>
      <c r="H2055" s="74">
        <f>ROUND(G2055*F2055,2)</f>
        <v>1600</v>
      </c>
    </row>
    <row r="2056" spans="2:8">
      <c r="B2056" s="114"/>
      <c r="C2056" s="109"/>
      <c r="D2056" s="122"/>
      <c r="E2056" s="109"/>
      <c r="F2056" s="117"/>
      <c r="G2056" s="118"/>
      <c r="H2056" s="74"/>
    </row>
    <row r="2057" spans="2:8">
      <c r="B2057" s="109"/>
      <c r="C2057" s="109"/>
      <c r="D2057" s="110">
        <v>0</v>
      </c>
      <c r="E2057" s="109">
        <v>0</v>
      </c>
      <c r="F2057" s="111"/>
      <c r="G2057" s="118">
        <v>0</v>
      </c>
      <c r="H2057" s="106"/>
    </row>
    <row r="2058" spans="2:8">
      <c r="B2058" s="109"/>
      <c r="C2058" s="109"/>
      <c r="D2058" s="110" t="s">
        <v>71</v>
      </c>
      <c r="E2058" s="109"/>
      <c r="F2058" s="105"/>
      <c r="G2058" s="119"/>
      <c r="H2058" s="74">
        <f>+H2054+H2048+H2044</f>
        <v>1619.47</v>
      </c>
    </row>
    <row r="2059" spans="2:8">
      <c r="B2059" s="109"/>
      <c r="C2059" s="109"/>
      <c r="D2059" s="110" t="s">
        <v>72</v>
      </c>
      <c r="E2059" s="109" t="s">
        <v>0</v>
      </c>
      <c r="F2059" s="105"/>
      <c r="G2059" s="119"/>
      <c r="H2059" s="74">
        <f>ROUND(H2058*F2059/100,2)</f>
        <v>0</v>
      </c>
    </row>
    <row r="2060" spans="2:8">
      <c r="B2060" s="109"/>
      <c r="C2060" s="109"/>
      <c r="D2060" s="110" t="s">
        <v>73</v>
      </c>
      <c r="E2060" s="109"/>
      <c r="F2060" s="111"/>
      <c r="G2060" s="119"/>
      <c r="H2060" s="74">
        <f>+H2059+H2058</f>
        <v>1619.47</v>
      </c>
    </row>
    <row r="2061" spans="2:8">
      <c r="B2061" s="109"/>
      <c r="C2061" s="109"/>
      <c r="D2061" s="110"/>
      <c r="E2061" s="109"/>
      <c r="F2061" s="111"/>
      <c r="G2061" s="119"/>
      <c r="H2061" s="106"/>
    </row>
    <row r="2064" spans="2:8" ht="57">
      <c r="B2064" s="275" t="s">
        <v>1007</v>
      </c>
      <c r="C2064" s="145" t="s">
        <v>889</v>
      </c>
      <c r="D2064" s="146" t="s">
        <v>894</v>
      </c>
      <c r="E2064" s="145" t="s">
        <v>49</v>
      </c>
      <c r="F2064" s="147">
        <v>1</v>
      </c>
      <c r="G2064" s="410">
        <f>H2082</f>
        <v>334.01</v>
      </c>
      <c r="H2064" s="144">
        <f>TRUNC(G2064*F2064,2)</f>
        <v>334.01</v>
      </c>
    </row>
    <row r="2065" spans="2:8">
      <c r="B2065" s="103"/>
      <c r="C2065" s="103"/>
      <c r="D2065" s="104"/>
      <c r="E2065" s="103"/>
      <c r="F2065" s="105"/>
      <c r="G2065" s="106"/>
      <c r="H2065" s="107"/>
    </row>
    <row r="2066" spans="2:8">
      <c r="B2066" s="109"/>
      <c r="C2066" s="109"/>
      <c r="D2066" s="110" t="s">
        <v>65</v>
      </c>
      <c r="E2066" s="109"/>
      <c r="F2066" s="111"/>
      <c r="G2066" s="112"/>
      <c r="H2066" s="74">
        <f>SUM(H2067:H2069)</f>
        <v>0</v>
      </c>
    </row>
    <row r="2067" spans="2:8">
      <c r="B2067" s="115"/>
      <c r="C2067" s="116"/>
      <c r="D2067" s="110"/>
      <c r="E2067" s="109"/>
      <c r="F2067" s="117"/>
      <c r="G2067" s="118"/>
      <c r="H2067" s="74"/>
    </row>
    <row r="2068" spans="2:8">
      <c r="B2068" s="109"/>
      <c r="C2068" s="109"/>
      <c r="D2068" s="110">
        <v>0</v>
      </c>
      <c r="E2068" s="109">
        <v>0</v>
      </c>
      <c r="F2068" s="117"/>
      <c r="G2068" s="118">
        <v>0</v>
      </c>
      <c r="H2068" s="106">
        <v>0</v>
      </c>
    </row>
    <row r="2069" spans="2:8">
      <c r="B2069" s="109"/>
      <c r="C2069" s="109"/>
      <c r="D2069" s="110">
        <v>0</v>
      </c>
      <c r="E2069" s="109">
        <v>0</v>
      </c>
      <c r="F2069" s="117"/>
      <c r="G2069" s="425">
        <v>0</v>
      </c>
      <c r="H2069" s="106">
        <v>0</v>
      </c>
    </row>
    <row r="2070" spans="2:8">
      <c r="B2070" s="109"/>
      <c r="C2070" s="109"/>
      <c r="D2070" s="110" t="s">
        <v>66</v>
      </c>
      <c r="E2070" s="109"/>
      <c r="F2070" s="117"/>
      <c r="G2070" s="426"/>
      <c r="H2070" s="74">
        <f>SUM(H2071:H2074)</f>
        <v>9.74</v>
      </c>
    </row>
    <row r="2071" spans="2:8">
      <c r="B2071" s="115" t="s">
        <v>74</v>
      </c>
      <c r="C2071" s="116"/>
      <c r="D2071" s="110" t="s">
        <v>75</v>
      </c>
      <c r="E2071" s="109" t="s">
        <v>76</v>
      </c>
      <c r="F2071" s="117">
        <v>0.5</v>
      </c>
      <c r="G2071" s="425">
        <v>8.3000000000000007</v>
      </c>
      <c r="H2071" s="74">
        <f>ROUND(G2071*F2071,2)</f>
        <v>4.1500000000000004</v>
      </c>
    </row>
    <row r="2072" spans="2:8">
      <c r="B2072" s="115" t="s">
        <v>98</v>
      </c>
      <c r="C2072" s="116"/>
      <c r="D2072" s="110" t="s">
        <v>120</v>
      </c>
      <c r="E2072" s="109" t="s">
        <v>76</v>
      </c>
      <c r="F2072" s="117">
        <v>0.5</v>
      </c>
      <c r="G2072" s="425">
        <v>11.17</v>
      </c>
      <c r="H2072" s="74">
        <f>ROUND(G2072*F2072,2)</f>
        <v>5.59</v>
      </c>
    </row>
    <row r="2073" spans="2:8">
      <c r="B2073" s="116"/>
      <c r="C2073" s="116"/>
      <c r="D2073" s="110">
        <v>0</v>
      </c>
      <c r="E2073" s="109">
        <v>0</v>
      </c>
      <c r="F2073" s="117"/>
      <c r="G2073" s="118">
        <v>0</v>
      </c>
      <c r="H2073" s="106">
        <v>0</v>
      </c>
    </row>
    <row r="2074" spans="2:8">
      <c r="B2074" s="109"/>
      <c r="C2074" s="109"/>
      <c r="D2074" s="110" t="s">
        <v>67</v>
      </c>
      <c r="E2074" s="109" t="s">
        <v>0</v>
      </c>
      <c r="F2074" s="1319">
        <v>120.18</v>
      </c>
      <c r="G2074" s="1320"/>
      <c r="H2074" s="106">
        <v>0</v>
      </c>
    </row>
    <row r="2075" spans="2:8">
      <c r="B2075" s="109"/>
      <c r="C2075" s="109"/>
      <c r="D2075" s="110"/>
      <c r="E2075" s="109"/>
      <c r="F2075" s="117"/>
      <c r="G2075" s="119"/>
      <c r="H2075" s="119"/>
    </row>
    <row r="2076" spans="2:8">
      <c r="B2076" s="109"/>
      <c r="C2076" s="109"/>
      <c r="D2076" s="110" t="s">
        <v>68</v>
      </c>
      <c r="E2076" s="109"/>
      <c r="F2076" s="117"/>
      <c r="G2076" s="119"/>
      <c r="H2076" s="106">
        <f>SUM(H2077:H2079)</f>
        <v>324.27</v>
      </c>
    </row>
    <row r="2077" spans="2:8">
      <c r="B2077" s="114">
        <v>84122</v>
      </c>
      <c r="C2077" s="109"/>
      <c r="D2077" s="121" t="s">
        <v>929</v>
      </c>
      <c r="E2077" s="109" t="s">
        <v>930</v>
      </c>
      <c r="F2077" s="117">
        <f>0.7*0.5</f>
        <v>0.35</v>
      </c>
      <c r="G2077" s="118">
        <v>926.49</v>
      </c>
      <c r="H2077" s="74">
        <f>ROUND(G2077*F2077,2)</f>
        <v>324.27</v>
      </c>
    </row>
    <row r="2078" spans="2:8">
      <c r="B2078" s="114"/>
      <c r="C2078" s="109"/>
      <c r="D2078" s="122"/>
      <c r="E2078" s="109"/>
      <c r="F2078" s="117"/>
      <c r="G2078" s="118"/>
      <c r="H2078" s="74"/>
    </row>
    <row r="2079" spans="2:8">
      <c r="B2079" s="109"/>
      <c r="C2079" s="109"/>
      <c r="D2079" s="110">
        <v>0</v>
      </c>
      <c r="E2079" s="109">
        <v>0</v>
      </c>
      <c r="F2079" s="111"/>
      <c r="G2079" s="118">
        <v>0</v>
      </c>
      <c r="H2079" s="106"/>
    </row>
    <row r="2080" spans="2:8">
      <c r="B2080" s="109"/>
      <c r="C2080" s="109"/>
      <c r="D2080" s="110" t="s">
        <v>71</v>
      </c>
      <c r="E2080" s="109"/>
      <c r="F2080" s="105"/>
      <c r="G2080" s="119"/>
      <c r="H2080" s="74">
        <f>+H2076+H2070+H2066</f>
        <v>334.01</v>
      </c>
    </row>
    <row r="2081" spans="2:8">
      <c r="B2081" s="109"/>
      <c r="C2081" s="109"/>
      <c r="D2081" s="110" t="s">
        <v>72</v>
      </c>
      <c r="E2081" s="109" t="s">
        <v>0</v>
      </c>
      <c r="F2081" s="105"/>
      <c r="G2081" s="119"/>
      <c r="H2081" s="74">
        <f>ROUND(H2080*F2081/100,2)</f>
        <v>0</v>
      </c>
    </row>
    <row r="2082" spans="2:8">
      <c r="B2082" s="109"/>
      <c r="C2082" s="109"/>
      <c r="D2082" s="110" t="s">
        <v>73</v>
      </c>
      <c r="E2082" s="109"/>
      <c r="F2082" s="111"/>
      <c r="G2082" s="119"/>
      <c r="H2082" s="74">
        <f>+H2081+H2080</f>
        <v>334.01</v>
      </c>
    </row>
    <row r="2083" spans="2:8">
      <c r="B2083" s="109"/>
      <c r="C2083" s="109"/>
      <c r="D2083" s="110"/>
      <c r="E2083" s="109"/>
      <c r="F2083" s="111"/>
      <c r="G2083" s="119"/>
      <c r="H2083" s="106"/>
    </row>
    <row r="2084" spans="2:8" ht="57">
      <c r="B2084" s="275" t="s">
        <v>1007</v>
      </c>
      <c r="C2084" s="145" t="s">
        <v>79</v>
      </c>
      <c r="D2084" s="146" t="s">
        <v>890</v>
      </c>
      <c r="E2084" s="145" t="s">
        <v>931</v>
      </c>
      <c r="F2084" s="147">
        <v>1</v>
      </c>
      <c r="G2084" s="410">
        <f>H2102</f>
        <v>33.200000000000003</v>
      </c>
      <c r="H2084" s="144">
        <f>TRUNC(G2084*F2084,2)</f>
        <v>33.200000000000003</v>
      </c>
    </row>
    <row r="2085" spans="2:8">
      <c r="B2085" s="61"/>
      <c r="C2085" s="61"/>
      <c r="D2085" s="62"/>
      <c r="E2085" s="61"/>
      <c r="F2085" s="63"/>
      <c r="G2085" s="64"/>
      <c r="H2085" s="65"/>
    </row>
    <row r="2086" spans="2:8">
      <c r="B2086" s="70"/>
      <c r="C2086" s="70"/>
      <c r="D2086" s="71" t="s">
        <v>65</v>
      </c>
      <c r="E2086" s="70"/>
      <c r="F2086" s="72"/>
      <c r="G2086" s="73"/>
      <c r="H2086" s="74">
        <f>SUM(H2087:H2088)</f>
        <v>0</v>
      </c>
    </row>
    <row r="2087" spans="2:8">
      <c r="B2087" s="77"/>
      <c r="C2087" s="77"/>
      <c r="D2087" s="71"/>
      <c r="E2087" s="70"/>
      <c r="F2087" s="78"/>
      <c r="G2087" s="79"/>
      <c r="H2087" s="74">
        <f>ROUND(G2087*F2087,2)</f>
        <v>0</v>
      </c>
    </row>
    <row r="2088" spans="2:8">
      <c r="B2088" s="77"/>
      <c r="C2088" s="77"/>
      <c r="D2088" s="71"/>
      <c r="E2088" s="70"/>
      <c r="F2088" s="78"/>
      <c r="G2088" s="79"/>
      <c r="H2088" s="74">
        <f>ROUND(G2088*F2088,2)</f>
        <v>0</v>
      </c>
    </row>
    <row r="2089" spans="2:8">
      <c r="B2089" s="70"/>
      <c r="C2089" s="70"/>
      <c r="D2089" s="71" t="s">
        <v>66</v>
      </c>
      <c r="E2089" s="70"/>
      <c r="F2089" s="78">
        <v>0</v>
      </c>
      <c r="G2089" s="64"/>
      <c r="H2089" s="74">
        <f>SUM(H2090:H2093)</f>
        <v>33.200000000000003</v>
      </c>
    </row>
    <row r="2090" spans="2:8">
      <c r="B2090" s="82" t="s">
        <v>74</v>
      </c>
      <c r="C2090" s="77"/>
      <c r="D2090" s="71" t="s">
        <v>75</v>
      </c>
      <c r="E2090" s="70" t="s">
        <v>76</v>
      </c>
      <c r="F2090" s="78">
        <v>4</v>
      </c>
      <c r="G2090" s="421">
        <v>8.3000000000000007</v>
      </c>
      <c r="H2090" s="74">
        <f>ROUND(G2090*F2090,2)</f>
        <v>33.200000000000003</v>
      </c>
    </row>
    <row r="2091" spans="2:8">
      <c r="B2091" s="82"/>
      <c r="C2091" s="77"/>
      <c r="D2091" s="71"/>
      <c r="E2091" s="70"/>
      <c r="F2091" s="78"/>
      <c r="G2091" s="79"/>
      <c r="H2091" s="74">
        <f>ROUND(G2091*F2091,2)</f>
        <v>0</v>
      </c>
    </row>
    <row r="2092" spans="2:8">
      <c r="B2092" s="77"/>
      <c r="C2092" s="77"/>
      <c r="D2092" s="71"/>
      <c r="E2092" s="70"/>
      <c r="F2092" s="78"/>
      <c r="G2092" s="79">
        <v>0</v>
      </c>
      <c r="H2092" s="74">
        <f>ROUND(G2092*F2092,2)</f>
        <v>0</v>
      </c>
    </row>
    <row r="2093" spans="2:8">
      <c r="B2093" s="70"/>
      <c r="C2093" s="70"/>
      <c r="D2093" s="71" t="s">
        <v>67</v>
      </c>
      <c r="E2093" s="70" t="s">
        <v>0</v>
      </c>
      <c r="F2093" s="1291">
        <v>120.18</v>
      </c>
      <c r="G2093" s="1291"/>
      <c r="H2093" s="74"/>
    </row>
    <row r="2094" spans="2:8">
      <c r="B2094" s="70"/>
      <c r="C2094" s="70"/>
      <c r="D2094" s="71"/>
      <c r="E2094" s="70"/>
      <c r="F2094" s="78"/>
      <c r="G2094" s="83"/>
      <c r="H2094" s="84"/>
    </row>
    <row r="2095" spans="2:8">
      <c r="B2095" s="70"/>
      <c r="C2095" s="70"/>
      <c r="D2095" s="71" t="s">
        <v>68</v>
      </c>
      <c r="E2095" s="70"/>
      <c r="F2095" s="78"/>
      <c r="G2095" s="83"/>
      <c r="H2095" s="74">
        <f>SUM(H2096:H2099)</f>
        <v>0</v>
      </c>
    </row>
    <row r="2096" spans="2:8">
      <c r="B2096" s="89"/>
      <c r="C2096" s="77"/>
      <c r="D2096" s="71"/>
      <c r="E2096" s="70"/>
      <c r="F2096" s="78"/>
      <c r="G2096" s="79"/>
      <c r="H2096" s="74">
        <f>ROUND(G2096*F2096,2)</f>
        <v>0</v>
      </c>
    </row>
    <row r="2097" spans="2:8">
      <c r="B2097" s="86"/>
      <c r="C2097" s="77"/>
      <c r="D2097" s="71"/>
      <c r="E2097" s="70"/>
      <c r="F2097" s="78"/>
      <c r="G2097" s="79"/>
      <c r="H2097" s="74">
        <f>ROUND(G2097*F2097,2)</f>
        <v>0</v>
      </c>
    </row>
    <row r="2098" spans="2:8">
      <c r="B2098" s="77"/>
      <c r="C2098" s="77"/>
      <c r="D2098" s="71"/>
      <c r="E2098" s="70"/>
      <c r="F2098" s="78"/>
      <c r="G2098" s="79">
        <v>0</v>
      </c>
      <c r="H2098" s="74">
        <f>ROUND(G2098*F2098,2)</f>
        <v>0</v>
      </c>
    </row>
    <row r="2099" spans="2:8">
      <c r="B2099" s="70"/>
      <c r="C2099" s="70"/>
      <c r="D2099" s="71"/>
      <c r="E2099" s="70">
        <v>0</v>
      </c>
      <c r="F2099" s="72"/>
      <c r="G2099" s="79">
        <v>0</v>
      </c>
      <c r="H2099" s="74"/>
    </row>
    <row r="2100" spans="2:8">
      <c r="B2100" s="70"/>
      <c r="C2100" s="70"/>
      <c r="D2100" s="71" t="s">
        <v>71</v>
      </c>
      <c r="E2100" s="70"/>
      <c r="F2100" s="63"/>
      <c r="G2100" s="83"/>
      <c r="H2100" s="74">
        <f>+H2095+H2089+H2086</f>
        <v>33.200000000000003</v>
      </c>
    </row>
    <row r="2101" spans="2:8">
      <c r="B2101" s="70"/>
      <c r="C2101" s="70"/>
      <c r="D2101" s="71" t="s">
        <v>72</v>
      </c>
      <c r="E2101" s="70" t="s">
        <v>0</v>
      </c>
      <c r="F2101" s="63"/>
      <c r="G2101" s="83"/>
      <c r="H2101" s="74">
        <f>ROUND(H2100*F2101/100,2)</f>
        <v>0</v>
      </c>
    </row>
    <row r="2102" spans="2:8">
      <c r="B2102" s="70"/>
      <c r="C2102" s="70"/>
      <c r="D2102" s="71" t="s">
        <v>73</v>
      </c>
      <c r="E2102" s="70"/>
      <c r="F2102" s="72"/>
      <c r="G2102" s="83"/>
      <c r="H2102" s="74">
        <f>+H2101+H2100</f>
        <v>33.200000000000003</v>
      </c>
    </row>
    <row r="2103" spans="2:8">
      <c r="B2103" s="70"/>
      <c r="C2103" s="70"/>
      <c r="D2103" s="71"/>
      <c r="E2103" s="70"/>
      <c r="F2103" s="72"/>
      <c r="G2103" s="83"/>
      <c r="H2103" s="74"/>
    </row>
    <row r="2104" spans="2:8" ht="57">
      <c r="B2104" s="275" t="s">
        <v>1007</v>
      </c>
      <c r="C2104" s="145" t="s">
        <v>507</v>
      </c>
      <c r="D2104" s="146" t="s">
        <v>508</v>
      </c>
      <c r="E2104" s="145" t="s">
        <v>509</v>
      </c>
      <c r="F2104" s="147">
        <v>1</v>
      </c>
      <c r="G2104" s="410">
        <f>H2111</f>
        <v>8084.4000000000005</v>
      </c>
      <c r="H2104" s="144">
        <f>TRUNC(G2104*F2104,2)</f>
        <v>8084.4</v>
      </c>
    </row>
    <row r="2105" spans="2:8">
      <c r="B2105" s="276">
        <v>2706</v>
      </c>
      <c r="C2105" s="277" t="s">
        <v>17</v>
      </c>
      <c r="D2105" s="278" t="s">
        <v>942</v>
      </c>
      <c r="E2105" s="279" t="s">
        <v>76</v>
      </c>
      <c r="F2105" s="280">
        <v>40</v>
      </c>
      <c r="G2105" s="427">
        <v>64.599999999999994</v>
      </c>
      <c r="H2105" s="106">
        <f>ROUND(G2105*F2105,2)</f>
        <v>2584</v>
      </c>
    </row>
    <row r="2106" spans="2:8">
      <c r="B2106" s="276">
        <v>34783</v>
      </c>
      <c r="C2106" s="277" t="s">
        <v>17</v>
      </c>
      <c r="D2106" s="278" t="s">
        <v>1310</v>
      </c>
      <c r="E2106" s="279" t="s">
        <v>76</v>
      </c>
      <c r="F2106" s="280">
        <v>40</v>
      </c>
      <c r="G2106" s="427">
        <v>74.59</v>
      </c>
      <c r="H2106" s="106">
        <f>ROUND(G2106*F2106,2)</f>
        <v>2983.6</v>
      </c>
    </row>
    <row r="2107" spans="2:8">
      <c r="B2107" s="276">
        <v>7153</v>
      </c>
      <c r="C2107" s="277" t="s">
        <v>17</v>
      </c>
      <c r="D2107" s="278" t="s">
        <v>510</v>
      </c>
      <c r="E2107" s="279" t="s">
        <v>76</v>
      </c>
      <c r="F2107" s="280">
        <v>80</v>
      </c>
      <c r="G2107" s="427">
        <v>18.350000000000001</v>
      </c>
      <c r="H2107" s="106">
        <f>ROUND(G2107*F2107,2)</f>
        <v>1468</v>
      </c>
    </row>
    <row r="2108" spans="2:8">
      <c r="B2108" s="276">
        <v>4095</v>
      </c>
      <c r="C2108" s="277" t="s">
        <v>17</v>
      </c>
      <c r="D2108" s="281" t="s">
        <v>511</v>
      </c>
      <c r="E2108" s="279" t="s">
        <v>76</v>
      </c>
      <c r="F2108" s="280">
        <v>120</v>
      </c>
      <c r="G2108" s="427">
        <v>8.74</v>
      </c>
      <c r="H2108" s="106">
        <f>ROUND(G2108*F2108,2)</f>
        <v>1048.8</v>
      </c>
    </row>
    <row r="2109" spans="2:8">
      <c r="B2109" s="282"/>
      <c r="C2109" s="283"/>
      <c r="D2109" s="110" t="s">
        <v>71</v>
      </c>
      <c r="E2109" s="109"/>
      <c r="F2109" s="284"/>
      <c r="G2109" s="285"/>
      <c r="H2109" s="106">
        <f>SUM(H2105:H2108)</f>
        <v>8084.4000000000005</v>
      </c>
    </row>
    <row r="2110" spans="2:8">
      <c r="B2110" s="282"/>
      <c r="C2110" s="283"/>
      <c r="D2110" s="110" t="s">
        <v>72</v>
      </c>
      <c r="E2110" s="109" t="s">
        <v>0</v>
      </c>
      <c r="F2110" s="284"/>
      <c r="G2110" s="285"/>
      <c r="H2110" s="106"/>
    </row>
    <row r="2111" spans="2:8">
      <c r="B2111" s="282"/>
      <c r="C2111" s="283"/>
      <c r="D2111" s="110" t="s">
        <v>73</v>
      </c>
      <c r="E2111" s="109"/>
      <c r="F2111" s="286"/>
      <c r="G2111" s="285"/>
      <c r="H2111" s="106">
        <f>H2109</f>
        <v>8084.4000000000005</v>
      </c>
    </row>
    <row r="2112" spans="2:8">
      <c r="B2112" s="287"/>
      <c r="C2112" s="288"/>
      <c r="D2112" s="289"/>
      <c r="E2112" s="40"/>
      <c r="F2112" s="290"/>
      <c r="G2112" s="291"/>
      <c r="H2112" s="67"/>
    </row>
    <row r="2113" spans="2:14">
      <c r="B2113" s="168"/>
      <c r="G2113" s="292"/>
    </row>
    <row r="2114" spans="2:14" ht="57">
      <c r="B2114" s="275" t="s">
        <v>1007</v>
      </c>
      <c r="C2114" s="145" t="s">
        <v>512</v>
      </c>
      <c r="D2114" s="492" t="s">
        <v>506</v>
      </c>
      <c r="E2114" s="493" t="s">
        <v>49</v>
      </c>
      <c r="F2114" s="494">
        <v>1</v>
      </c>
      <c r="G2114" s="495">
        <f>H2136</f>
        <v>26454.300000000003</v>
      </c>
      <c r="H2114" s="496">
        <f>TRUNC(G2114*F2114,2)</f>
        <v>26454.3</v>
      </c>
    </row>
    <row r="2115" spans="2:14">
      <c r="B2115" s="293">
        <v>2706</v>
      </c>
      <c r="C2115" s="294" t="s">
        <v>17</v>
      </c>
      <c r="D2115" s="497" t="s">
        <v>943</v>
      </c>
      <c r="E2115" s="498" t="s">
        <v>505</v>
      </c>
      <c r="F2115" s="499">
        <v>0.5</v>
      </c>
      <c r="G2115" s="500">
        <v>14872</v>
      </c>
      <c r="H2115" s="501">
        <f t="shared" ref="H2115:H2133" si="9">ROUND(G2115*F2115,2)</f>
        <v>7436</v>
      </c>
      <c r="N2115">
        <f>74.69*220</f>
        <v>16431.8</v>
      </c>
    </row>
    <row r="2116" spans="2:14">
      <c r="B2116" s="293">
        <v>34783</v>
      </c>
      <c r="C2116" s="277" t="s">
        <v>17</v>
      </c>
      <c r="D2116" s="502" t="s">
        <v>513</v>
      </c>
      <c r="E2116" s="503" t="s">
        <v>505</v>
      </c>
      <c r="F2116" s="504">
        <v>0.5</v>
      </c>
      <c r="G2116" s="505">
        <v>4037</v>
      </c>
      <c r="H2116" s="506">
        <f t="shared" si="9"/>
        <v>2018.5</v>
      </c>
    </row>
    <row r="2117" spans="2:14">
      <c r="B2117" s="276">
        <v>7153</v>
      </c>
      <c r="C2117" s="277" t="s">
        <v>17</v>
      </c>
      <c r="D2117" s="507" t="s">
        <v>514</v>
      </c>
      <c r="E2117" s="503" t="s">
        <v>505</v>
      </c>
      <c r="F2117" s="504">
        <v>0.5</v>
      </c>
      <c r="G2117" s="505">
        <v>2109.8000000000002</v>
      </c>
      <c r="H2117" s="506">
        <f t="shared" si="9"/>
        <v>1054.9000000000001</v>
      </c>
    </row>
    <row r="2118" spans="2:14">
      <c r="B2118" s="276">
        <v>4095</v>
      </c>
      <c r="C2118" s="277" t="s">
        <v>17</v>
      </c>
      <c r="D2118" s="507" t="s">
        <v>75</v>
      </c>
      <c r="E2118" s="503" t="s">
        <v>505</v>
      </c>
      <c r="F2118" s="504">
        <v>0.5</v>
      </c>
      <c r="G2118" s="505">
        <v>1826</v>
      </c>
      <c r="H2118" s="506">
        <f t="shared" si="9"/>
        <v>913</v>
      </c>
    </row>
    <row r="2119" spans="2:14">
      <c r="B2119" s="295">
        <v>6111</v>
      </c>
      <c r="C2119" s="277" t="s">
        <v>17</v>
      </c>
      <c r="D2119" s="507" t="s">
        <v>515</v>
      </c>
      <c r="E2119" s="503" t="s">
        <v>505</v>
      </c>
      <c r="F2119" s="504">
        <v>0.5</v>
      </c>
      <c r="G2119" s="505">
        <v>1845.8</v>
      </c>
      <c r="H2119" s="506">
        <f t="shared" si="9"/>
        <v>922.9</v>
      </c>
    </row>
    <row r="2120" spans="2:14">
      <c r="B2120" s="295">
        <v>6114</v>
      </c>
      <c r="C2120" s="277" t="s">
        <v>17</v>
      </c>
      <c r="D2120" s="507" t="s">
        <v>516</v>
      </c>
      <c r="E2120" s="503" t="s">
        <v>505</v>
      </c>
      <c r="F2120" s="504">
        <v>0.5</v>
      </c>
      <c r="G2120" s="505">
        <v>2457.4</v>
      </c>
      <c r="H2120" s="506">
        <f t="shared" si="9"/>
        <v>1228.7</v>
      </c>
    </row>
    <row r="2121" spans="2:14">
      <c r="B2121" s="295">
        <v>4750</v>
      </c>
      <c r="C2121" s="277" t="s">
        <v>17</v>
      </c>
      <c r="D2121" s="507" t="s">
        <v>517</v>
      </c>
      <c r="E2121" s="503" t="s">
        <v>505</v>
      </c>
      <c r="F2121" s="504">
        <v>0.5</v>
      </c>
      <c r="G2121" s="505">
        <v>2457.4</v>
      </c>
      <c r="H2121" s="506">
        <f t="shared" si="9"/>
        <v>1228.7</v>
      </c>
    </row>
    <row r="2122" spans="2:14">
      <c r="B2122" s="295">
        <v>1213</v>
      </c>
      <c r="C2122" s="277" t="s">
        <v>17</v>
      </c>
      <c r="D2122" s="507" t="s">
        <v>78</v>
      </c>
      <c r="E2122" s="503" t="s">
        <v>505</v>
      </c>
      <c r="F2122" s="504">
        <v>0.5</v>
      </c>
      <c r="G2122" s="505">
        <v>2457.4</v>
      </c>
      <c r="H2122" s="506">
        <f t="shared" si="9"/>
        <v>1228.7</v>
      </c>
    </row>
    <row r="2123" spans="2:14">
      <c r="B2123" s="295">
        <v>2696</v>
      </c>
      <c r="C2123" s="277" t="s">
        <v>17</v>
      </c>
      <c r="D2123" s="507" t="s">
        <v>518</v>
      </c>
      <c r="E2123" s="503" t="s">
        <v>505</v>
      </c>
      <c r="F2123" s="504">
        <v>1.5</v>
      </c>
      <c r="G2123" s="505">
        <f>(11.18*220)</f>
        <v>2459.6</v>
      </c>
      <c r="H2123" s="506">
        <f t="shared" si="9"/>
        <v>3689.4</v>
      </c>
    </row>
    <row r="2124" spans="2:14">
      <c r="B2124" s="295">
        <v>378</v>
      </c>
      <c r="C2124" s="277" t="s">
        <v>17</v>
      </c>
      <c r="D2124" s="507" t="s">
        <v>83</v>
      </c>
      <c r="E2124" s="503" t="s">
        <v>505</v>
      </c>
      <c r="F2124" s="504">
        <v>0.5</v>
      </c>
      <c r="G2124" s="505">
        <v>2541</v>
      </c>
      <c r="H2124" s="506">
        <f t="shared" si="9"/>
        <v>1270.5</v>
      </c>
    </row>
    <row r="2125" spans="2:14">
      <c r="B2125" s="276">
        <v>2436</v>
      </c>
      <c r="C2125" s="277" t="s">
        <v>17</v>
      </c>
      <c r="D2125" s="508" t="s">
        <v>519</v>
      </c>
      <c r="E2125" s="509" t="s">
        <v>520</v>
      </c>
      <c r="F2125" s="510">
        <v>30</v>
      </c>
      <c r="G2125" s="511">
        <v>12</v>
      </c>
      <c r="H2125" s="506">
        <f t="shared" si="9"/>
        <v>360</v>
      </c>
    </row>
    <row r="2126" spans="2:14">
      <c r="B2126" s="282"/>
      <c r="C2126" s="282" t="s">
        <v>305</v>
      </c>
      <c r="D2126" s="508" t="s">
        <v>521</v>
      </c>
      <c r="E2126" s="509" t="s">
        <v>522</v>
      </c>
      <c r="F2126" s="510">
        <v>30</v>
      </c>
      <c r="G2126" s="511">
        <v>15.9</v>
      </c>
      <c r="H2126" s="506">
        <f t="shared" si="9"/>
        <v>477</v>
      </c>
    </row>
    <row r="2127" spans="2:14">
      <c r="B2127" s="282"/>
      <c r="C2127" s="282" t="s">
        <v>305</v>
      </c>
      <c r="D2127" s="508" t="s">
        <v>523</v>
      </c>
      <c r="E2127" s="509" t="s">
        <v>520</v>
      </c>
      <c r="F2127" s="510">
        <v>35</v>
      </c>
      <c r="G2127" s="511">
        <v>45</v>
      </c>
      <c r="H2127" s="506">
        <f t="shared" si="9"/>
        <v>1575</v>
      </c>
    </row>
    <row r="2128" spans="2:14">
      <c r="B2128" s="282"/>
      <c r="C2128" s="282" t="s">
        <v>305</v>
      </c>
      <c r="D2128" s="508" t="s">
        <v>524</v>
      </c>
      <c r="E2128" s="509" t="s">
        <v>520</v>
      </c>
      <c r="F2128" s="510">
        <v>450</v>
      </c>
      <c r="G2128" s="511">
        <v>2.2999999999999998</v>
      </c>
      <c r="H2128" s="506">
        <f t="shared" si="9"/>
        <v>1035</v>
      </c>
    </row>
    <row r="2129" spans="2:8">
      <c r="B2129" s="282"/>
      <c r="C2129" s="282" t="s">
        <v>305</v>
      </c>
      <c r="D2129" s="508" t="s">
        <v>525</v>
      </c>
      <c r="E2129" s="509" t="s">
        <v>520</v>
      </c>
      <c r="F2129" s="510">
        <v>4</v>
      </c>
      <c r="G2129" s="511">
        <v>12</v>
      </c>
      <c r="H2129" s="506">
        <f t="shared" si="9"/>
        <v>48</v>
      </c>
    </row>
    <row r="2130" spans="2:8">
      <c r="B2130" s="282"/>
      <c r="C2130" s="282" t="s">
        <v>305</v>
      </c>
      <c r="D2130" s="508" t="s">
        <v>526</v>
      </c>
      <c r="E2130" s="509" t="s">
        <v>520</v>
      </c>
      <c r="F2130" s="510">
        <v>4</v>
      </c>
      <c r="G2130" s="511">
        <v>12</v>
      </c>
      <c r="H2130" s="506">
        <f t="shared" si="9"/>
        <v>48</v>
      </c>
    </row>
    <row r="2131" spans="2:8">
      <c r="B2131" s="282"/>
      <c r="C2131" s="282" t="s">
        <v>305</v>
      </c>
      <c r="D2131" s="508" t="s">
        <v>527</v>
      </c>
      <c r="E2131" s="509" t="s">
        <v>520</v>
      </c>
      <c r="F2131" s="510">
        <v>2</v>
      </c>
      <c r="G2131" s="511">
        <v>25</v>
      </c>
      <c r="H2131" s="506">
        <f t="shared" si="9"/>
        <v>50</v>
      </c>
    </row>
    <row r="2132" spans="2:8">
      <c r="B2132" s="282"/>
      <c r="C2132" s="282" t="s">
        <v>305</v>
      </c>
      <c r="D2132" s="508" t="s">
        <v>528</v>
      </c>
      <c r="E2132" s="509" t="s">
        <v>520</v>
      </c>
      <c r="F2132" s="510">
        <v>2</v>
      </c>
      <c r="G2132" s="511">
        <v>35</v>
      </c>
      <c r="H2132" s="506">
        <f t="shared" si="9"/>
        <v>70</v>
      </c>
    </row>
    <row r="2133" spans="2:8">
      <c r="B2133" s="282"/>
      <c r="C2133" s="282" t="s">
        <v>305</v>
      </c>
      <c r="D2133" s="502" t="s">
        <v>529</v>
      </c>
      <c r="E2133" s="509" t="s">
        <v>522</v>
      </c>
      <c r="F2133" s="510">
        <v>30</v>
      </c>
      <c r="G2133" s="511">
        <v>60</v>
      </c>
      <c r="H2133" s="506">
        <f t="shared" si="9"/>
        <v>1800</v>
      </c>
    </row>
    <row r="2134" spans="2:8">
      <c r="B2134" s="282"/>
      <c r="C2134" s="282" t="s">
        <v>305</v>
      </c>
      <c r="D2134" s="512" t="s">
        <v>71</v>
      </c>
      <c r="E2134" s="513"/>
      <c r="F2134" s="514"/>
      <c r="G2134" s="515"/>
      <c r="H2134" s="506">
        <f>SUM(H2115:H2133)</f>
        <v>26454.300000000003</v>
      </c>
    </row>
    <row r="2135" spans="2:8">
      <c r="B2135" s="282"/>
      <c r="C2135" s="282" t="s">
        <v>305</v>
      </c>
      <c r="D2135" s="512" t="s">
        <v>72</v>
      </c>
      <c r="E2135" s="513" t="s">
        <v>0</v>
      </c>
      <c r="F2135" s="514"/>
      <c r="G2135" s="515"/>
      <c r="H2135" s="506"/>
    </row>
    <row r="2136" spans="2:8">
      <c r="B2136" s="282"/>
      <c r="C2136" s="282" t="s">
        <v>305</v>
      </c>
      <c r="D2136" s="512" t="s">
        <v>73</v>
      </c>
      <c r="E2136" s="513"/>
      <c r="F2136" s="516"/>
      <c r="G2136" s="515"/>
      <c r="H2136" s="506">
        <f>H2134</f>
        <v>26454.300000000003</v>
      </c>
    </row>
    <row r="2141" spans="2:8" ht="57">
      <c r="B2141" s="175" t="s">
        <v>1019</v>
      </c>
      <c r="C2141" s="145" t="s">
        <v>1021</v>
      </c>
      <c r="D2141" s="146" t="s">
        <v>880</v>
      </c>
      <c r="E2141" s="145" t="s">
        <v>49</v>
      </c>
      <c r="F2141" s="147">
        <v>1</v>
      </c>
      <c r="G2141" s="410">
        <f>H2163</f>
        <v>4.8</v>
      </c>
      <c r="H2141" s="144">
        <f>TRUNC(G2141*F2141,2)</f>
        <v>4.8</v>
      </c>
    </row>
    <row r="2142" spans="2:8">
      <c r="B2142" s="103"/>
      <c r="C2142" s="103"/>
      <c r="D2142" s="104"/>
      <c r="E2142" s="103"/>
      <c r="F2142" s="105"/>
      <c r="G2142" s="106"/>
      <c r="H2142" s="107"/>
    </row>
    <row r="2143" spans="2:8">
      <c r="B2143" s="109"/>
      <c r="C2143" s="109"/>
      <c r="D2143" s="110" t="s">
        <v>65</v>
      </c>
      <c r="E2143" s="109"/>
      <c r="F2143" s="111"/>
      <c r="G2143" s="112"/>
      <c r="H2143" s="74">
        <f>SUM(H2144:H2146)</f>
        <v>0</v>
      </c>
    </row>
    <row r="2144" spans="2:8">
      <c r="B2144" s="115"/>
      <c r="C2144" s="116"/>
      <c r="D2144" s="110"/>
      <c r="E2144" s="109"/>
      <c r="F2144" s="117"/>
      <c r="G2144" s="118"/>
      <c r="H2144" s="74"/>
    </row>
    <row r="2145" spans="2:8">
      <c r="B2145" s="109"/>
      <c r="C2145" s="109"/>
      <c r="D2145" s="110">
        <v>0</v>
      </c>
      <c r="E2145" s="109">
        <v>0</v>
      </c>
      <c r="F2145" s="117"/>
      <c r="G2145" s="118">
        <v>0</v>
      </c>
      <c r="H2145" s="106">
        <v>0</v>
      </c>
    </row>
    <row r="2146" spans="2:8">
      <c r="B2146" s="109"/>
      <c r="C2146" s="109"/>
      <c r="D2146" s="110">
        <v>0</v>
      </c>
      <c r="E2146" s="109">
        <v>0</v>
      </c>
      <c r="F2146" s="117"/>
      <c r="G2146" s="425">
        <v>0</v>
      </c>
      <c r="H2146" s="106">
        <v>0</v>
      </c>
    </row>
    <row r="2147" spans="2:8">
      <c r="B2147" s="109"/>
      <c r="C2147" s="109"/>
      <c r="D2147" s="110" t="s">
        <v>66</v>
      </c>
      <c r="E2147" s="109"/>
      <c r="F2147" s="117"/>
      <c r="G2147" s="426"/>
      <c r="H2147" s="74">
        <f>SUM(H2148:H2151)</f>
        <v>0.67</v>
      </c>
    </row>
    <row r="2148" spans="2:8">
      <c r="B2148" s="115" t="s">
        <v>74</v>
      </c>
      <c r="C2148" s="116"/>
      <c r="D2148" s="110" t="s">
        <v>75</v>
      </c>
      <c r="E2148" s="109" t="s">
        <v>76</v>
      </c>
      <c r="F2148" s="117">
        <v>0.04</v>
      </c>
      <c r="G2148" s="425">
        <v>8.3000000000000007</v>
      </c>
      <c r="H2148" s="74">
        <f>ROUND(G2148*F2148,2)</f>
        <v>0.33</v>
      </c>
    </row>
    <row r="2149" spans="2:8">
      <c r="B2149" s="115" t="s">
        <v>906</v>
      </c>
      <c r="C2149" s="116"/>
      <c r="D2149" s="110" t="s">
        <v>907</v>
      </c>
      <c r="E2149" s="109" t="s">
        <v>76</v>
      </c>
      <c r="F2149" s="117">
        <f>F2148</f>
        <v>0.04</v>
      </c>
      <c r="G2149" s="425">
        <v>8.4700000000000006</v>
      </c>
      <c r="H2149" s="74">
        <f>ROUND(G2149*F2149,2)</f>
        <v>0.34</v>
      </c>
    </row>
    <row r="2150" spans="2:8">
      <c r="B2150" s="116"/>
      <c r="C2150" s="116"/>
      <c r="D2150" s="110">
        <v>0</v>
      </c>
      <c r="E2150" s="109">
        <v>0</v>
      </c>
      <c r="F2150" s="117"/>
      <c r="G2150" s="425">
        <v>0</v>
      </c>
      <c r="H2150" s="106">
        <v>0</v>
      </c>
    </row>
    <row r="2151" spans="2:8">
      <c r="B2151" s="109"/>
      <c r="C2151" s="109"/>
      <c r="D2151" s="110" t="s">
        <v>67</v>
      </c>
      <c r="E2151" s="109" t="s">
        <v>0</v>
      </c>
      <c r="F2151" s="1292">
        <v>120.18</v>
      </c>
      <c r="G2151" s="1292"/>
      <c r="H2151" s="106">
        <v>0</v>
      </c>
    </row>
    <row r="2152" spans="2:8">
      <c r="B2152" s="109"/>
      <c r="C2152" s="109"/>
      <c r="D2152" s="110"/>
      <c r="E2152" s="109"/>
      <c r="F2152" s="117"/>
      <c r="G2152" s="119"/>
      <c r="H2152" s="119"/>
    </row>
    <row r="2153" spans="2:8">
      <c r="B2153" s="109"/>
      <c r="C2153" s="109"/>
      <c r="D2153" s="110" t="s">
        <v>68</v>
      </c>
      <c r="E2153" s="109"/>
      <c r="F2153" s="117"/>
      <c r="G2153" s="119"/>
      <c r="H2153" s="106">
        <f>SUM(H2154:H2160)</f>
        <v>4.13</v>
      </c>
    </row>
    <row r="2154" spans="2:8">
      <c r="B2154" s="114" t="s">
        <v>908</v>
      </c>
      <c r="C2154" s="109"/>
      <c r="D2154" s="121" t="str">
        <f>D2141</f>
        <v>Ixoria</v>
      </c>
      <c r="E2154" s="109" t="s">
        <v>49</v>
      </c>
      <c r="F2154" s="117">
        <v>1</v>
      </c>
      <c r="G2154" s="425">
        <v>3.5</v>
      </c>
      <c r="H2154" s="74">
        <f>ROUND(G2154*F2154,2)</f>
        <v>3.5</v>
      </c>
    </row>
    <row r="2155" spans="2:8">
      <c r="B2155" s="114" t="s">
        <v>909</v>
      </c>
      <c r="C2155" s="109"/>
      <c r="D2155" s="121" t="s">
        <v>910</v>
      </c>
      <c r="E2155" s="109" t="s">
        <v>233</v>
      </c>
      <c r="F2155" s="117">
        <v>1E-3</v>
      </c>
      <c r="G2155" s="425">
        <v>229.05</v>
      </c>
      <c r="H2155" s="74">
        <f>ROUND(G2155*F2155,2)</f>
        <v>0.23</v>
      </c>
    </row>
    <row r="2156" spans="2:8">
      <c r="B2156" s="114" t="s">
        <v>911</v>
      </c>
      <c r="C2156" s="109"/>
      <c r="D2156" s="121" t="s">
        <v>912</v>
      </c>
      <c r="E2156" s="109" t="s">
        <v>233</v>
      </c>
      <c r="F2156" s="117">
        <v>3.0000000000000001E-3</v>
      </c>
      <c r="G2156" s="425">
        <v>49.28</v>
      </c>
      <c r="H2156" s="74">
        <f>ROUND(G2156*F2156,2)</f>
        <v>0.15</v>
      </c>
    </row>
    <row r="2157" spans="2:8">
      <c r="B2157" s="114" t="s">
        <v>913</v>
      </c>
      <c r="C2157" s="109"/>
      <c r="D2157" s="121" t="s">
        <v>914</v>
      </c>
      <c r="E2157" s="109" t="s">
        <v>34</v>
      </c>
      <c r="F2157" s="117">
        <v>0.1</v>
      </c>
      <c r="G2157" s="425">
        <v>2.4</v>
      </c>
      <c r="H2157" s="74">
        <f>ROUND(G2157*F2157,2)</f>
        <v>0.24</v>
      </c>
    </row>
    <row r="2158" spans="2:8">
      <c r="B2158" s="114" t="s">
        <v>915</v>
      </c>
      <c r="C2158" s="109"/>
      <c r="D2158" s="121" t="s">
        <v>916</v>
      </c>
      <c r="E2158" s="109" t="s">
        <v>34</v>
      </c>
      <c r="F2158" s="117">
        <v>0.1</v>
      </c>
      <c r="G2158" s="425">
        <v>7.0000000000000007E-2</v>
      </c>
      <c r="H2158" s="74">
        <f>ROUND(G2158*F2158,2)</f>
        <v>0.01</v>
      </c>
    </row>
    <row r="2159" spans="2:8">
      <c r="B2159" s="114"/>
      <c r="C2159" s="109"/>
      <c r="D2159" s="122"/>
      <c r="E2159" s="109"/>
      <c r="F2159" s="117"/>
      <c r="G2159" s="118"/>
      <c r="H2159" s="74"/>
    </row>
    <row r="2160" spans="2:8">
      <c r="B2160" s="109"/>
      <c r="C2160" s="109"/>
      <c r="D2160" s="110">
        <v>0</v>
      </c>
      <c r="E2160" s="109">
        <v>0</v>
      </c>
      <c r="F2160" s="111"/>
      <c r="G2160" s="118">
        <v>0</v>
      </c>
      <c r="H2160" s="106"/>
    </row>
    <row r="2161" spans="2:8">
      <c r="B2161" s="109"/>
      <c r="C2161" s="109"/>
      <c r="D2161" s="110" t="s">
        <v>71</v>
      </c>
      <c r="E2161" s="109"/>
      <c r="F2161" s="105"/>
      <c r="G2161" s="119"/>
      <c r="H2161" s="74">
        <f>+H2153+H2147+H2143</f>
        <v>4.8</v>
      </c>
    </row>
    <row r="2162" spans="2:8">
      <c r="B2162" s="109"/>
      <c r="C2162" s="109"/>
      <c r="D2162" s="110" t="s">
        <v>72</v>
      </c>
      <c r="E2162" s="109" t="s">
        <v>0</v>
      </c>
      <c r="F2162" s="105"/>
      <c r="G2162" s="119"/>
      <c r="H2162" s="74">
        <f>ROUND(H2161*F2162/100,2)</f>
        <v>0</v>
      </c>
    </row>
    <row r="2163" spans="2:8">
      <c r="B2163" s="109"/>
      <c r="C2163" s="109"/>
      <c r="D2163" s="110" t="s">
        <v>73</v>
      </c>
      <c r="E2163" s="109"/>
      <c r="F2163" s="111"/>
      <c r="G2163" s="119"/>
      <c r="H2163" s="74">
        <f>+H2162+H2161</f>
        <v>4.8</v>
      </c>
    </row>
    <row r="2164" spans="2:8">
      <c r="B2164" s="109"/>
      <c r="C2164" s="109"/>
      <c r="D2164" s="110"/>
      <c r="E2164" s="109"/>
      <c r="F2164" s="111"/>
      <c r="G2164" s="119"/>
      <c r="H2164" s="106"/>
    </row>
    <row r="2167" spans="2:8" ht="57">
      <c r="B2167" s="175" t="s">
        <v>1019</v>
      </c>
      <c r="C2167" s="145" t="s">
        <v>1022</v>
      </c>
      <c r="D2167" s="146" t="s">
        <v>1047</v>
      </c>
      <c r="E2167" s="145" t="s">
        <v>49</v>
      </c>
      <c r="F2167" s="147">
        <v>1</v>
      </c>
      <c r="G2167" s="410">
        <f>H2190</f>
        <v>148.63000000000002</v>
      </c>
      <c r="H2167" s="144">
        <f>TRUNC(G2167*F2167,2)</f>
        <v>148.63</v>
      </c>
    </row>
    <row r="2168" spans="2:8">
      <c r="B2168" s="103"/>
      <c r="C2168" s="103"/>
      <c r="D2168" s="104"/>
      <c r="E2168" s="103"/>
      <c r="F2168" s="105"/>
      <c r="G2168" s="106"/>
      <c r="H2168" s="107"/>
    </row>
    <row r="2169" spans="2:8">
      <c r="B2169" s="109"/>
      <c r="C2169" s="109"/>
      <c r="D2169" s="110" t="s">
        <v>65</v>
      </c>
      <c r="E2169" s="109"/>
      <c r="F2169" s="111"/>
      <c r="G2169" s="112"/>
      <c r="H2169" s="74">
        <f>SUM(H2170:H2172)</f>
        <v>0</v>
      </c>
    </row>
    <row r="2170" spans="2:8">
      <c r="B2170" s="115"/>
      <c r="C2170" s="116"/>
      <c r="D2170" s="110"/>
      <c r="E2170" s="109"/>
      <c r="F2170" s="117"/>
      <c r="G2170" s="118"/>
      <c r="H2170" s="74"/>
    </row>
    <row r="2171" spans="2:8">
      <c r="B2171" s="109"/>
      <c r="C2171" s="109"/>
      <c r="D2171" s="110">
        <v>0</v>
      </c>
      <c r="E2171" s="109">
        <v>0</v>
      </c>
      <c r="F2171" s="117"/>
      <c r="G2171" s="118">
        <v>0</v>
      </c>
      <c r="H2171" s="106">
        <v>0</v>
      </c>
    </row>
    <row r="2172" spans="2:8">
      <c r="B2172" s="109"/>
      <c r="C2172" s="109"/>
      <c r="D2172" s="110">
        <v>0</v>
      </c>
      <c r="E2172" s="109">
        <v>0</v>
      </c>
      <c r="F2172" s="117"/>
      <c r="G2172" s="118">
        <v>0</v>
      </c>
      <c r="H2172" s="106">
        <v>0</v>
      </c>
    </row>
    <row r="2173" spans="2:8">
      <c r="B2173" s="109"/>
      <c r="C2173" s="109"/>
      <c r="D2173" s="110" t="s">
        <v>66</v>
      </c>
      <c r="E2173" s="109"/>
      <c r="F2173" s="117"/>
      <c r="G2173" s="426"/>
      <c r="H2173" s="74">
        <f>SUM(H2174:H2177)</f>
        <v>11.739999999999998</v>
      </c>
    </row>
    <row r="2174" spans="2:8">
      <c r="B2174" s="115" t="s">
        <v>74</v>
      </c>
      <c r="C2174" s="116"/>
      <c r="D2174" s="110" t="s">
        <v>75</v>
      </c>
      <c r="E2174" s="109" t="s">
        <v>76</v>
      </c>
      <c r="F2174" s="117">
        <v>1.18</v>
      </c>
      <c r="G2174" s="425">
        <v>8.3000000000000007</v>
      </c>
      <c r="H2174" s="74">
        <f>ROUND(G2174*F2174,2)</f>
        <v>9.7899999999999991</v>
      </c>
    </row>
    <row r="2175" spans="2:8">
      <c r="B2175" s="115" t="s">
        <v>906</v>
      </c>
      <c r="C2175" s="116"/>
      <c r="D2175" s="110" t="s">
        <v>907</v>
      </c>
      <c r="E2175" s="109" t="s">
        <v>76</v>
      </c>
      <c r="F2175" s="117">
        <v>0.23</v>
      </c>
      <c r="G2175" s="425">
        <v>8.4700000000000006</v>
      </c>
      <c r="H2175" s="74">
        <f>ROUND(G2175*F2175,2)</f>
        <v>1.95</v>
      </c>
    </row>
    <row r="2176" spans="2:8">
      <c r="B2176" s="116"/>
      <c r="C2176" s="116"/>
      <c r="D2176" s="110">
        <v>0</v>
      </c>
      <c r="E2176" s="109">
        <v>0</v>
      </c>
      <c r="F2176" s="117"/>
      <c r="G2176" s="425">
        <v>0</v>
      </c>
      <c r="H2176" s="106">
        <v>0</v>
      </c>
    </row>
    <row r="2177" spans="2:8">
      <c r="B2177" s="109"/>
      <c r="C2177" s="109"/>
      <c r="D2177" s="110" t="s">
        <v>67</v>
      </c>
      <c r="E2177" s="109" t="s">
        <v>0</v>
      </c>
      <c r="F2177" s="1292">
        <v>120.18</v>
      </c>
      <c r="G2177" s="1292"/>
      <c r="H2177" s="106">
        <v>0</v>
      </c>
    </row>
    <row r="2178" spans="2:8">
      <c r="B2178" s="109"/>
      <c r="C2178" s="109"/>
      <c r="D2178" s="110"/>
      <c r="E2178" s="109"/>
      <c r="F2178" s="117"/>
      <c r="G2178" s="119"/>
      <c r="H2178" s="119"/>
    </row>
    <row r="2179" spans="2:8">
      <c r="B2179" s="109"/>
      <c r="C2179" s="109"/>
      <c r="D2179" s="110" t="s">
        <v>68</v>
      </c>
      <c r="E2179" s="109"/>
      <c r="F2179" s="117"/>
      <c r="G2179" s="119"/>
      <c r="H2179" s="106">
        <f>SUM(H2180:H2187)</f>
        <v>136.89000000000001</v>
      </c>
    </row>
    <row r="2180" spans="2:8">
      <c r="B2180" s="114" t="s">
        <v>917</v>
      </c>
      <c r="C2180" s="109"/>
      <c r="D2180" s="121" t="str">
        <f>D2167</f>
        <v>Palmeira ravenala (porte grande)</v>
      </c>
      <c r="E2180" s="109" t="s">
        <v>49</v>
      </c>
      <c r="F2180" s="117">
        <v>1</v>
      </c>
      <c r="G2180" s="425">
        <v>125</v>
      </c>
      <c r="H2180" s="74">
        <f t="shared" ref="H2180:H2185" si="10">ROUND(G2180*F2180,2)</f>
        <v>125</v>
      </c>
    </row>
    <row r="2181" spans="2:8">
      <c r="B2181" s="114" t="s">
        <v>909</v>
      </c>
      <c r="C2181" s="109"/>
      <c r="D2181" s="121" t="s">
        <v>910</v>
      </c>
      <c r="E2181" s="109" t="s">
        <v>233</v>
      </c>
      <c r="F2181" s="117">
        <v>0.02</v>
      </c>
      <c r="G2181" s="425">
        <v>229.05</v>
      </c>
      <c r="H2181" s="74">
        <f t="shared" si="10"/>
        <v>4.58</v>
      </c>
    </row>
    <row r="2182" spans="2:8">
      <c r="B2182" s="114" t="s">
        <v>918</v>
      </c>
      <c r="C2182" s="109"/>
      <c r="D2182" s="121" t="s">
        <v>919</v>
      </c>
      <c r="E2182" s="109" t="s">
        <v>233</v>
      </c>
      <c r="F2182" s="117">
        <v>6.4000000000000003E-3</v>
      </c>
      <c r="G2182" s="425">
        <v>62.5</v>
      </c>
      <c r="H2182" s="74">
        <f t="shared" si="10"/>
        <v>0.4</v>
      </c>
    </row>
    <row r="2183" spans="2:8">
      <c r="B2183" s="114" t="s">
        <v>911</v>
      </c>
      <c r="C2183" s="109"/>
      <c r="D2183" s="121" t="s">
        <v>912</v>
      </c>
      <c r="E2183" s="109" t="s">
        <v>233</v>
      </c>
      <c r="F2183" s="117">
        <v>0.1</v>
      </c>
      <c r="G2183" s="425">
        <v>49.28</v>
      </c>
      <c r="H2183" s="74">
        <f t="shared" si="10"/>
        <v>4.93</v>
      </c>
    </row>
    <row r="2184" spans="2:8">
      <c r="B2184" s="114" t="s">
        <v>913</v>
      </c>
      <c r="C2184" s="109"/>
      <c r="D2184" s="121" t="s">
        <v>914</v>
      </c>
      <c r="E2184" s="109" t="s">
        <v>34</v>
      </c>
      <c r="F2184" s="117">
        <v>0.8</v>
      </c>
      <c r="G2184" s="425">
        <v>2.4</v>
      </c>
      <c r="H2184" s="74">
        <f t="shared" si="10"/>
        <v>1.92</v>
      </c>
    </row>
    <row r="2185" spans="2:8">
      <c r="B2185" s="114" t="s">
        <v>915</v>
      </c>
      <c r="C2185" s="109"/>
      <c r="D2185" s="121" t="s">
        <v>916</v>
      </c>
      <c r="E2185" s="109" t="s">
        <v>34</v>
      </c>
      <c r="F2185" s="117">
        <v>0.8</v>
      </c>
      <c r="G2185" s="425">
        <v>7.0000000000000007E-2</v>
      </c>
      <c r="H2185" s="74">
        <f t="shared" si="10"/>
        <v>0.06</v>
      </c>
    </row>
    <row r="2186" spans="2:8">
      <c r="B2186" s="114"/>
      <c r="C2186" s="109"/>
      <c r="D2186" s="122"/>
      <c r="E2186" s="109"/>
      <c r="F2186" s="117"/>
      <c r="G2186" s="118"/>
      <c r="H2186" s="74"/>
    </row>
    <row r="2187" spans="2:8">
      <c r="B2187" s="109"/>
      <c r="C2187" s="109"/>
      <c r="D2187" s="110">
        <v>0</v>
      </c>
      <c r="E2187" s="109">
        <v>0</v>
      </c>
      <c r="F2187" s="111"/>
      <c r="G2187" s="118">
        <v>0</v>
      </c>
      <c r="H2187" s="106"/>
    </row>
    <row r="2188" spans="2:8">
      <c r="B2188" s="109"/>
      <c r="C2188" s="109"/>
      <c r="D2188" s="110" t="s">
        <v>71</v>
      </c>
      <c r="E2188" s="109"/>
      <c r="F2188" s="105"/>
      <c r="G2188" s="119"/>
      <c r="H2188" s="74">
        <f>+H2179+H2173+H2169</f>
        <v>148.63000000000002</v>
      </c>
    </row>
    <row r="2189" spans="2:8">
      <c r="B2189" s="109"/>
      <c r="C2189" s="109"/>
      <c r="D2189" s="110" t="s">
        <v>72</v>
      </c>
      <c r="E2189" s="109" t="s">
        <v>0</v>
      </c>
      <c r="F2189" s="105"/>
      <c r="G2189" s="119"/>
      <c r="H2189" s="74">
        <f>ROUND(H2188*F2189/100,2)</f>
        <v>0</v>
      </c>
    </row>
    <row r="2190" spans="2:8">
      <c r="B2190" s="109"/>
      <c r="C2190" s="109"/>
      <c r="D2190" s="110" t="s">
        <v>73</v>
      </c>
      <c r="E2190" s="109"/>
      <c r="F2190" s="111"/>
      <c r="G2190" s="119"/>
      <c r="H2190" s="74">
        <f>+H2189+H2188</f>
        <v>148.63000000000002</v>
      </c>
    </row>
    <row r="2191" spans="2:8">
      <c r="B2191" s="109"/>
      <c r="C2191" s="109"/>
      <c r="D2191" s="110"/>
      <c r="E2191" s="109"/>
      <c r="F2191" s="111"/>
      <c r="G2191" s="119"/>
      <c r="H2191" s="106"/>
    </row>
    <row r="2193" spans="2:9" ht="57">
      <c r="B2193" s="175" t="s">
        <v>1019</v>
      </c>
      <c r="C2193" s="145" t="s">
        <v>1023</v>
      </c>
      <c r="D2193" s="146" t="s">
        <v>881</v>
      </c>
      <c r="E2193" s="145" t="s">
        <v>49</v>
      </c>
      <c r="F2193" s="147">
        <v>1</v>
      </c>
      <c r="G2193" s="410">
        <f>H2216</f>
        <v>93.63</v>
      </c>
      <c r="H2193" s="144">
        <f>TRUNC(G2193*F2193,2)</f>
        <v>93.63</v>
      </c>
    </row>
    <row r="2194" spans="2:9">
      <c r="B2194" s="103"/>
      <c r="C2194" s="103"/>
      <c r="D2194" s="104"/>
      <c r="E2194" s="103"/>
      <c r="F2194" s="105"/>
      <c r="G2194" s="106"/>
      <c r="H2194" s="107"/>
    </row>
    <row r="2195" spans="2:9">
      <c r="B2195" s="109"/>
      <c r="C2195" s="109"/>
      <c r="D2195" s="110" t="s">
        <v>65</v>
      </c>
      <c r="E2195" s="109"/>
      <c r="F2195" s="111"/>
      <c r="G2195" s="112"/>
      <c r="H2195" s="74">
        <f>SUM(H2196:H2198)</f>
        <v>0</v>
      </c>
    </row>
    <row r="2196" spans="2:9">
      <c r="B2196" s="115"/>
      <c r="C2196" s="116"/>
      <c r="D2196" s="110"/>
      <c r="E2196" s="109"/>
      <c r="F2196" s="117"/>
      <c r="G2196" s="118"/>
      <c r="H2196" s="74"/>
    </row>
    <row r="2197" spans="2:9">
      <c r="B2197" s="109"/>
      <c r="C2197" s="109"/>
      <c r="D2197" s="110">
        <v>0</v>
      </c>
      <c r="E2197" s="109">
        <v>0</v>
      </c>
      <c r="F2197" s="117"/>
      <c r="G2197" s="118">
        <v>0</v>
      </c>
      <c r="H2197" s="106">
        <v>0</v>
      </c>
    </row>
    <row r="2198" spans="2:9">
      <c r="B2198" s="109"/>
      <c r="C2198" s="109"/>
      <c r="D2198" s="110">
        <v>0</v>
      </c>
      <c r="E2198" s="109">
        <v>0</v>
      </c>
      <c r="F2198" s="117"/>
      <c r="G2198" s="118">
        <v>0</v>
      </c>
      <c r="H2198" s="106">
        <v>0</v>
      </c>
    </row>
    <row r="2199" spans="2:9">
      <c r="B2199" s="109"/>
      <c r="C2199" s="109"/>
      <c r="D2199" s="110" t="s">
        <v>66</v>
      </c>
      <c r="E2199" s="109"/>
      <c r="F2199" s="117"/>
      <c r="G2199" s="426"/>
      <c r="H2199" s="74">
        <f>SUM(H2200:H2203)</f>
        <v>11.739999999999998</v>
      </c>
    </row>
    <row r="2200" spans="2:9">
      <c r="B2200" s="115" t="s">
        <v>74</v>
      </c>
      <c r="C2200" s="116"/>
      <c r="D2200" s="110" t="s">
        <v>75</v>
      </c>
      <c r="E2200" s="109" t="s">
        <v>76</v>
      </c>
      <c r="F2200" s="117">
        <v>1.18</v>
      </c>
      <c r="G2200" s="425">
        <v>8.3000000000000007</v>
      </c>
      <c r="H2200" s="74">
        <f>ROUND(G2200*F2200,2)</f>
        <v>9.7899999999999991</v>
      </c>
    </row>
    <row r="2201" spans="2:9">
      <c r="B2201" s="115" t="s">
        <v>906</v>
      </c>
      <c r="C2201" s="116"/>
      <c r="D2201" s="110" t="s">
        <v>907</v>
      </c>
      <c r="E2201" s="109" t="s">
        <v>76</v>
      </c>
      <c r="F2201" s="117">
        <v>0.23</v>
      </c>
      <c r="G2201" s="425">
        <v>8.4700000000000006</v>
      </c>
      <c r="H2201" s="74">
        <f>ROUND(G2201*F2201,2)</f>
        <v>1.95</v>
      </c>
    </row>
    <row r="2202" spans="2:9">
      <c r="B2202" s="116"/>
      <c r="C2202" s="116"/>
      <c r="D2202" s="110">
        <v>0</v>
      </c>
      <c r="E2202" s="109">
        <v>0</v>
      </c>
      <c r="F2202" s="117"/>
      <c r="G2202" s="118">
        <v>0</v>
      </c>
      <c r="H2202" s="106">
        <v>0</v>
      </c>
    </row>
    <row r="2203" spans="2:9">
      <c r="B2203" s="109"/>
      <c r="C2203" s="109"/>
      <c r="D2203" s="110" t="s">
        <v>67</v>
      </c>
      <c r="E2203" s="109" t="s">
        <v>0</v>
      </c>
      <c r="F2203" s="1292">
        <v>120.18</v>
      </c>
      <c r="G2203" s="1292"/>
      <c r="H2203" s="106">
        <v>0</v>
      </c>
    </row>
    <row r="2204" spans="2:9">
      <c r="B2204" s="109"/>
      <c r="C2204" s="109"/>
      <c r="D2204" s="110"/>
      <c r="E2204" s="109"/>
      <c r="F2204" s="117"/>
      <c r="G2204" s="119"/>
      <c r="H2204" s="119"/>
    </row>
    <row r="2205" spans="2:9">
      <c r="B2205" s="109"/>
      <c r="C2205" s="109"/>
      <c r="D2205" s="110" t="s">
        <v>68</v>
      </c>
      <c r="E2205" s="109"/>
      <c r="F2205" s="117"/>
      <c r="G2205" s="119"/>
      <c r="H2205" s="106">
        <f>SUM(H2206:H2213)</f>
        <v>81.89</v>
      </c>
    </row>
    <row r="2206" spans="2:9">
      <c r="B2206" s="114" t="s">
        <v>920</v>
      </c>
      <c r="C2206" s="109"/>
      <c r="D2206" s="121" t="str">
        <f>D2193</f>
        <v>Palmeira delocuba (porte grande)</v>
      </c>
      <c r="E2206" s="109" t="s">
        <v>49</v>
      </c>
      <c r="F2206" s="117">
        <v>1</v>
      </c>
      <c r="G2206" s="425">
        <v>70</v>
      </c>
      <c r="H2206" s="74">
        <f t="shared" ref="H2206:H2211" si="11">ROUND(G2206*F2206,2)</f>
        <v>70</v>
      </c>
      <c r="I2206" s="525">
        <v>70</v>
      </c>
    </row>
    <row r="2207" spans="2:9">
      <c r="B2207" s="114" t="s">
        <v>909</v>
      </c>
      <c r="C2207" s="109"/>
      <c r="D2207" s="121" t="s">
        <v>910</v>
      </c>
      <c r="E2207" s="109" t="s">
        <v>233</v>
      </c>
      <c r="F2207" s="117">
        <v>0.02</v>
      </c>
      <c r="G2207" s="425">
        <v>229.05</v>
      </c>
      <c r="H2207" s="74">
        <f t="shared" si="11"/>
        <v>4.58</v>
      </c>
      <c r="I2207" s="525">
        <v>229.05</v>
      </c>
    </row>
    <row r="2208" spans="2:9">
      <c r="B2208" s="114" t="s">
        <v>918</v>
      </c>
      <c r="C2208" s="109"/>
      <c r="D2208" s="121" t="s">
        <v>919</v>
      </c>
      <c r="E2208" s="109" t="s">
        <v>233</v>
      </c>
      <c r="F2208" s="117">
        <v>6.4000000000000003E-3</v>
      </c>
      <c r="G2208" s="425">
        <v>62.5</v>
      </c>
      <c r="H2208" s="74">
        <f t="shared" si="11"/>
        <v>0.4</v>
      </c>
      <c r="I2208" s="525">
        <v>62.5</v>
      </c>
    </row>
    <row r="2209" spans="2:9">
      <c r="B2209" s="114" t="s">
        <v>911</v>
      </c>
      <c r="C2209" s="109"/>
      <c r="D2209" s="121" t="s">
        <v>912</v>
      </c>
      <c r="E2209" s="109" t="s">
        <v>233</v>
      </c>
      <c r="F2209" s="117">
        <v>0.1</v>
      </c>
      <c r="G2209" s="425">
        <v>49.28</v>
      </c>
      <c r="H2209" s="74">
        <f t="shared" si="11"/>
        <v>4.93</v>
      </c>
      <c r="I2209" s="525">
        <v>49.28</v>
      </c>
    </row>
    <row r="2210" spans="2:9">
      <c r="B2210" s="114" t="s">
        <v>913</v>
      </c>
      <c r="C2210" s="109"/>
      <c r="D2210" s="121" t="s">
        <v>914</v>
      </c>
      <c r="E2210" s="109" t="s">
        <v>34</v>
      </c>
      <c r="F2210" s="117">
        <v>0.8</v>
      </c>
      <c r="G2210" s="425">
        <v>2.4</v>
      </c>
      <c r="H2210" s="74">
        <f t="shared" si="11"/>
        <v>1.92</v>
      </c>
      <c r="I2210" s="525">
        <v>2.4</v>
      </c>
    </row>
    <row r="2211" spans="2:9">
      <c r="B2211" s="114" t="s">
        <v>915</v>
      </c>
      <c r="C2211" s="109"/>
      <c r="D2211" s="121" t="s">
        <v>916</v>
      </c>
      <c r="E2211" s="109" t="s">
        <v>34</v>
      </c>
      <c r="F2211" s="117">
        <v>0.8</v>
      </c>
      <c r="G2211" s="425">
        <v>7.0000000000000007E-2</v>
      </c>
      <c r="H2211" s="74">
        <f t="shared" si="11"/>
        <v>0.06</v>
      </c>
      <c r="I2211" s="525">
        <v>7.0000000000000007E-2</v>
      </c>
    </row>
    <row r="2212" spans="2:9">
      <c r="B2212" s="114"/>
      <c r="C2212" s="109"/>
      <c r="D2212" s="122"/>
      <c r="E2212" s="109"/>
      <c r="F2212" s="117"/>
      <c r="G2212" s="118"/>
      <c r="H2212" s="74"/>
    </row>
    <row r="2213" spans="2:9">
      <c r="B2213" s="109"/>
      <c r="C2213" s="109"/>
      <c r="D2213" s="110">
        <v>0</v>
      </c>
      <c r="E2213" s="109">
        <v>0</v>
      </c>
      <c r="F2213" s="111"/>
      <c r="G2213" s="118">
        <v>0</v>
      </c>
      <c r="H2213" s="106"/>
    </row>
    <row r="2214" spans="2:9">
      <c r="B2214" s="109"/>
      <c r="C2214" s="109"/>
      <c r="D2214" s="110" t="s">
        <v>71</v>
      </c>
      <c r="E2214" s="109"/>
      <c r="F2214" s="105"/>
      <c r="G2214" s="119"/>
      <c r="H2214" s="74">
        <f>+H2205+H2199+H2195</f>
        <v>93.63</v>
      </c>
    </row>
    <row r="2215" spans="2:9">
      <c r="B2215" s="109"/>
      <c r="C2215" s="109"/>
      <c r="D2215" s="110" t="s">
        <v>72</v>
      </c>
      <c r="E2215" s="109" t="s">
        <v>0</v>
      </c>
      <c r="F2215" s="105"/>
      <c r="G2215" s="119"/>
      <c r="H2215" s="74">
        <f>ROUND(H2214*F2215/100,2)</f>
        <v>0</v>
      </c>
    </row>
    <row r="2216" spans="2:9">
      <c r="B2216" s="109"/>
      <c r="C2216" s="109"/>
      <c r="D2216" s="110" t="s">
        <v>73</v>
      </c>
      <c r="E2216" s="109"/>
      <c r="F2216" s="111"/>
      <c r="G2216" s="119"/>
      <c r="H2216" s="74">
        <f>+H2215+H2214</f>
        <v>93.63</v>
      </c>
    </row>
    <row r="2217" spans="2:9">
      <c r="B2217" s="109"/>
      <c r="C2217" s="109"/>
      <c r="D2217" s="110"/>
      <c r="E2217" s="109"/>
      <c r="F2217" s="111"/>
      <c r="G2217" s="119"/>
      <c r="H2217" s="106"/>
    </row>
    <row r="2219" spans="2:9" ht="57">
      <c r="B2219" s="175" t="s">
        <v>1019</v>
      </c>
      <c r="C2219" s="145" t="s">
        <v>1024</v>
      </c>
      <c r="D2219" s="146" t="s">
        <v>882</v>
      </c>
      <c r="E2219" s="145" t="s">
        <v>49</v>
      </c>
      <c r="F2219" s="147">
        <v>1</v>
      </c>
      <c r="G2219" s="410">
        <f>H2242</f>
        <v>93.63</v>
      </c>
      <c r="H2219" s="144">
        <f>TRUNC(G2219*F2219,2)</f>
        <v>93.63</v>
      </c>
    </row>
    <row r="2220" spans="2:9">
      <c r="B2220" s="103"/>
      <c r="C2220" s="103"/>
      <c r="D2220" s="104"/>
      <c r="E2220" s="103"/>
      <c r="F2220" s="105"/>
      <c r="G2220" s="106"/>
      <c r="H2220" s="107"/>
    </row>
    <row r="2221" spans="2:9">
      <c r="B2221" s="109"/>
      <c r="C2221" s="109"/>
      <c r="D2221" s="110" t="s">
        <v>65</v>
      </c>
      <c r="E2221" s="109"/>
      <c r="F2221" s="111"/>
      <c r="G2221" s="112"/>
      <c r="H2221" s="74">
        <f>SUM(H2222:H2224)</f>
        <v>0</v>
      </c>
    </row>
    <row r="2222" spans="2:9">
      <c r="B2222" s="115"/>
      <c r="C2222" s="116"/>
      <c r="D2222" s="110"/>
      <c r="E2222" s="109"/>
      <c r="F2222" s="117"/>
      <c r="G2222" s="118"/>
      <c r="H2222" s="74"/>
    </row>
    <row r="2223" spans="2:9">
      <c r="B2223" s="109"/>
      <c r="C2223" s="109"/>
      <c r="D2223" s="110">
        <v>0</v>
      </c>
      <c r="E2223" s="109">
        <v>0</v>
      </c>
      <c r="F2223" s="117"/>
      <c r="G2223" s="118">
        <v>0</v>
      </c>
      <c r="H2223" s="106">
        <v>0</v>
      </c>
    </row>
    <row r="2224" spans="2:9">
      <c r="B2224" s="109"/>
      <c r="C2224" s="109"/>
      <c r="D2224" s="110">
        <v>0</v>
      </c>
      <c r="E2224" s="109">
        <v>0</v>
      </c>
      <c r="F2224" s="117"/>
      <c r="G2224" s="118">
        <v>0</v>
      </c>
      <c r="H2224" s="106">
        <v>0</v>
      </c>
    </row>
    <row r="2225" spans="2:8">
      <c r="B2225" s="109"/>
      <c r="C2225" s="109"/>
      <c r="D2225" s="110" t="s">
        <v>66</v>
      </c>
      <c r="E2225" s="109"/>
      <c r="F2225" s="117"/>
      <c r="G2225" s="106"/>
      <c r="H2225" s="74">
        <f>SUM(H2226:H2229)</f>
        <v>11.739999999999998</v>
      </c>
    </row>
    <row r="2226" spans="2:8">
      <c r="B2226" s="115" t="s">
        <v>74</v>
      </c>
      <c r="C2226" s="116"/>
      <c r="D2226" s="110" t="s">
        <v>75</v>
      </c>
      <c r="E2226" s="109" t="s">
        <v>76</v>
      </c>
      <c r="F2226" s="117">
        <v>1.18</v>
      </c>
      <c r="G2226" s="425">
        <v>8.3000000000000007</v>
      </c>
      <c r="H2226" s="74">
        <f>ROUND(G2226*F2226,2)</f>
        <v>9.7899999999999991</v>
      </c>
    </row>
    <row r="2227" spans="2:8">
      <c r="B2227" s="115" t="s">
        <v>906</v>
      </c>
      <c r="C2227" s="116"/>
      <c r="D2227" s="110" t="s">
        <v>907</v>
      </c>
      <c r="E2227" s="109" t="s">
        <v>76</v>
      </c>
      <c r="F2227" s="117">
        <v>0.23</v>
      </c>
      <c r="G2227" s="425">
        <v>8.4700000000000006</v>
      </c>
      <c r="H2227" s="74">
        <f>ROUND(G2227*F2227,2)</f>
        <v>1.95</v>
      </c>
    </row>
    <row r="2228" spans="2:8">
      <c r="B2228" s="116"/>
      <c r="C2228" s="116"/>
      <c r="D2228" s="110">
        <v>0</v>
      </c>
      <c r="E2228" s="109">
        <v>0</v>
      </c>
      <c r="F2228" s="117"/>
      <c r="G2228" s="118">
        <v>0</v>
      </c>
      <c r="H2228" s="106">
        <v>0</v>
      </c>
    </row>
    <row r="2229" spans="2:8">
      <c r="B2229" s="109"/>
      <c r="C2229" s="109"/>
      <c r="D2229" s="110" t="s">
        <v>67</v>
      </c>
      <c r="E2229" s="109" t="s">
        <v>0</v>
      </c>
      <c r="F2229" s="1292">
        <v>120.18</v>
      </c>
      <c r="G2229" s="1292"/>
      <c r="H2229" s="106">
        <v>0</v>
      </c>
    </row>
    <row r="2230" spans="2:8">
      <c r="B2230" s="109"/>
      <c r="C2230" s="109"/>
      <c r="D2230" s="110"/>
      <c r="E2230" s="109"/>
      <c r="F2230" s="117"/>
      <c r="G2230" s="119"/>
      <c r="H2230" s="119"/>
    </row>
    <row r="2231" spans="2:8">
      <c r="B2231" s="109"/>
      <c r="C2231" s="109"/>
      <c r="D2231" s="110" t="s">
        <v>68</v>
      </c>
      <c r="E2231" s="109"/>
      <c r="F2231" s="117"/>
      <c r="G2231" s="119"/>
      <c r="H2231" s="106">
        <f>SUM(H2232:H2239)</f>
        <v>81.89</v>
      </c>
    </row>
    <row r="2232" spans="2:8">
      <c r="B2232" s="114" t="s">
        <v>921</v>
      </c>
      <c r="C2232" s="109"/>
      <c r="D2232" s="121" t="str">
        <f>D2219</f>
        <v>Buxinhos plantado em vaso (tam. médio)</v>
      </c>
      <c r="E2232" s="109" t="s">
        <v>49</v>
      </c>
      <c r="F2232" s="117">
        <v>1</v>
      </c>
      <c r="G2232" s="425">
        <v>70</v>
      </c>
      <c r="H2232" s="74">
        <f t="shared" ref="H2232:H2237" si="12">ROUND(G2232*F2232,2)</f>
        <v>70</v>
      </c>
    </row>
    <row r="2233" spans="2:8">
      <c r="B2233" s="114" t="s">
        <v>909</v>
      </c>
      <c r="C2233" s="109"/>
      <c r="D2233" s="121" t="s">
        <v>910</v>
      </c>
      <c r="E2233" s="109" t="s">
        <v>233</v>
      </c>
      <c r="F2233" s="117">
        <v>0.02</v>
      </c>
      <c r="G2233" s="425">
        <v>229.05</v>
      </c>
      <c r="H2233" s="74">
        <f t="shared" si="12"/>
        <v>4.58</v>
      </c>
    </row>
    <row r="2234" spans="2:8">
      <c r="B2234" s="114" t="s">
        <v>918</v>
      </c>
      <c r="C2234" s="109"/>
      <c r="D2234" s="121" t="s">
        <v>919</v>
      </c>
      <c r="E2234" s="109" t="s">
        <v>233</v>
      </c>
      <c r="F2234" s="117">
        <v>6.4000000000000003E-3</v>
      </c>
      <c r="G2234" s="425">
        <v>62.5</v>
      </c>
      <c r="H2234" s="74">
        <f t="shared" si="12"/>
        <v>0.4</v>
      </c>
    </row>
    <row r="2235" spans="2:8">
      <c r="B2235" s="114" t="s">
        <v>911</v>
      </c>
      <c r="C2235" s="109"/>
      <c r="D2235" s="121" t="s">
        <v>912</v>
      </c>
      <c r="E2235" s="109" t="s">
        <v>233</v>
      </c>
      <c r="F2235" s="117">
        <v>0.1</v>
      </c>
      <c r="G2235" s="425">
        <v>49.28</v>
      </c>
      <c r="H2235" s="74">
        <f t="shared" si="12"/>
        <v>4.93</v>
      </c>
    </row>
    <row r="2236" spans="2:8">
      <c r="B2236" s="114" t="s">
        <v>913</v>
      </c>
      <c r="C2236" s="109"/>
      <c r="D2236" s="121" t="s">
        <v>914</v>
      </c>
      <c r="E2236" s="109" t="s">
        <v>34</v>
      </c>
      <c r="F2236" s="117">
        <v>0.8</v>
      </c>
      <c r="G2236" s="425">
        <v>2.4</v>
      </c>
      <c r="H2236" s="74">
        <f t="shared" si="12"/>
        <v>1.92</v>
      </c>
    </row>
    <row r="2237" spans="2:8">
      <c r="B2237" s="114" t="s">
        <v>915</v>
      </c>
      <c r="C2237" s="109"/>
      <c r="D2237" s="121" t="s">
        <v>916</v>
      </c>
      <c r="E2237" s="109" t="s">
        <v>34</v>
      </c>
      <c r="F2237" s="117">
        <v>0.8</v>
      </c>
      <c r="G2237" s="425">
        <v>7.0000000000000007E-2</v>
      </c>
      <c r="H2237" s="74">
        <f t="shared" si="12"/>
        <v>0.06</v>
      </c>
    </row>
    <row r="2238" spans="2:8">
      <c r="B2238" s="114"/>
      <c r="C2238" s="109"/>
      <c r="D2238" s="122"/>
      <c r="E2238" s="109"/>
      <c r="F2238" s="117"/>
      <c r="G2238" s="425"/>
      <c r="H2238" s="74"/>
    </row>
    <row r="2239" spans="2:8">
      <c r="B2239" s="109"/>
      <c r="C2239" s="109"/>
      <c r="D2239" s="110">
        <v>0</v>
      </c>
      <c r="E2239" s="109">
        <v>0</v>
      </c>
      <c r="F2239" s="111"/>
      <c r="G2239" s="425">
        <v>0</v>
      </c>
      <c r="H2239" s="106"/>
    </row>
    <row r="2240" spans="2:8">
      <c r="B2240" s="109"/>
      <c r="C2240" s="109"/>
      <c r="D2240" s="110" t="s">
        <v>71</v>
      </c>
      <c r="E2240" s="109"/>
      <c r="F2240" s="105"/>
      <c r="G2240" s="119"/>
      <c r="H2240" s="74">
        <f>+H2231+H2225+H2221</f>
        <v>93.63</v>
      </c>
    </row>
    <row r="2241" spans="2:8">
      <c r="B2241" s="109"/>
      <c r="C2241" s="109"/>
      <c r="D2241" s="110" t="s">
        <v>72</v>
      </c>
      <c r="E2241" s="109" t="s">
        <v>0</v>
      </c>
      <c r="F2241" s="105"/>
      <c r="G2241" s="119"/>
      <c r="H2241" s="74">
        <f>ROUND(H2240*F2241/100,2)</f>
        <v>0</v>
      </c>
    </row>
    <row r="2242" spans="2:8">
      <c r="B2242" s="109"/>
      <c r="C2242" s="109"/>
      <c r="D2242" s="110" t="s">
        <v>73</v>
      </c>
      <c r="E2242" s="109"/>
      <c r="F2242" s="111"/>
      <c r="G2242" s="119"/>
      <c r="H2242" s="74">
        <f>+H2241+H2240</f>
        <v>93.63</v>
      </c>
    </row>
    <row r="2243" spans="2:8">
      <c r="B2243" s="109"/>
      <c r="C2243" s="109"/>
      <c r="D2243" s="110"/>
      <c r="E2243" s="109"/>
      <c r="F2243" s="111"/>
      <c r="G2243" s="119"/>
      <c r="H2243" s="106"/>
    </row>
    <row r="2245" spans="2:8" ht="57">
      <c r="B2245" s="175" t="s">
        <v>1019</v>
      </c>
      <c r="C2245" s="145" t="s">
        <v>1025</v>
      </c>
      <c r="D2245" s="146" t="s">
        <v>883</v>
      </c>
      <c r="E2245" s="145" t="s">
        <v>49</v>
      </c>
      <c r="F2245" s="147">
        <v>1</v>
      </c>
      <c r="G2245" s="410">
        <f>H2268</f>
        <v>293.63</v>
      </c>
      <c r="H2245" s="144">
        <f>TRUNC(G2245*F2245,2)</f>
        <v>293.63</v>
      </c>
    </row>
    <row r="2246" spans="2:8">
      <c r="B2246" s="103"/>
      <c r="C2246" s="103"/>
      <c r="D2246" s="104"/>
      <c r="E2246" s="103"/>
      <c r="F2246" s="105"/>
      <c r="G2246" s="106"/>
      <c r="H2246" s="107"/>
    </row>
    <row r="2247" spans="2:8">
      <c r="B2247" s="109"/>
      <c r="C2247" s="109"/>
      <c r="D2247" s="110" t="s">
        <v>65</v>
      </c>
      <c r="E2247" s="109"/>
      <c r="F2247" s="111"/>
      <c r="G2247" s="112"/>
      <c r="H2247" s="74">
        <f>SUM(H2248:H2250)</f>
        <v>0</v>
      </c>
    </row>
    <row r="2248" spans="2:8">
      <c r="B2248" s="115"/>
      <c r="C2248" s="116"/>
      <c r="D2248" s="110"/>
      <c r="E2248" s="109"/>
      <c r="F2248" s="117"/>
      <c r="G2248" s="118"/>
      <c r="H2248" s="74"/>
    </row>
    <row r="2249" spans="2:8">
      <c r="B2249" s="109"/>
      <c r="C2249" s="109"/>
      <c r="D2249" s="110">
        <v>0</v>
      </c>
      <c r="E2249" s="109">
        <v>0</v>
      </c>
      <c r="F2249" s="117"/>
      <c r="G2249" s="118">
        <v>0</v>
      </c>
      <c r="H2249" s="106">
        <v>0</v>
      </c>
    </row>
    <row r="2250" spans="2:8">
      <c r="B2250" s="109"/>
      <c r="C2250" s="109"/>
      <c r="D2250" s="110">
        <v>0</v>
      </c>
      <c r="E2250" s="109">
        <v>0</v>
      </c>
      <c r="F2250" s="117"/>
      <c r="G2250" s="425">
        <v>0</v>
      </c>
      <c r="H2250" s="106">
        <v>0</v>
      </c>
    </row>
    <row r="2251" spans="2:8">
      <c r="B2251" s="109"/>
      <c r="C2251" s="109"/>
      <c r="D2251" s="110" t="s">
        <v>66</v>
      </c>
      <c r="E2251" s="109"/>
      <c r="F2251" s="117"/>
      <c r="G2251" s="426"/>
      <c r="H2251" s="74">
        <f>SUM(H2252:H2255)</f>
        <v>11.739999999999998</v>
      </c>
    </row>
    <row r="2252" spans="2:8">
      <c r="B2252" s="115" t="s">
        <v>74</v>
      </c>
      <c r="C2252" s="116"/>
      <c r="D2252" s="110" t="s">
        <v>75</v>
      </c>
      <c r="E2252" s="109" t="s">
        <v>76</v>
      </c>
      <c r="F2252" s="117">
        <v>1.18</v>
      </c>
      <c r="G2252" s="425">
        <v>8.3000000000000007</v>
      </c>
      <c r="H2252" s="74">
        <f>ROUND(G2252*F2252,2)</f>
        <v>9.7899999999999991</v>
      </c>
    </row>
    <row r="2253" spans="2:8">
      <c r="B2253" s="115" t="s">
        <v>906</v>
      </c>
      <c r="C2253" s="116"/>
      <c r="D2253" s="110" t="s">
        <v>907</v>
      </c>
      <c r="E2253" s="109" t="s">
        <v>76</v>
      </c>
      <c r="F2253" s="117">
        <v>0.23</v>
      </c>
      <c r="G2253" s="425">
        <v>8.4700000000000006</v>
      </c>
      <c r="H2253" s="74">
        <f>ROUND(G2253*F2253,2)</f>
        <v>1.95</v>
      </c>
    </row>
    <row r="2254" spans="2:8">
      <c r="B2254" s="116"/>
      <c r="C2254" s="116"/>
      <c r="D2254" s="110">
        <v>0</v>
      </c>
      <c r="E2254" s="109">
        <v>0</v>
      </c>
      <c r="F2254" s="117"/>
      <c r="G2254" s="118">
        <v>0</v>
      </c>
      <c r="H2254" s="106">
        <v>0</v>
      </c>
    </row>
    <row r="2255" spans="2:8">
      <c r="B2255" s="109"/>
      <c r="C2255" s="109"/>
      <c r="D2255" s="110" t="s">
        <v>67</v>
      </c>
      <c r="E2255" s="109" t="s">
        <v>0</v>
      </c>
      <c r="F2255" s="1292">
        <v>120.18</v>
      </c>
      <c r="G2255" s="1292"/>
      <c r="H2255" s="106">
        <v>0</v>
      </c>
    </row>
    <row r="2256" spans="2:8">
      <c r="B2256" s="109"/>
      <c r="C2256" s="109"/>
      <c r="D2256" s="110"/>
      <c r="E2256" s="109"/>
      <c r="F2256" s="117"/>
      <c r="G2256" s="119"/>
      <c r="H2256" s="119"/>
    </row>
    <row r="2257" spans="2:8">
      <c r="B2257" s="109"/>
      <c r="C2257" s="109"/>
      <c r="D2257" s="110" t="s">
        <v>68</v>
      </c>
      <c r="E2257" s="109"/>
      <c r="F2257" s="117"/>
      <c r="G2257" s="119"/>
      <c r="H2257" s="106">
        <f>SUM(H2258:H2265)</f>
        <v>281.89</v>
      </c>
    </row>
    <row r="2258" spans="2:8">
      <c r="B2258" s="114" t="s">
        <v>922</v>
      </c>
      <c r="C2258" s="109"/>
      <c r="D2258" s="121" t="str">
        <f>D2245</f>
        <v>Dracena arborea plantada em vaso grande</v>
      </c>
      <c r="E2258" s="109" t="s">
        <v>49</v>
      </c>
      <c r="F2258" s="117">
        <v>1</v>
      </c>
      <c r="G2258" s="118">
        <v>270</v>
      </c>
      <c r="H2258" s="74">
        <f t="shared" ref="H2258:H2263" si="13">ROUND(G2258*F2258,2)</f>
        <v>270</v>
      </c>
    </row>
    <row r="2259" spans="2:8">
      <c r="B2259" s="114" t="s">
        <v>909</v>
      </c>
      <c r="C2259" s="109"/>
      <c r="D2259" s="121" t="s">
        <v>910</v>
      </c>
      <c r="E2259" s="109" t="s">
        <v>233</v>
      </c>
      <c r="F2259" s="117">
        <v>0.02</v>
      </c>
      <c r="G2259" s="425">
        <v>229.05</v>
      </c>
      <c r="H2259" s="74">
        <f t="shared" si="13"/>
        <v>4.58</v>
      </c>
    </row>
    <row r="2260" spans="2:8">
      <c r="B2260" s="114" t="s">
        <v>918</v>
      </c>
      <c r="C2260" s="109"/>
      <c r="D2260" s="121" t="s">
        <v>919</v>
      </c>
      <c r="E2260" s="109" t="s">
        <v>233</v>
      </c>
      <c r="F2260" s="117">
        <v>6.4000000000000003E-3</v>
      </c>
      <c r="G2260" s="425">
        <v>62.5</v>
      </c>
      <c r="H2260" s="74">
        <f t="shared" si="13"/>
        <v>0.4</v>
      </c>
    </row>
    <row r="2261" spans="2:8">
      <c r="B2261" s="114" t="s">
        <v>911</v>
      </c>
      <c r="C2261" s="109"/>
      <c r="D2261" s="121" t="s">
        <v>912</v>
      </c>
      <c r="E2261" s="109" t="s">
        <v>233</v>
      </c>
      <c r="F2261" s="117">
        <v>0.1</v>
      </c>
      <c r="G2261" s="425">
        <v>49.28</v>
      </c>
      <c r="H2261" s="74">
        <f t="shared" si="13"/>
        <v>4.93</v>
      </c>
    </row>
    <row r="2262" spans="2:8">
      <c r="B2262" s="114" t="s">
        <v>913</v>
      </c>
      <c r="C2262" s="109"/>
      <c r="D2262" s="121" t="s">
        <v>914</v>
      </c>
      <c r="E2262" s="109" t="s">
        <v>34</v>
      </c>
      <c r="F2262" s="117">
        <v>0.8</v>
      </c>
      <c r="G2262" s="425">
        <v>2.4</v>
      </c>
      <c r="H2262" s="74">
        <f t="shared" si="13"/>
        <v>1.92</v>
      </c>
    </row>
    <row r="2263" spans="2:8">
      <c r="B2263" s="114" t="s">
        <v>915</v>
      </c>
      <c r="C2263" s="109"/>
      <c r="D2263" s="121" t="s">
        <v>916</v>
      </c>
      <c r="E2263" s="109" t="s">
        <v>34</v>
      </c>
      <c r="F2263" s="117">
        <v>0.8</v>
      </c>
      <c r="G2263" s="425">
        <v>7.0000000000000007E-2</v>
      </c>
      <c r="H2263" s="74">
        <f t="shared" si="13"/>
        <v>0.06</v>
      </c>
    </row>
    <row r="2264" spans="2:8">
      <c r="B2264" s="114"/>
      <c r="C2264" s="109"/>
      <c r="D2264" s="122"/>
      <c r="E2264" s="109"/>
      <c r="F2264" s="117"/>
      <c r="G2264" s="118"/>
      <c r="H2264" s="74"/>
    </row>
    <row r="2265" spans="2:8">
      <c r="B2265" s="109"/>
      <c r="C2265" s="109"/>
      <c r="D2265" s="110">
        <v>0</v>
      </c>
      <c r="E2265" s="109">
        <v>0</v>
      </c>
      <c r="F2265" s="111"/>
      <c r="G2265" s="118">
        <v>0</v>
      </c>
      <c r="H2265" s="106"/>
    </row>
    <row r="2266" spans="2:8">
      <c r="B2266" s="109"/>
      <c r="C2266" s="109"/>
      <c r="D2266" s="110" t="s">
        <v>71</v>
      </c>
      <c r="E2266" s="109"/>
      <c r="F2266" s="105"/>
      <c r="G2266" s="119"/>
      <c r="H2266" s="74">
        <f>+H2257+H2251+H2247</f>
        <v>293.63</v>
      </c>
    </row>
    <row r="2267" spans="2:8">
      <c r="B2267" s="109"/>
      <c r="C2267" s="109"/>
      <c r="D2267" s="110" t="s">
        <v>72</v>
      </c>
      <c r="E2267" s="109" t="s">
        <v>0</v>
      </c>
      <c r="F2267" s="105"/>
      <c r="G2267" s="119"/>
      <c r="H2267" s="74">
        <f>ROUND(H2266*F2267/100,2)</f>
        <v>0</v>
      </c>
    </row>
    <row r="2268" spans="2:8">
      <c r="B2268" s="109"/>
      <c r="C2268" s="109"/>
      <c r="D2268" s="110" t="s">
        <v>73</v>
      </c>
      <c r="E2268" s="109"/>
      <c r="F2268" s="111"/>
      <c r="G2268" s="119"/>
      <c r="H2268" s="74">
        <f>+H2267+H2266</f>
        <v>293.63</v>
      </c>
    </row>
    <row r="2269" spans="2:8">
      <c r="B2269" s="109"/>
      <c r="C2269" s="109"/>
      <c r="D2269" s="110"/>
      <c r="E2269" s="109"/>
      <c r="F2269" s="111"/>
      <c r="G2269" s="119"/>
      <c r="H2269" s="106"/>
    </row>
    <row r="2271" spans="2:8" ht="57">
      <c r="B2271" s="175" t="s">
        <v>1019</v>
      </c>
      <c r="C2271" s="145" t="s">
        <v>1026</v>
      </c>
      <c r="D2271" s="146" t="s">
        <v>1046</v>
      </c>
      <c r="E2271" s="145" t="s">
        <v>49</v>
      </c>
      <c r="F2271" s="147">
        <v>1</v>
      </c>
      <c r="G2271" s="410">
        <f>H2294</f>
        <v>223.63000000000002</v>
      </c>
      <c r="H2271" s="144">
        <f>TRUNC(G2271*F2271,2)</f>
        <v>223.63</v>
      </c>
    </row>
    <row r="2272" spans="2:8">
      <c r="B2272" s="103"/>
      <c r="C2272" s="103"/>
      <c r="D2272" s="104"/>
      <c r="E2272" s="103"/>
      <c r="F2272" s="105"/>
      <c r="G2272" s="106"/>
      <c r="H2272" s="107"/>
    </row>
    <row r="2273" spans="2:9">
      <c r="B2273" s="109"/>
      <c r="C2273" s="109"/>
      <c r="D2273" s="110" t="s">
        <v>65</v>
      </c>
      <c r="E2273" s="109"/>
      <c r="F2273" s="111"/>
      <c r="G2273" s="112"/>
      <c r="H2273" s="74">
        <f>SUM(H2274:H2276)</f>
        <v>0</v>
      </c>
    </row>
    <row r="2274" spans="2:9">
      <c r="B2274" s="115"/>
      <c r="C2274" s="116"/>
      <c r="D2274" s="110"/>
      <c r="E2274" s="109"/>
      <c r="F2274" s="117"/>
      <c r="G2274" s="118"/>
      <c r="H2274" s="74"/>
    </row>
    <row r="2275" spans="2:9">
      <c r="B2275" s="109"/>
      <c r="C2275" s="109"/>
      <c r="D2275" s="110">
        <v>0</v>
      </c>
      <c r="E2275" s="109">
        <v>0</v>
      </c>
      <c r="F2275" s="117"/>
      <c r="G2275" s="118">
        <v>0</v>
      </c>
      <c r="H2275" s="106">
        <v>0</v>
      </c>
    </row>
    <row r="2276" spans="2:9">
      <c r="B2276" s="109"/>
      <c r="C2276" s="109"/>
      <c r="D2276" s="110">
        <v>0</v>
      </c>
      <c r="E2276" s="109">
        <v>0</v>
      </c>
      <c r="F2276" s="117"/>
      <c r="G2276" s="118">
        <v>0</v>
      </c>
      <c r="H2276" s="106">
        <v>0</v>
      </c>
    </row>
    <row r="2277" spans="2:9">
      <c r="B2277" s="109"/>
      <c r="C2277" s="109"/>
      <c r="D2277" s="110" t="s">
        <v>66</v>
      </c>
      <c r="E2277" s="109"/>
      <c r="F2277" s="117"/>
      <c r="G2277" s="106"/>
      <c r="H2277" s="74">
        <f>SUM(H2278:H2281)</f>
        <v>11.739999999999998</v>
      </c>
    </row>
    <row r="2278" spans="2:9">
      <c r="B2278" s="115" t="s">
        <v>74</v>
      </c>
      <c r="C2278" s="116"/>
      <c r="D2278" s="110" t="s">
        <v>75</v>
      </c>
      <c r="E2278" s="109" t="s">
        <v>76</v>
      </c>
      <c r="F2278" s="117">
        <v>1.18</v>
      </c>
      <c r="G2278" s="118">
        <v>8.3000000000000007</v>
      </c>
      <c r="H2278" s="74">
        <f>ROUND(G2278*F2278,2)</f>
        <v>9.7899999999999991</v>
      </c>
      <c r="I2278" s="525">
        <v>8.3000000000000007</v>
      </c>
    </row>
    <row r="2279" spans="2:9">
      <c r="B2279" s="115" t="s">
        <v>906</v>
      </c>
      <c r="C2279" s="116"/>
      <c r="D2279" s="110" t="s">
        <v>907</v>
      </c>
      <c r="E2279" s="109" t="s">
        <v>76</v>
      </c>
      <c r="F2279" s="117">
        <v>0.23</v>
      </c>
      <c r="G2279" s="118">
        <v>8.4700000000000006</v>
      </c>
      <c r="H2279" s="74">
        <f>ROUND(G2279*F2279,2)</f>
        <v>1.95</v>
      </c>
      <c r="I2279" s="525">
        <v>8.4700000000000006</v>
      </c>
    </row>
    <row r="2280" spans="2:9">
      <c r="B2280" s="116"/>
      <c r="C2280" s="116"/>
      <c r="D2280" s="110">
        <v>0</v>
      </c>
      <c r="E2280" s="109">
        <v>0</v>
      </c>
      <c r="F2280" s="117"/>
      <c r="G2280" s="118">
        <v>0</v>
      </c>
      <c r="H2280" s="106">
        <v>0</v>
      </c>
    </row>
    <row r="2281" spans="2:9">
      <c r="B2281" s="109"/>
      <c r="C2281" s="109"/>
      <c r="D2281" s="110" t="s">
        <v>67</v>
      </c>
      <c r="E2281" s="109" t="s">
        <v>0</v>
      </c>
      <c r="F2281" s="1292">
        <v>120.18</v>
      </c>
      <c r="G2281" s="1292"/>
      <c r="H2281" s="106">
        <v>0</v>
      </c>
    </row>
    <row r="2282" spans="2:9">
      <c r="B2282" s="109"/>
      <c r="C2282" s="109"/>
      <c r="D2282" s="110"/>
      <c r="E2282" s="109"/>
      <c r="F2282" s="117"/>
      <c r="G2282" s="119"/>
      <c r="H2282" s="119"/>
    </row>
    <row r="2283" spans="2:9">
      <c r="B2283" s="109"/>
      <c r="C2283" s="109"/>
      <c r="D2283" s="110" t="s">
        <v>68</v>
      </c>
      <c r="E2283" s="109"/>
      <c r="F2283" s="117"/>
      <c r="G2283" s="119"/>
      <c r="H2283" s="106">
        <f>SUM(H2284:H2291)</f>
        <v>211.89000000000001</v>
      </c>
    </row>
    <row r="2284" spans="2:9">
      <c r="B2284" s="114" t="s">
        <v>923</v>
      </c>
      <c r="C2284" s="109"/>
      <c r="D2284" s="121" t="str">
        <f>D2271</f>
        <v>Palmeira ravenala (porte grande) plantada em vaso grande</v>
      </c>
      <c r="E2284" s="109" t="s">
        <v>49</v>
      </c>
      <c r="F2284" s="117">
        <v>1</v>
      </c>
      <c r="G2284" s="425">
        <v>200</v>
      </c>
      <c r="H2284" s="74">
        <f t="shared" ref="H2284:H2289" si="14">ROUND(G2284*F2284,2)</f>
        <v>200</v>
      </c>
      <c r="I2284" s="525">
        <v>200</v>
      </c>
    </row>
    <row r="2285" spans="2:9">
      <c r="B2285" s="114" t="s">
        <v>909</v>
      </c>
      <c r="C2285" s="109"/>
      <c r="D2285" s="121" t="s">
        <v>910</v>
      </c>
      <c r="E2285" s="109" t="s">
        <v>233</v>
      </c>
      <c r="F2285" s="117">
        <v>0.02</v>
      </c>
      <c r="G2285" s="425">
        <v>229.05</v>
      </c>
      <c r="H2285" s="74">
        <f t="shared" si="14"/>
        <v>4.58</v>
      </c>
      <c r="I2285" s="525">
        <v>229.05</v>
      </c>
    </row>
    <row r="2286" spans="2:9">
      <c r="B2286" s="114" t="s">
        <v>918</v>
      </c>
      <c r="C2286" s="109"/>
      <c r="D2286" s="121" t="s">
        <v>919</v>
      </c>
      <c r="E2286" s="109" t="s">
        <v>233</v>
      </c>
      <c r="F2286" s="117">
        <v>6.4000000000000003E-3</v>
      </c>
      <c r="G2286" s="425">
        <v>62.5</v>
      </c>
      <c r="H2286" s="74">
        <f t="shared" si="14"/>
        <v>0.4</v>
      </c>
      <c r="I2286" s="525">
        <v>62.5</v>
      </c>
    </row>
    <row r="2287" spans="2:9">
      <c r="B2287" s="114" t="s">
        <v>911</v>
      </c>
      <c r="C2287" s="109"/>
      <c r="D2287" s="121" t="s">
        <v>912</v>
      </c>
      <c r="E2287" s="109" t="s">
        <v>233</v>
      </c>
      <c r="F2287" s="117">
        <v>0.1</v>
      </c>
      <c r="G2287" s="425">
        <v>49.28</v>
      </c>
      <c r="H2287" s="74">
        <f t="shared" si="14"/>
        <v>4.93</v>
      </c>
      <c r="I2287" s="525">
        <v>49.28</v>
      </c>
    </row>
    <row r="2288" spans="2:9">
      <c r="B2288" s="114" t="s">
        <v>913</v>
      </c>
      <c r="C2288" s="109"/>
      <c r="D2288" s="121" t="s">
        <v>914</v>
      </c>
      <c r="E2288" s="109" t="s">
        <v>34</v>
      </c>
      <c r="F2288" s="117">
        <v>0.8</v>
      </c>
      <c r="G2288" s="425">
        <v>2.4</v>
      </c>
      <c r="H2288" s="74">
        <f t="shared" si="14"/>
        <v>1.92</v>
      </c>
      <c r="I2288" s="525">
        <v>2.4</v>
      </c>
    </row>
    <row r="2289" spans="2:9">
      <c r="B2289" s="114" t="s">
        <v>915</v>
      </c>
      <c r="C2289" s="109"/>
      <c r="D2289" s="121" t="s">
        <v>916</v>
      </c>
      <c r="E2289" s="109" t="s">
        <v>34</v>
      </c>
      <c r="F2289" s="117">
        <v>0.8</v>
      </c>
      <c r="G2289" s="425">
        <v>7.0000000000000007E-2</v>
      </c>
      <c r="H2289" s="74">
        <f t="shared" si="14"/>
        <v>0.06</v>
      </c>
      <c r="I2289" s="525">
        <v>7.0000000000000007E-2</v>
      </c>
    </row>
    <row r="2290" spans="2:9">
      <c r="B2290" s="114"/>
      <c r="C2290" s="109"/>
      <c r="D2290" s="122"/>
      <c r="E2290" s="109"/>
      <c r="F2290" s="117"/>
      <c r="G2290" s="118"/>
      <c r="H2290" s="74"/>
    </row>
    <row r="2291" spans="2:9">
      <c r="B2291" s="109"/>
      <c r="C2291" s="109"/>
      <c r="D2291" s="110">
        <v>0</v>
      </c>
      <c r="E2291" s="109">
        <v>0</v>
      </c>
      <c r="F2291" s="111"/>
      <c r="G2291" s="118">
        <v>0</v>
      </c>
      <c r="H2291" s="106"/>
    </row>
    <row r="2292" spans="2:9">
      <c r="B2292" s="109"/>
      <c r="C2292" s="109"/>
      <c r="D2292" s="110" t="s">
        <v>71</v>
      </c>
      <c r="E2292" s="109"/>
      <c r="F2292" s="105"/>
      <c r="G2292" s="119"/>
      <c r="H2292" s="74">
        <f>+H2283+H2277+H2273</f>
        <v>223.63000000000002</v>
      </c>
    </row>
    <row r="2293" spans="2:9">
      <c r="B2293" s="109"/>
      <c r="C2293" s="109"/>
      <c r="D2293" s="110" t="s">
        <v>72</v>
      </c>
      <c r="E2293" s="109" t="s">
        <v>0</v>
      </c>
      <c r="F2293" s="105"/>
      <c r="G2293" s="119"/>
      <c r="H2293" s="74">
        <f>ROUND(H2292*F2293/100,2)</f>
        <v>0</v>
      </c>
    </row>
    <row r="2294" spans="2:9">
      <c r="B2294" s="109"/>
      <c r="C2294" s="109"/>
      <c r="D2294" s="110" t="s">
        <v>73</v>
      </c>
      <c r="E2294" s="109"/>
      <c r="F2294" s="111"/>
      <c r="G2294" s="119"/>
      <c r="H2294" s="74">
        <f>+H2293+H2292</f>
        <v>223.63000000000002</v>
      </c>
    </row>
    <row r="2295" spans="2:9">
      <c r="B2295" s="109"/>
      <c r="C2295" s="109"/>
      <c r="D2295" s="110"/>
      <c r="E2295" s="109"/>
      <c r="F2295" s="111"/>
      <c r="G2295" s="119"/>
      <c r="H2295" s="106"/>
    </row>
    <row r="2297" spans="2:9" ht="57">
      <c r="B2297" s="175" t="s">
        <v>1019</v>
      </c>
      <c r="C2297" s="145" t="s">
        <v>1027</v>
      </c>
      <c r="D2297" s="146" t="s">
        <v>884</v>
      </c>
      <c r="E2297" s="145" t="s">
        <v>49</v>
      </c>
      <c r="F2297" s="147">
        <v>1</v>
      </c>
      <c r="G2297" s="410">
        <f>H2319</f>
        <v>2.8</v>
      </c>
      <c r="H2297" s="144">
        <f>TRUNC(G2297*F2297,2)</f>
        <v>2.8</v>
      </c>
    </row>
    <row r="2298" spans="2:9">
      <c r="B2298" s="103"/>
      <c r="C2298" s="103"/>
      <c r="D2298" s="104"/>
      <c r="E2298" s="103"/>
      <c r="F2298" s="105"/>
      <c r="G2298" s="106"/>
      <c r="H2298" s="107"/>
    </row>
    <row r="2299" spans="2:9">
      <c r="B2299" s="109"/>
      <c r="C2299" s="109"/>
      <c r="D2299" s="110" t="s">
        <v>65</v>
      </c>
      <c r="E2299" s="109"/>
      <c r="F2299" s="111"/>
      <c r="G2299" s="112"/>
      <c r="H2299" s="74">
        <f>SUM(H2300:H2302)</f>
        <v>0</v>
      </c>
    </row>
    <row r="2300" spans="2:9">
      <c r="B2300" s="115"/>
      <c r="C2300" s="116"/>
      <c r="D2300" s="110"/>
      <c r="E2300" s="109"/>
      <c r="F2300" s="117"/>
      <c r="G2300" s="118"/>
      <c r="H2300" s="74"/>
    </row>
    <row r="2301" spans="2:9">
      <c r="B2301" s="109"/>
      <c r="C2301" s="109"/>
      <c r="D2301" s="110">
        <v>0</v>
      </c>
      <c r="E2301" s="109">
        <v>0</v>
      </c>
      <c r="F2301" s="117"/>
      <c r="G2301" s="118">
        <v>0</v>
      </c>
      <c r="H2301" s="106">
        <v>0</v>
      </c>
    </row>
    <row r="2302" spans="2:9">
      <c r="B2302" s="109"/>
      <c r="C2302" s="109"/>
      <c r="D2302" s="110">
        <v>0</v>
      </c>
      <c r="E2302" s="109">
        <v>0</v>
      </c>
      <c r="F2302" s="117"/>
      <c r="G2302" s="118">
        <v>0</v>
      </c>
      <c r="H2302" s="106">
        <v>0</v>
      </c>
    </row>
    <row r="2303" spans="2:9">
      <c r="B2303" s="109"/>
      <c r="C2303" s="109"/>
      <c r="D2303" s="110" t="s">
        <v>66</v>
      </c>
      <c r="E2303" s="109"/>
      <c r="F2303" s="117"/>
      <c r="G2303" s="426"/>
      <c r="H2303" s="74">
        <f>SUM(H2304:H2307)</f>
        <v>0.67</v>
      </c>
    </row>
    <row r="2304" spans="2:9">
      <c r="B2304" s="115" t="s">
        <v>74</v>
      </c>
      <c r="C2304" s="116"/>
      <c r="D2304" s="110" t="s">
        <v>75</v>
      </c>
      <c r="E2304" s="109" t="s">
        <v>76</v>
      </c>
      <c r="F2304" s="117">
        <v>0.04</v>
      </c>
      <c r="G2304" s="425">
        <v>8.3000000000000007</v>
      </c>
      <c r="H2304" s="74">
        <f>ROUND(G2304*F2304,2)</f>
        <v>0.33</v>
      </c>
    </row>
    <row r="2305" spans="2:8">
      <c r="B2305" s="115" t="s">
        <v>906</v>
      </c>
      <c r="C2305" s="116"/>
      <c r="D2305" s="110" t="s">
        <v>907</v>
      </c>
      <c r="E2305" s="109" t="s">
        <v>76</v>
      </c>
      <c r="F2305" s="117">
        <f>F2304</f>
        <v>0.04</v>
      </c>
      <c r="G2305" s="425">
        <v>8.4700000000000006</v>
      </c>
      <c r="H2305" s="74">
        <f>ROUND(G2305*F2305,2)</f>
        <v>0.34</v>
      </c>
    </row>
    <row r="2306" spans="2:8">
      <c r="B2306" s="116"/>
      <c r="C2306" s="116"/>
      <c r="D2306" s="110">
        <v>0</v>
      </c>
      <c r="E2306" s="109">
        <v>0</v>
      </c>
      <c r="F2306" s="117"/>
      <c r="G2306" s="118">
        <v>0</v>
      </c>
      <c r="H2306" s="106">
        <v>0</v>
      </c>
    </row>
    <row r="2307" spans="2:8">
      <c r="B2307" s="109"/>
      <c r="C2307" s="109"/>
      <c r="D2307" s="110" t="s">
        <v>67</v>
      </c>
      <c r="E2307" s="109" t="s">
        <v>0</v>
      </c>
      <c r="F2307" s="1292">
        <v>120.18</v>
      </c>
      <c r="G2307" s="1292"/>
      <c r="H2307" s="106">
        <v>0</v>
      </c>
    </row>
    <row r="2308" spans="2:8">
      <c r="B2308" s="109"/>
      <c r="C2308" s="109"/>
      <c r="D2308" s="110"/>
      <c r="E2308" s="109"/>
      <c r="F2308" s="117"/>
      <c r="G2308" s="119"/>
      <c r="H2308" s="119"/>
    </row>
    <row r="2309" spans="2:8">
      <c r="B2309" s="109"/>
      <c r="C2309" s="109"/>
      <c r="D2309" s="110" t="s">
        <v>68</v>
      </c>
      <c r="E2309" s="109"/>
      <c r="F2309" s="117"/>
      <c r="G2309" s="119"/>
      <c r="H2309" s="106">
        <f>SUM(H2310:H2316)</f>
        <v>2.13</v>
      </c>
    </row>
    <row r="2310" spans="2:8">
      <c r="B2310" s="114" t="s">
        <v>924</v>
      </c>
      <c r="C2310" s="109"/>
      <c r="D2310" s="121" t="str">
        <f>D2297</f>
        <v>Hemigrafis roxo</v>
      </c>
      <c r="E2310" s="109" t="s">
        <v>49</v>
      </c>
      <c r="F2310" s="117">
        <v>1</v>
      </c>
      <c r="G2310" s="425">
        <v>1.5</v>
      </c>
      <c r="H2310" s="74">
        <f>ROUND(G2310*F2310,2)</f>
        <v>1.5</v>
      </c>
    </row>
    <row r="2311" spans="2:8">
      <c r="B2311" s="114" t="s">
        <v>909</v>
      </c>
      <c r="C2311" s="109"/>
      <c r="D2311" s="121" t="s">
        <v>910</v>
      </c>
      <c r="E2311" s="109" t="s">
        <v>233</v>
      </c>
      <c r="F2311" s="117">
        <v>1E-3</v>
      </c>
      <c r="G2311" s="425">
        <v>229.05</v>
      </c>
      <c r="H2311" s="74">
        <f>ROUND(G2311*F2311,2)</f>
        <v>0.23</v>
      </c>
    </row>
    <row r="2312" spans="2:8">
      <c r="B2312" s="114" t="s">
        <v>911</v>
      </c>
      <c r="C2312" s="109"/>
      <c r="D2312" s="121" t="s">
        <v>912</v>
      </c>
      <c r="E2312" s="109" t="s">
        <v>233</v>
      </c>
      <c r="F2312" s="117">
        <v>3.0000000000000001E-3</v>
      </c>
      <c r="G2312" s="425">
        <v>49.28</v>
      </c>
      <c r="H2312" s="74">
        <f>ROUND(G2312*F2312,2)</f>
        <v>0.15</v>
      </c>
    </row>
    <row r="2313" spans="2:8">
      <c r="B2313" s="114" t="s">
        <v>913</v>
      </c>
      <c r="C2313" s="109"/>
      <c r="D2313" s="121" t="s">
        <v>914</v>
      </c>
      <c r="E2313" s="109" t="s">
        <v>34</v>
      </c>
      <c r="F2313" s="117">
        <v>0.1</v>
      </c>
      <c r="G2313" s="425">
        <v>2.4</v>
      </c>
      <c r="H2313" s="74">
        <f>ROUND(G2313*F2313,2)</f>
        <v>0.24</v>
      </c>
    </row>
    <row r="2314" spans="2:8">
      <c r="B2314" s="114" t="s">
        <v>915</v>
      </c>
      <c r="C2314" s="109"/>
      <c r="D2314" s="121" t="s">
        <v>916</v>
      </c>
      <c r="E2314" s="109" t="s">
        <v>34</v>
      </c>
      <c r="F2314" s="117">
        <v>0.1</v>
      </c>
      <c r="G2314" s="425">
        <v>7.0000000000000007E-2</v>
      </c>
      <c r="H2314" s="74">
        <f>ROUND(G2314*F2314,2)</f>
        <v>0.01</v>
      </c>
    </row>
    <row r="2315" spans="2:8">
      <c r="B2315" s="114"/>
      <c r="C2315" s="109"/>
      <c r="D2315" s="122"/>
      <c r="E2315" s="109"/>
      <c r="F2315" s="117"/>
      <c r="G2315" s="118"/>
      <c r="H2315" s="74"/>
    </row>
    <row r="2316" spans="2:8">
      <c r="B2316" s="109"/>
      <c r="C2316" s="109"/>
      <c r="D2316" s="110">
        <v>0</v>
      </c>
      <c r="E2316" s="109">
        <v>0</v>
      </c>
      <c r="F2316" s="111"/>
      <c r="G2316" s="118">
        <v>0</v>
      </c>
      <c r="H2316" s="106"/>
    </row>
    <row r="2317" spans="2:8">
      <c r="B2317" s="109"/>
      <c r="C2317" s="109"/>
      <c r="D2317" s="110" t="s">
        <v>71</v>
      </c>
      <c r="E2317" s="109"/>
      <c r="F2317" s="105"/>
      <c r="G2317" s="119"/>
      <c r="H2317" s="74">
        <f>+H2309+H2303+H2299</f>
        <v>2.8</v>
      </c>
    </row>
    <row r="2318" spans="2:8">
      <c r="B2318" s="109"/>
      <c r="C2318" s="109"/>
      <c r="D2318" s="110" t="s">
        <v>72</v>
      </c>
      <c r="E2318" s="109" t="s">
        <v>0</v>
      </c>
      <c r="F2318" s="105"/>
      <c r="G2318" s="119"/>
      <c r="H2318" s="74">
        <f>ROUND(H2317*F2318/100,2)</f>
        <v>0</v>
      </c>
    </row>
    <row r="2319" spans="2:8">
      <c r="B2319" s="109"/>
      <c r="C2319" s="109"/>
      <c r="D2319" s="110" t="s">
        <v>73</v>
      </c>
      <c r="E2319" s="109"/>
      <c r="F2319" s="111"/>
      <c r="G2319" s="119"/>
      <c r="H2319" s="74">
        <f>+H2318+H2317</f>
        <v>2.8</v>
      </c>
    </row>
    <row r="2320" spans="2:8">
      <c r="B2320" s="109"/>
      <c r="C2320" s="109"/>
      <c r="D2320" s="110"/>
      <c r="E2320" s="109"/>
      <c r="F2320" s="111"/>
      <c r="G2320" s="119"/>
      <c r="H2320" s="106"/>
    </row>
    <row r="2322" spans="2:8" ht="57">
      <c r="B2322" s="175" t="s">
        <v>1019</v>
      </c>
      <c r="C2322" s="145" t="s">
        <v>1028</v>
      </c>
      <c r="D2322" s="146" t="s">
        <v>885</v>
      </c>
      <c r="E2322" s="145" t="s">
        <v>49</v>
      </c>
      <c r="F2322" s="147">
        <v>1</v>
      </c>
      <c r="G2322" s="410">
        <f>H2345</f>
        <v>58.629999999999995</v>
      </c>
      <c r="H2322" s="144">
        <f>TRUNC(G2322*F2322,2)</f>
        <v>58.63</v>
      </c>
    </row>
    <row r="2323" spans="2:8">
      <c r="B2323" s="103"/>
      <c r="C2323" s="103"/>
      <c r="D2323" s="104"/>
      <c r="E2323" s="103"/>
      <c r="F2323" s="105"/>
      <c r="G2323" s="106"/>
      <c r="H2323" s="107"/>
    </row>
    <row r="2324" spans="2:8">
      <c r="B2324" s="109"/>
      <c r="C2324" s="109"/>
      <c r="D2324" s="110" t="s">
        <v>65</v>
      </c>
      <c r="E2324" s="109"/>
      <c r="F2324" s="111"/>
      <c r="G2324" s="112"/>
      <c r="H2324" s="74">
        <f>SUM(H2325:H2327)</f>
        <v>0</v>
      </c>
    </row>
    <row r="2325" spans="2:8">
      <c r="B2325" s="115"/>
      <c r="C2325" s="116"/>
      <c r="D2325" s="110"/>
      <c r="E2325" s="109"/>
      <c r="F2325" s="117"/>
      <c r="G2325" s="118"/>
      <c r="H2325" s="74"/>
    </row>
    <row r="2326" spans="2:8">
      <c r="B2326" s="109"/>
      <c r="C2326" s="109"/>
      <c r="D2326" s="110">
        <v>0</v>
      </c>
      <c r="E2326" s="109">
        <v>0</v>
      </c>
      <c r="F2326" s="117"/>
      <c r="G2326" s="118">
        <v>0</v>
      </c>
      <c r="H2326" s="106">
        <v>0</v>
      </c>
    </row>
    <row r="2327" spans="2:8">
      <c r="B2327" s="109"/>
      <c r="C2327" s="109"/>
      <c r="D2327" s="110">
        <v>0</v>
      </c>
      <c r="E2327" s="109">
        <v>0</v>
      </c>
      <c r="F2327" s="117"/>
      <c r="G2327" s="118">
        <v>0</v>
      </c>
      <c r="H2327" s="106">
        <v>0</v>
      </c>
    </row>
    <row r="2328" spans="2:8">
      <c r="B2328" s="109"/>
      <c r="C2328" s="109"/>
      <c r="D2328" s="110" t="s">
        <v>66</v>
      </c>
      <c r="E2328" s="109"/>
      <c r="F2328" s="117"/>
      <c r="G2328" s="426"/>
      <c r="H2328" s="74">
        <f>SUM(H2329:H2332)</f>
        <v>11.739999999999998</v>
      </c>
    </row>
    <row r="2329" spans="2:8">
      <c r="B2329" s="115" t="s">
        <v>74</v>
      </c>
      <c r="C2329" s="116"/>
      <c r="D2329" s="110" t="s">
        <v>75</v>
      </c>
      <c r="E2329" s="109" t="s">
        <v>76</v>
      </c>
      <c r="F2329" s="117">
        <v>1.18</v>
      </c>
      <c r="G2329" s="425">
        <v>8.3000000000000007</v>
      </c>
      <c r="H2329" s="74">
        <f>ROUND(G2329*F2329,2)</f>
        <v>9.7899999999999991</v>
      </c>
    </row>
    <row r="2330" spans="2:8">
      <c r="B2330" s="115" t="s">
        <v>906</v>
      </c>
      <c r="C2330" s="116"/>
      <c r="D2330" s="110" t="s">
        <v>907</v>
      </c>
      <c r="E2330" s="109" t="s">
        <v>76</v>
      </c>
      <c r="F2330" s="117">
        <v>0.23</v>
      </c>
      <c r="G2330" s="425">
        <v>8.4700000000000006</v>
      </c>
      <c r="H2330" s="74">
        <f>ROUND(G2330*F2330,2)</f>
        <v>1.95</v>
      </c>
    </row>
    <row r="2331" spans="2:8">
      <c r="B2331" s="116"/>
      <c r="C2331" s="116"/>
      <c r="D2331" s="110">
        <v>0</v>
      </c>
      <c r="E2331" s="109">
        <v>0</v>
      </c>
      <c r="F2331" s="117"/>
      <c r="G2331" s="118">
        <v>0</v>
      </c>
      <c r="H2331" s="106">
        <v>0</v>
      </c>
    </row>
    <row r="2332" spans="2:8">
      <c r="B2332" s="109"/>
      <c r="C2332" s="109"/>
      <c r="D2332" s="110" t="s">
        <v>67</v>
      </c>
      <c r="E2332" s="109" t="s">
        <v>0</v>
      </c>
      <c r="F2332" s="1292">
        <v>120.18</v>
      </c>
      <c r="G2332" s="1292"/>
      <c r="H2332" s="106">
        <v>0</v>
      </c>
    </row>
    <row r="2333" spans="2:8">
      <c r="B2333" s="109"/>
      <c r="C2333" s="109"/>
      <c r="D2333" s="110"/>
      <c r="E2333" s="109"/>
      <c r="F2333" s="117"/>
      <c r="G2333" s="119"/>
      <c r="H2333" s="119"/>
    </row>
    <row r="2334" spans="2:8">
      <c r="B2334" s="109"/>
      <c r="C2334" s="109"/>
      <c r="D2334" s="110" t="s">
        <v>68</v>
      </c>
      <c r="E2334" s="109"/>
      <c r="F2334" s="117"/>
      <c r="G2334" s="119"/>
      <c r="H2334" s="106">
        <f>SUM(H2335:H2342)</f>
        <v>46.89</v>
      </c>
    </row>
    <row r="2335" spans="2:8">
      <c r="B2335" s="114" t="s">
        <v>925</v>
      </c>
      <c r="C2335" s="109"/>
      <c r="D2335" s="121" t="str">
        <f>D2322</f>
        <v>Rafia porte grande</v>
      </c>
      <c r="E2335" s="109" t="s">
        <v>49</v>
      </c>
      <c r="F2335" s="117">
        <v>1</v>
      </c>
      <c r="G2335" s="425">
        <v>35</v>
      </c>
      <c r="H2335" s="74">
        <f t="shared" ref="H2335:H2340" si="15">ROUND(G2335*F2335,2)</f>
        <v>35</v>
      </c>
    </row>
    <row r="2336" spans="2:8">
      <c r="B2336" s="114" t="s">
        <v>909</v>
      </c>
      <c r="C2336" s="109"/>
      <c r="D2336" s="121" t="s">
        <v>910</v>
      </c>
      <c r="E2336" s="109" t="s">
        <v>233</v>
      </c>
      <c r="F2336" s="117">
        <v>0.02</v>
      </c>
      <c r="G2336" s="425">
        <v>229.05</v>
      </c>
      <c r="H2336" s="74">
        <f t="shared" si="15"/>
        <v>4.58</v>
      </c>
    </row>
    <row r="2337" spans="2:8">
      <c r="B2337" s="114" t="s">
        <v>918</v>
      </c>
      <c r="C2337" s="109"/>
      <c r="D2337" s="121" t="s">
        <v>919</v>
      </c>
      <c r="E2337" s="109" t="s">
        <v>233</v>
      </c>
      <c r="F2337" s="117">
        <v>6.4000000000000003E-3</v>
      </c>
      <c r="G2337" s="425">
        <v>62.5</v>
      </c>
      <c r="H2337" s="74">
        <f t="shared" si="15"/>
        <v>0.4</v>
      </c>
    </row>
    <row r="2338" spans="2:8">
      <c r="B2338" s="114" t="s">
        <v>911</v>
      </c>
      <c r="C2338" s="109"/>
      <c r="D2338" s="121" t="s">
        <v>912</v>
      </c>
      <c r="E2338" s="109" t="s">
        <v>233</v>
      </c>
      <c r="F2338" s="117">
        <v>0.1</v>
      </c>
      <c r="G2338" s="425">
        <v>49.28</v>
      </c>
      <c r="H2338" s="74">
        <f t="shared" si="15"/>
        <v>4.93</v>
      </c>
    </row>
    <row r="2339" spans="2:8">
      <c r="B2339" s="114" t="s">
        <v>913</v>
      </c>
      <c r="C2339" s="109"/>
      <c r="D2339" s="121" t="s">
        <v>914</v>
      </c>
      <c r="E2339" s="109" t="s">
        <v>34</v>
      </c>
      <c r="F2339" s="117">
        <v>0.8</v>
      </c>
      <c r="G2339" s="425">
        <v>2.4</v>
      </c>
      <c r="H2339" s="74">
        <f t="shared" si="15"/>
        <v>1.92</v>
      </c>
    </row>
    <row r="2340" spans="2:8">
      <c r="B2340" s="114" t="s">
        <v>915</v>
      </c>
      <c r="C2340" s="109"/>
      <c r="D2340" s="121" t="s">
        <v>916</v>
      </c>
      <c r="E2340" s="109" t="s">
        <v>34</v>
      </c>
      <c r="F2340" s="117">
        <v>0.8</v>
      </c>
      <c r="G2340" s="425">
        <v>7.0000000000000007E-2</v>
      </c>
      <c r="H2340" s="74">
        <f t="shared" si="15"/>
        <v>0.06</v>
      </c>
    </row>
    <row r="2341" spans="2:8">
      <c r="B2341" s="114"/>
      <c r="C2341" s="109"/>
      <c r="D2341" s="122"/>
      <c r="E2341" s="109"/>
      <c r="F2341" s="117"/>
      <c r="G2341" s="425"/>
      <c r="H2341" s="74"/>
    </row>
    <row r="2342" spans="2:8">
      <c r="B2342" s="109"/>
      <c r="C2342" s="109"/>
      <c r="D2342" s="110">
        <v>0</v>
      </c>
      <c r="E2342" s="109">
        <v>0</v>
      </c>
      <c r="F2342" s="111"/>
      <c r="G2342" s="118">
        <v>0</v>
      </c>
      <c r="H2342" s="106"/>
    </row>
    <row r="2343" spans="2:8">
      <c r="B2343" s="109"/>
      <c r="C2343" s="109"/>
      <c r="D2343" s="110" t="s">
        <v>71</v>
      </c>
      <c r="E2343" s="109"/>
      <c r="F2343" s="105"/>
      <c r="G2343" s="119"/>
      <c r="H2343" s="74">
        <f>+H2334+H2328+H2324</f>
        <v>58.629999999999995</v>
      </c>
    </row>
    <row r="2344" spans="2:8">
      <c r="B2344" s="109"/>
      <c r="C2344" s="109"/>
      <c r="D2344" s="110" t="s">
        <v>72</v>
      </c>
      <c r="E2344" s="109" t="s">
        <v>0</v>
      </c>
      <c r="F2344" s="105"/>
      <c r="G2344" s="119"/>
      <c r="H2344" s="74">
        <f>ROUND(H2343*F2344/100,2)</f>
        <v>0</v>
      </c>
    </row>
    <row r="2345" spans="2:8">
      <c r="B2345" s="109"/>
      <c r="C2345" s="109"/>
      <c r="D2345" s="110" t="s">
        <v>73</v>
      </c>
      <c r="E2345" s="109"/>
      <c r="F2345" s="111"/>
      <c r="G2345" s="119"/>
      <c r="H2345" s="74">
        <f>+H2344+H2343</f>
        <v>58.629999999999995</v>
      </c>
    </row>
    <row r="2346" spans="2:8">
      <c r="B2346" s="109"/>
      <c r="C2346" s="109"/>
      <c r="D2346" s="110"/>
      <c r="E2346" s="109"/>
      <c r="F2346" s="111"/>
      <c r="G2346" s="119"/>
      <c r="H2346" s="106"/>
    </row>
    <row r="2348" spans="2:8" ht="57">
      <c r="B2348" s="175" t="s">
        <v>1019</v>
      </c>
      <c r="C2348" s="145" t="s">
        <v>1029</v>
      </c>
      <c r="D2348" s="146" t="s">
        <v>1037</v>
      </c>
      <c r="E2348" s="145" t="s">
        <v>49</v>
      </c>
      <c r="F2348" s="147">
        <v>1</v>
      </c>
      <c r="G2348" s="410">
        <f>H2371</f>
        <v>48.629999999999995</v>
      </c>
      <c r="H2348" s="144">
        <f>TRUNC(G2348*F2348,2)</f>
        <v>48.63</v>
      </c>
    </row>
    <row r="2349" spans="2:8">
      <c r="B2349" s="103"/>
      <c r="C2349" s="103"/>
      <c r="D2349" s="104"/>
      <c r="E2349" s="103"/>
      <c r="F2349" s="105"/>
      <c r="G2349" s="106"/>
      <c r="H2349" s="107"/>
    </row>
    <row r="2350" spans="2:8">
      <c r="B2350" s="109"/>
      <c r="C2350" s="109"/>
      <c r="D2350" s="110" t="s">
        <v>65</v>
      </c>
      <c r="E2350" s="109"/>
      <c r="F2350" s="111"/>
      <c r="G2350" s="112"/>
      <c r="H2350" s="74">
        <f>SUM(H2351:H2353)</f>
        <v>0</v>
      </c>
    </row>
    <row r="2351" spans="2:8">
      <c r="B2351" s="115"/>
      <c r="C2351" s="116"/>
      <c r="D2351" s="110"/>
      <c r="E2351" s="109"/>
      <c r="F2351" s="117"/>
      <c r="G2351" s="118"/>
      <c r="H2351" s="74"/>
    </row>
    <row r="2352" spans="2:8">
      <c r="B2352" s="109"/>
      <c r="C2352" s="109"/>
      <c r="D2352" s="110">
        <v>0</v>
      </c>
      <c r="E2352" s="109">
        <v>0</v>
      </c>
      <c r="F2352" s="117"/>
      <c r="G2352" s="118">
        <v>0</v>
      </c>
      <c r="H2352" s="106">
        <v>0</v>
      </c>
    </row>
    <row r="2353" spans="2:9">
      <c r="B2353" s="109"/>
      <c r="C2353" s="109"/>
      <c r="D2353" s="110">
        <v>0</v>
      </c>
      <c r="E2353" s="109">
        <v>0</v>
      </c>
      <c r="F2353" s="117"/>
      <c r="G2353" s="118">
        <v>0</v>
      </c>
      <c r="H2353" s="106">
        <v>0</v>
      </c>
    </row>
    <row r="2354" spans="2:9">
      <c r="B2354" s="109"/>
      <c r="C2354" s="109"/>
      <c r="D2354" s="110" t="s">
        <v>66</v>
      </c>
      <c r="E2354" s="109"/>
      <c r="F2354" s="117"/>
      <c r="G2354" s="426"/>
      <c r="H2354" s="74">
        <f>SUM(H2355:H2358)</f>
        <v>11.739999999999998</v>
      </c>
    </row>
    <row r="2355" spans="2:9">
      <c r="B2355" s="115" t="s">
        <v>74</v>
      </c>
      <c r="C2355" s="116"/>
      <c r="D2355" s="110" t="s">
        <v>75</v>
      </c>
      <c r="E2355" s="109" t="s">
        <v>76</v>
      </c>
      <c r="F2355" s="117">
        <v>1.18</v>
      </c>
      <c r="G2355" s="425">
        <v>8.3000000000000007</v>
      </c>
      <c r="H2355" s="74">
        <f>ROUND(G2355*F2355,2)</f>
        <v>9.7899999999999991</v>
      </c>
    </row>
    <row r="2356" spans="2:9">
      <c r="B2356" s="115" t="s">
        <v>906</v>
      </c>
      <c r="C2356" s="116"/>
      <c r="D2356" s="110" t="s">
        <v>907</v>
      </c>
      <c r="E2356" s="109" t="s">
        <v>76</v>
      </c>
      <c r="F2356" s="117">
        <v>0.23</v>
      </c>
      <c r="G2356" s="425">
        <v>8.4700000000000006</v>
      </c>
      <c r="H2356" s="74">
        <f>ROUND(G2356*F2356,2)</f>
        <v>1.95</v>
      </c>
    </row>
    <row r="2357" spans="2:9">
      <c r="B2357" s="116"/>
      <c r="C2357" s="116"/>
      <c r="D2357" s="110">
        <v>0</v>
      </c>
      <c r="E2357" s="109">
        <v>0</v>
      </c>
      <c r="F2357" s="117"/>
      <c r="G2357" s="118">
        <v>0</v>
      </c>
      <c r="H2357" s="106">
        <v>0</v>
      </c>
    </row>
    <row r="2358" spans="2:9">
      <c r="B2358" s="109"/>
      <c r="C2358" s="109"/>
      <c r="D2358" s="110" t="s">
        <v>67</v>
      </c>
      <c r="E2358" s="109" t="s">
        <v>0</v>
      </c>
      <c r="F2358" s="1292">
        <v>120.18</v>
      </c>
      <c r="G2358" s="1292"/>
      <c r="H2358" s="106">
        <v>0</v>
      </c>
    </row>
    <row r="2359" spans="2:9">
      <c r="B2359" s="109"/>
      <c r="C2359" s="109"/>
      <c r="D2359" s="110"/>
      <c r="E2359" s="109"/>
      <c r="F2359" s="117"/>
      <c r="G2359" s="119"/>
      <c r="H2359" s="119"/>
    </row>
    <row r="2360" spans="2:9">
      <c r="B2360" s="109"/>
      <c r="C2360" s="109"/>
      <c r="D2360" s="110" t="s">
        <v>68</v>
      </c>
      <c r="E2360" s="109"/>
      <c r="F2360" s="117"/>
      <c r="G2360" s="119"/>
      <c r="H2360" s="106">
        <f>SUM(H2361:H2368)</f>
        <v>36.89</v>
      </c>
    </row>
    <row r="2361" spans="2:9">
      <c r="B2361" s="114" t="s">
        <v>926</v>
      </c>
      <c r="C2361" s="109"/>
      <c r="D2361" s="121" t="str">
        <f>D2348</f>
        <v>Ibisco Colorido</v>
      </c>
      <c r="E2361" s="109" t="s">
        <v>49</v>
      </c>
      <c r="F2361" s="117">
        <v>1</v>
      </c>
      <c r="G2361" s="425">
        <v>25</v>
      </c>
      <c r="H2361" s="74">
        <f t="shared" ref="H2361:H2366" si="16">ROUND(G2361*F2361,2)</f>
        <v>25</v>
      </c>
      <c r="I2361" s="525">
        <v>25</v>
      </c>
    </row>
    <row r="2362" spans="2:9">
      <c r="B2362" s="114" t="s">
        <v>909</v>
      </c>
      <c r="C2362" s="109"/>
      <c r="D2362" s="121" t="s">
        <v>910</v>
      </c>
      <c r="E2362" s="109" t="s">
        <v>233</v>
      </c>
      <c r="F2362" s="117">
        <v>0.02</v>
      </c>
      <c r="G2362" s="425">
        <v>229.05</v>
      </c>
      <c r="H2362" s="74">
        <f t="shared" si="16"/>
        <v>4.58</v>
      </c>
      <c r="I2362" s="525">
        <v>229.05</v>
      </c>
    </row>
    <row r="2363" spans="2:9">
      <c r="B2363" s="114" t="s">
        <v>918</v>
      </c>
      <c r="C2363" s="109"/>
      <c r="D2363" s="121" t="s">
        <v>919</v>
      </c>
      <c r="E2363" s="109" t="s">
        <v>233</v>
      </c>
      <c r="F2363" s="117">
        <v>6.4000000000000003E-3</v>
      </c>
      <c r="G2363" s="425">
        <v>62.5</v>
      </c>
      <c r="H2363" s="74">
        <f t="shared" si="16"/>
        <v>0.4</v>
      </c>
      <c r="I2363" s="525">
        <v>62.5</v>
      </c>
    </row>
    <row r="2364" spans="2:9">
      <c r="B2364" s="114" t="s">
        <v>911</v>
      </c>
      <c r="C2364" s="109"/>
      <c r="D2364" s="121" t="s">
        <v>912</v>
      </c>
      <c r="E2364" s="109" t="s">
        <v>233</v>
      </c>
      <c r="F2364" s="117">
        <v>0.1</v>
      </c>
      <c r="G2364" s="425">
        <v>49.28</v>
      </c>
      <c r="H2364" s="74">
        <f t="shared" si="16"/>
        <v>4.93</v>
      </c>
      <c r="I2364" s="525">
        <v>49.28</v>
      </c>
    </row>
    <row r="2365" spans="2:9">
      <c r="B2365" s="114" t="s">
        <v>913</v>
      </c>
      <c r="C2365" s="109"/>
      <c r="D2365" s="121" t="s">
        <v>914</v>
      </c>
      <c r="E2365" s="109" t="s">
        <v>34</v>
      </c>
      <c r="F2365" s="117">
        <v>0.8</v>
      </c>
      <c r="G2365" s="425">
        <v>2.4</v>
      </c>
      <c r="H2365" s="74">
        <f t="shared" si="16"/>
        <v>1.92</v>
      </c>
      <c r="I2365" s="525">
        <v>2.4</v>
      </c>
    </row>
    <row r="2366" spans="2:9">
      <c r="B2366" s="114" t="s">
        <v>915</v>
      </c>
      <c r="C2366" s="109"/>
      <c r="D2366" s="121" t="s">
        <v>916</v>
      </c>
      <c r="E2366" s="109" t="s">
        <v>34</v>
      </c>
      <c r="F2366" s="117">
        <v>0.8</v>
      </c>
      <c r="G2366" s="425">
        <v>7.0000000000000007E-2</v>
      </c>
      <c r="H2366" s="74">
        <f t="shared" si="16"/>
        <v>0.06</v>
      </c>
      <c r="I2366" s="525">
        <v>7.0000000000000007E-2</v>
      </c>
    </row>
    <row r="2367" spans="2:9">
      <c r="B2367" s="114"/>
      <c r="C2367" s="109"/>
      <c r="D2367" s="122"/>
      <c r="E2367" s="109"/>
      <c r="F2367" s="117"/>
      <c r="G2367" s="118"/>
      <c r="H2367" s="74"/>
    </row>
    <row r="2368" spans="2:9">
      <c r="B2368" s="109"/>
      <c r="C2368" s="109"/>
      <c r="D2368" s="110">
        <v>0</v>
      </c>
      <c r="E2368" s="109">
        <v>0</v>
      </c>
      <c r="F2368" s="111"/>
      <c r="G2368" s="118">
        <v>0</v>
      </c>
      <c r="H2368" s="106"/>
    </row>
    <row r="2369" spans="2:8">
      <c r="B2369" s="109"/>
      <c r="C2369" s="109"/>
      <c r="D2369" s="110" t="s">
        <v>71</v>
      </c>
      <c r="E2369" s="109"/>
      <c r="F2369" s="105"/>
      <c r="G2369" s="119"/>
      <c r="H2369" s="74">
        <f>+H2360+H2354+H2350</f>
        <v>48.629999999999995</v>
      </c>
    </row>
    <row r="2370" spans="2:8">
      <c r="B2370" s="109"/>
      <c r="C2370" s="109"/>
      <c r="D2370" s="110" t="s">
        <v>72</v>
      </c>
      <c r="E2370" s="109" t="s">
        <v>0</v>
      </c>
      <c r="F2370" s="105"/>
      <c r="G2370" s="119"/>
      <c r="H2370" s="74">
        <f>ROUND(H2369*F2370/100,2)</f>
        <v>0</v>
      </c>
    </row>
    <row r="2371" spans="2:8">
      <c r="B2371" s="109"/>
      <c r="C2371" s="109"/>
      <c r="D2371" s="110" t="s">
        <v>73</v>
      </c>
      <c r="E2371" s="109"/>
      <c r="F2371" s="111"/>
      <c r="G2371" s="119"/>
      <c r="H2371" s="74">
        <f>+H2370+H2369</f>
        <v>48.629999999999995</v>
      </c>
    </row>
    <row r="2372" spans="2:8">
      <c r="B2372" s="109"/>
      <c r="C2372" s="109"/>
      <c r="D2372" s="110"/>
      <c r="E2372" s="109"/>
      <c r="F2372" s="111"/>
      <c r="G2372" s="119"/>
      <c r="H2372" s="106"/>
    </row>
    <row r="2374" spans="2:8" ht="57">
      <c r="B2374" s="175" t="s">
        <v>1019</v>
      </c>
      <c r="C2374" s="145" t="s">
        <v>1031</v>
      </c>
      <c r="D2374" s="146" t="s">
        <v>886</v>
      </c>
      <c r="E2374" s="145" t="s">
        <v>49</v>
      </c>
      <c r="F2374" s="147">
        <v>1</v>
      </c>
      <c r="G2374" s="410">
        <f>H2397</f>
        <v>70.5</v>
      </c>
      <c r="H2374" s="144">
        <f>TRUNC(G2374*F2374,2)</f>
        <v>70.5</v>
      </c>
    </row>
    <row r="2375" spans="2:8">
      <c r="B2375" s="103"/>
      <c r="C2375" s="103"/>
      <c r="D2375" s="104"/>
      <c r="E2375" s="103"/>
      <c r="F2375" s="105"/>
      <c r="G2375" s="106"/>
      <c r="H2375" s="107"/>
    </row>
    <row r="2376" spans="2:8">
      <c r="B2376" s="109"/>
      <c r="C2376" s="109"/>
      <c r="D2376" s="110" t="s">
        <v>65</v>
      </c>
      <c r="E2376" s="109"/>
      <c r="F2376" s="111"/>
      <c r="G2376" s="112"/>
      <c r="H2376" s="74">
        <f>SUM(H2377:H2379)</f>
        <v>0</v>
      </c>
    </row>
    <row r="2377" spans="2:8">
      <c r="B2377" s="115"/>
      <c r="C2377" s="116"/>
      <c r="D2377" s="110"/>
      <c r="E2377" s="109"/>
      <c r="F2377" s="117"/>
      <c r="G2377" s="118"/>
      <c r="H2377" s="74"/>
    </row>
    <row r="2378" spans="2:8">
      <c r="B2378" s="109"/>
      <c r="C2378" s="109"/>
      <c r="D2378" s="110">
        <v>0</v>
      </c>
      <c r="E2378" s="109">
        <v>0</v>
      </c>
      <c r="F2378" s="117"/>
      <c r="G2378" s="118">
        <v>0</v>
      </c>
      <c r="H2378" s="106">
        <v>0</v>
      </c>
    </row>
    <row r="2379" spans="2:8">
      <c r="B2379" s="109"/>
      <c r="C2379" s="109"/>
      <c r="D2379" s="110">
        <v>0</v>
      </c>
      <c r="E2379" s="109">
        <v>0</v>
      </c>
      <c r="F2379" s="117"/>
      <c r="G2379" s="118">
        <v>0</v>
      </c>
      <c r="H2379" s="106">
        <v>0</v>
      </c>
    </row>
    <row r="2380" spans="2:8">
      <c r="B2380" s="109"/>
      <c r="C2380" s="109"/>
      <c r="D2380" s="110" t="s">
        <v>66</v>
      </c>
      <c r="E2380" s="109"/>
      <c r="F2380" s="117"/>
      <c r="G2380" s="106"/>
      <c r="H2380" s="74">
        <f>SUM(H2381:H2384)</f>
        <v>13.61</v>
      </c>
    </row>
    <row r="2381" spans="2:8">
      <c r="B2381" s="115" t="s">
        <v>74</v>
      </c>
      <c r="C2381" s="116"/>
      <c r="D2381" s="110" t="s">
        <v>75</v>
      </c>
      <c r="E2381" s="109" t="s">
        <v>76</v>
      </c>
      <c r="F2381" s="117">
        <v>1.18</v>
      </c>
      <c r="G2381" s="118">
        <v>9.6199999999999992</v>
      </c>
      <c r="H2381" s="74">
        <f>ROUND(G2381*F2381,2)</f>
        <v>11.35</v>
      </c>
    </row>
    <row r="2382" spans="2:8">
      <c r="B2382" s="115" t="s">
        <v>906</v>
      </c>
      <c r="C2382" s="116"/>
      <c r="D2382" s="110" t="s">
        <v>907</v>
      </c>
      <c r="E2382" s="109" t="s">
        <v>76</v>
      </c>
      <c r="F2382" s="117">
        <v>0.23</v>
      </c>
      <c r="G2382" s="118">
        <v>9.81</v>
      </c>
      <c r="H2382" s="74">
        <f>ROUND(G2382*F2382,2)</f>
        <v>2.2599999999999998</v>
      </c>
    </row>
    <row r="2383" spans="2:8">
      <c r="B2383" s="116"/>
      <c r="C2383" s="116"/>
      <c r="D2383" s="110">
        <v>0</v>
      </c>
      <c r="E2383" s="109">
        <v>0</v>
      </c>
      <c r="F2383" s="117"/>
      <c r="G2383" s="118">
        <v>0</v>
      </c>
      <c r="H2383" s="106">
        <v>0</v>
      </c>
    </row>
    <row r="2384" spans="2:8">
      <c r="B2384" s="109"/>
      <c r="C2384" s="109"/>
      <c r="D2384" s="110" t="s">
        <v>67</v>
      </c>
      <c r="E2384" s="109" t="s">
        <v>0</v>
      </c>
      <c r="F2384" s="1292">
        <v>120.18</v>
      </c>
      <c r="G2384" s="1292"/>
      <c r="H2384" s="106">
        <v>0</v>
      </c>
    </row>
    <row r="2385" spans="2:8">
      <c r="B2385" s="109"/>
      <c r="C2385" s="109"/>
      <c r="D2385" s="110"/>
      <c r="E2385" s="109"/>
      <c r="F2385" s="117"/>
      <c r="G2385" s="119"/>
      <c r="H2385" s="119"/>
    </row>
    <row r="2386" spans="2:8">
      <c r="B2386" s="109"/>
      <c r="C2386" s="109"/>
      <c r="D2386" s="110" t="s">
        <v>68</v>
      </c>
      <c r="E2386" s="109"/>
      <c r="F2386" s="117"/>
      <c r="G2386" s="119"/>
      <c r="H2386" s="106">
        <f>SUM(H2387:H2394)</f>
        <v>56.89</v>
      </c>
    </row>
    <row r="2387" spans="2:8">
      <c r="B2387" s="114" t="s">
        <v>927</v>
      </c>
      <c r="C2387" s="109"/>
      <c r="D2387" s="121" t="str">
        <f>D2374</f>
        <v>Maranta bicolor</v>
      </c>
      <c r="E2387" s="109" t="s">
        <v>49</v>
      </c>
      <c r="F2387" s="117">
        <v>1</v>
      </c>
      <c r="G2387" s="425">
        <v>45</v>
      </c>
      <c r="H2387" s="74">
        <f t="shared" ref="H2387:H2392" si="17">ROUND(G2387*F2387,2)</f>
        <v>45</v>
      </c>
    </row>
    <row r="2388" spans="2:8">
      <c r="B2388" s="114" t="s">
        <v>909</v>
      </c>
      <c r="C2388" s="109"/>
      <c r="D2388" s="121" t="s">
        <v>910</v>
      </c>
      <c r="E2388" s="109" t="s">
        <v>233</v>
      </c>
      <c r="F2388" s="117">
        <v>0.02</v>
      </c>
      <c r="G2388" s="425">
        <v>229.05</v>
      </c>
      <c r="H2388" s="74">
        <f t="shared" si="17"/>
        <v>4.58</v>
      </c>
    </row>
    <row r="2389" spans="2:8">
      <c r="B2389" s="114" t="s">
        <v>918</v>
      </c>
      <c r="C2389" s="109"/>
      <c r="D2389" s="121" t="s">
        <v>919</v>
      </c>
      <c r="E2389" s="109" t="s">
        <v>233</v>
      </c>
      <c r="F2389" s="117">
        <v>6.4000000000000003E-3</v>
      </c>
      <c r="G2389" s="425">
        <v>62.5</v>
      </c>
      <c r="H2389" s="74">
        <f t="shared" si="17"/>
        <v>0.4</v>
      </c>
    </row>
    <row r="2390" spans="2:8">
      <c r="B2390" s="114" t="s">
        <v>911</v>
      </c>
      <c r="C2390" s="109"/>
      <c r="D2390" s="121" t="s">
        <v>912</v>
      </c>
      <c r="E2390" s="109" t="s">
        <v>233</v>
      </c>
      <c r="F2390" s="117">
        <v>0.1</v>
      </c>
      <c r="G2390" s="425">
        <v>49.28</v>
      </c>
      <c r="H2390" s="74">
        <f t="shared" si="17"/>
        <v>4.93</v>
      </c>
    </row>
    <row r="2391" spans="2:8">
      <c r="B2391" s="114" t="s">
        <v>913</v>
      </c>
      <c r="C2391" s="109"/>
      <c r="D2391" s="121" t="s">
        <v>914</v>
      </c>
      <c r="E2391" s="109" t="s">
        <v>34</v>
      </c>
      <c r="F2391" s="117">
        <v>0.8</v>
      </c>
      <c r="G2391" s="425">
        <v>2.4</v>
      </c>
      <c r="H2391" s="74">
        <f t="shared" si="17"/>
        <v>1.92</v>
      </c>
    </row>
    <row r="2392" spans="2:8">
      <c r="B2392" s="114" t="s">
        <v>915</v>
      </c>
      <c r="C2392" s="109"/>
      <c r="D2392" s="121" t="s">
        <v>916</v>
      </c>
      <c r="E2392" s="109" t="s">
        <v>34</v>
      </c>
      <c r="F2392" s="117">
        <v>0.8</v>
      </c>
      <c r="G2392" s="425">
        <v>7.0000000000000007E-2</v>
      </c>
      <c r="H2392" s="74">
        <f t="shared" si="17"/>
        <v>0.06</v>
      </c>
    </row>
    <row r="2393" spans="2:8">
      <c r="B2393" s="114"/>
      <c r="C2393" s="109"/>
      <c r="D2393" s="122"/>
      <c r="E2393" s="109"/>
      <c r="F2393" s="117"/>
      <c r="G2393" s="425"/>
      <c r="H2393" s="74"/>
    </row>
    <row r="2394" spans="2:8">
      <c r="B2394" s="109"/>
      <c r="C2394" s="109"/>
      <c r="D2394" s="110">
        <v>0</v>
      </c>
      <c r="E2394" s="109">
        <v>0</v>
      </c>
      <c r="F2394" s="111"/>
      <c r="G2394" s="118">
        <v>0</v>
      </c>
      <c r="H2394" s="106"/>
    </row>
    <row r="2395" spans="2:8">
      <c r="B2395" s="109"/>
      <c r="C2395" s="109"/>
      <c r="D2395" s="110" t="s">
        <v>71</v>
      </c>
      <c r="E2395" s="109"/>
      <c r="F2395" s="105"/>
      <c r="G2395" s="119"/>
      <c r="H2395" s="74">
        <f>+H2386+H2380+H2376</f>
        <v>70.5</v>
      </c>
    </row>
    <row r="2396" spans="2:8">
      <c r="B2396" s="109"/>
      <c r="C2396" s="109"/>
      <c r="D2396" s="110" t="s">
        <v>72</v>
      </c>
      <c r="E2396" s="109" t="s">
        <v>0</v>
      </c>
      <c r="F2396" s="105"/>
      <c r="G2396" s="119"/>
      <c r="H2396" s="74">
        <f>ROUND(H2395*F2396/100,2)</f>
        <v>0</v>
      </c>
    </row>
    <row r="2397" spans="2:8">
      <c r="B2397" s="109"/>
      <c r="C2397" s="109"/>
      <c r="D2397" s="110" t="s">
        <v>73</v>
      </c>
      <c r="E2397" s="109"/>
      <c r="F2397" s="111"/>
      <c r="G2397" s="119"/>
      <c r="H2397" s="74">
        <f>+H2396+H2395</f>
        <v>70.5</v>
      </c>
    </row>
    <row r="2398" spans="2:8">
      <c r="B2398" s="109"/>
      <c r="C2398" s="109"/>
      <c r="D2398" s="110"/>
      <c r="E2398" s="109"/>
      <c r="F2398" s="111"/>
      <c r="G2398" s="119"/>
      <c r="H2398" s="106"/>
    </row>
    <row r="2400" spans="2:8" ht="57">
      <c r="B2400" s="175" t="s">
        <v>1019</v>
      </c>
      <c r="C2400" s="145" t="s">
        <v>1032</v>
      </c>
      <c r="D2400" s="146" t="s">
        <v>1020</v>
      </c>
      <c r="E2400" s="145" t="s">
        <v>49</v>
      </c>
      <c r="F2400" s="147">
        <v>1</v>
      </c>
      <c r="G2400" s="410">
        <f>H2418</f>
        <v>55.03</v>
      </c>
      <c r="H2400" s="144">
        <f>TRUNC(G2400*F2400,2)</f>
        <v>55.03</v>
      </c>
    </row>
    <row r="2401" spans="2:8">
      <c r="B2401" s="103"/>
      <c r="C2401" s="103"/>
      <c r="D2401" s="104"/>
      <c r="E2401" s="103"/>
      <c r="F2401" s="105"/>
      <c r="G2401" s="106"/>
      <c r="H2401" s="107"/>
    </row>
    <row r="2402" spans="2:8">
      <c r="B2402" s="109"/>
      <c r="C2402" s="109"/>
      <c r="D2402" s="110" t="s">
        <v>65</v>
      </c>
      <c r="E2402" s="109"/>
      <c r="F2402" s="111"/>
      <c r="G2402" s="112"/>
      <c r="H2402" s="74">
        <f>SUM(H2403:H2405)</f>
        <v>0</v>
      </c>
    </row>
    <row r="2403" spans="2:8">
      <c r="B2403" s="115"/>
      <c r="C2403" s="116"/>
      <c r="D2403" s="110"/>
      <c r="E2403" s="109"/>
      <c r="F2403" s="117"/>
      <c r="G2403" s="118"/>
      <c r="H2403" s="74"/>
    </row>
    <row r="2404" spans="2:8">
      <c r="B2404" s="109"/>
      <c r="C2404" s="109"/>
      <c r="D2404" s="110">
        <v>0</v>
      </c>
      <c r="E2404" s="109">
        <v>0</v>
      </c>
      <c r="F2404" s="117"/>
      <c r="G2404" s="118">
        <v>0</v>
      </c>
      <c r="H2404" s="106">
        <v>0</v>
      </c>
    </row>
    <row r="2405" spans="2:8">
      <c r="B2405" s="109"/>
      <c r="C2405" s="109"/>
      <c r="D2405" s="110">
        <v>0</v>
      </c>
      <c r="E2405" s="109">
        <v>0</v>
      </c>
      <c r="F2405" s="117"/>
      <c r="G2405" s="118">
        <v>0</v>
      </c>
      <c r="H2405" s="106">
        <v>0</v>
      </c>
    </row>
    <row r="2406" spans="2:8">
      <c r="B2406" s="109"/>
      <c r="C2406" s="109"/>
      <c r="D2406" s="110" t="s">
        <v>66</v>
      </c>
      <c r="E2406" s="109"/>
      <c r="F2406" s="117"/>
      <c r="G2406" s="106"/>
      <c r="H2406" s="74">
        <f>SUM(H2407:H2410)</f>
        <v>5.03</v>
      </c>
    </row>
    <row r="2407" spans="2:8">
      <c r="B2407" s="115" t="s">
        <v>74</v>
      </c>
      <c r="C2407" s="116"/>
      <c r="D2407" s="110" t="s">
        <v>75</v>
      </c>
      <c r="E2407" s="109" t="s">
        <v>76</v>
      </c>
      <c r="F2407" s="117">
        <v>0.3</v>
      </c>
      <c r="G2407" s="425">
        <v>8.3000000000000007</v>
      </c>
      <c r="H2407" s="74">
        <f>ROUND(G2407*F2407,2)</f>
        <v>2.4900000000000002</v>
      </c>
    </row>
    <row r="2408" spans="2:8">
      <c r="B2408" s="115" t="s">
        <v>906</v>
      </c>
      <c r="C2408" s="116"/>
      <c r="D2408" s="110" t="s">
        <v>907</v>
      </c>
      <c r="E2408" s="109" t="s">
        <v>76</v>
      </c>
      <c r="F2408" s="117">
        <f>F2407</f>
        <v>0.3</v>
      </c>
      <c r="G2408" s="425">
        <v>8.4700000000000006</v>
      </c>
      <c r="H2408" s="74">
        <f>ROUND(G2408*F2408,2)</f>
        <v>2.54</v>
      </c>
    </row>
    <row r="2409" spans="2:8">
      <c r="B2409" s="116"/>
      <c r="C2409" s="116"/>
      <c r="D2409" s="110">
        <v>0</v>
      </c>
      <c r="E2409" s="109">
        <v>0</v>
      </c>
      <c r="F2409" s="117"/>
      <c r="G2409" s="118">
        <v>0</v>
      </c>
      <c r="H2409" s="106">
        <v>0</v>
      </c>
    </row>
    <row r="2410" spans="2:8">
      <c r="B2410" s="109"/>
      <c r="C2410" s="109"/>
      <c r="D2410" s="110" t="s">
        <v>67</v>
      </c>
      <c r="E2410" s="109" t="s">
        <v>0</v>
      </c>
      <c r="F2410" s="1292">
        <v>120.18</v>
      </c>
      <c r="G2410" s="1292"/>
      <c r="H2410" s="106">
        <v>0</v>
      </c>
    </row>
    <row r="2411" spans="2:8">
      <c r="B2411" s="109"/>
      <c r="C2411" s="109"/>
      <c r="D2411" s="110"/>
      <c r="E2411" s="109"/>
      <c r="F2411" s="117"/>
      <c r="G2411" s="119"/>
      <c r="H2411" s="119"/>
    </row>
    <row r="2412" spans="2:8">
      <c r="B2412" s="109"/>
      <c r="C2412" s="109"/>
      <c r="D2412" s="110" t="s">
        <v>68</v>
      </c>
      <c r="E2412" s="109"/>
      <c r="F2412" s="117"/>
      <c r="G2412" s="119"/>
      <c r="H2412" s="106">
        <f>SUM(H2413:H2415)</f>
        <v>50</v>
      </c>
    </row>
    <row r="2413" spans="2:8">
      <c r="B2413" s="114" t="s">
        <v>571</v>
      </c>
      <c r="C2413" s="109"/>
      <c r="D2413" s="121" t="str">
        <f>D2400</f>
        <v>Saco de casca de pinus (acabamento)</v>
      </c>
      <c r="E2413" s="109" t="s">
        <v>49</v>
      </c>
      <c r="F2413" s="117">
        <v>1</v>
      </c>
      <c r="G2413" s="118">
        <v>50</v>
      </c>
      <c r="H2413" s="74">
        <f>ROUND(G2413*F2413,2)</f>
        <v>50</v>
      </c>
    </row>
    <row r="2414" spans="2:8">
      <c r="B2414" s="114"/>
      <c r="C2414" s="109"/>
      <c r="D2414" s="122"/>
      <c r="E2414" s="109"/>
      <c r="F2414" s="117"/>
      <c r="G2414" s="118"/>
      <c r="H2414" s="74"/>
    </row>
    <row r="2415" spans="2:8">
      <c r="B2415" s="109"/>
      <c r="C2415" s="109"/>
      <c r="D2415" s="110">
        <v>0</v>
      </c>
      <c r="E2415" s="109">
        <v>0</v>
      </c>
      <c r="F2415" s="111"/>
      <c r="G2415" s="118">
        <v>0</v>
      </c>
      <c r="H2415" s="106"/>
    </row>
    <row r="2416" spans="2:8">
      <c r="B2416" s="109"/>
      <c r="C2416" s="109"/>
      <c r="D2416" s="110" t="s">
        <v>71</v>
      </c>
      <c r="E2416" s="109"/>
      <c r="F2416" s="105"/>
      <c r="G2416" s="119"/>
      <c r="H2416" s="74">
        <f>+H2412+H2406+H2402</f>
        <v>55.03</v>
      </c>
    </row>
    <row r="2417" spans="2:8">
      <c r="B2417" s="109"/>
      <c r="C2417" s="109"/>
      <c r="D2417" s="110" t="s">
        <v>72</v>
      </c>
      <c r="E2417" s="109" t="s">
        <v>0</v>
      </c>
      <c r="F2417" s="105"/>
      <c r="G2417" s="119"/>
      <c r="H2417" s="74">
        <f>ROUND(H2416*F2417/100,2)</f>
        <v>0</v>
      </c>
    </row>
    <row r="2418" spans="2:8">
      <c r="B2418" s="109"/>
      <c r="C2418" s="109"/>
      <c r="D2418" s="110" t="s">
        <v>73</v>
      </c>
      <c r="E2418" s="109"/>
      <c r="F2418" s="111"/>
      <c r="G2418" s="119"/>
      <c r="H2418" s="74">
        <f>+H2417+H2416</f>
        <v>55.03</v>
      </c>
    </row>
    <row r="2419" spans="2:8">
      <c r="B2419" s="109"/>
      <c r="C2419" s="109"/>
      <c r="D2419" s="110"/>
      <c r="E2419" s="109"/>
      <c r="F2419" s="111"/>
      <c r="G2419" s="119"/>
      <c r="H2419" s="106"/>
    </row>
    <row r="2421" spans="2:8" ht="57">
      <c r="B2421" s="175" t="s">
        <v>1019</v>
      </c>
      <c r="C2421" s="145" t="s">
        <v>1030</v>
      </c>
      <c r="D2421" s="146" t="s">
        <v>887</v>
      </c>
      <c r="E2421" s="145" t="s">
        <v>49</v>
      </c>
      <c r="F2421" s="147">
        <v>1</v>
      </c>
      <c r="G2421" s="410">
        <f>H2444</f>
        <v>48.629999999999995</v>
      </c>
      <c r="H2421" s="144">
        <f>TRUNC(G2421*F2421,2)</f>
        <v>48.63</v>
      </c>
    </row>
    <row r="2422" spans="2:8">
      <c r="B2422" s="103"/>
      <c r="C2422" s="103"/>
      <c r="D2422" s="104"/>
      <c r="E2422" s="103"/>
      <c r="F2422" s="105"/>
      <c r="G2422" s="106"/>
      <c r="H2422" s="107"/>
    </row>
    <row r="2423" spans="2:8">
      <c r="B2423" s="109"/>
      <c r="C2423" s="109"/>
      <c r="D2423" s="110" t="s">
        <v>65</v>
      </c>
      <c r="E2423" s="109"/>
      <c r="F2423" s="111"/>
      <c r="G2423" s="112"/>
      <c r="H2423" s="74">
        <f>SUM(H2424:H2426)</f>
        <v>0</v>
      </c>
    </row>
    <row r="2424" spans="2:8">
      <c r="B2424" s="115"/>
      <c r="C2424" s="116"/>
      <c r="D2424" s="110"/>
      <c r="E2424" s="109"/>
      <c r="F2424" s="117"/>
      <c r="G2424" s="118"/>
      <c r="H2424" s="74"/>
    </row>
    <row r="2425" spans="2:8">
      <c r="B2425" s="109"/>
      <c r="C2425" s="109"/>
      <c r="D2425" s="110">
        <v>0</v>
      </c>
      <c r="E2425" s="109">
        <v>0</v>
      </c>
      <c r="F2425" s="117"/>
      <c r="G2425" s="118">
        <v>0</v>
      </c>
      <c r="H2425" s="106">
        <v>0</v>
      </c>
    </row>
    <row r="2426" spans="2:8">
      <c r="B2426" s="109"/>
      <c r="C2426" s="109"/>
      <c r="D2426" s="110">
        <v>0</v>
      </c>
      <c r="E2426" s="109">
        <v>0</v>
      </c>
      <c r="F2426" s="117"/>
      <c r="G2426" s="425">
        <v>0</v>
      </c>
      <c r="H2426" s="106">
        <v>0</v>
      </c>
    </row>
    <row r="2427" spans="2:8">
      <c r="B2427" s="109"/>
      <c r="C2427" s="109"/>
      <c r="D2427" s="110" t="s">
        <v>66</v>
      </c>
      <c r="E2427" s="109"/>
      <c r="F2427" s="117"/>
      <c r="G2427" s="426"/>
      <c r="H2427" s="74">
        <f>SUM(H2428:H2431)</f>
        <v>11.739999999999998</v>
      </c>
    </row>
    <row r="2428" spans="2:8">
      <c r="B2428" s="115" t="s">
        <v>74</v>
      </c>
      <c r="C2428" s="116"/>
      <c r="D2428" s="110" t="s">
        <v>75</v>
      </c>
      <c r="E2428" s="109" t="s">
        <v>76</v>
      </c>
      <c r="F2428" s="117">
        <v>1.18</v>
      </c>
      <c r="G2428" s="425">
        <v>8.3000000000000007</v>
      </c>
      <c r="H2428" s="74">
        <f>ROUND(G2428*F2428,2)</f>
        <v>9.7899999999999991</v>
      </c>
    </row>
    <row r="2429" spans="2:8">
      <c r="B2429" s="115" t="s">
        <v>906</v>
      </c>
      <c r="C2429" s="116"/>
      <c r="D2429" s="110" t="s">
        <v>907</v>
      </c>
      <c r="E2429" s="109" t="s">
        <v>76</v>
      </c>
      <c r="F2429" s="117">
        <v>0.23</v>
      </c>
      <c r="G2429" s="425">
        <v>8.4700000000000006</v>
      </c>
      <c r="H2429" s="74">
        <f>ROUND(G2429*F2429,2)</f>
        <v>1.95</v>
      </c>
    </row>
    <row r="2430" spans="2:8">
      <c r="B2430" s="116"/>
      <c r="C2430" s="116"/>
      <c r="D2430" s="110">
        <v>0</v>
      </c>
      <c r="E2430" s="109">
        <v>0</v>
      </c>
      <c r="F2430" s="117"/>
      <c r="G2430" s="425">
        <v>0</v>
      </c>
      <c r="H2430" s="106">
        <v>0</v>
      </c>
    </row>
    <row r="2431" spans="2:8">
      <c r="B2431" s="109"/>
      <c r="C2431" s="109"/>
      <c r="D2431" s="110" t="s">
        <v>67</v>
      </c>
      <c r="E2431" s="109" t="s">
        <v>0</v>
      </c>
      <c r="F2431" s="1292">
        <v>120.18</v>
      </c>
      <c r="G2431" s="1292"/>
      <c r="H2431" s="106">
        <v>0</v>
      </c>
    </row>
    <row r="2432" spans="2:8">
      <c r="B2432" s="109"/>
      <c r="C2432" s="109"/>
      <c r="D2432" s="110"/>
      <c r="E2432" s="109"/>
      <c r="F2432" s="117"/>
      <c r="G2432" s="119"/>
      <c r="H2432" s="119"/>
    </row>
    <row r="2433" spans="2:8">
      <c r="B2433" s="109"/>
      <c r="C2433" s="109"/>
      <c r="D2433" s="110" t="s">
        <v>68</v>
      </c>
      <c r="E2433" s="109"/>
      <c r="F2433" s="117"/>
      <c r="G2433" s="119"/>
      <c r="H2433" s="106">
        <f>SUM(H2434:H2441)</f>
        <v>36.89</v>
      </c>
    </row>
    <row r="2434" spans="2:8">
      <c r="B2434" s="114" t="s">
        <v>923</v>
      </c>
      <c r="C2434" s="109"/>
      <c r="D2434" s="121" t="str">
        <f>D2421</f>
        <v>Moreia</v>
      </c>
      <c r="E2434" s="109" t="s">
        <v>49</v>
      </c>
      <c r="F2434" s="117">
        <v>1</v>
      </c>
      <c r="G2434" s="425">
        <v>25</v>
      </c>
      <c r="H2434" s="74">
        <f t="shared" ref="H2434:H2439" si="18">ROUND(G2434*F2434,2)</f>
        <v>25</v>
      </c>
    </row>
    <row r="2435" spans="2:8">
      <c r="B2435" s="114" t="s">
        <v>909</v>
      </c>
      <c r="C2435" s="109"/>
      <c r="D2435" s="121" t="s">
        <v>910</v>
      </c>
      <c r="E2435" s="109" t="s">
        <v>233</v>
      </c>
      <c r="F2435" s="117">
        <v>0.02</v>
      </c>
      <c r="G2435" s="425">
        <v>229.05</v>
      </c>
      <c r="H2435" s="74">
        <f t="shared" si="18"/>
        <v>4.58</v>
      </c>
    </row>
    <row r="2436" spans="2:8">
      <c r="B2436" s="114" t="s">
        <v>918</v>
      </c>
      <c r="C2436" s="109"/>
      <c r="D2436" s="121" t="s">
        <v>919</v>
      </c>
      <c r="E2436" s="109" t="s">
        <v>233</v>
      </c>
      <c r="F2436" s="117">
        <v>6.4000000000000003E-3</v>
      </c>
      <c r="G2436" s="425">
        <v>62.5</v>
      </c>
      <c r="H2436" s="74">
        <f t="shared" si="18"/>
        <v>0.4</v>
      </c>
    </row>
    <row r="2437" spans="2:8">
      <c r="B2437" s="114" t="s">
        <v>911</v>
      </c>
      <c r="C2437" s="109"/>
      <c r="D2437" s="121" t="s">
        <v>912</v>
      </c>
      <c r="E2437" s="109" t="s">
        <v>233</v>
      </c>
      <c r="F2437" s="117">
        <v>0.1</v>
      </c>
      <c r="G2437" s="425">
        <v>49.28</v>
      </c>
      <c r="H2437" s="74">
        <f t="shared" si="18"/>
        <v>4.93</v>
      </c>
    </row>
    <row r="2438" spans="2:8">
      <c r="B2438" s="114" t="s">
        <v>913</v>
      </c>
      <c r="C2438" s="109"/>
      <c r="D2438" s="121" t="s">
        <v>914</v>
      </c>
      <c r="E2438" s="109" t="s">
        <v>34</v>
      </c>
      <c r="F2438" s="117">
        <v>0.8</v>
      </c>
      <c r="G2438" s="425">
        <v>2.4</v>
      </c>
      <c r="H2438" s="74">
        <f t="shared" si="18"/>
        <v>1.92</v>
      </c>
    </row>
    <row r="2439" spans="2:8">
      <c r="B2439" s="114" t="s">
        <v>915</v>
      </c>
      <c r="C2439" s="109"/>
      <c r="D2439" s="121" t="s">
        <v>916</v>
      </c>
      <c r="E2439" s="109" t="s">
        <v>34</v>
      </c>
      <c r="F2439" s="117">
        <v>0.8</v>
      </c>
      <c r="G2439" s="425">
        <v>7.0000000000000007E-2</v>
      </c>
      <c r="H2439" s="74">
        <f t="shared" si="18"/>
        <v>0.06</v>
      </c>
    </row>
    <row r="2440" spans="2:8">
      <c r="B2440" s="114"/>
      <c r="C2440" s="109"/>
      <c r="D2440" s="122"/>
      <c r="E2440" s="109"/>
      <c r="F2440" s="117"/>
      <c r="G2440" s="425"/>
      <c r="H2440" s="74"/>
    </row>
    <row r="2441" spans="2:8">
      <c r="B2441" s="109"/>
      <c r="C2441" s="109"/>
      <c r="D2441" s="110">
        <v>0</v>
      </c>
      <c r="E2441" s="109">
        <v>0</v>
      </c>
      <c r="F2441" s="111"/>
      <c r="G2441" s="118">
        <v>0</v>
      </c>
      <c r="H2441" s="106"/>
    </row>
    <row r="2442" spans="2:8">
      <c r="B2442" s="109"/>
      <c r="C2442" s="109"/>
      <c r="D2442" s="110" t="s">
        <v>71</v>
      </c>
      <c r="E2442" s="109"/>
      <c r="F2442" s="105"/>
      <c r="G2442" s="119"/>
      <c r="H2442" s="74">
        <f>+H2433+H2427+H2423</f>
        <v>48.629999999999995</v>
      </c>
    </row>
    <row r="2443" spans="2:8">
      <c r="B2443" s="109"/>
      <c r="C2443" s="109"/>
      <c r="D2443" s="110" t="s">
        <v>72</v>
      </c>
      <c r="E2443" s="109" t="s">
        <v>0</v>
      </c>
      <c r="F2443" s="105"/>
      <c r="G2443" s="119"/>
      <c r="H2443" s="74">
        <f>ROUND(H2442*F2443/100,2)</f>
        <v>0</v>
      </c>
    </row>
    <row r="2444" spans="2:8">
      <c r="B2444" s="109"/>
      <c r="C2444" s="109"/>
      <c r="D2444" s="110" t="s">
        <v>73</v>
      </c>
      <c r="E2444" s="109"/>
      <c r="F2444" s="111"/>
      <c r="G2444" s="119"/>
      <c r="H2444" s="74">
        <f>+H2443+H2442</f>
        <v>48.629999999999995</v>
      </c>
    </row>
    <row r="2445" spans="2:8">
      <c r="B2445" s="109"/>
      <c r="C2445" s="109"/>
      <c r="D2445" s="110"/>
      <c r="E2445" s="109"/>
      <c r="F2445" s="111"/>
      <c r="G2445" s="119"/>
      <c r="H2445" s="106"/>
    </row>
    <row r="2448" spans="2:8" ht="57">
      <c r="B2448" s="175" t="s">
        <v>1019</v>
      </c>
      <c r="C2448" s="145" t="s">
        <v>1033</v>
      </c>
      <c r="D2448" s="146" t="s">
        <v>928</v>
      </c>
      <c r="E2448" s="145" t="s">
        <v>49</v>
      </c>
      <c r="F2448" s="147">
        <v>1</v>
      </c>
      <c r="G2448" s="410">
        <f>H2466</f>
        <v>2019.47</v>
      </c>
      <c r="H2448" s="144">
        <f>TRUNC(G2448*F2448,2)</f>
        <v>2019.47</v>
      </c>
    </row>
    <row r="2449" spans="2:8">
      <c r="B2449" s="103"/>
      <c r="C2449" s="103"/>
      <c r="D2449" s="104"/>
      <c r="E2449" s="103"/>
      <c r="F2449" s="105"/>
      <c r="G2449" s="106"/>
      <c r="H2449" s="107"/>
    </row>
    <row r="2450" spans="2:8">
      <c r="B2450" s="109"/>
      <c r="C2450" s="109"/>
      <c r="D2450" s="110" t="s">
        <v>65</v>
      </c>
      <c r="E2450" s="109"/>
      <c r="F2450" s="111"/>
      <c r="G2450" s="112"/>
      <c r="H2450" s="74">
        <f>SUM(H2451:H2453)</f>
        <v>0</v>
      </c>
    </row>
    <row r="2451" spans="2:8">
      <c r="B2451" s="115"/>
      <c r="C2451" s="116"/>
      <c r="D2451" s="110"/>
      <c r="E2451" s="109"/>
      <c r="F2451" s="117"/>
      <c r="G2451" s="118"/>
      <c r="H2451" s="74"/>
    </row>
    <row r="2452" spans="2:8">
      <c r="B2452" s="109"/>
      <c r="C2452" s="109"/>
      <c r="D2452" s="110">
        <v>0</v>
      </c>
      <c r="E2452" s="109">
        <v>0</v>
      </c>
      <c r="F2452" s="117"/>
      <c r="G2452" s="118">
        <v>0</v>
      </c>
      <c r="H2452" s="106">
        <v>0</v>
      </c>
    </row>
    <row r="2453" spans="2:8">
      <c r="B2453" s="109"/>
      <c r="C2453" s="109"/>
      <c r="D2453" s="110">
        <v>0</v>
      </c>
      <c r="E2453" s="109">
        <v>0</v>
      </c>
      <c r="F2453" s="117"/>
      <c r="G2453" s="425">
        <v>0</v>
      </c>
      <c r="H2453" s="106">
        <v>0</v>
      </c>
    </row>
    <row r="2454" spans="2:8">
      <c r="B2454" s="109"/>
      <c r="C2454" s="109"/>
      <c r="D2454" s="110" t="s">
        <v>66</v>
      </c>
      <c r="E2454" s="109"/>
      <c r="F2454" s="117"/>
      <c r="G2454" s="426"/>
      <c r="H2454" s="74">
        <f>SUM(H2455:H2458)</f>
        <v>19.47</v>
      </c>
    </row>
    <row r="2455" spans="2:8">
      <c r="B2455" s="115" t="s">
        <v>74</v>
      </c>
      <c r="C2455" s="116"/>
      <c r="D2455" s="110" t="s">
        <v>75</v>
      </c>
      <c r="E2455" s="109" t="s">
        <v>76</v>
      </c>
      <c r="F2455" s="117">
        <v>1</v>
      </c>
      <c r="G2455" s="425">
        <v>8.3000000000000007</v>
      </c>
      <c r="H2455" s="74">
        <f>ROUND(G2455*F2455,2)</f>
        <v>8.3000000000000007</v>
      </c>
    </row>
    <row r="2456" spans="2:8">
      <c r="B2456" s="115" t="s">
        <v>98</v>
      </c>
      <c r="C2456" s="116"/>
      <c r="D2456" s="110" t="s">
        <v>120</v>
      </c>
      <c r="E2456" s="109" t="s">
        <v>76</v>
      </c>
      <c r="F2456" s="117">
        <f>F2455</f>
        <v>1</v>
      </c>
      <c r="G2456" s="425">
        <v>11.17</v>
      </c>
      <c r="H2456" s="74">
        <f>ROUND(G2456*F2456,2)</f>
        <v>11.17</v>
      </c>
    </row>
    <row r="2457" spans="2:8">
      <c r="B2457" s="116"/>
      <c r="C2457" s="116"/>
      <c r="D2457" s="110">
        <v>0</v>
      </c>
      <c r="E2457" s="109">
        <v>0</v>
      </c>
      <c r="F2457" s="117"/>
      <c r="G2457" s="118">
        <v>0</v>
      </c>
      <c r="H2457" s="106">
        <v>0</v>
      </c>
    </row>
    <row r="2458" spans="2:8">
      <c r="B2458" s="109"/>
      <c r="C2458" s="109"/>
      <c r="D2458" s="110" t="s">
        <v>67</v>
      </c>
      <c r="E2458" s="109" t="s">
        <v>0</v>
      </c>
      <c r="F2458" s="1292">
        <v>120.18</v>
      </c>
      <c r="G2458" s="1292"/>
      <c r="H2458" s="106">
        <v>0</v>
      </c>
    </row>
    <row r="2459" spans="2:8">
      <c r="B2459" s="109"/>
      <c r="C2459" s="109"/>
      <c r="D2459" s="110"/>
      <c r="E2459" s="109"/>
      <c r="F2459" s="117"/>
      <c r="G2459" s="119"/>
      <c r="H2459" s="119"/>
    </row>
    <row r="2460" spans="2:8">
      <c r="B2460" s="109"/>
      <c r="C2460" s="109"/>
      <c r="D2460" s="110" t="s">
        <v>68</v>
      </c>
      <c r="E2460" s="109"/>
      <c r="F2460" s="117"/>
      <c r="G2460" s="119"/>
      <c r="H2460" s="106">
        <f>SUM(H2461:H2463)</f>
        <v>2000</v>
      </c>
    </row>
    <row r="2461" spans="2:8" ht="24">
      <c r="B2461" s="114" t="s">
        <v>927</v>
      </c>
      <c r="C2461" s="109"/>
      <c r="D2461" s="121" t="str">
        <f>D2448</f>
        <v>Confecção e Instalação de Letras Caixa de aço galvanizado com 4 letras com altura de 40 cm e 19 letras 20 cm.</v>
      </c>
      <c r="E2461" s="109" t="s">
        <v>49</v>
      </c>
      <c r="F2461" s="117">
        <v>1</v>
      </c>
      <c r="G2461" s="118">
        <v>2000</v>
      </c>
      <c r="H2461" s="74">
        <f>ROUND(G2461*F2461,2)</f>
        <v>2000</v>
      </c>
    </row>
    <row r="2462" spans="2:8">
      <c r="B2462" s="114"/>
      <c r="C2462" s="109"/>
      <c r="D2462" s="122"/>
      <c r="E2462" s="109"/>
      <c r="F2462" s="117"/>
      <c r="G2462" s="118"/>
      <c r="H2462" s="74"/>
    </row>
    <row r="2463" spans="2:8">
      <c r="B2463" s="109"/>
      <c r="C2463" s="109"/>
      <c r="D2463" s="110">
        <v>0</v>
      </c>
      <c r="E2463" s="109">
        <v>0</v>
      </c>
      <c r="F2463" s="111"/>
      <c r="G2463" s="118">
        <v>0</v>
      </c>
      <c r="H2463" s="106"/>
    </row>
    <row r="2464" spans="2:8">
      <c r="B2464" s="109"/>
      <c r="C2464" s="109"/>
      <c r="D2464" s="110" t="s">
        <v>71</v>
      </c>
      <c r="E2464" s="109"/>
      <c r="F2464" s="105"/>
      <c r="G2464" s="119"/>
      <c r="H2464" s="74">
        <f>+H2460+H2454+H2450</f>
        <v>2019.47</v>
      </c>
    </row>
    <row r="2465" spans="2:8">
      <c r="B2465" s="109"/>
      <c r="C2465" s="109"/>
      <c r="D2465" s="110" t="s">
        <v>72</v>
      </c>
      <c r="E2465" s="109" t="s">
        <v>0</v>
      </c>
      <c r="F2465" s="105"/>
      <c r="G2465" s="119"/>
      <c r="H2465" s="74">
        <f>ROUND(H2464*F2465/100,2)</f>
        <v>0</v>
      </c>
    </row>
    <row r="2466" spans="2:8">
      <c r="B2466" s="109"/>
      <c r="C2466" s="109"/>
      <c r="D2466" s="110" t="s">
        <v>73</v>
      </c>
      <c r="E2466" s="109"/>
      <c r="F2466" s="111"/>
      <c r="G2466" s="119"/>
      <c r="H2466" s="74">
        <f>+H2465+H2464</f>
        <v>2019.47</v>
      </c>
    </row>
    <row r="2467" spans="2:8">
      <c r="B2467" s="109"/>
      <c r="C2467" s="109"/>
      <c r="D2467" s="110"/>
      <c r="E2467" s="109"/>
      <c r="F2467" s="111"/>
      <c r="G2467" s="119"/>
      <c r="H2467" s="106"/>
    </row>
    <row r="2469" spans="2:8" ht="57">
      <c r="B2469" s="175" t="s">
        <v>1019</v>
      </c>
      <c r="C2469" s="145" t="s">
        <v>1034</v>
      </c>
      <c r="D2469" s="146" t="s">
        <v>893</v>
      </c>
      <c r="E2469" s="145" t="s">
        <v>49</v>
      </c>
      <c r="F2469" s="147">
        <v>1</v>
      </c>
      <c r="G2469" s="410">
        <f>H2487</f>
        <v>1619.47</v>
      </c>
      <c r="H2469" s="144">
        <f>TRUNC(G2469*F2469,2)</f>
        <v>1619.47</v>
      </c>
    </row>
    <row r="2470" spans="2:8">
      <c r="B2470" s="103"/>
      <c r="C2470" s="103"/>
      <c r="D2470" s="104"/>
      <c r="E2470" s="103"/>
      <c r="F2470" s="105"/>
      <c r="G2470" s="106"/>
      <c r="H2470" s="107"/>
    </row>
    <row r="2471" spans="2:8">
      <c r="B2471" s="109"/>
      <c r="C2471" s="109"/>
      <c r="D2471" s="110" t="s">
        <v>65</v>
      </c>
      <c r="E2471" s="109"/>
      <c r="F2471" s="111"/>
      <c r="G2471" s="112"/>
      <c r="H2471" s="74">
        <f>SUM(H2472:H2474)</f>
        <v>0</v>
      </c>
    </row>
    <row r="2472" spans="2:8">
      <c r="B2472" s="115"/>
      <c r="C2472" s="116"/>
      <c r="D2472" s="110"/>
      <c r="E2472" s="109"/>
      <c r="F2472" s="117"/>
      <c r="G2472" s="118"/>
      <c r="H2472" s="74"/>
    </row>
    <row r="2473" spans="2:8">
      <c r="B2473" s="109"/>
      <c r="C2473" s="109"/>
      <c r="D2473" s="110">
        <v>0</v>
      </c>
      <c r="E2473" s="109">
        <v>0</v>
      </c>
      <c r="F2473" s="117"/>
      <c r="G2473" s="118">
        <v>0</v>
      </c>
      <c r="H2473" s="106">
        <v>0</v>
      </c>
    </row>
    <row r="2474" spans="2:8">
      <c r="B2474" s="109"/>
      <c r="C2474" s="109"/>
      <c r="D2474" s="110">
        <v>0</v>
      </c>
      <c r="E2474" s="109">
        <v>0</v>
      </c>
      <c r="F2474" s="117"/>
      <c r="G2474" s="118">
        <v>0</v>
      </c>
      <c r="H2474" s="106">
        <v>0</v>
      </c>
    </row>
    <row r="2475" spans="2:8">
      <c r="B2475" s="109"/>
      <c r="C2475" s="109"/>
      <c r="D2475" s="110" t="s">
        <v>66</v>
      </c>
      <c r="E2475" s="109"/>
      <c r="F2475" s="117"/>
      <c r="G2475" s="426"/>
      <c r="H2475" s="74">
        <f>SUM(H2476:H2479)</f>
        <v>19.47</v>
      </c>
    </row>
    <row r="2476" spans="2:8">
      <c r="B2476" s="115" t="s">
        <v>74</v>
      </c>
      <c r="C2476" s="116"/>
      <c r="D2476" s="110" t="s">
        <v>75</v>
      </c>
      <c r="E2476" s="109" t="s">
        <v>76</v>
      </c>
      <c r="F2476" s="117">
        <v>1</v>
      </c>
      <c r="G2476" s="425">
        <v>8.3000000000000007</v>
      </c>
      <c r="H2476" s="74">
        <f>ROUND(G2476*F2476,2)</f>
        <v>8.3000000000000007</v>
      </c>
    </row>
    <row r="2477" spans="2:8">
      <c r="B2477" s="115" t="s">
        <v>98</v>
      </c>
      <c r="C2477" s="116"/>
      <c r="D2477" s="110" t="s">
        <v>120</v>
      </c>
      <c r="E2477" s="109" t="s">
        <v>76</v>
      </c>
      <c r="F2477" s="117">
        <f>F2476</f>
        <v>1</v>
      </c>
      <c r="G2477" s="425">
        <v>11.17</v>
      </c>
      <c r="H2477" s="74">
        <f>ROUND(G2477*F2477,2)</f>
        <v>11.17</v>
      </c>
    </row>
    <row r="2478" spans="2:8">
      <c r="B2478" s="116"/>
      <c r="C2478" s="116"/>
      <c r="D2478" s="110">
        <v>0</v>
      </c>
      <c r="E2478" s="109">
        <v>0</v>
      </c>
      <c r="F2478" s="117"/>
      <c r="G2478" s="425">
        <v>0</v>
      </c>
      <c r="H2478" s="106">
        <v>0</v>
      </c>
    </row>
    <row r="2479" spans="2:8">
      <c r="B2479" s="109"/>
      <c r="C2479" s="109"/>
      <c r="D2479" s="110" t="s">
        <v>67</v>
      </c>
      <c r="E2479" s="109" t="s">
        <v>0</v>
      </c>
      <c r="F2479" s="1319">
        <v>120.18</v>
      </c>
      <c r="G2479" s="1320"/>
      <c r="H2479" s="106">
        <v>0</v>
      </c>
    </row>
    <row r="2480" spans="2:8">
      <c r="B2480" s="109"/>
      <c r="C2480" s="109"/>
      <c r="D2480" s="110"/>
      <c r="E2480" s="109"/>
      <c r="F2480" s="117"/>
      <c r="G2480" s="119"/>
      <c r="H2480" s="119"/>
    </row>
    <row r="2481" spans="2:8">
      <c r="B2481" s="109"/>
      <c r="C2481" s="109"/>
      <c r="D2481" s="110" t="s">
        <v>68</v>
      </c>
      <c r="E2481" s="109"/>
      <c r="F2481" s="117"/>
      <c r="G2481" s="119"/>
      <c r="H2481" s="106">
        <f>SUM(H2482:H2484)</f>
        <v>1600</v>
      </c>
    </row>
    <row r="2482" spans="2:8" ht="24">
      <c r="B2482" s="114" t="s">
        <v>927</v>
      </c>
      <c r="C2482" s="109"/>
      <c r="D2482" s="121" t="str">
        <f>D2469</f>
        <v>Confecção e Instalação de Brasão da Prefeitura de Várzea Grande em relevo em aço galvanizado com altura de 30cm.</v>
      </c>
      <c r="E2482" s="109" t="s">
        <v>49</v>
      </c>
      <c r="F2482" s="117">
        <v>1</v>
      </c>
      <c r="G2482" s="118">
        <v>1600</v>
      </c>
      <c r="H2482" s="74">
        <f>ROUND(G2482*F2482,2)</f>
        <v>1600</v>
      </c>
    </row>
    <row r="2483" spans="2:8">
      <c r="B2483" s="114"/>
      <c r="C2483" s="109"/>
      <c r="D2483" s="122"/>
      <c r="E2483" s="109"/>
      <c r="F2483" s="117"/>
      <c r="G2483" s="118"/>
      <c r="H2483" s="74"/>
    </row>
    <row r="2484" spans="2:8">
      <c r="B2484" s="109"/>
      <c r="C2484" s="109"/>
      <c r="D2484" s="110">
        <v>0</v>
      </c>
      <c r="E2484" s="109">
        <v>0</v>
      </c>
      <c r="F2484" s="111"/>
      <c r="G2484" s="118">
        <v>0</v>
      </c>
      <c r="H2484" s="106"/>
    </row>
    <row r="2485" spans="2:8">
      <c r="B2485" s="109"/>
      <c r="C2485" s="109"/>
      <c r="D2485" s="110" t="s">
        <v>71</v>
      </c>
      <c r="E2485" s="109"/>
      <c r="F2485" s="105"/>
      <c r="G2485" s="119"/>
      <c r="H2485" s="74">
        <f>+H2481+H2475+H2471</f>
        <v>1619.47</v>
      </c>
    </row>
    <row r="2486" spans="2:8">
      <c r="B2486" s="109"/>
      <c r="C2486" s="109"/>
      <c r="D2486" s="110" t="s">
        <v>72</v>
      </c>
      <c r="E2486" s="109" t="s">
        <v>0</v>
      </c>
      <c r="F2486" s="105"/>
      <c r="G2486" s="119"/>
      <c r="H2486" s="74">
        <f>ROUND(H2485*F2486/100,2)</f>
        <v>0</v>
      </c>
    </row>
    <row r="2487" spans="2:8">
      <c r="B2487" s="109"/>
      <c r="C2487" s="109"/>
      <c r="D2487" s="110" t="s">
        <v>73</v>
      </c>
      <c r="E2487" s="109"/>
      <c r="F2487" s="111"/>
      <c r="G2487" s="119"/>
      <c r="H2487" s="74">
        <f>+H2486+H2485</f>
        <v>1619.47</v>
      </c>
    </row>
    <row r="2488" spans="2:8">
      <c r="B2488" s="109"/>
      <c r="C2488" s="109"/>
      <c r="D2488" s="110"/>
      <c r="E2488" s="109"/>
      <c r="F2488" s="111"/>
      <c r="G2488" s="119"/>
      <c r="H2488" s="106"/>
    </row>
    <row r="2491" spans="2:8" ht="57">
      <c r="B2491" s="175" t="s">
        <v>1019</v>
      </c>
      <c r="C2491" s="145" t="s">
        <v>1035</v>
      </c>
      <c r="D2491" s="542" t="s">
        <v>894</v>
      </c>
      <c r="E2491" s="175" t="s">
        <v>49</v>
      </c>
      <c r="F2491" s="543">
        <v>1</v>
      </c>
      <c r="G2491" s="544">
        <f>H2509</f>
        <v>387.26</v>
      </c>
      <c r="H2491" s="545">
        <f>TRUNC(G2491*F2491,2)</f>
        <v>387.26</v>
      </c>
    </row>
    <row r="2492" spans="2:8">
      <c r="B2492" s="103"/>
      <c r="C2492" s="103"/>
      <c r="D2492" s="104"/>
      <c r="E2492" s="103"/>
      <c r="F2492" s="105"/>
      <c r="G2492" s="106"/>
      <c r="H2492" s="107"/>
    </row>
    <row r="2493" spans="2:8">
      <c r="B2493" s="109"/>
      <c r="C2493" s="109"/>
      <c r="D2493" s="110" t="s">
        <v>65</v>
      </c>
      <c r="E2493" s="109"/>
      <c r="F2493" s="111"/>
      <c r="G2493" s="112"/>
      <c r="H2493" s="74">
        <f>SUM(H2494:H2496)</f>
        <v>0</v>
      </c>
    </row>
    <row r="2494" spans="2:8">
      <c r="B2494" s="115"/>
      <c r="C2494" s="116"/>
      <c r="D2494" s="110"/>
      <c r="E2494" s="109"/>
      <c r="F2494" s="117"/>
      <c r="G2494" s="118"/>
      <c r="H2494" s="74"/>
    </row>
    <row r="2495" spans="2:8">
      <c r="B2495" s="109"/>
      <c r="C2495" s="109"/>
      <c r="D2495" s="110">
        <v>0</v>
      </c>
      <c r="E2495" s="109">
        <v>0</v>
      </c>
      <c r="F2495" s="117"/>
      <c r="G2495" s="118">
        <v>0</v>
      </c>
      <c r="H2495" s="106">
        <v>0</v>
      </c>
    </row>
    <row r="2496" spans="2:8">
      <c r="B2496" s="109"/>
      <c r="C2496" s="109"/>
      <c r="D2496" s="110">
        <v>0</v>
      </c>
      <c r="E2496" s="109">
        <v>0</v>
      </c>
      <c r="F2496" s="117"/>
      <c r="G2496" s="118">
        <v>0</v>
      </c>
      <c r="H2496" s="106">
        <v>0</v>
      </c>
    </row>
    <row r="2497" spans="2:8">
      <c r="B2497" s="109"/>
      <c r="C2497" s="109"/>
      <c r="D2497" s="110" t="s">
        <v>66</v>
      </c>
      <c r="E2497" s="109"/>
      <c r="F2497" s="117"/>
      <c r="G2497" s="106"/>
      <c r="H2497" s="74">
        <f>SUM(H2498:H2501)</f>
        <v>9.74</v>
      </c>
    </row>
    <row r="2498" spans="2:8">
      <c r="B2498" s="115" t="s">
        <v>74</v>
      </c>
      <c r="C2498" s="116"/>
      <c r="D2498" s="110" t="s">
        <v>75</v>
      </c>
      <c r="E2498" s="109" t="s">
        <v>76</v>
      </c>
      <c r="F2498" s="117">
        <v>0.5</v>
      </c>
      <c r="G2498" s="118">
        <v>8.3000000000000007</v>
      </c>
      <c r="H2498" s="74">
        <f>ROUND(G2498*F2498,2)</f>
        <v>4.1500000000000004</v>
      </c>
    </row>
    <row r="2499" spans="2:8">
      <c r="B2499" s="115" t="s">
        <v>98</v>
      </c>
      <c r="C2499" s="116"/>
      <c r="D2499" s="110" t="s">
        <v>120</v>
      </c>
      <c r="E2499" s="109" t="s">
        <v>76</v>
      </c>
      <c r="F2499" s="117">
        <v>0.5</v>
      </c>
      <c r="G2499" s="118">
        <v>11.17</v>
      </c>
      <c r="H2499" s="74">
        <f>ROUND(G2499*F2499,2)</f>
        <v>5.59</v>
      </c>
    </row>
    <row r="2500" spans="2:8">
      <c r="B2500" s="116"/>
      <c r="C2500" s="116"/>
      <c r="D2500" s="110">
        <v>0</v>
      </c>
      <c r="E2500" s="109">
        <v>0</v>
      </c>
      <c r="F2500" s="117"/>
      <c r="G2500" s="118">
        <v>0</v>
      </c>
      <c r="H2500" s="106">
        <v>0</v>
      </c>
    </row>
    <row r="2501" spans="2:8">
      <c r="B2501" s="109"/>
      <c r="C2501" s="109"/>
      <c r="D2501" s="110" t="s">
        <v>67</v>
      </c>
      <c r="E2501" s="109" t="s">
        <v>0</v>
      </c>
      <c r="F2501" s="1319">
        <v>120.18</v>
      </c>
      <c r="G2501" s="1320"/>
      <c r="H2501" s="106">
        <v>0</v>
      </c>
    </row>
    <row r="2502" spans="2:8">
      <c r="B2502" s="109"/>
      <c r="C2502" s="109"/>
      <c r="D2502" s="110"/>
      <c r="E2502" s="109"/>
      <c r="F2502" s="117"/>
      <c r="G2502" s="119"/>
      <c r="H2502" s="119"/>
    </row>
    <row r="2503" spans="2:8">
      <c r="B2503" s="109"/>
      <c r="C2503" s="109"/>
      <c r="D2503" s="110" t="s">
        <v>68</v>
      </c>
      <c r="E2503" s="109"/>
      <c r="F2503" s="117"/>
      <c r="G2503" s="119"/>
      <c r="H2503" s="106">
        <f>SUM(H2504:H2506)</f>
        <v>377.52</v>
      </c>
    </row>
    <row r="2504" spans="2:8">
      <c r="B2504" s="114">
        <v>84122</v>
      </c>
      <c r="C2504" s="109"/>
      <c r="D2504" s="121" t="s">
        <v>929</v>
      </c>
      <c r="E2504" s="109" t="s">
        <v>930</v>
      </c>
      <c r="F2504" s="117">
        <f>0.7*0.5</f>
        <v>0.35</v>
      </c>
      <c r="G2504" s="118">
        <v>1078.6199999999999</v>
      </c>
      <c r="H2504" s="74">
        <f>ROUND(G2504*F2504,2)</f>
        <v>377.52</v>
      </c>
    </row>
    <row r="2505" spans="2:8">
      <c r="B2505" s="114"/>
      <c r="C2505" s="109"/>
      <c r="D2505" s="122"/>
      <c r="E2505" s="109"/>
      <c r="F2505" s="117"/>
      <c r="G2505" s="118"/>
      <c r="H2505" s="74"/>
    </row>
    <row r="2506" spans="2:8">
      <c r="B2506" s="109"/>
      <c r="C2506" s="109"/>
      <c r="D2506" s="110">
        <v>0</v>
      </c>
      <c r="E2506" s="109">
        <v>0</v>
      </c>
      <c r="F2506" s="111"/>
      <c r="G2506" s="118">
        <v>0</v>
      </c>
      <c r="H2506" s="106"/>
    </row>
    <row r="2507" spans="2:8">
      <c r="B2507" s="109"/>
      <c r="C2507" s="109"/>
      <c r="D2507" s="110" t="s">
        <v>71</v>
      </c>
      <c r="E2507" s="109"/>
      <c r="F2507" s="105"/>
      <c r="G2507" s="119"/>
      <c r="H2507" s="74">
        <f>+H2503+H2497+H2493</f>
        <v>387.26</v>
      </c>
    </row>
    <row r="2508" spans="2:8">
      <c r="B2508" s="109"/>
      <c r="C2508" s="109"/>
      <c r="D2508" s="110" t="s">
        <v>72</v>
      </c>
      <c r="E2508" s="109" t="s">
        <v>0</v>
      </c>
      <c r="F2508" s="105"/>
      <c r="G2508" s="119"/>
      <c r="H2508" s="74">
        <f>ROUND(H2507*F2508/100,2)</f>
        <v>0</v>
      </c>
    </row>
    <row r="2509" spans="2:8">
      <c r="B2509" s="109"/>
      <c r="C2509" s="109"/>
      <c r="D2509" s="110" t="s">
        <v>73</v>
      </c>
      <c r="E2509" s="109"/>
      <c r="F2509" s="111"/>
      <c r="G2509" s="119"/>
      <c r="H2509" s="74">
        <f>+H2508+H2507</f>
        <v>387.26</v>
      </c>
    </row>
    <row r="2510" spans="2:8">
      <c r="B2510" s="109"/>
      <c r="C2510" s="109"/>
      <c r="D2510" s="110"/>
      <c r="E2510" s="109"/>
      <c r="F2510" s="111"/>
      <c r="G2510" s="119"/>
      <c r="H2510" s="106"/>
    </row>
    <row r="2513" spans="2:15" ht="57">
      <c r="B2513" s="175" t="s">
        <v>1019</v>
      </c>
      <c r="C2513" s="145" t="str">
        <f>Orçamento!B359</f>
        <v>COMP 1551</v>
      </c>
      <c r="D2513" s="146" t="str">
        <f>Orçamento!D359</f>
        <v>Plantio de grama esmeralda em placas com terra vegetal</v>
      </c>
      <c r="E2513" s="145" t="s">
        <v>44</v>
      </c>
      <c r="F2513" s="147">
        <v>1</v>
      </c>
      <c r="G2513" s="410">
        <f>H2534</f>
        <v>11.719999999999999</v>
      </c>
      <c r="H2513" s="144">
        <f>TRUNC(G2513*F2513,2)</f>
        <v>11.72</v>
      </c>
    </row>
    <row r="2514" spans="2:15">
      <c r="B2514" s="103"/>
      <c r="C2514" s="103"/>
      <c r="D2514" s="104"/>
      <c r="E2514" s="103"/>
      <c r="F2514" s="105"/>
      <c r="G2514" s="106"/>
      <c r="H2514" s="107"/>
    </row>
    <row r="2515" spans="2:15">
      <c r="B2515" s="109"/>
      <c r="C2515" s="109"/>
      <c r="D2515" s="110" t="s">
        <v>65</v>
      </c>
      <c r="E2515" s="109"/>
      <c r="F2515" s="111"/>
      <c r="G2515" s="112"/>
      <c r="H2515" s="74">
        <f>SUM(H2516:H2518)</f>
        <v>0</v>
      </c>
    </row>
    <row r="2516" spans="2:15">
      <c r="B2516" s="115"/>
      <c r="C2516" s="116"/>
      <c r="D2516" s="110"/>
      <c r="E2516" s="109"/>
      <c r="F2516" s="117"/>
      <c r="G2516" s="118"/>
      <c r="H2516" s="74"/>
    </row>
    <row r="2517" spans="2:15">
      <c r="B2517" s="109"/>
      <c r="C2517" s="109"/>
      <c r="D2517" s="110">
        <v>0</v>
      </c>
      <c r="E2517" s="109">
        <v>0</v>
      </c>
      <c r="F2517" s="117"/>
      <c r="G2517" s="118">
        <v>0</v>
      </c>
      <c r="H2517" s="106">
        <v>0</v>
      </c>
    </row>
    <row r="2518" spans="2:15">
      <c r="B2518" s="109"/>
      <c r="C2518" s="109"/>
      <c r="D2518" s="110">
        <v>0</v>
      </c>
      <c r="E2518" s="109">
        <v>0</v>
      </c>
      <c r="F2518" s="117"/>
      <c r="G2518" s="118">
        <v>0</v>
      </c>
      <c r="H2518" s="106">
        <v>0</v>
      </c>
    </row>
    <row r="2519" spans="2:15">
      <c r="B2519" s="109"/>
      <c r="C2519" s="109"/>
      <c r="D2519" s="110" t="s">
        <v>66</v>
      </c>
      <c r="E2519" s="109"/>
      <c r="F2519" s="117"/>
      <c r="G2519" s="426"/>
      <c r="H2519" s="74">
        <f>SUM(H2520:H2523)</f>
        <v>1.68</v>
      </c>
    </row>
    <row r="2520" spans="2:15">
      <c r="B2520" s="115" t="s">
        <v>74</v>
      </c>
      <c r="C2520" s="116"/>
      <c r="D2520" s="370" t="s">
        <v>75</v>
      </c>
      <c r="E2520" s="109" t="s">
        <v>76</v>
      </c>
      <c r="F2520" s="117">
        <v>0.1</v>
      </c>
      <c r="G2520" s="425">
        <v>8.3000000000000007</v>
      </c>
      <c r="H2520" s="74">
        <f>ROUND(G2520*F2520,2)</f>
        <v>0.83</v>
      </c>
    </row>
    <row r="2521" spans="2:15">
      <c r="B2521" s="115" t="s">
        <v>906</v>
      </c>
      <c r="C2521" s="116"/>
      <c r="D2521" s="370" t="s">
        <v>907</v>
      </c>
      <c r="E2521" s="109" t="s">
        <v>76</v>
      </c>
      <c r="F2521" s="117">
        <v>0.1</v>
      </c>
      <c r="G2521" s="425">
        <v>8.4700000000000006</v>
      </c>
      <c r="H2521" s="74">
        <f>ROUND(G2521*F2521,2)</f>
        <v>0.85</v>
      </c>
    </row>
    <row r="2522" spans="2:15">
      <c r="B2522" s="116"/>
      <c r="C2522" s="116"/>
      <c r="D2522" s="110">
        <v>0</v>
      </c>
      <c r="E2522" s="109">
        <v>0</v>
      </c>
      <c r="F2522" s="117"/>
      <c r="G2522" s="118">
        <v>0</v>
      </c>
      <c r="H2522" s="106">
        <v>0</v>
      </c>
    </row>
    <row r="2523" spans="2:15">
      <c r="B2523" s="109"/>
      <c r="C2523" s="109"/>
      <c r="D2523" s="110" t="s">
        <v>67</v>
      </c>
      <c r="E2523" s="109" t="s">
        <v>0</v>
      </c>
      <c r="F2523" s="1292">
        <v>120.18</v>
      </c>
      <c r="G2523" s="1292"/>
      <c r="H2523" s="106">
        <v>0</v>
      </c>
      <c r="O2523" s="423"/>
    </row>
    <row r="2524" spans="2:15">
      <c r="B2524" s="109"/>
      <c r="C2524" s="109"/>
      <c r="D2524" s="110"/>
      <c r="E2524" s="109"/>
      <c r="F2524" s="117"/>
      <c r="G2524" s="119"/>
      <c r="H2524" s="119"/>
      <c r="O2524" s="423"/>
    </row>
    <row r="2525" spans="2:15">
      <c r="B2525" s="109"/>
      <c r="C2525" s="109"/>
      <c r="D2525" s="110" t="s">
        <v>68</v>
      </c>
      <c r="E2525" s="109"/>
      <c r="F2525" s="117"/>
      <c r="G2525" s="424"/>
      <c r="H2525" s="106">
        <f>SUM(H2526:H2531)</f>
        <v>10.039999999999999</v>
      </c>
    </row>
    <row r="2526" spans="2:15">
      <c r="B2526" s="114">
        <v>3322</v>
      </c>
      <c r="C2526" s="109"/>
      <c r="D2526" s="371" t="str">
        <f>D2513</f>
        <v>Plantio de grama esmeralda em placas com terra vegetal</v>
      </c>
      <c r="E2526" s="109" t="s">
        <v>49</v>
      </c>
      <c r="F2526" s="117">
        <v>1</v>
      </c>
      <c r="G2526" s="425">
        <v>6.25</v>
      </c>
      <c r="H2526" s="74">
        <f t="shared" ref="H2526:H2529" si="19">ROUND(G2526*F2526,2)</f>
        <v>6.25</v>
      </c>
    </row>
    <row r="2527" spans="2:15">
      <c r="B2527" s="109" t="s">
        <v>1040</v>
      </c>
      <c r="C2527" s="109"/>
      <c r="D2527" s="371" t="s">
        <v>912</v>
      </c>
      <c r="E2527" s="109" t="s">
        <v>233</v>
      </c>
      <c r="F2527" s="117">
        <v>7.4999999999999997E-2</v>
      </c>
      <c r="G2527" s="425">
        <v>47.14</v>
      </c>
      <c r="H2527" s="74">
        <f t="shared" si="19"/>
        <v>3.54</v>
      </c>
    </row>
    <row r="2528" spans="2:15">
      <c r="B2528" s="114" t="s">
        <v>913</v>
      </c>
      <c r="C2528" s="109"/>
      <c r="D2528" s="371" t="s">
        <v>914</v>
      </c>
      <c r="E2528" s="109" t="s">
        <v>34</v>
      </c>
      <c r="F2528" s="117">
        <v>0.1</v>
      </c>
      <c r="G2528" s="425">
        <v>2.4</v>
      </c>
      <c r="H2528" s="74">
        <f t="shared" si="19"/>
        <v>0.24</v>
      </c>
    </row>
    <row r="2529" spans="2:8">
      <c r="B2529" s="114" t="s">
        <v>915</v>
      </c>
      <c r="C2529" s="109"/>
      <c r="D2529" s="371" t="s">
        <v>916</v>
      </c>
      <c r="E2529" s="109" t="s">
        <v>34</v>
      </c>
      <c r="F2529" s="117">
        <v>0.15</v>
      </c>
      <c r="G2529" s="118">
        <v>7.0000000000000007E-2</v>
      </c>
      <c r="H2529" s="74">
        <f t="shared" si="19"/>
        <v>0.01</v>
      </c>
    </row>
    <row r="2530" spans="2:8">
      <c r="B2530" s="114"/>
      <c r="C2530" s="109"/>
      <c r="D2530" s="122"/>
      <c r="E2530" s="109"/>
      <c r="F2530" s="117"/>
      <c r="G2530" s="118"/>
      <c r="H2530" s="74"/>
    </row>
    <row r="2531" spans="2:8">
      <c r="B2531" s="109"/>
      <c r="C2531" s="109"/>
      <c r="D2531" s="110">
        <v>0</v>
      </c>
      <c r="E2531" s="109">
        <v>0</v>
      </c>
      <c r="F2531" s="111"/>
      <c r="G2531" s="118">
        <v>0</v>
      </c>
      <c r="H2531" s="106"/>
    </row>
    <row r="2532" spans="2:8">
      <c r="B2532" s="109"/>
      <c r="C2532" s="109"/>
      <c r="D2532" s="110" t="s">
        <v>71</v>
      </c>
      <c r="E2532" s="109"/>
      <c r="F2532" s="105"/>
      <c r="G2532" s="119"/>
      <c r="H2532" s="74">
        <f>+H2525+H2519+H2515</f>
        <v>11.719999999999999</v>
      </c>
    </row>
    <row r="2533" spans="2:8">
      <c r="B2533" s="109"/>
      <c r="C2533" s="109"/>
      <c r="D2533" s="110" t="s">
        <v>72</v>
      </c>
      <c r="E2533" s="109" t="s">
        <v>0</v>
      </c>
      <c r="F2533" s="105"/>
      <c r="G2533" s="119"/>
      <c r="H2533" s="74">
        <f>ROUND(H2532*F2533/100,2)</f>
        <v>0</v>
      </c>
    </row>
    <row r="2534" spans="2:8">
      <c r="B2534" s="109"/>
      <c r="C2534" s="109"/>
      <c r="D2534" s="110" t="s">
        <v>73</v>
      </c>
      <c r="E2534" s="109"/>
      <c r="F2534" s="111"/>
      <c r="G2534" s="119"/>
      <c r="H2534" s="74">
        <f>+H2533+H2532</f>
        <v>11.719999999999999</v>
      </c>
    </row>
    <row r="2535" spans="2:8">
      <c r="B2535" s="109"/>
      <c r="C2535" s="109"/>
      <c r="D2535" s="110"/>
      <c r="E2535" s="109"/>
      <c r="F2535" s="111"/>
      <c r="G2535" s="119"/>
      <c r="H2535" s="106"/>
    </row>
    <row r="2536" spans="2:8" ht="57">
      <c r="B2536" s="175" t="s">
        <v>1019</v>
      </c>
      <c r="C2536" s="145" t="s">
        <v>79</v>
      </c>
      <c r="D2536" s="146" t="s">
        <v>890</v>
      </c>
      <c r="E2536" s="145" t="s">
        <v>931</v>
      </c>
      <c r="F2536" s="147">
        <v>1</v>
      </c>
      <c r="G2536" s="410">
        <v>38.479999999999997</v>
      </c>
      <c r="H2536" s="144">
        <v>38.479999999999997</v>
      </c>
    </row>
    <row r="2537" spans="2:8">
      <c r="B2537" s="61"/>
      <c r="C2537" s="61"/>
      <c r="D2537" s="62"/>
      <c r="E2537" s="61"/>
      <c r="F2537" s="63"/>
      <c r="G2537" s="64"/>
      <c r="H2537" s="65"/>
    </row>
    <row r="2538" spans="2:8">
      <c r="B2538" s="70"/>
      <c r="C2538" s="70"/>
      <c r="D2538" s="71" t="s">
        <v>65</v>
      </c>
      <c r="E2538" s="70"/>
      <c r="F2538" s="72"/>
      <c r="G2538" s="73"/>
      <c r="H2538" s="74">
        <v>0</v>
      </c>
    </row>
    <row r="2539" spans="2:8">
      <c r="B2539" s="77"/>
      <c r="C2539" s="77"/>
      <c r="D2539" s="71"/>
      <c r="E2539" s="70"/>
      <c r="F2539" s="78"/>
      <c r="G2539" s="79"/>
      <c r="H2539" s="74">
        <v>0</v>
      </c>
    </row>
    <row r="2540" spans="2:8">
      <c r="B2540" s="77"/>
      <c r="C2540" s="77"/>
      <c r="D2540" s="71"/>
      <c r="E2540" s="70"/>
      <c r="F2540" s="78"/>
      <c r="G2540" s="421"/>
      <c r="H2540" s="74">
        <v>0</v>
      </c>
    </row>
    <row r="2541" spans="2:8">
      <c r="B2541" s="70"/>
      <c r="C2541" s="70"/>
      <c r="D2541" s="71" t="s">
        <v>66</v>
      </c>
      <c r="E2541" s="70"/>
      <c r="F2541" s="78">
        <v>0</v>
      </c>
      <c r="G2541" s="422"/>
      <c r="H2541" s="74">
        <v>38.479999999999997</v>
      </c>
    </row>
    <row r="2542" spans="2:8">
      <c r="B2542" s="82" t="s">
        <v>74</v>
      </c>
      <c r="C2542" s="77"/>
      <c r="D2542" s="71" t="s">
        <v>75</v>
      </c>
      <c r="E2542" s="70" t="s">
        <v>76</v>
      </c>
      <c r="F2542" s="78">
        <v>4</v>
      </c>
      <c r="G2542" s="421">
        <v>8.3000000000000007</v>
      </c>
      <c r="H2542" s="74">
        <v>38.479999999999997</v>
      </c>
    </row>
    <row r="2543" spans="2:8">
      <c r="B2543" s="82"/>
      <c r="C2543" s="77"/>
      <c r="D2543" s="71"/>
      <c r="E2543" s="70"/>
      <c r="F2543" s="78"/>
      <c r="G2543" s="421"/>
      <c r="H2543" s="74">
        <v>0</v>
      </c>
    </row>
    <row r="2544" spans="2:8">
      <c r="B2544" s="77"/>
      <c r="C2544" s="77"/>
      <c r="D2544" s="71"/>
      <c r="E2544" s="70"/>
      <c r="F2544" s="78"/>
      <c r="G2544" s="79">
        <v>0</v>
      </c>
      <c r="H2544" s="74">
        <v>0</v>
      </c>
    </row>
    <row r="2545" spans="2:8">
      <c r="B2545" s="70"/>
      <c r="C2545" s="70"/>
      <c r="D2545" s="71" t="s">
        <v>67</v>
      </c>
      <c r="E2545" s="70" t="s">
        <v>0</v>
      </c>
      <c r="F2545" s="1291">
        <v>120.18</v>
      </c>
      <c r="G2545" s="1291"/>
      <c r="H2545" s="74"/>
    </row>
    <row r="2546" spans="2:8">
      <c r="B2546" s="70"/>
      <c r="C2546" s="70"/>
      <c r="D2546" s="71"/>
      <c r="E2546" s="70"/>
      <c r="F2546" s="78"/>
      <c r="G2546" s="83"/>
      <c r="H2546" s="84"/>
    </row>
    <row r="2547" spans="2:8">
      <c r="B2547" s="70"/>
      <c r="C2547" s="70"/>
      <c r="D2547" s="71" t="s">
        <v>68</v>
      </c>
      <c r="E2547" s="70"/>
      <c r="F2547" s="78"/>
      <c r="G2547" s="83"/>
      <c r="H2547" s="74">
        <v>0</v>
      </c>
    </row>
    <row r="2548" spans="2:8">
      <c r="B2548" s="89"/>
      <c r="C2548" s="77"/>
      <c r="D2548" s="71"/>
      <c r="E2548" s="70"/>
      <c r="F2548" s="78"/>
      <c r="G2548" s="79"/>
      <c r="H2548" s="74">
        <v>0</v>
      </c>
    </row>
    <row r="2549" spans="2:8">
      <c r="B2549" s="86"/>
      <c r="C2549" s="77"/>
      <c r="D2549" s="71"/>
      <c r="E2549" s="70"/>
      <c r="F2549" s="78"/>
      <c r="G2549" s="79"/>
      <c r="H2549" s="74">
        <v>0</v>
      </c>
    </row>
    <row r="2550" spans="2:8">
      <c r="B2550" s="77"/>
      <c r="C2550" s="77"/>
      <c r="D2550" s="71"/>
      <c r="E2550" s="70"/>
      <c r="F2550" s="78"/>
      <c r="G2550" s="79">
        <v>0</v>
      </c>
      <c r="H2550" s="74">
        <v>0</v>
      </c>
    </row>
    <row r="2551" spans="2:8">
      <c r="B2551" s="70"/>
      <c r="C2551" s="70"/>
      <c r="D2551" s="71"/>
      <c r="E2551" s="70">
        <v>0</v>
      </c>
      <c r="F2551" s="72"/>
      <c r="G2551" s="79">
        <v>0</v>
      </c>
      <c r="H2551" s="74"/>
    </row>
    <row r="2552" spans="2:8">
      <c r="B2552" s="70"/>
      <c r="C2552" s="70"/>
      <c r="D2552" s="71" t="s">
        <v>71</v>
      </c>
      <c r="E2552" s="70"/>
      <c r="F2552" s="63"/>
      <c r="G2552" s="83"/>
      <c r="H2552" s="74">
        <v>38.479999999999997</v>
      </c>
    </row>
    <row r="2553" spans="2:8">
      <c r="B2553" s="70"/>
      <c r="C2553" s="70"/>
      <c r="D2553" s="71" t="s">
        <v>72</v>
      </c>
      <c r="E2553" s="70" t="s">
        <v>0</v>
      </c>
      <c r="F2553" s="63"/>
      <c r="G2553" s="83"/>
      <c r="H2553" s="74">
        <v>0</v>
      </c>
    </row>
    <row r="2554" spans="2:8">
      <c r="B2554" s="70"/>
      <c r="C2554" s="70"/>
      <c r="D2554" s="71" t="s">
        <v>73</v>
      </c>
      <c r="E2554" s="70"/>
      <c r="F2554" s="72"/>
      <c r="G2554" s="83"/>
      <c r="H2554" s="74">
        <v>38.479999999999997</v>
      </c>
    </row>
    <row r="2555" spans="2:8">
      <c r="B2555" s="70"/>
      <c r="C2555" s="70"/>
      <c r="D2555" s="71"/>
      <c r="E2555" s="70"/>
      <c r="F2555" s="72"/>
      <c r="G2555" s="83"/>
      <c r="H2555" s="74"/>
    </row>
    <row r="2557" spans="2:8" ht="57">
      <c r="B2557" s="275" t="s">
        <v>1007</v>
      </c>
      <c r="C2557" s="145" t="s">
        <v>1057</v>
      </c>
      <c r="D2557" s="146" t="str">
        <f>Orçamento!D376</f>
        <v>COIFA EM AÇOINOX COM EXAUSTOR MANUAL COM DIÂMETRO DE 30CM EM FORMATO DE CHAPÉU CHINES COM LARGURA DE 1600MMx ALTURA 410MM</v>
      </c>
      <c r="E2557" s="145" t="s">
        <v>31</v>
      </c>
      <c r="F2557" s="147">
        <v>1</v>
      </c>
      <c r="G2557" s="143">
        <f>H2573</f>
        <v>5886.43</v>
      </c>
      <c r="H2557" s="144">
        <f>TRUNC(G2557*F2557,2)</f>
        <v>5886.43</v>
      </c>
    </row>
    <row r="2558" spans="2:8">
      <c r="B2558" s="61"/>
      <c r="C2558" s="61"/>
      <c r="D2558" s="62"/>
      <c r="E2558" s="61"/>
      <c r="F2558" s="63"/>
      <c r="G2558" s="64"/>
      <c r="H2558" s="65"/>
    </row>
    <row r="2559" spans="2:8">
      <c r="B2559" s="70"/>
      <c r="C2559" s="70"/>
      <c r="D2559" s="71" t="s">
        <v>65</v>
      </c>
      <c r="E2559" s="70"/>
      <c r="F2559" s="72"/>
      <c r="G2559" s="73"/>
      <c r="H2559" s="74">
        <f>SUM(H2560:H2561)</f>
        <v>0</v>
      </c>
    </row>
    <row r="2560" spans="2:8">
      <c r="B2560" s="77"/>
      <c r="C2560" s="77"/>
      <c r="D2560" s="71"/>
      <c r="E2560" s="70"/>
      <c r="F2560" s="78"/>
      <c r="G2560" s="79"/>
      <c r="H2560" s="74">
        <f>ROUND(G2560*F2560,2)</f>
        <v>0</v>
      </c>
    </row>
    <row r="2561" spans="2:8">
      <c r="B2561" s="77"/>
      <c r="C2561" s="77"/>
      <c r="D2561" s="71"/>
      <c r="E2561" s="70"/>
      <c r="F2561" s="78"/>
      <c r="G2561" s="421"/>
      <c r="H2561" s="74">
        <f>ROUND(G2561*F2561,2)</f>
        <v>0</v>
      </c>
    </row>
    <row r="2562" spans="2:8">
      <c r="B2562" s="70"/>
      <c r="C2562" s="70"/>
      <c r="D2562" s="71" t="s">
        <v>1056</v>
      </c>
      <c r="E2562" s="70"/>
      <c r="F2562" s="78">
        <v>0</v>
      </c>
      <c r="G2562" s="422"/>
      <c r="H2562" s="74">
        <f>SUM(H2563:H2565)</f>
        <v>1386.4299999999998</v>
      </c>
    </row>
    <row r="2563" spans="2:8">
      <c r="B2563" s="82">
        <v>6111</v>
      </c>
      <c r="C2563" s="77"/>
      <c r="D2563" s="71" t="s">
        <v>97</v>
      </c>
      <c r="E2563" s="70" t="s">
        <v>94</v>
      </c>
      <c r="F2563" s="63">
        <v>44.52</v>
      </c>
      <c r="G2563" s="421">
        <v>8.3000000000000007</v>
      </c>
      <c r="H2563" s="74">
        <f>ROUND(G2563*F2563,2)</f>
        <v>369.52</v>
      </c>
    </row>
    <row r="2564" spans="2:8">
      <c r="B2564" s="82">
        <v>2701</v>
      </c>
      <c r="C2564" s="77"/>
      <c r="D2564" s="71" t="s">
        <v>1055</v>
      </c>
      <c r="E2564" s="70" t="s">
        <v>94</v>
      </c>
      <c r="F2564" s="63">
        <v>70.180000000000007</v>
      </c>
      <c r="G2564" s="421">
        <v>14.49</v>
      </c>
      <c r="H2564" s="74">
        <f>ROUND(G2564*F2564,2)</f>
        <v>1016.91</v>
      </c>
    </row>
    <row r="2565" spans="2:8">
      <c r="B2565" s="77"/>
      <c r="C2565" s="77"/>
      <c r="D2565" s="71"/>
      <c r="E2565" s="70"/>
      <c r="F2565" s="78"/>
      <c r="G2565" s="421">
        <v>0</v>
      </c>
      <c r="H2565" s="74">
        <f>ROUND(G2565*F2565,2)</f>
        <v>0</v>
      </c>
    </row>
    <row r="2566" spans="2:8">
      <c r="B2566" s="70"/>
      <c r="C2566" s="70"/>
      <c r="D2566" s="71"/>
      <c r="E2566" s="70"/>
      <c r="F2566" s="78"/>
      <c r="G2566" s="83"/>
      <c r="H2566" s="84"/>
    </row>
    <row r="2567" spans="2:8">
      <c r="B2567" s="70"/>
      <c r="C2567" s="70"/>
      <c r="D2567" s="71" t="s">
        <v>68</v>
      </c>
      <c r="E2567" s="70"/>
      <c r="F2567" s="78"/>
      <c r="G2567" s="83"/>
      <c r="H2567" s="74">
        <f>SUM(H2568:H2570)</f>
        <v>4500</v>
      </c>
    </row>
    <row r="2568" spans="2:8" ht="24">
      <c r="B2568" s="77" t="s">
        <v>305</v>
      </c>
      <c r="C2568" s="77"/>
      <c r="D2568" s="71" t="str">
        <f>D2557</f>
        <v>COIFA EM AÇOINOX COM EXAUSTOR MANUAL COM DIÂMETRO DE 30CM EM FORMATO DE CHAPÉU CHINES COM LARGURA DE 1600MMx ALTURA 410MM</v>
      </c>
      <c r="E2568" s="70" t="s">
        <v>42</v>
      </c>
      <c r="F2568" s="375">
        <v>1</v>
      </c>
      <c r="G2568" s="79">
        <v>4500</v>
      </c>
      <c r="H2568" s="74">
        <f>ROUND(G2568*F2568,2)</f>
        <v>4500</v>
      </c>
    </row>
    <row r="2569" spans="2:8">
      <c r="B2569" s="77"/>
      <c r="C2569" s="77"/>
      <c r="D2569" s="71"/>
      <c r="E2569" s="70"/>
      <c r="F2569" s="375"/>
      <c r="G2569" s="79"/>
      <c r="H2569" s="74">
        <f>ROUND(G2569*F2569,2)</f>
        <v>0</v>
      </c>
    </row>
    <row r="2570" spans="2:8">
      <c r="B2570" s="70"/>
      <c r="C2570" s="70"/>
      <c r="D2570" s="71"/>
      <c r="E2570" s="70">
        <v>0</v>
      </c>
      <c r="F2570" s="72"/>
      <c r="G2570" s="79">
        <v>0</v>
      </c>
      <c r="H2570" s="74"/>
    </row>
    <row r="2571" spans="2:8">
      <c r="B2571" s="70"/>
      <c r="C2571" s="70"/>
      <c r="D2571" s="71" t="s">
        <v>71</v>
      </c>
      <c r="E2571" s="70"/>
      <c r="F2571" s="63"/>
      <c r="G2571" s="83"/>
      <c r="H2571" s="74">
        <f>+H2567+H2562+H2559</f>
        <v>5886.43</v>
      </c>
    </row>
    <row r="2572" spans="2:8">
      <c r="B2572" s="70"/>
      <c r="C2572" s="70"/>
      <c r="D2572" s="71" t="s">
        <v>72</v>
      </c>
      <c r="E2572" s="70" t="s">
        <v>0</v>
      </c>
      <c r="F2572" s="63"/>
      <c r="G2572" s="83"/>
      <c r="H2572" s="74">
        <f>ROUND(H2571*F2572/100,2)</f>
        <v>0</v>
      </c>
    </row>
    <row r="2573" spans="2:8">
      <c r="B2573" s="70"/>
      <c r="C2573" s="70"/>
      <c r="D2573" s="71" t="s">
        <v>73</v>
      </c>
      <c r="E2573" s="70"/>
      <c r="F2573" s="72"/>
      <c r="G2573" s="83"/>
      <c r="H2573" s="74">
        <f>+H2572+H2571</f>
        <v>5886.43</v>
      </c>
    </row>
    <row r="2575" spans="2:8">
      <c r="B2575" s="168"/>
      <c r="G2575" s="292"/>
    </row>
    <row r="2577" spans="2:8" ht="28.5">
      <c r="B2577" s="433" t="s">
        <v>1148</v>
      </c>
      <c r="C2577" s="145" t="s">
        <v>1165</v>
      </c>
      <c r="D2577" s="146" t="s">
        <v>178</v>
      </c>
      <c r="E2577" s="145" t="s">
        <v>28</v>
      </c>
      <c r="F2577" s="147" t="s">
        <v>368</v>
      </c>
      <c r="G2577" s="410"/>
      <c r="H2577" s="144">
        <f>H2587</f>
        <v>15.636324999999999</v>
      </c>
    </row>
    <row r="2578" spans="2:8" ht="25.5">
      <c r="B2578" s="431" t="s">
        <v>1149</v>
      </c>
      <c r="C2578" s="247">
        <v>94970</v>
      </c>
      <c r="D2578" s="183" t="s">
        <v>1142</v>
      </c>
      <c r="E2578" s="431" t="s">
        <v>233</v>
      </c>
      <c r="F2578" s="431">
        <v>0.01</v>
      </c>
      <c r="G2578" s="409">
        <v>283.25</v>
      </c>
      <c r="H2578" s="434">
        <f>G2578*F2578</f>
        <v>2.8325</v>
      </c>
    </row>
    <row r="2579" spans="2:8" ht="24">
      <c r="B2579" s="431" t="s">
        <v>1149</v>
      </c>
      <c r="C2579" s="431" t="s">
        <v>1150</v>
      </c>
      <c r="D2579" s="432" t="s">
        <v>1151</v>
      </c>
      <c r="E2579" s="431" t="s">
        <v>76</v>
      </c>
      <c r="F2579" s="431">
        <v>0.123</v>
      </c>
      <c r="G2579" s="435">
        <v>12.8</v>
      </c>
      <c r="H2579" s="434">
        <f t="shared" ref="H2579:H2585" si="20">G2579*F2579</f>
        <v>1.5744</v>
      </c>
    </row>
    <row r="2580" spans="2:8" ht="24">
      <c r="B2580" s="431" t="s">
        <v>1149</v>
      </c>
      <c r="C2580" s="431" t="s">
        <v>1152</v>
      </c>
      <c r="D2580" s="432" t="s">
        <v>1153</v>
      </c>
      <c r="E2580" s="431" t="s">
        <v>76</v>
      </c>
      <c r="F2580" s="431">
        <v>7.4999999999999997E-2</v>
      </c>
      <c r="G2580" s="435">
        <v>15.57</v>
      </c>
      <c r="H2580" s="434">
        <f t="shared" si="20"/>
        <v>1.1677500000000001</v>
      </c>
    </row>
    <row r="2581" spans="2:8" ht="24">
      <c r="B2581" s="431" t="s">
        <v>1149</v>
      </c>
      <c r="C2581" s="431" t="s">
        <v>1154</v>
      </c>
      <c r="D2581" s="432" t="s">
        <v>1155</v>
      </c>
      <c r="E2581" s="431" t="s">
        <v>76</v>
      </c>
      <c r="F2581" s="431">
        <v>0.02</v>
      </c>
      <c r="G2581" s="435">
        <v>15.57</v>
      </c>
      <c r="H2581" s="434">
        <f t="shared" si="20"/>
        <v>0.31140000000000001</v>
      </c>
    </row>
    <row r="2582" spans="2:8" ht="24">
      <c r="B2582" s="431" t="s">
        <v>1149</v>
      </c>
      <c r="C2582" s="431" t="s">
        <v>1156</v>
      </c>
      <c r="D2582" s="432" t="s">
        <v>131</v>
      </c>
      <c r="E2582" s="431" t="s">
        <v>76</v>
      </c>
      <c r="F2582" s="431">
        <v>0.06</v>
      </c>
      <c r="G2582" s="435">
        <v>12.7</v>
      </c>
      <c r="H2582" s="434">
        <f t="shared" si="20"/>
        <v>0.7619999999999999</v>
      </c>
    </row>
    <row r="2583" spans="2:8" ht="48">
      <c r="B2583" s="431" t="s">
        <v>1149</v>
      </c>
      <c r="C2583" s="431" t="s">
        <v>1157</v>
      </c>
      <c r="D2583" s="432" t="s">
        <v>1158</v>
      </c>
      <c r="E2583" s="431" t="s">
        <v>34</v>
      </c>
      <c r="F2583" s="431">
        <v>0.72</v>
      </c>
      <c r="G2583" s="435">
        <v>10.44</v>
      </c>
      <c r="H2583" s="434">
        <f t="shared" si="20"/>
        <v>7.516799999999999</v>
      </c>
    </row>
    <row r="2584" spans="2:8">
      <c r="B2584" s="431" t="s">
        <v>1159</v>
      </c>
      <c r="C2584" s="431" t="s">
        <v>1160</v>
      </c>
      <c r="D2584" s="432" t="s">
        <v>1161</v>
      </c>
      <c r="E2584" s="431" t="s">
        <v>34</v>
      </c>
      <c r="F2584" s="431">
        <v>0.01</v>
      </c>
      <c r="G2584" s="126">
        <v>8.4600000000000009</v>
      </c>
      <c r="H2584" s="434">
        <f t="shared" si="20"/>
        <v>8.4600000000000009E-2</v>
      </c>
    </row>
    <row r="2585" spans="2:8">
      <c r="B2585" s="431" t="s">
        <v>1159</v>
      </c>
      <c r="C2585" s="431" t="s">
        <v>1162</v>
      </c>
      <c r="D2585" s="432" t="s">
        <v>1163</v>
      </c>
      <c r="E2585" s="431" t="s">
        <v>28</v>
      </c>
      <c r="F2585" s="431">
        <v>0.22189999999999999</v>
      </c>
      <c r="G2585" s="126">
        <v>6.25</v>
      </c>
      <c r="H2585" s="434">
        <f t="shared" si="20"/>
        <v>1.3868749999999999</v>
      </c>
    </row>
    <row r="2586" spans="2:8">
      <c r="B2586" s="126"/>
      <c r="C2586" s="126"/>
      <c r="D2586" s="126"/>
      <c r="E2586" s="126"/>
      <c r="F2586" s="126"/>
      <c r="G2586" s="126"/>
      <c r="H2586" s="126"/>
    </row>
    <row r="2587" spans="2:8">
      <c r="B2587" s="126"/>
      <c r="C2587" s="126"/>
      <c r="D2587" s="126"/>
      <c r="E2587" s="126"/>
      <c r="F2587" s="126"/>
      <c r="G2587" s="126" t="s">
        <v>1164</v>
      </c>
      <c r="H2587" s="434">
        <f>H2585+H2584+H2583+H2582+H2581+H2580+H2579+H2578</f>
        <v>15.636324999999999</v>
      </c>
    </row>
    <row r="2589" spans="2:8" ht="42.75">
      <c r="B2589" s="433" t="s">
        <v>1167</v>
      </c>
      <c r="C2589" s="145" t="s">
        <v>1176</v>
      </c>
      <c r="D2589" s="146" t="s">
        <v>1168</v>
      </c>
      <c r="E2589" s="145" t="s">
        <v>1169</v>
      </c>
      <c r="F2589" s="147" t="s">
        <v>368</v>
      </c>
      <c r="G2589" s="410"/>
      <c r="H2589" s="144"/>
    </row>
    <row r="2590" spans="2:8" ht="24">
      <c r="B2590" s="431" t="s">
        <v>1149</v>
      </c>
      <c r="C2590" s="431" t="s">
        <v>1154</v>
      </c>
      <c r="D2590" s="432" t="s">
        <v>1155</v>
      </c>
      <c r="E2590" s="431" t="s">
        <v>76</v>
      </c>
      <c r="F2590" s="431">
        <v>0.5</v>
      </c>
      <c r="G2590" s="434">
        <v>15.57</v>
      </c>
      <c r="H2590" s="434">
        <f>G2590*F2590</f>
        <v>7.7850000000000001</v>
      </c>
    </row>
    <row r="2591" spans="2:8" ht="24">
      <c r="B2591" s="431" t="s">
        <v>1149</v>
      </c>
      <c r="C2591" s="431" t="s">
        <v>1170</v>
      </c>
      <c r="D2591" s="432" t="s">
        <v>1171</v>
      </c>
      <c r="E2591" s="431" t="s">
        <v>76</v>
      </c>
      <c r="F2591" s="431">
        <v>1.1000000000000001</v>
      </c>
      <c r="G2591" s="434">
        <v>14.96</v>
      </c>
      <c r="H2591" s="434">
        <f t="shared" ref="H2591:H2594" si="21">G2591*F2591</f>
        <v>16.456000000000003</v>
      </c>
    </row>
    <row r="2592" spans="2:8" ht="24">
      <c r="B2592" s="431" t="s">
        <v>1149</v>
      </c>
      <c r="C2592" s="431" t="s">
        <v>1156</v>
      </c>
      <c r="D2592" s="432" t="s">
        <v>131</v>
      </c>
      <c r="E2592" s="431" t="s">
        <v>76</v>
      </c>
      <c r="F2592" s="431">
        <v>1.9</v>
      </c>
      <c r="G2592" s="434">
        <v>12.7</v>
      </c>
      <c r="H2592" s="434">
        <f t="shared" si="21"/>
        <v>24.13</v>
      </c>
    </row>
    <row r="2593" spans="2:8" ht="24">
      <c r="B2593" s="431" t="s">
        <v>1149</v>
      </c>
      <c r="C2593" s="431" t="s">
        <v>1172</v>
      </c>
      <c r="D2593" s="432" t="s">
        <v>1173</v>
      </c>
      <c r="E2593" s="431" t="s">
        <v>233</v>
      </c>
      <c r="F2593" s="431">
        <v>6.0000000000000001E-3</v>
      </c>
      <c r="G2593" s="434">
        <v>371.69</v>
      </c>
      <c r="H2593" s="434">
        <f t="shared" si="21"/>
        <v>2.23014</v>
      </c>
    </row>
    <row r="2594" spans="2:8" ht="36">
      <c r="B2594" s="431" t="s">
        <v>1159</v>
      </c>
      <c r="C2594" s="431" t="s">
        <v>1174</v>
      </c>
      <c r="D2594" s="432" t="s">
        <v>1175</v>
      </c>
      <c r="E2594" s="431" t="s">
        <v>1169</v>
      </c>
      <c r="F2594" s="431">
        <v>1</v>
      </c>
      <c r="G2594" s="434">
        <v>648.94000000000005</v>
      </c>
      <c r="H2594" s="434">
        <f t="shared" si="21"/>
        <v>648.94000000000005</v>
      </c>
    </row>
    <row r="2595" spans="2:8">
      <c r="B2595" s="126"/>
      <c r="C2595" s="126"/>
      <c r="D2595" s="126"/>
      <c r="E2595" s="126"/>
      <c r="F2595" s="126"/>
      <c r="G2595" s="126"/>
      <c r="H2595" s="126"/>
    </row>
    <row r="2596" spans="2:8">
      <c r="B2596" s="126"/>
      <c r="C2596" s="126"/>
      <c r="D2596" s="126"/>
      <c r="E2596" s="126"/>
      <c r="F2596" s="126"/>
      <c r="G2596" s="126" t="s">
        <v>1164</v>
      </c>
      <c r="H2596" s="434">
        <f>H2594+H2593+H2592+H2591+H2590</f>
        <v>699.54114000000004</v>
      </c>
    </row>
    <row r="2598" spans="2:8" ht="28.5">
      <c r="B2598" s="433" t="s">
        <v>1149</v>
      </c>
      <c r="C2598" s="145" t="s">
        <v>1183</v>
      </c>
      <c r="D2598" s="146" t="s">
        <v>1177</v>
      </c>
      <c r="E2598" s="145" t="s">
        <v>1169</v>
      </c>
      <c r="F2598" s="147" t="s">
        <v>368</v>
      </c>
      <c r="G2598" s="410"/>
      <c r="H2598" s="144">
        <f>H2605</f>
        <v>750.50940000000014</v>
      </c>
    </row>
    <row r="2599" spans="2:8" ht="24">
      <c r="B2599" s="431" t="s">
        <v>1149</v>
      </c>
      <c r="C2599" s="431" t="s">
        <v>1154</v>
      </c>
      <c r="D2599" s="432" t="s">
        <v>1155</v>
      </c>
      <c r="E2599" s="431" t="s">
        <v>76</v>
      </c>
      <c r="F2599" s="431">
        <v>1</v>
      </c>
      <c r="G2599" s="118">
        <v>15.57</v>
      </c>
      <c r="H2599" s="434">
        <f>F2599*G2599</f>
        <v>15.57</v>
      </c>
    </row>
    <row r="2600" spans="2:8" ht="24">
      <c r="B2600" s="431" t="s">
        <v>1149</v>
      </c>
      <c r="C2600" s="431" t="s">
        <v>1156</v>
      </c>
      <c r="D2600" s="432" t="s">
        <v>131</v>
      </c>
      <c r="E2600" s="431" t="s">
        <v>76</v>
      </c>
      <c r="F2600" s="431">
        <v>1.1000000000000001</v>
      </c>
      <c r="G2600" s="434">
        <v>12.7</v>
      </c>
      <c r="H2600" s="434">
        <f>F2600*G2600</f>
        <v>13.97</v>
      </c>
    </row>
    <row r="2601" spans="2:8">
      <c r="B2601" s="431" t="s">
        <v>1159</v>
      </c>
      <c r="C2601" s="431" t="s">
        <v>1178</v>
      </c>
      <c r="D2601" s="432" t="s">
        <v>1179</v>
      </c>
      <c r="E2601" s="431" t="s">
        <v>233</v>
      </c>
      <c r="F2601" s="431">
        <v>5.0000000000000001E-3</v>
      </c>
      <c r="G2601" s="434">
        <v>53</v>
      </c>
      <c r="H2601" s="434">
        <f>F2601*G2601</f>
        <v>0.26500000000000001</v>
      </c>
    </row>
    <row r="2602" spans="2:8" ht="24">
      <c r="B2602" s="431" t="s">
        <v>1159</v>
      </c>
      <c r="C2602" s="431" t="s">
        <v>1180</v>
      </c>
      <c r="D2602" s="432" t="s">
        <v>1181</v>
      </c>
      <c r="E2602" s="431" t="s">
        <v>1169</v>
      </c>
      <c r="F2602" s="431">
        <v>1.1000000000000001</v>
      </c>
      <c r="G2602" s="126">
        <v>654.28</v>
      </c>
      <c r="H2602" s="434">
        <f>F2602*G2602</f>
        <v>719.70800000000008</v>
      </c>
    </row>
    <row r="2603" spans="2:8">
      <c r="B2603" s="431" t="s">
        <v>1159</v>
      </c>
      <c r="C2603" s="431" t="s">
        <v>1182</v>
      </c>
      <c r="D2603" s="432" t="s">
        <v>1137</v>
      </c>
      <c r="E2603" s="431" t="s">
        <v>34</v>
      </c>
      <c r="F2603" s="431">
        <v>2.12</v>
      </c>
      <c r="G2603" s="126">
        <v>0.47</v>
      </c>
      <c r="H2603" s="434">
        <f>F2603*G2603</f>
        <v>0.99639999999999995</v>
      </c>
    </row>
    <row r="2604" spans="2:8">
      <c r="B2604" s="126"/>
      <c r="C2604" s="126"/>
      <c r="D2604" s="126"/>
      <c r="E2604" s="126"/>
      <c r="F2604" s="126"/>
      <c r="G2604" s="126"/>
      <c r="H2604" s="126"/>
    </row>
    <row r="2605" spans="2:8">
      <c r="B2605" s="126"/>
      <c r="C2605" s="126"/>
      <c r="D2605" s="126"/>
      <c r="E2605" s="126"/>
      <c r="F2605" s="126"/>
      <c r="G2605" s="126" t="s">
        <v>1164</v>
      </c>
      <c r="H2605" s="434">
        <f>H2599+H2602+H2601+H2600+H2603</f>
        <v>750.50940000000014</v>
      </c>
    </row>
    <row r="2607" spans="2:8" ht="28.5">
      <c r="B2607" s="433" t="s">
        <v>1184</v>
      </c>
      <c r="C2607" s="145" t="s">
        <v>1187</v>
      </c>
      <c r="D2607" s="146" t="s">
        <v>988</v>
      </c>
      <c r="E2607" s="145" t="s">
        <v>1169</v>
      </c>
      <c r="F2607" s="147" t="s">
        <v>368</v>
      </c>
      <c r="G2607" s="410"/>
      <c r="H2607" s="144">
        <f>H2612</f>
        <v>24.6614</v>
      </c>
    </row>
    <row r="2608" spans="2:8" ht="24">
      <c r="B2608" s="431" t="s">
        <v>1149</v>
      </c>
      <c r="C2608" s="431" t="s">
        <v>1185</v>
      </c>
      <c r="D2608" s="432" t="s">
        <v>1186</v>
      </c>
      <c r="E2608" s="431" t="s">
        <v>233</v>
      </c>
      <c r="F2608" s="431">
        <v>0.02</v>
      </c>
      <c r="G2608" s="126">
        <v>384.97</v>
      </c>
      <c r="H2608" s="434">
        <f>G2608*F2608</f>
        <v>7.6994000000000007</v>
      </c>
    </row>
    <row r="2609" spans="2:8" ht="24">
      <c r="B2609" s="431" t="s">
        <v>1149</v>
      </c>
      <c r="C2609" s="431" t="s">
        <v>1154</v>
      </c>
      <c r="D2609" s="432" t="s">
        <v>1155</v>
      </c>
      <c r="E2609" s="431" t="s">
        <v>76</v>
      </c>
      <c r="F2609" s="431">
        <v>0.6</v>
      </c>
      <c r="G2609" s="126">
        <v>15.57</v>
      </c>
      <c r="H2609" s="434">
        <f t="shared" ref="H2609:H2610" si="22">G2609*F2609</f>
        <v>9.3420000000000005</v>
      </c>
    </row>
    <row r="2610" spans="2:8" ht="24">
      <c r="B2610" s="431" t="s">
        <v>1149</v>
      </c>
      <c r="C2610" s="431" t="s">
        <v>1156</v>
      </c>
      <c r="D2610" s="432" t="s">
        <v>131</v>
      </c>
      <c r="E2610" s="431" t="s">
        <v>76</v>
      </c>
      <c r="F2610" s="431">
        <v>0.6</v>
      </c>
      <c r="G2610" s="126">
        <v>12.7</v>
      </c>
      <c r="H2610" s="434">
        <f t="shared" si="22"/>
        <v>7.6199999999999992</v>
      </c>
    </row>
    <row r="2611" spans="2:8">
      <c r="B2611" s="126"/>
      <c r="C2611" s="126"/>
      <c r="D2611" s="126"/>
      <c r="E2611" s="126"/>
      <c r="F2611" s="126"/>
      <c r="G2611" s="126"/>
      <c r="H2611" s="126"/>
    </row>
    <row r="2612" spans="2:8">
      <c r="B2612" s="126"/>
      <c r="C2612" s="126"/>
      <c r="D2612" s="126"/>
      <c r="E2612" s="126"/>
      <c r="F2612" s="126"/>
      <c r="G2612" s="126" t="s">
        <v>1164</v>
      </c>
      <c r="H2612" s="434">
        <f>H2610+H2609+H2608</f>
        <v>24.6614</v>
      </c>
    </row>
    <row r="2614" spans="2:8" ht="28.5">
      <c r="B2614" s="433" t="s">
        <v>1189</v>
      </c>
      <c r="C2614" s="145" t="s">
        <v>1203</v>
      </c>
      <c r="D2614" s="146" t="s">
        <v>1190</v>
      </c>
      <c r="E2614" s="145" t="s">
        <v>520</v>
      </c>
      <c r="F2614" s="147" t="s">
        <v>368</v>
      </c>
      <c r="G2614" s="410"/>
      <c r="H2614" s="144">
        <f>H2622</f>
        <v>290.217018</v>
      </c>
    </row>
    <row r="2615" spans="2:8" ht="24">
      <c r="B2615" s="431" t="s">
        <v>1149</v>
      </c>
      <c r="C2615" s="431" t="s">
        <v>1191</v>
      </c>
      <c r="D2615" s="432" t="s">
        <v>1192</v>
      </c>
      <c r="E2615" s="431" t="s">
        <v>76</v>
      </c>
      <c r="F2615" s="431">
        <v>0.184</v>
      </c>
      <c r="G2615" s="126">
        <v>13.08</v>
      </c>
      <c r="H2615" s="434">
        <f>F2615*G2615</f>
        <v>2.40672</v>
      </c>
    </row>
    <row r="2616" spans="2:8" ht="24">
      <c r="B2616" s="431" t="s">
        <v>1149</v>
      </c>
      <c r="C2616" s="431" t="s">
        <v>1193</v>
      </c>
      <c r="D2616" s="432" t="s">
        <v>1194</v>
      </c>
      <c r="E2616" s="431" t="s">
        <v>76</v>
      </c>
      <c r="F2616" s="431">
        <v>0.184</v>
      </c>
      <c r="G2616" s="126">
        <v>15.95</v>
      </c>
      <c r="H2616" s="434">
        <f t="shared" ref="H2616:H2620" si="23">F2616*G2616</f>
        <v>2.9347999999999996</v>
      </c>
    </row>
    <row r="2617" spans="2:8" ht="24">
      <c r="B2617" s="431" t="s">
        <v>1159</v>
      </c>
      <c r="C2617" s="431" t="s">
        <v>1195</v>
      </c>
      <c r="D2617" s="432" t="s">
        <v>1196</v>
      </c>
      <c r="E2617" s="431" t="s">
        <v>520</v>
      </c>
      <c r="F2617" s="431">
        <v>1</v>
      </c>
      <c r="G2617" s="126">
        <v>282.67</v>
      </c>
      <c r="H2617" s="434">
        <f t="shared" si="23"/>
        <v>282.67</v>
      </c>
    </row>
    <row r="2618" spans="2:8">
      <c r="B2618" s="431" t="s">
        <v>1159</v>
      </c>
      <c r="C2618" s="431" t="s">
        <v>1197</v>
      </c>
      <c r="D2618" s="432" t="s">
        <v>1198</v>
      </c>
      <c r="E2618" s="431" t="s">
        <v>520</v>
      </c>
      <c r="F2618" s="431">
        <v>3.5000000000000001E-3</v>
      </c>
      <c r="G2618" s="126">
        <v>44.26</v>
      </c>
      <c r="H2618" s="434">
        <f t="shared" si="23"/>
        <v>0.15490999999999999</v>
      </c>
    </row>
    <row r="2619" spans="2:8">
      <c r="B2619" s="431" t="s">
        <v>1159</v>
      </c>
      <c r="C2619" s="431" t="s">
        <v>1199</v>
      </c>
      <c r="D2619" s="432" t="s">
        <v>1200</v>
      </c>
      <c r="E2619" s="431" t="s">
        <v>520</v>
      </c>
      <c r="F2619" s="431">
        <v>4.1399999999999999E-2</v>
      </c>
      <c r="G2619" s="126">
        <v>6.82</v>
      </c>
      <c r="H2619" s="434">
        <f t="shared" si="23"/>
        <v>0.28234799999999999</v>
      </c>
    </row>
    <row r="2620" spans="2:8">
      <c r="B2620" s="431" t="s">
        <v>1159</v>
      </c>
      <c r="C2620" s="431" t="s">
        <v>1201</v>
      </c>
      <c r="D2620" s="432" t="s">
        <v>1202</v>
      </c>
      <c r="E2620" s="431" t="s">
        <v>520</v>
      </c>
      <c r="F2620" s="431">
        <v>4.5999999999999999E-2</v>
      </c>
      <c r="G2620" s="126">
        <v>38.44</v>
      </c>
      <c r="H2620" s="434">
        <f t="shared" si="23"/>
        <v>1.7682399999999998</v>
      </c>
    </row>
    <row r="2621" spans="2:8">
      <c r="B2621" s="126"/>
      <c r="C2621" s="126"/>
      <c r="D2621" s="126"/>
      <c r="E2621" s="126"/>
      <c r="F2621" s="126"/>
      <c r="G2621" s="126"/>
      <c r="H2621" s="126"/>
    </row>
    <row r="2622" spans="2:8">
      <c r="B2622" s="126"/>
      <c r="C2622" s="126"/>
      <c r="D2622" s="126"/>
      <c r="E2622" s="126"/>
      <c r="F2622" s="126"/>
      <c r="G2622" s="126" t="s">
        <v>1164</v>
      </c>
      <c r="H2622" s="434">
        <f>H2620+H2619+H2618+H2617+H2616+H2615</f>
        <v>290.217018</v>
      </c>
    </row>
    <row r="2624" spans="2:8" ht="28.5">
      <c r="B2624" s="433" t="s">
        <v>1189</v>
      </c>
      <c r="C2624" s="145" t="s">
        <v>1207</v>
      </c>
      <c r="D2624" s="146" t="s">
        <v>1204</v>
      </c>
      <c r="E2624" s="145" t="s">
        <v>520</v>
      </c>
      <c r="F2624" s="147" t="s">
        <v>368</v>
      </c>
      <c r="G2624" s="410"/>
      <c r="H2624" s="144">
        <f>H2632</f>
        <v>35.181903999999996</v>
      </c>
    </row>
    <row r="2625" spans="2:8" ht="24">
      <c r="B2625" s="431" t="s">
        <v>1149</v>
      </c>
      <c r="C2625" s="431" t="s">
        <v>1191</v>
      </c>
      <c r="D2625" s="432" t="s">
        <v>1192</v>
      </c>
      <c r="E2625" s="431" t="s">
        <v>76</v>
      </c>
      <c r="F2625" s="431">
        <v>0.112</v>
      </c>
      <c r="G2625" s="126">
        <v>13.08</v>
      </c>
      <c r="H2625" s="434">
        <f>F2625*G2625</f>
        <v>1.46496</v>
      </c>
    </row>
    <row r="2626" spans="2:8" ht="24">
      <c r="B2626" s="431" t="s">
        <v>1149</v>
      </c>
      <c r="C2626" s="431" t="s">
        <v>1193</v>
      </c>
      <c r="D2626" s="432" t="s">
        <v>1194</v>
      </c>
      <c r="E2626" s="431" t="s">
        <v>76</v>
      </c>
      <c r="F2626" s="431">
        <v>0.112</v>
      </c>
      <c r="G2626" s="126">
        <v>15.95</v>
      </c>
      <c r="H2626" s="434">
        <f t="shared" ref="H2626:H2630" si="24">F2626*G2626</f>
        <v>1.7864</v>
      </c>
    </row>
    <row r="2627" spans="2:8" ht="24">
      <c r="B2627" s="431" t="s">
        <v>1159</v>
      </c>
      <c r="C2627" s="431" t="s">
        <v>1205</v>
      </c>
      <c r="D2627" s="432" t="s">
        <v>1206</v>
      </c>
      <c r="E2627" s="431" t="s">
        <v>520</v>
      </c>
      <c r="F2627" s="431">
        <v>1</v>
      </c>
      <c r="G2627" s="126">
        <v>30.99</v>
      </c>
      <c r="H2627" s="434">
        <f t="shared" si="24"/>
        <v>30.99</v>
      </c>
    </row>
    <row r="2628" spans="2:8">
      <c r="B2628" s="431" t="s">
        <v>1159</v>
      </c>
      <c r="C2628" s="431" t="s">
        <v>1197</v>
      </c>
      <c r="D2628" s="432" t="s">
        <v>1198</v>
      </c>
      <c r="E2628" s="431" t="s">
        <v>520</v>
      </c>
      <c r="F2628" s="431">
        <v>8.8000000000000005E-3</v>
      </c>
      <c r="G2628" s="126">
        <v>44.26</v>
      </c>
      <c r="H2628" s="434">
        <f t="shared" si="24"/>
        <v>0.389488</v>
      </c>
    </row>
    <row r="2629" spans="2:8">
      <c r="B2629" s="431" t="s">
        <v>1159</v>
      </c>
      <c r="C2629" s="431" t="s">
        <v>1199</v>
      </c>
      <c r="D2629" s="432" t="s">
        <v>1200</v>
      </c>
      <c r="E2629" s="431" t="s">
        <v>520</v>
      </c>
      <c r="F2629" s="431">
        <v>1.8800000000000001E-2</v>
      </c>
      <c r="G2629" s="126">
        <v>6.82</v>
      </c>
      <c r="H2629" s="434">
        <f t="shared" si="24"/>
        <v>0.128216</v>
      </c>
    </row>
    <row r="2630" spans="2:8">
      <c r="B2630" s="431" t="s">
        <v>1159</v>
      </c>
      <c r="C2630" s="431" t="s">
        <v>1201</v>
      </c>
      <c r="D2630" s="432" t="s">
        <v>1202</v>
      </c>
      <c r="E2630" s="431" t="s">
        <v>520</v>
      </c>
      <c r="F2630" s="431">
        <v>1.0999999999999999E-2</v>
      </c>
      <c r="G2630" s="126">
        <v>38.44</v>
      </c>
      <c r="H2630" s="434">
        <f t="shared" si="24"/>
        <v>0.42283999999999994</v>
      </c>
    </row>
    <row r="2631" spans="2:8">
      <c r="B2631" s="126"/>
      <c r="C2631" s="126"/>
      <c r="D2631" s="126"/>
      <c r="E2631" s="126"/>
      <c r="F2631" s="126"/>
      <c r="G2631" s="126"/>
      <c r="H2631" s="126"/>
    </row>
    <row r="2632" spans="2:8">
      <c r="B2632" s="126"/>
      <c r="C2632" s="126"/>
      <c r="D2632" s="126"/>
      <c r="E2632" s="126"/>
      <c r="F2632" s="126"/>
      <c r="G2632" s="126" t="s">
        <v>1164</v>
      </c>
      <c r="H2632" s="434">
        <f>H2630+H2629+H2628+H2627+H2626+H2625</f>
        <v>35.181903999999996</v>
      </c>
    </row>
    <row r="2634" spans="2:8" ht="28.5">
      <c r="B2634" s="433" t="s">
        <v>1189</v>
      </c>
      <c r="C2634" s="145" t="s">
        <v>1211</v>
      </c>
      <c r="D2634" s="146" t="s">
        <v>1208</v>
      </c>
      <c r="E2634" s="145" t="s">
        <v>520</v>
      </c>
      <c r="F2634" s="147" t="s">
        <v>368</v>
      </c>
      <c r="G2634" s="410"/>
      <c r="H2634" s="144">
        <f>H2642</f>
        <v>55.009933999999994</v>
      </c>
    </row>
    <row r="2635" spans="2:8" ht="24">
      <c r="B2635" s="431" t="s">
        <v>1149</v>
      </c>
      <c r="C2635" s="431" t="s">
        <v>1191</v>
      </c>
      <c r="D2635" s="432" t="s">
        <v>1192</v>
      </c>
      <c r="E2635" s="431" t="s">
        <v>76</v>
      </c>
      <c r="F2635" s="431">
        <v>0.112</v>
      </c>
      <c r="G2635" s="126">
        <v>13.08</v>
      </c>
      <c r="H2635" s="434">
        <f>G2635*F2635</f>
        <v>1.46496</v>
      </c>
    </row>
    <row r="2636" spans="2:8" ht="24">
      <c r="B2636" s="431" t="s">
        <v>1149</v>
      </c>
      <c r="C2636" s="431" t="s">
        <v>1193</v>
      </c>
      <c r="D2636" s="432" t="s">
        <v>1194</v>
      </c>
      <c r="E2636" s="431" t="s">
        <v>76</v>
      </c>
      <c r="F2636" s="431">
        <v>0.112</v>
      </c>
      <c r="G2636" s="126">
        <v>15.95</v>
      </c>
      <c r="H2636" s="434">
        <f t="shared" ref="H2636:H2640" si="25">G2636*F2636</f>
        <v>1.7864</v>
      </c>
    </row>
    <row r="2637" spans="2:8" ht="24">
      <c r="B2637" s="431" t="s">
        <v>1159</v>
      </c>
      <c r="C2637" s="431" t="s">
        <v>1209</v>
      </c>
      <c r="D2637" s="432" t="s">
        <v>1210</v>
      </c>
      <c r="E2637" s="431" t="s">
        <v>520</v>
      </c>
      <c r="F2637" s="431">
        <v>1</v>
      </c>
      <c r="G2637" s="126">
        <v>50.51</v>
      </c>
      <c r="H2637" s="434">
        <f t="shared" si="25"/>
        <v>50.51</v>
      </c>
    </row>
    <row r="2638" spans="2:8">
      <c r="B2638" s="431" t="s">
        <v>1159</v>
      </c>
      <c r="C2638" s="431" t="s">
        <v>1197</v>
      </c>
      <c r="D2638" s="432" t="s">
        <v>1198</v>
      </c>
      <c r="E2638" s="431" t="s">
        <v>520</v>
      </c>
      <c r="F2638" s="431">
        <v>1.17E-2</v>
      </c>
      <c r="G2638" s="126">
        <v>44.26</v>
      </c>
      <c r="H2638" s="434">
        <f t="shared" si="25"/>
        <v>0.51784200000000002</v>
      </c>
    </row>
    <row r="2639" spans="2:8">
      <c r="B2639" s="431" t="s">
        <v>1159</v>
      </c>
      <c r="C2639" s="431" t="s">
        <v>1199</v>
      </c>
      <c r="D2639" s="432" t="s">
        <v>1200</v>
      </c>
      <c r="E2639" s="431" t="s">
        <v>520</v>
      </c>
      <c r="F2639" s="431">
        <v>2.2599999999999999E-2</v>
      </c>
      <c r="G2639" s="126">
        <v>6.82</v>
      </c>
      <c r="H2639" s="434">
        <f t="shared" si="25"/>
        <v>0.15413199999999999</v>
      </c>
    </row>
    <row r="2640" spans="2:8">
      <c r="B2640" s="431" t="s">
        <v>1159</v>
      </c>
      <c r="C2640" s="431" t="s">
        <v>1201</v>
      </c>
      <c r="D2640" s="432" t="s">
        <v>1202</v>
      </c>
      <c r="E2640" s="431" t="s">
        <v>520</v>
      </c>
      <c r="F2640" s="431">
        <v>1.4999999999999999E-2</v>
      </c>
      <c r="G2640" s="126">
        <v>38.44</v>
      </c>
      <c r="H2640" s="434">
        <f t="shared" si="25"/>
        <v>0.57659999999999989</v>
      </c>
    </row>
    <row r="2641" spans="2:8">
      <c r="B2641" s="126"/>
      <c r="C2641" s="126"/>
      <c r="D2641" s="126"/>
      <c r="E2641" s="126"/>
      <c r="F2641" s="126"/>
      <c r="G2641" s="126"/>
      <c r="H2641" s="126"/>
    </row>
    <row r="2642" spans="2:8">
      <c r="B2642" s="126"/>
      <c r="C2642" s="126"/>
      <c r="D2642" s="126"/>
      <c r="E2642" s="126"/>
      <c r="F2642" s="126"/>
      <c r="G2642" s="126" t="s">
        <v>1164</v>
      </c>
      <c r="H2642" s="434">
        <f>H2640+H2639+H2638+H2637+H2636+H2635</f>
        <v>55.009933999999994</v>
      </c>
    </row>
    <row r="2644" spans="2:8" ht="28.5">
      <c r="B2644" s="433" t="s">
        <v>1189</v>
      </c>
      <c r="C2644" s="145" t="s">
        <v>1215</v>
      </c>
      <c r="D2644" s="146" t="s">
        <v>1212</v>
      </c>
      <c r="E2644" s="145" t="s">
        <v>520</v>
      </c>
      <c r="F2644" s="147" t="s">
        <v>368</v>
      </c>
      <c r="G2644" s="410"/>
      <c r="H2644" s="144">
        <f>H2652</f>
        <v>152.88728399999999</v>
      </c>
    </row>
    <row r="2645" spans="2:8" ht="24">
      <c r="B2645" s="431" t="s">
        <v>1149</v>
      </c>
      <c r="C2645" s="431" t="s">
        <v>1191</v>
      </c>
      <c r="D2645" s="432" t="s">
        <v>1192</v>
      </c>
      <c r="E2645" s="431" t="s">
        <v>76</v>
      </c>
      <c r="F2645" s="431">
        <v>0.14399999999999999</v>
      </c>
      <c r="G2645" s="126">
        <v>13.08</v>
      </c>
      <c r="H2645" s="434">
        <f>G2645*F2645</f>
        <v>1.8835199999999999</v>
      </c>
    </row>
    <row r="2646" spans="2:8" ht="24">
      <c r="B2646" s="431" t="s">
        <v>1149</v>
      </c>
      <c r="C2646" s="431" t="s">
        <v>1193</v>
      </c>
      <c r="D2646" s="432" t="s">
        <v>1194</v>
      </c>
      <c r="E2646" s="431" t="s">
        <v>76</v>
      </c>
      <c r="F2646" s="431">
        <v>0.14399999999999999</v>
      </c>
      <c r="G2646" s="126">
        <v>15.95</v>
      </c>
      <c r="H2646" s="434">
        <f t="shared" ref="H2646:H2650" si="26">G2646*F2646</f>
        <v>2.2967999999999997</v>
      </c>
    </row>
    <row r="2647" spans="2:8" ht="24">
      <c r="B2647" s="431" t="s">
        <v>1159</v>
      </c>
      <c r="C2647" s="431" t="s">
        <v>1213</v>
      </c>
      <c r="D2647" s="432" t="s">
        <v>1214</v>
      </c>
      <c r="E2647" s="431" t="s">
        <v>520</v>
      </c>
      <c r="F2647" s="431">
        <v>1</v>
      </c>
      <c r="G2647" s="126">
        <v>146.63</v>
      </c>
      <c r="H2647" s="434">
        <f t="shared" si="26"/>
        <v>146.63</v>
      </c>
    </row>
    <row r="2648" spans="2:8">
      <c r="B2648" s="431" t="s">
        <v>1159</v>
      </c>
      <c r="C2648" s="431" t="s">
        <v>1197</v>
      </c>
      <c r="D2648" s="432" t="s">
        <v>1198</v>
      </c>
      <c r="E2648" s="431" t="s">
        <v>520</v>
      </c>
      <c r="F2648" s="431">
        <v>0.02</v>
      </c>
      <c r="G2648" s="126">
        <v>44.26</v>
      </c>
      <c r="H2648" s="434">
        <f t="shared" si="26"/>
        <v>0.88519999999999999</v>
      </c>
    </row>
    <row r="2649" spans="2:8">
      <c r="B2649" s="431" t="s">
        <v>1159</v>
      </c>
      <c r="C2649" s="431" t="s">
        <v>1199</v>
      </c>
      <c r="D2649" s="432" t="s">
        <v>1200</v>
      </c>
      <c r="E2649" s="431" t="s">
        <v>520</v>
      </c>
      <c r="F2649" s="431">
        <v>2.8199999999999999E-2</v>
      </c>
      <c r="G2649" s="126">
        <v>6.82</v>
      </c>
      <c r="H2649" s="434">
        <f t="shared" si="26"/>
        <v>0.19232399999999999</v>
      </c>
    </row>
    <row r="2650" spans="2:8">
      <c r="B2650" s="431" t="s">
        <v>1159</v>
      </c>
      <c r="C2650" s="431" t="s">
        <v>1201</v>
      </c>
      <c r="D2650" s="432" t="s">
        <v>1202</v>
      </c>
      <c r="E2650" s="431" t="s">
        <v>520</v>
      </c>
      <c r="F2650" s="431">
        <v>2.5999999999999999E-2</v>
      </c>
      <c r="G2650" s="126">
        <v>38.44</v>
      </c>
      <c r="H2650" s="434">
        <f t="shared" si="26"/>
        <v>0.99943999999999988</v>
      </c>
    </row>
    <row r="2651" spans="2:8">
      <c r="B2651" s="126"/>
      <c r="C2651" s="126"/>
      <c r="D2651" s="126"/>
      <c r="E2651" s="126"/>
      <c r="F2651" s="126"/>
      <c r="G2651" s="126"/>
      <c r="H2651" s="126"/>
    </row>
    <row r="2652" spans="2:8">
      <c r="B2652" s="126"/>
      <c r="C2652" s="126"/>
      <c r="D2652" s="126"/>
      <c r="E2652" s="126"/>
      <c r="F2652" s="126"/>
      <c r="G2652" s="126" t="s">
        <v>1164</v>
      </c>
      <c r="H2652" s="434">
        <f>H2650+H2649+H2648+H2647+H2646+H2645</f>
        <v>152.88728399999999</v>
      </c>
    </row>
    <row r="2654" spans="2:8" ht="42.75">
      <c r="B2654" s="433" t="s">
        <v>1189</v>
      </c>
      <c r="C2654" s="145" t="s">
        <v>1221</v>
      </c>
      <c r="D2654" s="146" t="s">
        <v>1216</v>
      </c>
      <c r="E2654" s="145" t="s">
        <v>520</v>
      </c>
      <c r="F2654" s="147" t="s">
        <v>368</v>
      </c>
      <c r="G2654" s="410"/>
      <c r="H2654" s="144">
        <f>H2662</f>
        <v>2.9165999999999999</v>
      </c>
    </row>
    <row r="2655" spans="2:8" ht="24">
      <c r="B2655" s="431" t="s">
        <v>1149</v>
      </c>
      <c r="C2655" s="431" t="s">
        <v>1191</v>
      </c>
      <c r="D2655" s="432" t="s">
        <v>1192</v>
      </c>
      <c r="E2655" s="431" t="s">
        <v>76</v>
      </c>
      <c r="F2655" s="431">
        <v>0.04</v>
      </c>
      <c r="G2655" s="126">
        <v>13.08</v>
      </c>
      <c r="H2655" s="434">
        <f>F2655*G2655</f>
        <v>0.5232</v>
      </c>
    </row>
    <row r="2656" spans="2:8" ht="24">
      <c r="B2656" s="431" t="s">
        <v>1149</v>
      </c>
      <c r="C2656" s="431" t="s">
        <v>1193</v>
      </c>
      <c r="D2656" s="432" t="s">
        <v>1194</v>
      </c>
      <c r="E2656" s="431" t="s">
        <v>76</v>
      </c>
      <c r="F2656" s="431">
        <v>0.04</v>
      </c>
      <c r="G2656" s="126">
        <v>15.95</v>
      </c>
      <c r="H2656" s="434">
        <f t="shared" ref="H2656:H2660" si="27">F2656*G2656</f>
        <v>0.63800000000000001</v>
      </c>
    </row>
    <row r="2657" spans="2:8">
      <c r="B2657" s="431" t="s">
        <v>1159</v>
      </c>
      <c r="C2657" s="431" t="s">
        <v>1197</v>
      </c>
      <c r="D2657" s="432" t="s">
        <v>1198</v>
      </c>
      <c r="E2657" s="431" t="s">
        <v>520</v>
      </c>
      <c r="F2657" s="431">
        <v>7.0000000000000001E-3</v>
      </c>
      <c r="G2657" s="126">
        <v>44.26</v>
      </c>
      <c r="H2657" s="434">
        <f t="shared" si="27"/>
        <v>0.30981999999999998</v>
      </c>
    </row>
    <row r="2658" spans="2:8">
      <c r="B2658" s="431" t="s">
        <v>1159</v>
      </c>
      <c r="C2658" s="431" t="s">
        <v>1217</v>
      </c>
      <c r="D2658" s="432" t="s">
        <v>1218</v>
      </c>
      <c r="E2658" s="431" t="s">
        <v>520</v>
      </c>
      <c r="F2658" s="431">
        <v>1.2999999999999999E-2</v>
      </c>
      <c r="G2658" s="126">
        <v>0.62</v>
      </c>
      <c r="H2658" s="434">
        <f t="shared" si="27"/>
        <v>8.0599999999999995E-3</v>
      </c>
    </row>
    <row r="2659" spans="2:8" ht="24">
      <c r="B2659" s="431" t="s">
        <v>1159</v>
      </c>
      <c r="C2659" s="431" t="s">
        <v>1219</v>
      </c>
      <c r="D2659" s="432" t="s">
        <v>1220</v>
      </c>
      <c r="E2659" s="431" t="s">
        <v>520</v>
      </c>
      <c r="F2659" s="431">
        <v>1</v>
      </c>
      <c r="G2659" s="126">
        <v>1.1299999999999999</v>
      </c>
      <c r="H2659" s="434">
        <f t="shared" si="27"/>
        <v>1.1299999999999999</v>
      </c>
    </row>
    <row r="2660" spans="2:8">
      <c r="B2660" s="431" t="s">
        <v>1159</v>
      </c>
      <c r="C2660" s="431" t="s">
        <v>1201</v>
      </c>
      <c r="D2660" s="432" t="s">
        <v>1202</v>
      </c>
      <c r="E2660" s="431" t="s">
        <v>520</v>
      </c>
      <c r="F2660" s="431">
        <v>8.0000000000000002E-3</v>
      </c>
      <c r="G2660" s="126">
        <v>38.44</v>
      </c>
      <c r="H2660" s="434">
        <f t="shared" si="27"/>
        <v>0.30752000000000002</v>
      </c>
    </row>
    <row r="2661" spans="2:8">
      <c r="B2661" s="126"/>
      <c r="C2661" s="126"/>
      <c r="D2661" s="126"/>
      <c r="E2661" s="126"/>
      <c r="F2661" s="126"/>
      <c r="G2661" s="126"/>
      <c r="H2661" s="126"/>
    </row>
    <row r="2662" spans="2:8">
      <c r="B2662" s="126"/>
      <c r="C2662" s="126"/>
      <c r="D2662" s="126"/>
      <c r="E2662" s="126"/>
      <c r="F2662" s="126"/>
      <c r="G2662" s="126" t="s">
        <v>1164</v>
      </c>
      <c r="H2662" s="434">
        <f>H2660+H2659+H2658+H2657+H2656+H2655</f>
        <v>2.9165999999999999</v>
      </c>
    </row>
    <row r="2664" spans="2:8" ht="28.5">
      <c r="B2664" s="433" t="s">
        <v>1148</v>
      </c>
      <c r="C2664" s="145" t="s">
        <v>1231</v>
      </c>
      <c r="D2664" s="146" t="s">
        <v>232</v>
      </c>
      <c r="E2664" s="145" t="s">
        <v>233</v>
      </c>
      <c r="F2664" s="147" t="s">
        <v>368</v>
      </c>
      <c r="G2664" s="410"/>
      <c r="H2664" s="144">
        <f>H2671</f>
        <v>227.33779999999996</v>
      </c>
    </row>
    <row r="2665" spans="2:8" ht="24">
      <c r="B2665" s="431" t="s">
        <v>1149</v>
      </c>
      <c r="C2665" s="431" t="s">
        <v>1156</v>
      </c>
      <c r="D2665" s="432" t="s">
        <v>131</v>
      </c>
      <c r="E2665" s="431" t="s">
        <v>76</v>
      </c>
      <c r="F2665" s="431">
        <v>6</v>
      </c>
      <c r="G2665" s="438">
        <v>12.7</v>
      </c>
      <c r="H2665" s="434">
        <f>G2665*F2665</f>
        <v>76.199999999999989</v>
      </c>
    </row>
    <row r="2666" spans="2:8" ht="36">
      <c r="B2666" s="431" t="s">
        <v>1149</v>
      </c>
      <c r="C2666" s="431" t="s">
        <v>1225</v>
      </c>
      <c r="D2666" s="432" t="s">
        <v>1226</v>
      </c>
      <c r="E2666" s="431" t="s">
        <v>1136</v>
      </c>
      <c r="F2666" s="431">
        <v>0.65</v>
      </c>
      <c r="G2666" s="126">
        <v>0.94</v>
      </c>
      <c r="H2666" s="434">
        <f t="shared" ref="H2666:H2669" si="28">G2666*F2666</f>
        <v>0.61099999999999999</v>
      </c>
    </row>
    <row r="2667" spans="2:8" ht="24">
      <c r="B2667" s="431" t="s">
        <v>1159</v>
      </c>
      <c r="C2667" s="431" t="s">
        <v>1227</v>
      </c>
      <c r="D2667" s="432" t="s">
        <v>1228</v>
      </c>
      <c r="E2667" s="431" t="s">
        <v>233</v>
      </c>
      <c r="F2667" s="431">
        <v>0.49</v>
      </c>
      <c r="G2667" s="126">
        <v>62.5</v>
      </c>
      <c r="H2667" s="434">
        <f t="shared" si="28"/>
        <v>30.625</v>
      </c>
    </row>
    <row r="2668" spans="2:8">
      <c r="B2668" s="431" t="s">
        <v>1159</v>
      </c>
      <c r="C2668" s="431" t="s">
        <v>1182</v>
      </c>
      <c r="D2668" s="432" t="s">
        <v>1137</v>
      </c>
      <c r="E2668" s="431" t="s">
        <v>34</v>
      </c>
      <c r="F2668" s="431">
        <v>150</v>
      </c>
      <c r="G2668" s="126">
        <v>0.47</v>
      </c>
      <c r="H2668" s="434">
        <f t="shared" si="28"/>
        <v>70.5</v>
      </c>
    </row>
    <row r="2669" spans="2:8" ht="24">
      <c r="B2669" s="431" t="s">
        <v>1159</v>
      </c>
      <c r="C2669" s="431" t="s">
        <v>1229</v>
      </c>
      <c r="D2669" s="432" t="s">
        <v>1230</v>
      </c>
      <c r="E2669" s="431" t="s">
        <v>233</v>
      </c>
      <c r="F2669" s="431">
        <v>0.98</v>
      </c>
      <c r="G2669" s="126">
        <v>50.41</v>
      </c>
      <c r="H2669" s="434">
        <f t="shared" si="28"/>
        <v>49.401799999999994</v>
      </c>
    </row>
    <row r="2670" spans="2:8">
      <c r="C2670" s="126"/>
      <c r="D2670" s="126"/>
      <c r="E2670" s="126"/>
      <c r="F2670" s="126"/>
      <c r="G2670" s="126"/>
      <c r="H2670" s="126"/>
    </row>
    <row r="2671" spans="2:8" ht="13.5" thickBot="1">
      <c r="C2671" s="126"/>
      <c r="D2671" s="126"/>
      <c r="E2671" s="126"/>
      <c r="F2671" s="126"/>
      <c r="G2671" s="126" t="s">
        <v>1164</v>
      </c>
      <c r="H2671" s="434">
        <f>H2669+H2668+H2667+H2666+H2665</f>
        <v>227.33779999999996</v>
      </c>
    </row>
    <row r="2672" spans="2:8" ht="15">
      <c r="C2672" s="145" t="s">
        <v>1079</v>
      </c>
      <c r="D2672" s="457" t="s">
        <v>1247</v>
      </c>
      <c r="E2672" s="145" t="s">
        <v>31</v>
      </c>
      <c r="F2672" s="147">
        <v>1</v>
      </c>
      <c r="G2672" s="410">
        <f>H2697</f>
        <v>6781.054026946862</v>
      </c>
      <c r="H2672" s="144">
        <f>TRUNC(G2672*F2672,2)</f>
        <v>6781.05</v>
      </c>
    </row>
    <row r="2673" spans="3:8">
      <c r="C2673" s="70"/>
      <c r="D2673" s="71"/>
      <c r="E2673" s="70"/>
      <c r="F2673" s="72"/>
      <c r="G2673" s="411"/>
      <c r="H2673" s="74"/>
    </row>
    <row r="2674" spans="3:8">
      <c r="C2674" s="70"/>
      <c r="D2674" s="71" t="s">
        <v>65</v>
      </c>
      <c r="E2674" s="70"/>
      <c r="F2674" s="72"/>
      <c r="G2674" s="411"/>
      <c r="H2674" s="74">
        <f>SUM(H2675:H2677)</f>
        <v>0</v>
      </c>
    </row>
    <row r="2675" spans="3:8">
      <c r="C2675" s="70"/>
      <c r="D2675" s="71"/>
      <c r="E2675" s="70"/>
      <c r="F2675" s="72"/>
      <c r="G2675" s="411"/>
      <c r="H2675" s="74">
        <f>ROUND(G2675*F2675,2)</f>
        <v>0</v>
      </c>
    </row>
    <row r="2676" spans="3:8">
      <c r="C2676" s="70"/>
      <c r="D2676" s="71">
        <v>0</v>
      </c>
      <c r="E2676" s="70">
        <v>0</v>
      </c>
      <c r="F2676" s="72"/>
      <c r="G2676" s="411">
        <v>0</v>
      </c>
      <c r="H2676" s="74">
        <f>ROUND(G2676*F2676,2)</f>
        <v>0</v>
      </c>
    </row>
    <row r="2677" spans="3:8">
      <c r="C2677" s="70"/>
      <c r="D2677" s="71">
        <v>0</v>
      </c>
      <c r="E2677" s="70">
        <v>0</v>
      </c>
      <c r="F2677" s="72"/>
      <c r="G2677" s="411">
        <v>0</v>
      </c>
      <c r="H2677" s="74">
        <f>ROUND(G2677*F2677,2)</f>
        <v>0</v>
      </c>
    </row>
    <row r="2678" spans="3:8">
      <c r="C2678" s="70"/>
      <c r="D2678" s="71" t="s">
        <v>66</v>
      </c>
      <c r="E2678" s="70"/>
      <c r="F2678" s="72"/>
      <c r="G2678" s="411"/>
      <c r="H2678" s="74">
        <f>SUM(H2679:H2682)</f>
        <v>0</v>
      </c>
    </row>
    <row r="2679" spans="3:8">
      <c r="C2679" s="70"/>
      <c r="D2679" s="71"/>
      <c r="E2679" s="70"/>
      <c r="F2679" s="72"/>
      <c r="G2679" s="458"/>
      <c r="H2679" s="74">
        <f>ROUND(G2679*F2679,2)</f>
        <v>0</v>
      </c>
    </row>
    <row r="2680" spans="3:8">
      <c r="C2680" s="70"/>
      <c r="D2680" s="71"/>
      <c r="E2680" s="70"/>
      <c r="F2680" s="72"/>
      <c r="G2680" s="411"/>
      <c r="H2680" s="74">
        <f>ROUND(G2680*F2680,2)</f>
        <v>0</v>
      </c>
    </row>
    <row r="2681" spans="3:8">
      <c r="C2681" s="70"/>
      <c r="D2681" s="71">
        <v>0</v>
      </c>
      <c r="E2681" s="70">
        <v>0</v>
      </c>
      <c r="F2681" s="72"/>
      <c r="G2681" s="411">
        <v>0</v>
      </c>
      <c r="H2681" s="74">
        <f>ROUND(G2681*F2681,2)</f>
        <v>0</v>
      </c>
    </row>
    <row r="2682" spans="3:8">
      <c r="C2682" s="70"/>
      <c r="D2682" s="71" t="s">
        <v>67</v>
      </c>
      <c r="E2682" s="70" t="s">
        <v>0</v>
      </c>
      <c r="F2682" s="72">
        <v>1.2018</v>
      </c>
      <c r="G2682" s="411"/>
      <c r="H2682" s="74">
        <f>ROUND(G2682*F2682/100,2)</f>
        <v>0</v>
      </c>
    </row>
    <row r="2683" spans="3:8">
      <c r="C2683" s="70"/>
      <c r="D2683" s="71"/>
      <c r="E2683" s="70"/>
      <c r="F2683" s="72"/>
      <c r="G2683" s="411"/>
      <c r="H2683" s="74"/>
    </row>
    <row r="2684" spans="3:8" ht="13.5" thickBot="1">
      <c r="C2684" s="70"/>
      <c r="D2684" s="71" t="s">
        <v>68</v>
      </c>
      <c r="E2684" s="70"/>
      <c r="F2684" s="72"/>
      <c r="G2684" s="411"/>
      <c r="H2684" s="74"/>
    </row>
    <row r="2685" spans="3:8">
      <c r="C2685" s="485" t="s">
        <v>1248</v>
      </c>
      <c r="D2685" s="459" t="s">
        <v>1249</v>
      </c>
      <c r="E2685" s="460" t="s">
        <v>52</v>
      </c>
      <c r="F2685" s="461">
        <f>((3.1416*1.1*1.1)*4.5)*1.3</f>
        <v>22.237815600000005</v>
      </c>
      <c r="G2685" s="462">
        <v>40.67</v>
      </c>
      <c r="H2685" s="463">
        <f>(F2685*G2685)</f>
        <v>904.41196045200024</v>
      </c>
    </row>
    <row r="2686" spans="3:8">
      <c r="C2686" s="486" t="s">
        <v>1250</v>
      </c>
      <c r="D2686" s="464" t="s">
        <v>1251</v>
      </c>
      <c r="E2686" s="412" t="s">
        <v>52</v>
      </c>
      <c r="F2686" s="465">
        <f>F2685</f>
        <v>22.237815600000005</v>
      </c>
      <c r="G2686" s="466">
        <v>10.52</v>
      </c>
      <c r="H2686" s="467">
        <f t="shared" ref="H2686:H2693" si="29">(F2686*G2686)</f>
        <v>233.94182011200004</v>
      </c>
    </row>
    <row r="2687" spans="3:8">
      <c r="C2687" s="487" t="s">
        <v>1252</v>
      </c>
      <c r="D2687" s="468" t="s">
        <v>1253</v>
      </c>
      <c r="E2687" s="412" t="s">
        <v>1080</v>
      </c>
      <c r="F2687" s="469">
        <f>(F2686*5)</f>
        <v>111.18907800000002</v>
      </c>
      <c r="G2687" s="466">
        <v>0.83</v>
      </c>
      <c r="H2687" s="467">
        <f t="shared" si="29"/>
        <v>92.286934740000021</v>
      </c>
    </row>
    <row r="2688" spans="3:8">
      <c r="C2688" s="486">
        <v>93382</v>
      </c>
      <c r="D2688" s="464" t="s">
        <v>1254</v>
      </c>
      <c r="E2688" s="412" t="s">
        <v>52</v>
      </c>
      <c r="F2688" s="469">
        <f>(0.3*F2685)</f>
        <v>6.6713446800000016</v>
      </c>
      <c r="G2688" s="466">
        <v>18.38</v>
      </c>
      <c r="H2688" s="467">
        <f t="shared" si="29"/>
        <v>122.61931521840002</v>
      </c>
    </row>
    <row r="2689" spans="3:8" ht="25.5" customHeight="1">
      <c r="C2689" s="488" t="s">
        <v>1295</v>
      </c>
      <c r="D2689" s="464" t="s">
        <v>1255</v>
      </c>
      <c r="E2689" s="412" t="s">
        <v>52</v>
      </c>
      <c r="F2689" s="465">
        <f>(1.4*1.4*3.1416)*0.1</f>
        <v>0.61575360000000001</v>
      </c>
      <c r="G2689" s="466">
        <f>((342.91+83.56)*1.2824)</f>
        <v>546.90512799999999</v>
      </c>
      <c r="H2689" s="467">
        <f t="shared" si="29"/>
        <v>336.75880142446078</v>
      </c>
    </row>
    <row r="2690" spans="3:8">
      <c r="C2690" s="487" t="s">
        <v>305</v>
      </c>
      <c r="D2690" s="468" t="s">
        <v>1256</v>
      </c>
      <c r="E2690" s="189" t="s">
        <v>49</v>
      </c>
      <c r="F2690" s="470">
        <v>4</v>
      </c>
      <c r="G2690" s="471">
        <f>(688)+(0.1085*11.17)*4+(0.4045*8.3)*4</f>
        <v>706.27718000000004</v>
      </c>
      <c r="H2690" s="467">
        <f t="shared" si="29"/>
        <v>2825.1087200000002</v>
      </c>
    </row>
    <row r="2691" spans="3:8">
      <c r="C2691" s="487" t="s">
        <v>305</v>
      </c>
      <c r="D2691" s="468" t="s">
        <v>1257</v>
      </c>
      <c r="E2691" s="189" t="s">
        <v>49</v>
      </c>
      <c r="F2691" s="470">
        <v>2</v>
      </c>
      <c r="G2691" s="471">
        <f>(380)+(0.1085*11.17)*2+(0.4045*8.3)*2</f>
        <v>389.13859000000002</v>
      </c>
      <c r="H2691" s="467">
        <f t="shared" si="29"/>
        <v>778.27718000000004</v>
      </c>
    </row>
    <row r="2692" spans="3:8">
      <c r="C2692" s="487" t="s">
        <v>305</v>
      </c>
      <c r="D2692" s="468" t="s">
        <v>1258</v>
      </c>
      <c r="E2692" s="189" t="s">
        <v>49</v>
      </c>
      <c r="F2692" s="470">
        <v>1</v>
      </c>
      <c r="G2692" s="471">
        <f>(688)+(0.1085*11.17)*1+(0.4045*8.3)*1</f>
        <v>692.56929500000001</v>
      </c>
      <c r="H2692" s="467">
        <f t="shared" si="29"/>
        <v>692.56929500000001</v>
      </c>
    </row>
    <row r="2693" spans="3:8" ht="38.25">
      <c r="C2693" s="487">
        <v>83627</v>
      </c>
      <c r="D2693" s="472" t="s">
        <v>1259</v>
      </c>
      <c r="E2693" s="189" t="s">
        <v>49</v>
      </c>
      <c r="F2693" s="470">
        <v>2</v>
      </c>
      <c r="G2693" s="471">
        <v>397.54</v>
      </c>
      <c r="H2693" s="467">
        <f t="shared" si="29"/>
        <v>795.08</v>
      </c>
    </row>
    <row r="2694" spans="3:8">
      <c r="C2694" s="70"/>
      <c r="D2694" s="71">
        <v>0</v>
      </c>
      <c r="E2694" s="70">
        <v>0</v>
      </c>
      <c r="F2694" s="72"/>
      <c r="G2694" s="411">
        <v>0</v>
      </c>
      <c r="H2694" s="74"/>
    </row>
    <row r="2695" spans="3:8">
      <c r="C2695" s="70"/>
      <c r="D2695" s="71" t="s">
        <v>71</v>
      </c>
      <c r="E2695" s="70"/>
      <c r="F2695" s="72"/>
      <c r="G2695" s="411"/>
      <c r="H2695" s="74">
        <f>SUM(H2685:H2693)</f>
        <v>6781.054026946862</v>
      </c>
    </row>
    <row r="2696" spans="3:8">
      <c r="C2696" s="70"/>
      <c r="D2696" s="71" t="s">
        <v>72</v>
      </c>
      <c r="E2696" s="70" t="s">
        <v>0</v>
      </c>
      <c r="F2696" s="72"/>
      <c r="G2696" s="411"/>
      <c r="H2696" s="74">
        <f>ROUND(H2695*F2696/100,2)</f>
        <v>0</v>
      </c>
    </row>
    <row r="2697" spans="3:8">
      <c r="C2697" s="70"/>
      <c r="D2697" s="71" t="s">
        <v>73</v>
      </c>
      <c r="E2697" s="70"/>
      <c r="F2697" s="72"/>
      <c r="G2697" s="411"/>
      <c r="H2697" s="74">
        <f>H2695+H2696</f>
        <v>6781.054026946862</v>
      </c>
    </row>
    <row r="2698" spans="3:8">
      <c r="C2698" s="168"/>
      <c r="G2698" s="292"/>
    </row>
    <row r="2699" spans="3:8" ht="15">
      <c r="C2699" s="145" t="s">
        <v>1073</v>
      </c>
      <c r="D2699" s="146" t="s">
        <v>1260</v>
      </c>
      <c r="E2699" s="145" t="s">
        <v>31</v>
      </c>
      <c r="F2699" s="147">
        <v>1</v>
      </c>
      <c r="G2699" s="410">
        <f>H2726</f>
        <v>5831.5587211077864</v>
      </c>
      <c r="H2699" s="144">
        <f>TRUNC(G2699*F2699,2)</f>
        <v>5831.55</v>
      </c>
    </row>
    <row r="2700" spans="3:8">
      <c r="C2700" s="70"/>
      <c r="D2700" s="71"/>
      <c r="E2700" s="70"/>
      <c r="F2700" s="72"/>
      <c r="G2700" s="411"/>
      <c r="H2700" s="74"/>
    </row>
    <row r="2701" spans="3:8">
      <c r="C2701" s="70"/>
      <c r="D2701" s="71" t="s">
        <v>65</v>
      </c>
      <c r="E2701" s="70"/>
      <c r="F2701" s="72"/>
      <c r="G2701" s="411"/>
      <c r="H2701" s="74">
        <f>SUM(H2702:H2704)</f>
        <v>0</v>
      </c>
    </row>
    <row r="2702" spans="3:8">
      <c r="C2702" s="70"/>
      <c r="D2702" s="71"/>
      <c r="E2702" s="70"/>
      <c r="F2702" s="72"/>
      <c r="G2702" s="411"/>
      <c r="H2702" s="74">
        <f>ROUND(G2702*F2702,2)</f>
        <v>0</v>
      </c>
    </row>
    <row r="2703" spans="3:8">
      <c r="C2703" s="70"/>
      <c r="D2703" s="71">
        <v>0</v>
      </c>
      <c r="E2703" s="70">
        <v>0</v>
      </c>
      <c r="F2703" s="72"/>
      <c r="G2703" s="411">
        <v>0</v>
      </c>
      <c r="H2703" s="74">
        <f>ROUND(G2703*F2703,2)</f>
        <v>0</v>
      </c>
    </row>
    <row r="2704" spans="3:8">
      <c r="C2704" s="70"/>
      <c r="D2704" s="71">
        <v>0</v>
      </c>
      <c r="E2704" s="70">
        <v>0</v>
      </c>
      <c r="F2704" s="72"/>
      <c r="G2704" s="411">
        <v>0</v>
      </c>
      <c r="H2704" s="74">
        <f>ROUND(G2704*F2704,2)</f>
        <v>0</v>
      </c>
    </row>
    <row r="2705" spans="3:8">
      <c r="C2705" s="70"/>
      <c r="D2705" s="71" t="s">
        <v>66</v>
      </c>
      <c r="E2705" s="70"/>
      <c r="F2705" s="72"/>
      <c r="G2705" s="411"/>
      <c r="H2705" s="74">
        <f>SUM(H2706:H2709)</f>
        <v>0</v>
      </c>
    </row>
    <row r="2706" spans="3:8">
      <c r="C2706" s="70"/>
      <c r="D2706" s="71"/>
      <c r="E2706" s="70"/>
      <c r="F2706" s="72"/>
      <c r="G2706" s="411"/>
      <c r="H2706" s="74">
        <f>ROUND(G2706*F2706,2)</f>
        <v>0</v>
      </c>
    </row>
    <row r="2707" spans="3:8">
      <c r="C2707" s="70"/>
      <c r="D2707" s="71"/>
      <c r="E2707" s="70"/>
      <c r="F2707" s="72"/>
      <c r="G2707" s="411"/>
      <c r="H2707" s="74">
        <f>ROUND(G2707*F2707,2)</f>
        <v>0</v>
      </c>
    </row>
    <row r="2708" spans="3:8">
      <c r="C2708" s="70"/>
      <c r="D2708" s="71">
        <v>0</v>
      </c>
      <c r="E2708" s="70">
        <v>0</v>
      </c>
      <c r="F2708" s="72"/>
      <c r="G2708" s="411">
        <v>0</v>
      </c>
      <c r="H2708" s="74">
        <f>ROUND(G2708*F2708,2)</f>
        <v>0</v>
      </c>
    </row>
    <row r="2709" spans="3:8">
      <c r="C2709" s="70"/>
      <c r="D2709" s="71" t="s">
        <v>67</v>
      </c>
      <c r="E2709" s="70" t="s">
        <v>0</v>
      </c>
      <c r="F2709" s="72">
        <v>1.2018</v>
      </c>
      <c r="G2709" s="411"/>
      <c r="H2709" s="74">
        <f>ROUND(G2709*F2709/100,2)</f>
        <v>0</v>
      </c>
    </row>
    <row r="2710" spans="3:8">
      <c r="C2710" s="70"/>
      <c r="D2710" s="71"/>
      <c r="E2710" s="70"/>
      <c r="F2710" s="72"/>
      <c r="G2710" s="411"/>
      <c r="H2710" s="74"/>
    </row>
    <row r="2711" spans="3:8" ht="13.5" thickBot="1">
      <c r="C2711" s="70"/>
      <c r="D2711" s="71" t="s">
        <v>68</v>
      </c>
      <c r="E2711" s="70"/>
      <c r="F2711" s="72"/>
      <c r="G2711" s="420"/>
      <c r="H2711" s="74">
        <f>SUM(H2712:H2723)</f>
        <v>5831.5587211077864</v>
      </c>
    </row>
    <row r="2712" spans="3:8">
      <c r="C2712" s="483" t="s">
        <v>1248</v>
      </c>
      <c r="D2712" s="459" t="s">
        <v>1261</v>
      </c>
      <c r="E2712" s="460" t="s">
        <v>52</v>
      </c>
      <c r="F2712" s="461">
        <f>((3.1416*1.1*1.1)*2.5)*1.3</f>
        <v>12.354342000000003</v>
      </c>
      <c r="G2712" s="462">
        <v>40.67</v>
      </c>
      <c r="H2712" s="463">
        <f>(F2712*G2712)</f>
        <v>502.45108914000014</v>
      </c>
    </row>
    <row r="2713" spans="3:8">
      <c r="C2713" s="484" t="s">
        <v>1250</v>
      </c>
      <c r="D2713" s="464" t="s">
        <v>1251</v>
      </c>
      <c r="E2713" s="412" t="s">
        <v>52</v>
      </c>
      <c r="F2713" s="465">
        <f>F2712</f>
        <v>12.354342000000003</v>
      </c>
      <c r="G2713" s="466">
        <v>10.52</v>
      </c>
      <c r="H2713" s="467">
        <f t="shared" ref="H2713:H2722" si="30">(F2713*G2713)</f>
        <v>129.96767784000002</v>
      </c>
    </row>
    <row r="2714" spans="3:8">
      <c r="C2714" s="473" t="s">
        <v>1252</v>
      </c>
      <c r="D2714" s="468" t="s">
        <v>1253</v>
      </c>
      <c r="E2714" s="412" t="s">
        <v>1080</v>
      </c>
      <c r="F2714" s="469">
        <f>(F2713*5)</f>
        <v>61.771710000000013</v>
      </c>
      <c r="G2714" s="466">
        <f>((0.83*5)*1.2824)</f>
        <v>5.3219599999999989</v>
      </c>
      <c r="H2714" s="467">
        <f t="shared" si="30"/>
        <v>328.74656975160002</v>
      </c>
    </row>
    <row r="2715" spans="3:8">
      <c r="C2715" s="484">
        <v>93382</v>
      </c>
      <c r="D2715" s="464" t="s">
        <v>1254</v>
      </c>
      <c r="E2715" s="412" t="s">
        <v>52</v>
      </c>
      <c r="F2715" s="469">
        <f>(0.3*F2712)</f>
        <v>3.7063026000000008</v>
      </c>
      <c r="G2715" s="466">
        <v>18.38</v>
      </c>
      <c r="H2715" s="467">
        <f t="shared" si="30"/>
        <v>68.121841788000012</v>
      </c>
    </row>
    <row r="2716" spans="3:8" ht="25.5">
      <c r="C2716" s="488" t="s">
        <v>1294</v>
      </c>
      <c r="D2716" s="464" t="s">
        <v>1262</v>
      </c>
      <c r="E2716" s="412" t="s">
        <v>44</v>
      </c>
      <c r="F2716" s="465">
        <f>(1.4*1.4*3.1416)*0.1</f>
        <v>0.61575360000000001</v>
      </c>
      <c r="G2716" s="466">
        <f>((342.91+83.55)*1.2824)</f>
        <v>546.89230400000008</v>
      </c>
      <c r="H2716" s="467">
        <f t="shared" si="30"/>
        <v>336.75090500029444</v>
      </c>
    </row>
    <row r="2717" spans="3:8" ht="25.5">
      <c r="C2717" s="473" t="s">
        <v>305</v>
      </c>
      <c r="D2717" s="468" t="s">
        <v>1263</v>
      </c>
      <c r="E2717" s="189" t="s">
        <v>49</v>
      </c>
      <c r="F2717" s="470">
        <v>3</v>
      </c>
      <c r="G2717" s="471">
        <f>(688)+(0.1085*11.17)*2+(0.4045*8.3)*2</f>
        <v>697.13859000000002</v>
      </c>
      <c r="H2717" s="467">
        <f t="shared" si="30"/>
        <v>2091.4157700000001</v>
      </c>
    </row>
    <row r="2718" spans="3:8">
      <c r="C2718" s="473" t="s">
        <v>305</v>
      </c>
      <c r="D2718" s="468" t="s">
        <v>1264</v>
      </c>
      <c r="E2718" s="189" t="s">
        <v>49</v>
      </c>
      <c r="F2718" s="470">
        <v>1</v>
      </c>
      <c r="G2718" s="471">
        <f>(380)+(0.1085*11.17)*1+(0.4045*8.3)*1</f>
        <v>384.56929500000001</v>
      </c>
      <c r="H2718" s="467">
        <f t="shared" si="30"/>
        <v>384.56929500000001</v>
      </c>
    </row>
    <row r="2719" spans="3:8">
      <c r="C2719" s="473" t="s">
        <v>305</v>
      </c>
      <c r="D2719" s="468" t="s">
        <v>1265</v>
      </c>
      <c r="E2719" s="189" t="s">
        <v>49</v>
      </c>
      <c r="F2719" s="470">
        <v>1</v>
      </c>
      <c r="G2719" s="471">
        <f>(688)+(0.1085*11.17)*1+(0.4045*8.3)*1</f>
        <v>692.56929500000001</v>
      </c>
      <c r="H2719" s="467">
        <f t="shared" si="30"/>
        <v>692.56929500000001</v>
      </c>
    </row>
    <row r="2720" spans="3:8">
      <c r="C2720" s="473" t="s">
        <v>305</v>
      </c>
      <c r="D2720" s="468" t="s">
        <v>1266</v>
      </c>
      <c r="E2720" s="189" t="s">
        <v>49</v>
      </c>
      <c r="F2720" s="470">
        <v>1</v>
      </c>
      <c r="G2720" s="471">
        <f>(688)+(0.1085*11.17)*1+(0.4045*8.3)*1</f>
        <v>692.56929500000001</v>
      </c>
      <c r="H2720" s="467">
        <f t="shared" si="30"/>
        <v>692.56929500000001</v>
      </c>
    </row>
    <row r="2721" spans="3:8">
      <c r="C2721" s="473" t="s">
        <v>305</v>
      </c>
      <c r="D2721" s="468" t="s">
        <v>1267</v>
      </c>
      <c r="E2721" s="189" t="s">
        <v>52</v>
      </c>
      <c r="F2721" s="470">
        <v>3</v>
      </c>
      <c r="G2721" s="471">
        <f>(35)+(0.1085*11.17)*3+(0.4045*8.3)*3</f>
        <v>48.707885000000005</v>
      </c>
      <c r="H2721" s="467">
        <f t="shared" si="30"/>
        <v>146.12365500000001</v>
      </c>
    </row>
    <row r="2722" spans="3:8">
      <c r="C2722" s="484" t="s">
        <v>1268</v>
      </c>
      <c r="D2722" s="468" t="s">
        <v>1269</v>
      </c>
      <c r="E2722" s="189" t="s">
        <v>52</v>
      </c>
      <c r="F2722" s="470">
        <f>(3.1416*1.1*1.1)*1.2</f>
        <v>4.5616032000000004</v>
      </c>
      <c r="G2722" s="471">
        <f>(78.34*1.2824)</f>
        <v>100.463216</v>
      </c>
      <c r="H2722" s="467">
        <f t="shared" si="30"/>
        <v>458.27332758789123</v>
      </c>
    </row>
    <row r="2723" spans="3:8">
      <c r="C2723" s="70"/>
      <c r="D2723" s="71">
        <v>0</v>
      </c>
      <c r="E2723" s="70">
        <v>0</v>
      </c>
      <c r="F2723" s="72"/>
      <c r="G2723" s="411">
        <v>0</v>
      </c>
      <c r="H2723" s="74"/>
    </row>
    <row r="2724" spans="3:8">
      <c r="C2724" s="70"/>
      <c r="D2724" s="71" t="s">
        <v>71</v>
      </c>
      <c r="E2724" s="70"/>
      <c r="F2724" s="72"/>
      <c r="G2724" s="411"/>
      <c r="H2724" s="74">
        <f>SUM(H2712:H2722)</f>
        <v>5831.5587211077864</v>
      </c>
    </row>
    <row r="2725" spans="3:8">
      <c r="C2725" s="70"/>
      <c r="D2725" s="71" t="s">
        <v>72</v>
      </c>
      <c r="E2725" s="70" t="s">
        <v>0</v>
      </c>
      <c r="F2725" s="72"/>
      <c r="G2725" s="411"/>
      <c r="H2725" s="74">
        <f>ROUND(H2724*F2725/100,2)</f>
        <v>0</v>
      </c>
    </row>
    <row r="2726" spans="3:8">
      <c r="C2726" s="70"/>
      <c r="D2726" s="71" t="s">
        <v>73</v>
      </c>
      <c r="E2726" s="70"/>
      <c r="F2726" s="72"/>
      <c r="G2726" s="411"/>
      <c r="H2726" s="74">
        <f>H2724+H2725</f>
        <v>5831.5587211077864</v>
      </c>
    </row>
    <row r="2727" spans="3:8">
      <c r="C2727" s="70"/>
      <c r="D2727" s="71"/>
      <c r="E2727" s="70"/>
      <c r="F2727" s="72"/>
      <c r="G2727" s="411"/>
      <c r="H2727" s="74"/>
    </row>
    <row r="2728" spans="3:8" ht="71.25">
      <c r="C2728" s="145" t="s">
        <v>1293</v>
      </c>
      <c r="D2728" s="146" t="s">
        <v>1271</v>
      </c>
      <c r="E2728" s="145" t="s">
        <v>31</v>
      </c>
      <c r="F2728" s="147">
        <v>1</v>
      </c>
      <c r="G2728" s="410">
        <f>H2746</f>
        <v>9543.08</v>
      </c>
      <c r="H2728" s="144">
        <f>TRUNC(G2728*F2728,2)</f>
        <v>9543.08</v>
      </c>
    </row>
    <row r="2729" spans="3:8">
      <c r="C2729" s="70"/>
      <c r="D2729" s="71"/>
      <c r="E2729" s="70"/>
      <c r="F2729" s="72"/>
      <c r="G2729" s="474"/>
      <c r="H2729" s="74"/>
    </row>
    <row r="2730" spans="3:8">
      <c r="C2730" s="70"/>
      <c r="D2730" s="71" t="s">
        <v>65</v>
      </c>
      <c r="E2730" s="70"/>
      <c r="F2730" s="72"/>
      <c r="G2730" s="474"/>
      <c r="H2730" s="74">
        <f>SUM(H2731:H2733)</f>
        <v>385.7</v>
      </c>
    </row>
    <row r="2731" spans="3:8">
      <c r="C2731" s="70" t="s">
        <v>1272</v>
      </c>
      <c r="D2731" s="71" t="s">
        <v>1273</v>
      </c>
      <c r="E2731" s="70" t="s">
        <v>94</v>
      </c>
      <c r="F2731" s="72">
        <v>2.5</v>
      </c>
      <c r="G2731" s="474">
        <v>154.28</v>
      </c>
      <c r="H2731" s="74">
        <f>ROUND(G2731*F2731,2)</f>
        <v>385.7</v>
      </c>
    </row>
    <row r="2732" spans="3:8">
      <c r="C2732" s="70"/>
      <c r="D2732" s="71">
        <v>0</v>
      </c>
      <c r="E2732" s="70">
        <v>0</v>
      </c>
      <c r="F2732" s="72"/>
      <c r="G2732" s="474">
        <v>0</v>
      </c>
      <c r="H2732" s="74">
        <f>ROUND(G2732*F2732,2)</f>
        <v>0</v>
      </c>
    </row>
    <row r="2733" spans="3:8">
      <c r="C2733" s="70"/>
      <c r="D2733" s="71">
        <v>0</v>
      </c>
      <c r="E2733" s="70">
        <v>0</v>
      </c>
      <c r="F2733" s="72"/>
      <c r="G2733" s="474">
        <v>0</v>
      </c>
      <c r="H2733" s="74">
        <f>ROUND(G2733*F2733,2)</f>
        <v>0</v>
      </c>
    </row>
    <row r="2734" spans="3:8">
      <c r="C2734" s="70"/>
      <c r="D2734" s="71" t="s">
        <v>66</v>
      </c>
      <c r="E2734" s="70"/>
      <c r="F2734" s="72"/>
      <c r="G2734" s="474"/>
      <c r="H2734" s="74">
        <f>SUM(H2735:H2738)</f>
        <v>37.380000000000003</v>
      </c>
    </row>
    <row r="2735" spans="3:8">
      <c r="C2735" s="70" t="s">
        <v>95</v>
      </c>
      <c r="D2735" s="71" t="s">
        <v>1274</v>
      </c>
      <c r="E2735" s="70" t="s">
        <v>94</v>
      </c>
      <c r="F2735" s="72">
        <v>2.5</v>
      </c>
      <c r="G2735" s="474">
        <v>14.95</v>
      </c>
      <c r="H2735" s="74">
        <f>ROUND(G2735*F2735,2)</f>
        <v>37.380000000000003</v>
      </c>
    </row>
    <row r="2736" spans="3:8">
      <c r="C2736" s="70"/>
      <c r="D2736" s="71"/>
      <c r="E2736" s="70"/>
      <c r="F2736" s="72"/>
      <c r="G2736" s="474"/>
      <c r="H2736" s="74">
        <f>ROUND(G2736*F2736,2)</f>
        <v>0</v>
      </c>
    </row>
    <row r="2737" spans="3:8">
      <c r="C2737" s="70"/>
      <c r="D2737" s="71">
        <v>0</v>
      </c>
      <c r="E2737" s="70">
        <v>0</v>
      </c>
      <c r="F2737" s="72"/>
      <c r="G2737" s="474">
        <v>0</v>
      </c>
      <c r="H2737" s="74">
        <f>ROUND(G2737*F2737,2)</f>
        <v>0</v>
      </c>
    </row>
    <row r="2738" spans="3:8">
      <c r="C2738" s="70"/>
      <c r="D2738" s="71" t="s">
        <v>67</v>
      </c>
      <c r="E2738" s="70" t="s">
        <v>0</v>
      </c>
      <c r="F2738" s="72">
        <v>1.2018</v>
      </c>
      <c r="G2738" s="474"/>
      <c r="H2738" s="74">
        <f>ROUND(G2738*F2738/100,2)</f>
        <v>0</v>
      </c>
    </row>
    <row r="2739" spans="3:8">
      <c r="C2739" s="70"/>
      <c r="D2739" s="71"/>
      <c r="E2739" s="70"/>
      <c r="F2739" s="72"/>
      <c r="G2739" s="73"/>
      <c r="H2739" s="74"/>
    </row>
    <row r="2740" spans="3:8">
      <c r="C2740" s="70"/>
      <c r="D2740" s="71" t="s">
        <v>68</v>
      </c>
      <c r="E2740" s="70"/>
      <c r="F2740" s="72"/>
      <c r="G2740" s="73"/>
      <c r="H2740" s="74">
        <f>SUM(H2741:H2743)</f>
        <v>9120</v>
      </c>
    </row>
    <row r="2741" spans="3:8">
      <c r="C2741" s="475" t="s">
        <v>1275</v>
      </c>
      <c r="D2741" s="71" t="s">
        <v>1276</v>
      </c>
      <c r="E2741" s="70" t="s">
        <v>96</v>
      </c>
      <c r="F2741" s="72">
        <v>760</v>
      </c>
      <c r="G2741" s="73">
        <v>12</v>
      </c>
      <c r="H2741" s="74">
        <f>ROUND(G2741*F2741,2)</f>
        <v>9120</v>
      </c>
    </row>
    <row r="2742" spans="3:8">
      <c r="C2742" s="70"/>
      <c r="D2742" s="71">
        <v>0</v>
      </c>
      <c r="E2742" s="70">
        <v>0</v>
      </c>
      <c r="F2742" s="72"/>
      <c r="G2742" s="73">
        <v>0</v>
      </c>
      <c r="H2742" s="74">
        <f>ROUND(G2742*F2742,2)</f>
        <v>0</v>
      </c>
    </row>
    <row r="2743" spans="3:8">
      <c r="C2743" s="70"/>
      <c r="D2743" s="71">
        <v>0</v>
      </c>
      <c r="E2743" s="70">
        <v>0</v>
      </c>
      <c r="F2743" s="72"/>
      <c r="G2743" s="73">
        <v>0</v>
      </c>
      <c r="H2743" s="74"/>
    </row>
    <row r="2744" spans="3:8">
      <c r="C2744" s="70"/>
      <c r="D2744" s="71" t="s">
        <v>71</v>
      </c>
      <c r="E2744" s="70"/>
      <c r="F2744" s="72"/>
      <c r="G2744" s="73"/>
      <c r="H2744" s="74">
        <f>+H2740+H2734+H2730</f>
        <v>9543.08</v>
      </c>
    </row>
    <row r="2745" spans="3:8">
      <c r="C2745" s="70"/>
      <c r="D2745" s="71" t="s">
        <v>72</v>
      </c>
      <c r="E2745" s="70" t="s">
        <v>0</v>
      </c>
      <c r="F2745" s="72"/>
      <c r="G2745" s="73"/>
      <c r="H2745" s="74">
        <f>ROUND(H2744*F2745/100,2)</f>
        <v>0</v>
      </c>
    </row>
    <row r="2746" spans="3:8">
      <c r="C2746" s="70"/>
      <c r="D2746" s="71" t="s">
        <v>73</v>
      </c>
      <c r="E2746" s="70"/>
      <c r="F2746" s="72"/>
      <c r="G2746" s="73"/>
      <c r="H2746" s="74">
        <f>+H2745+H2744</f>
        <v>9543.08</v>
      </c>
    </row>
    <row r="2747" spans="3:8">
      <c r="C2747" s="70"/>
      <c r="D2747" s="71"/>
      <c r="E2747" s="70"/>
      <c r="F2747" s="72"/>
      <c r="G2747" s="73"/>
      <c r="H2747" s="74"/>
    </row>
    <row r="2748" spans="3:8">
      <c r="C2748" s="40"/>
      <c r="D2748" s="289"/>
      <c r="E2748" s="40"/>
      <c r="F2748" s="476"/>
      <c r="G2748" s="40"/>
      <c r="H2748" s="27"/>
    </row>
    <row r="2749" spans="3:8" ht="28.5">
      <c r="C2749" s="145" t="s">
        <v>1277</v>
      </c>
      <c r="D2749" s="146" t="s">
        <v>1278</v>
      </c>
      <c r="E2749" s="145" t="s">
        <v>31</v>
      </c>
      <c r="F2749" s="147">
        <v>1</v>
      </c>
      <c r="G2749" s="410">
        <f>H2769</f>
        <v>3142.0399999999995</v>
      </c>
      <c r="H2749" s="144">
        <f>TRUNC(G2749*F2749,2)</f>
        <v>3142.04</v>
      </c>
    </row>
    <row r="2750" spans="3:8">
      <c r="C2750" s="70"/>
      <c r="D2750" s="71"/>
      <c r="E2750" s="70"/>
      <c r="F2750" s="72"/>
      <c r="G2750" s="73"/>
      <c r="H2750" s="74"/>
    </row>
    <row r="2751" spans="3:8">
      <c r="C2751" s="70"/>
      <c r="D2751" s="71" t="s">
        <v>65</v>
      </c>
      <c r="E2751" s="70"/>
      <c r="F2751" s="72"/>
      <c r="G2751" s="73"/>
      <c r="H2751" s="74">
        <f>SUM(H2752:H2754)</f>
        <v>0</v>
      </c>
    </row>
    <row r="2752" spans="3:8">
      <c r="C2752" s="70"/>
      <c r="D2752" s="71"/>
      <c r="E2752" s="70"/>
      <c r="F2752" s="72"/>
      <c r="G2752" s="73"/>
      <c r="H2752" s="74">
        <f>ROUND(G2752*F2752,2)</f>
        <v>0</v>
      </c>
    </row>
    <row r="2753" spans="3:8">
      <c r="C2753" s="70"/>
      <c r="D2753" s="71">
        <v>0</v>
      </c>
      <c r="E2753" s="70">
        <v>0</v>
      </c>
      <c r="F2753" s="72"/>
      <c r="G2753" s="73">
        <v>0</v>
      </c>
      <c r="H2753" s="74">
        <f>ROUND(G2753*F2753,2)</f>
        <v>0</v>
      </c>
    </row>
    <row r="2754" spans="3:8">
      <c r="C2754" s="70"/>
      <c r="D2754" s="71">
        <v>0</v>
      </c>
      <c r="E2754" s="70">
        <v>0</v>
      </c>
      <c r="F2754" s="72"/>
      <c r="G2754" s="73">
        <v>0</v>
      </c>
      <c r="H2754" s="74">
        <f>ROUND(G2754*F2754,2)</f>
        <v>0</v>
      </c>
    </row>
    <row r="2755" spans="3:8">
      <c r="C2755" s="70"/>
      <c r="D2755" s="71" t="s">
        <v>66</v>
      </c>
      <c r="E2755" s="70"/>
      <c r="F2755" s="72"/>
      <c r="G2755" s="474"/>
      <c r="H2755" s="74">
        <f>SUM(H2756:H2759)</f>
        <v>19.47</v>
      </c>
    </row>
    <row r="2756" spans="3:8">
      <c r="C2756" s="82" t="s">
        <v>74</v>
      </c>
      <c r="D2756" s="71" t="s">
        <v>75</v>
      </c>
      <c r="E2756" s="70" t="s">
        <v>76</v>
      </c>
      <c r="F2756" s="78">
        <v>1</v>
      </c>
      <c r="G2756" s="421">
        <v>8.3000000000000007</v>
      </c>
      <c r="H2756" s="74">
        <f>ROUND(G2756*F2756,2)</f>
        <v>8.3000000000000007</v>
      </c>
    </row>
    <row r="2757" spans="3:8">
      <c r="C2757" s="82" t="s">
        <v>98</v>
      </c>
      <c r="D2757" s="71" t="s">
        <v>120</v>
      </c>
      <c r="E2757" s="70" t="s">
        <v>76</v>
      </c>
      <c r="F2757" s="78">
        <f>F2756</f>
        <v>1</v>
      </c>
      <c r="G2757" s="421">
        <v>11.17</v>
      </c>
      <c r="H2757" s="74">
        <f>ROUND(G2757*F2757,2)</f>
        <v>11.17</v>
      </c>
    </row>
    <row r="2758" spans="3:8">
      <c r="C2758" s="70"/>
      <c r="D2758" s="71">
        <v>0</v>
      </c>
      <c r="E2758" s="70">
        <v>0</v>
      </c>
      <c r="F2758" s="72"/>
      <c r="G2758" s="474">
        <v>0</v>
      </c>
      <c r="H2758" s="74">
        <f>ROUND(G2758*F2758,2)</f>
        <v>0</v>
      </c>
    </row>
    <row r="2759" spans="3:8">
      <c r="C2759" s="70"/>
      <c r="D2759" s="71" t="s">
        <v>67</v>
      </c>
      <c r="E2759" s="70" t="s">
        <v>0</v>
      </c>
      <c r="F2759" s="72">
        <v>1.2018</v>
      </c>
      <c r="G2759" s="474"/>
      <c r="H2759" s="74">
        <f>ROUND(G2759*F2759/100,2)</f>
        <v>0</v>
      </c>
    </row>
    <row r="2760" spans="3:8">
      <c r="C2760" s="70"/>
      <c r="D2760" s="71"/>
      <c r="E2760" s="70"/>
      <c r="F2760" s="72"/>
      <c r="G2760" s="474"/>
      <c r="H2760" s="74"/>
    </row>
    <row r="2761" spans="3:8">
      <c r="C2761" s="70"/>
      <c r="D2761" s="71" t="s">
        <v>68</v>
      </c>
      <c r="E2761" s="70"/>
      <c r="F2761" s="72"/>
      <c r="G2761" s="474"/>
      <c r="H2761" s="74">
        <f>SUM(H2762:H2766)</f>
        <v>3122.5699999999997</v>
      </c>
    </row>
    <row r="2762" spans="3:8">
      <c r="C2762" s="247">
        <v>94970</v>
      </c>
      <c r="D2762" s="71" t="s">
        <v>1279</v>
      </c>
      <c r="E2762" s="70" t="s">
        <v>43</v>
      </c>
      <c r="F2762" s="72">
        <v>2.8</v>
      </c>
      <c r="G2762" s="474">
        <v>283.25</v>
      </c>
      <c r="H2762" s="74">
        <f>ROUND(G2762*F2762,2)</f>
        <v>793.1</v>
      </c>
    </row>
    <row r="2763" spans="3:8">
      <c r="C2763" s="70" t="s">
        <v>1280</v>
      </c>
      <c r="D2763" s="71" t="s">
        <v>1281</v>
      </c>
      <c r="E2763" s="70"/>
      <c r="F2763" s="72">
        <v>2.8</v>
      </c>
      <c r="G2763" s="474">
        <v>83.56</v>
      </c>
      <c r="H2763" s="74">
        <f>ROUND(G2763*F2763,2)</f>
        <v>233.97</v>
      </c>
    </row>
    <row r="2764" spans="3:8" ht="24">
      <c r="C2764" s="70">
        <v>92916</v>
      </c>
      <c r="D2764" s="71" t="s">
        <v>1282</v>
      </c>
      <c r="E2764" s="70" t="s">
        <v>34</v>
      </c>
      <c r="F2764" s="72">
        <v>94.81</v>
      </c>
      <c r="G2764" s="474">
        <v>9.5299999999999994</v>
      </c>
      <c r="H2764" s="74">
        <f>ROUND(G2764*F2764,2)</f>
        <v>903.54</v>
      </c>
    </row>
    <row r="2765" spans="3:8">
      <c r="C2765" s="70">
        <v>5970</v>
      </c>
      <c r="D2765" s="71" t="s">
        <v>101</v>
      </c>
      <c r="E2765" s="70" t="s">
        <v>42</v>
      </c>
      <c r="F2765" s="72">
        <v>28</v>
      </c>
      <c r="G2765" s="474">
        <v>42.57</v>
      </c>
      <c r="H2765" s="74">
        <f>ROUND(G2765*F2765,2)</f>
        <v>1191.96</v>
      </c>
    </row>
    <row r="2766" spans="3:8">
      <c r="C2766" s="70"/>
      <c r="D2766" s="71">
        <v>0</v>
      </c>
      <c r="E2766" s="70">
        <v>0</v>
      </c>
      <c r="F2766" s="72"/>
      <c r="G2766" s="474">
        <v>0</v>
      </c>
      <c r="H2766" s="74"/>
    </row>
    <row r="2767" spans="3:8">
      <c r="C2767" s="70"/>
      <c r="D2767" s="71" t="s">
        <v>71</v>
      </c>
      <c r="E2767" s="70"/>
      <c r="F2767" s="72"/>
      <c r="G2767" s="474"/>
      <c r="H2767" s="74">
        <f>+H2761+H2755+H2751</f>
        <v>3142.0399999999995</v>
      </c>
    </row>
    <row r="2768" spans="3:8">
      <c r="C2768" s="70"/>
      <c r="D2768" s="71" t="s">
        <v>72</v>
      </c>
      <c r="E2768" s="70" t="s">
        <v>0</v>
      </c>
      <c r="F2768" s="72"/>
      <c r="G2768" s="474"/>
      <c r="H2768" s="74">
        <f>ROUND(H2767*F2768/100,2)</f>
        <v>0</v>
      </c>
    </row>
    <row r="2769" spans="3:8">
      <c r="C2769" s="70"/>
      <c r="D2769" s="71" t="s">
        <v>73</v>
      </c>
      <c r="E2769" s="70"/>
      <c r="F2769" s="72"/>
      <c r="G2769" s="73"/>
      <c r="H2769" s="74">
        <f>+H2768+H2767</f>
        <v>3142.0399999999995</v>
      </c>
    </row>
    <row r="2770" spans="3:8">
      <c r="C2770" s="70"/>
      <c r="D2770" s="71"/>
      <c r="E2770" s="70"/>
      <c r="F2770" s="72"/>
      <c r="G2770" s="73"/>
      <c r="H2770" s="74"/>
    </row>
    <row r="2771" spans="3:8">
      <c r="C2771" s="40"/>
      <c r="D2771" s="289"/>
      <c r="E2771" s="40"/>
      <c r="F2771" s="476"/>
      <c r="G2771" s="40"/>
      <c r="H2771" s="27"/>
    </row>
    <row r="2772" spans="3:8" ht="28.5">
      <c r="C2772" s="145" t="s">
        <v>1283</v>
      </c>
      <c r="D2772" s="146" t="s">
        <v>1284</v>
      </c>
      <c r="E2772" s="145" t="s">
        <v>31</v>
      </c>
      <c r="F2772" s="147">
        <v>1</v>
      </c>
      <c r="G2772" s="410">
        <f>H2797</f>
        <v>19005.879999999997</v>
      </c>
      <c r="H2772" s="144">
        <f>TRUNC(G2772*F2772,2)</f>
        <v>19005.88</v>
      </c>
    </row>
    <row r="2773" spans="3:8">
      <c r="C2773" s="70"/>
      <c r="D2773" s="71"/>
      <c r="E2773" s="70"/>
      <c r="F2773" s="72"/>
      <c r="G2773" s="73"/>
      <c r="H2773" s="74"/>
    </row>
    <row r="2774" spans="3:8">
      <c r="C2774" s="70"/>
      <c r="D2774" s="71" t="s">
        <v>65</v>
      </c>
      <c r="E2774" s="70"/>
      <c r="F2774" s="72"/>
      <c r="G2774" s="73"/>
      <c r="H2774" s="74">
        <f>SUM(H2775:H2777)</f>
        <v>0</v>
      </c>
    </row>
    <row r="2775" spans="3:8">
      <c r="C2775" s="70"/>
      <c r="D2775" s="71"/>
      <c r="E2775" s="70"/>
      <c r="F2775" s="72"/>
      <c r="G2775" s="73"/>
      <c r="H2775" s="74">
        <f>ROUND(G2775*F2775,2)</f>
        <v>0</v>
      </c>
    </row>
    <row r="2776" spans="3:8">
      <c r="C2776" s="70"/>
      <c r="D2776" s="71">
        <v>0</v>
      </c>
      <c r="E2776" s="70">
        <v>0</v>
      </c>
      <c r="F2776" s="72"/>
      <c r="G2776" s="73">
        <v>0</v>
      </c>
      <c r="H2776" s="74">
        <f>ROUND(G2776*F2776,2)</f>
        <v>0</v>
      </c>
    </row>
    <row r="2777" spans="3:8">
      <c r="C2777" s="70"/>
      <c r="D2777" s="71">
        <v>0</v>
      </c>
      <c r="E2777" s="70">
        <v>0</v>
      </c>
      <c r="F2777" s="72"/>
      <c r="G2777" s="73">
        <v>0</v>
      </c>
      <c r="H2777" s="74">
        <f>ROUND(G2777*F2777,2)</f>
        <v>0</v>
      </c>
    </row>
    <row r="2778" spans="3:8">
      <c r="C2778" s="70"/>
      <c r="D2778" s="71" t="s">
        <v>66</v>
      </c>
      <c r="E2778" s="70"/>
      <c r="F2778" s="72"/>
      <c r="G2778" s="73"/>
      <c r="H2778" s="74">
        <f>SUM(H2779:H2782)</f>
        <v>0</v>
      </c>
    </row>
    <row r="2779" spans="3:8">
      <c r="C2779" s="70"/>
      <c r="D2779" s="71"/>
      <c r="E2779" s="70"/>
      <c r="F2779" s="72"/>
      <c r="G2779" s="73"/>
      <c r="H2779" s="74">
        <f>ROUND(G2779*F2779,2)</f>
        <v>0</v>
      </c>
    </row>
    <row r="2780" spans="3:8">
      <c r="C2780" s="70"/>
      <c r="D2780" s="71"/>
      <c r="E2780" s="70"/>
      <c r="F2780" s="72"/>
      <c r="G2780" s="73"/>
      <c r="H2780" s="74">
        <f>ROUND(G2780*F2780,2)</f>
        <v>0</v>
      </c>
    </row>
    <row r="2781" spans="3:8">
      <c r="C2781" s="70"/>
      <c r="D2781" s="71">
        <v>0</v>
      </c>
      <c r="E2781" s="70">
        <v>0</v>
      </c>
      <c r="F2781" s="72"/>
      <c r="G2781" s="474">
        <v>0</v>
      </c>
      <c r="H2781" s="74">
        <f>ROUND(G2781*F2781,2)</f>
        <v>0</v>
      </c>
    </row>
    <row r="2782" spans="3:8">
      <c r="C2782" s="70"/>
      <c r="D2782" s="71" t="s">
        <v>67</v>
      </c>
      <c r="E2782" s="70" t="s">
        <v>0</v>
      </c>
      <c r="F2782" s="72">
        <v>1.2018</v>
      </c>
      <c r="G2782" s="474"/>
      <c r="H2782" s="74">
        <f>ROUND(G2782*F2782/100,2)</f>
        <v>0</v>
      </c>
    </row>
    <row r="2783" spans="3:8">
      <c r="C2783" s="70"/>
      <c r="D2783" s="71"/>
      <c r="E2783" s="70"/>
      <c r="F2783" s="72"/>
      <c r="G2783" s="474"/>
      <c r="H2783" s="74"/>
    </row>
    <row r="2784" spans="3:8">
      <c r="C2784" s="70"/>
      <c r="D2784" s="71" t="s">
        <v>68</v>
      </c>
      <c r="E2784" s="70"/>
      <c r="F2784" s="72"/>
      <c r="G2784" s="474"/>
      <c r="H2784" s="74">
        <f>SUM(H2785:H2794)</f>
        <v>19005.879999999997</v>
      </c>
    </row>
    <row r="2785" spans="3:8">
      <c r="C2785" s="247">
        <v>94970</v>
      </c>
      <c r="D2785" s="71" t="s">
        <v>1279</v>
      </c>
      <c r="E2785" s="70" t="s">
        <v>43</v>
      </c>
      <c r="F2785" s="72">
        <v>9.4499999999999993</v>
      </c>
      <c r="G2785" s="474">
        <v>283.25</v>
      </c>
      <c r="H2785" s="74">
        <f>ROUND(G2785*F2785,2)</f>
        <v>2676.71</v>
      </c>
    </row>
    <row r="2786" spans="3:8">
      <c r="C2786" s="70" t="s">
        <v>1280</v>
      </c>
      <c r="D2786" s="71" t="s">
        <v>1281</v>
      </c>
      <c r="E2786" s="70"/>
      <c r="F2786" s="72">
        <v>9.4499999999999993</v>
      </c>
      <c r="G2786" s="474">
        <v>83.56</v>
      </c>
      <c r="H2786" s="74">
        <f>ROUND(G2786*F2786,2)</f>
        <v>789.64</v>
      </c>
    </row>
    <row r="2787" spans="3:8" ht="24">
      <c r="C2787" s="70">
        <v>92916</v>
      </c>
      <c r="D2787" s="71" t="s">
        <v>1282</v>
      </c>
      <c r="E2787" s="70" t="s">
        <v>34</v>
      </c>
      <c r="F2787" s="72">
        <v>756</v>
      </c>
      <c r="G2787" s="474">
        <v>9.5299999999999994</v>
      </c>
      <c r="H2787" s="74">
        <f>ROUND(G2787*F2787,2)</f>
        <v>7204.68</v>
      </c>
    </row>
    <row r="2788" spans="3:8">
      <c r="C2788" s="70">
        <v>5970</v>
      </c>
      <c r="D2788" s="71" t="s">
        <v>101</v>
      </c>
      <c r="E2788" s="70" t="s">
        <v>42</v>
      </c>
      <c r="F2788" s="72">
        <v>84.1</v>
      </c>
      <c r="G2788" s="474">
        <v>42.57</v>
      </c>
      <c r="H2788" s="74">
        <f t="shared" ref="H2788:H2793" si="31">ROUND(G2788*F2788,2)</f>
        <v>3580.14</v>
      </c>
    </row>
    <row r="2789" spans="3:8" ht="24">
      <c r="C2789" s="70">
        <v>83738</v>
      </c>
      <c r="D2789" s="71" t="s">
        <v>1285</v>
      </c>
      <c r="E2789" s="70" t="s">
        <v>42</v>
      </c>
      <c r="F2789" s="72">
        <v>47</v>
      </c>
      <c r="G2789" s="474">
        <v>66.349999999999994</v>
      </c>
      <c r="H2789" s="74">
        <f t="shared" si="31"/>
        <v>3118.45</v>
      </c>
    </row>
    <row r="2790" spans="3:8" ht="24">
      <c r="C2790" s="477">
        <v>83748</v>
      </c>
      <c r="D2790" s="71" t="s">
        <v>1286</v>
      </c>
      <c r="E2790" s="70" t="s">
        <v>42</v>
      </c>
      <c r="F2790" s="72">
        <v>47</v>
      </c>
      <c r="G2790" s="474">
        <v>24</v>
      </c>
      <c r="H2790" s="74">
        <f t="shared" si="31"/>
        <v>1128</v>
      </c>
    </row>
    <row r="2791" spans="3:8">
      <c r="C2791" s="189" t="s">
        <v>1287</v>
      </c>
      <c r="D2791" s="71" t="s">
        <v>1288</v>
      </c>
      <c r="E2791" s="70" t="s">
        <v>42</v>
      </c>
      <c r="F2791" s="72">
        <v>12</v>
      </c>
      <c r="G2791" s="478">
        <v>3.97</v>
      </c>
      <c r="H2791" s="74">
        <f t="shared" si="31"/>
        <v>47.64</v>
      </c>
    </row>
    <row r="2792" spans="3:8">
      <c r="C2792" s="475">
        <v>5622</v>
      </c>
      <c r="D2792" s="71" t="s">
        <v>69</v>
      </c>
      <c r="E2792" s="70" t="s">
        <v>42</v>
      </c>
      <c r="F2792" s="72">
        <v>18</v>
      </c>
      <c r="G2792" s="474">
        <v>4.1900000000000004</v>
      </c>
      <c r="H2792" s="74">
        <f t="shared" si="31"/>
        <v>75.42</v>
      </c>
    </row>
    <row r="2793" spans="3:8" ht="36">
      <c r="C2793" s="70">
        <v>73579</v>
      </c>
      <c r="D2793" s="71" t="s">
        <v>105</v>
      </c>
      <c r="E2793" s="70" t="s">
        <v>43</v>
      </c>
      <c r="F2793" s="72">
        <v>36</v>
      </c>
      <c r="G2793" s="474">
        <v>10.7</v>
      </c>
      <c r="H2793" s="74">
        <f t="shared" si="31"/>
        <v>385.2</v>
      </c>
    </row>
    <row r="2794" spans="3:8">
      <c r="C2794" s="70"/>
      <c r="D2794" s="71">
        <v>0</v>
      </c>
      <c r="E2794" s="70">
        <v>0</v>
      </c>
      <c r="F2794" s="72"/>
      <c r="G2794" s="474">
        <v>0</v>
      </c>
      <c r="H2794" s="74"/>
    </row>
    <row r="2795" spans="3:8">
      <c r="C2795" s="70"/>
      <c r="D2795" s="71" t="s">
        <v>71</v>
      </c>
      <c r="E2795" s="70"/>
      <c r="F2795" s="72"/>
      <c r="G2795" s="474"/>
      <c r="H2795" s="74">
        <f>+H2784+H2778+H2774</f>
        <v>19005.879999999997</v>
      </c>
    </row>
    <row r="2796" spans="3:8">
      <c r="C2796" s="70"/>
      <c r="D2796" s="71" t="s">
        <v>72</v>
      </c>
      <c r="E2796" s="70" t="s">
        <v>0</v>
      </c>
      <c r="F2796" s="72"/>
      <c r="G2796" s="73"/>
      <c r="H2796" s="74">
        <f>ROUND(H2795*F2796/100,2)</f>
        <v>0</v>
      </c>
    </row>
    <row r="2797" spans="3:8">
      <c r="C2797" s="70"/>
      <c r="D2797" s="71" t="s">
        <v>73</v>
      </c>
      <c r="E2797" s="70"/>
      <c r="F2797" s="72"/>
      <c r="G2797" s="73"/>
      <c r="H2797" s="74">
        <f>+H2796+H2795</f>
        <v>19005.879999999997</v>
      </c>
    </row>
    <row r="2798" spans="3:8">
      <c r="C2798" s="70"/>
      <c r="D2798" s="71"/>
      <c r="E2798" s="70"/>
      <c r="F2798" s="72"/>
      <c r="G2798" s="73"/>
      <c r="H2798" s="74"/>
    </row>
    <row r="2800" spans="3:8" ht="15">
      <c r="C2800" s="551" t="s">
        <v>548</v>
      </c>
      <c r="D2800" s="550" t="s">
        <v>549</v>
      </c>
      <c r="E2800" s="551" t="s">
        <v>49</v>
      </c>
      <c r="F2800" s="552">
        <v>1</v>
      </c>
      <c r="G2800" s="553">
        <f>H2819</f>
        <v>15.67</v>
      </c>
      <c r="H2800" s="554">
        <f>TRUNC(G2800*F2800,2)</f>
        <v>15.67</v>
      </c>
    </row>
    <row r="2801" spans="4:8">
      <c r="D2801" s="555"/>
      <c r="E2801" s="556"/>
      <c r="F2801" s="557"/>
      <c r="G2801" s="558"/>
      <c r="H2801" s="559"/>
    </row>
    <row r="2802" spans="4:8">
      <c r="D2802" s="560" t="s">
        <v>65</v>
      </c>
      <c r="E2802" s="561"/>
      <c r="F2802" s="562"/>
      <c r="G2802" s="558"/>
      <c r="H2802" s="540">
        <f>SUM(H2803:H2804)</f>
        <v>0</v>
      </c>
    </row>
    <row r="2803" spans="4:8">
      <c r="D2803" s="560"/>
      <c r="E2803" s="561"/>
      <c r="F2803" s="563"/>
      <c r="G2803" s="564"/>
      <c r="H2803" s="540">
        <f t="shared" ref="H2803:H2804" si="32">ROUND(G2803*F2803,2)</f>
        <v>0</v>
      </c>
    </row>
    <row r="2804" spans="4:8">
      <c r="D2804" s="560"/>
      <c r="E2804" s="561"/>
      <c r="F2804" s="563"/>
      <c r="G2804" s="564"/>
      <c r="H2804" s="540">
        <f t="shared" si="32"/>
        <v>0</v>
      </c>
    </row>
    <row r="2805" spans="4:8">
      <c r="D2805" s="560" t="s">
        <v>66</v>
      </c>
      <c r="E2805" s="561"/>
      <c r="F2805" s="563">
        <v>0</v>
      </c>
      <c r="G2805" s="558"/>
      <c r="H2805" s="540">
        <f>SUM(H2806:H2808)</f>
        <v>2.98</v>
      </c>
    </row>
    <row r="2806" spans="4:8">
      <c r="D2806" s="560" t="s">
        <v>75</v>
      </c>
      <c r="E2806" s="561" t="s">
        <v>76</v>
      </c>
      <c r="F2806" s="563">
        <v>0.15</v>
      </c>
      <c r="G2806" s="564">
        <v>8.3000000000000007</v>
      </c>
      <c r="H2806" s="540">
        <f t="shared" ref="H2806:H2808" si="33">ROUND(G2806*F2806,2)</f>
        <v>1.25</v>
      </c>
    </row>
    <row r="2807" spans="4:8">
      <c r="D2807" s="560" t="s">
        <v>120</v>
      </c>
      <c r="E2807" s="561" t="s">
        <v>76</v>
      </c>
      <c r="F2807" s="563">
        <f>F2806</f>
        <v>0.15</v>
      </c>
      <c r="G2807" s="564">
        <v>11.55</v>
      </c>
      <c r="H2807" s="540">
        <f t="shared" si="33"/>
        <v>1.73</v>
      </c>
    </row>
    <row r="2808" spans="4:8">
      <c r="D2808" s="560"/>
      <c r="E2808" s="561"/>
      <c r="F2808" s="563"/>
      <c r="G2808" s="564"/>
      <c r="H2808" s="540">
        <f t="shared" si="33"/>
        <v>0</v>
      </c>
    </row>
    <row r="2809" spans="4:8">
      <c r="D2809" s="560" t="s">
        <v>67</v>
      </c>
      <c r="E2809" s="561" t="s">
        <v>0</v>
      </c>
      <c r="F2809" s="1289">
        <v>90.25</v>
      </c>
      <c r="G2809" s="1290"/>
      <c r="H2809" s="540"/>
    </row>
    <row r="2810" spans="4:8">
      <c r="D2810" s="560"/>
      <c r="E2810" s="561"/>
      <c r="F2810" s="563"/>
      <c r="G2810" s="565"/>
      <c r="H2810" s="566"/>
    </row>
    <row r="2811" spans="4:8">
      <c r="D2811" s="560" t="s">
        <v>68</v>
      </c>
      <c r="E2811" s="561"/>
      <c r="F2811" s="563"/>
      <c r="G2811" s="565"/>
      <c r="H2811" s="540">
        <f>SUM(H2812:H2816)</f>
        <v>12.7</v>
      </c>
    </row>
    <row r="2812" spans="4:8">
      <c r="D2812" s="560" t="str">
        <f>D2800</f>
        <v>BUCHA DE REDUÇÃO SOLDAVEL CURTO 75MM - 60MM</v>
      </c>
      <c r="E2812" s="561" t="s">
        <v>31</v>
      </c>
      <c r="F2812" s="563">
        <v>1</v>
      </c>
      <c r="G2812" s="564">
        <v>12.7</v>
      </c>
      <c r="H2812" s="540">
        <f>ROUND(G2812*F2812,2)</f>
        <v>12.7</v>
      </c>
    </row>
    <row r="2813" spans="4:8">
      <c r="D2813" s="560"/>
      <c r="E2813" s="561"/>
      <c r="F2813" s="563"/>
      <c r="G2813" s="564"/>
      <c r="H2813" s="540"/>
    </row>
    <row r="2814" spans="4:8">
      <c r="D2814" s="560"/>
      <c r="E2814" s="561"/>
      <c r="F2814" s="563"/>
      <c r="G2814" s="564"/>
      <c r="H2814" s="540">
        <f t="shared" ref="H2814:H2815" si="34">ROUND(G2814*F2814,2)</f>
        <v>0</v>
      </c>
    </row>
    <row r="2815" spans="4:8">
      <c r="D2815" s="560"/>
      <c r="E2815" s="561"/>
      <c r="F2815" s="563"/>
      <c r="G2815" s="564"/>
      <c r="H2815" s="540">
        <f t="shared" si="34"/>
        <v>0</v>
      </c>
    </row>
    <row r="2816" spans="4:8">
      <c r="D2816" s="560"/>
      <c r="E2816" s="561"/>
      <c r="F2816" s="562"/>
      <c r="G2816" s="564"/>
      <c r="H2816" s="540"/>
    </row>
    <row r="2817" spans="4:8">
      <c r="D2817" s="560" t="s">
        <v>71</v>
      </c>
      <c r="E2817" s="561"/>
      <c r="F2817" s="557"/>
      <c r="G2817" s="565"/>
      <c r="H2817" s="540">
        <f>+H2811+H2805+H2802-0.01</f>
        <v>15.67</v>
      </c>
    </row>
    <row r="2818" spans="4:8">
      <c r="D2818" s="560" t="s">
        <v>72</v>
      </c>
      <c r="E2818" s="561" t="s">
        <v>0</v>
      </c>
      <c r="F2818" s="557"/>
      <c r="G2818" s="565"/>
      <c r="H2818" s="540">
        <f>ROUND(H2817*F2818/100,2)</f>
        <v>0</v>
      </c>
    </row>
    <row r="2819" spans="4:8">
      <c r="D2819" s="560" t="s">
        <v>73</v>
      </c>
      <c r="E2819" s="561"/>
      <c r="F2819" s="562"/>
      <c r="G2819" s="565"/>
      <c r="H2819" s="540">
        <f>+H2818+H2817</f>
        <v>15.67</v>
      </c>
    </row>
  </sheetData>
  <protectedRanges>
    <protectedRange password="C715" sqref="H7" name="Intervalo3" securityDescriptor="O:WDG:WDD:(A;;CC;;;S-1-5-21-331323738-3957049979-2397494211-500)"/>
    <protectedRange sqref="H7" name="Intervalo1"/>
    <protectedRange password="C715" sqref="D2271" name="Intervalo3_2" securityDescriptor="O:WDG:WDD:(A;;CC;;;S-1-5-21-331323738-3957049979-2397494211-500)"/>
    <protectedRange password="C715" sqref="C2578" name="Intervalo3_3_1" securityDescriptor="O:WDG:WDD:(A;;CC;;;S-1-5-21-331323738-3957049979-2397494211-500)"/>
    <protectedRange password="C715" sqref="C2717 C2690" name="Intervalo3_3_1_1_1" securityDescriptor="O:WDG:WDD:(A;;CC;;;S-1-5-21-331323738-3957049979-2397494211-500)"/>
    <protectedRange password="C715" sqref="C2762 C2785" name="Intervalo3_3" securityDescriptor="O:WDG:WDD:(A;;CC;;;S-1-5-21-331323738-3957049979-2397494211-500)"/>
  </protectedRanges>
  <mergeCells count="121">
    <mergeCell ref="F2545:G2545"/>
    <mergeCell ref="F2523:G2523"/>
    <mergeCell ref="F2093:G2093"/>
    <mergeCell ref="F2031:G2031"/>
    <mergeCell ref="F2052:G2052"/>
    <mergeCell ref="F2074:G2074"/>
    <mergeCell ref="F2384:G2384"/>
    <mergeCell ref="F2410:G2410"/>
    <mergeCell ref="F2431:G2431"/>
    <mergeCell ref="F2458:G2458"/>
    <mergeCell ref="F2479:G2479"/>
    <mergeCell ref="F2501:G2501"/>
    <mergeCell ref="F2151:G2151"/>
    <mergeCell ref="F2177:G2177"/>
    <mergeCell ref="F2203:G2203"/>
    <mergeCell ref="F2229:G2229"/>
    <mergeCell ref="F2255:G2255"/>
    <mergeCell ref="F2281:G2281"/>
    <mergeCell ref="F2307:G2307"/>
    <mergeCell ref="F2332:G2332"/>
    <mergeCell ref="F2358:G2358"/>
    <mergeCell ref="F1533:G1533"/>
    <mergeCell ref="F1575:G1575"/>
    <mergeCell ref="F1344:G1344"/>
    <mergeCell ref="F1386:G1386"/>
    <mergeCell ref="F1407:G1407"/>
    <mergeCell ref="F1428:G1428"/>
    <mergeCell ref="F1554:G1554"/>
    <mergeCell ref="F1176:G1176"/>
    <mergeCell ref="F1197:G1197"/>
    <mergeCell ref="F1218:G1218"/>
    <mergeCell ref="F1239:G1239"/>
    <mergeCell ref="F1260:G1260"/>
    <mergeCell ref="F1281:G1281"/>
    <mergeCell ref="F1302:G1302"/>
    <mergeCell ref="F1323:G1323"/>
    <mergeCell ref="F1470:G1470"/>
    <mergeCell ref="F1512:G1512"/>
    <mergeCell ref="F1933:G1933"/>
    <mergeCell ref="F1954:G1954"/>
    <mergeCell ref="F1702:G1702"/>
    <mergeCell ref="F1723:G1723"/>
    <mergeCell ref="F1744:G1744"/>
    <mergeCell ref="F1765:G1765"/>
    <mergeCell ref="F1786:G1786"/>
    <mergeCell ref="F1597:G1597"/>
    <mergeCell ref="F1618:G1618"/>
    <mergeCell ref="F1639:G1639"/>
    <mergeCell ref="F1660:G1660"/>
    <mergeCell ref="F1681:G1681"/>
    <mergeCell ref="F1828:G1828"/>
    <mergeCell ref="F1807:G1807"/>
    <mergeCell ref="F1849:G1849"/>
    <mergeCell ref="BC8:BK8"/>
    <mergeCell ref="A9:H9"/>
    <mergeCell ref="A11:A13"/>
    <mergeCell ref="B11:B13"/>
    <mergeCell ref="C11:C13"/>
    <mergeCell ref="D11:D13"/>
    <mergeCell ref="E11:E13"/>
    <mergeCell ref="F11:F13"/>
    <mergeCell ref="G11:H12"/>
    <mergeCell ref="K11:L11"/>
    <mergeCell ref="M11:M12"/>
    <mergeCell ref="O11:O12"/>
    <mergeCell ref="B5:I5"/>
    <mergeCell ref="B6:I6"/>
    <mergeCell ref="F778:G778"/>
    <mergeCell ref="F228:G228"/>
    <mergeCell ref="F249:G249"/>
    <mergeCell ref="F270:G270"/>
    <mergeCell ref="F624:G624"/>
    <mergeCell ref="F404:G404"/>
    <mergeCell ref="F646:G646"/>
    <mergeCell ref="F690:G690"/>
    <mergeCell ref="F712:G712"/>
    <mergeCell ref="F734:G734"/>
    <mergeCell ref="F756:G756"/>
    <mergeCell ref="F383:G383"/>
    <mergeCell ref="F425:G425"/>
    <mergeCell ref="F448:G448"/>
    <mergeCell ref="F668:G668"/>
    <mergeCell ref="F104:G104"/>
    <mergeCell ref="F164:G164"/>
    <mergeCell ref="F336:G336"/>
    <mergeCell ref="F291:G291"/>
    <mergeCell ref="F933:G933"/>
    <mergeCell ref="F800:G800"/>
    <mergeCell ref="F580:G580"/>
    <mergeCell ref="F558:G558"/>
    <mergeCell ref="F602:G602"/>
    <mergeCell ref="F1365:G1365"/>
    <mergeCell ref="F1491:G1491"/>
    <mergeCell ref="F1064:G1064"/>
    <mergeCell ref="F1449:G1449"/>
    <mergeCell ref="F1132:G1132"/>
    <mergeCell ref="F1154:G1154"/>
    <mergeCell ref="F2809:G2809"/>
    <mergeCell ref="F954:G954"/>
    <mergeCell ref="F1020:G1020"/>
    <mergeCell ref="F1042:G1042"/>
    <mergeCell ref="F1086:G1086"/>
    <mergeCell ref="F1108:G1108"/>
    <mergeCell ref="F24:G24"/>
    <mergeCell ref="F470:G470"/>
    <mergeCell ref="F491:G491"/>
    <mergeCell ref="F513:G513"/>
    <mergeCell ref="F533:G533"/>
    <mergeCell ref="F2007:G2007"/>
    <mergeCell ref="F1870:G1870"/>
    <mergeCell ref="F1891:G1891"/>
    <mergeCell ref="F1912:G1912"/>
    <mergeCell ref="F1985:G1985"/>
    <mergeCell ref="F185:G185"/>
    <mergeCell ref="F44:G44"/>
    <mergeCell ref="F84:G84"/>
    <mergeCell ref="F313:G313"/>
    <mergeCell ref="F363:G363"/>
    <mergeCell ref="F123:G123"/>
    <mergeCell ref="F64:G64"/>
    <mergeCell ref="F143:G143"/>
  </mergeCells>
  <conditionalFormatting sqref="B2577:B2585 C2578:F2585">
    <cfRule type="expression" dxfId="7" priority="7" stopIfTrue="1">
      <formula>AND($A2577&lt;&gt;"COMPOSICAO",$A2577&lt;&gt;"INSUMO",$A2577&lt;&gt;"")</formula>
    </cfRule>
    <cfRule type="expression" dxfId="6" priority="8" stopIfTrue="1">
      <formula>AND(OR($A2577="COMPOSICAO",$A2577="INSUMO",$A2577&lt;&gt;""),$A2577&lt;&gt;"")</formula>
    </cfRule>
  </conditionalFormatting>
  <conditionalFormatting sqref="B2589:B2594 C2590:F2594">
    <cfRule type="expression" dxfId="5" priority="5" stopIfTrue="1">
      <formula>AND($A2589&lt;&gt;"COMPOSICAO",$A2589&lt;&gt;"INSUMO",$A2589&lt;&gt;"")</formula>
    </cfRule>
    <cfRule type="expression" dxfId="4" priority="6" stopIfTrue="1">
      <formula>AND(OR($A2589="COMPOSICAO",$A2589="INSUMO",$A2589&lt;&gt;""),$A2589&lt;&gt;"")</formula>
    </cfRule>
  </conditionalFormatting>
  <conditionalFormatting sqref="B2598:B2603 C2599:F2603">
    <cfRule type="expression" dxfId="3" priority="3" stopIfTrue="1">
      <formula>AND($A2598&lt;&gt;"COMPOSICAO",$A2598&lt;&gt;"INSUMO",$A2598&lt;&gt;"")</formula>
    </cfRule>
    <cfRule type="expression" dxfId="2" priority="4" stopIfTrue="1">
      <formula>AND(OR($A2598="COMPOSICAO",$A2598="INSUMO",$A2598&lt;&gt;""),$A2598&lt;&gt;"")</formula>
    </cfRule>
  </conditionalFormatting>
  <conditionalFormatting sqref="B2607:B2610 C2608:F2610">
    <cfRule type="expression" dxfId="1" priority="1" stopIfTrue="1">
      <formula>AND($A2607&lt;&gt;"COMPOSICAO",$A2607&lt;&gt;"INSUMO",$A2607&lt;&gt;"")</formula>
    </cfRule>
    <cfRule type="expression" dxfId="0" priority="2" stopIfTrue="1">
      <formula>AND(OR($A2607="COMPOSICAO",$A2607="INSUMO",$A2607&lt;&gt;""),$A2607&lt;&gt;"")</formula>
    </cfRule>
  </conditionalFormatting>
  <pageMargins left="0.51181102362204722" right="0.51181102362204722" top="0.78740157480314965" bottom="0.78740157480314965" header="0.31496062992125984" footer="0.31496062992125984"/>
  <pageSetup paperSize="9" scale="90" orientation="landscape" horizontalDpi="0" verticalDpi="0"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H235"/>
  <sheetViews>
    <sheetView view="pageBreakPreview" zoomScale="70" zoomScaleNormal="100" zoomScaleSheetLayoutView="70" workbookViewId="0">
      <selection activeCell="G67" sqref="G67"/>
    </sheetView>
  </sheetViews>
  <sheetFormatPr defaultColWidth="9.140625" defaultRowHeight="15"/>
  <cols>
    <col min="1" max="1" width="9.85546875" style="24" bestFit="1" customWidth="1"/>
    <col min="2" max="2" width="15.28515625" style="6" bestFit="1" customWidth="1"/>
    <col min="3" max="3" width="11" style="6" bestFit="1" customWidth="1"/>
    <col min="4" max="4" width="129.85546875" style="6" customWidth="1"/>
    <col min="5" max="5" width="10.5703125" style="24" bestFit="1" customWidth="1"/>
    <col min="6" max="6" width="11.7109375" style="1162" bestFit="1" customWidth="1"/>
    <col min="7" max="7" width="19.42578125" style="1163" bestFit="1" customWidth="1"/>
    <col min="8" max="8" width="28.5703125" style="6" customWidth="1"/>
    <col min="9" max="9" width="3.7109375" style="6" customWidth="1"/>
    <col min="10" max="10" width="5.85546875" style="6" customWidth="1"/>
    <col min="11" max="11" width="9.140625" style="6"/>
    <col min="12" max="12" width="128.7109375" style="6" customWidth="1"/>
    <col min="13" max="57" width="9.140625" style="6"/>
    <col min="58" max="58" width="9.28515625" style="6" bestFit="1" customWidth="1"/>
    <col min="59" max="59" width="9.140625" style="6"/>
    <col min="60" max="60" width="9.28515625" style="6" bestFit="1" customWidth="1"/>
    <col min="61" max="16384" width="9.140625" style="6"/>
  </cols>
  <sheetData>
    <row r="1" spans="1:8" ht="18.75" customHeight="1">
      <c r="A1" s="1324"/>
      <c r="B1" s="1325"/>
      <c r="C1" s="1325"/>
      <c r="D1" s="1325"/>
      <c r="E1" s="1325"/>
      <c r="F1" s="1325"/>
      <c r="G1" s="1325"/>
      <c r="H1" s="1326"/>
    </row>
    <row r="2" spans="1:8" ht="18.75" customHeight="1">
      <c r="A2" s="1324"/>
      <c r="B2" s="1325"/>
      <c r="C2" s="1325"/>
      <c r="D2" s="1325"/>
      <c r="E2" s="1325"/>
      <c r="F2" s="1325"/>
      <c r="G2" s="1325"/>
      <c r="H2" s="1326"/>
    </row>
    <row r="3" spans="1:8" ht="18.75" customHeight="1">
      <c r="A3" s="1324"/>
      <c r="B3" s="1325"/>
      <c r="C3" s="1325"/>
      <c r="D3" s="1325"/>
      <c r="E3" s="1325"/>
      <c r="F3" s="1325"/>
      <c r="G3" s="1325"/>
      <c r="H3" s="1326"/>
    </row>
    <row r="4" spans="1:8" ht="18.75" customHeight="1">
      <c r="A4" s="1324"/>
      <c r="B4" s="1325"/>
      <c r="C4" s="1325"/>
      <c r="D4" s="1325"/>
      <c r="E4" s="1325"/>
      <c r="F4" s="1325"/>
      <c r="G4" s="1325"/>
      <c r="H4" s="1326"/>
    </row>
    <row r="5" spans="1:8" ht="5.25" customHeight="1" thickBot="1">
      <c r="A5" s="1327"/>
      <c r="B5" s="1328"/>
      <c r="C5" s="1328"/>
      <c r="D5" s="1328"/>
      <c r="E5" s="1328"/>
      <c r="F5" s="1328"/>
      <c r="G5" s="1328"/>
      <c r="H5" s="1329"/>
    </row>
    <row r="6" spans="1:8" ht="18.75" customHeight="1">
      <c r="A6" s="1333" t="s">
        <v>2367</v>
      </c>
      <c r="B6" s="1334"/>
      <c r="C6" s="1334"/>
      <c r="D6" s="1334"/>
      <c r="E6" s="1334"/>
      <c r="F6" s="1334"/>
      <c r="G6" s="1334"/>
      <c r="H6" s="1335"/>
    </row>
    <row r="7" spans="1:8" ht="18.75" customHeight="1">
      <c r="A7" s="1333" t="s">
        <v>1506</v>
      </c>
      <c r="B7" s="1334"/>
      <c r="C7" s="1334"/>
      <c r="D7" s="1334"/>
      <c r="E7" s="1334"/>
      <c r="F7" s="1334"/>
      <c r="G7" s="1334"/>
      <c r="H7" s="1335"/>
    </row>
    <row r="8" spans="1:8" ht="18.75" customHeight="1">
      <c r="A8" s="1336" t="s">
        <v>14904</v>
      </c>
      <c r="B8" s="1337"/>
      <c r="C8" s="1337"/>
      <c r="D8" s="1337"/>
      <c r="E8" s="1337"/>
      <c r="F8" s="1337"/>
      <c r="G8" s="1337"/>
      <c r="H8" s="1338"/>
    </row>
    <row r="9" spans="1:8" ht="18.75" customHeight="1">
      <c r="A9" s="1330" t="s">
        <v>14902</v>
      </c>
      <c r="B9" s="1331"/>
      <c r="C9" s="1331"/>
      <c r="D9" s="1331"/>
      <c r="E9" s="1331"/>
      <c r="F9" s="1331"/>
      <c r="G9" s="1331"/>
      <c r="H9" s="1332"/>
    </row>
    <row r="10" spans="1:8" ht="15.75">
      <c r="A10" s="1041" t="s">
        <v>7</v>
      </c>
      <c r="B10" s="1042" t="s">
        <v>9</v>
      </c>
      <c r="C10" s="1042" t="s">
        <v>5</v>
      </c>
      <c r="D10" s="1042" t="s">
        <v>10</v>
      </c>
      <c r="E10" s="1043" t="s">
        <v>11</v>
      </c>
      <c r="F10" s="1044" t="s">
        <v>12</v>
      </c>
      <c r="G10" s="1045" t="s">
        <v>13</v>
      </c>
      <c r="H10" s="1046" t="s">
        <v>14</v>
      </c>
    </row>
    <row r="11" spans="1:8" ht="15.75">
      <c r="A11" s="1047">
        <v>1</v>
      </c>
      <c r="B11" s="1048"/>
      <c r="C11" s="1049"/>
      <c r="D11" s="1050" t="s">
        <v>14931</v>
      </c>
      <c r="E11" s="1051"/>
      <c r="F11" s="1052"/>
      <c r="G11" s="1053"/>
      <c r="H11" s="1054"/>
    </row>
    <row r="12" spans="1:8">
      <c r="A12" s="1055" t="s">
        <v>15</v>
      </c>
      <c r="B12" s="1058" t="s">
        <v>14928</v>
      </c>
      <c r="C12" s="1058" t="s">
        <v>17</v>
      </c>
      <c r="D12" s="1057" t="s">
        <v>9315</v>
      </c>
      <c r="E12" s="1058" t="s">
        <v>76</v>
      </c>
      <c r="F12" s="1059">
        <f>44*3</f>
        <v>132</v>
      </c>
      <c r="G12" s="1060" t="s">
        <v>14929</v>
      </c>
      <c r="H12" s="1061">
        <f>G12*F12</f>
        <v>13281.84</v>
      </c>
    </row>
    <row r="13" spans="1:8">
      <c r="A13" s="1055" t="s">
        <v>342</v>
      </c>
      <c r="B13" s="1058">
        <v>90776</v>
      </c>
      <c r="C13" s="1058" t="s">
        <v>17</v>
      </c>
      <c r="D13" s="1057" t="s">
        <v>9314</v>
      </c>
      <c r="E13" s="1058" t="s">
        <v>76</v>
      </c>
      <c r="F13" s="1059">
        <f>176*3</f>
        <v>528</v>
      </c>
      <c r="G13" s="1060" t="s">
        <v>14930</v>
      </c>
      <c r="H13" s="1061">
        <f>G13*F13</f>
        <v>14836.800000000001</v>
      </c>
    </row>
    <row r="14" spans="1:8" ht="15.75">
      <c r="A14" s="1321" t="s">
        <v>1362</v>
      </c>
      <c r="B14" s="1322"/>
      <c r="C14" s="1322"/>
      <c r="D14" s="1322"/>
      <c r="E14" s="1322"/>
      <c r="F14" s="1322"/>
      <c r="G14" s="1323"/>
      <c r="H14" s="1069">
        <f>SUM(H12:H13)</f>
        <v>28118.639999999999</v>
      </c>
    </row>
    <row r="15" spans="1:8" ht="15.75">
      <c r="A15" s="1047">
        <v>2</v>
      </c>
      <c r="B15" s="1048"/>
      <c r="C15" s="1049"/>
      <c r="D15" s="1050" t="s">
        <v>1</v>
      </c>
      <c r="E15" s="1051"/>
      <c r="F15" s="1052"/>
      <c r="G15" s="1053"/>
      <c r="H15" s="1054"/>
    </row>
    <row r="16" spans="1:8" ht="15.75">
      <c r="A16" s="1055" t="s">
        <v>16</v>
      </c>
      <c r="B16" s="1056">
        <v>1</v>
      </c>
      <c r="C16" s="1056" t="s">
        <v>1509</v>
      </c>
      <c r="D16" s="1057" t="s">
        <v>1361</v>
      </c>
      <c r="E16" s="1058" t="s">
        <v>42</v>
      </c>
      <c r="F16" s="1059">
        <v>6</v>
      </c>
      <c r="G16" s="1060">
        <f>'Composições de Custo'!F15</f>
        <v>320.72609999999997</v>
      </c>
      <c r="H16" s="1061">
        <f>G16*F16</f>
        <v>1924.3565999999998</v>
      </c>
    </row>
    <row r="17" spans="1:8" s="1064" customFormat="1">
      <c r="A17" s="1055" t="s">
        <v>635</v>
      </c>
      <c r="B17" s="1058">
        <v>97647</v>
      </c>
      <c r="C17" s="1058" t="s">
        <v>17</v>
      </c>
      <c r="D17" s="1057" t="s">
        <v>1502</v>
      </c>
      <c r="E17" s="1058" t="s">
        <v>42</v>
      </c>
      <c r="F17" s="1062">
        <f>F218</f>
        <v>250.56</v>
      </c>
      <c r="G17" s="1060" t="s">
        <v>14901</v>
      </c>
      <c r="H17" s="1063">
        <f>G17*F17</f>
        <v>761.70240000000001</v>
      </c>
    </row>
    <row r="18" spans="1:8" s="1064" customFormat="1" ht="30">
      <c r="A18" s="1055" t="s">
        <v>2</v>
      </c>
      <c r="B18" s="1058" t="s">
        <v>1504</v>
      </c>
      <c r="C18" s="1058" t="s">
        <v>17</v>
      </c>
      <c r="D18" s="1057" t="s">
        <v>1503</v>
      </c>
      <c r="E18" s="1058" t="s">
        <v>28</v>
      </c>
      <c r="F18" s="1059">
        <f>((12*6)+(30*6))*3</f>
        <v>756</v>
      </c>
      <c r="G18" s="1060">
        <f>0.6+0.6</f>
        <v>1.2</v>
      </c>
      <c r="H18" s="1063">
        <f t="shared" ref="H18:H23" si="0">G18*F18</f>
        <v>907.19999999999993</v>
      </c>
    </row>
    <row r="19" spans="1:8" s="1064" customFormat="1" ht="30">
      <c r="A19" s="1055" t="s">
        <v>3</v>
      </c>
      <c r="B19" s="1058">
        <v>97628</v>
      </c>
      <c r="C19" s="1058" t="s">
        <v>17</v>
      </c>
      <c r="D19" s="1057" t="s">
        <v>2368</v>
      </c>
      <c r="E19" s="1058" t="s">
        <v>43</v>
      </c>
      <c r="F19" s="1059">
        <f>(F30*0.06)+(F29)</f>
        <v>28.3156</v>
      </c>
      <c r="G19" s="1060" t="s">
        <v>14898</v>
      </c>
      <c r="H19" s="1063">
        <f t="shared" si="0"/>
        <v>7036.9929120000006</v>
      </c>
    </row>
    <row r="20" spans="1:8" ht="15.75">
      <c r="A20" s="1055" t="s">
        <v>1008</v>
      </c>
      <c r="B20" s="1065">
        <v>6</v>
      </c>
      <c r="C20" s="1066" t="s">
        <v>1509</v>
      </c>
      <c r="D20" s="1067" t="s">
        <v>1525</v>
      </c>
      <c r="E20" s="1058" t="s">
        <v>1522</v>
      </c>
      <c r="F20" s="1059">
        <v>6</v>
      </c>
      <c r="G20" s="1060">
        <f>'Composições de Custo'!F52</f>
        <v>315.64999999999998</v>
      </c>
      <c r="H20" s="1061">
        <f t="shared" si="0"/>
        <v>1893.8999999999999</v>
      </c>
    </row>
    <row r="21" spans="1:8" s="1064" customFormat="1" ht="90">
      <c r="A21" s="1055" t="s">
        <v>776</v>
      </c>
      <c r="B21" s="1058">
        <v>97645</v>
      </c>
      <c r="C21" s="1058" t="s">
        <v>17</v>
      </c>
      <c r="D21" s="1057" t="s">
        <v>2421</v>
      </c>
      <c r="E21" s="1058" t="s">
        <v>42</v>
      </c>
      <c r="F21" s="1059">
        <f>((2*2.1)+(0.8*2.1)+(4*0.6*2.1)+(2.1*2.1))+((6*0.6*0.6)+(10*1*1.5)+(4*0.5*1.5))</f>
        <v>35.49</v>
      </c>
      <c r="G21" s="1060" t="s">
        <v>14900</v>
      </c>
      <c r="H21" s="1063">
        <f t="shared" si="0"/>
        <v>1088.4783000000002</v>
      </c>
    </row>
    <row r="22" spans="1:8" s="1064" customFormat="1" ht="75">
      <c r="A22" s="1055" t="s">
        <v>777</v>
      </c>
      <c r="B22" s="1058">
        <v>97663</v>
      </c>
      <c r="C22" s="1058" t="s">
        <v>17</v>
      </c>
      <c r="D22" s="1057" t="s">
        <v>1505</v>
      </c>
      <c r="E22" s="1058" t="s">
        <v>31</v>
      </c>
      <c r="F22" s="1059">
        <v>19</v>
      </c>
      <c r="G22" s="1060" t="s">
        <v>14861</v>
      </c>
      <c r="H22" s="1063">
        <f t="shared" si="0"/>
        <v>206.91000000000003</v>
      </c>
    </row>
    <row r="23" spans="1:8" s="1064" customFormat="1" ht="45">
      <c r="A23" s="1055" t="s">
        <v>778</v>
      </c>
      <c r="B23" s="1058">
        <v>97631</v>
      </c>
      <c r="C23" s="1058" t="s">
        <v>17</v>
      </c>
      <c r="D23" s="1057" t="s">
        <v>1527</v>
      </c>
      <c r="E23" s="1058" t="s">
        <v>42</v>
      </c>
      <c r="F23" s="1059">
        <f>(2.25*3*2)+(2.85*3*2)+(2.5*3*4)+(3*3*2)+(2.5*3*2)+(12*3)</f>
        <v>129.6</v>
      </c>
      <c r="G23" s="1060" t="s">
        <v>14885</v>
      </c>
      <c r="H23" s="1063">
        <f t="shared" si="0"/>
        <v>379.72800000000001</v>
      </c>
    </row>
    <row r="24" spans="1:8" s="1064" customFormat="1">
      <c r="A24" s="1055" t="s">
        <v>779</v>
      </c>
      <c r="B24" s="1058">
        <v>97633</v>
      </c>
      <c r="C24" s="1058" t="s">
        <v>17</v>
      </c>
      <c r="D24" s="1057" t="s">
        <v>2424</v>
      </c>
      <c r="E24" s="1058" t="s">
        <v>42</v>
      </c>
      <c r="F24" s="1059">
        <f>(7.12*2)+(7.5+2.87)</f>
        <v>24.61</v>
      </c>
      <c r="G24" s="1060" t="s">
        <v>14899</v>
      </c>
      <c r="H24" s="1063">
        <f>G24*F24</f>
        <v>493.18439999999998</v>
      </c>
    </row>
    <row r="25" spans="1:8" s="1064" customFormat="1" ht="30">
      <c r="A25" s="1055" t="s">
        <v>780</v>
      </c>
      <c r="B25" s="1068">
        <v>97622</v>
      </c>
      <c r="C25" s="1058" t="s">
        <v>17</v>
      </c>
      <c r="D25" s="1057" t="s">
        <v>2366</v>
      </c>
      <c r="E25" s="1058" t="s">
        <v>43</v>
      </c>
      <c r="F25" s="1059">
        <f>(10.2*1.1*0.2)+(33*0.15*1)</f>
        <v>7.1940000000000008</v>
      </c>
      <c r="G25" s="1060" t="s">
        <v>14897</v>
      </c>
      <c r="H25" s="1063">
        <f>G25*F25</f>
        <v>361.78626000000003</v>
      </c>
    </row>
    <row r="26" spans="1:8" ht="15.75">
      <c r="A26" s="1321" t="s">
        <v>15077</v>
      </c>
      <c r="B26" s="1322"/>
      <c r="C26" s="1322"/>
      <c r="D26" s="1322"/>
      <c r="E26" s="1322"/>
      <c r="F26" s="1322"/>
      <c r="G26" s="1323"/>
      <c r="H26" s="1069">
        <f>SUM(H16:H25)</f>
        <v>15054.238872</v>
      </c>
    </row>
    <row r="27" spans="1:8" ht="15.75">
      <c r="A27" s="1047">
        <v>3</v>
      </c>
      <c r="B27" s="1048"/>
      <c r="C27" s="1070"/>
      <c r="D27" s="1050" t="s">
        <v>14846</v>
      </c>
      <c r="E27" s="1071"/>
      <c r="F27" s="1072"/>
      <c r="G27" s="1073"/>
      <c r="H27" s="1074"/>
    </row>
    <row r="28" spans="1:8" s="1064" customFormat="1" ht="30.75">
      <c r="A28" s="1087" t="s">
        <v>158</v>
      </c>
      <c r="B28" s="1079">
        <v>87620</v>
      </c>
      <c r="C28" s="1088" t="s">
        <v>17</v>
      </c>
      <c r="D28" s="1104" t="s">
        <v>14905</v>
      </c>
      <c r="E28" s="1088" t="s">
        <v>42</v>
      </c>
      <c r="F28" s="1089">
        <f>(7.12+7.12+2.87+7.5)</f>
        <v>24.61</v>
      </c>
      <c r="G28" s="1082" t="s">
        <v>14893</v>
      </c>
      <c r="H28" s="1063">
        <f>G28*F28</f>
        <v>902.44870000000003</v>
      </c>
    </row>
    <row r="29" spans="1:8" s="1064" customFormat="1" ht="45">
      <c r="A29" s="1087" t="s">
        <v>189</v>
      </c>
      <c r="B29" s="1058">
        <v>87246</v>
      </c>
      <c r="C29" s="1058" t="s">
        <v>17</v>
      </c>
      <c r="D29" s="1077" t="s">
        <v>14906</v>
      </c>
      <c r="E29" s="1058" t="s">
        <v>160</v>
      </c>
      <c r="F29" s="1089">
        <f>F28</f>
        <v>24.61</v>
      </c>
      <c r="G29" s="1082" t="s">
        <v>14891</v>
      </c>
      <c r="H29" s="1063">
        <f t="shared" ref="H29" si="1">G29*F29</f>
        <v>1693.4141</v>
      </c>
    </row>
    <row r="30" spans="1:8" s="1064" customFormat="1" ht="45.75">
      <c r="A30" s="1087" t="s">
        <v>204</v>
      </c>
      <c r="B30" s="1058">
        <v>94992</v>
      </c>
      <c r="C30" s="1058" t="s">
        <v>17</v>
      </c>
      <c r="D30" s="1077" t="s">
        <v>14907</v>
      </c>
      <c r="E30" s="1058" t="s">
        <v>160</v>
      </c>
      <c r="F30" s="1089">
        <f>((17.83*1*2)+(10*1*2))+(1.8+2.5+1.8)*1</f>
        <v>61.76</v>
      </c>
      <c r="G30" s="1082" t="s">
        <v>14892</v>
      </c>
      <c r="H30" s="1063">
        <f>G30*F30</f>
        <v>6019.1295999999993</v>
      </c>
    </row>
    <row r="31" spans="1:8" s="1064" customFormat="1" ht="31.5">
      <c r="A31" s="1087" t="s">
        <v>781</v>
      </c>
      <c r="B31" s="1068">
        <v>98554</v>
      </c>
      <c r="C31" s="1058" t="s">
        <v>17</v>
      </c>
      <c r="D31" s="1090" t="s">
        <v>14908</v>
      </c>
      <c r="E31" s="1058" t="s">
        <v>42</v>
      </c>
      <c r="F31" s="1089">
        <f>(113.78+17.52+5.81+5.81)</f>
        <v>142.92000000000002</v>
      </c>
      <c r="G31" s="1082" t="s">
        <v>14862</v>
      </c>
      <c r="H31" s="1063">
        <f>G31*F31</f>
        <v>6665.7888000000012</v>
      </c>
    </row>
    <row r="32" spans="1:8" s="1064" customFormat="1" ht="15.75">
      <c r="A32" s="1087" t="s">
        <v>782</v>
      </c>
      <c r="B32" s="1088">
        <v>96116</v>
      </c>
      <c r="C32" s="1058" t="s">
        <v>17</v>
      </c>
      <c r="D32" s="1091" t="s">
        <v>2374</v>
      </c>
      <c r="E32" s="1058" t="s">
        <v>42</v>
      </c>
      <c r="F32" s="1089">
        <f>F28</f>
        <v>24.61</v>
      </c>
      <c r="G32" s="1082" t="s">
        <v>14895</v>
      </c>
      <c r="H32" s="1063">
        <f>G32*F32</f>
        <v>1735.0049999999999</v>
      </c>
    </row>
    <row r="33" spans="1:9" ht="15.75">
      <c r="A33" s="1321" t="s">
        <v>1363</v>
      </c>
      <c r="B33" s="1322"/>
      <c r="C33" s="1322"/>
      <c r="D33" s="1322"/>
      <c r="E33" s="1322"/>
      <c r="F33" s="1322"/>
      <c r="G33" s="1323"/>
      <c r="H33" s="1069">
        <f>SUM(H28:H32)</f>
        <v>17015.786200000002</v>
      </c>
    </row>
    <row r="34" spans="1:9" ht="15.75">
      <c r="A34" s="1047">
        <v>4</v>
      </c>
      <c r="B34" s="1048"/>
      <c r="C34" s="1070"/>
      <c r="D34" s="1050" t="s">
        <v>2415</v>
      </c>
      <c r="E34" s="1071"/>
      <c r="F34" s="1072"/>
      <c r="G34" s="1073"/>
      <c r="H34" s="1074"/>
    </row>
    <row r="35" spans="1:9" s="1064" customFormat="1" ht="46.5">
      <c r="A35" s="1087" t="s">
        <v>190</v>
      </c>
      <c r="B35" s="1058">
        <v>87905</v>
      </c>
      <c r="C35" s="1058" t="s">
        <v>17</v>
      </c>
      <c r="D35" s="1092" t="s">
        <v>14909</v>
      </c>
      <c r="E35" s="1058" t="s">
        <v>42</v>
      </c>
      <c r="F35" s="1093">
        <f>F29*2.8</f>
        <v>68.907999999999987</v>
      </c>
      <c r="G35" s="1082" t="s">
        <v>14857</v>
      </c>
      <c r="H35" s="1063">
        <f t="shared" ref="H35:H37" si="2">G35*F35</f>
        <v>518.18815999999993</v>
      </c>
    </row>
    <row r="36" spans="1:9" s="1064" customFormat="1" ht="60.75">
      <c r="A36" s="1087" t="s">
        <v>786</v>
      </c>
      <c r="B36" s="1058">
        <v>87535</v>
      </c>
      <c r="C36" s="1058" t="s">
        <v>17</v>
      </c>
      <c r="D36" s="1092" t="s">
        <v>14910</v>
      </c>
      <c r="E36" s="1058" t="s">
        <v>42</v>
      </c>
      <c r="F36" s="1093">
        <f>F35+(17.83+10.2+10.95)*1.1+(10+9.4+6.65)*1.5+(1.65+1.65+2.5+2.5)*3*2</f>
        <v>200.661</v>
      </c>
      <c r="G36" s="1082" t="s">
        <v>14894</v>
      </c>
      <c r="H36" s="1063">
        <f t="shared" si="2"/>
        <v>6411.11895</v>
      </c>
    </row>
    <row r="37" spans="1:9" s="1064" customFormat="1" ht="30.75">
      <c r="A37" s="1087" t="s">
        <v>787</v>
      </c>
      <c r="B37" s="1058">
        <v>87246</v>
      </c>
      <c r="C37" s="1058" t="s">
        <v>17</v>
      </c>
      <c r="D37" s="1092" t="s">
        <v>14911</v>
      </c>
      <c r="E37" s="1058" t="s">
        <v>42</v>
      </c>
      <c r="F37" s="1093">
        <f>F23+(1.65+1.65+2.5+2.5)*3</f>
        <v>154.5</v>
      </c>
      <c r="G37" s="1082" t="s">
        <v>14891</v>
      </c>
      <c r="H37" s="1063">
        <f t="shared" si="2"/>
        <v>10631.145</v>
      </c>
    </row>
    <row r="38" spans="1:9" ht="15.75">
      <c r="A38" s="1321" t="s">
        <v>2369</v>
      </c>
      <c r="B38" s="1322"/>
      <c r="C38" s="1322"/>
      <c r="D38" s="1322"/>
      <c r="E38" s="1322"/>
      <c r="F38" s="1322"/>
      <c r="G38" s="1323"/>
      <c r="H38" s="1069">
        <f>SUM(H35:H37)</f>
        <v>17560.452109999998</v>
      </c>
    </row>
    <row r="39" spans="1:9" ht="15.75">
      <c r="A39" s="1047">
        <v>5</v>
      </c>
      <c r="B39" s="1048"/>
      <c r="C39" s="1070"/>
      <c r="D39" s="1050" t="s">
        <v>14847</v>
      </c>
      <c r="E39" s="1071"/>
      <c r="F39" s="1072"/>
      <c r="G39" s="1073"/>
      <c r="H39" s="1074"/>
    </row>
    <row r="40" spans="1:9" s="1064" customFormat="1" ht="15.75">
      <c r="A40" s="1055" t="s">
        <v>168</v>
      </c>
      <c r="B40" s="1058">
        <v>88415</v>
      </c>
      <c r="C40" s="1094" t="s">
        <v>17</v>
      </c>
      <c r="D40" s="1095" t="s">
        <v>14912</v>
      </c>
      <c r="E40" s="1096" t="s">
        <v>42</v>
      </c>
      <c r="F40" s="1097">
        <f>(1.8+1.8+6.05)*3+(7.1*3)-2.1</f>
        <v>48.15</v>
      </c>
      <c r="G40" s="1082" t="s">
        <v>14888</v>
      </c>
      <c r="H40" s="1063">
        <f t="shared" ref="H40:H44" si="3">G40*F40</f>
        <v>124.70849999999999</v>
      </c>
    </row>
    <row r="41" spans="1:9" s="1064" customFormat="1" ht="30.75">
      <c r="A41" s="1055" t="s">
        <v>197</v>
      </c>
      <c r="B41" s="1058">
        <v>88497</v>
      </c>
      <c r="C41" s="1058" t="s">
        <v>17</v>
      </c>
      <c r="D41" s="1092" t="s">
        <v>14913</v>
      </c>
      <c r="E41" s="1096" t="s">
        <v>42</v>
      </c>
      <c r="F41" s="1097">
        <f>(7.1*3)-(2.1)+((1.1*2)+(0.15))*3+(5.5*3)+3+(10.48*3.56)+(11.73*3.56)+(9.7*3.56)+(3*4*3)+(4.5*2*3.56)-(2*2.1)-(2.3*2.1)+6</f>
        <v>224.3596</v>
      </c>
      <c r="G41" s="1082" t="s">
        <v>14887</v>
      </c>
      <c r="H41" s="1063">
        <f t="shared" si="3"/>
        <v>3775.9720679999996</v>
      </c>
    </row>
    <row r="42" spans="1:9" s="1064" customFormat="1" ht="31.5">
      <c r="A42" s="1055" t="s">
        <v>198</v>
      </c>
      <c r="B42" s="1058">
        <v>88489</v>
      </c>
      <c r="C42" s="1058" t="s">
        <v>17</v>
      </c>
      <c r="D42" s="1092" t="s">
        <v>14914</v>
      </c>
      <c r="E42" s="1096" t="s">
        <v>42</v>
      </c>
      <c r="F42" s="1097">
        <f>F40</f>
        <v>48.15</v>
      </c>
      <c r="G42" s="1082" t="s">
        <v>14886</v>
      </c>
      <c r="H42" s="1063">
        <f t="shared" si="3"/>
        <v>720.32400000000007</v>
      </c>
    </row>
    <row r="43" spans="1:9" s="1064" customFormat="1" ht="46.5">
      <c r="A43" s="1055" t="s">
        <v>199</v>
      </c>
      <c r="B43" s="1058">
        <v>102218</v>
      </c>
      <c r="C43" s="1058" t="s">
        <v>17</v>
      </c>
      <c r="D43" s="1092" t="s">
        <v>14915</v>
      </c>
      <c r="E43" s="1096" t="s">
        <v>42</v>
      </c>
      <c r="F43" s="1098">
        <f>((2*2.1)+(2.3*2.1))*3+(0.8*0.8*3)+(2*2.1*3)+(0.6*2.5*2*3)</f>
        <v>50.610000000000007</v>
      </c>
      <c r="G43" s="1082" t="s">
        <v>14889</v>
      </c>
      <c r="H43" s="1063">
        <f t="shared" si="3"/>
        <v>749.02800000000013</v>
      </c>
    </row>
    <row r="44" spans="1:9" s="1064" customFormat="1" ht="15.75">
      <c r="A44" s="1055" t="s">
        <v>200</v>
      </c>
      <c r="B44" s="1068">
        <v>102491</v>
      </c>
      <c r="C44" s="1058" t="s">
        <v>17</v>
      </c>
      <c r="D44" s="1092" t="s">
        <v>14916</v>
      </c>
      <c r="E44" s="1096" t="s">
        <v>42</v>
      </c>
      <c r="F44" s="1099">
        <f>F30</f>
        <v>61.76</v>
      </c>
      <c r="G44" s="1082" t="s">
        <v>14890</v>
      </c>
      <c r="H44" s="1063">
        <f t="shared" si="3"/>
        <v>1110.4448</v>
      </c>
    </row>
    <row r="45" spans="1:9" ht="15.75">
      <c r="A45" s="1321" t="s">
        <v>1364</v>
      </c>
      <c r="B45" s="1322"/>
      <c r="C45" s="1322"/>
      <c r="D45" s="1322"/>
      <c r="E45" s="1322"/>
      <c r="F45" s="1322"/>
      <c r="G45" s="1323"/>
      <c r="H45" s="1100">
        <f>SUM(H40:H44)</f>
        <v>6480.4773680000008</v>
      </c>
    </row>
    <row r="46" spans="1:9" ht="15.75">
      <c r="A46" s="1047">
        <v>6</v>
      </c>
      <c r="B46" s="1048"/>
      <c r="C46" s="1070"/>
      <c r="D46" s="1050" t="s">
        <v>2416</v>
      </c>
      <c r="E46" s="1071"/>
      <c r="F46" s="1072"/>
      <c r="G46" s="1073"/>
      <c r="H46" s="1074"/>
      <c r="I46" s="1064"/>
    </row>
    <row r="47" spans="1:9" s="1064" customFormat="1" ht="31.5">
      <c r="A47" s="1055" t="s">
        <v>191</v>
      </c>
      <c r="B47" s="1058" t="s">
        <v>1528</v>
      </c>
      <c r="C47" s="1058" t="s">
        <v>181</v>
      </c>
      <c r="D47" s="1057" t="s">
        <v>14917</v>
      </c>
      <c r="E47" s="1058" t="s">
        <v>42</v>
      </c>
      <c r="F47" s="1101">
        <f>(0.8*2.1*5)</f>
        <v>8.4</v>
      </c>
      <c r="G47" s="1102">
        <f>G48</f>
        <v>319.73</v>
      </c>
      <c r="H47" s="1063">
        <f>G47*F47</f>
        <v>2685.7320000000004</v>
      </c>
    </row>
    <row r="48" spans="1:9" s="1064" customFormat="1" ht="31.5">
      <c r="A48" s="1055" t="s">
        <v>1357</v>
      </c>
      <c r="B48" s="1058" t="s">
        <v>1528</v>
      </c>
      <c r="C48" s="1058" t="s">
        <v>181</v>
      </c>
      <c r="D48" s="1057" t="s">
        <v>14918</v>
      </c>
      <c r="E48" s="1058" t="s">
        <v>42</v>
      </c>
      <c r="F48" s="1101">
        <f>(0.7*2.1*5)</f>
        <v>7.35</v>
      </c>
      <c r="G48" s="1102">
        <v>319.73</v>
      </c>
      <c r="H48" s="1063">
        <f t="shared" ref="H48" si="4">G48*F48</f>
        <v>2350.0155</v>
      </c>
    </row>
    <row r="49" spans="1:8" s="1064" customFormat="1" ht="31.5">
      <c r="A49" s="1055" t="s">
        <v>1358</v>
      </c>
      <c r="B49" s="1065">
        <v>13</v>
      </c>
      <c r="C49" s="1066" t="s">
        <v>1509</v>
      </c>
      <c r="D49" s="1057" t="s">
        <v>14919</v>
      </c>
      <c r="E49" s="1058" t="s">
        <v>31</v>
      </c>
      <c r="F49" s="1101">
        <v>4</v>
      </c>
      <c r="G49" s="1102">
        <f>'Composições de Custo'!F127</f>
        <v>884.12</v>
      </c>
      <c r="H49" s="1063">
        <f>G49*F49</f>
        <v>3536.48</v>
      </c>
    </row>
    <row r="50" spans="1:8" s="1064" customFormat="1" ht="31.5">
      <c r="A50" s="1055" t="s">
        <v>2357</v>
      </c>
      <c r="B50" s="1065">
        <v>14</v>
      </c>
      <c r="C50" s="1066" t="s">
        <v>1509</v>
      </c>
      <c r="D50" s="1057" t="s">
        <v>14920</v>
      </c>
      <c r="E50" s="1058" t="s">
        <v>31</v>
      </c>
      <c r="F50" s="1101">
        <v>5</v>
      </c>
      <c r="G50" s="1103">
        <f>'Composições de Custo'!F139</f>
        <v>4640.71</v>
      </c>
      <c r="H50" s="1063">
        <f t="shared" ref="H50:H51" si="5">G50*F50</f>
        <v>23203.55</v>
      </c>
    </row>
    <row r="51" spans="1:8" s="1064" customFormat="1" ht="31.5">
      <c r="A51" s="1055" t="s">
        <v>2370</v>
      </c>
      <c r="B51" s="1065">
        <v>15</v>
      </c>
      <c r="C51" s="1066" t="s">
        <v>1509</v>
      </c>
      <c r="D51" s="1057" t="s">
        <v>14921</v>
      </c>
      <c r="E51" s="1058" t="s">
        <v>31</v>
      </c>
      <c r="F51" s="1101">
        <v>4</v>
      </c>
      <c r="G51" s="1103">
        <f>'Composições de Custo'!F151</f>
        <v>1566.59</v>
      </c>
      <c r="H51" s="1063">
        <f t="shared" si="5"/>
        <v>6266.36</v>
      </c>
    </row>
    <row r="52" spans="1:8" s="1064" customFormat="1" ht="31.5">
      <c r="A52" s="1055" t="s">
        <v>14848</v>
      </c>
      <c r="B52" s="1058" t="s">
        <v>2351</v>
      </c>
      <c r="C52" s="1058" t="s">
        <v>181</v>
      </c>
      <c r="D52" s="1104" t="s">
        <v>14922</v>
      </c>
      <c r="E52" s="1105" t="s">
        <v>42</v>
      </c>
      <c r="F52" s="1101">
        <f>(3*2.1)</f>
        <v>6.3000000000000007</v>
      </c>
      <c r="G52" s="1103">
        <v>331.27</v>
      </c>
      <c r="H52" s="1063">
        <f t="shared" ref="H52:H55" si="6">G52*F52</f>
        <v>2087.0010000000002</v>
      </c>
    </row>
    <row r="53" spans="1:8" s="1064" customFormat="1" ht="31.5">
      <c r="A53" s="1055" t="s">
        <v>14849</v>
      </c>
      <c r="B53" s="1058" t="s">
        <v>2351</v>
      </c>
      <c r="C53" s="1058" t="s">
        <v>181</v>
      </c>
      <c r="D53" s="1104" t="s">
        <v>14923</v>
      </c>
      <c r="E53" s="1105" t="s">
        <v>42</v>
      </c>
      <c r="F53" s="1101">
        <f>(2.3*3)</f>
        <v>6.8999999999999995</v>
      </c>
      <c r="G53" s="1103">
        <v>331.27</v>
      </c>
      <c r="H53" s="1063">
        <f t="shared" si="6"/>
        <v>2285.7629999999999</v>
      </c>
    </row>
    <row r="54" spans="1:8" s="1064" customFormat="1" ht="31.5">
      <c r="A54" s="1055" t="s">
        <v>14850</v>
      </c>
      <c r="B54" s="1058" t="s">
        <v>2352</v>
      </c>
      <c r="C54" s="1058" t="s">
        <v>181</v>
      </c>
      <c r="D54" s="1104" t="s">
        <v>14924</v>
      </c>
      <c r="E54" s="1105" t="s">
        <v>42</v>
      </c>
      <c r="F54" s="1101">
        <f>(2.1*2.1)</f>
        <v>4.41</v>
      </c>
      <c r="G54" s="1102">
        <v>188.62</v>
      </c>
      <c r="H54" s="1063">
        <f t="shared" si="6"/>
        <v>831.81420000000003</v>
      </c>
    </row>
    <row r="55" spans="1:8" s="1064" customFormat="1" ht="30">
      <c r="A55" s="1055" t="s">
        <v>14851</v>
      </c>
      <c r="B55" s="1058" t="s">
        <v>944</v>
      </c>
      <c r="C55" s="1058" t="s">
        <v>181</v>
      </c>
      <c r="D55" s="1104" t="s">
        <v>14925</v>
      </c>
      <c r="E55" s="1105" t="s">
        <v>42</v>
      </c>
      <c r="F55" s="1101">
        <f>(0.8*0.8)</f>
        <v>0.64000000000000012</v>
      </c>
      <c r="G55" s="1102">
        <v>222.31</v>
      </c>
      <c r="H55" s="1063">
        <f t="shared" si="6"/>
        <v>142.27840000000003</v>
      </c>
    </row>
    <row r="56" spans="1:8" ht="15.75">
      <c r="A56" s="1321" t="s">
        <v>1365</v>
      </c>
      <c r="B56" s="1322"/>
      <c r="C56" s="1322"/>
      <c r="D56" s="1322"/>
      <c r="E56" s="1322"/>
      <c r="F56" s="1322"/>
      <c r="G56" s="1323"/>
      <c r="H56" s="1069">
        <f>SUM(H47:H55)</f>
        <v>43388.994100000004</v>
      </c>
    </row>
    <row r="57" spans="1:8" ht="15.75">
      <c r="A57" s="1047">
        <v>7</v>
      </c>
      <c r="B57" s="1048"/>
      <c r="C57" s="1070"/>
      <c r="D57" s="1050" t="s">
        <v>15076</v>
      </c>
      <c r="E57" s="1071"/>
      <c r="F57" s="1072"/>
      <c r="G57" s="1073"/>
      <c r="H57" s="1074"/>
    </row>
    <row r="58" spans="1:8" ht="15.75">
      <c r="A58" s="1172" t="s">
        <v>159</v>
      </c>
      <c r="B58" s="1065"/>
      <c r="C58" s="1065"/>
      <c r="D58" s="1173" t="s">
        <v>14939</v>
      </c>
      <c r="E58" s="1105"/>
      <c r="F58" s="1174"/>
      <c r="G58" s="1175"/>
      <c r="H58" s="1170"/>
    </row>
    <row r="59" spans="1:8" s="1064" customFormat="1">
      <c r="A59" s="1157"/>
      <c r="B59" s="1176"/>
      <c r="C59" s="1176"/>
      <c r="D59" s="1177" t="s">
        <v>14940</v>
      </c>
      <c r="E59" s="1105"/>
      <c r="F59" s="1111"/>
      <c r="G59" s="1178"/>
      <c r="H59" s="1063"/>
    </row>
    <row r="60" spans="1:8" s="1064" customFormat="1">
      <c r="A60" s="1157" t="s">
        <v>2418</v>
      </c>
      <c r="B60" s="1176">
        <v>9868</v>
      </c>
      <c r="C60" s="1176" t="s">
        <v>17</v>
      </c>
      <c r="D60" s="1177" t="s">
        <v>14941</v>
      </c>
      <c r="E60" s="1105" t="s">
        <v>50</v>
      </c>
      <c r="F60" s="1111">
        <v>13.55</v>
      </c>
      <c r="G60" s="1178">
        <v>5.32</v>
      </c>
      <c r="H60" s="1063">
        <f t="shared" ref="H60:H116" si="7">G60*F60</f>
        <v>72.086000000000013</v>
      </c>
    </row>
    <row r="61" spans="1:8" s="1064" customFormat="1" ht="15.75">
      <c r="A61" s="1172" t="s">
        <v>161</v>
      </c>
      <c r="B61" s="1065"/>
      <c r="C61" s="1065"/>
      <c r="D61" s="1173" t="s">
        <v>14942</v>
      </c>
      <c r="E61" s="1105"/>
      <c r="F61" s="1174"/>
      <c r="G61" s="1175"/>
      <c r="H61" s="1063"/>
    </row>
    <row r="62" spans="1:8" s="1064" customFormat="1">
      <c r="A62" s="1157"/>
      <c r="B62" s="1176"/>
      <c r="C62" s="1176"/>
      <c r="D62" s="1177" t="s">
        <v>14943</v>
      </c>
      <c r="E62" s="1105"/>
      <c r="F62" s="1111"/>
      <c r="G62" s="1178"/>
      <c r="H62" s="1063"/>
    </row>
    <row r="63" spans="1:8" s="1064" customFormat="1" ht="15.75">
      <c r="A63" s="1157" t="s">
        <v>2420</v>
      </c>
      <c r="B63" s="1176">
        <v>86911</v>
      </c>
      <c r="C63" s="1176" t="s">
        <v>17</v>
      </c>
      <c r="D63" s="1177" t="s">
        <v>14944</v>
      </c>
      <c r="E63" s="1105" t="s">
        <v>48</v>
      </c>
      <c r="F63" s="1111">
        <v>2</v>
      </c>
      <c r="G63" s="1179" t="s">
        <v>14980</v>
      </c>
      <c r="H63" s="1063">
        <f t="shared" si="7"/>
        <v>166.64</v>
      </c>
    </row>
    <row r="64" spans="1:8" s="1064" customFormat="1">
      <c r="A64" s="1157"/>
      <c r="B64" s="1176"/>
      <c r="C64" s="1176"/>
      <c r="D64" s="1177" t="s">
        <v>14945</v>
      </c>
      <c r="E64" s="1105"/>
      <c r="F64" s="1111"/>
      <c r="G64" s="1178"/>
      <c r="H64" s="1063"/>
    </row>
    <row r="65" spans="1:8" s="1064" customFormat="1" ht="15.75">
      <c r="A65" s="1157" t="s">
        <v>14937</v>
      </c>
      <c r="B65" s="1176">
        <v>86906</v>
      </c>
      <c r="C65" s="1176" t="s">
        <v>17</v>
      </c>
      <c r="D65" s="1177" t="s">
        <v>14946</v>
      </c>
      <c r="E65" s="1105" t="s">
        <v>48</v>
      </c>
      <c r="F65" s="1111">
        <v>3</v>
      </c>
      <c r="G65" s="1179" t="s">
        <v>14981</v>
      </c>
      <c r="H65" s="1063">
        <f t="shared" si="7"/>
        <v>213.60000000000002</v>
      </c>
    </row>
    <row r="66" spans="1:8" s="1064" customFormat="1">
      <c r="A66" s="1157"/>
      <c r="B66" s="1176"/>
      <c r="C66" s="1176"/>
      <c r="D66" s="1177" t="s">
        <v>14947</v>
      </c>
      <c r="E66" s="1105"/>
      <c r="F66" s="1111"/>
      <c r="G66" s="1178"/>
      <c r="H66" s="1063"/>
    </row>
    <row r="67" spans="1:8" s="1064" customFormat="1" ht="15.75">
      <c r="A67" s="1157" t="s">
        <v>14938</v>
      </c>
      <c r="B67" s="1176">
        <v>86931</v>
      </c>
      <c r="C67" s="1176" t="s">
        <v>17</v>
      </c>
      <c r="D67" s="1177" t="s">
        <v>14932</v>
      </c>
      <c r="E67" s="1105" t="s">
        <v>48</v>
      </c>
      <c r="F67" s="1111">
        <v>5</v>
      </c>
      <c r="G67" s="1179" t="s">
        <v>14982</v>
      </c>
      <c r="H67" s="1063">
        <f t="shared" si="7"/>
        <v>2534.15</v>
      </c>
    </row>
    <row r="68" spans="1:8" s="1064" customFormat="1" ht="15.75">
      <c r="A68" s="1172" t="s">
        <v>163</v>
      </c>
      <c r="B68" s="1065"/>
      <c r="C68" s="1065"/>
      <c r="D68" s="1173" t="s">
        <v>14948</v>
      </c>
      <c r="E68" s="1105"/>
      <c r="F68" s="1174"/>
      <c r="G68" s="1175"/>
      <c r="H68" s="1063"/>
    </row>
    <row r="69" spans="1:8" s="1064" customFormat="1">
      <c r="A69" s="1157"/>
      <c r="B69" s="1176"/>
      <c r="C69" s="1176"/>
      <c r="D69" s="1177" t="s">
        <v>14949</v>
      </c>
      <c r="E69" s="1105"/>
      <c r="F69" s="1111"/>
      <c r="G69" s="1178"/>
      <c r="H69" s="1063"/>
    </row>
    <row r="70" spans="1:8" s="1064" customFormat="1" ht="15.75">
      <c r="A70" s="1157" t="s">
        <v>15080</v>
      </c>
      <c r="B70" s="1176">
        <v>103019</v>
      </c>
      <c r="C70" s="1176" t="s">
        <v>17</v>
      </c>
      <c r="D70" s="1177" t="s">
        <v>14933</v>
      </c>
      <c r="E70" s="1105" t="s">
        <v>48</v>
      </c>
      <c r="F70" s="1111">
        <v>1</v>
      </c>
      <c r="G70" s="1179" t="s">
        <v>14983</v>
      </c>
      <c r="H70" s="1063">
        <f t="shared" si="7"/>
        <v>200.58</v>
      </c>
    </row>
    <row r="71" spans="1:8" s="1064" customFormat="1">
      <c r="A71" s="1157"/>
      <c r="B71" s="1176"/>
      <c r="C71" s="1176"/>
      <c r="D71" s="1177" t="s">
        <v>14950</v>
      </c>
      <c r="E71" s="1105"/>
      <c r="F71" s="1111"/>
      <c r="G71" s="1178"/>
      <c r="H71" s="1063"/>
    </row>
    <row r="72" spans="1:8" s="1064" customFormat="1" ht="15.75">
      <c r="A72" s="1157" t="s">
        <v>15081</v>
      </c>
      <c r="B72" s="1176">
        <v>90371</v>
      </c>
      <c r="C72" s="1176" t="s">
        <v>17</v>
      </c>
      <c r="D72" s="1177" t="s">
        <v>14933</v>
      </c>
      <c r="E72" s="1105" t="s">
        <v>48</v>
      </c>
      <c r="F72" s="1111">
        <v>1</v>
      </c>
      <c r="G72" s="1179" t="s">
        <v>14984</v>
      </c>
      <c r="H72" s="1063">
        <f t="shared" si="7"/>
        <v>28.88</v>
      </c>
    </row>
    <row r="73" spans="1:8" s="1064" customFormat="1">
      <c r="A73" s="1157"/>
      <c r="B73" s="1176"/>
      <c r="C73" s="1176"/>
      <c r="D73" s="1177" t="s">
        <v>14951</v>
      </c>
      <c r="E73" s="1105"/>
      <c r="F73" s="1111"/>
      <c r="G73" s="1178"/>
      <c r="H73" s="1063"/>
    </row>
    <row r="74" spans="1:8" s="1064" customFormat="1" ht="15.75">
      <c r="A74" s="1157" t="s">
        <v>15082</v>
      </c>
      <c r="B74" s="1176">
        <v>94497</v>
      </c>
      <c r="C74" s="1176" t="s">
        <v>17</v>
      </c>
      <c r="D74" s="1177" t="s">
        <v>14934</v>
      </c>
      <c r="E74" s="1105" t="s">
        <v>48</v>
      </c>
      <c r="F74" s="1111">
        <v>1</v>
      </c>
      <c r="G74" s="1179" t="s">
        <v>14985</v>
      </c>
      <c r="H74" s="1063">
        <f t="shared" si="7"/>
        <v>90.65</v>
      </c>
    </row>
    <row r="75" spans="1:8" s="1064" customFormat="1" ht="15.75">
      <c r="A75" s="1157" t="s">
        <v>15083</v>
      </c>
      <c r="B75" s="1176">
        <v>89353</v>
      </c>
      <c r="C75" s="1176" t="s">
        <v>17</v>
      </c>
      <c r="D75" s="1177" t="s">
        <v>14933</v>
      </c>
      <c r="E75" s="1105" t="s">
        <v>48</v>
      </c>
      <c r="F75" s="1111">
        <v>7</v>
      </c>
      <c r="G75" s="1179" t="s">
        <v>14986</v>
      </c>
      <c r="H75" s="1063">
        <f t="shared" si="7"/>
        <v>238.21</v>
      </c>
    </row>
    <row r="76" spans="1:8" s="1064" customFormat="1" ht="15.75">
      <c r="A76" s="1172" t="s">
        <v>788</v>
      </c>
      <c r="B76" s="1065"/>
      <c r="C76" s="1065"/>
      <c r="D76" s="1173" t="s">
        <v>14952</v>
      </c>
      <c r="E76" s="1105"/>
      <c r="F76" s="1174"/>
      <c r="G76" s="1175"/>
      <c r="H76" s="1063"/>
    </row>
    <row r="77" spans="1:8" s="1064" customFormat="1">
      <c r="A77" s="1157"/>
      <c r="B77" s="1176"/>
      <c r="C77" s="1176"/>
      <c r="D77" s="1177" t="s">
        <v>14953</v>
      </c>
      <c r="E77" s="1105"/>
      <c r="F77" s="1111"/>
      <c r="G77" s="1178"/>
      <c r="H77" s="1063"/>
    </row>
    <row r="78" spans="1:8" s="1064" customFormat="1">
      <c r="A78" s="1157" t="s">
        <v>15084</v>
      </c>
      <c r="B78" s="1176">
        <v>11686</v>
      </c>
      <c r="C78" s="1176" t="s">
        <v>17</v>
      </c>
      <c r="D78" s="1177" t="s">
        <v>14934</v>
      </c>
      <c r="E78" s="1105" t="s">
        <v>48</v>
      </c>
      <c r="F78" s="1111">
        <v>5</v>
      </c>
      <c r="G78" s="13" t="s">
        <v>14987</v>
      </c>
      <c r="H78" s="1063">
        <f t="shared" si="7"/>
        <v>65.650000000000006</v>
      </c>
    </row>
    <row r="79" spans="1:8" s="1064" customFormat="1">
      <c r="A79" s="1157"/>
      <c r="B79" s="1176"/>
      <c r="C79" s="1176"/>
      <c r="D79" s="1177" t="s">
        <v>14954</v>
      </c>
      <c r="E79" s="1105"/>
      <c r="F79" s="1111"/>
      <c r="G79" s="1178"/>
      <c r="H79" s="1063"/>
    </row>
    <row r="80" spans="1:8" s="1064" customFormat="1" ht="15.75">
      <c r="A80" s="1157" t="s">
        <v>15085</v>
      </c>
      <c r="B80" s="1176">
        <v>86886</v>
      </c>
      <c r="C80" s="1176" t="s">
        <v>17</v>
      </c>
      <c r="D80" s="1177" t="s">
        <v>14955</v>
      </c>
      <c r="E80" s="1105" t="s">
        <v>48</v>
      </c>
      <c r="F80" s="1111">
        <v>5</v>
      </c>
      <c r="G80" s="1179" t="s">
        <v>14988</v>
      </c>
      <c r="H80" s="1063">
        <f t="shared" si="7"/>
        <v>238.79999999999998</v>
      </c>
    </row>
    <row r="81" spans="1:8" s="1064" customFormat="1">
      <c r="A81" s="1157"/>
      <c r="B81" s="1176"/>
      <c r="C81" s="1176"/>
      <c r="D81" s="1177" t="s">
        <v>14956</v>
      </c>
      <c r="E81" s="1105"/>
      <c r="F81" s="1111"/>
      <c r="G81" s="1178"/>
      <c r="H81" s="1063"/>
    </row>
    <row r="82" spans="1:8" s="1064" customFormat="1" ht="15.75">
      <c r="A82" s="1157" t="s">
        <v>15086</v>
      </c>
      <c r="B82" s="1176">
        <v>86884</v>
      </c>
      <c r="C82" s="1176" t="s">
        <v>17</v>
      </c>
      <c r="D82" s="1177" t="s">
        <v>14955</v>
      </c>
      <c r="E82" s="1105" t="s">
        <v>48</v>
      </c>
      <c r="F82" s="1111">
        <v>3</v>
      </c>
      <c r="G82" s="1179" t="s">
        <v>14989</v>
      </c>
      <c r="H82" s="1063">
        <f t="shared" si="7"/>
        <v>36.81</v>
      </c>
    </row>
    <row r="83" spans="1:8" s="1064" customFormat="1" ht="15.75">
      <c r="A83" s="1172" t="s">
        <v>789</v>
      </c>
      <c r="B83" s="1065"/>
      <c r="C83" s="1065"/>
      <c r="D83" s="1173" t="s">
        <v>14957</v>
      </c>
      <c r="E83" s="1105"/>
      <c r="F83" s="1174"/>
      <c r="G83" s="1175"/>
      <c r="H83" s="1063"/>
    </row>
    <row r="84" spans="1:8" s="1064" customFormat="1">
      <c r="A84" s="1157"/>
      <c r="B84" s="1176"/>
      <c r="C84" s="1176"/>
      <c r="D84" s="1177" t="s">
        <v>14958</v>
      </c>
      <c r="E84" s="1105"/>
      <c r="F84" s="1111"/>
      <c r="G84" s="1178"/>
      <c r="H84" s="1063"/>
    </row>
    <row r="85" spans="1:8" s="1064" customFormat="1">
      <c r="A85" s="1157" t="s">
        <v>15087</v>
      </c>
      <c r="B85" s="1176">
        <v>1402</v>
      </c>
      <c r="C85" s="1176" t="s">
        <v>17</v>
      </c>
      <c r="D85" s="1177" t="s">
        <v>14933</v>
      </c>
      <c r="E85" s="1105" t="s">
        <v>48</v>
      </c>
      <c r="F85" s="1111">
        <v>1</v>
      </c>
      <c r="G85" s="13" t="s">
        <v>14864</v>
      </c>
      <c r="H85" s="1063">
        <f t="shared" si="7"/>
        <v>6.99</v>
      </c>
    </row>
    <row r="86" spans="1:8" s="1064" customFormat="1">
      <c r="A86" s="1157"/>
      <c r="B86" s="1176"/>
      <c r="C86" s="1176"/>
      <c r="D86" s="1177" t="s">
        <v>14959</v>
      </c>
      <c r="E86" s="1105"/>
      <c r="F86" s="1111"/>
      <c r="G86" s="1178"/>
      <c r="H86" s="1063"/>
    </row>
    <row r="87" spans="1:8" s="1064" customFormat="1">
      <c r="A87" s="1157" t="s">
        <v>15088</v>
      </c>
      <c r="B87" s="24">
        <v>3529</v>
      </c>
      <c r="C87" s="1176" t="s">
        <v>17</v>
      </c>
      <c r="D87" s="1177" t="s">
        <v>14960</v>
      </c>
      <c r="E87" s="1105" t="s">
        <v>48</v>
      </c>
      <c r="F87" s="1111">
        <v>1</v>
      </c>
      <c r="G87" s="13" t="s">
        <v>14936</v>
      </c>
      <c r="H87" s="1063">
        <f t="shared" si="7"/>
        <v>0.93</v>
      </c>
    </row>
    <row r="88" spans="1:8" s="1064" customFormat="1">
      <c r="A88" s="1157"/>
      <c r="B88" s="1176"/>
      <c r="C88" s="1176"/>
      <c r="D88" s="1177" t="s">
        <v>14961</v>
      </c>
      <c r="E88" s="1105"/>
      <c r="F88" s="1111"/>
      <c r="G88" s="1178"/>
      <c r="H88" s="1063"/>
    </row>
    <row r="89" spans="1:8" s="1064" customFormat="1">
      <c r="A89" s="1157" t="s">
        <v>15089</v>
      </c>
      <c r="B89" s="1176">
        <v>3533</v>
      </c>
      <c r="C89" s="1176" t="s">
        <v>17</v>
      </c>
      <c r="D89" s="1177" t="s">
        <v>14946</v>
      </c>
      <c r="E89" s="1105" t="s">
        <v>48</v>
      </c>
      <c r="F89" s="1111">
        <v>5</v>
      </c>
      <c r="G89" s="13" t="s">
        <v>14990</v>
      </c>
      <c r="H89" s="1063">
        <f t="shared" si="7"/>
        <v>17.549999999999997</v>
      </c>
    </row>
    <row r="90" spans="1:8" s="1064" customFormat="1" ht="15.75">
      <c r="A90" s="1172" t="s">
        <v>790</v>
      </c>
      <c r="B90" s="1065"/>
      <c r="C90" s="1065"/>
      <c r="D90" s="1173" t="s">
        <v>14962</v>
      </c>
      <c r="E90" s="1105"/>
      <c r="F90" s="1174"/>
      <c r="G90" s="1175"/>
      <c r="H90" s="1063"/>
    </row>
    <row r="91" spans="1:8" s="1064" customFormat="1">
      <c r="A91" s="1157"/>
      <c r="B91" s="1176"/>
      <c r="C91" s="1176"/>
      <c r="D91" s="1177" t="s">
        <v>14963</v>
      </c>
      <c r="E91" s="1105"/>
      <c r="F91" s="1111"/>
      <c r="G91" s="1178"/>
      <c r="H91" s="1063"/>
    </row>
    <row r="92" spans="1:8" s="1064" customFormat="1">
      <c r="A92" s="1157" t="s">
        <v>15090</v>
      </c>
      <c r="B92" s="1176">
        <v>89383</v>
      </c>
      <c r="C92" s="1176" t="s">
        <v>17</v>
      </c>
      <c r="D92" s="1177" t="s">
        <v>14960</v>
      </c>
      <c r="E92" s="1105" t="s">
        <v>48</v>
      </c>
      <c r="F92" s="1111">
        <v>1</v>
      </c>
      <c r="G92" s="1178">
        <v>6.43</v>
      </c>
      <c r="H92" s="1063">
        <f t="shared" si="7"/>
        <v>6.43</v>
      </c>
    </row>
    <row r="93" spans="1:8" s="1064" customFormat="1" ht="15.75">
      <c r="A93" s="1157" t="s">
        <v>15091</v>
      </c>
      <c r="B93" s="1180" t="s">
        <v>14991</v>
      </c>
      <c r="C93" s="1176" t="s">
        <v>17</v>
      </c>
      <c r="D93" s="1177" t="s">
        <v>14964</v>
      </c>
      <c r="E93" s="1105" t="s">
        <v>48</v>
      </c>
      <c r="F93" s="1111">
        <v>1</v>
      </c>
      <c r="G93" s="1179" t="s">
        <v>14992</v>
      </c>
      <c r="H93" s="1063">
        <f t="shared" si="7"/>
        <v>22.12</v>
      </c>
    </row>
    <row r="94" spans="1:8" s="1064" customFormat="1">
      <c r="A94" s="1157"/>
      <c r="B94" s="1176"/>
      <c r="C94" s="1176"/>
      <c r="D94" s="1177" t="s">
        <v>14965</v>
      </c>
      <c r="E94" s="1105"/>
      <c r="F94" s="1111"/>
      <c r="G94" s="1178"/>
      <c r="H94" s="1063"/>
    </row>
    <row r="95" spans="1:8" s="1064" customFormat="1" ht="15.75">
      <c r="A95" s="1157" t="s">
        <v>15092</v>
      </c>
      <c r="B95" s="1176">
        <v>89596</v>
      </c>
      <c r="C95" s="1176" t="s">
        <v>17</v>
      </c>
      <c r="D95" s="1177" t="s">
        <v>14966</v>
      </c>
      <c r="E95" s="1105" t="s">
        <v>48</v>
      </c>
      <c r="F95" s="1111">
        <v>2</v>
      </c>
      <c r="G95" s="1179" t="s">
        <v>14993</v>
      </c>
      <c r="H95" s="1063">
        <f t="shared" si="7"/>
        <v>22.84</v>
      </c>
    </row>
    <row r="96" spans="1:8" s="1064" customFormat="1">
      <c r="A96" s="1157"/>
      <c r="B96" s="1176"/>
      <c r="C96" s="1176"/>
      <c r="D96" s="1177" t="s">
        <v>14967</v>
      </c>
      <c r="E96" s="1105"/>
      <c r="F96" s="1111"/>
      <c r="G96" s="1178"/>
      <c r="H96" s="1063"/>
    </row>
    <row r="97" spans="1:8" s="1064" customFormat="1">
      <c r="A97" s="1157" t="s">
        <v>15092</v>
      </c>
      <c r="B97" s="1176">
        <v>813</v>
      </c>
      <c r="C97" s="1176" t="s">
        <v>17</v>
      </c>
      <c r="D97" s="1177" t="s">
        <v>14968</v>
      </c>
      <c r="E97" s="1105" t="s">
        <v>48</v>
      </c>
      <c r="F97" s="1111">
        <v>2</v>
      </c>
      <c r="G97" s="13" t="s">
        <v>14994</v>
      </c>
      <c r="H97" s="1063">
        <f t="shared" si="7"/>
        <v>10.86</v>
      </c>
    </row>
    <row r="98" spans="1:8" s="1064" customFormat="1">
      <c r="A98" s="1157"/>
      <c r="B98" s="1176"/>
      <c r="C98" s="1176"/>
      <c r="D98" s="1177" t="s">
        <v>14969</v>
      </c>
      <c r="E98" s="1105"/>
      <c r="F98" s="1111"/>
      <c r="G98" s="1178"/>
      <c r="H98" s="1063"/>
    </row>
    <row r="99" spans="1:8" s="1064" customFormat="1" ht="15.75">
      <c r="A99" s="1157" t="s">
        <v>15093</v>
      </c>
      <c r="B99" s="1176">
        <v>89481</v>
      </c>
      <c r="C99" s="1176" t="s">
        <v>17</v>
      </c>
      <c r="D99" s="1177" t="s">
        <v>14941</v>
      </c>
      <c r="E99" s="1105" t="s">
        <v>48</v>
      </c>
      <c r="F99" s="1111">
        <v>30</v>
      </c>
      <c r="G99" s="1179" t="s">
        <v>14995</v>
      </c>
      <c r="H99" s="1063">
        <f t="shared" si="7"/>
        <v>158.69999999999999</v>
      </c>
    </row>
    <row r="100" spans="1:8" s="1064" customFormat="1">
      <c r="A100" s="1157"/>
      <c r="B100" s="1176"/>
      <c r="C100" s="1176"/>
      <c r="D100" s="1177" t="s">
        <v>14940</v>
      </c>
      <c r="E100" s="1105"/>
      <c r="F100" s="1111"/>
      <c r="G100" s="1178"/>
      <c r="H100" s="1063"/>
    </row>
    <row r="101" spans="1:8" s="1064" customFormat="1" ht="15.75">
      <c r="A101" s="1157" t="s">
        <v>15094</v>
      </c>
      <c r="B101" s="1176">
        <v>89446</v>
      </c>
      <c r="C101" s="1176" t="s">
        <v>17</v>
      </c>
      <c r="D101" s="1177" t="s">
        <v>14941</v>
      </c>
      <c r="E101" s="1105" t="s">
        <v>50</v>
      </c>
      <c r="F101" s="1111">
        <v>34.340000000000003</v>
      </c>
      <c r="G101" s="1179" t="s">
        <v>14996</v>
      </c>
      <c r="H101" s="1063">
        <f t="shared" si="7"/>
        <v>221.14960000000005</v>
      </c>
    </row>
    <row r="102" spans="1:8" s="1064" customFormat="1" ht="15.75">
      <c r="A102" s="1157" t="s">
        <v>15095</v>
      </c>
      <c r="B102" s="1176">
        <v>89449</v>
      </c>
      <c r="C102" s="1176" t="s">
        <v>17</v>
      </c>
      <c r="D102" s="1177" t="s">
        <v>14970</v>
      </c>
      <c r="E102" s="1105" t="s">
        <v>50</v>
      </c>
      <c r="F102" s="1111">
        <v>5.85</v>
      </c>
      <c r="G102" s="1179" t="s">
        <v>14997</v>
      </c>
      <c r="H102" s="1063">
        <f t="shared" si="7"/>
        <v>130.16249999999999</v>
      </c>
    </row>
    <row r="103" spans="1:8" s="1064" customFormat="1">
      <c r="A103" s="1157"/>
      <c r="B103" s="1176"/>
      <c r="C103" s="1176"/>
      <c r="D103" s="1177" t="s">
        <v>14971</v>
      </c>
      <c r="E103" s="1105"/>
      <c r="F103" s="1111"/>
      <c r="G103" s="1178"/>
      <c r="H103" s="1063"/>
    </row>
    <row r="104" spans="1:8" s="1064" customFormat="1" ht="15.75">
      <c r="A104" s="1157" t="s">
        <v>15096</v>
      </c>
      <c r="B104" s="1176">
        <v>94688</v>
      </c>
      <c r="C104" s="1176" t="s">
        <v>17</v>
      </c>
      <c r="D104" s="1177" t="s">
        <v>14941</v>
      </c>
      <c r="E104" s="1105" t="s">
        <v>48</v>
      </c>
      <c r="F104" s="1111">
        <v>2</v>
      </c>
      <c r="G104" s="1179" t="s">
        <v>14998</v>
      </c>
      <c r="H104" s="1063">
        <f t="shared" si="7"/>
        <v>22.66</v>
      </c>
    </row>
    <row r="105" spans="1:8" s="1064" customFormat="1" ht="15.75">
      <c r="A105" s="1157" t="s">
        <v>15097</v>
      </c>
      <c r="B105" s="1176">
        <v>94694</v>
      </c>
      <c r="C105" s="1176" t="s">
        <v>17</v>
      </c>
      <c r="D105" s="1177" t="s">
        <v>14970</v>
      </c>
      <c r="E105" s="1105" t="s">
        <v>48</v>
      </c>
      <c r="F105" s="1111">
        <v>1</v>
      </c>
      <c r="G105" s="1179" t="s">
        <v>14999</v>
      </c>
      <c r="H105" s="1063">
        <f t="shared" si="7"/>
        <v>27.47</v>
      </c>
    </row>
    <row r="106" spans="1:8" s="1064" customFormat="1">
      <c r="A106" s="1157"/>
      <c r="B106" s="1176"/>
      <c r="C106" s="1176"/>
      <c r="D106" s="1177" t="s">
        <v>14972</v>
      </c>
      <c r="E106" s="1105"/>
      <c r="F106" s="1111"/>
      <c r="G106" s="1178"/>
      <c r="H106" s="1063"/>
    </row>
    <row r="107" spans="1:8" s="1064" customFormat="1" ht="15.75">
      <c r="A107" s="1157" t="s">
        <v>15098</v>
      </c>
      <c r="B107" s="1176">
        <v>89627</v>
      </c>
      <c r="C107" s="1176" t="s">
        <v>17</v>
      </c>
      <c r="D107" s="1177" t="s">
        <v>14968</v>
      </c>
      <c r="E107" s="1105" t="s">
        <v>48</v>
      </c>
      <c r="F107" s="1111">
        <v>5</v>
      </c>
      <c r="G107" s="1179" t="s">
        <v>15000</v>
      </c>
      <c r="H107" s="1063">
        <f t="shared" si="7"/>
        <v>111.1</v>
      </c>
    </row>
    <row r="108" spans="1:8" s="1064" customFormat="1">
      <c r="A108" s="1157"/>
      <c r="B108" s="1176"/>
      <c r="C108" s="1176"/>
      <c r="D108" s="1177" t="s">
        <v>14973</v>
      </c>
      <c r="E108" s="1105"/>
      <c r="F108" s="1111"/>
      <c r="G108" s="1178"/>
      <c r="H108" s="1063"/>
    </row>
    <row r="109" spans="1:8" s="1064" customFormat="1" ht="15.75">
      <c r="A109" s="1157" t="s">
        <v>15099</v>
      </c>
      <c r="B109" s="1176">
        <v>89536</v>
      </c>
      <c r="C109" s="1176" t="s">
        <v>17</v>
      </c>
      <c r="D109" s="1177" t="s">
        <v>14941</v>
      </c>
      <c r="E109" s="1105" t="s">
        <v>48</v>
      </c>
      <c r="F109" s="1111">
        <v>7</v>
      </c>
      <c r="G109" s="1179" t="s">
        <v>15001</v>
      </c>
      <c r="H109" s="1063">
        <f t="shared" si="7"/>
        <v>94.850000000000009</v>
      </c>
    </row>
    <row r="110" spans="1:8" s="1064" customFormat="1" ht="15.75">
      <c r="A110" s="1172" t="s">
        <v>15079</v>
      </c>
      <c r="B110" s="1065"/>
      <c r="C110" s="1065"/>
      <c r="D110" s="1173" t="s">
        <v>14974</v>
      </c>
      <c r="E110" s="1105"/>
      <c r="F110" s="1174"/>
      <c r="G110" s="1175"/>
      <c r="H110" s="1063"/>
    </row>
    <row r="111" spans="1:8" s="1064" customFormat="1">
      <c r="A111" s="1157"/>
      <c r="B111" s="1176"/>
      <c r="C111" s="1176"/>
      <c r="D111" s="1177" t="s">
        <v>14975</v>
      </c>
      <c r="E111" s="1105"/>
      <c r="F111" s="1111"/>
      <c r="G111" s="1178"/>
      <c r="H111" s="1063"/>
    </row>
    <row r="112" spans="1:8" s="1064" customFormat="1" ht="15.75">
      <c r="A112" s="1157" t="s">
        <v>15100</v>
      </c>
      <c r="B112" s="1176">
        <v>89366</v>
      </c>
      <c r="C112" s="1176" t="s">
        <v>17</v>
      </c>
      <c r="D112" s="1177" t="s">
        <v>14960</v>
      </c>
      <c r="E112" s="1105" t="s">
        <v>48</v>
      </c>
      <c r="F112" s="1111">
        <v>1</v>
      </c>
      <c r="G112" s="1179" t="s">
        <v>15002</v>
      </c>
      <c r="H112" s="1063">
        <f t="shared" si="7"/>
        <v>17.71</v>
      </c>
    </row>
    <row r="113" spans="1:8" s="1064" customFormat="1">
      <c r="A113" s="1157"/>
      <c r="B113" s="1176"/>
      <c r="C113" s="1176"/>
      <c r="D113" s="1177" t="s">
        <v>14976</v>
      </c>
      <c r="E113" s="1105"/>
      <c r="F113" s="1111"/>
      <c r="G113" s="1178"/>
      <c r="H113" s="1063"/>
    </row>
    <row r="114" spans="1:8" s="1064" customFormat="1" ht="15.75">
      <c r="A114" s="1157" t="s">
        <v>15101</v>
      </c>
      <c r="B114" s="1176">
        <v>90373</v>
      </c>
      <c r="C114" s="1176" t="s">
        <v>17</v>
      </c>
      <c r="D114" s="1177" t="s">
        <v>14977</v>
      </c>
      <c r="E114" s="1105" t="s">
        <v>48</v>
      </c>
      <c r="F114" s="1111">
        <v>3</v>
      </c>
      <c r="G114" s="1179" t="s">
        <v>15003</v>
      </c>
      <c r="H114" s="1063">
        <f t="shared" si="7"/>
        <v>41.31</v>
      </c>
    </row>
    <row r="115" spans="1:8" s="1064" customFormat="1" ht="15.75">
      <c r="A115" s="1172" t="s">
        <v>15102</v>
      </c>
      <c r="B115" s="1065"/>
      <c r="C115" s="1065"/>
      <c r="D115" s="1173" t="s">
        <v>14978</v>
      </c>
      <c r="E115" s="1105"/>
      <c r="F115" s="1174"/>
      <c r="G115" s="1175"/>
      <c r="H115" s="1063"/>
    </row>
    <row r="116" spans="1:8" s="1064" customFormat="1" ht="15.75">
      <c r="A116" s="1157" t="s">
        <v>15103</v>
      </c>
      <c r="B116" s="1176">
        <v>102607</v>
      </c>
      <c r="C116" s="1176" t="s">
        <v>17</v>
      </c>
      <c r="D116" s="1177" t="s">
        <v>14979</v>
      </c>
      <c r="E116" s="1105" t="s">
        <v>48</v>
      </c>
      <c r="F116" s="1111">
        <v>1</v>
      </c>
      <c r="G116" s="1179" t="s">
        <v>15004</v>
      </c>
      <c r="H116" s="1063">
        <f t="shared" si="7"/>
        <v>465.65</v>
      </c>
    </row>
    <row r="117" spans="1:8" ht="15.75" customHeight="1">
      <c r="A117" s="1321" t="s">
        <v>1483</v>
      </c>
      <c r="B117" s="1322"/>
      <c r="C117" s="1322"/>
      <c r="D117" s="1322"/>
      <c r="E117" s="1322"/>
      <c r="F117" s="1322"/>
      <c r="G117" s="1323"/>
      <c r="H117" s="1069">
        <f>SUM(H59:H116)</f>
        <v>5264.5381000000016</v>
      </c>
    </row>
    <row r="118" spans="1:8" ht="15.75" customHeight="1">
      <c r="A118" s="1181" t="s">
        <v>499</v>
      </c>
      <c r="B118" s="1182"/>
      <c r="C118" s="1182"/>
      <c r="D118" s="1183" t="s">
        <v>15005</v>
      </c>
      <c r="E118" s="1184"/>
      <c r="F118" s="1185"/>
      <c r="G118" s="1348"/>
      <c r="H118" s="1349"/>
    </row>
    <row r="119" spans="1:8" ht="15.75" customHeight="1">
      <c r="A119" s="1172" t="s">
        <v>165</v>
      </c>
      <c r="B119" s="1065"/>
      <c r="C119" s="1065"/>
      <c r="D119" s="1173" t="s">
        <v>15006</v>
      </c>
      <c r="E119" s="1186"/>
      <c r="F119" s="1174"/>
      <c r="G119" s="1350"/>
      <c r="H119" s="1351"/>
    </row>
    <row r="120" spans="1:8" ht="15.75" customHeight="1">
      <c r="A120" s="1157"/>
      <c r="B120" s="1176"/>
      <c r="C120" s="1176"/>
      <c r="D120" s="1177" t="s">
        <v>15007</v>
      </c>
      <c r="E120" s="1157"/>
      <c r="F120" s="1111"/>
      <c r="G120" s="1178"/>
      <c r="H120" s="1171"/>
    </row>
    <row r="121" spans="1:8" ht="15.75" customHeight="1">
      <c r="A121" s="1157" t="s">
        <v>15104</v>
      </c>
      <c r="B121" s="1176">
        <v>98105</v>
      </c>
      <c r="C121" s="1176" t="s">
        <v>17</v>
      </c>
      <c r="D121" s="1177" t="s">
        <v>15008</v>
      </c>
      <c r="E121" s="1157" t="s">
        <v>48</v>
      </c>
      <c r="F121" s="1111">
        <v>1</v>
      </c>
      <c r="G121" s="1179" t="s">
        <v>15048</v>
      </c>
      <c r="H121" s="1063">
        <f t="shared" ref="H121:H177" si="8">G121*F121</f>
        <v>666.45</v>
      </c>
    </row>
    <row r="122" spans="1:8" ht="15.75" customHeight="1">
      <c r="A122" s="1157"/>
      <c r="B122" s="1176"/>
      <c r="C122" s="1176"/>
      <c r="D122" s="1177" t="s">
        <v>15009</v>
      </c>
      <c r="E122" s="1157"/>
      <c r="F122" s="1111"/>
      <c r="G122" s="1178"/>
      <c r="H122" s="1063"/>
    </row>
    <row r="123" spans="1:8" ht="15.75" customHeight="1">
      <c r="A123" s="1157" t="s">
        <v>15105</v>
      </c>
      <c r="B123" s="1176">
        <v>41476</v>
      </c>
      <c r="C123" s="1176" t="s">
        <v>17</v>
      </c>
      <c r="D123" s="1177" t="s">
        <v>15010</v>
      </c>
      <c r="E123" s="1157" t="s">
        <v>48</v>
      </c>
      <c r="F123" s="1111">
        <v>4</v>
      </c>
      <c r="G123" s="13" t="s">
        <v>15049</v>
      </c>
      <c r="H123" s="1063">
        <f t="shared" si="8"/>
        <v>713.24</v>
      </c>
    </row>
    <row r="124" spans="1:8" ht="15.75" customHeight="1">
      <c r="A124" s="1172" t="s">
        <v>166</v>
      </c>
      <c r="B124" s="1065"/>
      <c r="C124" s="1065"/>
      <c r="D124" s="1173" t="s">
        <v>15011</v>
      </c>
      <c r="E124" s="1186"/>
      <c r="F124" s="1174"/>
      <c r="G124" s="1175"/>
      <c r="H124" s="1063"/>
    </row>
    <row r="125" spans="1:8" ht="15.75" customHeight="1">
      <c r="A125" s="1157"/>
      <c r="B125" s="1176"/>
      <c r="C125" s="1176"/>
      <c r="D125" s="1177" t="s">
        <v>15012</v>
      </c>
      <c r="E125" s="1157"/>
      <c r="F125" s="1111"/>
      <c r="G125" s="1178"/>
      <c r="H125" s="1063"/>
    </row>
    <row r="126" spans="1:8" ht="15.75" customHeight="1">
      <c r="A126" s="1157" t="s">
        <v>15106</v>
      </c>
      <c r="B126" s="1176">
        <v>11712</v>
      </c>
      <c r="C126" s="1176" t="s">
        <v>17</v>
      </c>
      <c r="D126" s="1177" t="s">
        <v>15013</v>
      </c>
      <c r="E126" s="1157" t="s">
        <v>48</v>
      </c>
      <c r="F126" s="1111">
        <v>3</v>
      </c>
      <c r="G126" s="13" t="s">
        <v>15050</v>
      </c>
      <c r="H126" s="1063">
        <f t="shared" si="8"/>
        <v>159</v>
      </c>
    </row>
    <row r="127" spans="1:8" ht="15.75" customHeight="1">
      <c r="A127" s="1157"/>
      <c r="B127" s="1176"/>
      <c r="C127" s="1176"/>
      <c r="D127" s="1177" t="s">
        <v>15014</v>
      </c>
      <c r="E127" s="1157"/>
      <c r="F127" s="1111"/>
      <c r="G127" s="1178"/>
      <c r="H127" s="1063"/>
    </row>
    <row r="128" spans="1:8" ht="15.75" customHeight="1">
      <c r="A128" s="1157" t="s">
        <v>15107</v>
      </c>
      <c r="B128" s="1176">
        <v>6149</v>
      </c>
      <c r="C128" s="1176" t="s">
        <v>17</v>
      </c>
      <c r="D128" s="1177" t="s">
        <v>15015</v>
      </c>
      <c r="E128" s="1157" t="s">
        <v>48</v>
      </c>
      <c r="F128" s="1111">
        <v>1</v>
      </c>
      <c r="G128" s="13" t="s">
        <v>15051</v>
      </c>
      <c r="H128" s="1063">
        <f t="shared" si="8"/>
        <v>16.72</v>
      </c>
    </row>
    <row r="129" spans="1:8" ht="15.75" customHeight="1">
      <c r="A129" s="1157" t="s">
        <v>15108</v>
      </c>
      <c r="B129" s="1176">
        <v>20262</v>
      </c>
      <c r="C129" s="1176" t="s">
        <v>17</v>
      </c>
      <c r="D129" s="1177" t="s">
        <v>15016</v>
      </c>
      <c r="E129" s="1157" t="s">
        <v>48</v>
      </c>
      <c r="F129" s="1111">
        <v>1</v>
      </c>
      <c r="G129" s="13" t="s">
        <v>15052</v>
      </c>
      <c r="H129" s="1063">
        <f t="shared" si="8"/>
        <v>22.89</v>
      </c>
    </row>
    <row r="130" spans="1:8" ht="15.75" customHeight="1">
      <c r="A130" s="1157"/>
      <c r="B130" s="1176"/>
      <c r="C130" s="1176"/>
      <c r="D130" s="1177" t="s">
        <v>15017</v>
      </c>
      <c r="E130" s="1157"/>
      <c r="F130" s="1111"/>
      <c r="G130" s="1178"/>
      <c r="H130" s="1063"/>
    </row>
    <row r="131" spans="1:8" ht="15.75" customHeight="1">
      <c r="A131" s="1157" t="s">
        <v>15109</v>
      </c>
      <c r="B131" s="1176">
        <v>86879</v>
      </c>
      <c r="C131" s="1176" t="s">
        <v>17</v>
      </c>
      <c r="D131" s="1177" t="s">
        <v>14935</v>
      </c>
      <c r="E131" s="1157" t="s">
        <v>48</v>
      </c>
      <c r="F131" s="1111">
        <v>1</v>
      </c>
      <c r="G131" s="1179" t="s">
        <v>15053</v>
      </c>
      <c r="H131" s="1063">
        <f t="shared" si="8"/>
        <v>11.23</v>
      </c>
    </row>
    <row r="132" spans="1:8" ht="15.75" customHeight="1">
      <c r="A132" s="1157"/>
      <c r="B132" s="1176"/>
      <c r="C132" s="1176"/>
      <c r="D132" s="1177" t="s">
        <v>15018</v>
      </c>
      <c r="E132" s="1157"/>
      <c r="F132" s="1111"/>
      <c r="G132" s="1178"/>
      <c r="H132" s="1063"/>
    </row>
    <row r="133" spans="1:8" ht="15.75" customHeight="1">
      <c r="A133" s="1157" t="s">
        <v>15110</v>
      </c>
      <c r="B133" s="1176">
        <v>86879</v>
      </c>
      <c r="C133" s="1176" t="s">
        <v>17</v>
      </c>
      <c r="D133" s="1177" t="s">
        <v>14935</v>
      </c>
      <c r="E133" s="1157" t="s">
        <v>48</v>
      </c>
      <c r="F133" s="1111">
        <v>1</v>
      </c>
      <c r="G133" s="1179" t="s">
        <v>15053</v>
      </c>
      <c r="H133" s="1063">
        <f t="shared" si="8"/>
        <v>11.23</v>
      </c>
    </row>
    <row r="134" spans="1:8" ht="15.75" customHeight="1">
      <c r="A134" s="1172" t="s">
        <v>167</v>
      </c>
      <c r="B134" s="1065"/>
      <c r="C134" s="1065"/>
      <c r="D134" s="1173" t="s">
        <v>15019</v>
      </c>
      <c r="E134" s="1186"/>
      <c r="F134" s="1174"/>
      <c r="G134" s="1175"/>
      <c r="H134" s="1063"/>
    </row>
    <row r="135" spans="1:8" ht="15.75" customHeight="1">
      <c r="B135" s="1176"/>
      <c r="C135" s="1176"/>
      <c r="D135" s="1177" t="s">
        <v>15020</v>
      </c>
      <c r="E135" s="1157"/>
      <c r="F135" s="1111"/>
      <c r="G135" s="1178"/>
      <c r="H135" s="1063"/>
    </row>
    <row r="136" spans="1:8" ht="15.75" customHeight="1">
      <c r="A136" s="1157" t="s">
        <v>15111</v>
      </c>
      <c r="B136" s="1176">
        <v>89811</v>
      </c>
      <c r="C136" s="1176" t="s">
        <v>17</v>
      </c>
      <c r="D136" s="1177" t="s">
        <v>15021</v>
      </c>
      <c r="E136" s="1157" t="s">
        <v>48</v>
      </c>
      <c r="F136" s="1111">
        <v>5</v>
      </c>
      <c r="G136" s="1179" t="s">
        <v>15054</v>
      </c>
      <c r="H136" s="1063">
        <f t="shared" si="8"/>
        <v>254.4</v>
      </c>
    </row>
    <row r="137" spans="1:8" ht="15.75" customHeight="1">
      <c r="A137" s="1157"/>
      <c r="B137" s="1176"/>
      <c r="C137" s="1176"/>
      <c r="D137" s="1177" t="s">
        <v>15022</v>
      </c>
      <c r="E137" s="1157"/>
      <c r="F137" s="1111"/>
      <c r="G137" s="1178"/>
      <c r="H137" s="1063"/>
    </row>
    <row r="138" spans="1:8" ht="15.75" customHeight="1">
      <c r="A138" s="1157" t="s">
        <v>15112</v>
      </c>
      <c r="B138" s="1176">
        <v>89810</v>
      </c>
      <c r="C138" s="1176" t="s">
        <v>17</v>
      </c>
      <c r="D138" s="1177" t="s">
        <v>15021</v>
      </c>
      <c r="E138" s="1157" t="s">
        <v>48</v>
      </c>
      <c r="F138" s="1111">
        <v>2</v>
      </c>
      <c r="G138" s="1179" t="s">
        <v>15055</v>
      </c>
      <c r="H138" s="1063">
        <f t="shared" si="8"/>
        <v>66.92</v>
      </c>
    </row>
    <row r="139" spans="1:8" ht="15.75" customHeight="1">
      <c r="A139" s="1157" t="s">
        <v>15113</v>
      </c>
      <c r="B139" s="1176">
        <v>89802</v>
      </c>
      <c r="C139" s="1176" t="s">
        <v>17</v>
      </c>
      <c r="D139" s="1177" t="s">
        <v>14970</v>
      </c>
      <c r="E139" s="1157" t="s">
        <v>48</v>
      </c>
      <c r="F139" s="1111">
        <v>2</v>
      </c>
      <c r="G139" s="1179" t="s">
        <v>15056</v>
      </c>
      <c r="H139" s="1063">
        <f t="shared" si="8"/>
        <v>25.66</v>
      </c>
    </row>
    <row r="140" spans="1:8" ht="15.75" customHeight="1">
      <c r="A140" s="1157"/>
      <c r="B140" s="1176"/>
      <c r="C140" s="1176"/>
      <c r="D140" s="1177" t="s">
        <v>15023</v>
      </c>
      <c r="E140" s="1157"/>
      <c r="F140" s="1111"/>
      <c r="G140" s="1178"/>
      <c r="H140" s="1063"/>
    </row>
    <row r="141" spans="1:8" ht="15.75" customHeight="1">
      <c r="A141" s="1157" t="s">
        <v>15114</v>
      </c>
      <c r="B141" s="1176">
        <v>89809</v>
      </c>
      <c r="C141" s="1176" t="s">
        <v>17</v>
      </c>
      <c r="D141" s="1177" t="s">
        <v>15021</v>
      </c>
      <c r="E141" s="1157" t="s">
        <v>48</v>
      </c>
      <c r="F141" s="1111">
        <v>5</v>
      </c>
      <c r="G141" s="1179" t="s">
        <v>15057</v>
      </c>
      <c r="H141" s="1063">
        <f t="shared" si="8"/>
        <v>162.15</v>
      </c>
    </row>
    <row r="142" spans="1:8" ht="15.75" customHeight="1">
      <c r="A142" s="1157" t="s">
        <v>15115</v>
      </c>
      <c r="B142" s="1176">
        <v>89724</v>
      </c>
      <c r="C142" s="1176" t="s">
        <v>17</v>
      </c>
      <c r="D142" s="1177" t="s">
        <v>15024</v>
      </c>
      <c r="E142" s="1157" t="s">
        <v>48</v>
      </c>
      <c r="F142" s="1111">
        <v>1</v>
      </c>
      <c r="G142" s="1179" t="s">
        <v>15058</v>
      </c>
      <c r="H142" s="1063">
        <f t="shared" si="8"/>
        <v>10.26</v>
      </c>
    </row>
    <row r="143" spans="1:8" ht="15.75" customHeight="1">
      <c r="A143" s="1157" t="s">
        <v>15116</v>
      </c>
      <c r="B143" s="1176">
        <v>89801</v>
      </c>
      <c r="C143" s="1176" t="s">
        <v>17</v>
      </c>
      <c r="D143" s="1177" t="s">
        <v>14970</v>
      </c>
      <c r="E143" s="1157" t="s">
        <v>48</v>
      </c>
      <c r="F143" s="1111">
        <v>5</v>
      </c>
      <c r="G143" s="1179" t="s">
        <v>15059</v>
      </c>
      <c r="H143" s="1063">
        <f t="shared" si="8"/>
        <v>59.65</v>
      </c>
    </row>
    <row r="144" spans="1:8" ht="15.75" customHeight="1">
      <c r="A144" s="1157"/>
      <c r="B144" s="1176"/>
      <c r="C144" s="1176"/>
      <c r="D144" s="1177" t="s">
        <v>15025</v>
      </c>
      <c r="E144" s="1157"/>
      <c r="F144" s="1111"/>
      <c r="G144" s="1178"/>
      <c r="H144" s="1063"/>
    </row>
    <row r="145" spans="1:8" ht="15.75" customHeight="1">
      <c r="A145" s="1157" t="s">
        <v>15117</v>
      </c>
      <c r="B145" s="1176">
        <v>3659</v>
      </c>
      <c r="C145" s="1176" t="s">
        <v>17</v>
      </c>
      <c r="D145" s="1177" t="s">
        <v>15026</v>
      </c>
      <c r="E145" s="1157" t="s">
        <v>48</v>
      </c>
      <c r="F145" s="1111">
        <v>4</v>
      </c>
      <c r="G145" s="1179" t="s">
        <v>15060</v>
      </c>
      <c r="H145" s="1063">
        <f t="shared" si="8"/>
        <v>101.36</v>
      </c>
    </row>
    <row r="146" spans="1:8" ht="15.75" customHeight="1">
      <c r="A146" s="1157"/>
      <c r="B146" s="1176"/>
      <c r="C146" s="1176"/>
      <c r="D146" s="1177" t="s">
        <v>15027</v>
      </c>
      <c r="E146" s="1157"/>
      <c r="F146" s="1111"/>
      <c r="G146" s="1178"/>
      <c r="H146" s="1063"/>
    </row>
    <row r="147" spans="1:8" ht="15.75" customHeight="1">
      <c r="A147" s="1157" t="s">
        <v>15118</v>
      </c>
      <c r="B147" s="1176">
        <v>89752</v>
      </c>
      <c r="C147" s="1176" t="s">
        <v>17</v>
      </c>
      <c r="D147" s="1177" t="s">
        <v>15024</v>
      </c>
      <c r="E147" s="1157" t="s">
        <v>48</v>
      </c>
      <c r="F147" s="1111">
        <v>4</v>
      </c>
      <c r="G147" s="1179" t="s">
        <v>15061</v>
      </c>
      <c r="H147" s="1063">
        <f t="shared" si="8"/>
        <v>31.04</v>
      </c>
    </row>
    <row r="148" spans="1:8" ht="15.75" customHeight="1">
      <c r="A148" s="1157"/>
      <c r="B148" s="1176"/>
      <c r="C148" s="1176"/>
      <c r="D148" s="1177" t="s">
        <v>15028</v>
      </c>
      <c r="E148" s="1157"/>
      <c r="F148" s="1111"/>
      <c r="G148" s="1178"/>
      <c r="H148" s="1063"/>
    </row>
    <row r="149" spans="1:8" ht="15.75" customHeight="1">
      <c r="A149" s="1157" t="s">
        <v>15119</v>
      </c>
      <c r="B149" s="1176">
        <v>89778</v>
      </c>
      <c r="C149" s="1176" t="s">
        <v>17</v>
      </c>
      <c r="D149" s="1177" t="s">
        <v>15021</v>
      </c>
      <c r="E149" s="1157" t="s">
        <v>48</v>
      </c>
      <c r="F149" s="1111">
        <v>12</v>
      </c>
      <c r="G149" s="1179" t="s">
        <v>15062</v>
      </c>
      <c r="H149" s="1063">
        <f t="shared" si="8"/>
        <v>229.07999999999998</v>
      </c>
    </row>
    <row r="150" spans="1:8" ht="15.75" customHeight="1">
      <c r="A150" s="1157"/>
      <c r="B150" s="1176"/>
      <c r="C150" s="1176"/>
      <c r="D150" s="1177" t="s">
        <v>15029</v>
      </c>
      <c r="E150" s="1157"/>
      <c r="F150" s="1111"/>
      <c r="G150" s="1178"/>
      <c r="H150" s="1063"/>
    </row>
    <row r="151" spans="1:8" ht="15.75" customHeight="1">
      <c r="A151" s="1157" t="s">
        <v>15120</v>
      </c>
      <c r="B151" s="1176">
        <v>89800</v>
      </c>
      <c r="C151" s="1176" t="s">
        <v>17</v>
      </c>
      <c r="D151" s="1177" t="s">
        <v>15030</v>
      </c>
      <c r="E151" s="1157" t="s">
        <v>50</v>
      </c>
      <c r="F151" s="1111">
        <v>1.48</v>
      </c>
      <c r="G151" s="1179" t="s">
        <v>15063</v>
      </c>
      <c r="H151" s="1063">
        <f t="shared" si="8"/>
        <v>45.805999999999997</v>
      </c>
    </row>
    <row r="152" spans="1:8" ht="15.75" customHeight="1">
      <c r="A152" s="1157" t="s">
        <v>15121</v>
      </c>
      <c r="B152" s="1176">
        <v>89798</v>
      </c>
      <c r="C152" s="1176" t="s">
        <v>17</v>
      </c>
      <c r="D152" s="1177" t="s">
        <v>15031</v>
      </c>
      <c r="E152" s="1157" t="s">
        <v>50</v>
      </c>
      <c r="F152" s="1111">
        <v>5.68</v>
      </c>
      <c r="G152" s="1179" t="s">
        <v>15064</v>
      </c>
      <c r="H152" s="1063">
        <f t="shared" si="8"/>
        <v>89.800799999999995</v>
      </c>
    </row>
    <row r="153" spans="1:8" ht="15.75" customHeight="1">
      <c r="A153" s="1157"/>
      <c r="B153" s="1176"/>
      <c r="C153" s="1176"/>
      <c r="D153" s="1177" t="s">
        <v>15032</v>
      </c>
      <c r="E153" s="1157"/>
      <c r="F153" s="1111"/>
      <c r="G153" s="1178"/>
      <c r="H153" s="1063"/>
    </row>
    <row r="154" spans="1:8" ht="15.75" customHeight="1">
      <c r="A154" s="1157" t="s">
        <v>15122</v>
      </c>
      <c r="B154" s="1176">
        <v>89800</v>
      </c>
      <c r="C154" s="1176" t="s">
        <v>17</v>
      </c>
      <c r="D154" s="1177" t="s">
        <v>15030</v>
      </c>
      <c r="E154" s="1157" t="s">
        <v>50</v>
      </c>
      <c r="F154" s="1111">
        <v>29.51</v>
      </c>
      <c r="G154" s="1179" t="s">
        <v>15063</v>
      </c>
      <c r="H154" s="1063">
        <f t="shared" si="8"/>
        <v>913.33450000000005</v>
      </c>
    </row>
    <row r="155" spans="1:8" ht="15.75" customHeight="1">
      <c r="A155" s="1157" t="s">
        <v>15123</v>
      </c>
      <c r="B155" s="1176">
        <v>89849</v>
      </c>
      <c r="C155" s="1176" t="s">
        <v>17</v>
      </c>
      <c r="D155" s="1177" t="s">
        <v>15033</v>
      </c>
      <c r="E155" s="1157" t="s">
        <v>50</v>
      </c>
      <c r="F155" s="1111">
        <v>5</v>
      </c>
      <c r="G155" s="1179" t="s">
        <v>15065</v>
      </c>
      <c r="H155" s="1063">
        <f t="shared" si="8"/>
        <v>321.39999999999998</v>
      </c>
    </row>
    <row r="156" spans="1:8" ht="15.75" customHeight="1">
      <c r="A156" s="1157" t="s">
        <v>15124</v>
      </c>
      <c r="B156" s="1176">
        <v>89711</v>
      </c>
      <c r="C156" s="1176" t="s">
        <v>17</v>
      </c>
      <c r="D156" s="1177" t="s">
        <v>15024</v>
      </c>
      <c r="E156" s="1157" t="s">
        <v>50</v>
      </c>
      <c r="F156" s="1111">
        <v>2.64</v>
      </c>
      <c r="G156" s="1179" t="s">
        <v>15066</v>
      </c>
      <c r="H156" s="1063">
        <f t="shared" si="8"/>
        <v>56.443199999999997</v>
      </c>
    </row>
    <row r="157" spans="1:8" ht="15.75" customHeight="1">
      <c r="A157" s="1157" t="s">
        <v>15125</v>
      </c>
      <c r="B157" s="1176">
        <v>89798</v>
      </c>
      <c r="C157" s="1176" t="s">
        <v>17</v>
      </c>
      <c r="D157" s="1177" t="s">
        <v>15031</v>
      </c>
      <c r="E157" s="1157" t="s">
        <v>50</v>
      </c>
      <c r="F157" s="1111">
        <v>0.6</v>
      </c>
      <c r="G157" s="1179" t="s">
        <v>15064</v>
      </c>
      <c r="H157" s="1063">
        <f t="shared" si="8"/>
        <v>9.4860000000000007</v>
      </c>
    </row>
    <row r="158" spans="1:8" ht="15.75" customHeight="1">
      <c r="A158" s="1157"/>
      <c r="B158" s="1176"/>
      <c r="C158" s="1176"/>
      <c r="D158" s="1177" t="s">
        <v>15034</v>
      </c>
      <c r="E158" s="1157"/>
      <c r="F158" s="1111"/>
      <c r="G158" s="1178"/>
      <c r="H158" s="1063"/>
    </row>
    <row r="159" spans="1:8" ht="15.75" customHeight="1">
      <c r="A159" s="1157" t="s">
        <v>15126</v>
      </c>
      <c r="B159" s="1176">
        <v>7097</v>
      </c>
      <c r="C159" s="1176" t="s">
        <v>17</v>
      </c>
      <c r="D159" s="1177" t="s">
        <v>15035</v>
      </c>
      <c r="E159" s="1157" t="s">
        <v>48</v>
      </c>
      <c r="F159" s="1111">
        <v>3</v>
      </c>
      <c r="G159" s="13" t="s">
        <v>15067</v>
      </c>
      <c r="H159" s="1063">
        <f t="shared" si="8"/>
        <v>27.72</v>
      </c>
    </row>
    <row r="160" spans="1:8" ht="15.75" customHeight="1">
      <c r="A160" s="1172" t="s">
        <v>1359</v>
      </c>
      <c r="B160" s="1065"/>
      <c r="C160" s="1065"/>
      <c r="D160" s="1173" t="s">
        <v>15036</v>
      </c>
      <c r="E160" s="1186"/>
      <c r="F160" s="1174"/>
      <c r="G160" s="1175"/>
      <c r="H160" s="1063"/>
    </row>
    <row r="161" spans="1:8" ht="15.75" customHeight="1">
      <c r="A161" s="1157"/>
      <c r="B161" s="1176"/>
      <c r="C161" s="1176"/>
      <c r="D161" s="1177" t="s">
        <v>15037</v>
      </c>
      <c r="E161" s="1157"/>
      <c r="F161" s="1111"/>
      <c r="G161" s="1178"/>
      <c r="H161" s="1063"/>
    </row>
    <row r="162" spans="1:8" ht="15.75" customHeight="1">
      <c r="A162" s="1157" t="s">
        <v>15127</v>
      </c>
      <c r="B162" s="1176">
        <v>566</v>
      </c>
      <c r="C162" s="1176" t="s">
        <v>17</v>
      </c>
      <c r="D162" s="1177" t="s">
        <v>15038</v>
      </c>
      <c r="E162" s="1157" t="s">
        <v>48</v>
      </c>
      <c r="F162" s="1111">
        <v>5</v>
      </c>
      <c r="G162" s="13" t="s">
        <v>15068</v>
      </c>
      <c r="H162" s="1063">
        <f t="shared" si="8"/>
        <v>26.6</v>
      </c>
    </row>
    <row r="163" spans="1:8" ht="15.75" customHeight="1">
      <c r="A163" s="1157"/>
      <c r="B163" s="1176"/>
      <c r="C163" s="1176"/>
      <c r="D163" s="1177" t="s">
        <v>15039</v>
      </c>
      <c r="E163" s="1157"/>
      <c r="F163" s="1111"/>
      <c r="G163" s="1178"/>
      <c r="H163" s="1063"/>
    </row>
    <row r="164" spans="1:8" ht="15.75" customHeight="1">
      <c r="A164" s="1157" t="s">
        <v>15128</v>
      </c>
      <c r="B164" s="1176">
        <v>100488</v>
      </c>
      <c r="C164" s="1176" t="s">
        <v>17</v>
      </c>
      <c r="D164" s="1177" t="s">
        <v>15039</v>
      </c>
      <c r="E164" s="1157" t="s">
        <v>931</v>
      </c>
      <c r="F164" s="1111">
        <v>5</v>
      </c>
      <c r="G164" s="1179" t="s">
        <v>15069</v>
      </c>
      <c r="H164" s="1063">
        <f t="shared" si="8"/>
        <v>3027.7</v>
      </c>
    </row>
    <row r="165" spans="1:8" ht="15.75" customHeight="1">
      <c r="A165" s="1157"/>
      <c r="B165" s="1176"/>
      <c r="C165" s="1176"/>
      <c r="D165" s="1177" t="s">
        <v>15040</v>
      </c>
      <c r="E165" s="1157"/>
      <c r="F165" s="1111"/>
      <c r="G165" s="1178"/>
      <c r="H165" s="1063"/>
    </row>
    <row r="166" spans="1:8" ht="15.75" customHeight="1">
      <c r="A166" s="1157" t="s">
        <v>15129</v>
      </c>
      <c r="B166" s="1176">
        <v>4722</v>
      </c>
      <c r="C166" s="1176" t="s">
        <v>17</v>
      </c>
      <c r="D166" s="1177" t="s">
        <v>15041</v>
      </c>
      <c r="E166" s="1157" t="s">
        <v>931</v>
      </c>
      <c r="F166" s="1111">
        <v>5</v>
      </c>
      <c r="G166" s="13" t="s">
        <v>15070</v>
      </c>
      <c r="H166" s="1063">
        <f t="shared" si="8"/>
        <v>524.70000000000005</v>
      </c>
    </row>
    <row r="167" spans="1:8" ht="15.75" customHeight="1">
      <c r="A167" s="1157" t="s">
        <v>15130</v>
      </c>
      <c r="B167" s="1176">
        <v>4723</v>
      </c>
      <c r="C167" s="1176" t="s">
        <v>17</v>
      </c>
      <c r="D167" s="1177" t="s">
        <v>15042</v>
      </c>
      <c r="E167" s="1157" t="s">
        <v>931</v>
      </c>
      <c r="F167" s="1111">
        <v>5</v>
      </c>
      <c r="G167" s="13" t="s">
        <v>15071</v>
      </c>
      <c r="H167" s="1063">
        <f t="shared" si="8"/>
        <v>520.15</v>
      </c>
    </row>
    <row r="168" spans="1:8" ht="15.75" customHeight="1">
      <c r="A168" s="1157"/>
      <c r="B168" s="1176"/>
      <c r="C168" s="1176"/>
      <c r="D168" s="1177" t="s">
        <v>15043</v>
      </c>
      <c r="E168" s="1157"/>
      <c r="F168" s="1111"/>
      <c r="G168" s="1178"/>
      <c r="H168" s="1063"/>
    </row>
    <row r="169" spans="1:8" ht="15.75" customHeight="1">
      <c r="A169" s="1157" t="s">
        <v>15131</v>
      </c>
      <c r="B169" s="1176">
        <v>94970</v>
      </c>
      <c r="C169" s="1176" t="s">
        <v>17</v>
      </c>
      <c r="D169" s="1177" t="s">
        <v>15043</v>
      </c>
      <c r="E169" s="1157" t="s">
        <v>931</v>
      </c>
      <c r="F169" s="1111">
        <v>5</v>
      </c>
      <c r="G169" s="1179" t="s">
        <v>15072</v>
      </c>
      <c r="H169" s="1063">
        <f t="shared" si="8"/>
        <v>2683.2</v>
      </c>
    </row>
    <row r="170" spans="1:8" ht="15.75" customHeight="1">
      <c r="A170" s="1157" t="s">
        <v>15132</v>
      </c>
      <c r="B170" s="1176">
        <v>98115</v>
      </c>
      <c r="C170" s="1176" t="s">
        <v>17</v>
      </c>
      <c r="D170" s="1177" t="s">
        <v>15044</v>
      </c>
      <c r="E170" s="1157" t="s">
        <v>48</v>
      </c>
      <c r="F170" s="1111">
        <v>5</v>
      </c>
      <c r="G170" s="1179" t="s">
        <v>15073</v>
      </c>
      <c r="H170" s="1063">
        <f t="shared" si="8"/>
        <v>493.2</v>
      </c>
    </row>
    <row r="171" spans="1:8" ht="15.75" customHeight="1">
      <c r="A171" s="1157"/>
      <c r="B171" s="1176"/>
      <c r="C171" s="1176"/>
      <c r="D171" s="1177" t="s">
        <v>15045</v>
      </c>
      <c r="E171" s="1157"/>
      <c r="F171" s="1111"/>
      <c r="G171" s="1178"/>
      <c r="H171" s="1063"/>
    </row>
    <row r="172" spans="1:8" ht="15.75" customHeight="1">
      <c r="A172" s="1157" t="s">
        <v>15133</v>
      </c>
      <c r="B172" s="1176">
        <v>7270</v>
      </c>
      <c r="C172" s="1176" t="s">
        <v>17</v>
      </c>
      <c r="D172" s="1177" t="s">
        <v>15046</v>
      </c>
      <c r="E172" s="1157" t="s">
        <v>48</v>
      </c>
      <c r="F172" s="1111">
        <v>105</v>
      </c>
      <c r="G172" s="13" t="s">
        <v>15074</v>
      </c>
      <c r="H172" s="1063">
        <f t="shared" si="8"/>
        <v>131.25</v>
      </c>
    </row>
    <row r="173" spans="1:8" ht="15.75" customHeight="1">
      <c r="A173" s="1172" t="s">
        <v>1600</v>
      </c>
      <c r="B173" s="1065"/>
      <c r="C173" s="1065"/>
      <c r="D173" s="1173" t="s">
        <v>15047</v>
      </c>
      <c r="E173" s="1186"/>
      <c r="F173" s="1174"/>
      <c r="G173" s="1175"/>
      <c r="H173" s="1063"/>
    </row>
    <row r="174" spans="1:8" ht="15.75" customHeight="1">
      <c r="A174" s="1157"/>
      <c r="B174" s="1176"/>
      <c r="C174" s="1176"/>
      <c r="D174" s="1177" t="s">
        <v>15020</v>
      </c>
      <c r="E174" s="1157"/>
      <c r="F174" s="1111"/>
      <c r="G174" s="1178"/>
      <c r="H174" s="1063"/>
    </row>
    <row r="175" spans="1:8" ht="15.75" customHeight="1">
      <c r="A175" s="1157" t="s">
        <v>15134</v>
      </c>
      <c r="B175" s="1176">
        <v>89733</v>
      </c>
      <c r="C175" s="1176" t="s">
        <v>17</v>
      </c>
      <c r="D175" s="1177" t="s">
        <v>14970</v>
      </c>
      <c r="E175" s="1157" t="s">
        <v>48</v>
      </c>
      <c r="F175" s="1111">
        <v>6</v>
      </c>
      <c r="G175" s="1179" t="s">
        <v>15075</v>
      </c>
      <c r="H175" s="1063">
        <f t="shared" si="8"/>
        <v>161.28</v>
      </c>
    </row>
    <row r="176" spans="1:8" ht="15.75" customHeight="1">
      <c r="A176" s="1157"/>
      <c r="B176" s="1176"/>
      <c r="C176" s="1176"/>
      <c r="D176" s="1177" t="s">
        <v>15029</v>
      </c>
      <c r="E176" s="1157"/>
      <c r="F176" s="1111"/>
      <c r="G176" s="1178"/>
      <c r="H176" s="1063"/>
    </row>
    <row r="177" spans="1:60" ht="15.75" customHeight="1">
      <c r="A177" s="1157" t="s">
        <v>15135</v>
      </c>
      <c r="B177" s="1176">
        <v>89798</v>
      </c>
      <c r="C177" s="1176" t="s">
        <v>17</v>
      </c>
      <c r="D177" s="1177" t="s">
        <v>15031</v>
      </c>
      <c r="E177" s="1157" t="s">
        <v>50</v>
      </c>
      <c r="F177" s="1111">
        <v>9.9499999999999993</v>
      </c>
      <c r="G177" s="1179" t="s">
        <v>15064</v>
      </c>
      <c r="H177" s="1063">
        <f t="shared" si="8"/>
        <v>157.30949999999999</v>
      </c>
    </row>
    <row r="178" spans="1:60" ht="15.75" customHeight="1">
      <c r="A178" s="1321" t="s">
        <v>1484</v>
      </c>
      <c r="B178" s="1322"/>
      <c r="C178" s="1322"/>
      <c r="D178" s="1322"/>
      <c r="E178" s="1322"/>
      <c r="F178" s="1322"/>
      <c r="G178" s="1323"/>
      <c r="H178" s="1069">
        <f>SUM(H120:H177)</f>
        <v>11730.66</v>
      </c>
    </row>
    <row r="179" spans="1:60" ht="15.75" customHeight="1">
      <c r="A179" s="1165"/>
      <c r="B179" s="1166"/>
      <c r="C179" s="1166"/>
      <c r="D179" s="1166"/>
      <c r="E179" s="1166"/>
      <c r="F179" s="1166"/>
      <c r="G179" s="1167"/>
      <c r="H179" s="1069"/>
    </row>
    <row r="180" spans="1:60" ht="15.75">
      <c r="A180" s="1047">
        <v>9</v>
      </c>
      <c r="B180" s="1048"/>
      <c r="C180" s="1070"/>
      <c r="D180" s="1050" t="s">
        <v>2393</v>
      </c>
      <c r="E180" s="1071"/>
      <c r="F180" s="1072"/>
      <c r="G180" s="1073"/>
      <c r="H180" s="1074"/>
      <c r="I180" s="1064"/>
      <c r="J180" s="1064"/>
    </row>
    <row r="181" spans="1:60" s="1168" customFormat="1" ht="30">
      <c r="A181" s="1055" t="s">
        <v>192</v>
      </c>
      <c r="B181" s="1058">
        <v>101512</v>
      </c>
      <c r="C181" s="1109" t="s">
        <v>17</v>
      </c>
      <c r="D181" s="1067" t="s">
        <v>1530</v>
      </c>
      <c r="E181" s="1109" t="s">
        <v>31</v>
      </c>
      <c r="F181" s="1110">
        <v>1</v>
      </c>
      <c r="G181" s="1107" t="s">
        <v>14884</v>
      </c>
      <c r="H181" s="1063">
        <f t="shared" ref="H181:H213" si="9">G181*F181</f>
        <v>2351.33</v>
      </c>
    </row>
    <row r="182" spans="1:60" s="1169" customFormat="1" ht="30">
      <c r="A182" s="1055" t="s">
        <v>193</v>
      </c>
      <c r="B182" s="1109">
        <v>91926</v>
      </c>
      <c r="C182" s="1109" t="s">
        <v>17</v>
      </c>
      <c r="D182" s="1092" t="s">
        <v>2388</v>
      </c>
      <c r="E182" s="1096" t="s">
        <v>28</v>
      </c>
      <c r="F182" s="1111">
        <v>1384.1</v>
      </c>
      <c r="G182" s="1107" t="s">
        <v>14856</v>
      </c>
      <c r="H182" s="1063">
        <f t="shared" si="9"/>
        <v>5453.3539999999994</v>
      </c>
      <c r="BH182" s="1169" t="e">
        <f>BF182-#REF!</f>
        <v>#REF!</v>
      </c>
    </row>
    <row r="183" spans="1:60" s="1169" customFormat="1" ht="30">
      <c r="A183" s="1055" t="s">
        <v>194</v>
      </c>
      <c r="B183" s="1109">
        <v>91928</v>
      </c>
      <c r="C183" s="1109" t="s">
        <v>17</v>
      </c>
      <c r="D183" s="1092" t="s">
        <v>2389</v>
      </c>
      <c r="E183" s="1096" t="s">
        <v>28</v>
      </c>
      <c r="F183" s="1111">
        <v>262.7</v>
      </c>
      <c r="G183" s="1107" t="s">
        <v>14868</v>
      </c>
      <c r="H183" s="1063">
        <f t="shared" si="9"/>
        <v>1599.8429999999998</v>
      </c>
    </row>
    <row r="184" spans="1:60" s="1169" customFormat="1" ht="30">
      <c r="A184" s="1055" t="s">
        <v>201</v>
      </c>
      <c r="B184" s="1109">
        <v>91932</v>
      </c>
      <c r="C184" s="1109" t="s">
        <v>17</v>
      </c>
      <c r="D184" s="1092" t="s">
        <v>2390</v>
      </c>
      <c r="E184" s="1096" t="s">
        <v>28</v>
      </c>
      <c r="F184" s="1111">
        <v>266.5</v>
      </c>
      <c r="G184" s="1107" t="s">
        <v>14869</v>
      </c>
      <c r="H184" s="1063">
        <f t="shared" si="9"/>
        <v>4042.8049999999998</v>
      </c>
    </row>
    <row r="185" spans="1:60" s="1169" customFormat="1" ht="30">
      <c r="A185" s="1055" t="s">
        <v>1001</v>
      </c>
      <c r="B185" s="1109">
        <v>92981</v>
      </c>
      <c r="C185" s="1109" t="s">
        <v>17</v>
      </c>
      <c r="D185" s="1092" t="s">
        <v>2391</v>
      </c>
      <c r="E185" s="1096" t="s">
        <v>28</v>
      </c>
      <c r="F185" s="1111">
        <v>11.2</v>
      </c>
      <c r="G185" s="1107" t="s">
        <v>14870</v>
      </c>
      <c r="H185" s="1063">
        <f t="shared" si="9"/>
        <v>167.21599999999998</v>
      </c>
    </row>
    <row r="186" spans="1:60" s="1169" customFormat="1" ht="30">
      <c r="A186" s="1055" t="s">
        <v>1002</v>
      </c>
      <c r="B186" s="1076">
        <v>17</v>
      </c>
      <c r="C186" s="1109" t="s">
        <v>1509</v>
      </c>
      <c r="D186" s="1092" t="s">
        <v>2392</v>
      </c>
      <c r="E186" s="1096" t="s">
        <v>28</v>
      </c>
      <c r="F186" s="1111">
        <v>44.8</v>
      </c>
      <c r="G186" s="1107">
        <f>'Composições de Custo'!F185</f>
        <v>38.864889999999988</v>
      </c>
      <c r="H186" s="1063">
        <f t="shared" si="9"/>
        <v>1741.1470719999993</v>
      </c>
    </row>
    <row r="187" spans="1:60" s="1168" customFormat="1" ht="30">
      <c r="A187" s="1055" t="s">
        <v>1138</v>
      </c>
      <c r="B187" s="1058">
        <v>101881</v>
      </c>
      <c r="C187" s="1109" t="s">
        <v>17</v>
      </c>
      <c r="D187" s="1067" t="s">
        <v>2426</v>
      </c>
      <c r="E187" s="1109" t="s">
        <v>31</v>
      </c>
      <c r="F187" s="1110">
        <v>1</v>
      </c>
      <c r="G187" s="1107" t="s">
        <v>14875</v>
      </c>
      <c r="H187" s="1063">
        <f t="shared" si="9"/>
        <v>1070.55</v>
      </c>
    </row>
    <row r="188" spans="1:60" s="1168" customFormat="1">
      <c r="A188" s="1055" t="s">
        <v>1315</v>
      </c>
      <c r="B188" s="1058">
        <v>91959</v>
      </c>
      <c r="C188" s="1109" t="s">
        <v>17</v>
      </c>
      <c r="D188" s="1067" t="s">
        <v>2400</v>
      </c>
      <c r="E188" s="1109" t="s">
        <v>31</v>
      </c>
      <c r="F188" s="1110">
        <v>10</v>
      </c>
      <c r="G188" s="1107" t="s">
        <v>14880</v>
      </c>
      <c r="H188" s="1063">
        <f t="shared" si="9"/>
        <v>380.90000000000003</v>
      </c>
    </row>
    <row r="189" spans="1:60" s="1168" customFormat="1">
      <c r="A189" s="1055" t="s">
        <v>1321</v>
      </c>
      <c r="B189" s="1112">
        <v>91993</v>
      </c>
      <c r="C189" s="1108" t="s">
        <v>17</v>
      </c>
      <c r="D189" s="1113" t="s">
        <v>2398</v>
      </c>
      <c r="E189" s="1108" t="s">
        <v>31</v>
      </c>
      <c r="F189" s="1114">
        <v>7</v>
      </c>
      <c r="G189" s="1107" t="s">
        <v>14883</v>
      </c>
      <c r="H189" s="1063">
        <f t="shared" si="9"/>
        <v>276.43</v>
      </c>
    </row>
    <row r="190" spans="1:60" s="1168" customFormat="1">
      <c r="A190" s="1055" t="s">
        <v>15136</v>
      </c>
      <c r="B190" s="1112">
        <v>91990</v>
      </c>
      <c r="C190" s="1108" t="s">
        <v>17</v>
      </c>
      <c r="D190" s="1113" t="s">
        <v>2399</v>
      </c>
      <c r="E190" s="1108" t="s">
        <v>31</v>
      </c>
      <c r="F190" s="1114">
        <v>5</v>
      </c>
      <c r="G190" s="1107" t="s">
        <v>14882</v>
      </c>
      <c r="H190" s="1063">
        <f t="shared" si="9"/>
        <v>150.95000000000002</v>
      </c>
    </row>
    <row r="191" spans="1:60" s="1168" customFormat="1">
      <c r="A191" s="1055" t="s">
        <v>15137</v>
      </c>
      <c r="B191" s="1115">
        <v>92867</v>
      </c>
      <c r="C191" s="1116" t="s">
        <v>17</v>
      </c>
      <c r="D191" s="1117" t="s">
        <v>1316</v>
      </c>
      <c r="E191" s="1118" t="s">
        <v>31</v>
      </c>
      <c r="F191" s="1114">
        <v>35</v>
      </c>
      <c r="G191" s="1107" t="s">
        <v>14872</v>
      </c>
      <c r="H191" s="1063">
        <f t="shared" si="9"/>
        <v>925.75</v>
      </c>
    </row>
    <row r="192" spans="1:60" s="1168" customFormat="1">
      <c r="A192" s="1055" t="s">
        <v>15138</v>
      </c>
      <c r="B192" s="1119">
        <v>91936</v>
      </c>
      <c r="C192" s="1116" t="s">
        <v>17</v>
      </c>
      <c r="D192" s="1120" t="s">
        <v>1317</v>
      </c>
      <c r="E192" s="1118" t="s">
        <v>31</v>
      </c>
      <c r="F192" s="1114">
        <v>10</v>
      </c>
      <c r="G192" s="1107" t="s">
        <v>14871</v>
      </c>
      <c r="H192" s="1063">
        <f t="shared" si="9"/>
        <v>129.80000000000001</v>
      </c>
    </row>
    <row r="193" spans="1:8" s="1168" customFormat="1">
      <c r="A193" s="1055" t="s">
        <v>15139</v>
      </c>
      <c r="B193" s="1121">
        <v>91953</v>
      </c>
      <c r="C193" s="1116" t="s">
        <v>17</v>
      </c>
      <c r="D193" s="1122" t="s">
        <v>2394</v>
      </c>
      <c r="E193" s="1123" t="s">
        <v>31</v>
      </c>
      <c r="F193" s="1114">
        <v>6</v>
      </c>
      <c r="G193" s="1107" t="s">
        <v>14878</v>
      </c>
      <c r="H193" s="1063">
        <f t="shared" si="9"/>
        <v>144.35999999999999</v>
      </c>
    </row>
    <row r="194" spans="1:8" s="1168" customFormat="1">
      <c r="A194" s="1055" t="s">
        <v>15140</v>
      </c>
      <c r="B194" s="1121">
        <v>91955</v>
      </c>
      <c r="C194" s="1116" t="s">
        <v>17</v>
      </c>
      <c r="D194" s="1122" t="s">
        <v>2395</v>
      </c>
      <c r="E194" s="1123" t="s">
        <v>31</v>
      </c>
      <c r="F194" s="1114">
        <v>2</v>
      </c>
      <c r="G194" s="1107" t="s">
        <v>14879</v>
      </c>
      <c r="H194" s="1063">
        <f t="shared" si="9"/>
        <v>59.66</v>
      </c>
    </row>
    <row r="195" spans="1:8" s="1168" customFormat="1">
      <c r="A195" s="1055" t="s">
        <v>15141</v>
      </c>
      <c r="B195" s="1121">
        <v>91959</v>
      </c>
      <c r="C195" s="1116" t="s">
        <v>17</v>
      </c>
      <c r="D195" s="1122" t="s">
        <v>2396</v>
      </c>
      <c r="E195" s="1123" t="s">
        <v>31</v>
      </c>
      <c r="F195" s="1114">
        <v>1</v>
      </c>
      <c r="G195" s="1107" t="s">
        <v>14880</v>
      </c>
      <c r="H195" s="1063">
        <f t="shared" si="9"/>
        <v>38.090000000000003</v>
      </c>
    </row>
    <row r="196" spans="1:8" s="1168" customFormat="1">
      <c r="A196" s="1055" t="s">
        <v>15142</v>
      </c>
      <c r="B196" s="1121">
        <v>91969</v>
      </c>
      <c r="C196" s="1116" t="s">
        <v>17</v>
      </c>
      <c r="D196" s="1122" t="s">
        <v>2397</v>
      </c>
      <c r="E196" s="1123" t="s">
        <v>31</v>
      </c>
      <c r="F196" s="1114">
        <v>2</v>
      </c>
      <c r="G196" s="1107" t="s">
        <v>14881</v>
      </c>
      <c r="H196" s="1063">
        <f t="shared" si="9"/>
        <v>138.74</v>
      </c>
    </row>
    <row r="197" spans="1:8" s="1168" customFormat="1">
      <c r="A197" s="1055" t="s">
        <v>15143</v>
      </c>
      <c r="B197" s="1121">
        <v>93653</v>
      </c>
      <c r="C197" s="1116" t="s">
        <v>17</v>
      </c>
      <c r="D197" s="1113" t="s">
        <v>221</v>
      </c>
      <c r="E197" s="1108" t="s">
        <v>205</v>
      </c>
      <c r="F197" s="1114">
        <v>6</v>
      </c>
      <c r="G197" s="1107" t="s">
        <v>14873</v>
      </c>
      <c r="H197" s="1063">
        <f t="shared" si="9"/>
        <v>75</v>
      </c>
    </row>
    <row r="198" spans="1:8" s="1168" customFormat="1">
      <c r="A198" s="1055" t="s">
        <v>15144</v>
      </c>
      <c r="B198" s="1112">
        <v>93654</v>
      </c>
      <c r="C198" s="1108" t="s">
        <v>17</v>
      </c>
      <c r="D198" s="1113" t="s">
        <v>2401</v>
      </c>
      <c r="E198" s="1108" t="s">
        <v>205</v>
      </c>
      <c r="F198" s="1114">
        <v>3</v>
      </c>
      <c r="G198" s="1107" t="s">
        <v>14874</v>
      </c>
      <c r="H198" s="1063">
        <f t="shared" si="9"/>
        <v>39.21</v>
      </c>
    </row>
    <row r="199" spans="1:8" s="1168" customFormat="1">
      <c r="A199" s="1055" t="s">
        <v>15145</v>
      </c>
      <c r="B199" s="1058">
        <v>93655</v>
      </c>
      <c r="C199" s="1108" t="s">
        <v>17</v>
      </c>
      <c r="D199" s="1106" t="s">
        <v>1531</v>
      </c>
      <c r="E199" s="1109" t="s">
        <v>205</v>
      </c>
      <c r="F199" s="1110">
        <v>3</v>
      </c>
      <c r="G199" s="1107" t="s">
        <v>14858</v>
      </c>
      <c r="H199" s="1063">
        <f t="shared" si="9"/>
        <v>42.660000000000004</v>
      </c>
    </row>
    <row r="200" spans="1:8" s="1168" customFormat="1" ht="15" customHeight="1">
      <c r="A200" s="1055" t="s">
        <v>15146</v>
      </c>
      <c r="B200" s="1058">
        <v>101894</v>
      </c>
      <c r="C200" s="1108" t="s">
        <v>17</v>
      </c>
      <c r="D200" s="1106" t="s">
        <v>5422</v>
      </c>
      <c r="E200" s="1109" t="s">
        <v>520</v>
      </c>
      <c r="F200" s="1110">
        <v>2</v>
      </c>
      <c r="G200" s="1107" t="s">
        <v>14877</v>
      </c>
      <c r="H200" s="1063">
        <f t="shared" si="9"/>
        <v>331.16</v>
      </c>
    </row>
    <row r="201" spans="1:8" s="1168" customFormat="1">
      <c r="A201" s="1055" t="s">
        <v>15147</v>
      </c>
      <c r="B201" s="1058" t="s">
        <v>14852</v>
      </c>
      <c r="C201" s="1108" t="s">
        <v>181</v>
      </c>
      <c r="D201" s="1124" t="s">
        <v>2402</v>
      </c>
      <c r="E201" s="1109" t="s">
        <v>205</v>
      </c>
      <c r="F201" s="1125">
        <v>4</v>
      </c>
      <c r="G201" s="1086">
        <v>863.99</v>
      </c>
      <c r="H201" s="1063">
        <f t="shared" si="9"/>
        <v>3455.96</v>
      </c>
    </row>
    <row r="202" spans="1:8" s="1168" customFormat="1">
      <c r="A202" s="1055" t="s">
        <v>15148</v>
      </c>
      <c r="B202" s="1058">
        <v>101892</v>
      </c>
      <c r="C202" s="1108" t="s">
        <v>17</v>
      </c>
      <c r="D202" s="1124" t="s">
        <v>2403</v>
      </c>
      <c r="E202" s="1109" t="s">
        <v>205</v>
      </c>
      <c r="F202" s="1125">
        <v>5</v>
      </c>
      <c r="G202" s="1107" t="s">
        <v>14876</v>
      </c>
      <c r="H202" s="1063">
        <f t="shared" si="9"/>
        <v>388.84999999999997</v>
      </c>
    </row>
    <row r="203" spans="1:8" s="1168" customFormat="1">
      <c r="A203" s="1055" t="s">
        <v>15149</v>
      </c>
      <c r="B203" s="1058">
        <v>93009</v>
      </c>
      <c r="C203" s="1108" t="s">
        <v>17</v>
      </c>
      <c r="D203" s="1124" t="s">
        <v>2383</v>
      </c>
      <c r="E203" s="1126" t="s">
        <v>28</v>
      </c>
      <c r="F203" s="1125">
        <v>15.1</v>
      </c>
      <c r="G203" s="1107" t="s">
        <v>14860</v>
      </c>
      <c r="H203" s="1063">
        <f t="shared" si="9"/>
        <v>406.64299999999997</v>
      </c>
    </row>
    <row r="204" spans="1:8" s="1168" customFormat="1">
      <c r="A204" s="1055" t="s">
        <v>15150</v>
      </c>
      <c r="B204" s="1058">
        <v>93008</v>
      </c>
      <c r="C204" s="1108" t="s">
        <v>17</v>
      </c>
      <c r="D204" s="1124" t="s">
        <v>2384</v>
      </c>
      <c r="E204" s="1126" t="s">
        <v>28</v>
      </c>
      <c r="F204" s="1125">
        <v>30</v>
      </c>
      <c r="G204" s="1107" t="s">
        <v>14867</v>
      </c>
      <c r="H204" s="1063">
        <f t="shared" si="9"/>
        <v>540</v>
      </c>
    </row>
    <row r="205" spans="1:8" s="1168" customFormat="1">
      <c r="A205" s="1055" t="s">
        <v>15151</v>
      </c>
      <c r="B205" s="1127">
        <v>91836</v>
      </c>
      <c r="C205" s="1108" t="s">
        <v>17</v>
      </c>
      <c r="D205" s="1124" t="s">
        <v>2385</v>
      </c>
      <c r="E205" s="1126" t="s">
        <v>28</v>
      </c>
      <c r="F205" s="1128">
        <v>23.1</v>
      </c>
      <c r="G205" s="1107" t="s">
        <v>14863</v>
      </c>
      <c r="H205" s="1063">
        <f t="shared" si="9"/>
        <v>286.67100000000005</v>
      </c>
    </row>
    <row r="206" spans="1:8" s="1168" customFormat="1">
      <c r="A206" s="1055" t="s">
        <v>15152</v>
      </c>
      <c r="B206" s="1116">
        <v>91844</v>
      </c>
      <c r="C206" s="1108" t="s">
        <v>17</v>
      </c>
      <c r="D206" s="1106" t="s">
        <v>1236</v>
      </c>
      <c r="E206" s="1108" t="s">
        <v>28</v>
      </c>
      <c r="F206" s="1114">
        <v>208.8</v>
      </c>
      <c r="G206" s="1107" t="s">
        <v>14864</v>
      </c>
      <c r="H206" s="1063">
        <f t="shared" si="9"/>
        <v>1459.5120000000002</v>
      </c>
    </row>
    <row r="207" spans="1:8" s="1168" customFormat="1">
      <c r="A207" s="1055" t="s">
        <v>15153</v>
      </c>
      <c r="B207" s="1116">
        <v>91870</v>
      </c>
      <c r="C207" s="1108" t="s">
        <v>17</v>
      </c>
      <c r="D207" s="1106" t="s">
        <v>2386</v>
      </c>
      <c r="E207" s="1108" t="s">
        <v>28</v>
      </c>
      <c r="F207" s="1114">
        <v>2</v>
      </c>
      <c r="G207" s="1107" t="s">
        <v>14865</v>
      </c>
      <c r="H207" s="1063">
        <f t="shared" si="9"/>
        <v>22.34</v>
      </c>
    </row>
    <row r="208" spans="1:8" s="1168" customFormat="1">
      <c r="A208" s="1055" t="s">
        <v>15154</v>
      </c>
      <c r="B208" s="1116">
        <v>91871</v>
      </c>
      <c r="C208" s="1108" t="s">
        <v>17</v>
      </c>
      <c r="D208" s="1106" t="s">
        <v>2387</v>
      </c>
      <c r="E208" s="1108"/>
      <c r="F208" s="1114">
        <v>1</v>
      </c>
      <c r="G208" s="1107" t="s">
        <v>14866</v>
      </c>
      <c r="H208" s="1063">
        <f t="shared" si="9"/>
        <v>13.01</v>
      </c>
    </row>
    <row r="209" spans="1:9" s="1168" customFormat="1" ht="30">
      <c r="A209" s="1055" t="s">
        <v>15155</v>
      </c>
      <c r="B209" s="1109" t="s">
        <v>1532</v>
      </c>
      <c r="C209" s="1109" t="s">
        <v>181</v>
      </c>
      <c r="D209" s="1067" t="s">
        <v>2405</v>
      </c>
      <c r="E209" s="1109" t="s">
        <v>31</v>
      </c>
      <c r="F209" s="1110">
        <v>25</v>
      </c>
      <c r="G209" s="1129">
        <v>128.30000000000001</v>
      </c>
      <c r="H209" s="1063">
        <f t="shared" si="9"/>
        <v>3207.5000000000005</v>
      </c>
    </row>
    <row r="210" spans="1:9" s="1168" customFormat="1">
      <c r="A210" s="1055" t="s">
        <v>15156</v>
      </c>
      <c r="B210" s="1109" t="s">
        <v>14853</v>
      </c>
      <c r="C210" s="1109" t="s">
        <v>181</v>
      </c>
      <c r="D210" s="1130" t="s">
        <v>2404</v>
      </c>
      <c r="E210" s="1109" t="s">
        <v>31</v>
      </c>
      <c r="F210" s="1110">
        <v>4</v>
      </c>
      <c r="G210" s="1129">
        <v>52.91</v>
      </c>
      <c r="H210" s="1063">
        <f t="shared" si="9"/>
        <v>211.64</v>
      </c>
    </row>
    <row r="211" spans="1:9" s="1168" customFormat="1">
      <c r="A211" s="1055" t="s">
        <v>15157</v>
      </c>
      <c r="B211" s="1108" t="s">
        <v>1489</v>
      </c>
      <c r="C211" s="1108" t="s">
        <v>181</v>
      </c>
      <c r="D211" s="1106" t="s">
        <v>1533</v>
      </c>
      <c r="E211" s="1108" t="s">
        <v>31</v>
      </c>
      <c r="F211" s="1114">
        <v>16</v>
      </c>
      <c r="G211" s="1129">
        <v>226.38</v>
      </c>
      <c r="H211" s="1063">
        <f t="shared" si="9"/>
        <v>3622.08</v>
      </c>
    </row>
    <row r="212" spans="1:9" s="1168" customFormat="1" ht="15.75">
      <c r="A212" s="1055" t="s">
        <v>15158</v>
      </c>
      <c r="B212" s="1065">
        <v>7</v>
      </c>
      <c r="C212" s="1066" t="s">
        <v>1509</v>
      </c>
      <c r="D212" s="1092" t="s">
        <v>1490</v>
      </c>
      <c r="E212" s="1108" t="s">
        <v>31</v>
      </c>
      <c r="F212" s="1114">
        <v>4</v>
      </c>
      <c r="G212" s="1129">
        <f>'Composições de Custo'!F60</f>
        <v>27.36</v>
      </c>
      <c r="H212" s="1063">
        <f t="shared" si="9"/>
        <v>109.44</v>
      </c>
    </row>
    <row r="213" spans="1:9" s="1168" customFormat="1" ht="15.75">
      <c r="A213" s="1055" t="s">
        <v>15159</v>
      </c>
      <c r="B213" s="1131">
        <v>8</v>
      </c>
      <c r="C213" s="1132" t="s">
        <v>1509</v>
      </c>
      <c r="D213" s="1133" t="s">
        <v>2365</v>
      </c>
      <c r="E213" s="1126" t="s">
        <v>31</v>
      </c>
      <c r="F213" s="1128">
        <v>1</v>
      </c>
      <c r="G213" s="1134">
        <f>'Composições de Custo'!F71</f>
        <v>44.57</v>
      </c>
      <c r="H213" s="1083">
        <f t="shared" si="9"/>
        <v>44.57</v>
      </c>
    </row>
    <row r="214" spans="1:9" ht="15.75" customHeight="1">
      <c r="A214" s="1321" t="s">
        <v>1485</v>
      </c>
      <c r="B214" s="1322"/>
      <c r="C214" s="1322"/>
      <c r="D214" s="1322"/>
      <c r="E214" s="1322"/>
      <c r="F214" s="1322"/>
      <c r="G214" s="1323"/>
      <c r="H214" s="1069">
        <f>SUM(H181:H213)</f>
        <v>32927.171071999997</v>
      </c>
    </row>
    <row r="215" spans="1:9" ht="15.75">
      <c r="A215" s="1047">
        <v>10</v>
      </c>
      <c r="B215" s="1048"/>
      <c r="C215" s="1070"/>
      <c r="D215" s="1050" t="s">
        <v>14845</v>
      </c>
      <c r="E215" s="1071"/>
      <c r="F215" s="1072"/>
      <c r="G215" s="1073"/>
      <c r="H215" s="1074"/>
      <c r="I215" s="1064"/>
    </row>
    <row r="216" spans="1:9">
      <c r="A216" s="1075" t="s">
        <v>636</v>
      </c>
      <c r="B216" s="1109">
        <v>102234</v>
      </c>
      <c r="C216" s="1058" t="s">
        <v>17</v>
      </c>
      <c r="D216" s="1077" t="s">
        <v>14926</v>
      </c>
      <c r="E216" s="1080" t="s">
        <v>42</v>
      </c>
      <c r="F216" s="1060">
        <f>F17</f>
        <v>250.56</v>
      </c>
      <c r="G216" s="1082" t="s">
        <v>14927</v>
      </c>
      <c r="H216" s="1061">
        <f t="shared" ref="H216:H217" si="10">G216*F216</f>
        <v>8205.84</v>
      </c>
      <c r="I216" s="1064"/>
    </row>
    <row r="217" spans="1:9" ht="30">
      <c r="A217" s="1075" t="s">
        <v>637</v>
      </c>
      <c r="B217" s="1076">
        <v>3</v>
      </c>
      <c r="C217" s="1066" t="s">
        <v>1509</v>
      </c>
      <c r="D217" s="1077" t="s">
        <v>1510</v>
      </c>
      <c r="E217" s="1058" t="s">
        <v>28</v>
      </c>
      <c r="F217" s="1060">
        <f>(30+10+50)</f>
        <v>90</v>
      </c>
      <c r="G217" s="1078">
        <f>'Composições de Custo'!F31</f>
        <v>63.393000000000008</v>
      </c>
      <c r="H217" s="1061">
        <f t="shared" si="10"/>
        <v>5705.3700000000008</v>
      </c>
      <c r="I217" s="1064"/>
    </row>
    <row r="218" spans="1:9" s="1064" customFormat="1" ht="30">
      <c r="A218" s="1075" t="s">
        <v>638</v>
      </c>
      <c r="B218" s="1079" t="s">
        <v>14854</v>
      </c>
      <c r="C218" s="1058" t="s">
        <v>17</v>
      </c>
      <c r="D218" s="1057" t="s">
        <v>14855</v>
      </c>
      <c r="E218" s="1080" t="s">
        <v>42</v>
      </c>
      <c r="F218" s="1081">
        <v>250.56</v>
      </c>
      <c r="G218" s="1082" t="s">
        <v>14859</v>
      </c>
      <c r="H218" s="1083">
        <f>G218*F218</f>
        <v>48257.856</v>
      </c>
    </row>
    <row r="219" spans="1:9" ht="15.75">
      <c r="A219" s="1075" t="s">
        <v>639</v>
      </c>
      <c r="B219" s="1076">
        <v>5</v>
      </c>
      <c r="C219" s="1056" t="s">
        <v>1509</v>
      </c>
      <c r="D219" s="1084" t="s">
        <v>2423</v>
      </c>
      <c r="E219" s="1058" t="s">
        <v>28</v>
      </c>
      <c r="F219" s="1085">
        <v>21.6</v>
      </c>
      <c r="G219" s="1086">
        <f>'Composições de Custo'!F43</f>
        <v>101.99445</v>
      </c>
      <c r="H219" s="1061">
        <f>G219*F219</f>
        <v>2203.0801200000001</v>
      </c>
      <c r="I219" s="1064"/>
    </row>
    <row r="220" spans="1:9" ht="15.75">
      <c r="A220" s="1321" t="s">
        <v>1487</v>
      </c>
      <c r="B220" s="1322"/>
      <c r="C220" s="1322"/>
      <c r="D220" s="1322"/>
      <c r="E220" s="1322"/>
      <c r="F220" s="1322"/>
      <c r="G220" s="1323"/>
      <c r="H220" s="1069">
        <f>SUM(H216:H219)</f>
        <v>64372.146119999998</v>
      </c>
      <c r="I220" s="1064"/>
    </row>
    <row r="221" spans="1:9" s="1141" customFormat="1" ht="15.75">
      <c r="A221" s="1135">
        <v>11</v>
      </c>
      <c r="B221" s="1136"/>
      <c r="C221" s="1137"/>
      <c r="D221" s="1138" t="s">
        <v>1070</v>
      </c>
      <c r="E221" s="1136"/>
      <c r="F221" s="1052"/>
      <c r="G221" s="1139"/>
      <c r="H221" s="1140"/>
    </row>
    <row r="222" spans="1:9" s="1141" customFormat="1" ht="15.75">
      <c r="A222" s="1142" t="s">
        <v>641</v>
      </c>
      <c r="B222" s="1143">
        <v>10</v>
      </c>
      <c r="C222" s="1066" t="s">
        <v>1509</v>
      </c>
      <c r="D222" s="1144" t="s">
        <v>2468</v>
      </c>
      <c r="E222" s="1109" t="s">
        <v>28</v>
      </c>
      <c r="F222" s="1110">
        <f>(17.83+17.83+10+10)</f>
        <v>55.66</v>
      </c>
      <c r="G222" s="1129">
        <f>'Composições de Custo'!F94</f>
        <v>50.31</v>
      </c>
      <c r="H222" s="1061">
        <f>G222*F222</f>
        <v>2800.2545999999998</v>
      </c>
    </row>
    <row r="223" spans="1:9" s="1141" customFormat="1" ht="15.75">
      <c r="A223" s="1142" t="s">
        <v>642</v>
      </c>
      <c r="B223" s="1143">
        <v>9</v>
      </c>
      <c r="C223" s="1066" t="s">
        <v>1509</v>
      </c>
      <c r="D223" s="1145" t="s">
        <v>2469</v>
      </c>
      <c r="E223" s="1058" t="s">
        <v>31</v>
      </c>
      <c r="F223" s="1110">
        <v>1</v>
      </c>
      <c r="G223" s="1129">
        <f>'Composições de Custo'!F83</f>
        <v>295.54000000000002</v>
      </c>
      <c r="H223" s="1061">
        <f>G223*F223</f>
        <v>295.54000000000002</v>
      </c>
    </row>
    <row r="224" spans="1:9" s="1141" customFormat="1" ht="15.75" customHeight="1">
      <c r="A224" s="1345" t="s">
        <v>1486</v>
      </c>
      <c r="B224" s="1346"/>
      <c r="C224" s="1346"/>
      <c r="D224" s="1346"/>
      <c r="E224" s="1346"/>
      <c r="F224" s="1346"/>
      <c r="G224" s="1347"/>
      <c r="H224" s="1069">
        <f>SUM(H222:H223)</f>
        <v>3095.7945999999997</v>
      </c>
    </row>
    <row r="225" spans="1:8" ht="15.75">
      <c r="A225" s="1047">
        <v>12</v>
      </c>
      <c r="B225" s="1048"/>
      <c r="C225" s="1049"/>
      <c r="D225" s="1050" t="s">
        <v>504</v>
      </c>
      <c r="E225" s="1071"/>
      <c r="F225" s="1146"/>
      <c r="G225" s="1146"/>
      <c r="H225" s="1074"/>
    </row>
    <row r="226" spans="1:8" s="1064" customFormat="1">
      <c r="A226" s="1087" t="s">
        <v>684</v>
      </c>
      <c r="B226" s="1109">
        <v>99808</v>
      </c>
      <c r="C226" s="1058" t="s">
        <v>17</v>
      </c>
      <c r="D226" s="1092" t="s">
        <v>504</v>
      </c>
      <c r="E226" s="1109" t="s">
        <v>42</v>
      </c>
      <c r="F226" s="1111">
        <v>1020.6</v>
      </c>
      <c r="G226" s="1147" t="s">
        <v>14896</v>
      </c>
      <c r="H226" s="1063">
        <f>G226*F226</f>
        <v>3612.924</v>
      </c>
    </row>
    <row r="227" spans="1:8" ht="15.75" customHeight="1">
      <c r="A227" s="1321" t="s">
        <v>15078</v>
      </c>
      <c r="B227" s="1322"/>
      <c r="C227" s="1322"/>
      <c r="D227" s="1322"/>
      <c r="E227" s="1322"/>
      <c r="F227" s="1322"/>
      <c r="G227" s="1323"/>
      <c r="H227" s="1069">
        <f>H226</f>
        <v>3612.924</v>
      </c>
    </row>
    <row r="228" spans="1:8" ht="15.75">
      <c r="A228" s="1148"/>
      <c r="B228" s="1056"/>
      <c r="C228" s="1149"/>
      <c r="D228" s="1150"/>
      <c r="E228" s="1151"/>
      <c r="F228" s="1152"/>
      <c r="G228" s="1056"/>
      <c r="H228" s="1153"/>
    </row>
    <row r="229" spans="1:8" ht="15.75">
      <c r="A229" s="1342" t="s">
        <v>32</v>
      </c>
      <c r="B229" s="1343"/>
      <c r="C229" s="1343"/>
      <c r="D229" s="1343"/>
      <c r="E229" s="1343"/>
      <c r="F229" s="1343"/>
      <c r="G229" s="1344"/>
      <c r="H229" s="1154">
        <f>(H14+H227+H224+H214+H117+H56+H45+H38+H33+H220+H178+H26)</f>
        <v>248621.82254200001</v>
      </c>
    </row>
    <row r="230" spans="1:8" ht="15.75">
      <c r="A230" s="1075"/>
      <c r="B230" s="1058"/>
      <c r="C230" s="1155"/>
      <c r="D230" s="1156" t="s">
        <v>14903</v>
      </c>
      <c r="E230" s="1157"/>
      <c r="F230" s="1158"/>
      <c r="G230" s="1159"/>
      <c r="H230" s="1160"/>
    </row>
    <row r="231" spans="1:8" ht="15.75">
      <c r="A231" s="1339" t="s">
        <v>1360</v>
      </c>
      <c r="B231" s="1340"/>
      <c r="C231" s="1340"/>
      <c r="D231" s="1340"/>
      <c r="E231" s="1340"/>
      <c r="F231" s="1340"/>
      <c r="G231" s="1341"/>
      <c r="H231" s="1161">
        <v>0.28239999999999998</v>
      </c>
    </row>
    <row r="232" spans="1:8" ht="15.75">
      <c r="A232" s="1342" t="s">
        <v>15215</v>
      </c>
      <c r="B232" s="1343"/>
      <c r="C232" s="1343"/>
      <c r="D232" s="1343"/>
      <c r="E232" s="1343"/>
      <c r="F232" s="1343"/>
      <c r="G232" s="1344"/>
      <c r="H232" s="1154">
        <f>(H229+H229*28.24%)</f>
        <v>318832.62522786082</v>
      </c>
    </row>
    <row r="235" spans="1:8">
      <c r="H235" s="1164"/>
    </row>
  </sheetData>
  <protectedRanges>
    <protectedRange password="C715" sqref="B36" name="Intervalo3_7_1" securityDescriptor="O:WDG:WDD:(A;;CC;;;S-1-5-21-331323738-3957049979-2397494211-500)"/>
    <protectedRange password="C715" sqref="B47:B48 B52:B55" name="Intervalo3_9_1" securityDescriptor="O:WDG:WDD:(A;;CC;;;S-1-5-21-331323738-3957049979-2397494211-500)"/>
    <protectedRange password="C715" sqref="B76:B78 B80:B81 B67:B73" name="Intervalo3_5_1" securityDescriptor="O:WDG:WDD:(A;;CC;;;S-1-5-21-331323738-3957049979-2397494211-500)"/>
    <protectedRange password="C715" sqref="D82:E116" name="Intervalo3_41_1_1" securityDescriptor="O:WDG:WDD:(A;;CC;;;S-1-5-21-331323738-3957049979-2397494211-500)"/>
    <protectedRange password="C715" sqref="B82:B92 B94:B116" name="Intervalo3_42_1_1" securityDescriptor="O:WDG:WDD:(A;;CC;;;S-1-5-21-331323738-3957049979-2397494211-500)"/>
    <protectedRange password="C715" sqref="B227 B221:B224 D222:D223 F222:G223 D221:H221" name="Intervalo3" securityDescriptor="O:WDG:WDD:(A;;CC;;;S-1-5-21-331323738-3957049979-2397494211-500)"/>
    <protectedRange sqref="F221:F223" name="Intervalo2"/>
    <protectedRange password="C715" sqref="B181" name="Intervalo3_45_1_1_1" securityDescriptor="O:WDG:WDD:(A;;CC;;;S-1-5-21-331323738-3957049979-2397494211-500)"/>
    <protectedRange password="C715" sqref="B188" name="Intervalo3_14_1" securityDescriptor="O:WDG:WDD:(A;;CC;;;S-1-5-21-331323738-3957049979-2397494211-500)"/>
    <protectedRange password="C715" sqref="B190" name="Intervalo3_16" securityDescriptor="O:WDG:WDD:(A;;CC;;;S-1-5-21-331323738-3957049979-2397494211-500)"/>
    <protectedRange password="C715" sqref="B189" name="Intervalo3_16_1" securityDescriptor="O:WDG:WDD:(A;;CC;;;S-1-5-21-331323738-3957049979-2397494211-500)"/>
    <protectedRange password="C715" sqref="B79" name="Intervalo3_83_1_1" securityDescriptor="O:WDG:WDD:(A;;CC;;;S-1-5-21-331323738-3957049979-2397494211-500)"/>
  </protectedRanges>
  <mergeCells count="22">
    <mergeCell ref="A231:G231"/>
    <mergeCell ref="A232:G232"/>
    <mergeCell ref="A26:G26"/>
    <mergeCell ref="A220:G220"/>
    <mergeCell ref="A33:G33"/>
    <mergeCell ref="A38:G38"/>
    <mergeCell ref="A117:G117"/>
    <mergeCell ref="A224:G224"/>
    <mergeCell ref="A45:G45"/>
    <mergeCell ref="A56:G56"/>
    <mergeCell ref="A214:G214"/>
    <mergeCell ref="A227:G227"/>
    <mergeCell ref="A229:G229"/>
    <mergeCell ref="G118:H118"/>
    <mergeCell ref="G119:H119"/>
    <mergeCell ref="A178:G178"/>
    <mergeCell ref="A14:G14"/>
    <mergeCell ref="A1:H5"/>
    <mergeCell ref="A9:H9"/>
    <mergeCell ref="A6:H6"/>
    <mergeCell ref="A7:H7"/>
    <mergeCell ref="A8:H8"/>
  </mergeCells>
  <phoneticPr fontId="114" type="noConversion"/>
  <printOptions horizontalCentered="1" verticalCentered="1"/>
  <pageMargins left="0.70866141732283472" right="0.70866141732283472" top="0.74803149606299213" bottom="0.74803149606299213" header="0.31496062992125984" footer="0.31496062992125984"/>
  <pageSetup paperSize="9" scale="56" fitToHeight="0" orientation="landscape" r:id="rId1"/>
  <rowBreaks count="4" manualBreakCount="4">
    <brk id="33" max="7" man="1"/>
    <brk id="60" max="7" man="1"/>
    <brk id="147" max="7" man="1"/>
    <brk id="187" max="7"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Y30"/>
  <sheetViews>
    <sheetView topLeftCell="N1" workbookViewId="0">
      <selection activeCell="Y1" sqref="Y1:Y30"/>
    </sheetView>
  </sheetViews>
  <sheetFormatPr defaultRowHeight="12.75"/>
  <sheetData>
    <row r="1" spans="1:25">
      <c r="A1" t="str">
        <f>UPPER('CC MAPIM'!D59)</f>
        <v>TUBOS</v>
      </c>
      <c r="Y1" t="s">
        <v>2440</v>
      </c>
    </row>
    <row r="2" spans="1:25">
      <c r="A2" t="str">
        <f>UPPER('CC MAPIM'!D60)</f>
        <v>25 MM</v>
      </c>
      <c r="Y2" t="s">
        <v>2441</v>
      </c>
    </row>
    <row r="3" spans="1:25">
      <c r="A3" t="e">
        <f>UPPER('CC MAPIM'!#REF!)</f>
        <v>#REF!</v>
      </c>
      <c r="Y3" t="s">
        <v>368</v>
      </c>
    </row>
    <row r="4" spans="1:25">
      <c r="A4" t="str">
        <f>UPPER('CC MAPIM'!D61)</f>
        <v>ÁGUA FRIA - APARELHO</v>
      </c>
      <c r="Y4" t="s">
        <v>2442</v>
      </c>
    </row>
    <row r="5" spans="1:25">
      <c r="A5" t="str">
        <f>UPPER('CC MAPIM'!D62)</f>
        <v>TORNEIRA DE PIA DE COZINHA</v>
      </c>
      <c r="Y5" t="s">
        <v>2443</v>
      </c>
    </row>
    <row r="6" spans="1:25">
      <c r="A6" t="str">
        <f>UPPER('CC MAPIM'!D63)</f>
        <v>25MM - 3/4"</v>
      </c>
      <c r="Y6" t="s">
        <v>2444</v>
      </c>
    </row>
    <row r="7" spans="1:25">
      <c r="A7" t="str">
        <f>UPPER('CC MAPIM'!D64)</f>
        <v>TORNEIRA DE LAVATÓRIO</v>
      </c>
      <c r="Y7" t="s">
        <v>2445</v>
      </c>
    </row>
    <row r="8" spans="1:25">
      <c r="A8" t="str">
        <f>UPPER('CC MAPIM'!D65)</f>
        <v>25 MM - 1/2"</v>
      </c>
      <c r="Y8" t="s">
        <v>2446</v>
      </c>
    </row>
    <row r="9" spans="1:25">
      <c r="A9" t="str">
        <f>UPPER('CC MAPIM'!D66)</f>
        <v>VASO SANITÁRIO C/ CX. ACOPLADA</v>
      </c>
      <c r="Y9" t="s">
        <v>2447</v>
      </c>
    </row>
    <row r="10" spans="1:25">
      <c r="A10" t="str">
        <f>UPPER('CC MAPIM'!D67)</f>
        <v>1/2"</v>
      </c>
      <c r="Y10" t="s">
        <v>2448</v>
      </c>
    </row>
    <row r="11" spans="1:25">
      <c r="A11" t="str">
        <f>UPPER('CC MAPIM'!D68)</f>
        <v>ÁGUA FRIA - METAIS</v>
      </c>
      <c r="Y11" t="s">
        <v>2449</v>
      </c>
    </row>
    <row r="12" spans="1:25">
      <c r="A12" t="str">
        <f>UPPER('CC MAPIM'!D69)</f>
        <v>REGISTRO GLOBO</v>
      </c>
      <c r="Y12" t="s">
        <v>2450</v>
      </c>
    </row>
    <row r="13" spans="1:25">
      <c r="A13" t="str">
        <f>UPPER('CC MAPIM'!D70)</f>
        <v>3/4"</v>
      </c>
      <c r="Y13" t="s">
        <v>2451</v>
      </c>
    </row>
    <row r="14" spans="1:25">
      <c r="A14" t="str">
        <f>UPPER('CC MAPIM'!D71)</f>
        <v>REGISTRO DE ESFERA</v>
      </c>
      <c r="Y14" t="s">
        <v>2452</v>
      </c>
    </row>
    <row r="15" spans="1:25">
      <c r="A15" t="e">
        <f>UPPER('CC MAPIM'!#REF!)</f>
        <v>#REF!</v>
      </c>
      <c r="Y15" t="s">
        <v>2453</v>
      </c>
    </row>
    <row r="16" spans="1:25">
      <c r="A16" t="str">
        <f>UPPER('CC MAPIM'!D72)</f>
        <v>3/4"</v>
      </c>
      <c r="Y16" t="s">
        <v>2454</v>
      </c>
    </row>
    <row r="17" spans="1:25">
      <c r="A17" t="str">
        <f>UPPER('CC MAPIM'!D73)</f>
        <v>REGISTRO DE GAVETA BRUTO ABNT</v>
      </c>
      <c r="Y17" t="s">
        <v>2455</v>
      </c>
    </row>
    <row r="18" spans="1:25">
      <c r="A18" t="e">
        <f>UPPER('CC MAPIM'!#REF!)</f>
        <v>#REF!</v>
      </c>
      <c r="Y18" t="s">
        <v>2456</v>
      </c>
    </row>
    <row r="19" spans="1:25">
      <c r="A19" t="str">
        <f>UPPER('CC MAPIM'!D74)</f>
        <v>1.1/2"</v>
      </c>
      <c r="Y19" t="s">
        <v>2457</v>
      </c>
    </row>
    <row r="20" spans="1:25">
      <c r="A20" t="str">
        <f>UPPER('CC MAPIM'!D75)</f>
        <v>3/4"</v>
      </c>
      <c r="Y20" t="s">
        <v>2458</v>
      </c>
    </row>
    <row r="21" spans="1:25">
      <c r="A21" t="str">
        <f>UPPER('CC MAPIM'!D76)</f>
        <v>ÁGUA FRIA - PVC ACESSÓRIOS</v>
      </c>
      <c r="Y21" t="s">
        <v>2459</v>
      </c>
    </row>
    <row r="22" spans="1:25">
      <c r="A22" t="str">
        <f>UPPER('CC MAPIM'!D77)</f>
        <v>BOLSA DE LIGAÇÃO P/ VASO SANITÁRIO</v>
      </c>
      <c r="Y22" t="s">
        <v>2460</v>
      </c>
    </row>
    <row r="23" spans="1:25">
      <c r="A23" t="str">
        <f>UPPER('CC MAPIM'!D78)</f>
        <v>1.1/2"</v>
      </c>
      <c r="Y23" t="s">
        <v>2461</v>
      </c>
    </row>
    <row r="24" spans="1:25">
      <c r="A24" t="str">
        <f>UPPER('CC MAPIM'!D79)</f>
        <v>ENGATE FLEXÍVEL COBRE CROMADO COM CANOPLA</v>
      </c>
      <c r="Y24" t="s">
        <v>2462</v>
      </c>
    </row>
    <row r="25" spans="1:25">
      <c r="A25" t="str">
        <f>UPPER('CC MAPIM'!D80)</f>
        <v>1/2 - 30CM</v>
      </c>
      <c r="Y25" t="s">
        <v>2463</v>
      </c>
    </row>
    <row r="26" spans="1:25">
      <c r="A26" t="str">
        <f>UPPER('CC MAPIM'!D81)</f>
        <v>ENGATE FLEXÍVEL PLÁSTICO</v>
      </c>
      <c r="Y26" t="s">
        <v>2464</v>
      </c>
    </row>
    <row r="27" spans="1:25">
      <c r="A27" t="str">
        <f>UPPER('CC MAPIM'!D82)</f>
        <v>1/2 - 30CM</v>
      </c>
      <c r="Y27" t="s">
        <v>2465</v>
      </c>
    </row>
    <row r="28" spans="1:25">
      <c r="A28" t="e">
        <f>UPPER('CC MAPIM'!#REF!)</f>
        <v>#REF!</v>
      </c>
      <c r="Y28" t="s">
        <v>2466</v>
      </c>
    </row>
    <row r="29" spans="1:25">
      <c r="A29" t="e">
        <f>UPPER('CC MAPIM'!#REF!)</f>
        <v>#REF!</v>
      </c>
      <c r="Y29" t="s">
        <v>2467</v>
      </c>
    </row>
    <row r="30" spans="1:25">
      <c r="A30" t="str">
        <f>UPPER('CC MAPIM'!D117)</f>
        <v/>
      </c>
      <c r="Y30" t="s">
        <v>368</v>
      </c>
    </row>
  </sheetData>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E29"/>
  <sheetViews>
    <sheetView workbookViewId="0">
      <selection activeCell="E6" sqref="E6"/>
    </sheetView>
  </sheetViews>
  <sheetFormatPr defaultRowHeight="12.75"/>
  <cols>
    <col min="1" max="1" width="175.140625" bestFit="1" customWidth="1"/>
  </cols>
  <sheetData>
    <row r="1" spans="1:5" ht="18">
      <c r="A1" s="848" t="s">
        <v>242</v>
      </c>
    </row>
    <row r="2" spans="1:5" ht="18">
      <c r="A2" s="848" t="s">
        <v>247</v>
      </c>
    </row>
    <row r="3" spans="1:5" ht="18">
      <c r="A3" s="848"/>
    </row>
    <row r="4" spans="1:5" ht="18">
      <c r="A4" s="848" t="s">
        <v>1491</v>
      </c>
      <c r="E4" s="95" t="s">
        <v>2439</v>
      </c>
    </row>
    <row r="5" spans="1:5" ht="18">
      <c r="A5" s="848" t="s">
        <v>255</v>
      </c>
    </row>
    <row r="6" spans="1:5" ht="18">
      <c r="A6" s="848" t="s">
        <v>259</v>
      </c>
      <c r="E6" t="str">
        <f>UPPER(E4)</f>
        <v>FGHCFJCFYCFYCFKYCFYDL</v>
      </c>
    </row>
    <row r="7" spans="1:5" ht="18">
      <c r="A7" s="848" t="s">
        <v>260</v>
      </c>
    </row>
    <row r="8" spans="1:5" ht="36">
      <c r="A8" s="848" t="s">
        <v>2375</v>
      </c>
    </row>
    <row r="9" spans="1:5" ht="18">
      <c r="A9" s="848" t="s">
        <v>277</v>
      </c>
    </row>
    <row r="10" spans="1:5" ht="18">
      <c r="A10" s="853" t="s">
        <v>2382</v>
      </c>
    </row>
    <row r="11" spans="1:5" ht="18">
      <c r="A11" s="853" t="s">
        <v>1529</v>
      </c>
    </row>
    <row r="12" spans="1:5" ht="18.75">
      <c r="A12" s="849" t="s">
        <v>2363</v>
      </c>
    </row>
    <row r="13" spans="1:5" ht="18.75">
      <c r="A13" s="849" t="s">
        <v>2364</v>
      </c>
    </row>
    <row r="14" spans="1:5" ht="18">
      <c r="A14" s="853" t="s">
        <v>2376</v>
      </c>
    </row>
    <row r="15" spans="1:5" ht="18">
      <c r="A15" s="853" t="s">
        <v>2377</v>
      </c>
    </row>
    <row r="16" spans="1:5" ht="18">
      <c r="A16" s="853" t="s">
        <v>2378</v>
      </c>
    </row>
    <row r="17" spans="1:1" ht="18">
      <c r="A17" s="853" t="s">
        <v>2381</v>
      </c>
    </row>
    <row r="18" spans="1:1" ht="18">
      <c r="A18" s="853" t="s">
        <v>2379</v>
      </c>
    </row>
    <row r="19" spans="1:1" ht="18">
      <c r="A19" s="850" t="s">
        <v>2362</v>
      </c>
    </row>
    <row r="20" spans="1:1" ht="18">
      <c r="A20" s="850" t="s">
        <v>2380</v>
      </c>
    </row>
    <row r="21" spans="1:1" ht="18">
      <c r="A21" s="848" t="s">
        <v>1488</v>
      </c>
    </row>
    <row r="22" spans="1:1" ht="18.75">
      <c r="A22" s="848" t="s">
        <v>1495</v>
      </c>
    </row>
    <row r="23" spans="1:1" ht="18.75">
      <c r="A23" s="848" t="s">
        <v>1496</v>
      </c>
    </row>
    <row r="24" spans="1:1" ht="18">
      <c r="A24" s="848" t="s">
        <v>330</v>
      </c>
    </row>
    <row r="25" spans="1:1" ht="18.75">
      <c r="A25" s="849" t="s">
        <v>2361</v>
      </c>
    </row>
    <row r="26" spans="1:1" ht="37.5">
      <c r="A26" s="849" t="s">
        <v>2371</v>
      </c>
    </row>
    <row r="27" spans="1:1" ht="18">
      <c r="A27" s="851" t="s">
        <v>336</v>
      </c>
    </row>
    <row r="28" spans="1:1" ht="18">
      <c r="A28" s="852" t="s">
        <v>1517</v>
      </c>
    </row>
    <row r="29" spans="1:1" ht="18">
      <c r="A29" s="854" t="s">
        <v>2425</v>
      </c>
    </row>
  </sheetData>
  <protectedRanges>
    <protectedRange password="C715" sqref="A27:A29" name="Intervalo3_41_1_1_1" securityDescriptor="O:WDG:WDD:(A;;CC;;;S-1-5-21-331323738-3957049979-2397494211-500)"/>
  </protectedRanges>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A33"/>
  <sheetViews>
    <sheetView topLeftCell="A10" workbookViewId="0">
      <selection activeCell="A35" sqref="A35"/>
    </sheetView>
  </sheetViews>
  <sheetFormatPr defaultRowHeight="12.75"/>
  <sheetData>
    <row r="1" spans="1:27">
      <c r="A1" t="str">
        <f>UPPER('CC MAPIM'!D59)</f>
        <v>TUBOS</v>
      </c>
    </row>
    <row r="2" spans="1:27">
      <c r="A2" t="str">
        <f>UPPER('CC MAPIM'!D60)</f>
        <v>25 MM</v>
      </c>
      <c r="AA2" t="s">
        <v>2440</v>
      </c>
    </row>
    <row r="3" spans="1:27">
      <c r="A3" t="e">
        <f>UPPER('CC MAPIM'!#REF!)</f>
        <v>#REF!</v>
      </c>
      <c r="AA3" t="s">
        <v>2441</v>
      </c>
    </row>
    <row r="4" spans="1:27">
      <c r="A4" t="str">
        <f>UPPER('CC MAPIM'!D61)</f>
        <v>ÁGUA FRIA - APARELHO</v>
      </c>
      <c r="AA4" t="s">
        <v>368</v>
      </c>
    </row>
    <row r="5" spans="1:27">
      <c r="A5" t="str">
        <f>UPPER('CC MAPIM'!D62)</f>
        <v>TORNEIRA DE PIA DE COZINHA</v>
      </c>
      <c r="AA5" t="s">
        <v>2442</v>
      </c>
    </row>
    <row r="6" spans="1:27">
      <c r="A6" t="str">
        <f>UPPER('CC MAPIM'!D63)</f>
        <v>25MM - 3/4"</v>
      </c>
      <c r="AA6" t="s">
        <v>2443</v>
      </c>
    </row>
    <row r="7" spans="1:27">
      <c r="A7" t="str">
        <f>UPPER('CC MAPIM'!D64)</f>
        <v>TORNEIRA DE LAVATÓRIO</v>
      </c>
      <c r="AA7" t="s">
        <v>2444</v>
      </c>
    </row>
    <row r="8" spans="1:27">
      <c r="A8" t="str">
        <f>UPPER('CC MAPIM'!D65)</f>
        <v>25 MM - 1/2"</v>
      </c>
      <c r="AA8" t="s">
        <v>2445</v>
      </c>
    </row>
    <row r="9" spans="1:27">
      <c r="A9" t="str">
        <f>UPPER('CC MAPIM'!D66)</f>
        <v>VASO SANITÁRIO C/ CX. ACOPLADA</v>
      </c>
      <c r="AA9" t="s">
        <v>2446</v>
      </c>
    </row>
    <row r="10" spans="1:27">
      <c r="A10" t="str">
        <f>UPPER('CC MAPIM'!D67)</f>
        <v>1/2"</v>
      </c>
      <c r="AA10" t="s">
        <v>2447</v>
      </c>
    </row>
    <row r="11" spans="1:27">
      <c r="A11" t="str">
        <f>UPPER('CC MAPIM'!D68)</f>
        <v>ÁGUA FRIA - METAIS</v>
      </c>
      <c r="AA11" t="s">
        <v>2448</v>
      </c>
    </row>
    <row r="12" spans="1:27">
      <c r="A12" t="str">
        <f>UPPER('CC MAPIM'!D69)</f>
        <v>REGISTRO GLOBO</v>
      </c>
      <c r="AA12" t="s">
        <v>2449</v>
      </c>
    </row>
    <row r="13" spans="1:27">
      <c r="A13" t="str">
        <f>UPPER('CC MAPIM'!D70)</f>
        <v>3/4"</v>
      </c>
      <c r="AA13" t="s">
        <v>2450</v>
      </c>
    </row>
    <row r="14" spans="1:27">
      <c r="A14" t="str">
        <f>UPPER('CC MAPIM'!D71)</f>
        <v>REGISTRO DE ESFERA</v>
      </c>
      <c r="AA14" t="s">
        <v>2451</v>
      </c>
    </row>
    <row r="15" spans="1:27">
      <c r="A15" t="e">
        <f>UPPER('CC MAPIM'!#REF!)</f>
        <v>#REF!</v>
      </c>
      <c r="AA15" t="s">
        <v>2452</v>
      </c>
    </row>
    <row r="16" spans="1:27">
      <c r="A16" t="str">
        <f>UPPER('CC MAPIM'!D72)</f>
        <v>3/4"</v>
      </c>
      <c r="AA16" t="s">
        <v>2453</v>
      </c>
    </row>
    <row r="17" spans="1:27">
      <c r="A17" t="str">
        <f>UPPER('CC MAPIM'!D73)</f>
        <v>REGISTRO DE GAVETA BRUTO ABNT</v>
      </c>
      <c r="AA17" t="s">
        <v>2454</v>
      </c>
    </row>
    <row r="18" spans="1:27">
      <c r="A18" t="e">
        <f>UPPER('CC MAPIM'!#REF!)</f>
        <v>#REF!</v>
      </c>
      <c r="AA18" t="s">
        <v>2455</v>
      </c>
    </row>
    <row r="19" spans="1:27">
      <c r="A19" t="str">
        <f>UPPER('CC MAPIM'!D74)</f>
        <v>1.1/2"</v>
      </c>
      <c r="AA19" t="s">
        <v>2456</v>
      </c>
    </row>
    <row r="20" spans="1:27">
      <c r="A20" t="str">
        <f>UPPER('CC MAPIM'!D75)</f>
        <v>3/4"</v>
      </c>
      <c r="AA20" t="s">
        <v>2457</v>
      </c>
    </row>
    <row r="21" spans="1:27">
      <c r="A21" t="str">
        <f>UPPER('CC MAPIM'!D76)</f>
        <v>ÁGUA FRIA - PVC ACESSÓRIOS</v>
      </c>
      <c r="AA21" t="s">
        <v>2458</v>
      </c>
    </row>
    <row r="22" spans="1:27">
      <c r="A22" t="str">
        <f>UPPER('CC MAPIM'!D77)</f>
        <v>BOLSA DE LIGAÇÃO P/ VASO SANITÁRIO</v>
      </c>
      <c r="AA22" t="s">
        <v>2459</v>
      </c>
    </row>
    <row r="23" spans="1:27">
      <c r="A23" t="str">
        <f>UPPER('CC MAPIM'!D78)</f>
        <v>1.1/2"</v>
      </c>
      <c r="AA23" t="s">
        <v>2460</v>
      </c>
    </row>
    <row r="24" spans="1:27">
      <c r="A24" t="str">
        <f>UPPER('CC MAPIM'!D79)</f>
        <v>ENGATE FLEXÍVEL COBRE CROMADO COM CANOPLA</v>
      </c>
      <c r="AA24" t="s">
        <v>2461</v>
      </c>
    </row>
    <row r="25" spans="1:27">
      <c r="A25" t="str">
        <f>UPPER('CC MAPIM'!D80)</f>
        <v>1/2 - 30CM</v>
      </c>
      <c r="AA25" t="s">
        <v>2462</v>
      </c>
    </row>
    <row r="26" spans="1:27">
      <c r="A26" t="str">
        <f>UPPER('CC MAPIM'!D81)</f>
        <v>ENGATE FLEXÍVEL PLÁSTICO</v>
      </c>
      <c r="AA26" t="s">
        <v>2463</v>
      </c>
    </row>
    <row r="27" spans="1:27">
      <c r="A27" t="str">
        <f>UPPER('CC MAPIM'!D82)</f>
        <v>1/2 - 30CM</v>
      </c>
      <c r="AA27" t="s">
        <v>2464</v>
      </c>
    </row>
    <row r="28" spans="1:27">
      <c r="A28" t="e">
        <f>UPPER('CC MAPIM'!#REF!)</f>
        <v>#REF!</v>
      </c>
      <c r="AA28" t="s">
        <v>2465</v>
      </c>
    </row>
    <row r="29" spans="1:27">
      <c r="A29" t="e">
        <f>UPPER('CC MAPIM'!#REF!)</f>
        <v>#REF!</v>
      </c>
      <c r="AA29" t="s">
        <v>2466</v>
      </c>
    </row>
    <row r="30" spans="1:27">
      <c r="A30" t="str">
        <f>UPPER('CC MAPIM'!D117)</f>
        <v/>
      </c>
      <c r="AA30" t="s">
        <v>2467</v>
      </c>
    </row>
    <row r="33" spans="1:1" ht="18">
      <c r="A33" s="588"/>
    </row>
  </sheetData>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R83"/>
  <sheetViews>
    <sheetView view="pageBreakPreview" topLeftCell="B67" zoomScale="85" zoomScaleNormal="100" zoomScaleSheetLayoutView="85" workbookViewId="0">
      <selection activeCell="E22" sqref="E22"/>
    </sheetView>
  </sheetViews>
  <sheetFormatPr defaultColWidth="9.140625" defaultRowHeight="15" outlineLevelRow="1"/>
  <cols>
    <col min="1" max="1" width="2.5703125" style="774" hidden="1" customWidth="1"/>
    <col min="2" max="2" width="9.5703125" style="772" bestFit="1" customWidth="1"/>
    <col min="3" max="3" width="17.85546875" style="772" bestFit="1" customWidth="1"/>
    <col min="4" max="4" width="11.85546875" style="772" customWidth="1"/>
    <col min="5" max="5" width="73.5703125" style="773" bestFit="1" customWidth="1"/>
    <col min="6" max="6" width="9.42578125" style="774" bestFit="1" customWidth="1"/>
    <col min="7" max="7" width="10.5703125" style="1025" customWidth="1"/>
    <col min="8" max="8" width="15.7109375" style="775" bestFit="1" customWidth="1"/>
    <col min="9" max="9" width="19.28515625" style="775" customWidth="1"/>
    <col min="10" max="10" width="18" style="824" customWidth="1"/>
    <col min="11" max="14" width="9.140625" style="824"/>
    <col min="15" max="15" width="7" style="824" bestFit="1" customWidth="1"/>
    <col min="16" max="16384" width="9.140625" style="824"/>
  </cols>
  <sheetData>
    <row r="1" spans="1:9" ht="78" customHeight="1" thickBot="1"/>
    <row r="2" spans="1:9" ht="50.25" customHeight="1" thickBot="1">
      <c r="A2" s="825"/>
      <c r="B2" s="1359"/>
      <c r="C2" s="1360"/>
      <c r="D2" s="1360"/>
      <c r="E2" s="1360"/>
      <c r="F2" s="1360"/>
      <c r="G2" s="1360"/>
      <c r="H2" s="1360"/>
      <c r="I2" s="1361"/>
    </row>
    <row r="3" spans="1:9">
      <c r="A3" s="823"/>
      <c r="B3" s="1362" t="s">
        <v>2338</v>
      </c>
      <c r="C3" s="1363"/>
      <c r="D3" s="1363"/>
      <c r="E3" s="1363"/>
      <c r="F3" s="1363"/>
      <c r="G3" s="1363"/>
      <c r="H3" s="1363"/>
      <c r="I3" s="1364"/>
    </row>
    <row r="4" spans="1:9">
      <c r="A4" s="823"/>
      <c r="B4" s="1365" t="str">
        <f>'[2]1-RESUMO'!B7:E7</f>
        <v>PROPRIETÁRIO: PREFEITURA MUNICIPAL DE VÁRZEA GRANDE</v>
      </c>
      <c r="C4" s="1366"/>
      <c r="D4" s="1366"/>
      <c r="E4" s="1366"/>
      <c r="F4" s="1366"/>
      <c r="G4" s="1366"/>
      <c r="H4" s="1366"/>
      <c r="I4" s="1367"/>
    </row>
    <row r="5" spans="1:9">
      <c r="B5" s="1365" t="s">
        <v>2339</v>
      </c>
      <c r="C5" s="1366"/>
      <c r="D5" s="1366"/>
      <c r="E5" s="1366"/>
      <c r="F5" s="1366"/>
      <c r="G5" s="1366"/>
      <c r="H5" s="1366"/>
      <c r="I5" s="1367"/>
    </row>
    <row r="6" spans="1:9" ht="30">
      <c r="A6" s="775"/>
      <c r="B6" s="776" t="s">
        <v>7</v>
      </c>
      <c r="C6" s="777" t="s">
        <v>9</v>
      </c>
      <c r="D6" s="777" t="s">
        <v>5</v>
      </c>
      <c r="E6" s="778" t="s">
        <v>1541</v>
      </c>
      <c r="F6" s="777" t="s">
        <v>11</v>
      </c>
      <c r="G6" s="1026" t="s">
        <v>12</v>
      </c>
      <c r="H6" s="779" t="s">
        <v>1542</v>
      </c>
      <c r="I6" s="828" t="s">
        <v>1543</v>
      </c>
    </row>
    <row r="7" spans="1:9">
      <c r="A7" s="775"/>
      <c r="B7" s="780"/>
      <c r="C7" s="781"/>
      <c r="D7" s="781"/>
      <c r="E7" s="782"/>
      <c r="F7" s="781"/>
      <c r="G7" s="1027"/>
      <c r="H7" s="783"/>
      <c r="I7" s="829"/>
    </row>
    <row r="8" spans="1:9">
      <c r="B8" s="784">
        <v>1</v>
      </c>
      <c r="C8" s="785"/>
      <c r="D8" s="785"/>
      <c r="E8" s="786" t="s">
        <v>1493</v>
      </c>
      <c r="F8" s="787"/>
      <c r="G8" s="1028"/>
      <c r="H8" s="789"/>
      <c r="I8" s="830"/>
    </row>
    <row r="9" spans="1:9">
      <c r="B9" s="985" t="s">
        <v>15</v>
      </c>
      <c r="C9" s="986">
        <v>99059</v>
      </c>
      <c r="D9" s="1005" t="s">
        <v>17</v>
      </c>
      <c r="E9" s="1006" t="s">
        <v>2341</v>
      </c>
      <c r="F9" s="1007" t="s">
        <v>28</v>
      </c>
      <c r="G9" s="1029">
        <f>(10+10+7+7)</f>
        <v>34</v>
      </c>
      <c r="H9" s="1004">
        <f>IFERROR(VLOOKUP(C9,SERVIÇOS!A:E,4,0),IFERROR(VLOOKUP($C9,SERVIÇOS!A:E,4,0),""))</f>
        <v>43.19</v>
      </c>
      <c r="I9" s="1008">
        <f>TRUNC(G9*H9,2)</f>
        <v>1468.46</v>
      </c>
    </row>
    <row r="10" spans="1:9">
      <c r="B10" s="844"/>
      <c r="C10" s="839"/>
      <c r="D10" s="845"/>
      <c r="E10" s="840"/>
      <c r="F10" s="846"/>
      <c r="G10" s="1030"/>
      <c r="H10" s="843" t="s">
        <v>2372</v>
      </c>
      <c r="I10" s="820">
        <f>SUM(I8:I9)</f>
        <v>1468.46</v>
      </c>
    </row>
    <row r="11" spans="1:9">
      <c r="B11" s="1368"/>
      <c r="C11" s="1369"/>
      <c r="D11" s="1369"/>
      <c r="E11" s="1369"/>
      <c r="F11" s="1369"/>
      <c r="G11" s="1369"/>
      <c r="H11" s="1369"/>
      <c r="I11" s="1370"/>
    </row>
    <row r="12" spans="1:9">
      <c r="B12" s="784">
        <v>2</v>
      </c>
      <c r="C12" s="785"/>
      <c r="D12" s="785"/>
      <c r="E12" s="786" t="s">
        <v>2340</v>
      </c>
      <c r="F12" s="787"/>
      <c r="G12" s="1028"/>
      <c r="H12" s="791"/>
      <c r="I12" s="831"/>
    </row>
    <row r="13" spans="1:9" outlineLevel="1">
      <c r="B13" s="792" t="s">
        <v>16</v>
      </c>
      <c r="C13" s="793"/>
      <c r="D13" s="793"/>
      <c r="E13" s="842" t="s">
        <v>2326</v>
      </c>
      <c r="F13" s="793"/>
      <c r="G13" s="1031"/>
      <c r="H13" s="790"/>
      <c r="I13" s="832"/>
    </row>
    <row r="14" spans="1:9" outlineLevel="1">
      <c r="B14" s="1009" t="s">
        <v>1549</v>
      </c>
      <c r="C14" s="1010">
        <v>96527</v>
      </c>
      <c r="D14" s="1005" t="s">
        <v>17</v>
      </c>
      <c r="E14" s="797" t="s">
        <v>2345</v>
      </c>
      <c r="F14" s="1023" t="str">
        <f>IFERROR(VLOOKUP(C14,SERVIÇOS!A:E,3,0),IFERROR(VLOOKUP($C14,SERVIÇOS!A:E,3,0),""))</f>
        <v>M3</v>
      </c>
      <c r="G14" s="1031">
        <f>(0.1*11.3*0.15)</f>
        <v>0.16950000000000001</v>
      </c>
      <c r="H14" s="1004">
        <f>IFERROR(VLOOKUP(C14,SERVIÇOS!A:E,4,0),IFERROR(VLOOKUP($C14,SERVIÇOS!A:E,4,0),""))</f>
        <v>90.24</v>
      </c>
      <c r="I14" s="1008">
        <f>TRUNC(G14*H14,2)</f>
        <v>15.29</v>
      </c>
    </row>
    <row r="15" spans="1:9" outlineLevel="1">
      <c r="B15" s="794"/>
      <c r="C15" s="795"/>
      <c r="D15" s="795"/>
      <c r="E15" s="796"/>
      <c r="F15" s="795"/>
      <c r="G15" s="1032"/>
      <c r="H15" s="843" t="s">
        <v>2372</v>
      </c>
      <c r="I15" s="820">
        <f>SUM(I13:I14)</f>
        <v>15.29</v>
      </c>
    </row>
    <row r="16" spans="1:9">
      <c r="B16" s="985"/>
      <c r="C16" s="986"/>
      <c r="D16" s="986"/>
      <c r="E16" s="797"/>
      <c r="F16" s="986"/>
      <c r="G16" s="1033"/>
      <c r="H16" s="798"/>
      <c r="I16" s="833"/>
    </row>
    <row r="17" spans="2:18" ht="69.75" customHeight="1">
      <c r="B17" s="784">
        <v>3</v>
      </c>
      <c r="C17" s="785"/>
      <c r="D17" s="786"/>
      <c r="E17" s="786" t="s">
        <v>2430</v>
      </c>
      <c r="F17" s="788"/>
      <c r="G17" s="1034"/>
      <c r="H17" s="791"/>
      <c r="I17" s="831"/>
      <c r="L17" s="775"/>
      <c r="M17" s="775"/>
      <c r="N17" s="775"/>
      <c r="O17" s="775"/>
      <c r="P17" s="775"/>
      <c r="Q17" s="775"/>
      <c r="R17" s="775"/>
    </row>
    <row r="18" spans="2:18">
      <c r="B18" s="799" t="s">
        <v>158</v>
      </c>
      <c r="C18" s="800"/>
      <c r="D18" s="801"/>
      <c r="E18" s="801" t="s">
        <v>2335</v>
      </c>
      <c r="F18" s="800"/>
      <c r="G18" s="1035"/>
      <c r="H18" s="802"/>
      <c r="I18" s="834"/>
      <c r="L18" s="775"/>
      <c r="M18" s="775"/>
      <c r="N18" s="775"/>
      <c r="O18" s="775"/>
      <c r="P18" s="775"/>
      <c r="Q18" s="775"/>
      <c r="R18" s="775"/>
    </row>
    <row r="19" spans="2:18">
      <c r="B19" s="985" t="s">
        <v>2327</v>
      </c>
      <c r="C19" s="793" t="s">
        <v>2346</v>
      </c>
      <c r="D19" s="1005" t="s">
        <v>181</v>
      </c>
      <c r="E19" s="797" t="s">
        <v>2328</v>
      </c>
      <c r="F19" s="1007" t="s">
        <v>1169</v>
      </c>
      <c r="G19" s="1031">
        <f>(7*10)</f>
        <v>70</v>
      </c>
      <c r="H19" s="1004">
        <v>3.89</v>
      </c>
      <c r="I19" s="1008">
        <f>TRUNC(G19*H19,2)</f>
        <v>272.3</v>
      </c>
      <c r="L19" s="775"/>
      <c r="M19" s="775"/>
      <c r="N19" s="775"/>
      <c r="O19" s="775"/>
      <c r="P19" s="775"/>
      <c r="Q19" s="775"/>
      <c r="R19" s="775"/>
    </row>
    <row r="20" spans="2:18">
      <c r="B20" s="985" t="s">
        <v>2329</v>
      </c>
      <c r="C20" s="1010">
        <v>95240</v>
      </c>
      <c r="D20" s="1005" t="s">
        <v>17</v>
      </c>
      <c r="E20" s="797" t="s">
        <v>2332</v>
      </c>
      <c r="F20" s="1023" t="str">
        <f>IFERROR(VLOOKUP(C20,SERVIÇOS!A:E,3,0),IFERROR(VLOOKUP($C20,SERVIÇOS!A:E,3,0),""))</f>
        <v>M2</v>
      </c>
      <c r="G20" s="1031">
        <f>(7*10)</f>
        <v>70</v>
      </c>
      <c r="H20" s="1004">
        <f>IFERROR(VLOOKUP(C20,SERVIÇOS!A:E,4,0),IFERROR(VLOOKUP($C20,SERVIÇOS!A:E,4,0),""))</f>
        <v>14.01</v>
      </c>
      <c r="I20" s="1008">
        <f>TRUNC(G20*H20,2)</f>
        <v>980.7</v>
      </c>
      <c r="L20" s="775"/>
      <c r="M20" s="775"/>
      <c r="N20" s="775"/>
      <c r="O20" s="775"/>
      <c r="P20" s="775"/>
      <c r="Q20" s="775"/>
      <c r="R20" s="775"/>
    </row>
    <row r="21" spans="2:18">
      <c r="B21" s="985" t="s">
        <v>2330</v>
      </c>
      <c r="C21" s="1010">
        <v>92271</v>
      </c>
      <c r="D21" s="1005" t="s">
        <v>17</v>
      </c>
      <c r="E21" s="797" t="s">
        <v>2331</v>
      </c>
      <c r="F21" s="1023" t="str">
        <f>IFERROR(VLOOKUP(C21,SERVIÇOS!A:E,3,0),IFERROR(VLOOKUP($C21,SERVIÇOS!A:E,3,0),""))</f>
        <v>M2</v>
      </c>
      <c r="G21" s="1031">
        <f>(10+10+7+7)*0.15</f>
        <v>5.0999999999999996</v>
      </c>
      <c r="H21" s="1004">
        <f>IFERROR(VLOOKUP(C21,SERVIÇOS!A:E,4,0),IFERROR(VLOOKUP($C21,SERVIÇOS!A:E,4,0),""))</f>
        <v>71.790000000000006</v>
      </c>
      <c r="I21" s="1008">
        <f>TRUNC(G21*H21,2)</f>
        <v>366.12</v>
      </c>
      <c r="L21" s="775"/>
      <c r="M21" s="775"/>
      <c r="N21" s="775"/>
      <c r="O21" s="775"/>
      <c r="P21" s="775"/>
      <c r="Q21" s="775"/>
      <c r="R21" s="775"/>
    </row>
    <row r="22" spans="2:18" ht="30">
      <c r="B22" s="985" t="s">
        <v>2333</v>
      </c>
      <c r="C22" s="1010">
        <v>96544</v>
      </c>
      <c r="D22" s="1005" t="s">
        <v>17</v>
      </c>
      <c r="E22" s="797" t="s">
        <v>2336</v>
      </c>
      <c r="F22" s="1007" t="s">
        <v>34</v>
      </c>
      <c r="G22" s="1031">
        <f>(824*0.25*1.1)</f>
        <v>226.60000000000002</v>
      </c>
      <c r="H22" s="1004">
        <f>IFERROR(VLOOKUP(C22,SERVIÇOS!A:E,4,0),IFERROR(VLOOKUP($C22,SERVIÇOS!A:E,4,0),""))</f>
        <v>19.46</v>
      </c>
      <c r="I22" s="1008">
        <f t="shared" ref="I22:I23" si="0">TRUNC(G22*H22,2)</f>
        <v>4409.63</v>
      </c>
      <c r="L22" s="775"/>
      <c r="M22" s="826"/>
      <c r="N22" s="826"/>
      <c r="O22" s="775"/>
      <c r="P22" s="1011"/>
      <c r="Q22" s="775"/>
      <c r="R22" s="775"/>
    </row>
    <row r="23" spans="2:18">
      <c r="B23" s="985" t="s">
        <v>2334</v>
      </c>
      <c r="C23" s="1010">
        <v>94970</v>
      </c>
      <c r="D23" s="1005" t="s">
        <v>17</v>
      </c>
      <c r="E23" s="797" t="s">
        <v>2344</v>
      </c>
      <c r="F23" s="1023" t="str">
        <f>IFERROR(VLOOKUP(C23,SERVIÇOS!A:E,3,0),IFERROR(VLOOKUP($C23,SERVIÇOS!A:E,3,0),""))</f>
        <v>M3</v>
      </c>
      <c r="G23" s="1031">
        <f>(7*10*0.1)</f>
        <v>7</v>
      </c>
      <c r="H23" s="1004">
        <f>IFERROR(VLOOKUP(C23,SERVIÇOS!A:E,4,0),IFERROR(VLOOKUP($C23,SERVIÇOS!A:E,4,0),""))</f>
        <v>373.4</v>
      </c>
      <c r="I23" s="1008">
        <f t="shared" si="0"/>
        <v>2613.8000000000002</v>
      </c>
      <c r="L23" s="775"/>
      <c r="M23" s="775"/>
      <c r="N23" s="775"/>
      <c r="O23" s="775"/>
      <c r="P23" s="775"/>
      <c r="Q23" s="775"/>
      <c r="R23" s="775"/>
    </row>
    <row r="24" spans="2:18">
      <c r="B24" s="799" t="s">
        <v>189</v>
      </c>
      <c r="C24" s="803"/>
      <c r="D24" s="801"/>
      <c r="E24" s="801" t="s">
        <v>2337</v>
      </c>
      <c r="F24" s="804"/>
      <c r="G24" s="1035"/>
      <c r="H24" s="802"/>
      <c r="I24" s="834"/>
      <c r="L24" s="775"/>
      <c r="M24" s="775"/>
      <c r="N24" s="775"/>
      <c r="O24" s="775"/>
      <c r="P24" s="775"/>
      <c r="Q24" s="775"/>
      <c r="R24" s="775"/>
    </row>
    <row r="25" spans="2:18">
      <c r="B25" s="1012" t="s">
        <v>1551</v>
      </c>
      <c r="C25" s="1010">
        <v>92267</v>
      </c>
      <c r="D25" s="1005" t="s">
        <v>17</v>
      </c>
      <c r="E25" s="797" t="s">
        <v>2342</v>
      </c>
      <c r="F25" s="1023" t="str">
        <f>IFERROR(VLOOKUP(C25,SERVIÇOS!A:E,3,0),IFERROR(VLOOKUP($C25,SERVIÇOS!A:E,3,0),""))</f>
        <v>M2</v>
      </c>
      <c r="G25" s="1031">
        <f>(11.3*1.2*2)</f>
        <v>27.12</v>
      </c>
      <c r="H25" s="1004">
        <f>IFERROR(VLOOKUP(C25,SERVIÇOS!A:E,4,0),IFERROR(VLOOKUP($C25,SERVIÇOS!A:E,4,0),""))</f>
        <v>59.17</v>
      </c>
      <c r="I25" s="1008">
        <f>TRUNC(G25*H25,2)</f>
        <v>1604.69</v>
      </c>
      <c r="L25" s="775"/>
      <c r="M25" s="775"/>
      <c r="N25" s="775"/>
      <c r="O25" s="775"/>
      <c r="P25" s="775"/>
      <c r="Q25" s="775"/>
      <c r="R25" s="775"/>
    </row>
    <row r="26" spans="2:18" ht="35.25" customHeight="1">
      <c r="B26" s="1012" t="s">
        <v>1552</v>
      </c>
      <c r="C26" s="1010">
        <v>96545</v>
      </c>
      <c r="D26" s="1005" t="s">
        <v>17</v>
      </c>
      <c r="E26" s="797" t="s">
        <v>2343</v>
      </c>
      <c r="F26" s="1023" t="str">
        <f>IFERROR(VLOOKUP(C26,SERVIÇOS!A:E,3,0),IFERROR(VLOOKUP($C26,SERVIÇOS!A:E,3,0),""))</f>
        <v>KG</v>
      </c>
      <c r="G26" s="1031">
        <v>62</v>
      </c>
      <c r="H26" s="1004">
        <f>IFERROR(VLOOKUP(C26,SERVIÇOS!A:E,4,0),IFERROR(VLOOKUP($C26,SERVIÇOS!A:E,4,0),""))</f>
        <v>18.75</v>
      </c>
      <c r="I26" s="1008">
        <f>TRUNC(G26*H26,2)</f>
        <v>1162.5</v>
      </c>
      <c r="L26" s="1013"/>
      <c r="M26" s="1013"/>
      <c r="N26" s="1013"/>
      <c r="O26" s="775"/>
      <c r="P26" s="775"/>
      <c r="Q26" s="775"/>
      <c r="R26" s="775"/>
    </row>
    <row r="27" spans="2:18">
      <c r="B27" s="1012" t="s">
        <v>1553</v>
      </c>
      <c r="C27" s="1010">
        <v>96543</v>
      </c>
      <c r="D27" s="1005" t="s">
        <v>17</v>
      </c>
      <c r="E27" s="797" t="s">
        <v>2428</v>
      </c>
      <c r="F27" s="1023" t="str">
        <f>IFERROR(VLOOKUP(C27,SERVIÇOS!A:E,3,0),IFERROR(VLOOKUP($C27,SERVIÇOS!A:E,3,0),""))</f>
        <v>KG</v>
      </c>
      <c r="G27" s="1031">
        <v>25</v>
      </c>
      <c r="H27" s="1004">
        <f>IFERROR(VLOOKUP(C27,SERVIÇOS!A:E,4,0),IFERROR(VLOOKUP($C27,SERVIÇOS!A:E,4,0),""))</f>
        <v>19.91</v>
      </c>
      <c r="I27" s="1008">
        <f>TRUNC(G27*H27,2)</f>
        <v>497.75</v>
      </c>
      <c r="L27" s="775"/>
      <c r="M27" s="774"/>
      <c r="N27" s="775"/>
      <c r="O27" s="775"/>
      <c r="P27" s="775"/>
      <c r="Q27" s="826"/>
      <c r="R27" s="775"/>
    </row>
    <row r="28" spans="2:18" outlineLevel="1">
      <c r="B28" s="1012" t="s">
        <v>1554</v>
      </c>
      <c r="C28" s="1010">
        <v>94970</v>
      </c>
      <c r="D28" s="1005" t="s">
        <v>17</v>
      </c>
      <c r="E28" s="1004" t="str">
        <f>IFERROR(VLOOKUP(C28,SERVIÇOS!A:E,2,0),IFERROR(VLOOKUP($C28,SERVIÇOS!A:E,2,0),""))</f>
        <v>CONCRETO FCK = 20MPA, TRAÇO 1:2,7:3 (EM MASSA SECA DE CIMENTO/ AREIA MÉDIA/ BRITA 1) - PREPARO MECÂNICO COM BETONEIRA 600 L. AF_05/2021</v>
      </c>
      <c r="F28" s="1023" t="str">
        <f>IFERROR(VLOOKUP(C28,SERVIÇOS!A:E,3,0),IFERROR(VLOOKUP($C28,SERVIÇOS!A:E,3,0),""))</f>
        <v>M3</v>
      </c>
      <c r="G28" s="1031">
        <f>(11.3*0.15)</f>
        <v>1.6950000000000001</v>
      </c>
      <c r="H28" s="1004">
        <f>IFERROR(VLOOKUP(C28,SERVIÇOS!A:E,4,0),IFERROR(VLOOKUP($C28,SERVIÇOS!A:E,4,0),""))</f>
        <v>373.4</v>
      </c>
      <c r="I28" s="1008">
        <f>TRUNC(G28*H28,2)</f>
        <v>632.91</v>
      </c>
      <c r="L28" s="827"/>
      <c r="M28" s="1013"/>
      <c r="N28" s="775"/>
      <c r="O28" s="775"/>
      <c r="P28" s="775"/>
      <c r="Q28" s="775"/>
      <c r="R28" s="775"/>
    </row>
    <row r="29" spans="2:18" ht="31.5" customHeight="1" outlineLevel="1" collapsed="1">
      <c r="B29" s="856" t="s">
        <v>204</v>
      </c>
      <c r="C29" s="795"/>
      <c r="D29" s="795"/>
      <c r="E29" s="796" t="s">
        <v>2429</v>
      </c>
      <c r="F29" s="795"/>
      <c r="G29" s="1032"/>
      <c r="H29" s="855"/>
      <c r="I29" s="820"/>
      <c r="L29" s="775"/>
      <c r="M29" s="827"/>
      <c r="N29" s="827"/>
      <c r="O29" s="775"/>
      <c r="P29" s="775"/>
      <c r="Q29" s="826"/>
      <c r="R29" s="775"/>
    </row>
    <row r="30" spans="2:18" outlineLevel="1">
      <c r="B30" s="1014" t="s">
        <v>2434</v>
      </c>
      <c r="C30" s="1010">
        <v>92271</v>
      </c>
      <c r="D30" s="1005" t="s">
        <v>17</v>
      </c>
      <c r="E30" s="1015" t="s">
        <v>2427</v>
      </c>
      <c r="F30" s="1023" t="str">
        <f>IFERROR(VLOOKUP(C30,SERVIÇOS!A:E,3,0),IFERROR(VLOOKUP($C30,SERVIÇOS!A:E,3,0),""))</f>
        <v>M2</v>
      </c>
      <c r="G30" s="1016" t="s">
        <v>2438</v>
      </c>
      <c r="H30" s="1004">
        <f>IFERROR(VLOOKUP(C30,SERVIÇOS!A:E,4,0),IFERROR(VLOOKUP($C30,SERVIÇOS!A:E,4,0),""))</f>
        <v>71.790000000000006</v>
      </c>
      <c r="I30" s="1008">
        <f>TRUNC(G30*H30,2)</f>
        <v>1424.31</v>
      </c>
      <c r="L30" s="775"/>
      <c r="M30" s="827"/>
      <c r="N30" s="827"/>
      <c r="O30" s="775"/>
      <c r="P30" s="775"/>
      <c r="Q30" s="826"/>
      <c r="R30" s="775"/>
    </row>
    <row r="31" spans="2:18" outlineLevel="1">
      <c r="B31" s="1014" t="s">
        <v>2435</v>
      </c>
      <c r="C31" s="1010">
        <v>96545</v>
      </c>
      <c r="D31" s="1005" t="s">
        <v>17</v>
      </c>
      <c r="E31" s="797" t="s">
        <v>2343</v>
      </c>
      <c r="F31" s="1023" t="str">
        <f>IFERROR(VLOOKUP(C31,SERVIÇOS!A:E,3,0),IFERROR(VLOOKUP($C31,SERVIÇOS!A:E,3,0),""))</f>
        <v>KG</v>
      </c>
      <c r="G31" s="1016" t="s">
        <v>2431</v>
      </c>
      <c r="H31" s="1004">
        <f>IFERROR(VLOOKUP(C31,SERVIÇOS!A:E,4,0),IFERROR(VLOOKUP($C31,SERVIÇOS!A:E,4,0),""))</f>
        <v>18.75</v>
      </c>
      <c r="I31" s="1008">
        <f t="shared" ref="I31:I33" si="1">TRUNC(G31*H31,2)</f>
        <v>1706.25</v>
      </c>
      <c r="L31" s="775"/>
      <c r="M31" s="827"/>
      <c r="N31" s="827"/>
      <c r="O31" s="775"/>
      <c r="P31" s="775"/>
      <c r="Q31" s="826"/>
      <c r="R31" s="775"/>
    </row>
    <row r="32" spans="2:18" ht="21" customHeight="1" outlineLevel="1">
      <c r="B32" s="1014" t="s">
        <v>2436</v>
      </c>
      <c r="C32" s="1010">
        <v>96543</v>
      </c>
      <c r="D32" s="1005" t="s">
        <v>17</v>
      </c>
      <c r="E32" s="797" t="s">
        <v>2428</v>
      </c>
      <c r="F32" s="1023" t="str">
        <f>IFERROR(VLOOKUP(C32,SERVIÇOS!A:E,3,0),IFERROR(VLOOKUP($C32,SERVIÇOS!A:E,3,0),""))</f>
        <v>KG</v>
      </c>
      <c r="G32" s="1016" t="s">
        <v>2432</v>
      </c>
      <c r="H32" s="1004">
        <f>IFERROR(VLOOKUP(C32,SERVIÇOS!A:E,4,0),IFERROR(VLOOKUP($C32,SERVIÇOS!A:E,4,0),""))</f>
        <v>19.91</v>
      </c>
      <c r="I32" s="1008">
        <f t="shared" si="1"/>
        <v>3344.88</v>
      </c>
      <c r="L32" s="775"/>
      <c r="M32" s="827"/>
      <c r="N32" s="827"/>
      <c r="O32" s="775"/>
      <c r="P32" s="775"/>
      <c r="Q32" s="826"/>
      <c r="R32" s="775"/>
    </row>
    <row r="33" spans="2:18" outlineLevel="1">
      <c r="B33" s="1014" t="s">
        <v>2437</v>
      </c>
      <c r="C33" s="1010">
        <v>94970</v>
      </c>
      <c r="D33" s="1005" t="s">
        <v>17</v>
      </c>
      <c r="E33" s="1004" t="str">
        <f>IFERROR(VLOOKUP(C33,SERVIÇOS!A:E,2,0),IFERROR(VLOOKUP($C33,SERVIÇOS!A:E,2,0),""))</f>
        <v>CONCRETO FCK = 20MPA, TRAÇO 1:2,7:3 (EM MASSA SECA DE CIMENTO/ AREIA MÉDIA/ BRITA 1) - PREPARO MECÂNICO COM BETONEIRA 600 L. AF_05/2021</v>
      </c>
      <c r="F33" s="1023" t="str">
        <f>IFERROR(VLOOKUP(C33,SERVIÇOS!A:E,3,0),IFERROR(VLOOKUP($C33,SERVIÇOS!A:E,3,0),""))</f>
        <v>M3</v>
      </c>
      <c r="G33" s="1016" t="s">
        <v>2433</v>
      </c>
      <c r="H33" s="1004">
        <f>IFERROR(VLOOKUP(C33,SERVIÇOS!A:E,4,0),IFERROR(VLOOKUP($C33,SERVIÇOS!A:E,4,0),""))</f>
        <v>373.4</v>
      </c>
      <c r="I33" s="1008">
        <f t="shared" si="1"/>
        <v>709.46</v>
      </c>
      <c r="L33" s="775"/>
      <c r="M33" s="827"/>
      <c r="N33" s="827"/>
      <c r="O33" s="775"/>
      <c r="P33" s="775"/>
      <c r="Q33" s="826"/>
      <c r="R33" s="775"/>
    </row>
    <row r="34" spans="2:18">
      <c r="B34" s="985"/>
      <c r="C34" s="986"/>
      <c r="D34" s="986"/>
      <c r="E34" s="797"/>
      <c r="F34" s="986"/>
      <c r="G34" s="1033"/>
      <c r="H34" s="843" t="s">
        <v>2372</v>
      </c>
      <c r="I34" s="857">
        <f>SUM(I19:I33)</f>
        <v>19725.3</v>
      </c>
      <c r="L34" s="775"/>
      <c r="M34" s="775"/>
      <c r="N34" s="827"/>
      <c r="O34" s="775"/>
      <c r="P34" s="775"/>
      <c r="Q34" s="775"/>
      <c r="R34" s="775"/>
    </row>
    <row r="35" spans="2:18">
      <c r="B35" s="784">
        <v>4</v>
      </c>
      <c r="C35" s="785"/>
      <c r="D35" s="785"/>
      <c r="E35" s="786" t="s">
        <v>1556</v>
      </c>
      <c r="F35" s="787"/>
      <c r="G35" s="1034"/>
      <c r="H35" s="791"/>
      <c r="I35" s="831"/>
      <c r="L35" s="775"/>
      <c r="M35" s="775"/>
      <c r="N35" s="775"/>
      <c r="O35" s="775"/>
      <c r="P35" s="775"/>
      <c r="Q35" s="775"/>
      <c r="R35" s="775"/>
    </row>
    <row r="36" spans="2:18" outlineLevel="1">
      <c r="B36" s="805" t="s">
        <v>190</v>
      </c>
      <c r="C36" s="806"/>
      <c r="D36" s="806"/>
      <c r="E36" s="801" t="s">
        <v>1557</v>
      </c>
      <c r="F36" s="800"/>
      <c r="G36" s="1035"/>
      <c r="H36" s="807"/>
      <c r="I36" s="835"/>
    </row>
    <row r="37" spans="2:18" outlineLevel="1">
      <c r="B37" s="1009" t="s">
        <v>1555</v>
      </c>
      <c r="C37" s="1010">
        <v>103328</v>
      </c>
      <c r="D37" s="1005" t="s">
        <v>17</v>
      </c>
      <c r="E37" s="1004" t="str">
        <f>IFERROR(VLOOKUP(C37,SERVIÇOS!A:E,2,0),IFERROR(VLOOKUP($C37,SERVIÇOS!A:E,2,0),""))</f>
        <v>ALVENARIA DE VEDAÇÃO DE BLOCOS CERÂMICOS FURADOS NA HORIZONTAL DE 9X19X19 CM (ESPESSURA 9 CM) E ARGAMASSA DE ASSENTAMENTO COM PREPARO EM BETONEIRA. AF_12/2021</v>
      </c>
      <c r="F37" s="1023" t="str">
        <f>IFERROR(VLOOKUP(C37,SERVIÇOS!A:E,3,0),IFERROR(VLOOKUP($C37,SERVIÇOS!A:E,3,0),""))</f>
        <v>M2</v>
      </c>
      <c r="G37" s="1031">
        <f>(7+7+10)*3.56+17.5</f>
        <v>102.94</v>
      </c>
      <c r="H37" s="1004">
        <f>IFERROR(VLOOKUP(C37,SERVIÇOS!A:E,4,0),IFERROR(VLOOKUP($C37,SERVIÇOS!A:E,4,0),""))</f>
        <v>74.040000000000006</v>
      </c>
      <c r="I37" s="1008">
        <f>TRUNC(G37*H37,2)</f>
        <v>7621.67</v>
      </c>
    </row>
    <row r="38" spans="2:18" outlineLevel="1">
      <c r="B38" s="808"/>
      <c r="C38" s="809"/>
      <c r="D38" s="809"/>
      <c r="E38" s="810"/>
      <c r="F38" s="809"/>
      <c r="G38" s="1036"/>
      <c r="H38" s="843" t="s">
        <v>2372</v>
      </c>
      <c r="I38" s="820">
        <f>SUM(I36:I37)</f>
        <v>7621.67</v>
      </c>
    </row>
    <row r="39" spans="2:18">
      <c r="B39" s="985"/>
      <c r="C39" s="986"/>
      <c r="D39" s="986"/>
      <c r="E39" s="797"/>
      <c r="F39" s="986"/>
      <c r="G39" s="1033"/>
      <c r="H39" s="790"/>
      <c r="I39" s="832"/>
    </row>
    <row r="40" spans="2:18">
      <c r="B40" s="784">
        <v>5</v>
      </c>
      <c r="C40" s="811"/>
      <c r="D40" s="811"/>
      <c r="E40" s="786" t="s">
        <v>2355</v>
      </c>
      <c r="F40" s="787"/>
      <c r="G40" s="1034"/>
      <c r="H40" s="791"/>
      <c r="I40" s="831"/>
    </row>
    <row r="41" spans="2:18" ht="30" outlineLevel="1">
      <c r="B41" s="1009" t="s">
        <v>168</v>
      </c>
      <c r="C41" s="1017">
        <v>4</v>
      </c>
      <c r="D41" s="1018" t="s">
        <v>1509</v>
      </c>
      <c r="E41" s="1019" t="s">
        <v>1520</v>
      </c>
      <c r="F41" s="1020" t="s">
        <v>42</v>
      </c>
      <c r="G41" s="1031">
        <f>(7.5*6.5*2)</f>
        <v>97.5</v>
      </c>
      <c r="H41" s="1004">
        <f>'Composições de Custo'!F32</f>
        <v>291.92680000000001</v>
      </c>
      <c r="I41" s="1008">
        <f>TRUNC(G41*H41,2)</f>
        <v>28462.86</v>
      </c>
    </row>
    <row r="42" spans="2:18" ht="30" outlineLevel="1">
      <c r="B42" s="1009" t="s">
        <v>197</v>
      </c>
      <c r="C42" s="1021">
        <v>5</v>
      </c>
      <c r="D42" s="1018" t="s">
        <v>1509</v>
      </c>
      <c r="E42" s="1022" t="s">
        <v>1516</v>
      </c>
      <c r="F42" s="1020" t="s">
        <v>28</v>
      </c>
      <c r="G42" s="1031">
        <f>(6.9+0.6)</f>
        <v>7.5</v>
      </c>
      <c r="H42" s="1004">
        <f>'Composições de Custo'!F43</f>
        <v>101.99445</v>
      </c>
      <c r="I42" s="1008">
        <f>TRUNC(G42*H42,2)</f>
        <v>764.95</v>
      </c>
    </row>
    <row r="43" spans="2:18" outlineLevel="1">
      <c r="B43" s="1009" t="s">
        <v>198</v>
      </c>
      <c r="C43" s="1005">
        <v>94231</v>
      </c>
      <c r="D43" s="1005" t="s">
        <v>17</v>
      </c>
      <c r="E43" s="1004" t="str">
        <f>IFERROR(VLOOKUP(C43,SERVIÇOS!A:E,2,0),IFERROR(VLOOKUP($C43,SERVIÇOS!A:E,2,0),""))</f>
        <v>RUFO EM CHAPA DE AÇO GALVANIZADO NÚMERO 24, CORTE DE 25 CM, INCLUSO TRANSPORTE VERTICAL. AF_07/2019</v>
      </c>
      <c r="F43" s="1023" t="str">
        <f>IFERROR(VLOOKUP(C43,SERVIÇOS!A:E,3,0),IFERROR(VLOOKUP($C43,SERVIÇOS!A:E,3,0),""))</f>
        <v>M</v>
      </c>
      <c r="G43" s="1031">
        <f>(6.5+6.5)</f>
        <v>13</v>
      </c>
      <c r="H43" s="1004">
        <f>IFERROR(VLOOKUP(C43,SERVIÇOS!A:E,4,0),IFERROR(VLOOKUP($C43,SERVIÇOS!A:E,4,0),""))</f>
        <v>48.25</v>
      </c>
      <c r="I43" s="1008">
        <f>TRUNC(G43*H43,2)</f>
        <v>627.25</v>
      </c>
    </row>
    <row r="44" spans="2:18" outlineLevel="1">
      <c r="B44" s="1009" t="s">
        <v>199</v>
      </c>
      <c r="C44" s="1005">
        <v>96116</v>
      </c>
      <c r="D44" s="1005" t="s">
        <v>17</v>
      </c>
      <c r="E44" s="797" t="s">
        <v>2356</v>
      </c>
      <c r="F44" s="1020" t="s">
        <v>42</v>
      </c>
      <c r="G44" s="1031">
        <v>66.45</v>
      </c>
      <c r="H44" s="1004">
        <f>IFERROR(VLOOKUP(C44,SERVIÇOS!A:E,4,0),IFERROR(VLOOKUP($C44,SERVIÇOS!A:E,4,0),""))</f>
        <v>73.2</v>
      </c>
      <c r="I44" s="1008">
        <f>TRUNC(G44*H44,2)</f>
        <v>4864.1400000000003</v>
      </c>
    </row>
    <row r="45" spans="2:18" outlineLevel="1">
      <c r="B45" s="808"/>
      <c r="C45" s="809"/>
      <c r="D45" s="809"/>
      <c r="E45" s="810"/>
      <c r="F45" s="809"/>
      <c r="G45" s="1036"/>
      <c r="H45" s="843" t="s">
        <v>2372</v>
      </c>
      <c r="I45" s="820">
        <f>SUM(I41:I44)</f>
        <v>34719.200000000004</v>
      </c>
    </row>
    <row r="46" spans="2:18">
      <c r="B46" s="985"/>
      <c r="C46" s="986"/>
      <c r="D46" s="986"/>
      <c r="E46" s="797"/>
      <c r="F46" s="986"/>
      <c r="G46" s="1033"/>
      <c r="H46" s="798"/>
      <c r="I46" s="833"/>
    </row>
    <row r="47" spans="2:18">
      <c r="B47" s="784">
        <v>6</v>
      </c>
      <c r="C47" s="811"/>
      <c r="D47" s="811"/>
      <c r="E47" s="786" t="s">
        <v>1597</v>
      </c>
      <c r="F47" s="787"/>
      <c r="G47" s="1034"/>
      <c r="H47" s="791"/>
      <c r="I47" s="831"/>
      <c r="J47" s="775"/>
      <c r="K47" s="775"/>
      <c r="L47" s="775"/>
    </row>
    <row r="48" spans="2:18" outlineLevel="1">
      <c r="B48" s="1009" t="s">
        <v>191</v>
      </c>
      <c r="C48" s="1005">
        <v>87878</v>
      </c>
      <c r="D48" s="1005" t="s">
        <v>17</v>
      </c>
      <c r="E48" s="1004" t="str">
        <f>IFERROR(VLOOKUP(C48,SERVIÇOS!A:E,2,0),IFERROR(VLOOKUP($C48,SERVIÇOS!A:E,2,0),""))</f>
        <v>CHAPISCO APLICADO EM ALVENARIAS E ESTRUTURAS DE CONCRETO INTERNAS, COM COLHER DE PEDREIRO.  ARGAMASSA TRAÇO 1:3 COM PREPARO MANUAL. AF_06/2014</v>
      </c>
      <c r="F48" s="1023" t="str">
        <f>IFERROR(VLOOKUP(C48,SERVIÇOS!A:E,3,0),IFERROR(VLOOKUP($C48,SERVIÇOS!A:E,3,0),""))</f>
        <v>M2</v>
      </c>
      <c r="G48" s="1031">
        <f>G37*2</f>
        <v>205.88</v>
      </c>
      <c r="H48" s="1004">
        <f>IFERROR(VLOOKUP(C48,SERVIÇOS!A:E,4,0),IFERROR(VLOOKUP($C48,SERVIÇOS!A:E,4,0),""))</f>
        <v>3.65</v>
      </c>
      <c r="I48" s="1008">
        <f t="shared" ref="I48:I50" si="2">TRUNC(G48*H48,2)</f>
        <v>751.46</v>
      </c>
      <c r="J48" s="775"/>
      <c r="K48" s="775"/>
      <c r="L48" s="775"/>
    </row>
    <row r="49" spans="2:9" outlineLevel="1">
      <c r="B49" s="1009" t="s">
        <v>1357</v>
      </c>
      <c r="C49" s="1010">
        <v>87529</v>
      </c>
      <c r="D49" s="1005" t="s">
        <v>17</v>
      </c>
      <c r="E49" s="1004" t="str">
        <f>IFERROR(VLOOKUP(C49,SERVIÇOS!A:E,2,0),IFERROR(VLOOKUP($C49,SERVIÇOS!A:E,2,0),""))</f>
        <v>MASSA ÚNICA, PARA RECEBIMENTO DE PINTURA, EM ARGAMASSA TRAÇO 1:2:8, PREPARO MECÂNICO COM BETONEIRA 400L, APLICADA MANUALMENTE EM FACES INTERNAS DE PAREDES, ESPESSURA DE 20MM, COM EXECUÇÃO DE TALISCAS. AF_06/2014</v>
      </c>
      <c r="F49" s="1023" t="str">
        <f>IFERROR(VLOOKUP(C49,SERVIÇOS!A:E,3,0),IFERROR(VLOOKUP($C49,SERVIÇOS!A:E,3,0),""))</f>
        <v>M2</v>
      </c>
      <c r="G49" s="1031">
        <f>G48</f>
        <v>205.88</v>
      </c>
      <c r="H49" s="1004">
        <f>IFERROR(VLOOKUP(C49,SERVIÇOS!A:E,4,0),IFERROR(VLOOKUP($C49,SERVIÇOS!A:E,4,0),""))</f>
        <v>27.02</v>
      </c>
      <c r="I49" s="1008">
        <f t="shared" si="2"/>
        <v>5562.87</v>
      </c>
    </row>
    <row r="50" spans="2:9" outlineLevel="1">
      <c r="B50" s="1009" t="s">
        <v>1358</v>
      </c>
      <c r="C50" s="1005">
        <v>87272</v>
      </c>
      <c r="D50" s="1005" t="s">
        <v>17</v>
      </c>
      <c r="E50" s="1004" t="str">
        <f>IFERROR(VLOOKUP(C50,SERVIÇOS!A:E,2,0),IFERROR(VLOOKUP($C50,SERVIÇOS!A:E,2,0),""))</f>
        <v>REVESTIMENTO CERÂMICO PARA PAREDES INTERNAS COM PLACAS TIPO ESMALTADA EXTRA  DE DIMENSÕES 33X45 CM APLICADAS EM AMBIENTES DE ÁREA MENOR QUE 5 M² NA ALTURA INTEIRA DAS PAREDES. AF_06/2014</v>
      </c>
      <c r="F50" s="1023" t="str">
        <f>IFERROR(VLOOKUP(C50,SERVIÇOS!A:E,3,0),IFERROR(VLOOKUP($C50,SERVIÇOS!A:E,3,0),""))</f>
        <v>M2</v>
      </c>
      <c r="G50" s="1031">
        <f>(10+10+7+7)*1</f>
        <v>34</v>
      </c>
      <c r="H50" s="1004">
        <f>IFERROR(VLOOKUP(C50,SERVIÇOS!A:E,4,0),IFERROR(VLOOKUP($C50,SERVIÇOS!A:E,4,0),""))</f>
        <v>65.36</v>
      </c>
      <c r="I50" s="1008">
        <f t="shared" si="2"/>
        <v>2222.2399999999998</v>
      </c>
    </row>
    <row r="51" spans="2:9" outlineLevel="1">
      <c r="B51" s="808"/>
      <c r="C51" s="809"/>
      <c r="D51" s="809"/>
      <c r="E51" s="810"/>
      <c r="F51" s="809"/>
      <c r="G51" s="1036"/>
      <c r="H51" s="843" t="s">
        <v>2372</v>
      </c>
      <c r="I51" s="820">
        <f>SUM(I48:I50)</f>
        <v>8536.57</v>
      </c>
    </row>
    <row r="52" spans="2:9">
      <c r="B52" s="985"/>
      <c r="C52" s="986"/>
      <c r="D52" s="986"/>
      <c r="E52" s="797"/>
      <c r="F52" s="986"/>
      <c r="G52" s="1033"/>
      <c r="H52" s="798"/>
      <c r="I52" s="833"/>
    </row>
    <row r="53" spans="2:9">
      <c r="B53" s="784">
        <v>7</v>
      </c>
      <c r="C53" s="785"/>
      <c r="D53" s="785"/>
      <c r="E53" s="786" t="s">
        <v>1604</v>
      </c>
      <c r="F53" s="787"/>
      <c r="G53" s="1034"/>
      <c r="H53" s="791"/>
      <c r="I53" s="831"/>
    </row>
    <row r="54" spans="2:9">
      <c r="B54" s="805" t="s">
        <v>159</v>
      </c>
      <c r="C54" s="803"/>
      <c r="D54" s="803"/>
      <c r="E54" s="801" t="s">
        <v>1605</v>
      </c>
      <c r="F54" s="812"/>
      <c r="G54" s="1037"/>
      <c r="H54" s="813"/>
      <c r="I54" s="836"/>
    </row>
    <row r="55" spans="2:9" outlineLevel="1">
      <c r="B55" s="1009" t="s">
        <v>2418</v>
      </c>
      <c r="C55" s="1010">
        <v>87620</v>
      </c>
      <c r="D55" s="1005" t="s">
        <v>17</v>
      </c>
      <c r="E55" s="1004" t="str">
        <f>IFERROR(VLOOKUP(C55,SERVIÇOS!A:E,2,0),IFERROR(VLOOKUP($C55,SERVIÇOS!A:E,2,0),""))</f>
        <v>CONTRAPISO EM ARGAMASSA TRAÇO 1:4 (CIMENTO E AREIA), PREPARO MECÂNICO COM BETONEIRA 400 L, APLICADO EM ÁREAS SECAS SOBRE LAJE, ADERIDO, ACABAMENTO NÃO REFORÇADO, ESPESSURA 2CM. AF_07/2021</v>
      </c>
      <c r="F55" s="1023" t="str">
        <f>IFERROR(VLOOKUP(C55,SERVIÇOS!A:E,3,0),IFERROR(VLOOKUP($C55,SERVIÇOS!A:E,3,0),""))</f>
        <v>M2</v>
      </c>
      <c r="G55" s="1031">
        <v>66.45</v>
      </c>
      <c r="H55" s="1004">
        <f>IFERROR(VLOOKUP(C55,SERVIÇOS!A:E,4,0),IFERROR(VLOOKUP($C55,SERVIÇOS!A:E,4,0),""))</f>
        <v>26.62</v>
      </c>
      <c r="I55" s="1008">
        <f t="shared" ref="I55:I56" si="3">TRUNC(G55*H55,2)</f>
        <v>1768.89</v>
      </c>
    </row>
    <row r="56" spans="2:9" outlineLevel="1">
      <c r="B56" s="1009" t="s">
        <v>2419</v>
      </c>
      <c r="C56" s="1005">
        <v>87251</v>
      </c>
      <c r="D56" s="1005" t="s">
        <v>17</v>
      </c>
      <c r="E56" s="1004" t="str">
        <f>IFERROR(VLOOKUP(C56,SERVIÇOS!A:E,2,0),IFERROR(VLOOKUP($C56,SERVIÇOS!A:E,2,0),""))</f>
        <v>REVESTIMENTO CERÂMICO PARA PISO COM PLACAS TIPO ESMALTADA EXTRA DE DIMENSÕES 45X45 CM APLICADA EM AMBIENTES DE ÁREA MAIOR QUE 10 M2. AF_06/2014</v>
      </c>
      <c r="F56" s="1023" t="str">
        <f>IFERROR(VLOOKUP(C56,SERVIÇOS!A:E,3,0),IFERROR(VLOOKUP($C56,SERVIÇOS!A:E,3,0),""))</f>
        <v>M2</v>
      </c>
      <c r="G56" s="1031">
        <f>G55</f>
        <v>66.45</v>
      </c>
      <c r="H56" s="1004">
        <f>IFERROR(VLOOKUP(C56,SERVIÇOS!A:E,4,0),IFERROR(VLOOKUP($C56,SERVIÇOS!A:E,4,0),""))</f>
        <v>44.04</v>
      </c>
      <c r="I56" s="1008">
        <f t="shared" si="3"/>
        <v>2926.45</v>
      </c>
    </row>
    <row r="57" spans="2:9" outlineLevel="1">
      <c r="B57" s="814" t="s">
        <v>161</v>
      </c>
      <c r="C57" s="815"/>
      <c r="D57" s="815"/>
      <c r="E57" s="816" t="s">
        <v>1611</v>
      </c>
      <c r="F57" s="815"/>
      <c r="G57" s="1038"/>
      <c r="H57" s="817" t="str">
        <f>(((IFERROR(VLOOKUP($C57,#REF!,4,0),IFERROR(VLOOKUP($C57,#REF!,8,0),"")))))</f>
        <v/>
      </c>
      <c r="I57" s="837"/>
    </row>
    <row r="58" spans="2:9" outlineLevel="1">
      <c r="B58" s="1009" t="s">
        <v>2420</v>
      </c>
      <c r="C58" s="1010">
        <v>98504</v>
      </c>
      <c r="D58" s="1005" t="s">
        <v>17</v>
      </c>
      <c r="E58" s="1004" t="str">
        <f>IFERROR(VLOOKUP(C58,SERVIÇOS!A:E,2,0),IFERROR(VLOOKUP($C58,SERVIÇOS!A:E,2,0),""))</f>
        <v>PLANTIO DE GRAMA EM PLACAS. AF_05/2018</v>
      </c>
      <c r="F58" s="1023" t="str">
        <f>IFERROR(VLOOKUP(C58,SERVIÇOS!A:E,3,0),IFERROR(VLOOKUP($C58,SERVIÇOS!A:E,3,0),""))</f>
        <v>M2</v>
      </c>
      <c r="G58" s="1031">
        <f>((26*11.2)+(26.25*10.2)+(17.83*9.4)+(17.83*7.2))-(55.66)</f>
        <v>799.26800000000003</v>
      </c>
      <c r="H58" s="1004">
        <f>IFERROR(VLOOKUP(C58,SERVIÇOS!A:E,4,0),IFERROR(VLOOKUP($C58,SERVIÇOS!A:E,4,0),""))</f>
        <v>12.36</v>
      </c>
      <c r="I58" s="1008">
        <f t="shared" ref="I58" si="4">TRUNC(G58*H58,2)</f>
        <v>9878.9500000000007</v>
      </c>
    </row>
    <row r="59" spans="2:9" outlineLevel="1">
      <c r="B59" s="808"/>
      <c r="C59" s="809"/>
      <c r="D59" s="809"/>
      <c r="E59" s="810"/>
      <c r="F59" s="809"/>
      <c r="G59" s="1036"/>
      <c r="H59" s="843" t="s">
        <v>2372</v>
      </c>
      <c r="I59" s="820">
        <f>SUM(I55:I58)</f>
        <v>14574.29</v>
      </c>
    </row>
    <row r="60" spans="2:9">
      <c r="B60" s="985"/>
      <c r="C60" s="986"/>
      <c r="D60" s="986"/>
      <c r="E60" s="797"/>
      <c r="F60" s="986"/>
      <c r="G60" s="1033"/>
    </row>
    <row r="61" spans="2:9">
      <c r="B61" s="784">
        <v>8</v>
      </c>
      <c r="C61" s="785"/>
      <c r="D61" s="785"/>
      <c r="E61" s="786" t="s">
        <v>1618</v>
      </c>
      <c r="F61" s="787"/>
      <c r="G61" s="1034"/>
      <c r="H61" s="791"/>
      <c r="I61" s="831"/>
    </row>
    <row r="62" spans="2:9" outlineLevel="1">
      <c r="B62" s="1009" t="s">
        <v>165</v>
      </c>
      <c r="C62" s="1010">
        <v>96135</v>
      </c>
      <c r="D62" s="1005" t="s">
        <v>17</v>
      </c>
      <c r="E62" s="1004" t="str">
        <f>IFERROR(VLOOKUP(C62,SERVIÇOS!A:E,2,0),IFERROR(VLOOKUP($C62,SERVIÇOS!A:E,2,0),""))</f>
        <v>APLICAÇÃO MANUAL DE MASSA ACRÍLICA EM PAREDES EXTERNAS DE CASAS, DUAS DEMÃOS. AF_05/2017</v>
      </c>
      <c r="F62" s="1023" t="str">
        <f>IFERROR(VLOOKUP(C62,SERVIÇOS!A:E,3,0),IFERROR(VLOOKUP($C62,SERVIÇOS!A:E,3,0),""))</f>
        <v>M2</v>
      </c>
      <c r="G62" s="1031">
        <f>((6.9*2)+(10))*3.56+(17.5)</f>
        <v>102.22800000000001</v>
      </c>
      <c r="H62" s="1004">
        <f>IFERROR(VLOOKUP(C62,SERVIÇOS!A:E,4,0),IFERROR(VLOOKUP($C62,SERVIÇOS!A:E,4,0),""))</f>
        <v>22.97</v>
      </c>
      <c r="I62" s="1008">
        <f t="shared" ref="I62:I64" si="5">TRUNC(G62*H62,2)</f>
        <v>2348.17</v>
      </c>
    </row>
    <row r="63" spans="2:9" ht="30" outlineLevel="1">
      <c r="B63" s="1009" t="s">
        <v>166</v>
      </c>
      <c r="C63" s="1010">
        <v>88497</v>
      </c>
      <c r="D63" s="1005" t="s">
        <v>17</v>
      </c>
      <c r="E63" s="1024" t="s">
        <v>2358</v>
      </c>
      <c r="F63" s="1023" t="str">
        <f>IFERROR(VLOOKUP(C63,SERVIÇOS!A:E,3,0),IFERROR(VLOOKUP($C63,SERVIÇOS!A:E,3,0),""))</f>
        <v>M2</v>
      </c>
      <c r="G63" s="1031">
        <f>G62-G56</f>
        <v>35.778000000000006</v>
      </c>
      <c r="H63" s="1004">
        <f>IFERROR(VLOOKUP(C63,SERVIÇOS!A:E,4,0),IFERROR(VLOOKUP($C63,SERVIÇOS!A:E,4,0),""))</f>
        <v>13.24</v>
      </c>
      <c r="I63" s="1008">
        <f t="shared" si="5"/>
        <v>473.7</v>
      </c>
    </row>
    <row r="64" spans="2:9" ht="30" outlineLevel="1">
      <c r="B64" s="1009" t="s">
        <v>167</v>
      </c>
      <c r="C64" s="1005">
        <v>88489</v>
      </c>
      <c r="D64" s="1005" t="s">
        <v>17</v>
      </c>
      <c r="E64" s="1024" t="str">
        <f>IFERROR(VLOOKUP($C64,'[2]SINAPI DEZEMBRO 2020'!$1:$1048576,2,0),IFERROR(VLOOKUP($C64,'[2]5-COMP. PROPRIA'!$B$4:$I$79271,4,0),""))</f>
        <v>APLICAÇÃO MANUAL DE PINTURA COM TINTA LÁTEX ACRÍLICA EM PAREDES, DUAS DEMÃOS. AF_06/2014</v>
      </c>
      <c r="F64" s="1023" t="str">
        <f>IFERROR(VLOOKUP(C64,SERVIÇOS!A:E,3,0),IFERROR(VLOOKUP($C64,SERVIÇOS!A:E,3,0),""))</f>
        <v>M2</v>
      </c>
      <c r="G64" s="1031">
        <f>G62+G63</f>
        <v>138.00600000000003</v>
      </c>
      <c r="H64" s="1004">
        <f>IFERROR(VLOOKUP(C64,SERVIÇOS!A:E,4,0),IFERROR(VLOOKUP($C64,SERVIÇOS!A:E,4,0),""))</f>
        <v>12</v>
      </c>
      <c r="I64" s="1008">
        <f t="shared" si="5"/>
        <v>1656.07</v>
      </c>
    </row>
    <row r="65" spans="1:12" outlineLevel="1">
      <c r="B65" s="808"/>
      <c r="C65" s="809"/>
      <c r="D65" s="809"/>
      <c r="E65" s="810"/>
      <c r="F65" s="809"/>
      <c r="G65" s="1036"/>
      <c r="H65" s="843" t="s">
        <v>2372</v>
      </c>
      <c r="I65" s="820">
        <f>SUM(I62:I64)</f>
        <v>4477.9399999999996</v>
      </c>
      <c r="J65" s="775"/>
      <c r="K65" s="775"/>
      <c r="L65" s="827"/>
    </row>
    <row r="66" spans="1:12" s="775" customFormat="1">
      <c r="A66" s="774"/>
      <c r="B66" s="985"/>
      <c r="C66" s="986"/>
      <c r="D66" s="986"/>
      <c r="E66" s="797"/>
      <c r="F66" s="986"/>
      <c r="G66" s="1033"/>
      <c r="H66" s="798"/>
      <c r="I66" s="833"/>
      <c r="L66" s="827"/>
    </row>
    <row r="67" spans="1:12">
      <c r="B67" s="784">
        <v>9</v>
      </c>
      <c r="C67" s="785"/>
      <c r="D67" s="785"/>
      <c r="E67" s="786" t="s">
        <v>504</v>
      </c>
      <c r="F67" s="787" t="s">
        <v>368</v>
      </c>
      <c r="G67" s="1034"/>
      <c r="H67" s="791"/>
      <c r="I67" s="831"/>
    </row>
    <row r="68" spans="1:12">
      <c r="B68" s="1009" t="s">
        <v>192</v>
      </c>
      <c r="C68" s="1005">
        <v>99806</v>
      </c>
      <c r="D68" s="1005" t="s">
        <v>17</v>
      </c>
      <c r="E68" s="1004" t="str">
        <f>IFERROR(VLOOKUP(C68,SERVIÇOS!A:E,2,0),IFERROR(VLOOKUP($C68,SERVIÇOS!A:E,2,0),""))</f>
        <v>LIMPEZA DE REVESTIMENTO CERÂMICO EM PAREDE COM PANO ÚMIDO AF_04/2019</v>
      </c>
      <c r="F68" s="1023" t="str">
        <f>IFERROR(VLOOKUP(C68,SERVIÇOS!A:E,3,0),IFERROR(VLOOKUP($C68,SERVIÇOS!A:E,3,0),""))</f>
        <v>M2</v>
      </c>
      <c r="G68" s="1031">
        <f>G50</f>
        <v>34</v>
      </c>
      <c r="H68" s="1004">
        <f>IFERROR(VLOOKUP(C68,SERVIÇOS!A:E,4,0),IFERROR(VLOOKUP($C68,SERVIÇOS!A:E,4,0),""))</f>
        <v>0.6</v>
      </c>
      <c r="I68" s="1008">
        <f>TRUNC(G68*H68,2)</f>
        <v>20.399999999999999</v>
      </c>
    </row>
    <row r="69" spans="1:12">
      <c r="B69" s="1009" t="s">
        <v>193</v>
      </c>
      <c r="C69" s="1005">
        <v>99814</v>
      </c>
      <c r="D69" s="1005" t="s">
        <v>17</v>
      </c>
      <c r="E69" s="1004" t="str">
        <f>IFERROR(VLOOKUP(C69,SERVIÇOS!A:E,2,0),IFERROR(VLOOKUP($C69,SERVIÇOS!A:E,2,0),""))</f>
        <v>LIMPEZA DE SUPERFÍCIE COM JATO DE ALTA PRESSÃO. AF_04/2019</v>
      </c>
      <c r="F69" s="1023" t="str">
        <f>IFERROR(VLOOKUP(C69,SERVIÇOS!A:E,3,0),IFERROR(VLOOKUP($C69,SERVIÇOS!A:E,3,0),""))</f>
        <v>M2</v>
      </c>
      <c r="G69" s="1031">
        <f>G55</f>
        <v>66.45</v>
      </c>
      <c r="H69" s="1004">
        <f>IFERROR(VLOOKUP(C69,SERVIÇOS!A:E,4,0),IFERROR(VLOOKUP($C69,SERVIÇOS!A:E,4,0),""))</f>
        <v>1.4</v>
      </c>
      <c r="I69" s="1008">
        <f>TRUNC(G69*H69,2)</f>
        <v>93.03</v>
      </c>
    </row>
    <row r="70" spans="1:12">
      <c r="B70" s="794"/>
      <c r="C70" s="795"/>
      <c r="D70" s="795"/>
      <c r="E70" s="796"/>
      <c r="F70" s="795"/>
      <c r="G70" s="1032"/>
      <c r="H70" s="843" t="s">
        <v>2372</v>
      </c>
      <c r="I70" s="820">
        <f>SUM(I68:I69)</f>
        <v>113.43</v>
      </c>
    </row>
    <row r="71" spans="1:12" ht="30">
      <c r="B71" s="784">
        <v>10</v>
      </c>
      <c r="C71" s="785"/>
      <c r="D71" s="785"/>
      <c r="E71" s="786" t="s">
        <v>2373</v>
      </c>
      <c r="F71" s="818" t="s">
        <v>368</v>
      </c>
      <c r="G71" s="1039"/>
      <c r="H71" s="819"/>
      <c r="I71" s="838"/>
    </row>
    <row r="72" spans="1:12">
      <c r="B72" s="1009" t="s">
        <v>636</v>
      </c>
      <c r="C72" s="1005">
        <v>90777</v>
      </c>
      <c r="D72" s="1005" t="s">
        <v>17</v>
      </c>
      <c r="E72" s="1004" t="str">
        <f>IFERROR(VLOOKUP(C72,SERVIÇOS!A:E,2,0),IFERROR(VLOOKUP($C72,SERVIÇOS!A:E,2,0),""))</f>
        <v>ENGENHEIRO CIVIL DE OBRA JUNIOR COM ENCARGOS COMPLEMENTARES</v>
      </c>
      <c r="F72" s="1023" t="str">
        <f>IFERROR(VLOOKUP(C72,SERVIÇOS!A:E,3,0),IFERROR(VLOOKUP($C72,SERVIÇOS!A:E,3,0),""))</f>
        <v>H</v>
      </c>
      <c r="G72" s="1031">
        <v>440</v>
      </c>
      <c r="H72" s="1004">
        <f>IFERROR(VLOOKUP(C72,SERVIÇOS!A:E,4,0),IFERROR(VLOOKUP($C72,SERVIÇOS!A:E,4,0),""))</f>
        <v>81.02</v>
      </c>
      <c r="I72" s="1008">
        <f>TRUNC(G72*H72,2)</f>
        <v>35648.800000000003</v>
      </c>
    </row>
    <row r="73" spans="1:12">
      <c r="B73" s="1009" t="s">
        <v>637</v>
      </c>
      <c r="C73" s="1005">
        <v>90776</v>
      </c>
      <c r="D73" s="1005" t="s">
        <v>17</v>
      </c>
      <c r="E73" s="1004" t="str">
        <f>IFERROR(VLOOKUP(C73,SERVIÇOS!A:E,2,0),IFERROR(VLOOKUP($C73,SERVIÇOS!A:E,2,0),""))</f>
        <v>ENCARREGADO GERAL COM ENCARGOS COMPLEMENTARES</v>
      </c>
      <c r="F73" s="1023" t="str">
        <f>IFERROR(VLOOKUP(C73,SERVIÇOS!A:E,3,0),IFERROR(VLOOKUP($C73,SERVIÇOS!A:E,3,0),""))</f>
        <v>H</v>
      </c>
      <c r="G73" s="1031">
        <v>440</v>
      </c>
      <c r="H73" s="1004">
        <f>IFERROR(VLOOKUP(C73,SERVIÇOS!A:E,4,0),IFERROR(VLOOKUP($C73,SERVIÇOS!A:E,4,0),""))</f>
        <v>20.72</v>
      </c>
      <c r="I73" s="1008">
        <f>TRUNC(G73*H73,2)</f>
        <v>9116.7999999999993</v>
      </c>
    </row>
    <row r="74" spans="1:12">
      <c r="B74" s="1009" t="s">
        <v>638</v>
      </c>
      <c r="C74" s="1005">
        <v>88326</v>
      </c>
      <c r="D74" s="1005" t="s">
        <v>17</v>
      </c>
      <c r="E74" s="1004" t="str">
        <f>IFERROR(VLOOKUP(C74,SERVIÇOS!A:E,2,0),IFERROR(VLOOKUP($C74,SERVIÇOS!A:E,2,0),""))</f>
        <v>VIGIA NOTURNO COM ENCARGOS COMPLEMENTARES</v>
      </c>
      <c r="F74" s="1023" t="str">
        <f>IFERROR(VLOOKUP(C74,SERVIÇOS!A:E,3,0),IFERROR(VLOOKUP($C74,SERVIÇOS!A:E,3,0),""))</f>
        <v>H</v>
      </c>
      <c r="G74" s="1031">
        <v>880</v>
      </c>
      <c r="H74" s="1004">
        <f>IFERROR(VLOOKUP(C74,SERVIÇOS!A:E,4,0),IFERROR(VLOOKUP($C74,SERVIÇOS!A:E,4,0),""))</f>
        <v>19.41</v>
      </c>
      <c r="I74" s="1008">
        <f>TRUNC(G74*H74,2)</f>
        <v>17080.8</v>
      </c>
    </row>
    <row r="75" spans="1:12">
      <c r="B75" s="794"/>
      <c r="C75" s="795"/>
      <c r="D75" s="795"/>
      <c r="E75" s="796"/>
      <c r="F75" s="795"/>
      <c r="G75" s="1032"/>
      <c r="H75" s="843" t="s">
        <v>2372</v>
      </c>
      <c r="I75" s="820">
        <f>SUM(I72:I74)</f>
        <v>61846.400000000009</v>
      </c>
    </row>
    <row r="76" spans="1:12">
      <c r="B76" s="1352"/>
      <c r="C76" s="1353"/>
      <c r="D76" s="1353"/>
      <c r="E76" s="1353"/>
      <c r="F76" s="1353"/>
      <c r="G76" s="1353"/>
      <c r="H76" s="1353"/>
      <c r="I76" s="1354"/>
    </row>
    <row r="77" spans="1:12">
      <c r="B77" s="1355" t="s">
        <v>1817</v>
      </c>
      <c r="C77" s="1356"/>
      <c r="D77" s="1356"/>
      <c r="E77" s="1356"/>
      <c r="F77" s="1356"/>
      <c r="G77" s="1356"/>
      <c r="H77" s="1356"/>
      <c r="I77" s="820">
        <f>(I75+I70+I65+I59+I51+I45+I38+I29+I15+I10+I34)</f>
        <v>153098.55000000002</v>
      </c>
      <c r="J77" s="841"/>
    </row>
    <row r="78" spans="1:12" ht="15.75" thickBot="1">
      <c r="B78" s="1357" t="s">
        <v>2417</v>
      </c>
      <c r="C78" s="1358"/>
      <c r="D78" s="1358"/>
      <c r="E78" s="1358"/>
      <c r="F78" s="1358"/>
      <c r="G78" s="1358"/>
      <c r="H78" s="1358"/>
      <c r="I78" s="847">
        <f>(I77*1.25)</f>
        <v>191373.18750000003</v>
      </c>
    </row>
    <row r="79" spans="1:12">
      <c r="G79" s="1040"/>
    </row>
    <row r="80" spans="1:12">
      <c r="G80" s="1040"/>
    </row>
    <row r="82" spans="3:5">
      <c r="E82" s="821"/>
    </row>
    <row r="83" spans="3:5">
      <c r="C83" s="822"/>
      <c r="E83" s="823"/>
    </row>
  </sheetData>
  <autoFilter ref="B1:I83" xr:uid="{00000000-0009-0000-0000-000007000000}"/>
  <mergeCells count="8">
    <mergeCell ref="B76:I76"/>
    <mergeCell ref="B77:H77"/>
    <mergeCell ref="B78:H78"/>
    <mergeCell ref="B2:I2"/>
    <mergeCell ref="B3:I3"/>
    <mergeCell ref="B4:I4"/>
    <mergeCell ref="B5:I5"/>
    <mergeCell ref="B11:I11"/>
  </mergeCells>
  <pageMargins left="0.511811024" right="0.511811024" top="0.78740157499999996" bottom="0.78740157499999996" header="0.31496062000000002" footer="0.31496062000000002"/>
  <pageSetup paperSize="9" scale="82" orientation="landscape" r:id="rId1"/>
  <rowBreaks count="2" manualBreakCount="2">
    <brk id="28" max="8" man="1"/>
    <brk id="52" max="8"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N2030"/>
  <sheetViews>
    <sheetView topLeftCell="A1558" workbookViewId="0">
      <selection activeCell="C1564" sqref="C1564:G1567"/>
    </sheetView>
  </sheetViews>
  <sheetFormatPr defaultColWidth="9.140625" defaultRowHeight="14.25"/>
  <cols>
    <col min="1" max="1" width="10.5703125" style="607" customWidth="1"/>
    <col min="2" max="2" width="16.28515625" style="608" bestFit="1" customWidth="1"/>
    <col min="3" max="3" width="15" style="608" bestFit="1" customWidth="1"/>
    <col min="4" max="4" width="12" style="609" bestFit="1" customWidth="1"/>
    <col min="5" max="5" width="66" style="610" customWidth="1"/>
    <col min="6" max="6" width="11.7109375" style="608" bestFit="1" customWidth="1"/>
    <col min="7" max="7" width="9.140625" style="611" bestFit="1" customWidth="1"/>
    <col min="8" max="8" width="15.28515625" style="612" bestFit="1" customWidth="1"/>
    <col min="9" max="9" width="21.5703125" style="613" customWidth="1"/>
    <col min="10" max="10" width="9.85546875" style="607" hidden="1" customWidth="1"/>
    <col min="11" max="11" width="6.42578125" style="607" hidden="1" customWidth="1"/>
    <col min="12" max="12" width="13.5703125" style="607" bestFit="1" customWidth="1"/>
    <col min="13" max="13" width="9.140625" style="607"/>
    <col min="14" max="14" width="12.140625" style="607" bestFit="1" customWidth="1"/>
    <col min="15" max="15" width="16.28515625" style="607" bestFit="1" customWidth="1"/>
    <col min="16" max="16" width="15" style="607" bestFit="1" customWidth="1"/>
    <col min="17" max="17" width="12" style="607" bestFit="1" customWidth="1"/>
    <col min="18" max="18" width="66" style="607" customWidth="1"/>
    <col min="19" max="19" width="10.5703125" style="607" customWidth="1"/>
    <col min="20" max="20" width="9.140625" style="607" bestFit="1" customWidth="1"/>
    <col min="21" max="21" width="15.28515625" style="607" bestFit="1" customWidth="1"/>
    <col min="22" max="22" width="21.5703125" style="607" customWidth="1"/>
    <col min="23" max="23" width="12.140625" style="607" bestFit="1" customWidth="1"/>
    <col min="24" max="16384" width="9.140625" style="607"/>
  </cols>
  <sheetData>
    <row r="1" spans="1:9" ht="15" thickBot="1"/>
    <row r="2" spans="1:9" ht="102" customHeight="1">
      <c r="B2" s="1387"/>
      <c r="C2" s="1388"/>
      <c r="D2" s="1388"/>
      <c r="E2" s="1388"/>
      <c r="F2" s="1388"/>
      <c r="G2" s="1388"/>
      <c r="H2" s="1388"/>
      <c r="I2" s="1389"/>
    </row>
    <row r="3" spans="1:9" ht="27.75" customHeight="1">
      <c r="B3" s="1390" t="str">
        <f>'[2]4-BDI'!B2:D2</f>
        <v xml:space="preserve">OBRA: FINALIZAÇÃO DO REMANESCENTE DA CONSTRUÇÃO DE CRECHE PROINFÂNCIA TIPO 1 PADRÃO FNDE E URBANIZAÇÃO.  </v>
      </c>
      <c r="C3" s="1391"/>
      <c r="D3" s="1391"/>
      <c r="E3" s="1391"/>
      <c r="F3" s="1391"/>
      <c r="G3" s="1391"/>
      <c r="H3" s="1391"/>
      <c r="I3" s="1392"/>
    </row>
    <row r="4" spans="1:9" ht="12.75">
      <c r="B4" s="1384" t="str">
        <f>'[2]4-BDI'!B3:D3</f>
        <v>PROPRIETÁRIO: PREFEITURA MUNICIPAL DE VÁRZEA GRANDE</v>
      </c>
      <c r="C4" s="1385"/>
      <c r="D4" s="1385"/>
      <c r="E4" s="1385"/>
      <c r="F4" s="1385"/>
      <c r="G4" s="1385"/>
      <c r="H4" s="1385"/>
      <c r="I4" s="1386"/>
    </row>
    <row r="5" spans="1:9" ht="12.75">
      <c r="B5" s="1384" t="str">
        <f>'[2]4-BDI'!B4:D4</f>
        <v xml:space="preserve">ENDEREÇO: RUA TREZE, RESIDENCIAL MILTON FIGUEIREDO - VÁRZEA GRANDE- MT </v>
      </c>
      <c r="C5" s="1385"/>
      <c r="D5" s="1385"/>
      <c r="E5" s="1385"/>
      <c r="F5" s="1385"/>
      <c r="G5" s="1385"/>
      <c r="H5" s="1385"/>
      <c r="I5" s="1386"/>
    </row>
    <row r="6" spans="1:9" ht="15" customHeight="1">
      <c r="B6" s="1384" t="str">
        <f>'[2]4-BDI'!B5:D5</f>
        <v>MUNICÍPIO: VARZEA GRANDE - MT</v>
      </c>
      <c r="C6" s="1385"/>
      <c r="D6" s="1385"/>
      <c r="E6" s="1385"/>
      <c r="F6" s="1385"/>
      <c r="G6" s="1385"/>
      <c r="H6" s="1385"/>
      <c r="I6" s="1386"/>
    </row>
    <row r="7" spans="1:9" ht="12.75">
      <c r="B7" s="1384" t="str">
        <f>'[2]4-BDI'!B6:D6</f>
        <v>PREÇO BASE: SINAPI DEZEMBRO COM DESONERAÇÃO/2020</v>
      </c>
      <c r="C7" s="1385"/>
      <c r="D7" s="1385"/>
      <c r="E7" s="1385"/>
      <c r="F7" s="1385"/>
      <c r="G7" s="1385"/>
      <c r="H7" s="1385"/>
      <c r="I7" s="1386"/>
    </row>
    <row r="8" spans="1:9" ht="12.75">
      <c r="B8" s="1374" t="s">
        <v>1821</v>
      </c>
      <c r="C8" s="1375"/>
      <c r="D8" s="1375"/>
      <c r="E8" s="1376" t="s">
        <v>60</v>
      </c>
      <c r="F8" s="1375" t="s">
        <v>1822</v>
      </c>
      <c r="G8" s="1379" t="s">
        <v>1823</v>
      </c>
      <c r="H8" s="1381" t="s">
        <v>1824</v>
      </c>
      <c r="I8" s="1383" t="s">
        <v>1825</v>
      </c>
    </row>
    <row r="9" spans="1:9" ht="12.75">
      <c r="A9" s="614"/>
      <c r="B9" s="615" t="s">
        <v>1826</v>
      </c>
      <c r="C9" s="616" t="s">
        <v>1827</v>
      </c>
      <c r="D9" s="617" t="s">
        <v>9</v>
      </c>
      <c r="E9" s="1377"/>
      <c r="F9" s="1378"/>
      <c r="G9" s="1380"/>
      <c r="H9" s="1382"/>
      <c r="I9" s="1383"/>
    </row>
    <row r="10" spans="1:9">
      <c r="B10" s="618"/>
      <c r="C10" s="619"/>
      <c r="D10" s="620"/>
      <c r="E10" s="621"/>
      <c r="F10" s="619"/>
      <c r="G10" s="622"/>
      <c r="H10" s="623"/>
      <c r="I10" s="624"/>
    </row>
    <row r="11" spans="1:9" ht="18">
      <c r="B11" s="1371" t="s">
        <v>1828</v>
      </c>
      <c r="C11" s="1372"/>
      <c r="D11" s="1372"/>
      <c r="E11" s="1372"/>
      <c r="F11" s="1372"/>
      <c r="G11" s="1372"/>
      <c r="H11" s="1372"/>
      <c r="I11" s="1373"/>
    </row>
    <row r="12" spans="1:9">
      <c r="B12" s="625"/>
      <c r="C12" s="619"/>
      <c r="D12" s="620"/>
      <c r="E12" s="621"/>
      <c r="F12" s="619"/>
      <c r="G12" s="622"/>
      <c r="H12" s="623"/>
      <c r="I12" s="624"/>
    </row>
    <row r="13" spans="1:9" ht="15">
      <c r="B13" s="626" t="s">
        <v>1545</v>
      </c>
      <c r="C13" s="627"/>
      <c r="D13" s="627"/>
      <c r="E13" s="628" t="s">
        <v>1829</v>
      </c>
      <c r="F13" s="629" t="s">
        <v>520</v>
      </c>
      <c r="G13" s="630"/>
      <c r="H13" s="631"/>
      <c r="I13" s="632">
        <f>TRUNC(SUM(I14:I24),2)</f>
        <v>1353.87</v>
      </c>
    </row>
    <row r="14" spans="1:9" ht="25.5">
      <c r="B14" s="633" t="s">
        <v>1830</v>
      </c>
      <c r="C14" s="634" t="s">
        <v>17</v>
      </c>
      <c r="D14" s="635">
        <v>88248</v>
      </c>
      <c r="E14" s="636" t="str">
        <f>IF($D14&lt;&gt;"",VLOOKUP($D14,'[2]SINAPI DEZEMBRO 2020'!$A$1:G11217,2,FALSE),"")</f>
        <v>AUXILIAR DE ENCANADOR OU BOMBEIRO HIDRÁULICO COM ENCARGOS COMPLEMENTARES</v>
      </c>
      <c r="F14" s="637" t="str">
        <f>IF($D14&lt;&gt;"",VLOOKUP($D14,'[2]SINAPI DEZEMBRO 2020'!$1:$1048576,3,FALSE),"")</f>
        <v>H</v>
      </c>
      <c r="G14" s="638">
        <v>2.5</v>
      </c>
      <c r="H14" s="639">
        <f>IF($D14&lt;&gt;"",VLOOKUP($D14,'[2]SINAPI DEZEMBRO 2020'!$1:$1048576,4,FALSE),"")</f>
        <v>12.83</v>
      </c>
      <c r="I14" s="640">
        <f t="shared" ref="I14:I24" si="0">TRUNC(G14*H14,2)</f>
        <v>32.07</v>
      </c>
    </row>
    <row r="15" spans="1:9">
      <c r="B15" s="633" t="s">
        <v>1830</v>
      </c>
      <c r="C15" s="634" t="s">
        <v>17</v>
      </c>
      <c r="D15" s="635">
        <v>88262</v>
      </c>
      <c r="E15" s="636" t="str">
        <f>IF($D15&lt;&gt;"",VLOOKUP($D15,'[2]SINAPI DEZEMBRO 2020'!$A$1:G11218,2,FALSE),"")</f>
        <v>CARPINTEIRO DE FORMAS COM ENCARGOS COMPLEMENTARES</v>
      </c>
      <c r="F15" s="637" t="str">
        <f>IF($D15&lt;&gt;"",VLOOKUP($D15,'[2]SINAPI DEZEMBRO 2020'!$1:$1048576,3,FALSE),"")</f>
        <v>H</v>
      </c>
      <c r="G15" s="638">
        <v>5</v>
      </c>
      <c r="H15" s="639">
        <f>IF($D15&lt;&gt;"",VLOOKUP($D15,'[2]SINAPI DEZEMBRO 2020'!$1:$1048576,4,FALSE),"")</f>
        <v>16.59</v>
      </c>
      <c r="I15" s="640">
        <f t="shared" si="0"/>
        <v>82.95</v>
      </c>
    </row>
    <row r="16" spans="1:9">
      <c r="B16" s="633" t="s">
        <v>1830</v>
      </c>
      <c r="C16" s="634" t="s">
        <v>17</v>
      </c>
      <c r="D16" s="635">
        <v>88316</v>
      </c>
      <c r="E16" s="636" t="str">
        <f>IF($D16&lt;&gt;"",VLOOKUP($D16,'[2]SINAPI DEZEMBRO 2020'!$A$1:G11219,2,FALSE),"")</f>
        <v>SERVENTE COM ENCARGOS COMPLEMENTARES</v>
      </c>
      <c r="F16" s="637" t="str">
        <f>IF($D16&lt;&gt;"",VLOOKUP($D16,'[2]SINAPI DEZEMBRO 2020'!$1:$1048576,3,FALSE),"")</f>
        <v>H</v>
      </c>
      <c r="G16" s="638">
        <v>5</v>
      </c>
      <c r="H16" s="639">
        <f>IF($D16&lt;&gt;"",VLOOKUP($D16,'[2]SINAPI DEZEMBRO 2020'!$1:$1048576,4,FALSE),"")</f>
        <v>13.34</v>
      </c>
      <c r="I16" s="640">
        <f t="shared" si="0"/>
        <v>66.7</v>
      </c>
    </row>
    <row r="17" spans="2:9">
      <c r="B17" s="633" t="s">
        <v>1830</v>
      </c>
      <c r="C17" s="634" t="s">
        <v>17</v>
      </c>
      <c r="D17" s="635">
        <v>88309</v>
      </c>
      <c r="E17" s="636" t="str">
        <f>IF($D17&lt;&gt;"",VLOOKUP($D17,'[2]SINAPI DEZEMBRO 2020'!$A$1:G11220,2,FALSE),"")</f>
        <v>PEDREIRO COM ENCARGOS COMPLEMENTARES</v>
      </c>
      <c r="F17" s="637" t="str">
        <f>IF($D17&lt;&gt;"",VLOOKUP($D17,'[2]SINAPI DEZEMBRO 2020'!$1:$1048576,3,FALSE),"")</f>
        <v>H</v>
      </c>
      <c r="G17" s="638">
        <v>5</v>
      </c>
      <c r="H17" s="639">
        <f>IF($D17&lt;&gt;"",VLOOKUP($D17,'[2]SINAPI DEZEMBRO 2020'!$1:$1048576,4,FALSE),"")</f>
        <v>16.78</v>
      </c>
      <c r="I17" s="640">
        <f t="shared" si="0"/>
        <v>83.9</v>
      </c>
    </row>
    <row r="18" spans="2:9" ht="25.5">
      <c r="B18" s="633" t="s">
        <v>1830</v>
      </c>
      <c r="C18" s="634" t="s">
        <v>17</v>
      </c>
      <c r="D18" s="635">
        <v>88267</v>
      </c>
      <c r="E18" s="636" t="str">
        <f>IF($D18&lt;&gt;"",VLOOKUP($D18,'[2]SINAPI DEZEMBRO 2020'!$A$1:G11221,2,FALSE),"")</f>
        <v>ENCANADOR OU BOMBEIRO HIDRÁULICO COM ENCARGOS COMPLEMENTARES</v>
      </c>
      <c r="F18" s="637" t="str">
        <f>IF($D18&lt;&gt;"",VLOOKUP($D18,'[2]SINAPI DEZEMBRO 2020'!$1:$1048576,3,FALSE),"")</f>
        <v>H</v>
      </c>
      <c r="G18" s="638">
        <v>5</v>
      </c>
      <c r="H18" s="639">
        <f>IF($D18&lt;&gt;"",VLOOKUP($D18,'[2]SINAPI DEZEMBRO 2020'!$1:$1048576,4,FALSE),"")</f>
        <v>16.739999999999998</v>
      </c>
      <c r="I18" s="640">
        <f t="shared" si="0"/>
        <v>83.7</v>
      </c>
    </row>
    <row r="19" spans="2:9">
      <c r="B19" s="633" t="s">
        <v>1831</v>
      </c>
      <c r="C19" s="634" t="s">
        <v>17</v>
      </c>
      <c r="D19" s="635">
        <v>5061</v>
      </c>
      <c r="E19" s="636" t="str">
        <f>IF($D19&lt;&gt;"",VLOOKUP($D19,'[2]SINAPI DEZEMBRO 2020'!$A$1:G11222,2,FALSE),"")</f>
        <v>PREGO DE ACO POLIDO COM CABECA 18 X 27 (2 1/2 X 10)</v>
      </c>
      <c r="F19" s="637" t="str">
        <f>IF($D19&lt;&gt;"",VLOOKUP($D19,'[2]SINAPI DEZEMBRO 2020'!$1:$1048576,3,FALSE),"")</f>
        <v xml:space="preserve">KG    </v>
      </c>
      <c r="G19" s="638">
        <v>1</v>
      </c>
      <c r="H19" s="639">
        <f>IF($D19&lt;&gt;"",VLOOKUP($D19,'[2]SINAPI DEZEMBRO 2020'!$1:$1048576,4,FALSE),"")</f>
        <v>13.05</v>
      </c>
      <c r="I19" s="640">
        <f t="shared" si="0"/>
        <v>13.05</v>
      </c>
    </row>
    <row r="20" spans="2:9">
      <c r="B20" s="633" t="s">
        <v>1831</v>
      </c>
      <c r="C20" s="634" t="s">
        <v>17</v>
      </c>
      <c r="D20" s="635">
        <v>20247</v>
      </c>
      <c r="E20" s="636" t="str">
        <f>IF($D20&lt;&gt;"",VLOOKUP($D20,'[2]SINAPI DEZEMBRO 2020'!$A$1:G11223,2,FALSE),"")</f>
        <v>PREGO DE ACO POLIDO COM CABECA 15 X 15 (1 1/4 X 13)</v>
      </c>
      <c r="F20" s="637" t="str">
        <f>IF($D20&lt;&gt;"",VLOOKUP($D20,'[2]SINAPI DEZEMBRO 2020'!$1:$1048576,3,FALSE),"")</f>
        <v xml:space="preserve">KG    </v>
      </c>
      <c r="G20" s="638">
        <v>1</v>
      </c>
      <c r="H20" s="639">
        <f>IF($D20&lt;&gt;"",VLOOKUP($D20,'[2]SINAPI DEZEMBRO 2020'!$1:$1048576,4,FALSE),"")</f>
        <v>14.7</v>
      </c>
      <c r="I20" s="640">
        <f t="shared" si="0"/>
        <v>14.7</v>
      </c>
    </row>
    <row r="21" spans="2:9" ht="25.5">
      <c r="B21" s="633" t="s">
        <v>1831</v>
      </c>
      <c r="C21" s="634" t="s">
        <v>17</v>
      </c>
      <c r="D21" s="635">
        <v>4006</v>
      </c>
      <c r="E21" s="636" t="str">
        <f>IF($D21&lt;&gt;"",VLOOKUP($D21,'[2]SINAPI DEZEMBRO 2020'!$A$1:G11224,2,FALSE),"")</f>
        <v>MADEIRA SERRADA EM PINUS, MISTA OU EQUIVALENTE DA REGIAO - BRUTA</v>
      </c>
      <c r="F21" s="637" t="str">
        <f>IF($D21&lt;&gt;"",VLOOKUP($D21,'[2]SINAPI DEZEMBRO 2020'!$1:$1048576,3,FALSE),"")</f>
        <v xml:space="preserve">M3    </v>
      </c>
      <c r="G21" s="638">
        <v>0.1</v>
      </c>
      <c r="H21" s="639">
        <f>IF($D21&lt;&gt;"",VLOOKUP($D21,'[2]SINAPI DEZEMBRO 2020'!$1:$1048576,4,FALSE),"")</f>
        <v>1611.25</v>
      </c>
      <c r="I21" s="640">
        <f t="shared" si="0"/>
        <v>161.12</v>
      </c>
    </row>
    <row r="22" spans="2:9">
      <c r="B22" s="633" t="s">
        <v>1832</v>
      </c>
      <c r="C22" s="634" t="s">
        <v>17</v>
      </c>
      <c r="D22" s="635">
        <v>88503</v>
      </c>
      <c r="E22" s="636" t="str">
        <f>IF($D22&lt;&gt;"",VLOOKUP($D22,'[2]SINAPI DEZEMBRO 2020'!$A$1:G11225,2,FALSE),"")</f>
        <v>CAIXA D´ÁGUA EM POLIETILENO, 1000 LITROS, COM ACESSÓRIOS</v>
      </c>
      <c r="F22" s="637" t="str">
        <f>IF($D22&lt;&gt;"",VLOOKUP($D22,'[2]SINAPI DEZEMBRO 2020'!$1:$1048576,3,FALSE),"")</f>
        <v>UN</v>
      </c>
      <c r="G22" s="638">
        <v>1</v>
      </c>
      <c r="H22" s="639">
        <f>IF($D22&lt;&gt;"",VLOOKUP($D22,'[2]SINAPI DEZEMBRO 2020'!$1:$1048576,4,FALSE),"")</f>
        <v>645.57000000000005</v>
      </c>
      <c r="I22" s="640">
        <f t="shared" si="0"/>
        <v>645.57000000000005</v>
      </c>
    </row>
    <row r="23" spans="2:9" ht="25.5">
      <c r="B23" s="633" t="s">
        <v>1831</v>
      </c>
      <c r="C23" s="634" t="s">
        <v>17</v>
      </c>
      <c r="D23" s="635">
        <v>95674</v>
      </c>
      <c r="E23" s="636" t="str">
        <f>IF($D23&lt;&gt;"",VLOOKUP($D23,'[2]SINAPI DEZEMBRO 2020'!$A$1:G11226,2,FALSE),"")</f>
        <v>HIDRÔMETRO DN 20 (½), 3,0 M³/H  FORNECIMENTO E INSTALAÇÃO. AF_11/2016</v>
      </c>
      <c r="F23" s="637" t="str">
        <f>IF($D23&lt;&gt;"",VLOOKUP($D23,'[2]SINAPI DEZEMBRO 2020'!$1:$1048576,3,FALSE),"")</f>
        <v>UN</v>
      </c>
      <c r="G23" s="638">
        <v>1</v>
      </c>
      <c r="H23" s="639">
        <f>IF($D23&lt;&gt;"",VLOOKUP($D23,'[2]SINAPI DEZEMBRO 2020'!$1:$1048576,4,FALSE),"")</f>
        <v>104.21</v>
      </c>
      <c r="I23" s="640">
        <f t="shared" si="0"/>
        <v>104.21</v>
      </c>
    </row>
    <row r="24" spans="2:9" ht="38.25">
      <c r="B24" s="633" t="s">
        <v>1830</v>
      </c>
      <c r="C24" s="634" t="s">
        <v>17</v>
      </c>
      <c r="D24" s="635">
        <v>89402</v>
      </c>
      <c r="E24" s="636" t="str">
        <f>IF($D24&lt;&gt;"",VLOOKUP($D24,'[2]SINAPI DEZEMBRO 2020'!$A$1:G11227,2,FALSE),"")</f>
        <v>TUBO, PVC, SOLDÁVEL, DN 25MM, INSTALADO EM RAMAL DE DISTRIBUIÇÃO DE ÁGUA - FORNECIMENTO E INSTALAÇÃO. AF_12/2014</v>
      </c>
      <c r="F24" s="637" t="str">
        <f>IF($D24&lt;&gt;"",VLOOKUP($D24,'[2]SINAPI DEZEMBRO 2020'!$1:$1048576,3,FALSE),"")</f>
        <v>M</v>
      </c>
      <c r="G24" s="638">
        <v>10</v>
      </c>
      <c r="H24" s="639">
        <f>IF($D24&lt;&gt;"",VLOOKUP($D24,'[2]SINAPI DEZEMBRO 2020'!$1:$1048576,4,FALSE),"")</f>
        <v>6.59</v>
      </c>
      <c r="I24" s="640">
        <f t="shared" si="0"/>
        <v>65.900000000000006</v>
      </c>
    </row>
    <row r="25" spans="2:9" ht="14.25" customHeight="1">
      <c r="B25" s="625"/>
      <c r="C25" s="619"/>
      <c r="D25" s="620"/>
      <c r="E25" s="621"/>
      <c r="F25" s="619"/>
      <c r="G25" s="622"/>
      <c r="H25" s="623"/>
      <c r="I25" s="624"/>
    </row>
    <row r="26" spans="2:9" ht="27" customHeight="1">
      <c r="B26" s="626" t="s">
        <v>1546</v>
      </c>
      <c r="C26" s="627"/>
      <c r="D26" s="627"/>
      <c r="E26" s="628" t="s">
        <v>1833</v>
      </c>
      <c r="F26" s="629" t="s">
        <v>520</v>
      </c>
      <c r="G26" s="630"/>
      <c r="H26" s="631"/>
      <c r="I26" s="632">
        <f>TRUNC(SUM(I27:I37),2)</f>
        <v>1489.82</v>
      </c>
    </row>
    <row r="27" spans="2:9">
      <c r="B27" s="633" t="s">
        <v>1830</v>
      </c>
      <c r="C27" s="634" t="s">
        <v>17</v>
      </c>
      <c r="D27" s="635">
        <v>88264</v>
      </c>
      <c r="E27" s="636" t="str">
        <f>IF($D27&lt;&gt;"",VLOOKUP($D27,'[2]SINAPI DEZEMBRO 2020'!$A$1:G11230,2,FALSE),"")</f>
        <v>ELETRICISTA COM ENCARGOS COMPLEMENTARES</v>
      </c>
      <c r="F27" s="637" t="str">
        <f>IF($D27&lt;&gt;"",VLOOKUP($D27,'[2]SINAPI DEZEMBRO 2020'!$1:$1048576,3,FALSE),"")</f>
        <v>H</v>
      </c>
      <c r="G27" s="638">
        <v>24</v>
      </c>
      <c r="H27" s="639">
        <f>IF($D27&lt;&gt;"",VLOOKUP($D27,'[2]SINAPI DEZEMBRO 2020'!$1:$1048576,4,FALSE),"")</f>
        <v>17.38</v>
      </c>
      <c r="I27" s="640">
        <f t="shared" ref="I27:I37" si="1">TRUNC(G27*H27,2)</f>
        <v>417.12</v>
      </c>
    </row>
    <row r="28" spans="2:9">
      <c r="B28" s="633" t="s">
        <v>1830</v>
      </c>
      <c r="C28" s="634" t="s">
        <v>17</v>
      </c>
      <c r="D28" s="635">
        <v>88316</v>
      </c>
      <c r="E28" s="636" t="str">
        <f>IF($D28&lt;&gt;"",VLOOKUP($D28,'[2]SINAPI DEZEMBRO 2020'!$A$1:G11231,2,FALSE),"")</f>
        <v>SERVENTE COM ENCARGOS COMPLEMENTARES</v>
      </c>
      <c r="F28" s="637" t="str">
        <f>IF($D28&lt;&gt;"",VLOOKUP($D28,'[2]SINAPI DEZEMBRO 2020'!$1:$1048576,3,FALSE),"")</f>
        <v>H</v>
      </c>
      <c r="G28" s="638">
        <v>24</v>
      </c>
      <c r="H28" s="639">
        <f>IF($D28&lt;&gt;"",VLOOKUP($D28,'[2]SINAPI DEZEMBRO 2020'!$1:$1048576,4,FALSE),"")</f>
        <v>13.34</v>
      </c>
      <c r="I28" s="640">
        <f t="shared" si="1"/>
        <v>320.16000000000003</v>
      </c>
    </row>
    <row r="29" spans="2:9" ht="25.5">
      <c r="B29" s="633" t="s">
        <v>1831</v>
      </c>
      <c r="C29" s="634" t="s">
        <v>17</v>
      </c>
      <c r="D29" s="635">
        <v>392</v>
      </c>
      <c r="E29" s="636" t="str">
        <f>IF($D29&lt;&gt;"",VLOOKUP($D29,'[2]SINAPI DEZEMBRO 2020'!$A$1:G11232,2,FALSE),"")</f>
        <v>ABRACADEIRA EM ACO PARA AMARRACAO DE ELETRODUTOS, TIPO D, COM 1/2" E PARAFUSO DE FIXACAO</v>
      </c>
      <c r="F29" s="637" t="str">
        <f>IF($D29&lt;&gt;"",VLOOKUP($D29,'[2]SINAPI DEZEMBRO 2020'!$1:$1048576,3,FALSE),"")</f>
        <v xml:space="preserve">UN    </v>
      </c>
      <c r="G29" s="638">
        <v>1</v>
      </c>
      <c r="H29" s="639">
        <f>IF($D29&lt;&gt;"",VLOOKUP($D29,'[2]SINAPI DEZEMBRO 2020'!$1:$1048576,4,FALSE),"")</f>
        <v>1.34</v>
      </c>
      <c r="I29" s="640">
        <f t="shared" si="1"/>
        <v>1.34</v>
      </c>
    </row>
    <row r="30" spans="2:9" ht="38.25">
      <c r="B30" s="633" t="s">
        <v>1831</v>
      </c>
      <c r="C30" s="634" t="s">
        <v>17</v>
      </c>
      <c r="D30" s="635">
        <v>979</v>
      </c>
      <c r="E30" s="636" t="str">
        <f>IF($D30&lt;&gt;"",VLOOKUP($D30,'[2]SINAPI DEZEMBRO 2020'!$A$1:G11233,2,FALSE),"")</f>
        <v>CABO DE COBRE, FLEXIVEL, CLASSE 4 OU 5, ISOLACAO EM PVC/A, ANTICHAMA BWF-B, 1 CONDUTOR, 450/750 V, SECAO NOMINAL 16 MM2</v>
      </c>
      <c r="F30" s="637" t="str">
        <f>IF($D30&lt;&gt;"",VLOOKUP($D30,'[2]SINAPI DEZEMBRO 2020'!$1:$1048576,3,FALSE),"")</f>
        <v xml:space="preserve">M     </v>
      </c>
      <c r="G30" s="638">
        <v>20</v>
      </c>
      <c r="H30" s="639">
        <f>IF($D30&lt;&gt;"",VLOOKUP($D30,'[2]SINAPI DEZEMBRO 2020'!$1:$1048576,4,FALSE),"")</f>
        <v>10.5</v>
      </c>
      <c r="I30" s="640">
        <f t="shared" si="1"/>
        <v>210</v>
      </c>
    </row>
    <row r="31" spans="2:9" ht="25.5">
      <c r="B31" s="633" t="s">
        <v>1831</v>
      </c>
      <c r="C31" s="634" t="s">
        <v>17</v>
      </c>
      <c r="D31" s="635">
        <v>1875</v>
      </c>
      <c r="E31" s="636" t="str">
        <f>IF($D31&lt;&gt;"",VLOOKUP($D31,'[2]SINAPI DEZEMBRO 2020'!$A$1:G11234,2,FALSE),"")</f>
        <v>CURVA 90 GRAUS, LONGA, DE PVC RIGIDO ROSCAVEL, DE 1 1/2", PARA ELETRODUTO</v>
      </c>
      <c r="F31" s="637" t="str">
        <f>IF($D31&lt;&gt;"",VLOOKUP($D31,'[2]SINAPI DEZEMBRO 2020'!$1:$1048576,3,FALSE),"")</f>
        <v xml:space="preserve">UN    </v>
      </c>
      <c r="G31" s="638">
        <v>2</v>
      </c>
      <c r="H31" s="639">
        <f>IF($D31&lt;&gt;"",VLOOKUP($D31,'[2]SINAPI DEZEMBRO 2020'!$1:$1048576,4,FALSE),"")</f>
        <v>3.86</v>
      </c>
      <c r="I31" s="640">
        <f t="shared" si="1"/>
        <v>7.72</v>
      </c>
    </row>
    <row r="32" spans="2:9">
      <c r="B32" s="633" t="s">
        <v>1831</v>
      </c>
      <c r="C32" s="634" t="s">
        <v>17</v>
      </c>
      <c r="D32" s="635">
        <v>2673</v>
      </c>
      <c r="E32" s="636" t="str">
        <f>IF($D32&lt;&gt;"",VLOOKUP($D32,'[2]SINAPI DEZEMBRO 2020'!$A$1:G11235,2,FALSE),"")</f>
        <v>ELETRODUTO DE PVC RIGIDO ROSCAVEL DE 1/2 ", SEM LUVA</v>
      </c>
      <c r="F32" s="637" t="str">
        <f>IF($D32&lt;&gt;"",VLOOKUP($D32,'[2]SINAPI DEZEMBRO 2020'!$1:$1048576,3,FALSE),"")</f>
        <v xml:space="preserve">M     </v>
      </c>
      <c r="G32" s="638">
        <v>12</v>
      </c>
      <c r="H32" s="639">
        <f>IF($D32&lt;&gt;"",VLOOKUP($D32,'[2]SINAPI DEZEMBRO 2020'!$1:$1048576,4,FALSE),"")</f>
        <v>2</v>
      </c>
      <c r="I32" s="640">
        <f t="shared" si="1"/>
        <v>24</v>
      </c>
    </row>
    <row r="33" spans="2:9" ht="25.5">
      <c r="B33" s="633" t="s">
        <v>1831</v>
      </c>
      <c r="C33" s="634" t="s">
        <v>17</v>
      </c>
      <c r="D33" s="635">
        <v>3406</v>
      </c>
      <c r="E33" s="636" t="str">
        <f>IF($D33&lt;&gt;"",VLOOKUP($D33,'[2]SINAPI DEZEMBRO 2020'!$A$1:G11236,2,FALSE),"")</f>
        <v>ISOLADOR DE PORCELANA, TIPO PINO MONOCORPO, PARA TENSAO DE *15* KV</v>
      </c>
      <c r="F33" s="637" t="str">
        <f>IF($D33&lt;&gt;"",VLOOKUP($D33,'[2]SINAPI DEZEMBRO 2020'!$1:$1048576,3,FALSE),"")</f>
        <v xml:space="preserve">UN    </v>
      </c>
      <c r="G33" s="638">
        <v>4</v>
      </c>
      <c r="H33" s="639">
        <f>IF($D33&lt;&gt;"",VLOOKUP($D33,'[2]SINAPI DEZEMBRO 2020'!$1:$1048576,4,FALSE),"")</f>
        <v>20.18</v>
      </c>
      <c r="I33" s="640">
        <f t="shared" si="1"/>
        <v>80.72</v>
      </c>
    </row>
    <row r="34" spans="2:9" ht="25.5">
      <c r="B34" s="633" t="s">
        <v>1831</v>
      </c>
      <c r="C34" s="634" t="s">
        <v>17</v>
      </c>
      <c r="D34" s="635">
        <v>12056</v>
      </c>
      <c r="E34" s="636" t="str">
        <f>IF($D34&lt;&gt;"",VLOOKUP($D34,'[2]SINAPI DEZEMBRO 2020'!$A$1:G11237,2,FALSE),"")</f>
        <v>ELETRODUTO FLEXIVEL, EM ACO, TIPO CONDUITE, DIAMETRO DE 1 1/2"</v>
      </c>
      <c r="F34" s="637" t="str">
        <f>IF($D34&lt;&gt;"",VLOOKUP($D34,'[2]SINAPI DEZEMBRO 2020'!$1:$1048576,3,FALSE),"")</f>
        <v xml:space="preserve">M     </v>
      </c>
      <c r="G34" s="638">
        <v>1</v>
      </c>
      <c r="H34" s="639">
        <f>IF($D34&lt;&gt;"",VLOOKUP($D34,'[2]SINAPI DEZEMBRO 2020'!$1:$1048576,4,FALSE),"")</f>
        <v>19.48</v>
      </c>
      <c r="I34" s="640">
        <f t="shared" si="1"/>
        <v>19.48</v>
      </c>
    </row>
    <row r="35" spans="2:9" ht="25.5">
      <c r="B35" s="633" t="s">
        <v>1831</v>
      </c>
      <c r="C35" s="634" t="s">
        <v>17</v>
      </c>
      <c r="D35" s="635">
        <v>3302</v>
      </c>
      <c r="E35" s="636" t="str">
        <f>IF($D35&lt;&gt;"",VLOOKUP($D35,'[2]SINAPI DEZEMBRO 2020'!$A$1:G11238,2,FALSE),"")</f>
        <v>FUSIVEL NH 100 A TAMANHO 00, CAPACIDADE DE INTERRUPCAO DE 120 KA, TENSAO NOMIMNAL DE 500 V</v>
      </c>
      <c r="F35" s="637" t="str">
        <f>IF($D35&lt;&gt;"",VLOOKUP($D35,'[2]SINAPI DEZEMBRO 2020'!$1:$1048576,3,FALSE),"")</f>
        <v xml:space="preserve">UN    </v>
      </c>
      <c r="G35" s="638">
        <v>3</v>
      </c>
      <c r="H35" s="639">
        <f>IF($D35&lt;&gt;"",VLOOKUP($D35,'[2]SINAPI DEZEMBRO 2020'!$1:$1048576,4,FALSE),"")</f>
        <v>9.7200000000000006</v>
      </c>
      <c r="I35" s="640">
        <f t="shared" si="1"/>
        <v>29.16</v>
      </c>
    </row>
    <row r="36" spans="2:9" ht="25.5">
      <c r="B36" s="633" t="s">
        <v>1831</v>
      </c>
      <c r="C36" s="634" t="s">
        <v>17</v>
      </c>
      <c r="D36" s="635">
        <v>3292</v>
      </c>
      <c r="E36" s="636" t="str">
        <f>IF($D36&lt;&gt;"",VLOOKUP($D36,'[2]SINAPI DEZEMBRO 2020'!$A$1:G11239,2,FALSE),"")</f>
        <v>FUSIVEL NH 20 A TAMANHO 000, CAPACIDADE DE INTERRUPCAO DE 120 KA, TENSAO NOMIMNAL DE 500 V</v>
      </c>
      <c r="F36" s="637" t="str">
        <f>IF($D36&lt;&gt;"",VLOOKUP($D36,'[2]SINAPI DEZEMBRO 2020'!$1:$1048576,3,FALSE),"")</f>
        <v xml:space="preserve">UN    </v>
      </c>
      <c r="G36" s="638">
        <v>4</v>
      </c>
      <c r="H36" s="639">
        <f>IF($D36&lt;&gt;"",VLOOKUP($D36,'[2]SINAPI DEZEMBRO 2020'!$1:$1048576,4,FALSE),"")</f>
        <v>9.9</v>
      </c>
      <c r="I36" s="640">
        <f t="shared" si="1"/>
        <v>39.6</v>
      </c>
    </row>
    <row r="37" spans="2:9" ht="25.5">
      <c r="B37" s="633" t="s">
        <v>1831</v>
      </c>
      <c r="C37" s="634" t="s">
        <v>17</v>
      </c>
      <c r="D37" s="634">
        <v>3395</v>
      </c>
      <c r="E37" s="636" t="str">
        <f>IF($D37&lt;&gt;"",VLOOKUP($D37,'[2]SINAPI DEZEMBRO 2020'!$A$1:G11240,2,FALSE),"")</f>
        <v>ISOLADOR DE PORCELANA, TIPO PINO MONOCORPO, PARA TENSAO DE *35* KV</v>
      </c>
      <c r="F37" s="637" t="str">
        <f>IF($D37&lt;&gt;"",VLOOKUP($D37,'[2]SINAPI DEZEMBRO 2020'!$1:$1048576,3,FALSE),"")</f>
        <v xml:space="preserve">UN    </v>
      </c>
      <c r="G37" s="638">
        <v>4</v>
      </c>
      <c r="H37" s="639">
        <f>IF($D37&lt;&gt;"",VLOOKUP($D37,'[2]SINAPI DEZEMBRO 2020'!$1:$1048576,4,FALSE),"")</f>
        <v>85.13</v>
      </c>
      <c r="I37" s="640">
        <f t="shared" si="1"/>
        <v>340.52</v>
      </c>
    </row>
    <row r="38" spans="2:9" ht="14.25" customHeight="1">
      <c r="B38" s="633"/>
      <c r="C38" s="634"/>
      <c r="D38" s="635"/>
      <c r="E38" s="641"/>
      <c r="F38" s="642"/>
      <c r="G38" s="638"/>
      <c r="H38" s="643"/>
      <c r="I38" s="644"/>
    </row>
    <row r="39" spans="2:9" ht="15" customHeight="1">
      <c r="B39" s="626" t="s">
        <v>1547</v>
      </c>
      <c r="C39" s="645"/>
      <c r="D39" s="645"/>
      <c r="E39" s="646" t="s">
        <v>1834</v>
      </c>
      <c r="F39" s="647" t="s">
        <v>1835</v>
      </c>
      <c r="G39" s="630"/>
      <c r="H39" s="631"/>
      <c r="I39" s="632">
        <f>TRUNC(SUM(I40:I45),2)</f>
        <v>1384.04</v>
      </c>
    </row>
    <row r="40" spans="2:9" ht="25.5">
      <c r="B40" s="618" t="s">
        <v>1149</v>
      </c>
      <c r="C40" s="619" t="s">
        <v>17</v>
      </c>
      <c r="D40" s="648">
        <v>88248</v>
      </c>
      <c r="E40" s="636" t="str">
        <f>IF($D40&lt;&gt;"",VLOOKUP($D40,'[2]SINAPI DEZEMBRO 2020'!$A$1:G11243,2,FALSE),"")</f>
        <v>AUXILIAR DE ENCANADOR OU BOMBEIRO HIDRÁULICO COM ENCARGOS COMPLEMENTARES</v>
      </c>
      <c r="F40" s="637" t="str">
        <f>IF($D40&lt;&gt;"",VLOOKUP($D40,'[2]SINAPI DEZEMBRO 2020'!$1:$1048576,3,FALSE),"")</f>
        <v>H</v>
      </c>
      <c r="G40" s="638">
        <v>2.5</v>
      </c>
      <c r="H40" s="639">
        <f>IF($D40&lt;&gt;"",VLOOKUP($D40,'[2]SINAPI DEZEMBRO 2020'!$1:$1048576,4,FALSE),"")</f>
        <v>12.83</v>
      </c>
      <c r="I40" s="640">
        <f t="shared" ref="I40:I45" si="2">TRUNC(G40*H40,2)</f>
        <v>32.07</v>
      </c>
    </row>
    <row r="41" spans="2:9">
      <c r="B41" s="618" t="s">
        <v>1149</v>
      </c>
      <c r="C41" s="619" t="s">
        <v>17</v>
      </c>
      <c r="D41" s="648">
        <v>88316</v>
      </c>
      <c r="E41" s="636" t="str">
        <f>IF($D41&lt;&gt;"",VLOOKUP($D41,'[2]SINAPI DEZEMBRO 2020'!$A$1:G11244,2,FALSE),"")</f>
        <v>SERVENTE COM ENCARGOS COMPLEMENTARES</v>
      </c>
      <c r="F41" s="637" t="str">
        <f>IF($D41&lt;&gt;"",VLOOKUP($D41,'[2]SINAPI DEZEMBRO 2020'!$1:$1048576,3,FALSE),"")</f>
        <v>H</v>
      </c>
      <c r="G41" s="638">
        <v>5</v>
      </c>
      <c r="H41" s="639">
        <f>IF($D41&lt;&gt;"",VLOOKUP($D41,'[2]SINAPI DEZEMBRO 2020'!$1:$1048576,4,FALSE),"")</f>
        <v>13.34</v>
      </c>
      <c r="I41" s="640">
        <f t="shared" si="2"/>
        <v>66.7</v>
      </c>
    </row>
    <row r="42" spans="2:9">
      <c r="B42" s="618" t="s">
        <v>1149</v>
      </c>
      <c r="C42" s="619" t="s">
        <v>17</v>
      </c>
      <c r="D42" s="648">
        <v>88309</v>
      </c>
      <c r="E42" s="636" t="str">
        <f>IF($D42&lt;&gt;"",VLOOKUP($D42,'[2]SINAPI DEZEMBRO 2020'!$A$1:G11245,2,FALSE),"")</f>
        <v>PEDREIRO COM ENCARGOS COMPLEMENTARES</v>
      </c>
      <c r="F42" s="637" t="str">
        <f>IF($D42&lt;&gt;"",VLOOKUP($D42,'[2]SINAPI DEZEMBRO 2020'!$1:$1048576,3,FALSE),"")</f>
        <v>H</v>
      </c>
      <c r="G42" s="638">
        <v>5</v>
      </c>
      <c r="H42" s="639">
        <f>IF($D42&lt;&gt;"",VLOOKUP($D42,'[2]SINAPI DEZEMBRO 2020'!$1:$1048576,4,FALSE),"")</f>
        <v>16.78</v>
      </c>
      <c r="I42" s="640">
        <f t="shared" si="2"/>
        <v>83.9</v>
      </c>
    </row>
    <row r="43" spans="2:9" ht="25.5">
      <c r="B43" s="618" t="s">
        <v>1149</v>
      </c>
      <c r="C43" s="619" t="s">
        <v>17</v>
      </c>
      <c r="D43" s="648">
        <v>88267</v>
      </c>
      <c r="E43" s="636" t="str">
        <f>IF($D43&lt;&gt;"",VLOOKUP($D43,'[2]SINAPI DEZEMBRO 2020'!$A$1:G11246,2,FALSE),"")</f>
        <v>ENCANADOR OU BOMBEIRO HIDRÁULICO COM ENCARGOS COMPLEMENTARES</v>
      </c>
      <c r="F43" s="637" t="str">
        <f>IF($D43&lt;&gt;"",VLOOKUP($D43,'[2]SINAPI DEZEMBRO 2020'!$1:$1048576,3,FALSE),"")</f>
        <v>H</v>
      </c>
      <c r="G43" s="638">
        <v>3</v>
      </c>
      <c r="H43" s="639">
        <f>IF($D43&lt;&gt;"",VLOOKUP($D43,'[2]SINAPI DEZEMBRO 2020'!$1:$1048576,4,FALSE),"")</f>
        <v>16.739999999999998</v>
      </c>
      <c r="I43" s="640">
        <f t="shared" si="2"/>
        <v>50.22</v>
      </c>
    </row>
    <row r="44" spans="2:9" ht="51">
      <c r="B44" s="618" t="s">
        <v>1149</v>
      </c>
      <c r="C44" s="619" t="s">
        <v>17</v>
      </c>
      <c r="D44" s="648">
        <v>90694</v>
      </c>
      <c r="E44" s="636" t="str">
        <f>IF($D44&lt;&gt;"",VLOOKUP($D44,'[2]SINAPI DEZEMBRO 2020'!$A$1:G11247,2,FALSE),"")</f>
        <v>TUBO DE PVC PARA REDE COLETORA DE ESGOTO DE PAREDE MACIÇA, DN 100 MM, JUNTA ELÁSTICA, INSTALADO EM LOCAL COM NÍVEL BAIXO DE INTERFERÊNCIAS - FORNECIMENTO E ASSENTAMENTO. AF_06/2015</v>
      </c>
      <c r="F44" s="637" t="str">
        <f>IF($D44&lt;&gt;"",VLOOKUP($D44,'[2]SINAPI DEZEMBRO 2020'!$1:$1048576,3,FALSE),"")</f>
        <v>M</v>
      </c>
      <c r="G44" s="638">
        <v>10</v>
      </c>
      <c r="H44" s="639">
        <f>IF($D44&lt;&gt;"",VLOOKUP($D44,'[2]SINAPI DEZEMBRO 2020'!$1:$1048576,4,FALSE),"")</f>
        <v>30.64</v>
      </c>
      <c r="I44" s="640">
        <f t="shared" si="2"/>
        <v>306.39999999999998</v>
      </c>
    </row>
    <row r="45" spans="2:9" ht="38.25">
      <c r="B45" s="633" t="s">
        <v>1831</v>
      </c>
      <c r="C45" s="619" t="s">
        <v>17</v>
      </c>
      <c r="D45" s="648">
        <v>39361</v>
      </c>
      <c r="E45" s="636" t="str">
        <f>IF($D45&lt;&gt;"",VLOOKUP($D45,'[2]SINAPI DEZEMBRO 2020'!$A$1:G11248,2,FALSE),"")</f>
        <v>FOSSA SEPTICA, SEM FILTRO, PARA 4 A 7 CONTRIBUINTES, CILINDRICA,  COM TAMPA, EM POLIETILENO DE ALTA DENSIDADE (PEAD), CAPACIDADE APROXIMADA DE 1100 LITROS (NBR 7229)</v>
      </c>
      <c r="F45" s="637" t="str">
        <f>IF($D45&lt;&gt;"",VLOOKUP($D45,'[2]SINAPI DEZEMBRO 2020'!$1:$1048576,3,FALSE),"")</f>
        <v xml:space="preserve">UN    </v>
      </c>
      <c r="G45" s="638">
        <v>1</v>
      </c>
      <c r="H45" s="639">
        <f>IF($D45&lt;&gt;"",VLOOKUP($D45,'[2]SINAPI DEZEMBRO 2020'!$1:$1048576,4,FALSE),"")</f>
        <v>844.75</v>
      </c>
      <c r="I45" s="640">
        <f t="shared" si="2"/>
        <v>844.75</v>
      </c>
    </row>
    <row r="46" spans="2:9" ht="14.25" customHeight="1">
      <c r="B46" s="649"/>
      <c r="C46" s="650"/>
      <c r="D46" s="650"/>
      <c r="E46" s="651"/>
      <c r="F46" s="650"/>
      <c r="G46" s="652"/>
      <c r="H46" s="653"/>
      <c r="I46" s="654"/>
    </row>
    <row r="47" spans="2:9" ht="25.5" customHeight="1">
      <c r="B47" s="626" t="s">
        <v>1548</v>
      </c>
      <c r="C47" s="645"/>
      <c r="D47" s="645"/>
      <c r="E47" s="646" t="s">
        <v>1836</v>
      </c>
      <c r="F47" s="647" t="s">
        <v>1169</v>
      </c>
      <c r="G47" s="630"/>
      <c r="H47" s="631"/>
      <c r="I47" s="632">
        <f>TRUNC(SUM(I48:I76),2)</f>
        <v>980.04</v>
      </c>
    </row>
    <row r="48" spans="2:9" ht="25.5">
      <c r="B48" s="618" t="s">
        <v>1149</v>
      </c>
      <c r="C48" s="619" t="s">
        <v>17</v>
      </c>
      <c r="D48" s="655">
        <v>94963</v>
      </c>
      <c r="E48" s="636" t="str">
        <f>IF($D48&lt;&gt;"",VLOOKUP($D48,'[2]SINAPI DEZEMBRO 2020'!$A$1:G11251,2,FALSE),"")</f>
        <v>CONCRETO FCK = 15MPA, TRAÇO 1:3,4:3,5 (CIMENTO/ AREIA MÉDIA/ BRITA 1)  - PREPARO MECÂNICO COM BETONEIRA 400 L. AF_07/2016</v>
      </c>
      <c r="F48" s="637" t="str">
        <f>IF($D48&lt;&gt;"",VLOOKUP($D48,'[2]SINAPI DEZEMBRO 2020'!$1:$1048576,3,FALSE),"")</f>
        <v>M3</v>
      </c>
      <c r="G48" s="638">
        <v>1.4999999999999999E-2</v>
      </c>
      <c r="H48" s="639">
        <f>IF($D48&lt;&gt;"",VLOOKUP($D48,'[2]SINAPI DEZEMBRO 2020'!$1:$1048576,4,FALSE),"")</f>
        <v>299.42</v>
      </c>
      <c r="I48" s="640">
        <f t="shared" ref="I48:I76" si="3">TRUNC(G48*H48,2)</f>
        <v>4.49</v>
      </c>
    </row>
    <row r="49" spans="2:9" ht="25.5">
      <c r="B49" s="618" t="s">
        <v>1149</v>
      </c>
      <c r="C49" s="619" t="s">
        <v>17</v>
      </c>
      <c r="D49" s="655">
        <v>4006</v>
      </c>
      <c r="E49" s="636" t="str">
        <f>IF($D49&lt;&gt;"",VLOOKUP($D49,'[2]SINAPI DEZEMBRO 2020'!$A$1:G112520,2,FALSE),"")</f>
        <v>MADEIRA SERRADA EM PINUS, MISTA OU EQUIVALENTE DA REGIAO - BRUTA</v>
      </c>
      <c r="F49" s="637" t="str">
        <f>IF($D49&lt;&gt;"",VLOOKUP($D49,'[2]SINAPI DEZEMBRO 2020'!$1:$1048576,3,FALSE),"")</f>
        <v xml:space="preserve">M3    </v>
      </c>
      <c r="G49" s="638">
        <v>0.42</v>
      </c>
      <c r="H49" s="639">
        <f>IF($D49&lt;&gt;"",VLOOKUP($D49,'[2]SINAPI DEZEMBRO 2020'!$1:$1048576,4,FALSE),"")</f>
        <v>1611.25</v>
      </c>
      <c r="I49" s="640">
        <f t="shared" si="3"/>
        <v>676.72</v>
      </c>
    </row>
    <row r="50" spans="2:9" ht="38.25">
      <c r="B50" s="618" t="s">
        <v>1149</v>
      </c>
      <c r="C50" s="619" t="s">
        <v>17</v>
      </c>
      <c r="D50" s="655">
        <v>98679</v>
      </c>
      <c r="E50" s="636" t="str">
        <f>IF($D50&lt;&gt;"",VLOOKUP($D50,'[2]SINAPI DEZEMBRO 2020'!$A$1:G112521,2,FALSE),"")</f>
        <v>PISO CIMENTADO, TRAÇO 1:3 (CIMENTO E AREIA), ACABAMENTO LISO, ESPESSURA 2,0 CM, PREPARO MECÂNICO DA ARGAMASSA. AF_09/2020</v>
      </c>
      <c r="F50" s="637" t="str">
        <f>IF($D50&lt;&gt;"",VLOOKUP($D50,'[2]SINAPI DEZEMBRO 2020'!$1:$1048576,3,FALSE),"")</f>
        <v>M2</v>
      </c>
      <c r="G50" s="638">
        <v>1</v>
      </c>
      <c r="H50" s="639">
        <f>IF($D50&lt;&gt;"",VLOOKUP($D50,'[2]SINAPI DEZEMBRO 2020'!$1:$1048576,4,FALSE),"")</f>
        <v>24.16</v>
      </c>
      <c r="I50" s="640">
        <f t="shared" si="3"/>
        <v>24.16</v>
      </c>
    </row>
    <row r="51" spans="2:9" ht="49.5" customHeight="1">
      <c r="B51" s="618" t="s">
        <v>1149</v>
      </c>
      <c r="C51" s="619" t="s">
        <v>17</v>
      </c>
      <c r="D51" s="655">
        <v>92873</v>
      </c>
      <c r="E51" s="636" t="str">
        <f>IF($D51&lt;&gt;"",VLOOKUP($D51,'[2]SINAPI DEZEMBRO 2020'!$A$1:G112522,2,FALSE),"")</f>
        <v>LANÇAMENTO COM USO DE BALDES, ADENSAMENTO E ACABAMENTO DE CONCRETO EM ESTRUTURAS. AF_12/2015</v>
      </c>
      <c r="F51" s="637" t="str">
        <f>IF($D51&lt;&gt;"",VLOOKUP($D51,'[2]SINAPI DEZEMBRO 2020'!$1:$1048576,3,FALSE),"")</f>
        <v>M3</v>
      </c>
      <c r="G51" s="638">
        <v>1.4999999999999999E-2</v>
      </c>
      <c r="H51" s="639">
        <f>IF($D51&lt;&gt;"",VLOOKUP($D51,'[2]SINAPI DEZEMBRO 2020'!$1:$1048576,4,FALSE),"")</f>
        <v>136.83000000000001</v>
      </c>
      <c r="I51" s="640">
        <f t="shared" si="3"/>
        <v>2.0499999999999998</v>
      </c>
    </row>
    <row r="52" spans="2:9">
      <c r="B52" s="618" t="s">
        <v>1149</v>
      </c>
      <c r="C52" s="619" t="s">
        <v>17</v>
      </c>
      <c r="D52" s="655">
        <v>88251</v>
      </c>
      <c r="E52" s="636" t="str">
        <f>IF($D52&lt;&gt;"",VLOOKUP($D52,'[2]SINAPI DEZEMBRO 2020'!$A$1:G112523,2,FALSE),"")</f>
        <v>AUXILIAR DE SERRALHEIRO COM ENCARGOS COMPLEMENTARES</v>
      </c>
      <c r="F52" s="637" t="str">
        <f>IF($D52&lt;&gt;"",VLOOKUP($D52,'[2]SINAPI DEZEMBRO 2020'!$1:$1048576,3,FALSE),"")</f>
        <v>H</v>
      </c>
      <c r="G52" s="638">
        <v>7.0000000000000007E-2</v>
      </c>
      <c r="H52" s="639">
        <f>IF($D52&lt;&gt;"",VLOOKUP($D52,'[2]SINAPI DEZEMBRO 2020'!$1:$1048576,4,FALSE),"")</f>
        <v>13.44</v>
      </c>
      <c r="I52" s="640">
        <f t="shared" si="3"/>
        <v>0.94</v>
      </c>
    </row>
    <row r="53" spans="2:9">
      <c r="B53" s="618" t="s">
        <v>1149</v>
      </c>
      <c r="C53" s="619" t="s">
        <v>17</v>
      </c>
      <c r="D53" s="655">
        <v>88261</v>
      </c>
      <c r="E53" s="636" t="str">
        <f>IF($D53&lt;&gt;"",VLOOKUP($D53,'[2]SINAPI DEZEMBRO 2020'!$A$1:G112524,2,FALSE),"")</f>
        <v>CARPINTEIRO DE ESQUADRIA COM ENCARGOS COMPLEMENTARES</v>
      </c>
      <c r="F53" s="637" t="str">
        <f>IF($D53&lt;&gt;"",VLOOKUP($D53,'[2]SINAPI DEZEMBRO 2020'!$1:$1048576,3,FALSE),"")</f>
        <v>H</v>
      </c>
      <c r="G53" s="638">
        <v>6.34</v>
      </c>
      <c r="H53" s="639">
        <f>IF($D53&lt;&gt;"",VLOOKUP($D53,'[2]SINAPI DEZEMBRO 2020'!$1:$1048576,4,FALSE),"")</f>
        <v>17.79</v>
      </c>
      <c r="I53" s="640">
        <f t="shared" si="3"/>
        <v>112.78</v>
      </c>
    </row>
    <row r="54" spans="2:9">
      <c r="B54" s="618" t="s">
        <v>1149</v>
      </c>
      <c r="C54" s="619" t="s">
        <v>17</v>
      </c>
      <c r="D54" s="655">
        <v>88264</v>
      </c>
      <c r="E54" s="636" t="str">
        <f>IF($D54&lt;&gt;"",VLOOKUP($D54,'[2]SINAPI DEZEMBRO 2020'!$A$1:G112525,2,FALSE),"")</f>
        <v>ELETRICISTA COM ENCARGOS COMPLEMENTARES</v>
      </c>
      <c r="F54" s="637" t="str">
        <f>IF($D54&lt;&gt;"",VLOOKUP($D54,'[2]SINAPI DEZEMBRO 2020'!$1:$1048576,3,FALSE),"")</f>
        <v>H</v>
      </c>
      <c r="G54" s="638">
        <v>0.3</v>
      </c>
      <c r="H54" s="639">
        <f>IF($D54&lt;&gt;"",VLOOKUP($D54,'[2]SINAPI DEZEMBRO 2020'!$1:$1048576,4,FALSE),"")</f>
        <v>17.38</v>
      </c>
      <c r="I54" s="640">
        <f t="shared" si="3"/>
        <v>5.21</v>
      </c>
    </row>
    <row r="55" spans="2:9">
      <c r="B55" s="618" t="s">
        <v>1149</v>
      </c>
      <c r="C55" s="619" t="s">
        <v>17</v>
      </c>
      <c r="D55" s="655">
        <v>88315</v>
      </c>
      <c r="E55" s="636" t="str">
        <f>IF($D55&lt;&gt;"",VLOOKUP($D55,'[2]SINAPI DEZEMBRO 2020'!$A$1:G112526,2,FALSE),"")</f>
        <v>SERRALHEIRO COM ENCARGOS COMPLEMENTARES</v>
      </c>
      <c r="F55" s="637" t="str">
        <f>IF($D55&lt;&gt;"",VLOOKUP($D55,'[2]SINAPI DEZEMBRO 2020'!$1:$1048576,3,FALSE),"")</f>
        <v>H</v>
      </c>
      <c r="G55" s="638">
        <v>7.0000000000000007E-2</v>
      </c>
      <c r="H55" s="639">
        <f>IF($D55&lt;&gt;"",VLOOKUP($D55,'[2]SINAPI DEZEMBRO 2020'!$1:$1048576,4,FALSE),"")</f>
        <v>16.690000000000001</v>
      </c>
      <c r="I55" s="640">
        <f t="shared" si="3"/>
        <v>1.1599999999999999</v>
      </c>
    </row>
    <row r="56" spans="2:9">
      <c r="B56" s="618" t="s">
        <v>1149</v>
      </c>
      <c r="C56" s="619" t="s">
        <v>17</v>
      </c>
      <c r="D56" s="655">
        <v>88316</v>
      </c>
      <c r="E56" s="636" t="str">
        <f>IF($D56&lt;&gt;"",VLOOKUP($D56,'[2]SINAPI DEZEMBRO 2020'!$A$1:G112527,2,FALSE),"")</f>
        <v>SERVENTE COM ENCARGOS COMPLEMENTARES</v>
      </c>
      <c r="F56" s="637" t="str">
        <f>IF($D56&lt;&gt;"",VLOOKUP($D56,'[2]SINAPI DEZEMBRO 2020'!$1:$1048576,3,FALSE),"")</f>
        <v>H</v>
      </c>
      <c r="G56" s="638">
        <v>7.03</v>
      </c>
      <c r="H56" s="639">
        <f>IF($D56&lt;&gt;"",VLOOKUP($D56,'[2]SINAPI DEZEMBRO 2020'!$1:$1048576,4,FALSE),"")</f>
        <v>13.34</v>
      </c>
      <c r="I56" s="640">
        <f t="shared" si="3"/>
        <v>93.78</v>
      </c>
    </row>
    <row r="57" spans="2:9" ht="25.5">
      <c r="B57" s="633" t="s">
        <v>1831</v>
      </c>
      <c r="C57" s="619" t="s">
        <v>17</v>
      </c>
      <c r="D57" s="655">
        <v>1346</v>
      </c>
      <c r="E57" s="636" t="str">
        <f>IF($D57&lt;&gt;"",VLOOKUP($D57,'[2]SINAPI DEZEMBRO 2020'!$A$1:G112528,2,FALSE),"")</f>
        <v>CHAPA DE MADEIRA COMPENSADA PLASTIFICADA PARA FORMA DE CONCRETO, DE 2,20 x 1,10 M, E = 10 MM</v>
      </c>
      <c r="F57" s="637" t="str">
        <f>IF($D57&lt;&gt;"",VLOOKUP($D57,'[2]SINAPI DEZEMBRO 2020'!$1:$1048576,3,FALSE),"")</f>
        <v xml:space="preserve">M2    </v>
      </c>
      <c r="G57" s="638">
        <v>0.38600000000000001</v>
      </c>
      <c r="H57" s="639">
        <f>IF($D57&lt;&gt;"",VLOOKUP($D57,'[2]SINAPI DEZEMBRO 2020'!$1:$1048576,4,FALSE),"")</f>
        <v>26.28</v>
      </c>
      <c r="I57" s="640">
        <f t="shared" si="3"/>
        <v>10.14</v>
      </c>
    </row>
    <row r="58" spans="2:9" ht="38.25">
      <c r="B58" s="633" t="s">
        <v>1831</v>
      </c>
      <c r="C58" s="619" t="s">
        <v>17</v>
      </c>
      <c r="D58" s="655">
        <v>1607</v>
      </c>
      <c r="E58" s="636" t="str">
        <f>IF($D58&lt;&gt;"",VLOOKUP($D58,'[2]SINAPI DEZEMBRO 2020'!$A$1:G112529,2,FALSE),"")</f>
        <v>CONJUNTO ARRUELAS DE VEDACAO 5/16" PARA TELHA FIBROCIMENTO (UMA ARRUELA METALICA E UMA ARRUELA PVC - CONICAS)</v>
      </c>
      <c r="F58" s="637" t="str">
        <f>IF($D58&lt;&gt;"",VLOOKUP($D58,'[2]SINAPI DEZEMBRO 2020'!$1:$1048576,3,FALSE),"")</f>
        <v xml:space="preserve">CJ    </v>
      </c>
      <c r="G58" s="638">
        <v>0.214</v>
      </c>
      <c r="H58" s="639">
        <f>IF($D58&lt;&gt;"",VLOOKUP($D58,'[2]SINAPI DEZEMBRO 2020'!$1:$1048576,4,FALSE),"")</f>
        <v>0.17</v>
      </c>
      <c r="I58" s="640">
        <f t="shared" si="3"/>
        <v>0.03</v>
      </c>
    </row>
    <row r="59" spans="2:9" ht="25.5">
      <c r="B59" s="633" t="s">
        <v>1831</v>
      </c>
      <c r="C59" s="619" t="s">
        <v>17</v>
      </c>
      <c r="D59" s="655">
        <v>2370</v>
      </c>
      <c r="E59" s="636" t="str">
        <f>IF($D59&lt;&gt;"",VLOOKUP($D59,'[2]SINAPI DEZEMBRO 2020'!$A$1:G112530,2,FALSE),"")</f>
        <v>DISJUNTOR TIPO NEMA, MONOPOLAR 10 ATE 30A, TENSAO MAXIMA DE 240 V</v>
      </c>
      <c r="F59" s="637" t="str">
        <f>IF($D59&lt;&gt;"",VLOOKUP($D59,'[2]SINAPI DEZEMBRO 2020'!$1:$1048576,3,FALSE),"")</f>
        <v xml:space="preserve">UN    </v>
      </c>
      <c r="G59" s="638">
        <v>5.7000000000000002E-3</v>
      </c>
      <c r="H59" s="639">
        <f>IF($D59&lt;&gt;"",VLOOKUP($D59,'[2]SINAPI DEZEMBRO 2020'!$1:$1048576,4,FALSE),"")</f>
        <v>9.33</v>
      </c>
      <c r="I59" s="640">
        <f t="shared" si="3"/>
        <v>0.05</v>
      </c>
    </row>
    <row r="60" spans="2:9" ht="25.5">
      <c r="B60" s="633" t="s">
        <v>1831</v>
      </c>
      <c r="C60" s="619" t="s">
        <v>17</v>
      </c>
      <c r="D60" s="655">
        <v>4491</v>
      </c>
      <c r="E60" s="636" t="str">
        <f>IF($D60&lt;&gt;"",VLOOKUP($D60,'[2]SINAPI DEZEMBRO 2020'!$A$1:G112531,2,FALSE),"")</f>
        <v>PONTALETE *7,5 X 7,5* CM EM PINUS, MISTA OU EQUIVALENTE DA REGIAO - BRUTA</v>
      </c>
      <c r="F60" s="637" t="str">
        <f>IF($D60&lt;&gt;"",VLOOKUP($D60,'[2]SINAPI DEZEMBRO 2020'!$1:$1048576,3,FALSE),"")</f>
        <v xml:space="preserve">M     </v>
      </c>
      <c r="G60" s="638">
        <v>0.9</v>
      </c>
      <c r="H60" s="639">
        <f>IF($D60&lt;&gt;"",VLOOKUP($D60,'[2]SINAPI DEZEMBRO 2020'!$1:$1048576,4,FALSE),"")</f>
        <v>7.16</v>
      </c>
      <c r="I60" s="640">
        <f t="shared" si="3"/>
        <v>6.44</v>
      </c>
    </row>
    <row r="61" spans="2:9">
      <c r="B61" s="633" t="s">
        <v>1831</v>
      </c>
      <c r="C61" s="619" t="s">
        <v>17</v>
      </c>
      <c r="D61" s="655">
        <v>5075</v>
      </c>
      <c r="E61" s="636" t="str">
        <f>IF($D61&lt;&gt;"",VLOOKUP($D61,'[2]SINAPI DEZEMBRO 2020'!$A$1:G112532,2,FALSE),"")</f>
        <v>PREGO DE ACO POLIDO COM CABECA 18 X 30 (2 3/4 X 10)</v>
      </c>
      <c r="F61" s="637" t="str">
        <f>IF($D61&lt;&gt;"",VLOOKUP($D61,'[2]SINAPI DEZEMBRO 2020'!$1:$1048576,3,FALSE),"")</f>
        <v xml:space="preserve">KG    </v>
      </c>
      <c r="G61" s="638">
        <v>0.1</v>
      </c>
      <c r="H61" s="639">
        <f>IF($D61&lt;&gt;"",VLOOKUP($D61,'[2]SINAPI DEZEMBRO 2020'!$1:$1048576,4,FALSE),"")</f>
        <v>13.27</v>
      </c>
      <c r="I61" s="640">
        <f t="shared" si="3"/>
        <v>1.32</v>
      </c>
    </row>
    <row r="62" spans="2:9" ht="51">
      <c r="B62" s="633" t="s">
        <v>1831</v>
      </c>
      <c r="C62" s="619" t="s">
        <v>17</v>
      </c>
      <c r="D62" s="655">
        <v>5085</v>
      </c>
      <c r="E62" s="636" t="str">
        <f>IF($D62&lt;&gt;"",VLOOKUP($D62,'[2]SINAPI DEZEMBRO 2020'!$A$1:G112533,2,FALSE),"")</f>
        <v>CADEADO SIMPLES, CORPO EM LATAO MACICO, COM LARGURA DE 35 MM E ALTURA DE APROX 30 MM, HASTE CEMENTADA (NAO LONGA), EM ACO TEMPERADO COM DIAMETRO DE APROX 6,0 MM, INCLUINDO 2 CHAVES</v>
      </c>
      <c r="F62" s="637" t="str">
        <f>IF($D62&lt;&gt;"",VLOOKUP($D62,'[2]SINAPI DEZEMBRO 2020'!$1:$1048576,3,FALSE),"")</f>
        <v xml:space="preserve">UN    </v>
      </c>
      <c r="G62" s="638">
        <v>5.7999999999999996E-3</v>
      </c>
      <c r="H62" s="639">
        <f>IF($D62&lt;&gt;"",VLOOKUP($D62,'[2]SINAPI DEZEMBRO 2020'!$1:$1048576,4,FALSE),"")</f>
        <v>26.05</v>
      </c>
      <c r="I62" s="640">
        <f t="shared" si="3"/>
        <v>0.15</v>
      </c>
    </row>
    <row r="63" spans="2:9">
      <c r="B63" s="633" t="s">
        <v>1831</v>
      </c>
      <c r="C63" s="619" t="s">
        <v>17</v>
      </c>
      <c r="D63" s="655">
        <v>5088</v>
      </c>
      <c r="E63" s="636" t="str">
        <f>IF($D63&lt;&gt;"",VLOOKUP($D63,'[2]SINAPI DEZEMBRO 2020'!$A$1:G112534,2,FALSE),"")</f>
        <v>PORTA CADEADO EM ACO GALVANIZADO, COMPRIMENTO DE 3  1/2"</v>
      </c>
      <c r="F63" s="637" t="str">
        <f>IF($D63&lt;&gt;"",VLOOKUP($D63,'[2]SINAPI DEZEMBRO 2020'!$1:$1048576,3,FALSE),"")</f>
        <v xml:space="preserve">UN    </v>
      </c>
      <c r="G63" s="638">
        <v>5.7999999999999996E-3</v>
      </c>
      <c r="H63" s="639">
        <f>IF($D63&lt;&gt;"",VLOOKUP($D63,'[2]SINAPI DEZEMBRO 2020'!$1:$1048576,4,FALSE),"")</f>
        <v>5.86</v>
      </c>
      <c r="I63" s="640">
        <f t="shared" si="3"/>
        <v>0.03</v>
      </c>
    </row>
    <row r="64" spans="2:9" ht="25.5">
      <c r="B64" s="633" t="s">
        <v>1831</v>
      </c>
      <c r="C64" s="619" t="s">
        <v>17</v>
      </c>
      <c r="D64" s="655">
        <v>7194</v>
      </c>
      <c r="E64" s="636" t="str">
        <f>IF($D64&lt;&gt;"",VLOOKUP($D64,'[2]SINAPI DEZEMBRO 2020'!$A$1:G112535,2,FALSE),"")</f>
        <v>TELHA DE FIBROCIMENTO ONDULADA E = 6 MM, DE 2,44 X 1,10 M (SEM AMIANTO)</v>
      </c>
      <c r="F64" s="637" t="str">
        <f>IF($D64&lt;&gt;"",VLOOKUP($D64,'[2]SINAPI DEZEMBRO 2020'!$1:$1048576,3,FALSE),"")</f>
        <v xml:space="preserve">M2    </v>
      </c>
      <c r="G64" s="638">
        <v>1.0058</v>
      </c>
      <c r="H64" s="639">
        <f>IF($D64&lt;&gt;"",VLOOKUP($D64,'[2]SINAPI DEZEMBRO 2020'!$1:$1048576,4,FALSE),"")</f>
        <v>23.8</v>
      </c>
      <c r="I64" s="640">
        <f t="shared" si="3"/>
        <v>23.93</v>
      </c>
    </row>
    <row r="65" spans="2:9" ht="25.5">
      <c r="B65" s="633" t="s">
        <v>1831</v>
      </c>
      <c r="C65" s="619" t="s">
        <v>17</v>
      </c>
      <c r="D65" s="655">
        <v>7194</v>
      </c>
      <c r="E65" s="636" t="str">
        <f>IF($D65&lt;&gt;"",VLOOKUP($D65,'[2]SINAPI DEZEMBRO 2020'!$A$1:G112536,2,FALSE),"")</f>
        <v>TELHA DE FIBROCIMENTO ONDULADA E = 6 MM, DE 2,44 X 1,10 M (SEM AMIANTO)</v>
      </c>
      <c r="F65" s="637" t="str">
        <f>IF($D65&lt;&gt;"",VLOOKUP($D65,'[2]SINAPI DEZEMBRO 2020'!$1:$1048576,3,FALSE),"")</f>
        <v xml:space="preserve">M2    </v>
      </c>
      <c r="G65" s="638">
        <v>0.318</v>
      </c>
      <c r="H65" s="639">
        <f>IF($D65&lt;&gt;"",VLOOKUP($D65,'[2]SINAPI DEZEMBRO 2020'!$1:$1048576,4,FALSE),"")</f>
        <v>23.8</v>
      </c>
      <c r="I65" s="640">
        <f t="shared" si="3"/>
        <v>7.56</v>
      </c>
    </row>
    <row r="66" spans="2:9" ht="51">
      <c r="B66" s="633" t="s">
        <v>1831</v>
      </c>
      <c r="C66" s="619" t="s">
        <v>17</v>
      </c>
      <c r="D66" s="655">
        <v>10555</v>
      </c>
      <c r="E66" s="636" t="str">
        <f>IF($D66&lt;&gt;"",VLOOKUP($D66,'[2]SINAPI DEZEMBRO 2020'!$A$1:G112537,2,FALSE),"")</f>
        <v>PORTA DE MADEIRA, FOLHA MEDIA (NBR 15930) DE 800 X 2100 MM, DE 35 MM A 40 MM DE ESPESSURA, NUCLEO SEMI-SOLIDO (SARRAFEADO), CAPA LISA EM HDF, ACABAMENTO EM PRIMER PARA PINTURA</v>
      </c>
      <c r="F66" s="637" t="str">
        <f>IF($D66&lt;&gt;"",VLOOKUP($D66,'[2]SINAPI DEZEMBRO 2020'!$1:$1048576,3,FALSE),"")</f>
        <v xml:space="preserve">UN    </v>
      </c>
      <c r="G66" s="638">
        <v>1.15E-2</v>
      </c>
      <c r="H66" s="639">
        <f>IF($D66&lt;&gt;"",VLOOKUP($D66,'[2]SINAPI DEZEMBRO 2020'!$1:$1048576,4,FALSE),"")</f>
        <v>198.2</v>
      </c>
      <c r="I66" s="640">
        <f t="shared" si="3"/>
        <v>2.27</v>
      </c>
    </row>
    <row r="67" spans="2:9" ht="25.5">
      <c r="B67" s="633" t="s">
        <v>1831</v>
      </c>
      <c r="C67" s="619" t="s">
        <v>17</v>
      </c>
      <c r="D67" s="655">
        <v>10567</v>
      </c>
      <c r="E67" s="636" t="str">
        <f>IF($D67&lt;&gt;"",VLOOKUP($D67,'[2]SINAPI DEZEMBRO 2020'!$A$1:G112538,2,FALSE),"")</f>
        <v>TABUA *2,5 X 23* CM EM PINUS, MISTA OU EQUIVALENTE DA REGIAO - BRUTA</v>
      </c>
      <c r="F67" s="637" t="str">
        <f>IF($D67&lt;&gt;"",VLOOKUP($D67,'[2]SINAPI DEZEMBRO 2020'!$1:$1048576,3,FALSE),"")</f>
        <v xml:space="preserve">M     </v>
      </c>
      <c r="G67" s="638">
        <v>0.25</v>
      </c>
      <c r="H67" s="639">
        <f>IF($D67&lt;&gt;"",VLOOKUP($D67,'[2]SINAPI DEZEMBRO 2020'!$1:$1048576,4,FALSE),"")</f>
        <v>8.09</v>
      </c>
      <c r="I67" s="640">
        <f t="shared" si="3"/>
        <v>2.02</v>
      </c>
    </row>
    <row r="68" spans="2:9" ht="25.5">
      <c r="B68" s="633" t="s">
        <v>1831</v>
      </c>
      <c r="C68" s="619" t="s">
        <v>17</v>
      </c>
      <c r="D68" s="655">
        <v>4777</v>
      </c>
      <c r="E68" s="636" t="str">
        <f>IF($D68&lt;&gt;"",VLOOKUP($D68,'[2]SINAPI DEZEMBRO 2020'!$A$1:G112539,2,FALSE),"")</f>
        <v>CANTONEIRA ACO ABAS IGUAIS (QUALQUER BITOLA), ESPESSURA ENTRE 1/8" E 1/4"</v>
      </c>
      <c r="F68" s="637" t="str">
        <f>IF($D68&lt;&gt;"",VLOOKUP($D68,'[2]SINAPI DEZEMBRO 2020'!$1:$1048576,3,FALSE),"")</f>
        <v xml:space="preserve">KG    </v>
      </c>
      <c r="G68" s="638">
        <v>0.30299999999999999</v>
      </c>
      <c r="H68" s="639">
        <f>IF($D68&lt;&gt;"",VLOOKUP($D68,'[2]SINAPI DEZEMBRO 2020'!$1:$1048576,4,FALSE),"")</f>
        <v>6.3</v>
      </c>
      <c r="I68" s="640">
        <f t="shared" si="3"/>
        <v>1.9</v>
      </c>
    </row>
    <row r="69" spans="2:9" ht="25.5">
      <c r="B69" s="633" t="s">
        <v>1831</v>
      </c>
      <c r="C69" s="619" t="s">
        <v>17</v>
      </c>
      <c r="D69" s="655">
        <v>11056</v>
      </c>
      <c r="E69" s="636" t="str">
        <f>IF($D69&lt;&gt;"",VLOOKUP($D69,'[2]SINAPI DEZEMBRO 2020'!$A$1:G112540,2,FALSE),"")</f>
        <v>PARAFUSO ROSCA SOBERBA ZINCADO CABECA CHATA FENDA SIMPLES 3,8 X 30 MM (1.1/4 ")</v>
      </c>
      <c r="F69" s="637" t="str">
        <f>IF($D69&lt;&gt;"",VLOOKUP($D69,'[2]SINAPI DEZEMBRO 2020'!$1:$1048576,3,FALSE),"")</f>
        <v xml:space="preserve">UN    </v>
      </c>
      <c r="G69" s="638">
        <v>1.28</v>
      </c>
      <c r="H69" s="639">
        <f>IF($D69&lt;&gt;"",VLOOKUP($D69,'[2]SINAPI DEZEMBRO 2020'!$1:$1048576,4,FALSE),"")</f>
        <v>0.05</v>
      </c>
      <c r="I69" s="640">
        <f t="shared" si="3"/>
        <v>0.06</v>
      </c>
    </row>
    <row r="70" spans="2:9" ht="25.5">
      <c r="B70" s="633" t="s">
        <v>1831</v>
      </c>
      <c r="C70" s="619" t="s">
        <v>17</v>
      </c>
      <c r="D70" s="655">
        <v>2420</v>
      </c>
      <c r="E70" s="636" t="str">
        <f>IF($D70&lt;&gt;"",VLOOKUP($D70,'[2]SINAPI DEZEMBRO 2020'!$A$1:G112541,2,FALSE),"")</f>
        <v>DOBRADICA EM ACO/FERRO, 3" X 2 1/2", E= 1,9 A 2 MM, SEM ANEL,  CROMADO OU ZINCADO, TAMPA BOLA, COM PARAFUSOS</v>
      </c>
      <c r="F70" s="637" t="str">
        <f>IF($D70&lt;&gt;"",VLOOKUP($D70,'[2]SINAPI DEZEMBRO 2020'!$1:$1048576,3,FALSE),"")</f>
        <v xml:space="preserve">UN    </v>
      </c>
      <c r="G70" s="638">
        <v>3.4599999999999999E-2</v>
      </c>
      <c r="H70" s="639">
        <f>IF($D70&lt;&gt;"",VLOOKUP($D70,'[2]SINAPI DEZEMBRO 2020'!$1:$1048576,4,FALSE),"")</f>
        <v>10.19</v>
      </c>
      <c r="I70" s="640">
        <f t="shared" si="3"/>
        <v>0.35</v>
      </c>
    </row>
    <row r="71" spans="2:9" ht="38.25">
      <c r="B71" s="633" t="s">
        <v>1831</v>
      </c>
      <c r="C71" s="619" t="s">
        <v>17</v>
      </c>
      <c r="D71" s="655">
        <v>11467</v>
      </c>
      <c r="E71" s="636" t="str">
        <f>IF($D71&lt;&gt;"",VLOOKUP($D71,'[2]SINAPI DEZEMBRO 2020'!$A$1:G112542,2,FALSE),"")</f>
        <v>FECHADURA DE SOBREPOR TIPO CAIXAO, EM FERRO COM ACABAMENTO RESINADO, SEM MACANETA, SEM CILINDRO, INCLUINDO CHAVE TIPO SIMPLES</v>
      </c>
      <c r="F71" s="637" t="str">
        <f>IF($D71&lt;&gt;"",VLOOKUP($D71,'[2]SINAPI DEZEMBRO 2020'!$1:$1048576,3,FALSE),"")</f>
        <v xml:space="preserve">UN    </v>
      </c>
      <c r="G71" s="638">
        <v>5.7999999999999996E-3</v>
      </c>
      <c r="H71" s="639">
        <f>IF($D71&lt;&gt;"",VLOOKUP($D71,'[2]SINAPI DEZEMBRO 2020'!$1:$1048576,4,FALSE),"")</f>
        <v>13.85</v>
      </c>
      <c r="I71" s="640">
        <f t="shared" si="3"/>
        <v>0.08</v>
      </c>
    </row>
    <row r="72" spans="2:9" ht="25.5">
      <c r="B72" s="633" t="s">
        <v>1831</v>
      </c>
      <c r="C72" s="619" t="s">
        <v>17</v>
      </c>
      <c r="D72" s="655">
        <v>11891</v>
      </c>
      <c r="E72" s="636" t="str">
        <f>IF($D72&lt;&gt;"",VLOOKUP($D72,'[2]SINAPI DEZEMBRO 2020'!$A$1:G112543,2,FALSE),"")</f>
        <v>CORDAO DE COBRE, FLEXIVEL, TORCIDO, CLASSE 4 OU 5, ISOLACAO EM PVC/D, 300 V, 2 CONDUTORES DE 2,5 MM2</v>
      </c>
      <c r="F72" s="637" t="str">
        <f>IF($D72&lt;&gt;"",VLOOKUP($D72,'[2]SINAPI DEZEMBRO 2020'!$1:$1048576,3,FALSE),"")</f>
        <v xml:space="preserve">M     </v>
      </c>
      <c r="G72" s="638">
        <v>0.53600000000000003</v>
      </c>
      <c r="H72" s="639">
        <f>IF($D72&lt;&gt;"",VLOOKUP($D72,'[2]SINAPI DEZEMBRO 2020'!$1:$1048576,4,FALSE),"")</f>
        <v>3.41</v>
      </c>
      <c r="I72" s="640">
        <f t="shared" si="3"/>
        <v>1.82</v>
      </c>
    </row>
    <row r="73" spans="2:9" ht="25.5">
      <c r="B73" s="633" t="s">
        <v>1831</v>
      </c>
      <c r="C73" s="619" t="s">
        <v>17</v>
      </c>
      <c r="D73" s="655">
        <v>12128</v>
      </c>
      <c r="E73" s="636" t="str">
        <f>IF($D73&lt;&gt;"",VLOOKUP($D73,'[2]SINAPI DEZEMBRO 2020'!$A$1:G112544,2,FALSE),"")</f>
        <v>INTERRUPTOR SIMPLES 10A, 250V, CONJUNTO MONTADO PARA SOBREPOR 4" X 2" (CAIXA + MODULO)</v>
      </c>
      <c r="F73" s="637" t="str">
        <f>IF($D73&lt;&gt;"",VLOOKUP($D73,'[2]SINAPI DEZEMBRO 2020'!$1:$1048576,3,FALSE),"")</f>
        <v xml:space="preserve">UN    </v>
      </c>
      <c r="G73" s="638">
        <v>2.3E-2</v>
      </c>
      <c r="H73" s="639">
        <f>IF($D73&lt;&gt;"",VLOOKUP($D73,'[2]SINAPI DEZEMBRO 2020'!$1:$1048576,4,FALSE),"")</f>
        <v>6.14</v>
      </c>
      <c r="I73" s="640">
        <f t="shared" si="3"/>
        <v>0.14000000000000001</v>
      </c>
    </row>
    <row r="74" spans="2:9" ht="25.5">
      <c r="B74" s="633" t="s">
        <v>1831</v>
      </c>
      <c r="C74" s="619" t="s">
        <v>17</v>
      </c>
      <c r="D74" s="655">
        <v>12147</v>
      </c>
      <c r="E74" s="636" t="str">
        <f>IF($D74&lt;&gt;"",VLOOKUP($D74,'[2]SINAPI DEZEMBRO 2020'!$A$1:G112545,2,FALSE),"")</f>
        <v>TOMADA 2P+T 10A, 250V, CONJUNTO MONTADO PARA SOBREPOR 4" X 2" (CAIXA + MODULO)</v>
      </c>
      <c r="F74" s="637" t="str">
        <f>IF($D74&lt;&gt;"",VLOOKUP($D74,'[2]SINAPI DEZEMBRO 2020'!$1:$1048576,3,FALSE),"")</f>
        <v xml:space="preserve">UN    </v>
      </c>
      <c r="G74" s="638">
        <v>2.1999999999999999E-2</v>
      </c>
      <c r="H74" s="639">
        <f>IF($D74&lt;&gt;"",VLOOKUP($D74,'[2]SINAPI DEZEMBRO 2020'!$1:$1048576,4,FALSE),"")</f>
        <v>9.1300000000000008</v>
      </c>
      <c r="I74" s="640">
        <f t="shared" si="3"/>
        <v>0.2</v>
      </c>
    </row>
    <row r="75" spans="2:9" ht="25.5">
      <c r="B75" s="633" t="s">
        <v>1831</v>
      </c>
      <c r="C75" s="619" t="s">
        <v>17</v>
      </c>
      <c r="D75" s="655">
        <v>12296</v>
      </c>
      <c r="E75" s="636" t="str">
        <f>IF($D75&lt;&gt;"",VLOOKUP($D75,'[2]SINAPI DEZEMBRO 2020'!$A$1:G112546,2,FALSE),"")</f>
        <v>SOQUETE DE PORCELANA BASE E27, FIXO DE TETO, PARA LAMPADAS</v>
      </c>
      <c r="F75" s="637" t="str">
        <f>IF($D75&lt;&gt;"",VLOOKUP($D75,'[2]SINAPI DEZEMBRO 2020'!$1:$1048576,3,FALSE),"")</f>
        <v xml:space="preserve">UN    </v>
      </c>
      <c r="G75" s="638">
        <v>4.6100000000000002E-2</v>
      </c>
      <c r="H75" s="639">
        <f>IF($D75&lt;&gt;"",VLOOKUP($D75,'[2]SINAPI DEZEMBRO 2020'!$1:$1048576,4,FALSE),"")</f>
        <v>3.9</v>
      </c>
      <c r="I75" s="640">
        <f t="shared" si="3"/>
        <v>0.17</v>
      </c>
    </row>
    <row r="76" spans="2:9" ht="25.5">
      <c r="B76" s="633" t="s">
        <v>1831</v>
      </c>
      <c r="C76" s="619" t="s">
        <v>17</v>
      </c>
      <c r="D76" s="655">
        <v>21127</v>
      </c>
      <c r="E76" s="636" t="str">
        <f>IF($D76&lt;&gt;"",VLOOKUP($D76,'[2]SINAPI DEZEMBRO 2020'!$A$1:G112547,2,FALSE),"")</f>
        <v>FITA ISOLANTE ADESIVA ANTICHAMA, USO ATE 750 V, EM ROLO DE 19 MM X 5 M</v>
      </c>
      <c r="F76" s="637" t="str">
        <f>IF($D76&lt;&gt;"",VLOOKUP($D76,'[2]SINAPI DEZEMBRO 2020'!$1:$1048576,3,FALSE),"")</f>
        <v xml:space="preserve">UN    </v>
      </c>
      <c r="G76" s="638">
        <v>2.4E-2</v>
      </c>
      <c r="H76" s="639">
        <f>IF($D76&lt;&gt;"",VLOOKUP($D76,'[2]SINAPI DEZEMBRO 2020'!$1:$1048576,4,FALSE),"")</f>
        <v>3.78</v>
      </c>
      <c r="I76" s="640">
        <f t="shared" si="3"/>
        <v>0.09</v>
      </c>
    </row>
    <row r="77" spans="2:9" ht="14.25" customHeight="1">
      <c r="B77" s="625"/>
      <c r="C77" s="619"/>
      <c r="D77" s="620"/>
      <c r="E77" s="621"/>
      <c r="F77" s="619"/>
      <c r="G77" s="622"/>
      <c r="H77" s="623"/>
      <c r="I77" s="624"/>
    </row>
    <row r="78" spans="2:9" ht="14.25" customHeight="1">
      <c r="B78" s="625"/>
      <c r="C78" s="619"/>
      <c r="D78" s="620"/>
      <c r="E78" s="621"/>
      <c r="F78" s="619"/>
      <c r="G78" s="622"/>
      <c r="H78" s="623"/>
      <c r="I78" s="624"/>
    </row>
    <row r="79" spans="2:9" ht="25.5" customHeight="1">
      <c r="B79" s="626" t="s">
        <v>1544</v>
      </c>
      <c r="C79" s="645"/>
      <c r="D79" s="645"/>
      <c r="E79" s="646" t="s">
        <v>1837</v>
      </c>
      <c r="F79" s="647" t="s">
        <v>1838</v>
      </c>
      <c r="G79" s="630"/>
      <c r="H79" s="631"/>
      <c r="I79" s="632">
        <f>TRUNC(SUM(I80:I86),2)</f>
        <v>276.56</v>
      </c>
    </row>
    <row r="80" spans="2:9" ht="25.5">
      <c r="B80" s="618" t="s">
        <v>1159</v>
      </c>
      <c r="C80" s="619" t="s">
        <v>17</v>
      </c>
      <c r="D80" s="655">
        <v>4417</v>
      </c>
      <c r="E80" s="636" t="str">
        <f>IF($D80&lt;&gt;"",VLOOKUP($D80,'[2]SINAPI DEZEMBRO 2020'!$A$1:G112551,2,FALSE),"")</f>
        <v>SARRAFO NAO APARELHADO *2,5 X 7* CM, EM MACARANDUBA, ANGELIM OU EQUIVALENTE DA REGIAO -  BRUTA</v>
      </c>
      <c r="F80" s="637" t="str">
        <f>IF($D80&lt;&gt;"",VLOOKUP($D80,'[2]SINAPI DEZEMBRO 2020'!$1:$1048576,3,FALSE),"")</f>
        <v xml:space="preserve">M     </v>
      </c>
      <c r="G80" s="638">
        <v>1</v>
      </c>
      <c r="H80" s="639">
        <f>IF($D80&lt;&gt;"",VLOOKUP($D80,'[2]SINAPI DEZEMBRO 2020'!$1:$1048576,4,FALSE),"")</f>
        <v>3.04</v>
      </c>
      <c r="I80" s="640">
        <f t="shared" ref="I80:I86" si="4">TRUNC(G80*H80,2)</f>
        <v>3.04</v>
      </c>
    </row>
    <row r="81" spans="2:14" ht="25.5">
      <c r="B81" s="618" t="s">
        <v>1159</v>
      </c>
      <c r="C81" s="619" t="s">
        <v>17</v>
      </c>
      <c r="D81" s="655">
        <v>4491</v>
      </c>
      <c r="E81" s="636" t="str">
        <f>IF($D81&lt;&gt;"",VLOOKUP($D81,'[2]SINAPI DEZEMBRO 2020'!$A$1:G112552,2,FALSE),"")</f>
        <v>PONTALETE *7,5 X 7,5* CM EM PINUS, MISTA OU EQUIVALENTE DA REGIAO - BRUTA</v>
      </c>
      <c r="F81" s="637" t="str">
        <f>IF($D81&lt;&gt;"",VLOOKUP($D81,'[2]SINAPI DEZEMBRO 2020'!$1:$1048576,3,FALSE),"")</f>
        <v xml:space="preserve">M     </v>
      </c>
      <c r="G81" s="638">
        <v>4</v>
      </c>
      <c r="H81" s="639">
        <f>IF($D81&lt;&gt;"",VLOOKUP($D81,'[2]SINAPI DEZEMBRO 2020'!$1:$1048576,4,FALSE),"")</f>
        <v>7.16</v>
      </c>
      <c r="I81" s="640">
        <f t="shared" si="4"/>
        <v>28.64</v>
      </c>
    </row>
    <row r="82" spans="2:14" ht="25.5">
      <c r="B82" s="618" t="s">
        <v>1159</v>
      </c>
      <c r="C82" s="619" t="s">
        <v>17</v>
      </c>
      <c r="D82" s="655">
        <v>4813</v>
      </c>
      <c r="E82" s="636" t="str">
        <f>IF($D82&lt;&gt;"",VLOOKUP($D82,'[2]SINAPI DEZEMBRO 2020'!$A$1:G112553,2,FALSE),"")</f>
        <v>PLACA DE OBRA (PARA CONSTRUCAO CIVIL) EM CHAPA GALVANIZADA *N. 22*, ADESIVADA, DE *2,0 X 1,125* M</v>
      </c>
      <c r="F82" s="637" t="str">
        <f>IF($D82&lt;&gt;"",VLOOKUP($D82,'[2]SINAPI DEZEMBRO 2020'!$1:$1048576,3,FALSE),"")</f>
        <v xml:space="preserve">M2    </v>
      </c>
      <c r="G82" s="638">
        <v>1</v>
      </c>
      <c r="H82" s="639">
        <f>IF($D82&lt;&gt;"",VLOOKUP($D82,'[2]SINAPI DEZEMBRO 2020'!$1:$1048576,4,FALSE),"")</f>
        <v>200</v>
      </c>
      <c r="I82" s="640">
        <f t="shared" si="4"/>
        <v>200</v>
      </c>
    </row>
    <row r="83" spans="2:14">
      <c r="B83" s="618" t="s">
        <v>1159</v>
      </c>
      <c r="C83" s="619" t="s">
        <v>17</v>
      </c>
      <c r="D83" s="655">
        <v>5075</v>
      </c>
      <c r="E83" s="636" t="str">
        <f>IF($D83&lt;&gt;"",VLOOKUP($D83,'[2]SINAPI DEZEMBRO 2020'!$A$1:G112554,2,FALSE),"")</f>
        <v>PREGO DE ACO POLIDO COM CABECA 18 X 30 (2 3/4 X 10)</v>
      </c>
      <c r="F83" s="637" t="str">
        <f>IF($D83&lt;&gt;"",VLOOKUP($D83,'[2]SINAPI DEZEMBRO 2020'!$1:$1048576,3,FALSE),"")</f>
        <v xml:space="preserve">KG    </v>
      </c>
      <c r="G83" s="638">
        <v>0.11</v>
      </c>
      <c r="H83" s="639">
        <f>IF($D83&lt;&gt;"",VLOOKUP($D83,'[2]SINAPI DEZEMBRO 2020'!$1:$1048576,4,FALSE),"")</f>
        <v>13.27</v>
      </c>
      <c r="I83" s="640">
        <f t="shared" si="4"/>
        <v>1.45</v>
      </c>
    </row>
    <row r="84" spans="2:14">
      <c r="B84" s="618" t="s">
        <v>1149</v>
      </c>
      <c r="C84" s="619" t="s">
        <v>17</v>
      </c>
      <c r="D84" s="655">
        <v>88262</v>
      </c>
      <c r="E84" s="636" t="str">
        <f>IF($D84&lt;&gt;"",VLOOKUP($D84,'[2]SINAPI DEZEMBRO 2020'!$A$1:G112555,2,FALSE),"")</f>
        <v>CARPINTEIRO DE FORMAS COM ENCARGOS COMPLEMENTARES</v>
      </c>
      <c r="F84" s="637" t="str">
        <f>IF($D84&lt;&gt;"",VLOOKUP($D84,'[2]SINAPI DEZEMBRO 2020'!$1:$1048576,3,FALSE),"")</f>
        <v>H</v>
      </c>
      <c r="G84" s="638">
        <v>1</v>
      </c>
      <c r="H84" s="639">
        <f>IF($D84&lt;&gt;"",VLOOKUP($D84,'[2]SINAPI DEZEMBRO 2020'!$1:$1048576,4,FALSE),"")</f>
        <v>16.59</v>
      </c>
      <c r="I84" s="640">
        <f t="shared" si="4"/>
        <v>16.59</v>
      </c>
    </row>
    <row r="85" spans="2:14">
      <c r="B85" s="618" t="s">
        <v>1149</v>
      </c>
      <c r="C85" s="619" t="s">
        <v>17</v>
      </c>
      <c r="D85" s="655">
        <v>88316</v>
      </c>
      <c r="E85" s="636" t="str">
        <f>IF($D85&lt;&gt;"",VLOOKUP($D85,'[2]SINAPI DEZEMBRO 2020'!$A$1:G112556,2,FALSE),"")</f>
        <v>SERVENTE COM ENCARGOS COMPLEMENTARES</v>
      </c>
      <c r="F85" s="637" t="str">
        <f>IF($D85&lt;&gt;"",VLOOKUP($D85,'[2]SINAPI DEZEMBRO 2020'!$1:$1048576,3,FALSE),"")</f>
        <v>H</v>
      </c>
      <c r="G85" s="638">
        <v>2</v>
      </c>
      <c r="H85" s="639">
        <f>IF($D85&lt;&gt;"",VLOOKUP($D85,'[2]SINAPI DEZEMBRO 2020'!$1:$1048576,4,FALSE),"")</f>
        <v>13.34</v>
      </c>
      <c r="I85" s="640">
        <f t="shared" si="4"/>
        <v>26.68</v>
      </c>
    </row>
    <row r="86" spans="2:14">
      <c r="B86" s="618" t="s">
        <v>1149</v>
      </c>
      <c r="C86" s="619" t="s">
        <v>17</v>
      </c>
      <c r="D86" s="655">
        <v>88317</v>
      </c>
      <c r="E86" s="636" t="str">
        <f>IF($D86&lt;&gt;"",VLOOKUP($D86,'[2]SINAPI DEZEMBRO 2020'!$A$1:G112557,2,FALSE),"")</f>
        <v>SOLDADOR COM ENCARGOS COMPLEMENTARES</v>
      </c>
      <c r="F86" s="637" t="str">
        <f>IF($D86&lt;&gt;"",VLOOKUP($D86,'[2]SINAPI DEZEMBRO 2020'!$1:$1048576,3,FALSE),"")</f>
        <v>H</v>
      </c>
      <c r="G86" s="638">
        <v>0.01</v>
      </c>
      <c r="H86" s="639">
        <f>IF($D86&lt;&gt;"",VLOOKUP($D86,'[2]SINAPI DEZEMBRO 2020'!$1:$1048576,4,FALSE),"")</f>
        <v>16.920000000000002</v>
      </c>
      <c r="I86" s="640">
        <f t="shared" si="4"/>
        <v>0.16</v>
      </c>
    </row>
    <row r="87" spans="2:14" ht="14.25" customHeight="1">
      <c r="B87" s="625"/>
      <c r="C87" s="619"/>
      <c r="D87" s="620"/>
      <c r="E87" s="621"/>
      <c r="F87" s="619"/>
      <c r="G87" s="622"/>
      <c r="H87" s="623"/>
      <c r="I87" s="624"/>
    </row>
    <row r="88" spans="2:14" ht="18" customHeight="1">
      <c r="B88" s="656" t="s">
        <v>1839</v>
      </c>
      <c r="C88" s="657"/>
      <c r="D88" s="657"/>
      <c r="E88" s="657"/>
      <c r="F88" s="657"/>
      <c r="G88" s="657"/>
      <c r="H88" s="657"/>
      <c r="I88" s="658"/>
    </row>
    <row r="89" spans="2:14" ht="14.25" customHeight="1">
      <c r="B89" s="625"/>
      <c r="C89" s="619"/>
      <c r="D89" s="620"/>
      <c r="E89" s="621"/>
      <c r="F89" s="619"/>
      <c r="G89" s="622"/>
      <c r="H89" s="623"/>
      <c r="I89" s="624"/>
    </row>
    <row r="90" spans="2:14" ht="15" customHeight="1">
      <c r="B90" s="626" t="s">
        <v>1840</v>
      </c>
      <c r="C90" s="645"/>
      <c r="D90" s="645"/>
      <c r="E90" s="646" t="s">
        <v>1841</v>
      </c>
      <c r="F90" s="647" t="s">
        <v>233</v>
      </c>
      <c r="G90" s="630"/>
      <c r="H90" s="631"/>
      <c r="I90" s="659">
        <f>TRUNC(SUM(I91),2)</f>
        <v>173.42</v>
      </c>
      <c r="N90" s="660"/>
    </row>
    <row r="91" spans="2:14" ht="30" customHeight="1">
      <c r="B91" s="618" t="s">
        <v>1149</v>
      </c>
      <c r="C91" s="619" t="s">
        <v>17</v>
      </c>
      <c r="D91" s="655">
        <v>88316</v>
      </c>
      <c r="E91" s="636" t="str">
        <f>IF($D91&lt;&gt;"",VLOOKUP($D91,'[2]SINAPI DEZEMBRO 2020'!$A$1:G112562,2,FALSE),"")</f>
        <v>SERVENTE COM ENCARGOS COMPLEMENTARES</v>
      </c>
      <c r="F91" s="637" t="str">
        <f>IF($D91&lt;&gt;"",VLOOKUP($D91,'[2]SINAPI DEZEMBRO 2020'!$1:$1048576,3,FALSE),"")</f>
        <v>H</v>
      </c>
      <c r="G91" s="638">
        <v>13</v>
      </c>
      <c r="H91" s="639">
        <f>IF($D91&lt;&gt;"",VLOOKUP($D91,'[2]SINAPI DEZEMBRO 2020'!$1:$1048576,4,FALSE),"")</f>
        <v>13.34</v>
      </c>
      <c r="I91" s="640">
        <f t="shared" ref="I91" si="5">TRUNC(G91*H91,2)</f>
        <v>173.42</v>
      </c>
    </row>
    <row r="92" spans="2:14" ht="14.25" customHeight="1">
      <c r="B92" s="625"/>
      <c r="C92" s="619"/>
      <c r="D92" s="620"/>
      <c r="E92" s="621"/>
      <c r="F92" s="619"/>
      <c r="G92" s="622"/>
      <c r="H92" s="623"/>
      <c r="I92" s="624"/>
    </row>
    <row r="93" spans="2:14" ht="30" customHeight="1">
      <c r="B93" s="661" t="s">
        <v>1842</v>
      </c>
      <c r="C93" s="662"/>
      <c r="D93" s="662"/>
      <c r="E93" s="663" t="s">
        <v>1843</v>
      </c>
      <c r="F93" s="664" t="s">
        <v>1844</v>
      </c>
      <c r="G93" s="665"/>
      <c r="H93" s="666"/>
      <c r="I93" s="659">
        <f>TRUNC(SUM(I94:I96),2)</f>
        <v>2185.12</v>
      </c>
    </row>
    <row r="94" spans="2:14" ht="16.5">
      <c r="B94" s="618" t="s">
        <v>1830</v>
      </c>
      <c r="C94" s="619" t="s">
        <v>17</v>
      </c>
      <c r="D94" s="667">
        <v>88316</v>
      </c>
      <c r="E94" s="636" t="str">
        <f>IF($D94&lt;&gt;"",VLOOKUP($D94,'[2]SINAPI DEZEMBRO 2020'!$A$1:G112565,2,FALSE),"")</f>
        <v>SERVENTE COM ENCARGOS COMPLEMENTARES</v>
      </c>
      <c r="F94" s="637" t="str">
        <f>IF($D94&lt;&gt;"",VLOOKUP($D94,'[2]SINAPI DEZEMBRO 2020'!$1:$1048576,3,FALSE),"")</f>
        <v>H</v>
      </c>
      <c r="G94" s="668">
        <v>1</v>
      </c>
      <c r="H94" s="639">
        <f>IF($D94&lt;&gt;"",VLOOKUP($D94,'[2]SINAPI DEZEMBRO 2020'!$1:$1048576,4,FALSE),"")</f>
        <v>13.34</v>
      </c>
      <c r="I94" s="640">
        <f t="shared" ref="I94:I95" si="6">TRUNC(G94*H94,2)</f>
        <v>13.34</v>
      </c>
    </row>
    <row r="95" spans="2:14" ht="16.5">
      <c r="B95" s="618" t="s">
        <v>1830</v>
      </c>
      <c r="C95" s="619" t="s">
        <v>17</v>
      </c>
      <c r="D95" s="667">
        <v>88309</v>
      </c>
      <c r="E95" s="636" t="str">
        <f>IF($D95&lt;&gt;"",VLOOKUP($D95,'[2]SINAPI DEZEMBRO 2020'!$A$1:G112566,2,FALSE),"")</f>
        <v>PEDREIRO COM ENCARGOS COMPLEMENTARES</v>
      </c>
      <c r="F95" s="637" t="str">
        <f>IF($D95&lt;&gt;"",VLOOKUP($D95,'[2]SINAPI DEZEMBRO 2020'!$1:$1048576,3,FALSE),"")</f>
        <v>H</v>
      </c>
      <c r="G95" s="668">
        <v>1</v>
      </c>
      <c r="H95" s="639">
        <f>IF($D95&lt;&gt;"",VLOOKUP($D95,'[2]SINAPI DEZEMBRO 2020'!$1:$1048576,4,FALSE),"")</f>
        <v>16.78</v>
      </c>
      <c r="I95" s="640">
        <f t="shared" si="6"/>
        <v>16.78</v>
      </c>
    </row>
    <row r="96" spans="2:14" ht="25.5" customHeight="1">
      <c r="B96" s="618" t="s">
        <v>1830</v>
      </c>
      <c r="C96" s="619" t="s">
        <v>1845</v>
      </c>
      <c r="D96" s="667"/>
      <c r="E96" s="669" t="s">
        <v>1843</v>
      </c>
      <c r="F96" s="619" t="s">
        <v>49</v>
      </c>
      <c r="G96" s="668">
        <v>1</v>
      </c>
      <c r="H96" s="639">
        <v>2155</v>
      </c>
      <c r="I96" s="640">
        <f>TRUNC(G96*H96,2)</f>
        <v>2155</v>
      </c>
    </row>
    <row r="97" spans="2:9" ht="14.25" customHeight="1">
      <c r="B97" s="625"/>
      <c r="C97" s="619"/>
      <c r="D97" s="620"/>
      <c r="E97" s="621"/>
      <c r="F97" s="619"/>
      <c r="G97" s="622"/>
      <c r="H97" s="623"/>
      <c r="I97" s="624"/>
    </row>
    <row r="98" spans="2:9" ht="30" customHeight="1">
      <c r="B98" s="661" t="s">
        <v>1846</v>
      </c>
      <c r="C98" s="662"/>
      <c r="D98" s="662"/>
      <c r="E98" s="663" t="s">
        <v>893</v>
      </c>
      <c r="F98" s="664" t="s">
        <v>1844</v>
      </c>
      <c r="G98" s="665"/>
      <c r="H98" s="666"/>
      <c r="I98" s="659">
        <f>TRUNC(SUM(I99:I101),2)</f>
        <v>596.9</v>
      </c>
    </row>
    <row r="99" spans="2:9" ht="16.5">
      <c r="B99" s="618" t="s">
        <v>1830</v>
      </c>
      <c r="C99" s="619" t="s">
        <v>17</v>
      </c>
      <c r="D99" s="667">
        <v>88316</v>
      </c>
      <c r="E99" s="636" t="str">
        <f>IF($D99&lt;&gt;"",VLOOKUP($D99,'[2]SINAPI DEZEMBRO 2020'!$A$1:G112570,2,FALSE),"")</f>
        <v>SERVENTE COM ENCARGOS COMPLEMENTARES</v>
      </c>
      <c r="F99" s="637" t="str">
        <f>IF($D99&lt;&gt;"",VLOOKUP($D99,'[2]SINAPI DEZEMBRO 2020'!$1:$1048576,3,FALSE),"")</f>
        <v>H</v>
      </c>
      <c r="G99" s="668">
        <v>1</v>
      </c>
      <c r="H99" s="639">
        <f>IF($D99&lt;&gt;"",VLOOKUP($D99,'[2]SINAPI DEZEMBRO 2020'!$1:$1048576,4,FALSE),"")</f>
        <v>13.34</v>
      </c>
      <c r="I99" s="640">
        <f t="shared" ref="I99:I100" si="7">TRUNC(G99*H99,2)</f>
        <v>13.34</v>
      </c>
    </row>
    <row r="100" spans="2:9" ht="16.5">
      <c r="B100" s="618" t="s">
        <v>1830</v>
      </c>
      <c r="C100" s="619" t="s">
        <v>17</v>
      </c>
      <c r="D100" s="667">
        <v>88309</v>
      </c>
      <c r="E100" s="636" t="str">
        <f>IF($D100&lt;&gt;"",VLOOKUP($D100,'[2]SINAPI DEZEMBRO 2020'!$A$1:G112571,2,FALSE),"")</f>
        <v>PEDREIRO COM ENCARGOS COMPLEMENTARES</v>
      </c>
      <c r="F100" s="637" t="str">
        <f>IF($D100&lt;&gt;"",VLOOKUP($D100,'[2]SINAPI DEZEMBRO 2020'!$1:$1048576,3,FALSE),"")</f>
        <v>H</v>
      </c>
      <c r="G100" s="668">
        <v>2</v>
      </c>
      <c r="H100" s="639">
        <f>IF($D100&lt;&gt;"",VLOOKUP($D100,'[2]SINAPI DEZEMBRO 2020'!$1:$1048576,4,FALSE),"")</f>
        <v>16.78</v>
      </c>
      <c r="I100" s="640">
        <f t="shared" si="7"/>
        <v>33.56</v>
      </c>
    </row>
    <row r="101" spans="2:9" ht="25.5" customHeight="1">
      <c r="B101" s="618" t="s">
        <v>1830</v>
      </c>
      <c r="C101" s="619" t="s">
        <v>1845</v>
      </c>
      <c r="D101" s="667"/>
      <c r="E101" s="669" t="str">
        <f>E98</f>
        <v>Confecção e Instalação de Brasão da Prefeitura de Várzea Grande em relevo em aço galvanizado com altura de 30cm.</v>
      </c>
      <c r="F101" s="619" t="s">
        <v>49</v>
      </c>
      <c r="G101" s="668">
        <v>1</v>
      </c>
      <c r="H101" s="639">
        <v>550</v>
      </c>
      <c r="I101" s="670">
        <f>G101*H101</f>
        <v>550</v>
      </c>
    </row>
    <row r="102" spans="2:9" ht="14.25" customHeight="1">
      <c r="B102" s="625"/>
      <c r="C102" s="619"/>
      <c r="D102" s="620"/>
      <c r="E102" s="621"/>
      <c r="F102" s="619"/>
      <c r="G102" s="622"/>
      <c r="H102" s="623"/>
      <c r="I102" s="624"/>
    </row>
    <row r="103" spans="2:9" ht="15" customHeight="1">
      <c r="B103" s="661" t="s">
        <v>1847</v>
      </c>
      <c r="C103" s="662"/>
      <c r="D103" s="662"/>
      <c r="E103" s="663" t="s">
        <v>1848</v>
      </c>
      <c r="F103" s="664" t="s">
        <v>1844</v>
      </c>
      <c r="G103" s="665"/>
      <c r="H103" s="666"/>
      <c r="I103" s="659">
        <f>TRUNC(SUM(I104:I106),2)</f>
        <v>557.55999999999995</v>
      </c>
    </row>
    <row r="104" spans="2:9" ht="16.5">
      <c r="B104" s="618" t="s">
        <v>1830</v>
      </c>
      <c r="C104" s="619" t="s">
        <v>17</v>
      </c>
      <c r="D104" s="667">
        <v>88316</v>
      </c>
      <c r="E104" s="636" t="str">
        <f>IF($D104&lt;&gt;"",VLOOKUP($D104,'[2]SINAPI DEZEMBRO 2020'!$A$1:G112575,2,FALSE),"")</f>
        <v>SERVENTE COM ENCARGOS COMPLEMENTARES</v>
      </c>
      <c r="F104" s="637" t="str">
        <f>IF($D104&lt;&gt;"",VLOOKUP($D104,'[2]SINAPI DEZEMBRO 2020'!$1:$1048576,3,FALSE),"")</f>
        <v>H</v>
      </c>
      <c r="G104" s="668">
        <v>0.5</v>
      </c>
      <c r="H104" s="639">
        <f>IF($D104&lt;&gt;"",VLOOKUP($D104,'[2]SINAPI DEZEMBRO 2020'!$1:$1048576,4,FALSE),"")</f>
        <v>13.34</v>
      </c>
      <c r="I104" s="640">
        <f t="shared" ref="I104:I105" si="8">TRUNC(G104*H104,2)</f>
        <v>6.67</v>
      </c>
    </row>
    <row r="105" spans="2:9" ht="16.5">
      <c r="B105" s="618" t="s">
        <v>1830</v>
      </c>
      <c r="C105" s="619" t="s">
        <v>17</v>
      </c>
      <c r="D105" s="667">
        <v>88309</v>
      </c>
      <c r="E105" s="636" t="str">
        <f>IF($D105&lt;&gt;"",VLOOKUP($D105,'[2]SINAPI DEZEMBRO 2020'!$A$1:G112576,2,FALSE),"")</f>
        <v>PEDREIRO COM ENCARGOS COMPLEMENTARES</v>
      </c>
      <c r="F105" s="637" t="str">
        <f>IF($D105&lt;&gt;"",VLOOKUP($D105,'[2]SINAPI DEZEMBRO 2020'!$1:$1048576,3,FALSE),"")</f>
        <v>H</v>
      </c>
      <c r="G105" s="668">
        <v>0.5</v>
      </c>
      <c r="H105" s="639">
        <f>IF($D105&lt;&gt;"",VLOOKUP($D105,'[2]SINAPI DEZEMBRO 2020'!$1:$1048576,4,FALSE),"")</f>
        <v>16.78</v>
      </c>
      <c r="I105" s="640">
        <f t="shared" si="8"/>
        <v>8.39</v>
      </c>
    </row>
    <row r="106" spans="2:9" ht="16.5" customHeight="1">
      <c r="B106" s="618" t="s">
        <v>1830</v>
      </c>
      <c r="C106" s="619" t="s">
        <v>1845</v>
      </c>
      <c r="D106" s="667"/>
      <c r="E106" s="669" t="s">
        <v>1848</v>
      </c>
      <c r="F106" s="619" t="s">
        <v>1169</v>
      </c>
      <c r="G106" s="668">
        <v>0.35</v>
      </c>
      <c r="H106" s="639">
        <v>1550</v>
      </c>
      <c r="I106" s="640">
        <f>TRUNC(G106*H106,2)</f>
        <v>542.5</v>
      </c>
    </row>
    <row r="107" spans="2:9" ht="14.25" customHeight="1">
      <c r="B107" s="625"/>
      <c r="C107" s="619"/>
      <c r="D107" s="620"/>
      <c r="E107" s="621"/>
      <c r="F107" s="619"/>
      <c r="G107" s="622"/>
      <c r="H107" s="623"/>
      <c r="I107" s="624"/>
    </row>
    <row r="108" spans="2:9" ht="14.25" customHeight="1">
      <c r="B108" s="656" t="s">
        <v>1849</v>
      </c>
      <c r="C108" s="657"/>
      <c r="D108" s="657"/>
      <c r="E108" s="657"/>
      <c r="F108" s="657"/>
      <c r="G108" s="657"/>
      <c r="H108" s="671"/>
      <c r="I108" s="658"/>
    </row>
    <row r="109" spans="2:9" ht="14.25" customHeight="1">
      <c r="B109" s="625"/>
      <c r="C109" s="619"/>
      <c r="D109" s="620"/>
      <c r="E109" s="621"/>
      <c r="F109" s="619"/>
      <c r="G109" s="622"/>
      <c r="H109" s="623"/>
      <c r="I109" s="624"/>
    </row>
    <row r="110" spans="2:9" ht="14.25" customHeight="1">
      <c r="B110" s="661" t="s">
        <v>1550</v>
      </c>
      <c r="C110" s="662"/>
      <c r="D110" s="662"/>
      <c r="E110" s="663" t="s">
        <v>1850</v>
      </c>
      <c r="F110" s="664" t="s">
        <v>233</v>
      </c>
      <c r="G110" s="665"/>
      <c r="H110" s="666"/>
      <c r="I110" s="659">
        <f>TRUNC(SUM(I111:I112),2)</f>
        <v>515.77</v>
      </c>
    </row>
    <row r="111" spans="2:9" ht="25.5">
      <c r="B111" s="618" t="s">
        <v>1830</v>
      </c>
      <c r="C111" s="619" t="s">
        <v>17</v>
      </c>
      <c r="D111" s="667">
        <v>96546</v>
      </c>
      <c r="E111" s="636" t="str">
        <f>IF($D111&lt;&gt;"",VLOOKUP($D111,'[2]SINAPI DEZEMBRO 2020'!$A$1:G112580,2,FALSE),"")</f>
        <v>ARMAÇÃO DE BLOCO, VIGA BALDRAME OU SAPATA UTILIZANDO AÇO CA-50 DE 10 MM - MONTAGEM. AF_06/2017</v>
      </c>
      <c r="F111" s="637" t="str">
        <f>IF($D111&lt;&gt;"",VLOOKUP($D111,'[2]SINAPI DEZEMBRO 2020'!$1:$1048576,3,FALSE),"")</f>
        <v>KG</v>
      </c>
      <c r="G111" s="668">
        <v>46.76</v>
      </c>
      <c r="H111" s="639">
        <f>IF($D111&lt;&gt;"",VLOOKUP($D111,'[2]SINAPI DEZEMBRO 2020'!$1:$1048576,4,FALSE),"")</f>
        <v>9.7799999999999994</v>
      </c>
      <c r="I111" s="640">
        <f t="shared" ref="I111:I112" si="9">TRUNC(G111*H111,2)</f>
        <v>457.31</v>
      </c>
    </row>
    <row r="112" spans="2:9" ht="25.5">
      <c r="B112" s="618" t="s">
        <v>1830</v>
      </c>
      <c r="C112" s="619" t="s">
        <v>17</v>
      </c>
      <c r="D112" s="667">
        <v>96544</v>
      </c>
      <c r="E112" s="636" t="str">
        <f>IF($D112&lt;&gt;"",VLOOKUP($D112,'[2]SINAPI DEZEMBRO 2020'!$A$1:G112581,2,FALSE),"")</f>
        <v>ARMAÇÃO DE BLOCO, VIGA BALDRAME OU SAPATA UTILIZANDO AÇO CA-50 DE 6,3 MM - MONTAGEM. AF_06/2017</v>
      </c>
      <c r="F112" s="637" t="str">
        <f>IF($D112&lt;&gt;"",VLOOKUP($D112,'[2]SINAPI DEZEMBRO 2020'!$1:$1048576,3,FALSE),"")</f>
        <v>KG</v>
      </c>
      <c r="G112" s="668">
        <v>4.93</v>
      </c>
      <c r="H112" s="639">
        <f>IF($D112&lt;&gt;"",VLOOKUP($D112,'[2]SINAPI DEZEMBRO 2020'!$1:$1048576,4,FALSE),"")</f>
        <v>11.86</v>
      </c>
      <c r="I112" s="640">
        <f t="shared" si="9"/>
        <v>58.46</v>
      </c>
    </row>
    <row r="113" spans="2:9" ht="14.25" customHeight="1">
      <c r="B113" s="672"/>
      <c r="C113" s="673"/>
      <c r="D113" s="674"/>
      <c r="E113" s="675"/>
      <c r="F113" s="673"/>
      <c r="G113" s="676"/>
      <c r="H113" s="677"/>
      <c r="I113" s="678"/>
    </row>
    <row r="114" spans="2:9" ht="14.25" customHeight="1">
      <c r="B114" s="672"/>
      <c r="C114" s="673"/>
      <c r="D114" s="674"/>
      <c r="E114" s="675"/>
      <c r="F114" s="673"/>
      <c r="G114" s="676"/>
      <c r="H114" s="677"/>
      <c r="I114" s="678"/>
    </row>
    <row r="115" spans="2:9" ht="14.25" customHeight="1">
      <c r="B115" s="672"/>
      <c r="C115" s="673"/>
      <c r="D115" s="674"/>
      <c r="E115" s="675"/>
      <c r="F115" s="673"/>
      <c r="G115" s="676"/>
      <c r="H115" s="677"/>
      <c r="I115" s="678"/>
    </row>
    <row r="116" spans="2:9" ht="14.25" customHeight="1">
      <c r="B116" s="672"/>
      <c r="C116" s="673"/>
      <c r="D116" s="674"/>
      <c r="E116" s="675"/>
      <c r="F116" s="673"/>
      <c r="G116" s="676"/>
      <c r="H116" s="677"/>
      <c r="I116" s="678"/>
    </row>
    <row r="117" spans="2:9" ht="18" customHeight="1">
      <c r="B117" s="656" t="s">
        <v>1556</v>
      </c>
      <c r="C117" s="657"/>
      <c r="D117" s="657"/>
      <c r="E117" s="657"/>
      <c r="F117" s="657"/>
      <c r="G117" s="657"/>
      <c r="H117" s="671"/>
      <c r="I117" s="658"/>
    </row>
    <row r="118" spans="2:9" ht="14.25" customHeight="1">
      <c r="B118" s="625"/>
      <c r="C118" s="619"/>
      <c r="D118" s="620"/>
      <c r="E118" s="621"/>
      <c r="F118" s="619"/>
      <c r="G118" s="622"/>
      <c r="H118" s="623"/>
      <c r="I118" s="624"/>
    </row>
    <row r="119" spans="2:9" ht="32.25" customHeight="1">
      <c r="B119" s="679" t="s">
        <v>1851</v>
      </c>
      <c r="C119" s="680"/>
      <c r="D119" s="680"/>
      <c r="E119" s="681" t="s">
        <v>1852</v>
      </c>
      <c r="F119" s="682" t="s">
        <v>1169</v>
      </c>
      <c r="G119" s="683">
        <v>1</v>
      </c>
      <c r="H119" s="684"/>
      <c r="I119" s="659">
        <f>TRUNC(SUM(I120:I123),2)</f>
        <v>181.38</v>
      </c>
    </row>
    <row r="120" spans="2:9" ht="30" customHeight="1">
      <c r="B120" s="685" t="s">
        <v>1830</v>
      </c>
      <c r="C120" s="619" t="s">
        <v>17</v>
      </c>
      <c r="D120" s="619">
        <v>87375</v>
      </c>
      <c r="E120" s="636" t="str">
        <f>IF($D120&lt;&gt;"",VLOOKUP($D120,'[2]SINAPI DEZEMBRO 2020'!$A$1:G112582,2,FALSE),"")</f>
        <v>ARGAMASSA TRAÇO 1:6 (EM VOLUME DE CIMENTO E AREIA MÉDIA ÚMIDA) PARA CONTRAPISO, PREPARO MANUAL. AF_08/2019</v>
      </c>
      <c r="F120" s="637" t="str">
        <f>IF($D120&lt;&gt;"",VLOOKUP($D120,'[2]SINAPI DEZEMBRO 2020'!$1:$1048576,3,FALSE),"")</f>
        <v>M3</v>
      </c>
      <c r="G120" s="686">
        <v>8.8000000000000005E-3</v>
      </c>
      <c r="H120" s="639">
        <f>IF($D120&lt;&gt;"",VLOOKUP($D120,'[2]SINAPI DEZEMBRO 2020'!$1:$1048576,4,FALSE),"")</f>
        <v>426.4</v>
      </c>
      <c r="I120" s="640">
        <f t="shared" ref="I120:I123" si="10">TRUNC(G120*H120,2)</f>
        <v>3.75</v>
      </c>
    </row>
    <row r="121" spans="2:9" ht="23.25" customHeight="1">
      <c r="B121" s="685" t="s">
        <v>1830</v>
      </c>
      <c r="C121" s="619" t="s">
        <v>17</v>
      </c>
      <c r="D121" s="619">
        <v>88309</v>
      </c>
      <c r="E121" s="636" t="str">
        <f>IF($D121&lt;&gt;"",VLOOKUP($D121,'[2]SINAPI DEZEMBRO 2020'!$A$1:G112583,2,FALSE),"")</f>
        <v>PEDREIRO COM ENCARGOS COMPLEMENTARES</v>
      </c>
      <c r="F121" s="637" t="str">
        <f>IF($D121&lt;&gt;"",VLOOKUP($D121,'[2]SINAPI DEZEMBRO 2020'!$1:$1048576,3,FALSE),"")</f>
        <v>H</v>
      </c>
      <c r="G121" s="686">
        <v>1</v>
      </c>
      <c r="H121" s="639">
        <f>IF($D121&lt;&gt;"",VLOOKUP($D121,'[2]SINAPI DEZEMBRO 2020'!$1:$1048576,4,FALSE),"")</f>
        <v>16.78</v>
      </c>
      <c r="I121" s="640">
        <f t="shared" si="10"/>
        <v>16.78</v>
      </c>
    </row>
    <row r="122" spans="2:9" ht="23.25" customHeight="1">
      <c r="B122" s="685" t="s">
        <v>1830</v>
      </c>
      <c r="C122" s="619" t="s">
        <v>17</v>
      </c>
      <c r="D122" s="619">
        <v>88316</v>
      </c>
      <c r="E122" s="636" t="str">
        <f>IF($D122&lt;&gt;"",VLOOKUP($D122,'[2]SINAPI DEZEMBRO 2020'!$A$1:G112584,2,FALSE),"")</f>
        <v>SERVENTE COM ENCARGOS COMPLEMENTARES</v>
      </c>
      <c r="F122" s="637" t="str">
        <f>IF($D122&lt;&gt;"",VLOOKUP($D122,'[2]SINAPI DEZEMBRO 2020'!$1:$1048576,3,FALSE),"")</f>
        <v>H</v>
      </c>
      <c r="G122" s="686">
        <v>1</v>
      </c>
      <c r="H122" s="639">
        <f>IF($D122&lt;&gt;"",VLOOKUP($D122,'[2]SINAPI DEZEMBRO 2020'!$1:$1048576,4,FALSE),"")</f>
        <v>13.34</v>
      </c>
      <c r="I122" s="640">
        <f t="shared" si="10"/>
        <v>13.34</v>
      </c>
    </row>
    <row r="123" spans="2:9" ht="35.25" customHeight="1">
      <c r="B123" s="685" t="s">
        <v>1159</v>
      </c>
      <c r="C123" s="619" t="s">
        <v>17</v>
      </c>
      <c r="D123" s="619">
        <v>668</v>
      </c>
      <c r="E123" s="636" t="str">
        <f>IF($D123&lt;&gt;"",VLOOKUP($D123,'[2]SINAPI DEZEMBRO 2020'!$A$1:G112585,2,FALSE),"")</f>
        <v>ELEMENTO VAZADO DE CONCRETO, QUADRICULADO, 16 FUROS *29 X 29 X 6* CM</v>
      </c>
      <c r="F123" s="637" t="str">
        <f>IF($D123&lt;&gt;"",VLOOKUP($D123,'[2]SINAPI DEZEMBRO 2020'!$1:$1048576,3,FALSE),"")</f>
        <v xml:space="preserve">UN    </v>
      </c>
      <c r="G123" s="686">
        <v>11</v>
      </c>
      <c r="H123" s="639">
        <f>IF($D123&lt;&gt;"",VLOOKUP($D123,'[2]SINAPI DEZEMBRO 2020'!$1:$1048576,4,FALSE),"")</f>
        <v>13.41</v>
      </c>
      <c r="I123" s="640">
        <f t="shared" si="10"/>
        <v>147.51</v>
      </c>
    </row>
    <row r="124" spans="2:9" ht="14.25" customHeight="1">
      <c r="B124" s="625"/>
      <c r="C124" s="619"/>
      <c r="D124" s="620"/>
      <c r="E124" s="621"/>
      <c r="F124" s="619"/>
      <c r="G124" s="622"/>
      <c r="H124" s="623"/>
      <c r="I124" s="624"/>
    </row>
    <row r="125" spans="2:9" ht="38.25" customHeight="1">
      <c r="B125" s="679" t="s">
        <v>1853</v>
      </c>
      <c r="C125" s="680"/>
      <c r="D125" s="680"/>
      <c r="E125" s="628" t="s">
        <v>1854</v>
      </c>
      <c r="F125" s="682" t="s">
        <v>1169</v>
      </c>
      <c r="G125" s="683">
        <v>1</v>
      </c>
      <c r="H125" s="684"/>
      <c r="I125" s="659">
        <f>TRUNC(SUM(I126:I129),2)</f>
        <v>84</v>
      </c>
    </row>
    <row r="126" spans="2:9" ht="25.5">
      <c r="B126" s="685" t="s">
        <v>1830</v>
      </c>
      <c r="C126" s="619" t="s">
        <v>17</v>
      </c>
      <c r="D126" s="687">
        <v>87373</v>
      </c>
      <c r="E126" s="636" t="str">
        <f>IF($D126&lt;&gt;"",VLOOKUP($D126,'[2]SINAPI DEZEMBRO 2020'!$A$1:G112588,2,FALSE),"")</f>
        <v>ARGAMASSA TRAÇO 1:4 (EM VOLUME DE CIMENTO E AREIA MÉDIA ÚMIDA) PARA CONTRAPISO, PREPARO MANUAL. AF_08/2019</v>
      </c>
      <c r="F126" s="637" t="str">
        <f>IF($D126&lt;&gt;"",VLOOKUP($D126,'[2]SINAPI DEZEMBRO 2020'!$1:$1048576,3,FALSE),"")</f>
        <v>M3</v>
      </c>
      <c r="G126" s="638">
        <v>1.38E-2</v>
      </c>
      <c r="H126" s="639">
        <f>IF($D126&lt;&gt;"",VLOOKUP($D126,'[2]SINAPI DEZEMBRO 2020'!$1:$1048576,4,FALSE),"")</f>
        <v>486.61</v>
      </c>
      <c r="I126" s="640">
        <f t="shared" ref="I126:I129" si="11">TRUNC(G126*H126,2)</f>
        <v>6.71</v>
      </c>
    </row>
    <row r="127" spans="2:9">
      <c r="B127" s="685" t="s">
        <v>1830</v>
      </c>
      <c r="C127" s="619" t="s">
        <v>17</v>
      </c>
      <c r="D127" s="687">
        <v>88309</v>
      </c>
      <c r="E127" s="636" t="str">
        <f>IF($D127&lt;&gt;"",VLOOKUP($D127,'[2]SINAPI DEZEMBRO 2020'!$A$1:G112589,2,FALSE),"")</f>
        <v>PEDREIRO COM ENCARGOS COMPLEMENTARES</v>
      </c>
      <c r="F127" s="637" t="str">
        <f>IF($D127&lt;&gt;"",VLOOKUP($D127,'[2]SINAPI DEZEMBRO 2020'!$1:$1048576,3,FALSE),"")</f>
        <v>H</v>
      </c>
      <c r="G127" s="638">
        <v>1.1399999999999999</v>
      </c>
      <c r="H127" s="639">
        <f>IF($D127&lt;&gt;"",VLOOKUP($D127,'[2]SINAPI DEZEMBRO 2020'!$1:$1048576,4,FALSE),"")</f>
        <v>16.78</v>
      </c>
      <c r="I127" s="640">
        <f t="shared" si="11"/>
        <v>19.12</v>
      </c>
    </row>
    <row r="128" spans="2:9">
      <c r="B128" s="685" t="s">
        <v>1830</v>
      </c>
      <c r="C128" s="619" t="s">
        <v>17</v>
      </c>
      <c r="D128" s="687">
        <v>88316</v>
      </c>
      <c r="E128" s="636" t="str">
        <f>IF($D128&lt;&gt;"",VLOOKUP($D128,'[2]SINAPI DEZEMBRO 2020'!$A$1:G112590,2,FALSE),"")</f>
        <v>SERVENTE COM ENCARGOS COMPLEMENTARES</v>
      </c>
      <c r="F128" s="637" t="str">
        <f>IF($D128&lt;&gt;"",VLOOKUP($D128,'[2]SINAPI DEZEMBRO 2020'!$1:$1048576,3,FALSE),"")</f>
        <v>H</v>
      </c>
      <c r="G128" s="638">
        <v>0.88</v>
      </c>
      <c r="H128" s="639">
        <f>IF($D128&lt;&gt;"",VLOOKUP($D128,'[2]SINAPI DEZEMBRO 2020'!$1:$1048576,4,FALSE),"")</f>
        <v>13.34</v>
      </c>
      <c r="I128" s="640">
        <f t="shared" si="11"/>
        <v>11.73</v>
      </c>
    </row>
    <row r="129" spans="2:9" ht="25.5">
      <c r="B129" s="685" t="s">
        <v>1159</v>
      </c>
      <c r="C129" s="619" t="s">
        <v>17</v>
      </c>
      <c r="D129" s="687">
        <v>7271</v>
      </c>
      <c r="E129" s="636" t="str">
        <f>IF($D129&lt;&gt;"",VLOOKUP($D129,'[2]SINAPI DEZEMBRO 2020'!$A$1:G112591,2,FALSE),"")</f>
        <v>BLOCO CERAMICO VAZADO PARA ALVENARIA DE VEDACAO, 8 FUROS, DE 9 X 19 X 19 CM (L XA X C)</v>
      </c>
      <c r="F129" s="637" t="str">
        <f>IF($D129&lt;&gt;"",VLOOKUP($D129,'[2]SINAPI DEZEMBRO 2020'!$1:$1048576,3,FALSE),"")</f>
        <v xml:space="preserve">UN    </v>
      </c>
      <c r="G129" s="638">
        <v>54</v>
      </c>
      <c r="H129" s="639">
        <f>IF($D129&lt;&gt;"",VLOOKUP($D129,'[2]SINAPI DEZEMBRO 2020'!$1:$1048576,4,FALSE),"")</f>
        <v>0.86</v>
      </c>
      <c r="I129" s="640">
        <f t="shared" si="11"/>
        <v>46.44</v>
      </c>
    </row>
    <row r="130" spans="2:9" ht="14.25" customHeight="1">
      <c r="B130" s="625"/>
      <c r="C130" s="619"/>
      <c r="D130" s="620"/>
      <c r="E130" s="621"/>
      <c r="F130" s="619"/>
      <c r="G130" s="622"/>
      <c r="H130" s="623"/>
      <c r="I130" s="624"/>
    </row>
    <row r="131" spans="2:9" ht="38.25" customHeight="1">
      <c r="B131" s="679" t="s">
        <v>1855</v>
      </c>
      <c r="C131" s="680"/>
      <c r="D131" s="680"/>
      <c r="E131" s="628" t="s">
        <v>1856</v>
      </c>
      <c r="F131" s="682" t="s">
        <v>1169</v>
      </c>
      <c r="G131" s="683">
        <v>1</v>
      </c>
      <c r="H131" s="684"/>
      <c r="I131" s="659">
        <f>TRUNC(SUM(I132:I137),2)</f>
        <v>50.73</v>
      </c>
    </row>
    <row r="132" spans="2:9" ht="25.5">
      <c r="B132" s="685" t="s">
        <v>1830</v>
      </c>
      <c r="C132" s="619" t="s">
        <v>17</v>
      </c>
      <c r="D132" s="687">
        <v>34557</v>
      </c>
      <c r="E132" s="636" t="str">
        <f>IF($D132&lt;&gt;"",VLOOKUP($D132,'[2]SINAPI DEZEMBRO 2020'!$A$1:G112594,2,FALSE),"")</f>
        <v>TELA DE ACO SOLDADA GALVANIZADA/ZINCADA PARA ALVENARIA, FIO D = *1,20 A 1,70* MM, MALHA 15 X 15 MM, (C X L) *50 X 7,5* CM</v>
      </c>
      <c r="F132" s="637" t="str">
        <f>IF($D132&lt;&gt;"",VLOOKUP($D132,'[2]SINAPI DEZEMBRO 2020'!$1:$1048576,3,FALSE),"")</f>
        <v xml:space="preserve">M     </v>
      </c>
      <c r="G132" s="638">
        <v>0.78500000000000003</v>
      </c>
      <c r="H132" s="639">
        <f>IF($D132&lt;&gt;"",VLOOKUP($D132,'[2]SINAPI DEZEMBRO 2020'!$1:$1048576,4,FALSE),"")</f>
        <v>2.38</v>
      </c>
      <c r="I132" s="640">
        <f t="shared" ref="I132:I137" si="12">TRUNC(G132*H132,2)</f>
        <v>1.86</v>
      </c>
    </row>
    <row r="133" spans="2:9">
      <c r="B133" s="685" t="s">
        <v>1830</v>
      </c>
      <c r="C133" s="619" t="s">
        <v>17</v>
      </c>
      <c r="D133" s="687">
        <v>37395</v>
      </c>
      <c r="E133" s="636" t="str">
        <f>IF($D133&lt;&gt;"",VLOOKUP($D133,'[2]SINAPI DEZEMBRO 2020'!$A$1:G112595,2,FALSE),"")</f>
        <v>PINO DE ACO COM FURO, HASTE = 27 MM (ACAO DIRETA)</v>
      </c>
      <c r="F133" s="637" t="str">
        <f>IF($D133&lt;&gt;"",VLOOKUP($D133,'[2]SINAPI DEZEMBRO 2020'!$1:$1048576,3,FALSE),"")</f>
        <v xml:space="preserve">CENTO </v>
      </c>
      <c r="G133" s="638">
        <v>9.4000000000000004E-3</v>
      </c>
      <c r="H133" s="639">
        <f>IF($D133&lt;&gt;"",VLOOKUP($D133,'[2]SINAPI DEZEMBRO 2020'!$1:$1048576,4,FALSE),"")</f>
        <v>38.56</v>
      </c>
      <c r="I133" s="640">
        <f t="shared" si="12"/>
        <v>0.36</v>
      </c>
    </row>
    <row r="134" spans="2:9" ht="25.5">
      <c r="B134" s="685" t="s">
        <v>1830</v>
      </c>
      <c r="C134" s="619" t="s">
        <v>17</v>
      </c>
      <c r="D134" s="687">
        <v>37592</v>
      </c>
      <c r="E134" s="636" t="str">
        <f>IF($D134&lt;&gt;"",VLOOKUP($D134,'[2]SINAPI DEZEMBRO 2020'!$A$1:G112596,2,FALSE),"")</f>
        <v>BLOCO CERAMICO DE VEDACAO COM FUROS NA VERTICAL, 9 X 19 X 39 CM - 4,5 MPA (NBR 15270)</v>
      </c>
      <c r="F134" s="637" t="str">
        <f>IF($D134&lt;&gt;"",VLOOKUP($D134,'[2]SINAPI DEZEMBRO 2020'!$1:$1048576,3,FALSE),"")</f>
        <v xml:space="preserve">UN    </v>
      </c>
      <c r="G134" s="638">
        <v>13.35</v>
      </c>
      <c r="H134" s="639">
        <f>IF($D134&lt;&gt;"",VLOOKUP($D134,'[2]SINAPI DEZEMBRO 2020'!$1:$1048576,4,FALSE),"")</f>
        <v>2.25</v>
      </c>
      <c r="I134" s="640">
        <f t="shared" si="12"/>
        <v>30.03</v>
      </c>
    </row>
    <row r="135" spans="2:9" ht="38.25">
      <c r="B135" s="685" t="s">
        <v>1159</v>
      </c>
      <c r="C135" s="619" t="s">
        <v>17</v>
      </c>
      <c r="D135" s="687">
        <v>87369</v>
      </c>
      <c r="E135" s="636" t="str">
        <f>IF($D135&lt;&gt;"",VLOOKUP($D135,'[2]SINAPI DEZEMBRO 2020'!$A$1:G112597,2,FALSE),"")</f>
        <v>ARGAMASSA TRAÇO 1:2:8 (EM VOLUME DE CIMENTO, CAL E AREIA MÉDIA ÚMIDA) PARA EMBOÇO/MASSA ÚNICA/ASSENTAMENTO DE ALVENARIA DE VEDAÇÃO, PREPARO MANUAL. AF_08/2019</v>
      </c>
      <c r="F135" s="637" t="str">
        <f>IF($D135&lt;&gt;"",VLOOKUP($D135,'[2]SINAPI DEZEMBRO 2020'!$1:$1048576,3,FALSE),"")</f>
        <v>M3</v>
      </c>
      <c r="G135" s="638">
        <v>1.04E-2</v>
      </c>
      <c r="H135" s="639">
        <f>IF($D135&lt;&gt;"",VLOOKUP($D135,'[2]SINAPI DEZEMBRO 2020'!$1:$1048576,4,FALSE),"")</f>
        <v>447.49</v>
      </c>
      <c r="I135" s="640">
        <f t="shared" si="12"/>
        <v>4.6500000000000004</v>
      </c>
    </row>
    <row r="136" spans="2:9">
      <c r="B136" s="685" t="s">
        <v>1159</v>
      </c>
      <c r="C136" s="619" t="s">
        <v>17</v>
      </c>
      <c r="D136" s="687">
        <v>88309</v>
      </c>
      <c r="E136" s="636" t="str">
        <f>IF($D136&lt;&gt;"",VLOOKUP($D136,'[2]SINAPI DEZEMBRO 2020'!$A$1:G112598,2,FALSE),"")</f>
        <v>PEDREIRO COM ENCARGOS COMPLEMENTARES</v>
      </c>
      <c r="F136" s="637" t="str">
        <f>IF($D136&lt;&gt;"",VLOOKUP($D136,'[2]SINAPI DEZEMBRO 2020'!$1:$1048576,3,FALSE),"")</f>
        <v>H</v>
      </c>
      <c r="G136" s="638">
        <v>0.59</v>
      </c>
      <c r="H136" s="639">
        <f>IF($D136&lt;&gt;"",VLOOKUP($D136,'[2]SINAPI DEZEMBRO 2020'!$1:$1048576,4,FALSE),"")</f>
        <v>16.78</v>
      </c>
      <c r="I136" s="640">
        <f t="shared" si="12"/>
        <v>9.9</v>
      </c>
    </row>
    <row r="137" spans="2:9">
      <c r="B137" s="685" t="s">
        <v>1159</v>
      </c>
      <c r="C137" s="619" t="s">
        <v>17</v>
      </c>
      <c r="D137" s="687">
        <v>88316</v>
      </c>
      <c r="E137" s="636" t="str">
        <f>IF($D137&lt;&gt;"",VLOOKUP($D137,'[2]SINAPI DEZEMBRO 2020'!$A$1:G112599,2,FALSE),"")</f>
        <v>SERVENTE COM ENCARGOS COMPLEMENTARES</v>
      </c>
      <c r="F137" s="637" t="str">
        <f>IF($D137&lt;&gt;"",VLOOKUP($D137,'[2]SINAPI DEZEMBRO 2020'!$1:$1048576,3,FALSE),"")</f>
        <v>H</v>
      </c>
      <c r="G137" s="638">
        <v>0.29499999999999998</v>
      </c>
      <c r="H137" s="639">
        <f>IF($D137&lt;&gt;"",VLOOKUP($D137,'[2]SINAPI DEZEMBRO 2020'!$1:$1048576,4,FALSE),"")</f>
        <v>13.34</v>
      </c>
      <c r="I137" s="640">
        <f t="shared" si="12"/>
        <v>3.93</v>
      </c>
    </row>
    <row r="138" spans="2:9" ht="14.25" customHeight="1">
      <c r="B138" s="625"/>
      <c r="C138" s="619"/>
      <c r="D138" s="620"/>
      <c r="E138" s="621"/>
      <c r="F138" s="619"/>
      <c r="G138" s="622"/>
      <c r="H138" s="623"/>
      <c r="I138" s="624"/>
    </row>
    <row r="139" spans="2:9" ht="25.5" customHeight="1">
      <c r="B139" s="679" t="s">
        <v>1857</v>
      </c>
      <c r="C139" s="680"/>
      <c r="D139" s="680"/>
      <c r="E139" s="628" t="s">
        <v>1858</v>
      </c>
      <c r="F139" s="682" t="s">
        <v>1169</v>
      </c>
      <c r="G139" s="683">
        <v>1</v>
      </c>
      <c r="H139" s="684"/>
      <c r="I139" s="659">
        <f>TRUNC(SUM(I140:I144),2)</f>
        <v>651.22</v>
      </c>
    </row>
    <row r="140" spans="2:9">
      <c r="B140" s="685" t="s">
        <v>1830</v>
      </c>
      <c r="C140" s="619" t="s">
        <v>17</v>
      </c>
      <c r="D140" s="687">
        <v>1380</v>
      </c>
      <c r="E140" s="636" t="str">
        <f>IF($D140&lt;&gt;"",VLOOKUP($D140,'[2]SINAPI DEZEMBRO 2020'!$A$1:G112602,2,FALSE),"")</f>
        <v>CIMENTO BRANCO</v>
      </c>
      <c r="F140" s="637" t="str">
        <f>IF($D140&lt;&gt;"",VLOOKUP($D140,'[2]SINAPI DEZEMBRO 2020'!$1:$1048576,3,FALSE),"")</f>
        <v xml:space="preserve">KG    </v>
      </c>
      <c r="G140" s="638">
        <v>0.7</v>
      </c>
      <c r="H140" s="639">
        <f>IF($D140&lt;&gt;"",VLOOKUP($D140,'[2]SINAPI DEZEMBRO 2020'!$1:$1048576,4,FALSE),"")</f>
        <v>3.34</v>
      </c>
      <c r="I140" s="640">
        <f t="shared" ref="I140:I144" si="13">TRUNC(G140*H140,2)</f>
        <v>2.33</v>
      </c>
    </row>
    <row r="141" spans="2:9" ht="38.25">
      <c r="B141" s="685" t="s">
        <v>1830</v>
      </c>
      <c r="C141" s="619" t="s">
        <v>17</v>
      </c>
      <c r="D141" s="687">
        <v>25976</v>
      </c>
      <c r="E141" s="636" t="str">
        <f>IF($D141&lt;&gt;"",VLOOKUP($D141,'[2]SINAPI DEZEMBRO 2020'!$A$1:G112603,2,FALSE),"")</f>
        <v>DIVISORIA EM GRANITO, COM DUAS FACES POLIDAS, TIPO ANDORINHA/ QUARTZ/ CASTELO/ CORUMBA OU OUTROS EQUIVALENTES DA REGIAO, E=  *3,0* CM</v>
      </c>
      <c r="F141" s="637" t="str">
        <f>IF($D141&lt;&gt;"",VLOOKUP($D141,'[2]SINAPI DEZEMBRO 2020'!$1:$1048576,3,FALSE),"")</f>
        <v xml:space="preserve">M2    </v>
      </c>
      <c r="G141" s="638">
        <v>1</v>
      </c>
      <c r="H141" s="639">
        <f>IF($D141&lt;&gt;"",VLOOKUP($D141,'[2]SINAPI DEZEMBRO 2020'!$1:$1048576,4,FALSE),"")</f>
        <v>535.34</v>
      </c>
      <c r="I141" s="640">
        <f t="shared" si="13"/>
        <v>535.34</v>
      </c>
    </row>
    <row r="142" spans="2:9">
      <c r="B142" s="685" t="s">
        <v>1830</v>
      </c>
      <c r="C142" s="619" t="s">
        <v>17</v>
      </c>
      <c r="D142" s="687">
        <v>88274</v>
      </c>
      <c r="E142" s="636" t="str">
        <f>IF($D142&lt;&gt;"",VLOOKUP($D142,'[2]SINAPI DEZEMBRO 2020'!$A$1:G112604,2,FALSE),"")</f>
        <v>MARMORISTA/GRANITEIRO COM ENCARGOS COMPLEMENTARES</v>
      </c>
      <c r="F142" s="637" t="str">
        <f>IF($D142&lt;&gt;"",VLOOKUP($D142,'[2]SINAPI DEZEMBRO 2020'!$1:$1048576,3,FALSE),"")</f>
        <v>H</v>
      </c>
      <c r="G142" s="638">
        <v>4.8</v>
      </c>
      <c r="H142" s="639">
        <f>IF($D142&lt;&gt;"",VLOOKUP($D142,'[2]SINAPI DEZEMBRO 2020'!$1:$1048576,4,FALSE),"")</f>
        <v>16.989999999999998</v>
      </c>
      <c r="I142" s="640">
        <f t="shared" si="13"/>
        <v>81.55</v>
      </c>
    </row>
    <row r="143" spans="2:9">
      <c r="B143" s="685" t="s">
        <v>1159</v>
      </c>
      <c r="C143" s="619" t="s">
        <v>17</v>
      </c>
      <c r="D143" s="687">
        <v>88316</v>
      </c>
      <c r="E143" s="636" t="str">
        <f>IF($D143&lt;&gt;"",VLOOKUP($D143,'[2]SINAPI DEZEMBRO 2020'!$A$1:G112605,2,FALSE),"")</f>
        <v>SERVENTE COM ENCARGOS COMPLEMENTARES</v>
      </c>
      <c r="F143" s="637" t="str">
        <f>IF($D143&lt;&gt;"",VLOOKUP($D143,'[2]SINAPI DEZEMBRO 2020'!$1:$1048576,3,FALSE),"")</f>
        <v>H</v>
      </c>
      <c r="G143" s="638">
        <v>2.2999999999999998</v>
      </c>
      <c r="H143" s="639">
        <f>IF($D143&lt;&gt;"",VLOOKUP($D143,'[2]SINAPI DEZEMBRO 2020'!$1:$1048576,4,FALSE),"")</f>
        <v>13.34</v>
      </c>
      <c r="I143" s="640">
        <f t="shared" si="13"/>
        <v>30.68</v>
      </c>
    </row>
    <row r="144" spans="2:9" ht="25.5">
      <c r="B144" s="685" t="s">
        <v>1159</v>
      </c>
      <c r="C144" s="619" t="s">
        <v>17</v>
      </c>
      <c r="D144" s="687">
        <v>88631</v>
      </c>
      <c r="E144" s="636" t="str">
        <f>IF($D144&lt;&gt;"",VLOOKUP($D144,'[2]SINAPI DEZEMBRO 2020'!$A$1:G112606,2,FALSE),"")</f>
        <v>ARGAMASSA TRAÇO 1:4 (EM VOLUME DE CIMENTO E AREIA MÉDIA ÚMIDA), PREPARO MANUAL. AF_08/2019</v>
      </c>
      <c r="F144" s="637" t="str">
        <f>IF($D144&lt;&gt;"",VLOOKUP($D144,'[2]SINAPI DEZEMBRO 2020'!$1:$1048576,3,FALSE),"")</f>
        <v>M3</v>
      </c>
      <c r="G144" s="638">
        <v>3.3E-3</v>
      </c>
      <c r="H144" s="639">
        <f>IF($D144&lt;&gt;"",VLOOKUP($D144,'[2]SINAPI DEZEMBRO 2020'!$1:$1048576,4,FALSE),"")</f>
        <v>401.17</v>
      </c>
      <c r="I144" s="640">
        <f t="shared" si="13"/>
        <v>1.32</v>
      </c>
    </row>
    <row r="145" spans="2:9" ht="14.25" customHeight="1">
      <c r="B145" s="625"/>
      <c r="C145" s="619"/>
      <c r="D145" s="620"/>
      <c r="E145" s="621"/>
      <c r="F145" s="619"/>
      <c r="G145" s="622"/>
      <c r="H145" s="623"/>
      <c r="I145" s="624"/>
    </row>
    <row r="146" spans="2:9" ht="18" customHeight="1">
      <c r="B146" s="656" t="s">
        <v>1558</v>
      </c>
      <c r="C146" s="657"/>
      <c r="D146" s="657"/>
      <c r="E146" s="657"/>
      <c r="F146" s="657"/>
      <c r="G146" s="657"/>
      <c r="H146" s="657"/>
      <c r="I146" s="658"/>
    </row>
    <row r="147" spans="2:9" ht="14.25" customHeight="1">
      <c r="B147" s="649"/>
      <c r="C147" s="650"/>
      <c r="D147" s="650"/>
      <c r="E147" s="651"/>
      <c r="F147" s="650"/>
      <c r="G147" s="652"/>
      <c r="H147" s="653"/>
      <c r="I147" s="654"/>
    </row>
    <row r="148" spans="2:9" ht="30" customHeight="1">
      <c r="B148" s="626" t="s">
        <v>1559</v>
      </c>
      <c r="C148" s="627"/>
      <c r="D148" s="627"/>
      <c r="E148" s="628" t="s">
        <v>1859</v>
      </c>
      <c r="F148" s="629" t="s">
        <v>1844</v>
      </c>
      <c r="G148" s="630">
        <v>1</v>
      </c>
      <c r="H148" s="631"/>
      <c r="I148" s="632">
        <f>TRUNC(SUM(I149:I159),2)</f>
        <v>436.69</v>
      </c>
    </row>
    <row r="149" spans="2:9">
      <c r="B149" s="633" t="s">
        <v>1830</v>
      </c>
      <c r="C149" s="634" t="s">
        <v>17</v>
      </c>
      <c r="D149" s="634">
        <v>88261</v>
      </c>
      <c r="E149" s="636" t="str">
        <f>IF($D149&lt;&gt;"",VLOOKUP($D149,'[2]SINAPI DEZEMBRO 2020'!$A$1:G112611,2,FALSE),"")</f>
        <v>CARPINTEIRO DE ESQUADRIA COM ENCARGOS COMPLEMENTARES</v>
      </c>
      <c r="F149" s="637" t="str">
        <f>IF($D149&lt;&gt;"",VLOOKUP($D149,'[2]SINAPI DEZEMBRO 2020'!$1:$1048576,3,FALSE),"")</f>
        <v>H</v>
      </c>
      <c r="G149" s="638">
        <v>2.0150000000000001</v>
      </c>
      <c r="H149" s="639">
        <f>IF($D149&lt;&gt;"",VLOOKUP($D149,'[2]SINAPI DEZEMBRO 2020'!$1:$1048576,4,FALSE),"")</f>
        <v>17.79</v>
      </c>
      <c r="I149" s="640">
        <f t="shared" ref="I149:I159" si="14">TRUNC(G149*H149,2)</f>
        <v>35.840000000000003</v>
      </c>
    </row>
    <row r="150" spans="2:9">
      <c r="B150" s="633" t="s">
        <v>1830</v>
      </c>
      <c r="C150" s="634" t="s">
        <v>17</v>
      </c>
      <c r="D150" s="634">
        <v>88309</v>
      </c>
      <c r="E150" s="636" t="str">
        <f>IF($D150&lt;&gt;"",VLOOKUP($D150,'[2]SINAPI DEZEMBRO 2020'!$A$1:G112612,2,FALSE),"")</f>
        <v>PEDREIRO COM ENCARGOS COMPLEMENTARES</v>
      </c>
      <c r="F150" s="637" t="str">
        <f>IF($D150&lt;&gt;"",VLOOKUP($D150,'[2]SINAPI DEZEMBRO 2020'!$1:$1048576,3,FALSE),"")</f>
        <v>H</v>
      </c>
      <c r="G150" s="638">
        <v>1.3720000000000001</v>
      </c>
      <c r="H150" s="639">
        <f>IF($D150&lt;&gt;"",VLOOKUP($D150,'[2]SINAPI DEZEMBRO 2020'!$1:$1048576,4,FALSE),"")</f>
        <v>16.78</v>
      </c>
      <c r="I150" s="640">
        <f t="shared" si="14"/>
        <v>23.02</v>
      </c>
    </row>
    <row r="151" spans="2:9">
      <c r="B151" s="633" t="s">
        <v>1830</v>
      </c>
      <c r="C151" s="634" t="s">
        <v>17</v>
      </c>
      <c r="D151" s="634">
        <v>88316</v>
      </c>
      <c r="E151" s="636" t="str">
        <f>IF($D151&lt;&gt;"",VLOOKUP($D151,'[2]SINAPI DEZEMBRO 2020'!$A$1:G112613,2,FALSE),"")</f>
        <v>SERVENTE COM ENCARGOS COMPLEMENTARES</v>
      </c>
      <c r="F151" s="637" t="str">
        <f>IF($D151&lt;&gt;"",VLOOKUP($D151,'[2]SINAPI DEZEMBRO 2020'!$1:$1048576,3,FALSE),"")</f>
        <v>H</v>
      </c>
      <c r="G151" s="688">
        <v>3.387</v>
      </c>
      <c r="H151" s="639">
        <f>IF($D151&lt;&gt;"",VLOOKUP($D151,'[2]SINAPI DEZEMBRO 2020'!$1:$1048576,4,FALSE),"")</f>
        <v>13.34</v>
      </c>
      <c r="I151" s="640">
        <f t="shared" si="14"/>
        <v>45.18</v>
      </c>
    </row>
    <row r="152" spans="2:9" ht="38.25">
      <c r="B152" s="633" t="s">
        <v>1830</v>
      </c>
      <c r="C152" s="634" t="s">
        <v>17</v>
      </c>
      <c r="D152" s="634">
        <v>88627</v>
      </c>
      <c r="E152" s="636" t="str">
        <f>IF($D152&lt;&gt;"",VLOOKUP($D152,'[2]SINAPI DEZEMBRO 2020'!$A$1:G112614,2,FALSE),"")</f>
        <v>ARGAMASSA TRAÇO 1:0,5:4,5 (EM VOLUME DE CIMENTO, CAL E AREIA MÉDIA ÚMIDA) PARA ASSENTAMENTO DE ALVENARIA, PREPARO MANUAL. AF_08/2019</v>
      </c>
      <c r="F152" s="637" t="str">
        <f>IF($D152&lt;&gt;"",VLOOKUP($D152,'[2]SINAPI DEZEMBRO 2020'!$1:$1048576,3,FALSE),"")</f>
        <v>M3</v>
      </c>
      <c r="G152" s="638">
        <v>9.7999999999999997E-3</v>
      </c>
      <c r="H152" s="639">
        <f>IF($D152&lt;&gt;"",VLOOKUP($D152,'[2]SINAPI DEZEMBRO 2020'!$1:$1048576,4,FALSE),"")</f>
        <v>431.31</v>
      </c>
      <c r="I152" s="640">
        <f t="shared" si="14"/>
        <v>4.22</v>
      </c>
    </row>
    <row r="153" spans="2:9" ht="38.25">
      <c r="B153" s="633" t="s">
        <v>1159</v>
      </c>
      <c r="C153" s="634" t="s">
        <v>17</v>
      </c>
      <c r="D153" s="634">
        <v>184</v>
      </c>
      <c r="E153" s="636" t="str">
        <f>IF($D153&lt;&gt;"",VLOOKUP($D153,'[2]SINAPI DEZEMBRO 2020'!$A$1:G112615,2,FALSE),"")</f>
        <v>BATENTE/ PORTAL/ ADUELA/ MARCO MACICO, E= *3* CM, L= *13* CM, *60 CM A 120* CM X *210* CM, EM PINUS/ TAUARI/ VIROLA OU EQUIVALENTE DA REGIAO (NAO INCLUI ALIZARES)</v>
      </c>
      <c r="F153" s="637" t="str">
        <f>IF($D153&lt;&gt;"",VLOOKUP($D153,'[2]SINAPI DEZEMBRO 2020'!$1:$1048576,3,FALSE),"")</f>
        <v xml:space="preserve">JG    </v>
      </c>
      <c r="G153" s="638">
        <v>1</v>
      </c>
      <c r="H153" s="639">
        <f>IF($D153&lt;&gt;"",VLOOKUP($D153,'[2]SINAPI DEZEMBRO 2020'!$1:$1048576,4,FALSE),"")</f>
        <v>72.010000000000005</v>
      </c>
      <c r="I153" s="640">
        <f t="shared" si="14"/>
        <v>72.010000000000005</v>
      </c>
    </row>
    <row r="154" spans="2:9" ht="25.5">
      <c r="B154" s="633" t="s">
        <v>1159</v>
      </c>
      <c r="C154" s="634" t="s">
        <v>17</v>
      </c>
      <c r="D154" s="634">
        <v>2433</v>
      </c>
      <c r="E154" s="636" t="str">
        <f>IF($D154&lt;&gt;"",VLOOKUP($D154,'[2]SINAPI DEZEMBRO 2020'!$A$1:G112616,2,FALSE),"")</f>
        <v>DOBRADICA EM ACO/FERRO, 3" X 2 1/2", E= 1,2 A 1,8 MM, SEM ANEL,  CROMADO OU ZINCADO, TAMPA CHATA, COM PARAFUSOS</v>
      </c>
      <c r="F154" s="637" t="str">
        <f>IF($D154&lt;&gt;"",VLOOKUP($D154,'[2]SINAPI DEZEMBRO 2020'!$1:$1048576,3,FALSE),"")</f>
        <v xml:space="preserve">UN    </v>
      </c>
      <c r="G154" s="638">
        <v>3</v>
      </c>
      <c r="H154" s="639">
        <f>IF($D154&lt;&gt;"",VLOOKUP($D154,'[2]SINAPI DEZEMBRO 2020'!$1:$1048576,4,FALSE),"")</f>
        <v>5.93</v>
      </c>
      <c r="I154" s="640">
        <f t="shared" si="14"/>
        <v>17.79</v>
      </c>
    </row>
    <row r="155" spans="2:9" ht="25.5">
      <c r="B155" s="633" t="s">
        <v>1159</v>
      </c>
      <c r="C155" s="634" t="s">
        <v>17</v>
      </c>
      <c r="D155" s="634">
        <v>11058</v>
      </c>
      <c r="E155" s="636" t="str">
        <f>IF($D155&lt;&gt;"",VLOOKUP($D155,'[2]SINAPI DEZEMBRO 2020'!$A$1:G112617,2,FALSE),"")</f>
        <v>PARAFUSO ROSCA SOBERBA ZINCADO CABECA CHATA FENDA SIMPLES 5,5 X 65 MM (2.1/2 ")</v>
      </c>
      <c r="F155" s="637" t="str">
        <f>IF($D155&lt;&gt;"",VLOOKUP($D155,'[2]SINAPI DEZEMBRO 2020'!$1:$1048576,3,FALSE),"")</f>
        <v xml:space="preserve">UN    </v>
      </c>
      <c r="G155" s="638">
        <v>6</v>
      </c>
      <c r="H155" s="639">
        <f>IF($D155&lt;&gt;"",VLOOKUP($D155,'[2]SINAPI DEZEMBRO 2020'!$1:$1048576,4,FALSE),"")</f>
        <v>0.28000000000000003</v>
      </c>
      <c r="I155" s="640">
        <f t="shared" si="14"/>
        <v>1.68</v>
      </c>
    </row>
    <row r="156" spans="2:9" ht="25.5">
      <c r="B156" s="633" t="s">
        <v>1159</v>
      </c>
      <c r="C156" s="634" t="s">
        <v>17</v>
      </c>
      <c r="D156" s="634">
        <v>4509</v>
      </c>
      <c r="E156" s="636" t="str">
        <f>IF($D156&lt;&gt;"",VLOOKUP($D156,'[2]SINAPI DEZEMBRO 2020'!$A$1:G112618,2,FALSE),"")</f>
        <v>SARRAFO *2,5 X 10* CM EM PINUS, MISTA OU EQUIVALENTE DA REGIAO - BRUTA</v>
      </c>
      <c r="F156" s="637" t="str">
        <f>IF($D156&lt;&gt;"",VLOOKUP($D156,'[2]SINAPI DEZEMBRO 2020'!$1:$1048576,3,FALSE),"")</f>
        <v xml:space="preserve">M     </v>
      </c>
      <c r="G156" s="638">
        <v>6</v>
      </c>
      <c r="H156" s="639">
        <f>IF($D156&lt;&gt;"",VLOOKUP($D156,'[2]SINAPI DEZEMBRO 2020'!$1:$1048576,4,FALSE),"")</f>
        <v>3.63</v>
      </c>
      <c r="I156" s="640">
        <f t="shared" si="14"/>
        <v>21.78</v>
      </c>
    </row>
    <row r="157" spans="2:9" ht="51">
      <c r="B157" s="633" t="s">
        <v>1159</v>
      </c>
      <c r="C157" s="634" t="s">
        <v>17</v>
      </c>
      <c r="D157" s="634">
        <v>10554</v>
      </c>
      <c r="E157" s="636" t="str">
        <f>IF($D157&lt;&gt;"",VLOOKUP($D157,'[2]SINAPI DEZEMBRO 2020'!$A$1:G112619,2,FALSE),"")</f>
        <v>PORTA DE MADEIRA, FOLHA MEDIA (NBR 15930) DE 700 X 2100 MM, DE 35 MM A 40 MM DE ESPESSURA, NUCLEO SEMI-SOLIDO (SARRAFEADO), CAPA LISA EM HDF, ACABAMENTO EM PRIMER PARA PINTURA</v>
      </c>
      <c r="F157" s="637" t="str">
        <f>IF($D157&lt;&gt;"",VLOOKUP($D157,'[2]SINAPI DEZEMBRO 2020'!$1:$1048576,3,FALSE),"")</f>
        <v xml:space="preserve">UN    </v>
      </c>
      <c r="G157" s="638">
        <v>1</v>
      </c>
      <c r="H157" s="639">
        <f>IF($D157&lt;&gt;"",VLOOKUP($D157,'[2]SINAPI DEZEMBRO 2020'!$1:$1048576,4,FALSE),"")</f>
        <v>181.74</v>
      </c>
      <c r="I157" s="640">
        <f t="shared" si="14"/>
        <v>181.74</v>
      </c>
    </row>
    <row r="158" spans="2:9" ht="25.5">
      <c r="B158" s="633" t="s">
        <v>1159</v>
      </c>
      <c r="C158" s="634" t="s">
        <v>17</v>
      </c>
      <c r="D158" s="634">
        <v>20007</v>
      </c>
      <c r="E158" s="636" t="str">
        <f>IF($D158&lt;&gt;"",VLOOKUP($D158,'[2]SINAPI DEZEMBRO 2020'!$A$1:G112620,2,FALSE),"")</f>
        <v>GUARNICAO/ ALIZAR/ VISTA MACICA, E= *1* CM, L= *4,5* CM, EM PINUS/ TAUARI/ VIROLA OU EQUIVALENTE DA REGIAO</v>
      </c>
      <c r="F158" s="637" t="str">
        <f>IF($D158&lt;&gt;"",VLOOKUP($D158,'[2]SINAPI DEZEMBRO 2020'!$1:$1048576,3,FALSE),"")</f>
        <v xml:space="preserve">M     </v>
      </c>
      <c r="G158" s="638">
        <v>9.8000000000000007</v>
      </c>
      <c r="H158" s="639">
        <f>IF($D158&lt;&gt;"",VLOOKUP($D158,'[2]SINAPI DEZEMBRO 2020'!$1:$1048576,4,FALSE),"")</f>
        <v>2.5299999999999998</v>
      </c>
      <c r="I158" s="640">
        <f t="shared" si="14"/>
        <v>24.79</v>
      </c>
    </row>
    <row r="159" spans="2:9" ht="22.5" customHeight="1">
      <c r="B159" s="633" t="s">
        <v>1159</v>
      </c>
      <c r="C159" s="634" t="s">
        <v>17</v>
      </c>
      <c r="D159" s="634">
        <v>20247</v>
      </c>
      <c r="E159" s="636" t="str">
        <f>IF($D159&lt;&gt;"",VLOOKUP($D159,'[2]SINAPI DEZEMBRO 2020'!$A$1:G112621,2,FALSE),"")</f>
        <v>PREGO DE ACO POLIDO COM CABECA 15 X 15 (1 1/4 X 13)</v>
      </c>
      <c r="F159" s="637" t="str">
        <f>IF($D159&lt;&gt;"",VLOOKUP($D159,'[2]SINAPI DEZEMBRO 2020'!$1:$1048576,3,FALSE),"")</f>
        <v xml:space="preserve">KG    </v>
      </c>
      <c r="G159" s="638">
        <v>0.58799999999999997</v>
      </c>
      <c r="H159" s="639">
        <f>IF($D159&lt;&gt;"",VLOOKUP($D159,'[2]SINAPI DEZEMBRO 2020'!$1:$1048576,4,FALSE),"")</f>
        <v>14.7</v>
      </c>
      <c r="I159" s="640">
        <f t="shared" si="14"/>
        <v>8.64</v>
      </c>
    </row>
    <row r="160" spans="2:9" ht="14.25" customHeight="1">
      <c r="B160" s="649"/>
      <c r="C160" s="650"/>
      <c r="D160" s="650"/>
      <c r="E160" s="651"/>
      <c r="F160" s="650"/>
      <c r="G160" s="652"/>
      <c r="H160" s="653"/>
      <c r="I160" s="654"/>
    </row>
    <row r="161" spans="2:9" ht="25.5" customHeight="1">
      <c r="B161" s="626" t="s">
        <v>1560</v>
      </c>
      <c r="C161" s="627"/>
      <c r="D161" s="627"/>
      <c r="E161" s="628" t="s">
        <v>1860</v>
      </c>
      <c r="F161" s="629" t="s">
        <v>1844</v>
      </c>
      <c r="G161" s="630">
        <v>1</v>
      </c>
      <c r="H161" s="631"/>
      <c r="I161" s="632">
        <f>TRUNC(SUM(I162:I172),2)</f>
        <v>955.92</v>
      </c>
    </row>
    <row r="162" spans="2:9">
      <c r="B162" s="633" t="s">
        <v>1830</v>
      </c>
      <c r="C162" s="634" t="s">
        <v>17</v>
      </c>
      <c r="D162" s="634">
        <v>88261</v>
      </c>
      <c r="E162" s="636" t="str">
        <f>IF($D162&lt;&gt;"",VLOOKUP($D162,'[2]SINAPI DEZEMBRO 2020'!$A$1:G112624,2,FALSE),"")</f>
        <v>CARPINTEIRO DE ESQUADRIA COM ENCARGOS COMPLEMENTARES</v>
      </c>
      <c r="F162" s="637" t="str">
        <f>IF($D162&lt;&gt;"",VLOOKUP($D162,'[2]SINAPI DEZEMBRO 2020'!$1:$1048576,3,FALSE),"")</f>
        <v>H</v>
      </c>
      <c r="G162" s="638">
        <v>3.5</v>
      </c>
      <c r="H162" s="639">
        <f>IF($D162&lt;&gt;"",VLOOKUP($D162,'[2]SINAPI DEZEMBRO 2020'!$1:$1048576,4,FALSE),"")</f>
        <v>17.79</v>
      </c>
      <c r="I162" s="640">
        <f t="shared" ref="I162:I172" si="15">TRUNC(G162*H162,2)</f>
        <v>62.26</v>
      </c>
    </row>
    <row r="163" spans="2:9">
      <c r="B163" s="633" t="s">
        <v>1830</v>
      </c>
      <c r="C163" s="634" t="s">
        <v>17</v>
      </c>
      <c r="D163" s="634">
        <v>88309</v>
      </c>
      <c r="E163" s="636" t="str">
        <f>IF($D163&lt;&gt;"",VLOOKUP($D163,'[2]SINAPI DEZEMBRO 2020'!$A$1:G112625,2,FALSE),"")</f>
        <v>PEDREIRO COM ENCARGOS COMPLEMENTARES</v>
      </c>
      <c r="F163" s="637" t="str">
        <f>IF($D163&lt;&gt;"",VLOOKUP($D163,'[2]SINAPI DEZEMBRO 2020'!$1:$1048576,3,FALSE),"")</f>
        <v>H</v>
      </c>
      <c r="G163" s="638">
        <v>1.85</v>
      </c>
      <c r="H163" s="639">
        <f>IF($D163&lt;&gt;"",VLOOKUP($D163,'[2]SINAPI DEZEMBRO 2020'!$1:$1048576,4,FALSE),"")</f>
        <v>16.78</v>
      </c>
      <c r="I163" s="640">
        <f t="shared" si="15"/>
        <v>31.04</v>
      </c>
    </row>
    <row r="164" spans="2:9">
      <c r="B164" s="633" t="s">
        <v>1830</v>
      </c>
      <c r="C164" s="634" t="s">
        <v>17</v>
      </c>
      <c r="D164" s="634">
        <v>88316</v>
      </c>
      <c r="E164" s="636" t="str">
        <f>IF($D164&lt;&gt;"",VLOOKUP($D164,'[2]SINAPI DEZEMBRO 2020'!$A$1:G112626,2,FALSE),"")</f>
        <v>SERVENTE COM ENCARGOS COMPLEMENTARES</v>
      </c>
      <c r="F164" s="637" t="str">
        <f>IF($D164&lt;&gt;"",VLOOKUP($D164,'[2]SINAPI DEZEMBRO 2020'!$1:$1048576,3,FALSE),"")</f>
        <v>H</v>
      </c>
      <c r="G164" s="688">
        <v>4</v>
      </c>
      <c r="H164" s="639">
        <f>IF($D164&lt;&gt;"",VLOOKUP($D164,'[2]SINAPI DEZEMBRO 2020'!$1:$1048576,4,FALSE),"")</f>
        <v>13.34</v>
      </c>
      <c r="I164" s="640">
        <f t="shared" si="15"/>
        <v>53.36</v>
      </c>
    </row>
    <row r="165" spans="2:9" ht="38.25">
      <c r="B165" s="633" t="s">
        <v>1830</v>
      </c>
      <c r="C165" s="634" t="s">
        <v>17</v>
      </c>
      <c r="D165" s="634">
        <v>88627</v>
      </c>
      <c r="E165" s="636" t="str">
        <f>IF($D165&lt;&gt;"",VLOOKUP($D165,'[2]SINAPI DEZEMBRO 2020'!$A$1:G112627,2,FALSE),"")</f>
        <v>ARGAMASSA TRAÇO 1:0,5:4,5 (EM VOLUME DE CIMENTO, CAL E AREIA MÉDIA ÚMIDA) PARA ASSENTAMENTO DE ALVENARIA, PREPARO MANUAL. AF_08/2019</v>
      </c>
      <c r="F165" s="637" t="str">
        <f>IF($D165&lt;&gt;"",VLOOKUP($D165,'[2]SINAPI DEZEMBRO 2020'!$1:$1048576,3,FALSE),"")</f>
        <v>M3</v>
      </c>
      <c r="G165" s="638">
        <v>0.01</v>
      </c>
      <c r="H165" s="639">
        <f>IF($D165&lt;&gt;"",VLOOKUP($D165,'[2]SINAPI DEZEMBRO 2020'!$1:$1048576,4,FALSE),"")</f>
        <v>431.31</v>
      </c>
      <c r="I165" s="640">
        <f t="shared" si="15"/>
        <v>4.3099999999999996</v>
      </c>
    </row>
    <row r="166" spans="2:9" ht="51">
      <c r="B166" s="633" t="s">
        <v>1159</v>
      </c>
      <c r="C166" s="634" t="s">
        <v>17</v>
      </c>
      <c r="D166" s="634">
        <v>183</v>
      </c>
      <c r="E166" s="636" t="str">
        <f>IF($D166&lt;&gt;"",VLOOKUP($D166,'[2]SINAPI DEZEMBRO 2020'!$A$1:G112628,2,FALSE),"")</f>
        <v>BATENTE/ PORTAL/ ADUELA/ MARCO MACICO, E= *3 CM, L= *13 CM, *60 CM A 120* CM X *210 CM,  EM CEDRINHO/ ANGELIM COMERCIAL/ EUCALIPTO/ CURUPIXA/ PEROBA/ CUMARU OU EQUIVALENTE DA REGIAO (NAO INCLUI ALIZARES)</v>
      </c>
      <c r="F166" s="637" t="str">
        <f>IF($D166&lt;&gt;"",VLOOKUP($D166,'[2]SINAPI DEZEMBRO 2020'!$1:$1048576,3,FALSE),"")</f>
        <v xml:space="preserve">JG    </v>
      </c>
      <c r="G166" s="638">
        <v>1</v>
      </c>
      <c r="H166" s="639">
        <f>IF($D166&lt;&gt;"",VLOOKUP($D166,'[2]SINAPI DEZEMBRO 2020'!$1:$1048576,4,FALSE),"")</f>
        <v>108.95</v>
      </c>
      <c r="I166" s="640">
        <f t="shared" si="15"/>
        <v>108.95</v>
      </c>
    </row>
    <row r="167" spans="2:9" ht="25.5">
      <c r="B167" s="633" t="s">
        <v>1159</v>
      </c>
      <c r="C167" s="634" t="s">
        <v>17</v>
      </c>
      <c r="D167" s="634">
        <v>20007</v>
      </c>
      <c r="E167" s="636" t="str">
        <f>IF($D167&lt;&gt;"",VLOOKUP($D167,'[2]SINAPI DEZEMBRO 2020'!$A$1:G112629,2,FALSE),"")</f>
        <v>GUARNICAO/ ALIZAR/ VISTA MACICA, E= *1* CM, L= *4,5* CM, EM PINUS/ TAUARI/ VIROLA OU EQUIVALENTE DA REGIAO</v>
      </c>
      <c r="F167" s="637" t="str">
        <f>IF($D167&lt;&gt;"",VLOOKUP($D167,'[2]SINAPI DEZEMBRO 2020'!$1:$1048576,3,FALSE),"")</f>
        <v xml:space="preserve">M     </v>
      </c>
      <c r="G167" s="638">
        <v>10</v>
      </c>
      <c r="H167" s="639">
        <f>IF($D167&lt;&gt;"",VLOOKUP($D167,'[2]SINAPI DEZEMBRO 2020'!$1:$1048576,4,FALSE),"")</f>
        <v>2.5299999999999998</v>
      </c>
      <c r="I167" s="640">
        <f t="shared" si="15"/>
        <v>25.3</v>
      </c>
    </row>
    <row r="168" spans="2:9" ht="25.5">
      <c r="B168" s="633" t="s">
        <v>1159</v>
      </c>
      <c r="C168" s="634" t="s">
        <v>17</v>
      </c>
      <c r="D168" s="634">
        <v>11058</v>
      </c>
      <c r="E168" s="636" t="str">
        <f>IF($D168&lt;&gt;"",VLOOKUP($D168,'[2]SINAPI DEZEMBRO 2020'!$A$1:G112630,2,FALSE),"")</f>
        <v>PARAFUSO ROSCA SOBERBA ZINCADO CABECA CHATA FENDA SIMPLES 5,5 X 65 MM (2.1/2 ")</v>
      </c>
      <c r="F168" s="637" t="str">
        <f>IF($D168&lt;&gt;"",VLOOKUP($D168,'[2]SINAPI DEZEMBRO 2020'!$1:$1048576,3,FALSE),"")</f>
        <v xml:space="preserve">UN    </v>
      </c>
      <c r="G168" s="638">
        <v>6</v>
      </c>
      <c r="H168" s="639">
        <f>IF($D168&lt;&gt;"",VLOOKUP($D168,'[2]SINAPI DEZEMBRO 2020'!$1:$1048576,4,FALSE),"")</f>
        <v>0.28000000000000003</v>
      </c>
      <c r="I168" s="640">
        <f t="shared" si="15"/>
        <v>1.68</v>
      </c>
    </row>
    <row r="169" spans="2:9" ht="25.5">
      <c r="B169" s="633" t="s">
        <v>1159</v>
      </c>
      <c r="C169" s="634" t="s">
        <v>17</v>
      </c>
      <c r="D169" s="634">
        <v>4509</v>
      </c>
      <c r="E169" s="636" t="str">
        <f>IF($D169&lt;&gt;"",VLOOKUP($D169,'[2]SINAPI DEZEMBRO 2020'!$A$1:G112631,2,FALSE),"")</f>
        <v>SARRAFO *2,5 X 10* CM EM PINUS, MISTA OU EQUIVALENTE DA REGIAO - BRUTA</v>
      </c>
      <c r="F169" s="637" t="str">
        <f>IF($D169&lt;&gt;"",VLOOKUP($D169,'[2]SINAPI DEZEMBRO 2020'!$1:$1048576,3,FALSE),"")</f>
        <v xml:space="preserve">M     </v>
      </c>
      <c r="G169" s="638">
        <v>6</v>
      </c>
      <c r="H169" s="639">
        <f>IF($D169&lt;&gt;"",VLOOKUP($D169,'[2]SINAPI DEZEMBRO 2020'!$1:$1048576,4,FALSE),"")</f>
        <v>3.63</v>
      </c>
      <c r="I169" s="640">
        <f t="shared" si="15"/>
        <v>21.78</v>
      </c>
    </row>
    <row r="170" spans="2:9" ht="25.5">
      <c r="B170" s="633" t="s">
        <v>1159</v>
      </c>
      <c r="C170" s="634" t="s">
        <v>17</v>
      </c>
      <c r="D170" s="634">
        <v>4969</v>
      </c>
      <c r="E170" s="636" t="str">
        <f>IF($D170&lt;&gt;"",VLOOKUP($D170,'[2]SINAPI DEZEMBRO 2020'!$A$1:G112632,2,FALSE),"")</f>
        <v>PORTA DE MADEIRA-DE-LEI TIPO VENEZIANA (ANGELIM OU EQUIVALENTE REGIONAL), E = *3,5* CM</v>
      </c>
      <c r="F170" s="637" t="str">
        <f>IF($D170&lt;&gt;"",VLOOKUP($D170,'[2]SINAPI DEZEMBRO 2020'!$1:$1048576,3,FALSE),"")</f>
        <v xml:space="preserve">M2    </v>
      </c>
      <c r="G170" s="638">
        <f>2.1*0.8*1.3</f>
        <v>2.1840000000000002</v>
      </c>
      <c r="H170" s="639">
        <f>IF($D170&lt;&gt;"",VLOOKUP($D170,'[2]SINAPI DEZEMBRO 2020'!$1:$1048576,4,FALSE),"")</f>
        <v>264.64</v>
      </c>
      <c r="I170" s="640">
        <f t="shared" si="15"/>
        <v>577.97</v>
      </c>
    </row>
    <row r="171" spans="2:9" ht="25.5">
      <c r="B171" s="633" t="s">
        <v>1159</v>
      </c>
      <c r="C171" s="634" t="s">
        <v>17</v>
      </c>
      <c r="D171" s="634">
        <v>11447</v>
      </c>
      <c r="E171" s="636" t="str">
        <f>IF($D171&lt;&gt;"",VLOOKUP($D171,'[2]SINAPI DEZEMBRO 2020'!$A$1:G112633,2,FALSE),"")</f>
        <v>DOBRADICA EM LATAO, 3 " X 2 1/2 ", E= 1,9 A 2 MM, COM ANEL, CROMADO, TAMPA BOLA, COM PARAFUSOS</v>
      </c>
      <c r="F171" s="637" t="str">
        <f>IF($D171&lt;&gt;"",VLOOKUP($D171,'[2]SINAPI DEZEMBRO 2020'!$1:$1048576,3,FALSE),"")</f>
        <v xml:space="preserve">UN    </v>
      </c>
      <c r="G171" s="638">
        <v>3</v>
      </c>
      <c r="H171" s="639">
        <f>IF($D171&lt;&gt;"",VLOOKUP($D171,'[2]SINAPI DEZEMBRO 2020'!$1:$1048576,4,FALSE),"")</f>
        <v>20.149999999999999</v>
      </c>
      <c r="I171" s="640">
        <f t="shared" si="15"/>
        <v>60.45</v>
      </c>
    </row>
    <row r="172" spans="2:9">
      <c r="B172" s="633" t="s">
        <v>1159</v>
      </c>
      <c r="C172" s="634" t="s">
        <v>17</v>
      </c>
      <c r="D172" s="634">
        <v>20247</v>
      </c>
      <c r="E172" s="636" t="str">
        <f>IF($D172&lt;&gt;"",VLOOKUP($D172,'[2]SINAPI DEZEMBRO 2020'!$A$1:G112634,2,FALSE),"")</f>
        <v>PREGO DE ACO POLIDO COM CABECA 15 X 15 (1 1/4 X 13)</v>
      </c>
      <c r="F172" s="637" t="str">
        <f>IF($D172&lt;&gt;"",VLOOKUP($D172,'[2]SINAPI DEZEMBRO 2020'!$1:$1048576,3,FALSE),"")</f>
        <v xml:space="preserve">KG    </v>
      </c>
      <c r="G172" s="638">
        <v>0.6</v>
      </c>
      <c r="H172" s="639">
        <f>IF($D172&lt;&gt;"",VLOOKUP($D172,'[2]SINAPI DEZEMBRO 2020'!$1:$1048576,4,FALSE),"")</f>
        <v>14.7</v>
      </c>
      <c r="I172" s="640">
        <f t="shared" si="15"/>
        <v>8.82</v>
      </c>
    </row>
    <row r="173" spans="2:9" ht="14.25" customHeight="1">
      <c r="B173" s="649"/>
      <c r="C173" s="650"/>
      <c r="D173" s="650"/>
      <c r="E173" s="651"/>
      <c r="F173" s="650"/>
      <c r="G173" s="652"/>
      <c r="H173" s="653"/>
      <c r="I173" s="654"/>
    </row>
    <row r="174" spans="2:9" ht="25.5" customHeight="1">
      <c r="B174" s="626" t="s">
        <v>1561</v>
      </c>
      <c r="C174" s="627"/>
      <c r="D174" s="627"/>
      <c r="E174" s="628" t="s">
        <v>1861</v>
      </c>
      <c r="F174" s="629" t="s">
        <v>1844</v>
      </c>
      <c r="G174" s="630">
        <v>1</v>
      </c>
      <c r="H174" s="631"/>
      <c r="I174" s="632">
        <f>TRUNC(SUM(I175:I185),2)</f>
        <v>455.86</v>
      </c>
    </row>
    <row r="175" spans="2:9">
      <c r="B175" s="633" t="s">
        <v>1830</v>
      </c>
      <c r="C175" s="634" t="s">
        <v>17</v>
      </c>
      <c r="D175" s="634">
        <v>88261</v>
      </c>
      <c r="E175" s="636" t="str">
        <f>IF($D175&lt;&gt;"",VLOOKUP($D175,'[2]SINAPI DEZEMBRO 2020'!$A$1:G112637,2,FALSE),"")</f>
        <v>CARPINTEIRO DE ESQUADRIA COM ENCARGOS COMPLEMENTARES</v>
      </c>
      <c r="F175" s="637" t="str">
        <f>IF($D175&lt;&gt;"",VLOOKUP($D175,'[2]SINAPI DEZEMBRO 2020'!$1:$1048576,3,FALSE),"")</f>
        <v>H</v>
      </c>
      <c r="G175" s="638">
        <v>2.0499999999999998</v>
      </c>
      <c r="H175" s="639">
        <f>IF($D175&lt;&gt;"",VLOOKUP($D175,'[2]SINAPI DEZEMBRO 2020'!$1:$1048576,4,FALSE),"")</f>
        <v>17.79</v>
      </c>
      <c r="I175" s="640">
        <f t="shared" ref="I175:I185" si="16">TRUNC(G175*H175,2)</f>
        <v>36.46</v>
      </c>
    </row>
    <row r="176" spans="2:9">
      <c r="B176" s="633" t="s">
        <v>1830</v>
      </c>
      <c r="C176" s="634" t="s">
        <v>17</v>
      </c>
      <c r="D176" s="634">
        <v>88309</v>
      </c>
      <c r="E176" s="636" t="str">
        <f>IF($D176&lt;&gt;"",VLOOKUP($D176,'[2]SINAPI DEZEMBRO 2020'!$A$1:G112638,2,FALSE),"")</f>
        <v>PEDREIRO COM ENCARGOS COMPLEMENTARES</v>
      </c>
      <c r="F176" s="637" t="str">
        <f>IF($D176&lt;&gt;"",VLOOKUP($D176,'[2]SINAPI DEZEMBRO 2020'!$1:$1048576,3,FALSE),"")</f>
        <v>H</v>
      </c>
      <c r="G176" s="638">
        <v>1.4</v>
      </c>
      <c r="H176" s="639">
        <f>IF($D176&lt;&gt;"",VLOOKUP($D176,'[2]SINAPI DEZEMBRO 2020'!$1:$1048576,4,FALSE),"")</f>
        <v>16.78</v>
      </c>
      <c r="I176" s="640">
        <f t="shared" si="16"/>
        <v>23.49</v>
      </c>
    </row>
    <row r="177" spans="2:9">
      <c r="B177" s="633" t="s">
        <v>1830</v>
      </c>
      <c r="C177" s="634" t="s">
        <v>17</v>
      </c>
      <c r="D177" s="634">
        <v>88316</v>
      </c>
      <c r="E177" s="636" t="str">
        <f>IF($D177&lt;&gt;"",VLOOKUP($D177,'[2]SINAPI DEZEMBRO 2020'!$A$1:G112639,2,FALSE),"")</f>
        <v>SERVENTE COM ENCARGOS COMPLEMENTARES</v>
      </c>
      <c r="F177" s="637" t="str">
        <f>IF($D177&lt;&gt;"",VLOOKUP($D177,'[2]SINAPI DEZEMBRO 2020'!$1:$1048576,3,FALSE),"")</f>
        <v>H</v>
      </c>
      <c r="G177" s="638">
        <v>3.45</v>
      </c>
      <c r="H177" s="639">
        <f>IF($D177&lt;&gt;"",VLOOKUP($D177,'[2]SINAPI DEZEMBRO 2020'!$1:$1048576,4,FALSE),"")</f>
        <v>13.34</v>
      </c>
      <c r="I177" s="640">
        <f t="shared" si="16"/>
        <v>46.02</v>
      </c>
    </row>
    <row r="178" spans="2:9" ht="38.25">
      <c r="B178" s="633" t="s">
        <v>1830</v>
      </c>
      <c r="C178" s="634" t="s">
        <v>17</v>
      </c>
      <c r="D178" s="634">
        <v>88627</v>
      </c>
      <c r="E178" s="636" t="str">
        <f>IF($D178&lt;&gt;"",VLOOKUP($D178,'[2]SINAPI DEZEMBRO 2020'!$A$1:G112640,2,FALSE),"")</f>
        <v>ARGAMASSA TRAÇO 1:0,5:4,5 (EM VOLUME DE CIMENTO, CAL E AREIA MÉDIA ÚMIDA) PARA ASSENTAMENTO DE ALVENARIA, PREPARO MANUAL. AF_08/2019</v>
      </c>
      <c r="F178" s="637" t="str">
        <f>IF($D178&lt;&gt;"",VLOOKUP($D178,'[2]SINAPI DEZEMBRO 2020'!$1:$1048576,3,FALSE),"")</f>
        <v>M3</v>
      </c>
      <c r="G178" s="638">
        <v>0.01</v>
      </c>
      <c r="H178" s="639">
        <f>IF($D178&lt;&gt;"",VLOOKUP($D178,'[2]SINAPI DEZEMBRO 2020'!$1:$1048576,4,FALSE),"")</f>
        <v>431.31</v>
      </c>
      <c r="I178" s="640">
        <f t="shared" si="16"/>
        <v>4.3099999999999996</v>
      </c>
    </row>
    <row r="179" spans="2:9" ht="38.25">
      <c r="B179" s="633" t="s">
        <v>1159</v>
      </c>
      <c r="C179" s="634" t="s">
        <v>17</v>
      </c>
      <c r="D179" s="634">
        <v>184</v>
      </c>
      <c r="E179" s="636" t="str">
        <f>IF($D179&lt;&gt;"",VLOOKUP($D179,'[2]SINAPI DEZEMBRO 2020'!$A$1:G112641,2,FALSE),"")</f>
        <v>BATENTE/ PORTAL/ ADUELA/ MARCO MACICO, E= *3* CM, L= *13* CM, *60 CM A 120* CM X *210* CM, EM PINUS/ TAUARI/ VIROLA OU EQUIVALENTE DA REGIAO (NAO INCLUI ALIZARES)</v>
      </c>
      <c r="F179" s="637" t="str">
        <f>IF($D179&lt;&gt;"",VLOOKUP($D179,'[2]SINAPI DEZEMBRO 2020'!$1:$1048576,3,FALSE),"")</f>
        <v xml:space="preserve">JG    </v>
      </c>
      <c r="G179" s="638">
        <v>1</v>
      </c>
      <c r="H179" s="639">
        <f>IF($D179&lt;&gt;"",VLOOKUP($D179,'[2]SINAPI DEZEMBRO 2020'!$1:$1048576,4,FALSE),"")</f>
        <v>72.010000000000005</v>
      </c>
      <c r="I179" s="640">
        <f t="shared" si="16"/>
        <v>72.010000000000005</v>
      </c>
    </row>
    <row r="180" spans="2:9" ht="25.5">
      <c r="B180" s="633" t="s">
        <v>1159</v>
      </c>
      <c r="C180" s="634" t="s">
        <v>17</v>
      </c>
      <c r="D180" s="634">
        <v>2433</v>
      </c>
      <c r="E180" s="636" t="str">
        <f>IF($D180&lt;&gt;"",VLOOKUP($D180,'[2]SINAPI DEZEMBRO 2020'!$A$1:G112642,2,FALSE),"")</f>
        <v>DOBRADICA EM ACO/FERRO, 3" X 2 1/2", E= 1,2 A 1,8 MM, SEM ANEL,  CROMADO OU ZINCADO, TAMPA CHATA, COM PARAFUSOS</v>
      </c>
      <c r="F180" s="637" t="str">
        <f>IF($D180&lt;&gt;"",VLOOKUP($D180,'[2]SINAPI DEZEMBRO 2020'!$1:$1048576,3,FALSE),"")</f>
        <v xml:space="preserve">UN    </v>
      </c>
      <c r="G180" s="638">
        <v>3</v>
      </c>
      <c r="H180" s="639">
        <f>IF($D180&lt;&gt;"",VLOOKUP($D180,'[2]SINAPI DEZEMBRO 2020'!$1:$1048576,4,FALSE),"")</f>
        <v>5.93</v>
      </c>
      <c r="I180" s="640">
        <f t="shared" si="16"/>
        <v>17.79</v>
      </c>
    </row>
    <row r="181" spans="2:9" ht="25.5">
      <c r="B181" s="633" t="s">
        <v>1159</v>
      </c>
      <c r="C181" s="634" t="s">
        <v>17</v>
      </c>
      <c r="D181" s="634">
        <v>11058</v>
      </c>
      <c r="E181" s="636" t="str">
        <f>IF($D181&lt;&gt;"",VLOOKUP($D181,'[2]SINAPI DEZEMBRO 2020'!$A$1:G112643,2,FALSE),"")</f>
        <v>PARAFUSO ROSCA SOBERBA ZINCADO CABECA CHATA FENDA SIMPLES 5,5 X 65 MM (2.1/2 ")</v>
      </c>
      <c r="F181" s="637" t="str">
        <f>IF($D181&lt;&gt;"",VLOOKUP($D181,'[2]SINAPI DEZEMBRO 2020'!$1:$1048576,3,FALSE),"")</f>
        <v xml:space="preserve">UN    </v>
      </c>
      <c r="G181" s="638">
        <v>6</v>
      </c>
      <c r="H181" s="639">
        <f>IF($D181&lt;&gt;"",VLOOKUP($D181,'[2]SINAPI DEZEMBRO 2020'!$1:$1048576,4,FALSE),"")</f>
        <v>0.28000000000000003</v>
      </c>
      <c r="I181" s="640">
        <f t="shared" si="16"/>
        <v>1.68</v>
      </c>
    </row>
    <row r="182" spans="2:9" ht="25.5">
      <c r="B182" s="633" t="s">
        <v>1159</v>
      </c>
      <c r="C182" s="634" t="s">
        <v>17</v>
      </c>
      <c r="D182" s="634">
        <v>4509</v>
      </c>
      <c r="E182" s="636" t="str">
        <f>IF($D182&lt;&gt;"",VLOOKUP($D182,'[2]SINAPI DEZEMBRO 2020'!$A$1:G112644,2,FALSE),"")</f>
        <v>SARRAFO *2,5 X 10* CM EM PINUS, MISTA OU EQUIVALENTE DA REGIAO - BRUTA</v>
      </c>
      <c r="F182" s="637" t="str">
        <f>IF($D182&lt;&gt;"",VLOOKUP($D182,'[2]SINAPI DEZEMBRO 2020'!$1:$1048576,3,FALSE),"")</f>
        <v xml:space="preserve">M     </v>
      </c>
      <c r="G182" s="638">
        <v>6</v>
      </c>
      <c r="H182" s="639">
        <f>IF($D182&lt;&gt;"",VLOOKUP($D182,'[2]SINAPI DEZEMBRO 2020'!$1:$1048576,4,FALSE),"")</f>
        <v>3.63</v>
      </c>
      <c r="I182" s="640">
        <f t="shared" si="16"/>
        <v>21.78</v>
      </c>
    </row>
    <row r="183" spans="2:9" ht="51">
      <c r="B183" s="633" t="s">
        <v>1159</v>
      </c>
      <c r="C183" s="634" t="s">
        <v>17</v>
      </c>
      <c r="D183" s="634">
        <v>10555</v>
      </c>
      <c r="E183" s="636" t="str">
        <f>IF($D183&lt;&gt;"",VLOOKUP($D183,'[2]SINAPI DEZEMBRO 2020'!$A$1:G112645,2,FALSE),"")</f>
        <v>PORTA DE MADEIRA, FOLHA MEDIA (NBR 15930) DE 800 X 2100 MM, DE 35 MM A 40 MM DE ESPESSURA, NUCLEO SEMI-SOLIDO (SARRAFEADO), CAPA LISA EM HDF, ACABAMENTO EM PRIMER PARA PINTURA</v>
      </c>
      <c r="F183" s="637" t="str">
        <f>IF($D183&lt;&gt;"",VLOOKUP($D183,'[2]SINAPI DEZEMBRO 2020'!$1:$1048576,3,FALSE),"")</f>
        <v xml:space="preserve">UN    </v>
      </c>
      <c r="G183" s="638">
        <v>1</v>
      </c>
      <c r="H183" s="639">
        <f>IF($D183&lt;&gt;"",VLOOKUP($D183,'[2]SINAPI DEZEMBRO 2020'!$1:$1048576,4,FALSE),"")</f>
        <v>198.2</v>
      </c>
      <c r="I183" s="640">
        <f t="shared" si="16"/>
        <v>198.2</v>
      </c>
    </row>
    <row r="184" spans="2:9" ht="25.5">
      <c r="B184" s="633" t="s">
        <v>1159</v>
      </c>
      <c r="C184" s="634" t="s">
        <v>17</v>
      </c>
      <c r="D184" s="634">
        <v>20007</v>
      </c>
      <c r="E184" s="636" t="str">
        <f>IF($D184&lt;&gt;"",VLOOKUP($D184,'[2]SINAPI DEZEMBRO 2020'!$A$1:G112646,2,FALSE),"")</f>
        <v>GUARNICAO/ ALIZAR/ VISTA MACICA, E= *1* CM, L= *4,5* CM, EM PINUS/ TAUARI/ VIROLA OU EQUIVALENTE DA REGIAO</v>
      </c>
      <c r="F184" s="637" t="str">
        <f>IF($D184&lt;&gt;"",VLOOKUP($D184,'[2]SINAPI DEZEMBRO 2020'!$1:$1048576,3,FALSE),"")</f>
        <v xml:space="preserve">M     </v>
      </c>
      <c r="G184" s="638">
        <v>10</v>
      </c>
      <c r="H184" s="639">
        <f>IF($D184&lt;&gt;"",VLOOKUP($D184,'[2]SINAPI DEZEMBRO 2020'!$1:$1048576,4,FALSE),"")</f>
        <v>2.5299999999999998</v>
      </c>
      <c r="I184" s="640">
        <f t="shared" si="16"/>
        <v>25.3</v>
      </c>
    </row>
    <row r="185" spans="2:9">
      <c r="B185" s="633" t="s">
        <v>1159</v>
      </c>
      <c r="C185" s="634" t="s">
        <v>17</v>
      </c>
      <c r="D185" s="634">
        <v>20247</v>
      </c>
      <c r="E185" s="636" t="str">
        <f>IF($D185&lt;&gt;"",VLOOKUP($D185,'[2]SINAPI DEZEMBRO 2020'!$A$1:G112647,2,FALSE),"")</f>
        <v>PREGO DE ACO POLIDO COM CABECA 15 X 15 (1 1/4 X 13)</v>
      </c>
      <c r="F185" s="637" t="str">
        <f>IF($D185&lt;&gt;"",VLOOKUP($D185,'[2]SINAPI DEZEMBRO 2020'!$1:$1048576,3,FALSE),"")</f>
        <v xml:space="preserve">KG    </v>
      </c>
      <c r="G185" s="638">
        <v>0.6</v>
      </c>
      <c r="H185" s="639">
        <f>IF($D185&lt;&gt;"",VLOOKUP($D185,'[2]SINAPI DEZEMBRO 2020'!$1:$1048576,4,FALSE),"")</f>
        <v>14.7</v>
      </c>
      <c r="I185" s="640">
        <f t="shared" si="16"/>
        <v>8.82</v>
      </c>
    </row>
    <row r="186" spans="2:9" ht="14.25" customHeight="1">
      <c r="B186" s="649"/>
      <c r="C186" s="650"/>
      <c r="D186" s="650"/>
      <c r="E186" s="651"/>
      <c r="F186" s="650"/>
      <c r="G186" s="652"/>
      <c r="H186" s="653"/>
      <c r="I186" s="654"/>
    </row>
    <row r="187" spans="2:9" ht="25.5" customHeight="1">
      <c r="B187" s="626" t="s">
        <v>1562</v>
      </c>
      <c r="C187" s="627"/>
      <c r="D187" s="627"/>
      <c r="E187" s="628" t="s">
        <v>1862</v>
      </c>
      <c r="F187" s="629" t="s">
        <v>1844</v>
      </c>
      <c r="G187" s="630">
        <v>1</v>
      </c>
      <c r="H187" s="631"/>
      <c r="I187" s="632">
        <f>TRUNC(SUM(I188:I198),2)</f>
        <v>455.86</v>
      </c>
    </row>
    <row r="188" spans="2:9">
      <c r="B188" s="633" t="s">
        <v>1830</v>
      </c>
      <c r="C188" s="634" t="s">
        <v>17</v>
      </c>
      <c r="D188" s="634">
        <v>88261</v>
      </c>
      <c r="E188" s="636" t="str">
        <f>IF($D188&lt;&gt;"",VLOOKUP($D188,'[2]SINAPI DEZEMBRO 2020'!$A$1:G112650,2,FALSE),"")</f>
        <v>CARPINTEIRO DE ESQUADRIA COM ENCARGOS COMPLEMENTARES</v>
      </c>
      <c r="F188" s="637" t="str">
        <f>IF($D188&lt;&gt;"",VLOOKUP($D188,'[2]SINAPI DEZEMBRO 2020'!$1:$1048576,3,FALSE),"")</f>
        <v>H</v>
      </c>
      <c r="G188" s="638">
        <v>2.0499999999999998</v>
      </c>
      <c r="H188" s="639">
        <f>IF($D188&lt;&gt;"",VLOOKUP($D188,'[2]SINAPI DEZEMBRO 2020'!$1:$1048576,4,FALSE),"")</f>
        <v>17.79</v>
      </c>
      <c r="I188" s="640">
        <f t="shared" ref="I188:I198" si="17">TRUNC(G188*H188,2)</f>
        <v>36.46</v>
      </c>
    </row>
    <row r="189" spans="2:9">
      <c r="B189" s="633" t="s">
        <v>1830</v>
      </c>
      <c r="C189" s="634" t="s">
        <v>17</v>
      </c>
      <c r="D189" s="634">
        <v>88309</v>
      </c>
      <c r="E189" s="636" t="str">
        <f>IF($D189&lt;&gt;"",VLOOKUP($D189,'[2]SINAPI DEZEMBRO 2020'!$A$1:G112651,2,FALSE),"")</f>
        <v>PEDREIRO COM ENCARGOS COMPLEMENTARES</v>
      </c>
      <c r="F189" s="637" t="str">
        <f>IF($D189&lt;&gt;"",VLOOKUP($D189,'[2]SINAPI DEZEMBRO 2020'!$1:$1048576,3,FALSE),"")</f>
        <v>H</v>
      </c>
      <c r="G189" s="638">
        <v>1.4</v>
      </c>
      <c r="H189" s="639">
        <f>IF($D189&lt;&gt;"",VLOOKUP($D189,'[2]SINAPI DEZEMBRO 2020'!$1:$1048576,4,FALSE),"")</f>
        <v>16.78</v>
      </c>
      <c r="I189" s="640">
        <f t="shared" si="17"/>
        <v>23.49</v>
      </c>
    </row>
    <row r="190" spans="2:9">
      <c r="B190" s="633" t="s">
        <v>1830</v>
      </c>
      <c r="C190" s="634" t="s">
        <v>17</v>
      </c>
      <c r="D190" s="634">
        <v>88316</v>
      </c>
      <c r="E190" s="636" t="str">
        <f>IF($D190&lt;&gt;"",VLOOKUP($D190,'[2]SINAPI DEZEMBRO 2020'!$A$1:G112652,2,FALSE),"")</f>
        <v>SERVENTE COM ENCARGOS COMPLEMENTARES</v>
      </c>
      <c r="F190" s="637" t="str">
        <f>IF($D190&lt;&gt;"",VLOOKUP($D190,'[2]SINAPI DEZEMBRO 2020'!$1:$1048576,3,FALSE),"")</f>
        <v>H</v>
      </c>
      <c r="G190" s="638">
        <v>3.45</v>
      </c>
      <c r="H190" s="639">
        <f>IF($D190&lt;&gt;"",VLOOKUP($D190,'[2]SINAPI DEZEMBRO 2020'!$1:$1048576,4,FALSE),"")</f>
        <v>13.34</v>
      </c>
      <c r="I190" s="640">
        <f t="shared" si="17"/>
        <v>46.02</v>
      </c>
    </row>
    <row r="191" spans="2:9" ht="38.25">
      <c r="B191" s="633" t="s">
        <v>1830</v>
      </c>
      <c r="C191" s="634" t="s">
        <v>17</v>
      </c>
      <c r="D191" s="634">
        <v>88627</v>
      </c>
      <c r="E191" s="636" t="str">
        <f>IF($D191&lt;&gt;"",VLOOKUP($D191,'[2]SINAPI DEZEMBRO 2020'!$A$1:G112653,2,FALSE),"")</f>
        <v>ARGAMASSA TRAÇO 1:0,5:4,5 (EM VOLUME DE CIMENTO, CAL E AREIA MÉDIA ÚMIDA) PARA ASSENTAMENTO DE ALVENARIA, PREPARO MANUAL. AF_08/2019</v>
      </c>
      <c r="F191" s="637" t="str">
        <f>IF($D191&lt;&gt;"",VLOOKUP($D191,'[2]SINAPI DEZEMBRO 2020'!$1:$1048576,3,FALSE),"")</f>
        <v>M3</v>
      </c>
      <c r="G191" s="638">
        <v>0.01</v>
      </c>
      <c r="H191" s="639">
        <f>IF($D191&lt;&gt;"",VLOOKUP($D191,'[2]SINAPI DEZEMBRO 2020'!$1:$1048576,4,FALSE),"")</f>
        <v>431.31</v>
      </c>
      <c r="I191" s="640">
        <f t="shared" si="17"/>
        <v>4.3099999999999996</v>
      </c>
    </row>
    <row r="192" spans="2:9" ht="38.25">
      <c r="B192" s="633" t="s">
        <v>1159</v>
      </c>
      <c r="C192" s="634" t="s">
        <v>17</v>
      </c>
      <c r="D192" s="634">
        <v>184</v>
      </c>
      <c r="E192" s="636" t="str">
        <f>IF($D192&lt;&gt;"",VLOOKUP($D192,'[2]SINAPI DEZEMBRO 2020'!$A$1:G112654,2,FALSE),"")</f>
        <v>BATENTE/ PORTAL/ ADUELA/ MARCO MACICO, E= *3* CM, L= *13* CM, *60 CM A 120* CM X *210* CM, EM PINUS/ TAUARI/ VIROLA OU EQUIVALENTE DA REGIAO (NAO INCLUI ALIZARES)</v>
      </c>
      <c r="F192" s="637" t="str">
        <f>IF($D192&lt;&gt;"",VLOOKUP($D192,'[2]SINAPI DEZEMBRO 2020'!$1:$1048576,3,FALSE),"")</f>
        <v xml:space="preserve">JG    </v>
      </c>
      <c r="G192" s="638">
        <v>1</v>
      </c>
      <c r="H192" s="639">
        <f>IF($D192&lt;&gt;"",VLOOKUP($D192,'[2]SINAPI DEZEMBRO 2020'!$1:$1048576,4,FALSE),"")</f>
        <v>72.010000000000005</v>
      </c>
      <c r="I192" s="640">
        <f t="shared" si="17"/>
        <v>72.010000000000005</v>
      </c>
    </row>
    <row r="193" spans="2:9" ht="25.5">
      <c r="B193" s="633" t="s">
        <v>1159</v>
      </c>
      <c r="C193" s="634" t="s">
        <v>17</v>
      </c>
      <c r="D193" s="634">
        <v>2433</v>
      </c>
      <c r="E193" s="636" t="str">
        <f>IF($D193&lt;&gt;"",VLOOKUP($D193,'[2]SINAPI DEZEMBRO 2020'!$A$1:G112655,2,FALSE),"")</f>
        <v>DOBRADICA EM ACO/FERRO, 3" X 2 1/2", E= 1,2 A 1,8 MM, SEM ANEL,  CROMADO OU ZINCADO, TAMPA CHATA, COM PARAFUSOS</v>
      </c>
      <c r="F193" s="637" t="str">
        <f>IF($D193&lt;&gt;"",VLOOKUP($D193,'[2]SINAPI DEZEMBRO 2020'!$1:$1048576,3,FALSE),"")</f>
        <v xml:space="preserve">UN    </v>
      </c>
      <c r="G193" s="638">
        <v>3</v>
      </c>
      <c r="H193" s="639">
        <f>IF($D193&lt;&gt;"",VLOOKUP($D193,'[2]SINAPI DEZEMBRO 2020'!$1:$1048576,4,FALSE),"")</f>
        <v>5.93</v>
      </c>
      <c r="I193" s="640">
        <f t="shared" si="17"/>
        <v>17.79</v>
      </c>
    </row>
    <row r="194" spans="2:9" ht="25.5">
      <c r="B194" s="633" t="s">
        <v>1159</v>
      </c>
      <c r="C194" s="634" t="s">
        <v>17</v>
      </c>
      <c r="D194" s="634">
        <v>11058</v>
      </c>
      <c r="E194" s="636" t="str">
        <f>IF($D194&lt;&gt;"",VLOOKUP($D194,'[2]SINAPI DEZEMBRO 2020'!$A$1:G112656,2,FALSE),"")</f>
        <v>PARAFUSO ROSCA SOBERBA ZINCADO CABECA CHATA FENDA SIMPLES 5,5 X 65 MM (2.1/2 ")</v>
      </c>
      <c r="F194" s="637" t="str">
        <f>IF($D194&lt;&gt;"",VLOOKUP($D194,'[2]SINAPI DEZEMBRO 2020'!$1:$1048576,3,FALSE),"")</f>
        <v xml:space="preserve">UN    </v>
      </c>
      <c r="G194" s="638">
        <v>6</v>
      </c>
      <c r="H194" s="639">
        <f>IF($D194&lt;&gt;"",VLOOKUP($D194,'[2]SINAPI DEZEMBRO 2020'!$1:$1048576,4,FALSE),"")</f>
        <v>0.28000000000000003</v>
      </c>
      <c r="I194" s="640">
        <f t="shared" si="17"/>
        <v>1.68</v>
      </c>
    </row>
    <row r="195" spans="2:9" ht="25.5">
      <c r="B195" s="633" t="s">
        <v>1159</v>
      </c>
      <c r="C195" s="634" t="s">
        <v>17</v>
      </c>
      <c r="D195" s="634">
        <v>4509</v>
      </c>
      <c r="E195" s="636" t="str">
        <f>IF($D195&lt;&gt;"",VLOOKUP($D195,'[2]SINAPI DEZEMBRO 2020'!$A$1:G112657,2,FALSE),"")</f>
        <v>SARRAFO *2,5 X 10* CM EM PINUS, MISTA OU EQUIVALENTE DA REGIAO - BRUTA</v>
      </c>
      <c r="F195" s="637" t="str">
        <f>IF($D195&lt;&gt;"",VLOOKUP($D195,'[2]SINAPI DEZEMBRO 2020'!$1:$1048576,3,FALSE),"")</f>
        <v xml:space="preserve">M     </v>
      </c>
      <c r="G195" s="638">
        <v>6</v>
      </c>
      <c r="H195" s="639">
        <f>IF($D195&lt;&gt;"",VLOOKUP($D195,'[2]SINAPI DEZEMBRO 2020'!$1:$1048576,4,FALSE),"")</f>
        <v>3.63</v>
      </c>
      <c r="I195" s="640">
        <f t="shared" si="17"/>
        <v>21.78</v>
      </c>
    </row>
    <row r="196" spans="2:9" ht="51">
      <c r="B196" s="633" t="s">
        <v>1159</v>
      </c>
      <c r="C196" s="634" t="s">
        <v>17</v>
      </c>
      <c r="D196" s="634">
        <v>10555</v>
      </c>
      <c r="E196" s="636" t="str">
        <f>IF($D196&lt;&gt;"",VLOOKUP($D196,'[2]SINAPI DEZEMBRO 2020'!$A$1:G112658,2,FALSE),"")</f>
        <v>PORTA DE MADEIRA, FOLHA MEDIA (NBR 15930) DE 800 X 2100 MM, DE 35 MM A 40 MM DE ESPESSURA, NUCLEO SEMI-SOLIDO (SARRAFEADO), CAPA LISA EM HDF, ACABAMENTO EM PRIMER PARA PINTURA</v>
      </c>
      <c r="F196" s="637" t="str">
        <f>IF($D196&lt;&gt;"",VLOOKUP($D196,'[2]SINAPI DEZEMBRO 2020'!$1:$1048576,3,FALSE),"")</f>
        <v xml:space="preserve">UN    </v>
      </c>
      <c r="G196" s="638">
        <v>1</v>
      </c>
      <c r="H196" s="639">
        <f>IF($D196&lt;&gt;"",VLOOKUP($D196,'[2]SINAPI DEZEMBRO 2020'!$1:$1048576,4,FALSE),"")</f>
        <v>198.2</v>
      </c>
      <c r="I196" s="640">
        <f t="shared" si="17"/>
        <v>198.2</v>
      </c>
    </row>
    <row r="197" spans="2:9" ht="25.5">
      <c r="B197" s="633" t="s">
        <v>1159</v>
      </c>
      <c r="C197" s="634" t="s">
        <v>17</v>
      </c>
      <c r="D197" s="634">
        <v>20007</v>
      </c>
      <c r="E197" s="636" t="str">
        <f>IF($D197&lt;&gt;"",VLOOKUP($D197,'[2]SINAPI DEZEMBRO 2020'!$A$1:G112659,2,FALSE),"")</f>
        <v>GUARNICAO/ ALIZAR/ VISTA MACICA, E= *1* CM, L= *4,5* CM, EM PINUS/ TAUARI/ VIROLA OU EQUIVALENTE DA REGIAO</v>
      </c>
      <c r="F197" s="637" t="str">
        <f>IF($D197&lt;&gt;"",VLOOKUP($D197,'[2]SINAPI DEZEMBRO 2020'!$1:$1048576,3,FALSE),"")</f>
        <v xml:space="preserve">M     </v>
      </c>
      <c r="G197" s="638">
        <v>10</v>
      </c>
      <c r="H197" s="639">
        <f>IF($D197&lt;&gt;"",VLOOKUP($D197,'[2]SINAPI DEZEMBRO 2020'!$1:$1048576,4,FALSE),"")</f>
        <v>2.5299999999999998</v>
      </c>
      <c r="I197" s="640">
        <f t="shared" si="17"/>
        <v>25.3</v>
      </c>
    </row>
    <row r="198" spans="2:9">
      <c r="B198" s="633" t="s">
        <v>1159</v>
      </c>
      <c r="C198" s="634" t="s">
        <v>17</v>
      </c>
      <c r="D198" s="634">
        <v>20247</v>
      </c>
      <c r="E198" s="636" t="str">
        <f>IF($D198&lt;&gt;"",VLOOKUP($D198,'[2]SINAPI DEZEMBRO 2020'!$A$1:G112660,2,FALSE),"")</f>
        <v>PREGO DE ACO POLIDO COM CABECA 15 X 15 (1 1/4 X 13)</v>
      </c>
      <c r="F198" s="637" t="str">
        <f>IF($D198&lt;&gt;"",VLOOKUP($D198,'[2]SINAPI DEZEMBRO 2020'!$1:$1048576,3,FALSE),"")</f>
        <v xml:space="preserve">KG    </v>
      </c>
      <c r="G198" s="638">
        <v>0.6</v>
      </c>
      <c r="H198" s="639">
        <f>IF($D198&lt;&gt;"",VLOOKUP($D198,'[2]SINAPI DEZEMBRO 2020'!$1:$1048576,4,FALSE),"")</f>
        <v>14.7</v>
      </c>
      <c r="I198" s="640">
        <f t="shared" si="17"/>
        <v>8.82</v>
      </c>
    </row>
    <row r="199" spans="2:9" ht="14.25" customHeight="1">
      <c r="B199" s="649"/>
      <c r="C199" s="650"/>
      <c r="D199" s="650"/>
      <c r="E199" s="651"/>
      <c r="F199" s="650"/>
      <c r="G199" s="652"/>
      <c r="H199" s="653"/>
      <c r="I199" s="654"/>
    </row>
    <row r="200" spans="2:9" ht="25.5" customHeight="1">
      <c r="B200" s="626" t="s">
        <v>1563</v>
      </c>
      <c r="C200" s="627"/>
      <c r="D200" s="627"/>
      <c r="E200" s="628" t="s">
        <v>1863</v>
      </c>
      <c r="F200" s="629" t="s">
        <v>1844</v>
      </c>
      <c r="G200" s="630">
        <v>1</v>
      </c>
      <c r="H200" s="631"/>
      <c r="I200" s="632">
        <f>TRUNC(SUM(I201:I211),2)</f>
        <v>455.86</v>
      </c>
    </row>
    <row r="201" spans="2:9">
      <c r="B201" s="633" t="s">
        <v>1830</v>
      </c>
      <c r="C201" s="634" t="s">
        <v>17</v>
      </c>
      <c r="D201" s="634">
        <v>88261</v>
      </c>
      <c r="E201" s="636" t="str">
        <f>IF($D201&lt;&gt;"",VLOOKUP($D201,'[2]SINAPI DEZEMBRO 2020'!$A$1:G112663,2,FALSE),"")</f>
        <v>CARPINTEIRO DE ESQUADRIA COM ENCARGOS COMPLEMENTARES</v>
      </c>
      <c r="F201" s="637" t="str">
        <f>IF($D201&lt;&gt;"",VLOOKUP($D201,'[2]SINAPI DEZEMBRO 2020'!$1:$1048576,3,FALSE),"")</f>
        <v>H</v>
      </c>
      <c r="G201" s="638">
        <v>2.0499999999999998</v>
      </c>
      <c r="H201" s="639">
        <f>IF($D201&lt;&gt;"",VLOOKUP($D201,'[2]SINAPI DEZEMBRO 2020'!$1:$1048576,4,FALSE),"")</f>
        <v>17.79</v>
      </c>
      <c r="I201" s="640">
        <f t="shared" ref="I201:I211" si="18">TRUNC(G201*H201,2)</f>
        <v>36.46</v>
      </c>
    </row>
    <row r="202" spans="2:9">
      <c r="B202" s="633" t="s">
        <v>1830</v>
      </c>
      <c r="C202" s="634" t="s">
        <v>17</v>
      </c>
      <c r="D202" s="634">
        <v>88309</v>
      </c>
      <c r="E202" s="636" t="str">
        <f>IF($D202&lt;&gt;"",VLOOKUP($D202,'[2]SINAPI DEZEMBRO 2020'!$A$1:G112664,2,FALSE),"")</f>
        <v>PEDREIRO COM ENCARGOS COMPLEMENTARES</v>
      </c>
      <c r="F202" s="637" t="str">
        <f>IF($D202&lt;&gt;"",VLOOKUP($D202,'[2]SINAPI DEZEMBRO 2020'!$1:$1048576,3,FALSE),"")</f>
        <v>H</v>
      </c>
      <c r="G202" s="638">
        <v>1.4</v>
      </c>
      <c r="H202" s="639">
        <f>IF($D202&lt;&gt;"",VLOOKUP($D202,'[2]SINAPI DEZEMBRO 2020'!$1:$1048576,4,FALSE),"")</f>
        <v>16.78</v>
      </c>
      <c r="I202" s="640">
        <f t="shared" si="18"/>
        <v>23.49</v>
      </c>
    </row>
    <row r="203" spans="2:9">
      <c r="B203" s="633" t="s">
        <v>1830</v>
      </c>
      <c r="C203" s="634" t="s">
        <v>17</v>
      </c>
      <c r="D203" s="634">
        <v>88316</v>
      </c>
      <c r="E203" s="636" t="str">
        <f>IF($D203&lt;&gt;"",VLOOKUP($D203,'[2]SINAPI DEZEMBRO 2020'!$A$1:G112665,2,FALSE),"")</f>
        <v>SERVENTE COM ENCARGOS COMPLEMENTARES</v>
      </c>
      <c r="F203" s="637" t="str">
        <f>IF($D203&lt;&gt;"",VLOOKUP($D203,'[2]SINAPI DEZEMBRO 2020'!$1:$1048576,3,FALSE),"")</f>
        <v>H</v>
      </c>
      <c r="G203" s="638">
        <v>3.45</v>
      </c>
      <c r="H203" s="639">
        <f>IF($D203&lt;&gt;"",VLOOKUP($D203,'[2]SINAPI DEZEMBRO 2020'!$1:$1048576,4,FALSE),"")</f>
        <v>13.34</v>
      </c>
      <c r="I203" s="640">
        <f t="shared" si="18"/>
        <v>46.02</v>
      </c>
    </row>
    <row r="204" spans="2:9" ht="38.25">
      <c r="B204" s="633" t="s">
        <v>1830</v>
      </c>
      <c r="C204" s="634" t="s">
        <v>17</v>
      </c>
      <c r="D204" s="634">
        <v>88627</v>
      </c>
      <c r="E204" s="636" t="str">
        <f>IF($D204&lt;&gt;"",VLOOKUP($D204,'[2]SINAPI DEZEMBRO 2020'!$A$1:G112666,2,FALSE),"")</f>
        <v>ARGAMASSA TRAÇO 1:0,5:4,5 (EM VOLUME DE CIMENTO, CAL E AREIA MÉDIA ÚMIDA) PARA ASSENTAMENTO DE ALVENARIA, PREPARO MANUAL. AF_08/2019</v>
      </c>
      <c r="F204" s="637" t="str">
        <f>IF($D204&lt;&gt;"",VLOOKUP($D204,'[2]SINAPI DEZEMBRO 2020'!$1:$1048576,3,FALSE),"")</f>
        <v>M3</v>
      </c>
      <c r="G204" s="638">
        <v>0.01</v>
      </c>
      <c r="H204" s="639">
        <f>IF($D204&lt;&gt;"",VLOOKUP($D204,'[2]SINAPI DEZEMBRO 2020'!$1:$1048576,4,FALSE),"")</f>
        <v>431.31</v>
      </c>
      <c r="I204" s="640">
        <f t="shared" si="18"/>
        <v>4.3099999999999996</v>
      </c>
    </row>
    <row r="205" spans="2:9" ht="38.25">
      <c r="B205" s="633" t="s">
        <v>1159</v>
      </c>
      <c r="C205" s="634" t="s">
        <v>17</v>
      </c>
      <c r="D205" s="634">
        <v>184</v>
      </c>
      <c r="E205" s="636" t="str">
        <f>IF($D205&lt;&gt;"",VLOOKUP($D205,'[2]SINAPI DEZEMBRO 2020'!$A$1:G112667,2,FALSE),"")</f>
        <v>BATENTE/ PORTAL/ ADUELA/ MARCO MACICO, E= *3* CM, L= *13* CM, *60 CM A 120* CM X *210* CM, EM PINUS/ TAUARI/ VIROLA OU EQUIVALENTE DA REGIAO (NAO INCLUI ALIZARES)</v>
      </c>
      <c r="F205" s="637" t="str">
        <f>IF($D205&lt;&gt;"",VLOOKUP($D205,'[2]SINAPI DEZEMBRO 2020'!$1:$1048576,3,FALSE),"")</f>
        <v xml:space="preserve">JG    </v>
      </c>
      <c r="G205" s="638">
        <v>1</v>
      </c>
      <c r="H205" s="639">
        <f>IF($D205&lt;&gt;"",VLOOKUP($D205,'[2]SINAPI DEZEMBRO 2020'!$1:$1048576,4,FALSE),"")</f>
        <v>72.010000000000005</v>
      </c>
      <c r="I205" s="640">
        <f t="shared" si="18"/>
        <v>72.010000000000005</v>
      </c>
    </row>
    <row r="206" spans="2:9" ht="25.5">
      <c r="B206" s="633" t="s">
        <v>1159</v>
      </c>
      <c r="C206" s="634" t="s">
        <v>17</v>
      </c>
      <c r="D206" s="634">
        <v>2433</v>
      </c>
      <c r="E206" s="636" t="str">
        <f>IF($D206&lt;&gt;"",VLOOKUP($D206,'[2]SINAPI DEZEMBRO 2020'!$A$1:G112668,2,FALSE),"")</f>
        <v>DOBRADICA EM ACO/FERRO, 3" X 2 1/2", E= 1,2 A 1,8 MM, SEM ANEL,  CROMADO OU ZINCADO, TAMPA CHATA, COM PARAFUSOS</v>
      </c>
      <c r="F206" s="637" t="str">
        <f>IF($D206&lt;&gt;"",VLOOKUP($D206,'[2]SINAPI DEZEMBRO 2020'!$1:$1048576,3,FALSE),"")</f>
        <v xml:space="preserve">UN    </v>
      </c>
      <c r="G206" s="638">
        <v>3</v>
      </c>
      <c r="H206" s="639">
        <f>IF($D206&lt;&gt;"",VLOOKUP($D206,'[2]SINAPI DEZEMBRO 2020'!$1:$1048576,4,FALSE),"")</f>
        <v>5.93</v>
      </c>
      <c r="I206" s="640">
        <f t="shared" si="18"/>
        <v>17.79</v>
      </c>
    </row>
    <row r="207" spans="2:9" ht="25.5">
      <c r="B207" s="633" t="s">
        <v>1159</v>
      </c>
      <c r="C207" s="634" t="s">
        <v>17</v>
      </c>
      <c r="D207" s="634">
        <v>11058</v>
      </c>
      <c r="E207" s="636" t="str">
        <f>IF($D207&lt;&gt;"",VLOOKUP($D207,'[2]SINAPI DEZEMBRO 2020'!$A$1:G112669,2,FALSE),"")</f>
        <v>PARAFUSO ROSCA SOBERBA ZINCADO CABECA CHATA FENDA SIMPLES 5,5 X 65 MM (2.1/2 ")</v>
      </c>
      <c r="F207" s="637" t="str">
        <f>IF($D207&lt;&gt;"",VLOOKUP($D207,'[2]SINAPI DEZEMBRO 2020'!$1:$1048576,3,FALSE),"")</f>
        <v xml:space="preserve">UN    </v>
      </c>
      <c r="G207" s="638">
        <v>6</v>
      </c>
      <c r="H207" s="639">
        <f>IF($D207&lt;&gt;"",VLOOKUP($D207,'[2]SINAPI DEZEMBRO 2020'!$1:$1048576,4,FALSE),"")</f>
        <v>0.28000000000000003</v>
      </c>
      <c r="I207" s="640">
        <f t="shared" si="18"/>
        <v>1.68</v>
      </c>
    </row>
    <row r="208" spans="2:9" ht="25.5">
      <c r="B208" s="633" t="s">
        <v>1159</v>
      </c>
      <c r="C208" s="634" t="s">
        <v>17</v>
      </c>
      <c r="D208" s="634">
        <v>4509</v>
      </c>
      <c r="E208" s="636" t="str">
        <f>IF($D208&lt;&gt;"",VLOOKUP($D208,'[2]SINAPI DEZEMBRO 2020'!$A$1:G112670,2,FALSE),"")</f>
        <v>SARRAFO *2,5 X 10* CM EM PINUS, MISTA OU EQUIVALENTE DA REGIAO - BRUTA</v>
      </c>
      <c r="F208" s="637" t="str">
        <f>IF($D208&lt;&gt;"",VLOOKUP($D208,'[2]SINAPI DEZEMBRO 2020'!$1:$1048576,3,FALSE),"")</f>
        <v xml:space="preserve">M     </v>
      </c>
      <c r="G208" s="638">
        <v>6</v>
      </c>
      <c r="H208" s="639">
        <f>IF($D208&lt;&gt;"",VLOOKUP($D208,'[2]SINAPI DEZEMBRO 2020'!$1:$1048576,4,FALSE),"")</f>
        <v>3.63</v>
      </c>
      <c r="I208" s="640">
        <f t="shared" si="18"/>
        <v>21.78</v>
      </c>
    </row>
    <row r="209" spans="2:9" ht="51">
      <c r="B209" s="633" t="s">
        <v>1159</v>
      </c>
      <c r="C209" s="634" t="s">
        <v>17</v>
      </c>
      <c r="D209" s="634">
        <v>10555</v>
      </c>
      <c r="E209" s="636" t="str">
        <f>IF($D209&lt;&gt;"",VLOOKUP($D209,'[2]SINAPI DEZEMBRO 2020'!$A$1:G112671,2,FALSE),"")</f>
        <v>PORTA DE MADEIRA, FOLHA MEDIA (NBR 15930) DE 800 X 2100 MM, DE 35 MM A 40 MM DE ESPESSURA, NUCLEO SEMI-SOLIDO (SARRAFEADO), CAPA LISA EM HDF, ACABAMENTO EM PRIMER PARA PINTURA</v>
      </c>
      <c r="F209" s="637" t="str">
        <f>IF($D209&lt;&gt;"",VLOOKUP($D209,'[2]SINAPI DEZEMBRO 2020'!$1:$1048576,3,FALSE),"")</f>
        <v xml:space="preserve">UN    </v>
      </c>
      <c r="G209" s="638">
        <v>1</v>
      </c>
      <c r="H209" s="639">
        <f>IF($D209&lt;&gt;"",VLOOKUP($D209,'[2]SINAPI DEZEMBRO 2020'!$1:$1048576,4,FALSE),"")</f>
        <v>198.2</v>
      </c>
      <c r="I209" s="640">
        <f t="shared" si="18"/>
        <v>198.2</v>
      </c>
    </row>
    <row r="210" spans="2:9" ht="25.5">
      <c r="B210" s="633" t="s">
        <v>1159</v>
      </c>
      <c r="C210" s="634" t="s">
        <v>17</v>
      </c>
      <c r="D210" s="634">
        <v>20007</v>
      </c>
      <c r="E210" s="636" t="str">
        <f>IF($D210&lt;&gt;"",VLOOKUP($D210,'[2]SINAPI DEZEMBRO 2020'!$A$1:G112672,2,FALSE),"")</f>
        <v>GUARNICAO/ ALIZAR/ VISTA MACICA, E= *1* CM, L= *4,5* CM, EM PINUS/ TAUARI/ VIROLA OU EQUIVALENTE DA REGIAO</v>
      </c>
      <c r="F210" s="637" t="str">
        <f>IF($D210&lt;&gt;"",VLOOKUP($D210,'[2]SINAPI DEZEMBRO 2020'!$1:$1048576,3,FALSE),"")</f>
        <v xml:space="preserve">M     </v>
      </c>
      <c r="G210" s="638">
        <v>10</v>
      </c>
      <c r="H210" s="639">
        <f>IF($D210&lt;&gt;"",VLOOKUP($D210,'[2]SINAPI DEZEMBRO 2020'!$1:$1048576,4,FALSE),"")</f>
        <v>2.5299999999999998</v>
      </c>
      <c r="I210" s="640">
        <f t="shared" si="18"/>
        <v>25.3</v>
      </c>
    </row>
    <row r="211" spans="2:9">
      <c r="B211" s="633" t="s">
        <v>1159</v>
      </c>
      <c r="C211" s="634" t="s">
        <v>17</v>
      </c>
      <c r="D211" s="634">
        <v>20247</v>
      </c>
      <c r="E211" s="636" t="str">
        <f>IF($D211&lt;&gt;"",VLOOKUP($D211,'[2]SINAPI DEZEMBRO 2020'!$A$1:G112673,2,FALSE),"")</f>
        <v>PREGO DE ACO POLIDO COM CABECA 15 X 15 (1 1/4 X 13)</v>
      </c>
      <c r="F211" s="637" t="str">
        <f>IF($D211&lt;&gt;"",VLOOKUP($D211,'[2]SINAPI DEZEMBRO 2020'!$1:$1048576,3,FALSE),"")</f>
        <v xml:space="preserve">KG    </v>
      </c>
      <c r="G211" s="638">
        <v>0.6</v>
      </c>
      <c r="H211" s="639">
        <f>IF($D211&lt;&gt;"",VLOOKUP($D211,'[2]SINAPI DEZEMBRO 2020'!$1:$1048576,4,FALSE),"")</f>
        <v>14.7</v>
      </c>
      <c r="I211" s="640">
        <f t="shared" si="18"/>
        <v>8.82</v>
      </c>
    </row>
    <row r="212" spans="2:9" ht="14.25" customHeight="1">
      <c r="B212" s="633"/>
      <c r="C212" s="634"/>
      <c r="D212" s="634"/>
      <c r="E212" s="636"/>
      <c r="F212" s="637"/>
      <c r="G212" s="638"/>
      <c r="H212" s="689"/>
      <c r="I212" s="640"/>
    </row>
    <row r="213" spans="2:9" ht="38.25" customHeight="1">
      <c r="B213" s="626" t="s">
        <v>1564</v>
      </c>
      <c r="C213" s="627"/>
      <c r="D213" s="627"/>
      <c r="E213" s="628" t="s">
        <v>1864</v>
      </c>
      <c r="F213" s="629" t="s">
        <v>1844</v>
      </c>
      <c r="G213" s="630">
        <v>1</v>
      </c>
      <c r="H213" s="631"/>
      <c r="I213" s="632">
        <f>TRUNC(SUM(I214:I218),2)</f>
        <v>369.59</v>
      </c>
    </row>
    <row r="214" spans="2:9">
      <c r="B214" s="618" t="s">
        <v>1830</v>
      </c>
      <c r="C214" s="619" t="s">
        <v>17</v>
      </c>
      <c r="D214" s="655">
        <v>88261</v>
      </c>
      <c r="E214" s="636" t="str">
        <f>IF($D214&lt;&gt;"",VLOOKUP($D214,'[2]SINAPI DEZEMBRO 2020'!$A$1:G112676,2,FALSE),"")</f>
        <v>CARPINTEIRO DE ESQUADRIA COM ENCARGOS COMPLEMENTARES</v>
      </c>
      <c r="F214" s="637" t="str">
        <f>IF($D214&lt;&gt;"",VLOOKUP($D214,'[2]SINAPI DEZEMBRO 2020'!$1:$1048576,3,FALSE),"")</f>
        <v>H</v>
      </c>
      <c r="G214" s="690">
        <v>1.2</v>
      </c>
      <c r="H214" s="639">
        <f>IF($D214&lt;&gt;"",VLOOKUP($D214,'[2]SINAPI DEZEMBRO 2020'!$1:$1048576,4,FALSE),"")</f>
        <v>17.79</v>
      </c>
      <c r="I214" s="640">
        <f t="shared" ref="I214:I217" si="19">TRUNC(G214*H214,2)</f>
        <v>21.34</v>
      </c>
    </row>
    <row r="215" spans="2:9">
      <c r="B215" s="618" t="s">
        <v>1830</v>
      </c>
      <c r="C215" s="619" t="s">
        <v>17</v>
      </c>
      <c r="D215" s="655">
        <v>88309</v>
      </c>
      <c r="E215" s="636" t="str">
        <f>IF($D215&lt;&gt;"",VLOOKUP($D215,'[2]SINAPI DEZEMBRO 2020'!$A$1:G112677,2,FALSE),"")</f>
        <v>PEDREIRO COM ENCARGOS COMPLEMENTARES</v>
      </c>
      <c r="F215" s="637" t="str">
        <f>IF($D215&lt;&gt;"",VLOOKUP($D215,'[2]SINAPI DEZEMBRO 2020'!$1:$1048576,3,FALSE),"")</f>
        <v>H</v>
      </c>
      <c r="G215" s="690">
        <v>2</v>
      </c>
      <c r="H215" s="639">
        <f>IF($D215&lt;&gt;"",VLOOKUP($D215,'[2]SINAPI DEZEMBRO 2020'!$1:$1048576,4,FALSE),"")</f>
        <v>16.78</v>
      </c>
      <c r="I215" s="640">
        <f t="shared" si="19"/>
        <v>33.56</v>
      </c>
    </row>
    <row r="216" spans="2:9" ht="38.25">
      <c r="B216" s="618" t="s">
        <v>1830</v>
      </c>
      <c r="C216" s="619" t="s">
        <v>17</v>
      </c>
      <c r="D216" s="655">
        <v>88627</v>
      </c>
      <c r="E216" s="636" t="str">
        <f>IF($D216&lt;&gt;"",VLOOKUP($D216,'[2]SINAPI DEZEMBRO 2020'!$A$1:G112678,2,FALSE),"")</f>
        <v>ARGAMASSA TRAÇO 1:0,5:4,5 (EM VOLUME DE CIMENTO, CAL E AREIA MÉDIA ÚMIDA) PARA ASSENTAMENTO DE ALVENARIA, PREPARO MANUAL. AF_08/2019</v>
      </c>
      <c r="F216" s="637" t="str">
        <f>IF($D216&lt;&gt;"",VLOOKUP($D216,'[2]SINAPI DEZEMBRO 2020'!$1:$1048576,3,FALSE),"")</f>
        <v>M3</v>
      </c>
      <c r="G216" s="690">
        <v>0.01</v>
      </c>
      <c r="H216" s="639">
        <f>IF($D216&lt;&gt;"",VLOOKUP($D216,'[2]SINAPI DEZEMBRO 2020'!$1:$1048576,4,FALSE),"")</f>
        <v>431.31</v>
      </c>
      <c r="I216" s="640">
        <f t="shared" si="19"/>
        <v>4.3099999999999996</v>
      </c>
    </row>
    <row r="217" spans="2:9" ht="25.5">
      <c r="B217" s="618" t="s">
        <v>1159</v>
      </c>
      <c r="C217" s="619" t="s">
        <v>17</v>
      </c>
      <c r="D217" s="655">
        <v>2433</v>
      </c>
      <c r="E217" s="636" t="str">
        <f>IF($D217&lt;&gt;"",VLOOKUP($D217,'[2]SINAPI DEZEMBRO 2020'!$A$1:G112679,2,FALSE),"")</f>
        <v>DOBRADICA EM ACO/FERRO, 3" X 2 1/2", E= 1,2 A 1,8 MM, SEM ANEL,  CROMADO OU ZINCADO, TAMPA CHATA, COM PARAFUSOS</v>
      </c>
      <c r="F217" s="637" t="str">
        <f>IF($D217&lt;&gt;"",VLOOKUP($D217,'[2]SINAPI DEZEMBRO 2020'!$1:$1048576,3,FALSE),"")</f>
        <v xml:space="preserve">UN    </v>
      </c>
      <c r="G217" s="690">
        <v>2</v>
      </c>
      <c r="H217" s="639">
        <f>IF($D217&lt;&gt;"",VLOOKUP($D217,'[2]SINAPI DEZEMBRO 2020'!$1:$1048576,4,FALSE),"")</f>
        <v>5.93</v>
      </c>
      <c r="I217" s="640">
        <f t="shared" si="19"/>
        <v>11.86</v>
      </c>
    </row>
    <row r="218" spans="2:9" ht="63.75" customHeight="1">
      <c r="B218" s="618" t="s">
        <v>1159</v>
      </c>
      <c r="C218" s="655" t="s">
        <v>1865</v>
      </c>
      <c r="D218" s="655"/>
      <c r="E218" s="192" t="s">
        <v>1866</v>
      </c>
      <c r="F218" s="691" t="s">
        <v>1844</v>
      </c>
      <c r="G218" s="690">
        <v>1</v>
      </c>
      <c r="H218" s="692">
        <v>298.52</v>
      </c>
      <c r="I218" s="640">
        <f>TRUNC(G218*H218,2)</f>
        <v>298.52</v>
      </c>
    </row>
    <row r="219" spans="2:9" ht="14.25" customHeight="1">
      <c r="B219" s="649"/>
      <c r="C219" s="650"/>
      <c r="D219" s="650"/>
      <c r="E219" s="651"/>
      <c r="F219" s="650"/>
      <c r="G219" s="652"/>
      <c r="H219" s="653"/>
      <c r="I219" s="654"/>
    </row>
    <row r="220" spans="2:9" ht="25.5" customHeight="1">
      <c r="B220" s="626" t="s">
        <v>1565</v>
      </c>
      <c r="C220" s="627"/>
      <c r="D220" s="627"/>
      <c r="E220" s="628" t="s">
        <v>1867</v>
      </c>
      <c r="F220" s="629" t="s">
        <v>1169</v>
      </c>
      <c r="G220" s="630">
        <v>1</v>
      </c>
      <c r="H220" s="631"/>
      <c r="I220" s="632">
        <f>TRUNC(SUM(I221:I223),2)</f>
        <v>58.59</v>
      </c>
    </row>
    <row r="221" spans="2:9">
      <c r="B221" s="618" t="s">
        <v>1830</v>
      </c>
      <c r="C221" s="619" t="s">
        <v>17</v>
      </c>
      <c r="D221" s="655">
        <v>88309</v>
      </c>
      <c r="E221" s="636" t="str">
        <f>IF($D221&lt;&gt;"",VLOOKUP($D221,'[2]SINAPI DEZEMBRO 2020'!$A$1:G112683,2,FALSE),"")</f>
        <v>PEDREIRO COM ENCARGOS COMPLEMENTARES</v>
      </c>
      <c r="F221" s="637" t="str">
        <f>IF($D221&lt;&gt;"",VLOOKUP($D221,'[2]SINAPI DEZEMBRO 2020'!$1:$1048576,3,FALSE),"")</f>
        <v>H</v>
      </c>
      <c r="G221" s="690">
        <v>0.6</v>
      </c>
      <c r="H221" s="639">
        <f>IF($D221&lt;&gt;"",VLOOKUP($D221,'[2]SINAPI DEZEMBRO 2020'!$1:$1048576,4,FALSE),"")</f>
        <v>16.78</v>
      </c>
      <c r="I221" s="640">
        <f t="shared" ref="I221:I223" si="20">TRUNC(G221*H221,2)</f>
        <v>10.06</v>
      </c>
    </row>
    <row r="222" spans="2:9">
      <c r="B222" s="618" t="s">
        <v>1830</v>
      </c>
      <c r="C222" s="619" t="s">
        <v>17</v>
      </c>
      <c r="D222" s="655">
        <v>88316</v>
      </c>
      <c r="E222" s="636" t="str">
        <f>IF($D222&lt;&gt;"",VLOOKUP($D222,'[2]SINAPI DEZEMBRO 2020'!$A$1:G112684,2,FALSE),"")</f>
        <v>SERVENTE COM ENCARGOS COMPLEMENTARES</v>
      </c>
      <c r="F222" s="637" t="str">
        <f>IF($D222&lt;&gt;"",VLOOKUP($D222,'[2]SINAPI DEZEMBRO 2020'!$1:$1048576,3,FALSE),"")</f>
        <v>H</v>
      </c>
      <c r="G222" s="690">
        <v>1</v>
      </c>
      <c r="H222" s="639">
        <f>IF($D222&lt;&gt;"",VLOOKUP($D222,'[2]SINAPI DEZEMBRO 2020'!$1:$1048576,4,FALSE),"")</f>
        <v>13.34</v>
      </c>
      <c r="I222" s="640">
        <f t="shared" si="20"/>
        <v>13.34</v>
      </c>
    </row>
    <row r="223" spans="2:9" ht="27" customHeight="1">
      <c r="B223" s="618" t="s">
        <v>1159</v>
      </c>
      <c r="C223" s="619" t="s">
        <v>17</v>
      </c>
      <c r="D223" s="655">
        <v>43701</v>
      </c>
      <c r="E223" s="636" t="str">
        <f>IF($D223&lt;&gt;"",VLOOKUP($D223,'[2]SINAPI DEZEMBRO 2020'!$A$1:G112685,2,FALSE),"")</f>
        <v>CHAPA/BOBINA LISA EM ALUMINIO, LIGA 1.200 - H14, QUALQUER ESPESSURA, QUALQUER LARGURA</v>
      </c>
      <c r="F223" s="637" t="str">
        <f>IF($D223&lt;&gt;"",VLOOKUP($D223,'[2]SINAPI DEZEMBRO 2020'!$1:$1048576,3,FALSE),"")</f>
        <v xml:space="preserve">KG    </v>
      </c>
      <c r="G223" s="690">
        <v>1.2</v>
      </c>
      <c r="H223" s="639">
        <f>IF($D223&lt;&gt;"",VLOOKUP($D223,'[2]SINAPI DEZEMBRO 2020'!$1:$1048576,4,FALSE),"")</f>
        <v>29.33</v>
      </c>
      <c r="I223" s="640">
        <f t="shared" si="20"/>
        <v>35.19</v>
      </c>
    </row>
    <row r="224" spans="2:9" ht="14.25" customHeight="1">
      <c r="B224" s="633"/>
      <c r="C224" s="634"/>
      <c r="D224" s="634"/>
      <c r="E224" s="636"/>
      <c r="F224" s="637"/>
      <c r="G224" s="638"/>
      <c r="H224" s="689"/>
      <c r="I224" s="640"/>
    </row>
    <row r="225" spans="2:9" ht="23.25" customHeight="1">
      <c r="B225" s="626" t="s">
        <v>1566</v>
      </c>
      <c r="C225" s="627"/>
      <c r="D225" s="627"/>
      <c r="E225" s="628" t="s">
        <v>1868</v>
      </c>
      <c r="F225" s="629" t="s">
        <v>1844</v>
      </c>
      <c r="G225" s="630">
        <v>1</v>
      </c>
      <c r="H225" s="631"/>
      <c r="I225" s="632">
        <f>TRUNC(SUM(I226:I228),2)</f>
        <v>81.3</v>
      </c>
    </row>
    <row r="226" spans="2:9">
      <c r="B226" s="633" t="s">
        <v>1830</v>
      </c>
      <c r="C226" s="634" t="s">
        <v>17</v>
      </c>
      <c r="D226" s="634">
        <v>88239</v>
      </c>
      <c r="E226" s="636" t="str">
        <f>IF($D226&lt;&gt;"",VLOOKUP($D226,'[2]SINAPI DEZEMBRO 2020'!$A$1:G112688,2,FALSE),"")</f>
        <v>AJUDANTE DE CARPINTEIRO COM ENCARGOS COMPLEMENTARES</v>
      </c>
      <c r="F226" s="637" t="str">
        <f>IF($D226&lt;&gt;"",VLOOKUP($D226,'[2]SINAPI DEZEMBRO 2020'!$1:$1048576,3,FALSE),"")</f>
        <v>H</v>
      </c>
      <c r="G226" s="638">
        <v>1.3</v>
      </c>
      <c r="H226" s="639">
        <f>IF($D226&lt;&gt;"",VLOOKUP($D226,'[2]SINAPI DEZEMBRO 2020'!$1:$1048576,4,FALSE),"")</f>
        <v>13.87</v>
      </c>
      <c r="I226" s="640">
        <f t="shared" ref="I226:I228" si="21">TRUNC(G226*H226,2)</f>
        <v>18.03</v>
      </c>
    </row>
    <row r="227" spans="2:9">
      <c r="B227" s="633" t="s">
        <v>1830</v>
      </c>
      <c r="C227" s="634" t="s">
        <v>17</v>
      </c>
      <c r="D227" s="634">
        <v>88261</v>
      </c>
      <c r="E227" s="636" t="str">
        <f>IF($D227&lt;&gt;"",VLOOKUP($D227,'[2]SINAPI DEZEMBRO 2020'!$A$1:G112689,2,FALSE),"")</f>
        <v>CARPINTEIRO DE ESQUADRIA COM ENCARGOS COMPLEMENTARES</v>
      </c>
      <c r="F227" s="637" t="str">
        <f>IF($D227&lt;&gt;"",VLOOKUP($D227,'[2]SINAPI DEZEMBRO 2020'!$1:$1048576,3,FALSE),"")</f>
        <v>H</v>
      </c>
      <c r="G227" s="638">
        <v>1.3</v>
      </c>
      <c r="H227" s="639">
        <f>IF($D227&lt;&gt;"",VLOOKUP($D227,'[2]SINAPI DEZEMBRO 2020'!$1:$1048576,4,FALSE),"")</f>
        <v>17.79</v>
      </c>
      <c r="I227" s="640">
        <f t="shared" si="21"/>
        <v>23.12</v>
      </c>
    </row>
    <row r="228" spans="2:9" ht="51">
      <c r="B228" s="633" t="s">
        <v>1159</v>
      </c>
      <c r="C228" s="634" t="s">
        <v>17</v>
      </c>
      <c r="D228" s="634">
        <v>3090</v>
      </c>
      <c r="E228" s="636" t="str">
        <f>IF($D228&lt;&gt;"",VLOOKUP($D228,'[2]SINAPI DEZEMBRO 2020'!$A$1:G112690,2,FALSE),"")</f>
        <v>FECHADURA ESPELHO PARA PORTA INTERNA, EM ACO INOX (MAQUINA, TESTA E CONTRA-TESTA) E EM ZAMAC (MACANETA, LINGUETA E TRINCOS) COM ACABAMENTO CROMADO, MAQUINA DE 40 MM, INCLUINDO CHAVE TIPO INTERNA</v>
      </c>
      <c r="F228" s="637" t="str">
        <f>IF($D228&lt;&gt;"",VLOOKUP($D228,'[2]SINAPI DEZEMBRO 2020'!$1:$1048576,3,FALSE),"")</f>
        <v xml:space="preserve">CJ    </v>
      </c>
      <c r="G228" s="638">
        <v>1</v>
      </c>
      <c r="H228" s="639">
        <f>IF($D228&lt;&gt;"",VLOOKUP($D228,'[2]SINAPI DEZEMBRO 2020'!$1:$1048576,4,FALSE),"")</f>
        <v>40.15</v>
      </c>
      <c r="I228" s="640">
        <f t="shared" si="21"/>
        <v>40.15</v>
      </c>
    </row>
    <row r="229" spans="2:9" ht="14.25" customHeight="1">
      <c r="B229" s="649"/>
      <c r="C229" s="650"/>
      <c r="D229" s="650"/>
      <c r="E229" s="651"/>
      <c r="F229" s="650"/>
      <c r="G229" s="652"/>
      <c r="H229" s="653"/>
      <c r="I229" s="654"/>
    </row>
    <row r="230" spans="2:9" ht="42.75" customHeight="1">
      <c r="B230" s="626" t="s">
        <v>1567</v>
      </c>
      <c r="C230" s="627"/>
      <c r="D230" s="627"/>
      <c r="E230" s="628" t="s">
        <v>1869</v>
      </c>
      <c r="F230" s="629" t="s">
        <v>1169</v>
      </c>
      <c r="G230" s="630">
        <v>1</v>
      </c>
      <c r="H230" s="631"/>
      <c r="I230" s="632">
        <f>TRUNC(SUM(I231:I236),2)</f>
        <v>876.45</v>
      </c>
    </row>
    <row r="231" spans="2:9">
      <c r="B231" s="633" t="s">
        <v>1830</v>
      </c>
      <c r="C231" s="634" t="s">
        <v>17</v>
      </c>
      <c r="D231" s="634">
        <v>88309</v>
      </c>
      <c r="E231" s="636" t="str">
        <f>IF($D231&lt;&gt;"",VLOOKUP($D231,'[2]SINAPI DEZEMBRO 2020'!$A$1:G112693,2,FALSE),"")</f>
        <v>PEDREIRO COM ENCARGOS COMPLEMENTARES</v>
      </c>
      <c r="F231" s="637" t="str">
        <f>IF($D231&lt;&gt;"",VLOOKUP($D231,'[2]SINAPI DEZEMBRO 2020'!$1:$1048576,3,FALSE),"")</f>
        <v>H</v>
      </c>
      <c r="G231" s="638">
        <v>0.41499999999999998</v>
      </c>
      <c r="H231" s="639">
        <f>IF($D231&lt;&gt;"",VLOOKUP($D231,'[2]SINAPI DEZEMBRO 2020'!$1:$1048576,4,FALSE),"")</f>
        <v>16.78</v>
      </c>
      <c r="I231" s="640">
        <f t="shared" ref="I231:I236" si="22">TRUNC(G231*H231,2)</f>
        <v>6.96</v>
      </c>
    </row>
    <row r="232" spans="2:9">
      <c r="B232" s="633" t="s">
        <v>1830</v>
      </c>
      <c r="C232" s="634" t="s">
        <v>17</v>
      </c>
      <c r="D232" s="634">
        <v>88316</v>
      </c>
      <c r="E232" s="636" t="str">
        <f>IF($D232&lt;&gt;"",VLOOKUP($D232,'[2]SINAPI DEZEMBRO 2020'!$A$1:G112694,2,FALSE),"")</f>
        <v>SERVENTE COM ENCARGOS COMPLEMENTARES</v>
      </c>
      <c r="F232" s="637" t="str">
        <f>IF($D232&lt;&gt;"",VLOOKUP($D232,'[2]SINAPI DEZEMBRO 2020'!$1:$1048576,3,FALSE),"")</f>
        <v>H</v>
      </c>
      <c r="G232" s="638">
        <v>0.22500000000000001</v>
      </c>
      <c r="H232" s="639">
        <f>IF($D232&lt;&gt;"",VLOOKUP($D232,'[2]SINAPI DEZEMBRO 2020'!$1:$1048576,4,FALSE),"")</f>
        <v>13.34</v>
      </c>
      <c r="I232" s="640">
        <f t="shared" si="22"/>
        <v>3</v>
      </c>
    </row>
    <row r="233" spans="2:9" ht="28.5" customHeight="1">
      <c r="B233" s="633" t="s">
        <v>1830</v>
      </c>
      <c r="C233" s="634" t="s">
        <v>17</v>
      </c>
      <c r="D233" s="634">
        <v>36888</v>
      </c>
      <c r="E233" s="636" t="str">
        <f>IF($D233&lt;&gt;"",VLOOKUP($D233,'[2]SINAPI DEZEMBRO 2020'!$A$1:G112695,2,FALSE),"")</f>
        <v>GUARNICAO/MOLDURA DE ACABAMENTO PARA ESQUADRIA DE ALUMINIO ANODIZADO NATURAL, PARA 1 FACE</v>
      </c>
      <c r="F233" s="637" t="str">
        <f>IF($D233&lt;&gt;"",VLOOKUP($D233,'[2]SINAPI DEZEMBRO 2020'!$1:$1048576,3,FALSE),"")</f>
        <v xml:space="preserve">M     </v>
      </c>
      <c r="G233" s="638">
        <v>6.85</v>
      </c>
      <c r="H233" s="639">
        <f>IF($D233&lt;&gt;"",VLOOKUP($D233,'[2]SINAPI DEZEMBRO 2020'!$1:$1048576,4,FALSE),"")</f>
        <v>16.28</v>
      </c>
      <c r="I233" s="640">
        <f t="shared" si="22"/>
        <v>111.51</v>
      </c>
    </row>
    <row r="234" spans="2:9" ht="42.75" customHeight="1">
      <c r="B234" s="633" t="s">
        <v>1830</v>
      </c>
      <c r="C234" s="634" t="s">
        <v>17</v>
      </c>
      <c r="D234" s="634">
        <v>7568</v>
      </c>
      <c r="E234" s="636" t="str">
        <f>IF($D234&lt;&gt;"",VLOOKUP($D234,'[2]SINAPI DEZEMBRO 2020'!$A$1:G112696,2,FALSE),"")</f>
        <v>BUCHA DE NYLON SEM ABA S10, COM PARAFUSO DE 6,10 X 65 MM EM ACO ZINCADO COM ROSCA SOBERBA, CABECA CHATA E FENDA PHILLIPS</v>
      </c>
      <c r="F234" s="637" t="str">
        <f>IF($D234&lt;&gt;"",VLOOKUP($D234,'[2]SINAPI DEZEMBRO 2020'!$1:$1048576,3,FALSE),"")</f>
        <v xml:space="preserve">UN    </v>
      </c>
      <c r="G234" s="638">
        <v>4.8166000000000002</v>
      </c>
      <c r="H234" s="639">
        <f>IF($D234&lt;&gt;"",VLOOKUP($D234,'[2]SINAPI DEZEMBRO 2020'!$1:$1048576,4,FALSE),"")</f>
        <v>0.61</v>
      </c>
      <c r="I234" s="640">
        <f t="shared" si="22"/>
        <v>2.93</v>
      </c>
    </row>
    <row r="235" spans="2:9" ht="38.25">
      <c r="B235" s="633" t="s">
        <v>1830</v>
      </c>
      <c r="C235" s="634" t="s">
        <v>17</v>
      </c>
      <c r="D235" s="634">
        <v>88627</v>
      </c>
      <c r="E235" s="636" t="str">
        <f>IF($D235&lt;&gt;"",VLOOKUP($D235,'[2]SINAPI DEZEMBRO 2020'!$A$1:G112697,2,FALSE),"")</f>
        <v>ARGAMASSA TRAÇO 1:0,5:4,5 (EM VOLUME DE CIMENTO, CAL E AREIA MÉDIA ÚMIDA) PARA ASSENTAMENTO DE ALVENARIA, PREPARO MANUAL. AF_08/2019</v>
      </c>
      <c r="F235" s="637" t="str">
        <f>IF($D235&lt;&gt;"",VLOOKUP($D235,'[2]SINAPI DEZEMBRO 2020'!$1:$1048576,3,FALSE),"")</f>
        <v>M3</v>
      </c>
      <c r="G235" s="638">
        <v>6.0000000000000001E-3</v>
      </c>
      <c r="H235" s="639">
        <f>IF($D235&lt;&gt;"",VLOOKUP($D235,'[2]SINAPI DEZEMBRO 2020'!$1:$1048576,4,FALSE),"")</f>
        <v>431.31</v>
      </c>
      <c r="I235" s="640">
        <f t="shared" si="22"/>
        <v>2.58</v>
      </c>
    </row>
    <row r="236" spans="2:9" ht="25.5">
      <c r="B236" s="633" t="s">
        <v>1159</v>
      </c>
      <c r="C236" s="619" t="s">
        <v>17</v>
      </c>
      <c r="D236" s="634">
        <v>4917</v>
      </c>
      <c r="E236" s="636" t="str">
        <f>IF($D236&lt;&gt;"",VLOOKUP($D236,'[2]SINAPI DEZEMBRO 2020'!$A$1:G112698,2,FALSE),"")</f>
        <v>PORTA DE ABRIR EM ALUMINIO TIPO VENEZIANA, ACABAMENTO ANODIZADO NATURAL, SEM GUARNICAO/ALIZAR/VISTA</v>
      </c>
      <c r="F236" s="637" t="str">
        <f>IF($D236&lt;&gt;"",VLOOKUP($D236,'[2]SINAPI DEZEMBRO 2020'!$1:$1048576,3,FALSE),"")</f>
        <v xml:space="preserve">M2    </v>
      </c>
      <c r="G236" s="638">
        <v>1</v>
      </c>
      <c r="H236" s="639">
        <f>IF($D236&lt;&gt;"",VLOOKUP($D236,'[2]SINAPI DEZEMBRO 2020'!$1:$1048576,4,FALSE),"")</f>
        <v>749.47</v>
      </c>
      <c r="I236" s="640">
        <f t="shared" si="22"/>
        <v>749.47</v>
      </c>
    </row>
    <row r="237" spans="2:9" ht="14.25" customHeight="1">
      <c r="B237" s="649"/>
      <c r="C237" s="650"/>
      <c r="D237" s="650"/>
      <c r="E237" s="651"/>
      <c r="F237" s="650"/>
      <c r="G237" s="652"/>
      <c r="H237" s="653"/>
      <c r="I237" s="654"/>
    </row>
    <row r="238" spans="2:9" ht="42" customHeight="1">
      <c r="B238" s="626" t="s">
        <v>1568</v>
      </c>
      <c r="C238" s="627"/>
      <c r="D238" s="627"/>
      <c r="E238" s="628" t="s">
        <v>1870</v>
      </c>
      <c r="F238" s="629" t="s">
        <v>1169</v>
      </c>
      <c r="G238" s="630">
        <v>1</v>
      </c>
      <c r="H238" s="631"/>
      <c r="I238" s="632">
        <f>TRUNC(SUM(I239:I244),2)</f>
        <v>875.43</v>
      </c>
    </row>
    <row r="239" spans="2:9">
      <c r="B239" s="633" t="s">
        <v>1830</v>
      </c>
      <c r="C239" s="634" t="s">
        <v>17</v>
      </c>
      <c r="D239" s="634">
        <v>88309</v>
      </c>
      <c r="E239" s="636" t="str">
        <f>IF($D239&lt;&gt;"",VLOOKUP($D239,'[2]SINAPI DEZEMBRO 2020'!$A$1:G112701,2,FALSE),"")</f>
        <v>PEDREIRO COM ENCARGOS COMPLEMENTARES</v>
      </c>
      <c r="F239" s="637" t="str">
        <f>IF($D239&lt;&gt;"",VLOOKUP($D239,'[2]SINAPI DEZEMBRO 2020'!$1:$1048576,3,FALSE),"")</f>
        <v>H</v>
      </c>
      <c r="G239" s="638">
        <v>0.38200000000000001</v>
      </c>
      <c r="H239" s="639">
        <f>IF($D239&lt;&gt;"",VLOOKUP($D239,'[2]SINAPI DEZEMBRO 2020'!$1:$1048576,4,FALSE),"")</f>
        <v>16.78</v>
      </c>
      <c r="I239" s="640">
        <f t="shared" ref="I239:I244" si="23">TRUNC(G239*H239,2)</f>
        <v>6.4</v>
      </c>
    </row>
    <row r="240" spans="2:9">
      <c r="B240" s="633" t="s">
        <v>1830</v>
      </c>
      <c r="C240" s="634" t="s">
        <v>17</v>
      </c>
      <c r="D240" s="634">
        <v>88316</v>
      </c>
      <c r="E240" s="636" t="str">
        <f>IF($D240&lt;&gt;"",VLOOKUP($D240,'[2]SINAPI DEZEMBRO 2020'!$A$1:G112702,2,FALSE),"")</f>
        <v>SERVENTE COM ENCARGOS COMPLEMENTARES</v>
      </c>
      <c r="F240" s="637" t="str">
        <f>IF($D240&lt;&gt;"",VLOOKUP($D240,'[2]SINAPI DEZEMBRO 2020'!$1:$1048576,3,FALSE),"")</f>
        <v>H</v>
      </c>
      <c r="G240" s="638">
        <v>0.191</v>
      </c>
      <c r="H240" s="639">
        <f>IF($D240&lt;&gt;"",VLOOKUP($D240,'[2]SINAPI DEZEMBRO 2020'!$1:$1048576,4,FALSE),"")</f>
        <v>13.34</v>
      </c>
      <c r="I240" s="640">
        <f t="shared" si="23"/>
        <v>2.54</v>
      </c>
    </row>
    <row r="241" spans="2:9" ht="25.5">
      <c r="B241" s="633" t="s">
        <v>1830</v>
      </c>
      <c r="C241" s="634" t="s">
        <v>17</v>
      </c>
      <c r="D241" s="634">
        <v>36888</v>
      </c>
      <c r="E241" s="636" t="str">
        <f>IF($D241&lt;&gt;"",VLOOKUP($D241,'[2]SINAPI DEZEMBRO 2020'!$A$1:G112703,2,FALSE),"")</f>
        <v>GUARNICAO/MOLDURA DE ACABAMENTO PARA ESQUADRIA DE ALUMINIO ANODIZADO NATURAL, PARA 1 FACE</v>
      </c>
      <c r="F241" s="637" t="str">
        <f>IF($D241&lt;&gt;"",VLOOKUP($D241,'[2]SINAPI DEZEMBRO 2020'!$1:$1048576,3,FALSE),"")</f>
        <v xml:space="preserve">M     </v>
      </c>
      <c r="G241" s="638">
        <v>6.85</v>
      </c>
      <c r="H241" s="639">
        <f>IF($D241&lt;&gt;"",VLOOKUP($D241,'[2]SINAPI DEZEMBRO 2020'!$1:$1048576,4,FALSE),"")</f>
        <v>16.28</v>
      </c>
      <c r="I241" s="640">
        <f t="shared" si="23"/>
        <v>111.51</v>
      </c>
    </row>
    <row r="242" spans="2:9" ht="38.25">
      <c r="B242" s="633" t="s">
        <v>1830</v>
      </c>
      <c r="C242" s="634" t="s">
        <v>17</v>
      </c>
      <c r="D242" s="634">
        <v>7568</v>
      </c>
      <c r="E242" s="636" t="str">
        <f>IF($D242&lt;&gt;"",VLOOKUP($D242,'[2]SINAPI DEZEMBRO 2020'!$A$1:G112704,2,FALSE),"")</f>
        <v>BUCHA DE NYLON SEM ABA S10, COM PARAFUSO DE 6,10 X 65 MM EM ACO ZINCADO COM ROSCA SOBERBA, CABECA CHATA E FENDA PHILLIPS</v>
      </c>
      <c r="F242" s="637" t="str">
        <f>IF($D242&lt;&gt;"",VLOOKUP($D242,'[2]SINAPI DEZEMBRO 2020'!$1:$1048576,3,FALSE),"")</f>
        <v xml:space="preserve">UN    </v>
      </c>
      <c r="G242" s="638">
        <v>4.8166000000000002</v>
      </c>
      <c r="H242" s="639">
        <f>IF($D242&lt;&gt;"",VLOOKUP($D242,'[2]SINAPI DEZEMBRO 2020'!$1:$1048576,4,FALSE),"")</f>
        <v>0.61</v>
      </c>
      <c r="I242" s="640">
        <f t="shared" si="23"/>
        <v>2.93</v>
      </c>
    </row>
    <row r="243" spans="2:9" ht="38.25">
      <c r="B243" s="633" t="s">
        <v>1830</v>
      </c>
      <c r="C243" s="634" t="s">
        <v>17</v>
      </c>
      <c r="D243" s="634">
        <v>88627</v>
      </c>
      <c r="E243" s="636" t="str">
        <f>IF($D243&lt;&gt;"",VLOOKUP($D243,'[2]SINAPI DEZEMBRO 2020'!$A$1:G112705,2,FALSE),"")</f>
        <v>ARGAMASSA TRAÇO 1:0,5:4,5 (EM VOLUME DE CIMENTO, CAL E AREIA MÉDIA ÚMIDA) PARA ASSENTAMENTO DE ALVENARIA, PREPARO MANUAL. AF_08/2019</v>
      </c>
      <c r="F243" s="637" t="str">
        <f>IF($D243&lt;&gt;"",VLOOKUP($D243,'[2]SINAPI DEZEMBRO 2020'!$1:$1048576,3,FALSE),"")</f>
        <v>M3</v>
      </c>
      <c r="G243" s="638">
        <v>6.0000000000000001E-3</v>
      </c>
      <c r="H243" s="639">
        <f>IF($D243&lt;&gt;"",VLOOKUP($D243,'[2]SINAPI DEZEMBRO 2020'!$1:$1048576,4,FALSE),"")</f>
        <v>431.31</v>
      </c>
      <c r="I243" s="640">
        <f t="shared" si="23"/>
        <v>2.58</v>
      </c>
    </row>
    <row r="244" spans="2:9" ht="25.5">
      <c r="B244" s="633" t="s">
        <v>1159</v>
      </c>
      <c r="C244" s="619" t="s">
        <v>17</v>
      </c>
      <c r="D244" s="634">
        <v>4917</v>
      </c>
      <c r="E244" s="636" t="str">
        <f>IF($D244&lt;&gt;"",VLOOKUP($D244,'[2]SINAPI DEZEMBRO 2020'!$A$1:G112706,2,FALSE),"")</f>
        <v>PORTA DE ABRIR EM ALUMINIO TIPO VENEZIANA, ACABAMENTO ANODIZADO NATURAL, SEM GUARNICAO/ALIZAR/VISTA</v>
      </c>
      <c r="F244" s="637" t="str">
        <f>IF($D244&lt;&gt;"",VLOOKUP($D244,'[2]SINAPI DEZEMBRO 2020'!$1:$1048576,3,FALSE),"")</f>
        <v xml:space="preserve">M2    </v>
      </c>
      <c r="G244" s="638">
        <v>1</v>
      </c>
      <c r="H244" s="639">
        <f>IF($D244&lt;&gt;"",VLOOKUP($D244,'[2]SINAPI DEZEMBRO 2020'!$1:$1048576,4,FALSE),"")</f>
        <v>749.47</v>
      </c>
      <c r="I244" s="640">
        <f t="shared" si="23"/>
        <v>749.47</v>
      </c>
    </row>
    <row r="245" spans="2:9" ht="14.25" customHeight="1">
      <c r="B245" s="649"/>
      <c r="C245" s="650"/>
      <c r="D245" s="650"/>
      <c r="E245" s="651"/>
      <c r="F245" s="650"/>
      <c r="G245" s="652"/>
      <c r="H245" s="653"/>
      <c r="I245" s="654"/>
    </row>
    <row r="246" spans="2:9" ht="25.5" customHeight="1">
      <c r="B246" s="626" t="s">
        <v>1569</v>
      </c>
      <c r="C246" s="627"/>
      <c r="D246" s="627"/>
      <c r="E246" s="628" t="s">
        <v>1871</v>
      </c>
      <c r="F246" s="629" t="s">
        <v>1169</v>
      </c>
      <c r="G246" s="630">
        <v>1</v>
      </c>
      <c r="H246" s="631"/>
      <c r="I246" s="632">
        <f>TRUNC(SUM(I247:I252),2)</f>
        <v>875.43</v>
      </c>
    </row>
    <row r="247" spans="2:9">
      <c r="B247" s="633" t="s">
        <v>1830</v>
      </c>
      <c r="C247" s="634" t="s">
        <v>17</v>
      </c>
      <c r="D247" s="634">
        <v>88309</v>
      </c>
      <c r="E247" s="636" t="str">
        <f>IF($D247&lt;&gt;"",VLOOKUP($D247,'[2]SINAPI DEZEMBRO 2020'!$A$1:G112709,2,FALSE),"")</f>
        <v>PEDREIRO COM ENCARGOS COMPLEMENTARES</v>
      </c>
      <c r="F247" s="637" t="str">
        <f>IF($D247&lt;&gt;"",VLOOKUP($D247,'[2]SINAPI DEZEMBRO 2020'!$1:$1048576,3,FALSE),"")</f>
        <v>H</v>
      </c>
      <c r="G247" s="638">
        <v>0.38200000000000001</v>
      </c>
      <c r="H247" s="639">
        <f>IF($D247&lt;&gt;"",VLOOKUP($D247,'[2]SINAPI DEZEMBRO 2020'!$1:$1048576,4,FALSE),"")</f>
        <v>16.78</v>
      </c>
      <c r="I247" s="640">
        <f t="shared" ref="I247:I252" si="24">TRUNC(G247*H247,2)</f>
        <v>6.4</v>
      </c>
    </row>
    <row r="248" spans="2:9">
      <c r="B248" s="633" t="s">
        <v>1830</v>
      </c>
      <c r="C248" s="634" t="s">
        <v>17</v>
      </c>
      <c r="D248" s="634">
        <v>88316</v>
      </c>
      <c r="E248" s="636" t="str">
        <f>IF($D248&lt;&gt;"",VLOOKUP($D248,'[2]SINAPI DEZEMBRO 2020'!$A$1:G112710,2,FALSE),"")</f>
        <v>SERVENTE COM ENCARGOS COMPLEMENTARES</v>
      </c>
      <c r="F248" s="637" t="str">
        <f>IF($D248&lt;&gt;"",VLOOKUP($D248,'[2]SINAPI DEZEMBRO 2020'!$1:$1048576,3,FALSE),"")</f>
        <v>H</v>
      </c>
      <c r="G248" s="638">
        <v>0.191</v>
      </c>
      <c r="H248" s="639">
        <f>IF($D248&lt;&gt;"",VLOOKUP($D248,'[2]SINAPI DEZEMBRO 2020'!$1:$1048576,4,FALSE),"")</f>
        <v>13.34</v>
      </c>
      <c r="I248" s="640">
        <f t="shared" si="24"/>
        <v>2.54</v>
      </c>
    </row>
    <row r="249" spans="2:9" ht="25.5">
      <c r="B249" s="633" t="s">
        <v>1830</v>
      </c>
      <c r="C249" s="634" t="s">
        <v>17</v>
      </c>
      <c r="D249" s="634">
        <v>36888</v>
      </c>
      <c r="E249" s="636" t="str">
        <f>IF($D249&lt;&gt;"",VLOOKUP($D249,'[2]SINAPI DEZEMBRO 2020'!$A$1:G112711,2,FALSE),"")</f>
        <v>GUARNICAO/MOLDURA DE ACABAMENTO PARA ESQUADRIA DE ALUMINIO ANODIZADO NATURAL, PARA 1 FACE</v>
      </c>
      <c r="F249" s="637" t="str">
        <f>IF($D249&lt;&gt;"",VLOOKUP($D249,'[2]SINAPI DEZEMBRO 2020'!$1:$1048576,3,FALSE),"")</f>
        <v xml:space="preserve">M     </v>
      </c>
      <c r="G249" s="638">
        <v>6.85</v>
      </c>
      <c r="H249" s="639">
        <f>IF($D249&lt;&gt;"",VLOOKUP($D249,'[2]SINAPI DEZEMBRO 2020'!$1:$1048576,4,FALSE),"")</f>
        <v>16.28</v>
      </c>
      <c r="I249" s="640">
        <f t="shared" si="24"/>
        <v>111.51</v>
      </c>
    </row>
    <row r="250" spans="2:9" ht="38.25">
      <c r="B250" s="633" t="s">
        <v>1830</v>
      </c>
      <c r="C250" s="634" t="s">
        <v>17</v>
      </c>
      <c r="D250" s="634">
        <v>7568</v>
      </c>
      <c r="E250" s="636" t="str">
        <f>IF($D250&lt;&gt;"",VLOOKUP($D250,'[2]SINAPI DEZEMBRO 2020'!$A$1:G112712,2,FALSE),"")</f>
        <v>BUCHA DE NYLON SEM ABA S10, COM PARAFUSO DE 6,10 X 65 MM EM ACO ZINCADO COM ROSCA SOBERBA, CABECA CHATA E FENDA PHILLIPS</v>
      </c>
      <c r="F250" s="637" t="str">
        <f>IF($D250&lt;&gt;"",VLOOKUP($D250,'[2]SINAPI DEZEMBRO 2020'!$1:$1048576,3,FALSE),"")</f>
        <v xml:space="preserve">UN    </v>
      </c>
      <c r="G250" s="638">
        <v>4.8166000000000002</v>
      </c>
      <c r="H250" s="639">
        <f>IF($D250&lt;&gt;"",VLOOKUP($D250,'[2]SINAPI DEZEMBRO 2020'!$1:$1048576,4,FALSE),"")</f>
        <v>0.61</v>
      </c>
      <c r="I250" s="640">
        <f t="shared" si="24"/>
        <v>2.93</v>
      </c>
    </row>
    <row r="251" spans="2:9" ht="38.25">
      <c r="B251" s="633" t="s">
        <v>1830</v>
      </c>
      <c r="C251" s="634" t="s">
        <v>17</v>
      </c>
      <c r="D251" s="634">
        <v>88627</v>
      </c>
      <c r="E251" s="636" t="str">
        <f>IF($D251&lt;&gt;"",VLOOKUP($D251,'[2]SINAPI DEZEMBRO 2020'!$A$1:G112713,2,FALSE),"")</f>
        <v>ARGAMASSA TRAÇO 1:0,5:4,5 (EM VOLUME DE CIMENTO, CAL E AREIA MÉDIA ÚMIDA) PARA ASSENTAMENTO DE ALVENARIA, PREPARO MANUAL. AF_08/2019</v>
      </c>
      <c r="F251" s="637" t="str">
        <f>IF($D251&lt;&gt;"",VLOOKUP($D251,'[2]SINAPI DEZEMBRO 2020'!$1:$1048576,3,FALSE),"")</f>
        <v>M3</v>
      </c>
      <c r="G251" s="638">
        <v>6.0000000000000001E-3</v>
      </c>
      <c r="H251" s="639">
        <f>IF($D251&lt;&gt;"",VLOOKUP($D251,'[2]SINAPI DEZEMBRO 2020'!$1:$1048576,4,FALSE),"")</f>
        <v>431.31</v>
      </c>
      <c r="I251" s="640">
        <f t="shared" si="24"/>
        <v>2.58</v>
      </c>
    </row>
    <row r="252" spans="2:9" ht="25.5">
      <c r="B252" s="633" t="s">
        <v>1159</v>
      </c>
      <c r="C252" s="619" t="s">
        <v>17</v>
      </c>
      <c r="D252" s="634">
        <v>4917</v>
      </c>
      <c r="E252" s="636" t="str">
        <f>IF($D252&lt;&gt;"",VLOOKUP($D252,'[2]SINAPI DEZEMBRO 2020'!$A$1:G112714,2,FALSE),"")</f>
        <v>PORTA DE ABRIR EM ALUMINIO TIPO VENEZIANA, ACABAMENTO ANODIZADO NATURAL, SEM GUARNICAO/ALIZAR/VISTA</v>
      </c>
      <c r="F252" s="637" t="str">
        <f>IF($D252&lt;&gt;"",VLOOKUP($D252,'[2]SINAPI DEZEMBRO 2020'!$1:$1048576,3,FALSE),"")</f>
        <v xml:space="preserve">M2    </v>
      </c>
      <c r="G252" s="638">
        <v>1</v>
      </c>
      <c r="H252" s="639">
        <f>IF($D252&lt;&gt;"",VLOOKUP($D252,'[2]SINAPI DEZEMBRO 2020'!$1:$1048576,4,FALSE),"")</f>
        <v>749.47</v>
      </c>
      <c r="I252" s="640">
        <f t="shared" si="24"/>
        <v>749.47</v>
      </c>
    </row>
    <row r="253" spans="2:9" ht="14.25" customHeight="1">
      <c r="B253" s="649"/>
      <c r="C253" s="650"/>
      <c r="D253" s="650"/>
      <c r="E253" s="651"/>
      <c r="F253" s="650"/>
      <c r="G253" s="652"/>
      <c r="H253" s="653"/>
      <c r="I253" s="654"/>
    </row>
    <row r="254" spans="2:9" ht="37.5" customHeight="1">
      <c r="B254" s="626" t="s">
        <v>1570</v>
      </c>
      <c r="C254" s="627"/>
      <c r="D254" s="627"/>
      <c r="E254" s="628" t="s">
        <v>1872</v>
      </c>
      <c r="F254" s="629" t="s">
        <v>1169</v>
      </c>
      <c r="G254" s="630">
        <v>1</v>
      </c>
      <c r="H254" s="631"/>
      <c r="I254" s="632">
        <f>TRUNC(SUM(I255:I260),2)</f>
        <v>895.71</v>
      </c>
    </row>
    <row r="255" spans="2:9">
      <c r="B255" s="633" t="s">
        <v>1830</v>
      </c>
      <c r="C255" s="634" t="s">
        <v>17</v>
      </c>
      <c r="D255" s="634">
        <v>88309</v>
      </c>
      <c r="E255" s="636" t="str">
        <f>IF($D255&lt;&gt;"",VLOOKUP($D255,'[2]SINAPI DEZEMBRO 2020'!$A$1:G112717,2,FALSE),"")</f>
        <v>PEDREIRO COM ENCARGOS COMPLEMENTARES</v>
      </c>
      <c r="F255" s="637" t="str">
        <f>IF($D255&lt;&gt;"",VLOOKUP($D255,'[2]SINAPI DEZEMBRO 2020'!$1:$1048576,3,FALSE),"")</f>
        <v>H</v>
      </c>
      <c r="G255" s="638">
        <v>1.2</v>
      </c>
      <c r="H255" s="639">
        <f>IF($D255&lt;&gt;"",VLOOKUP($D255,'[2]SINAPI DEZEMBRO 2020'!$1:$1048576,4,FALSE),"")</f>
        <v>16.78</v>
      </c>
      <c r="I255" s="640">
        <f t="shared" ref="I255:I260" si="25">TRUNC(G255*H255,2)</f>
        <v>20.13</v>
      </c>
    </row>
    <row r="256" spans="2:9">
      <c r="B256" s="633" t="s">
        <v>1830</v>
      </c>
      <c r="C256" s="634" t="s">
        <v>17</v>
      </c>
      <c r="D256" s="634">
        <v>88316</v>
      </c>
      <c r="E256" s="636" t="str">
        <f>IF($D256&lt;&gt;"",VLOOKUP($D256,'[2]SINAPI DEZEMBRO 2020'!$A$1:G112718,2,FALSE),"")</f>
        <v>SERVENTE COM ENCARGOS COMPLEMENTARES</v>
      </c>
      <c r="F256" s="637" t="str">
        <f>IF($D256&lt;&gt;"",VLOOKUP($D256,'[2]SINAPI DEZEMBRO 2020'!$1:$1048576,3,FALSE),"")</f>
        <v>H</v>
      </c>
      <c r="G256" s="638">
        <v>0.88</v>
      </c>
      <c r="H256" s="639">
        <f>IF($D256&lt;&gt;"",VLOOKUP($D256,'[2]SINAPI DEZEMBRO 2020'!$1:$1048576,4,FALSE),"")</f>
        <v>13.34</v>
      </c>
      <c r="I256" s="640">
        <f t="shared" si="25"/>
        <v>11.73</v>
      </c>
    </row>
    <row r="257" spans="2:9" ht="25.5">
      <c r="B257" s="633" t="s">
        <v>1830</v>
      </c>
      <c r="C257" s="634" t="s">
        <v>17</v>
      </c>
      <c r="D257" s="634">
        <v>36888</v>
      </c>
      <c r="E257" s="636" t="str">
        <f>IF($D257&lt;&gt;"",VLOOKUP($D257,'[2]SINAPI DEZEMBRO 2020'!$A$1:G112719,2,FALSE),"")</f>
        <v>GUARNICAO/MOLDURA DE ACABAMENTO PARA ESQUADRIA DE ALUMINIO ANODIZADO NATURAL, PARA 1 FACE</v>
      </c>
      <c r="F257" s="637" t="str">
        <f>IF($D257&lt;&gt;"",VLOOKUP($D257,'[2]SINAPI DEZEMBRO 2020'!$1:$1048576,3,FALSE),"")</f>
        <v xml:space="preserve">M     </v>
      </c>
      <c r="G257" s="638">
        <v>9.65</v>
      </c>
      <c r="H257" s="639">
        <f>IF($D257&lt;&gt;"",VLOOKUP($D257,'[2]SINAPI DEZEMBRO 2020'!$1:$1048576,4,FALSE),"")</f>
        <v>16.28</v>
      </c>
      <c r="I257" s="640">
        <f t="shared" si="25"/>
        <v>157.1</v>
      </c>
    </row>
    <row r="258" spans="2:9" ht="38.25">
      <c r="B258" s="633" t="s">
        <v>1830</v>
      </c>
      <c r="C258" s="634" t="s">
        <v>17</v>
      </c>
      <c r="D258" s="634">
        <v>7568</v>
      </c>
      <c r="E258" s="636" t="str">
        <f>IF($D258&lt;&gt;"",VLOOKUP($D258,'[2]SINAPI DEZEMBRO 2020'!$A$1:G112720,2,FALSE),"")</f>
        <v>BUCHA DE NYLON SEM ABA S10, COM PARAFUSO DE 6,10 X 65 MM EM ACO ZINCADO COM ROSCA SOBERBA, CABECA CHATA E FENDA PHILLIPS</v>
      </c>
      <c r="F258" s="637" t="str">
        <f>IF($D258&lt;&gt;"",VLOOKUP($D258,'[2]SINAPI DEZEMBRO 2020'!$1:$1048576,3,FALSE),"")</f>
        <v xml:space="preserve">UN    </v>
      </c>
      <c r="G258" s="638">
        <v>4.8166000000000002</v>
      </c>
      <c r="H258" s="639">
        <f>IF($D258&lt;&gt;"",VLOOKUP($D258,'[2]SINAPI DEZEMBRO 2020'!$1:$1048576,4,FALSE),"")</f>
        <v>0.61</v>
      </c>
      <c r="I258" s="640">
        <f t="shared" si="25"/>
        <v>2.93</v>
      </c>
    </row>
    <row r="259" spans="2:9" ht="38.25">
      <c r="B259" s="633" t="s">
        <v>1830</v>
      </c>
      <c r="C259" s="634" t="s">
        <v>17</v>
      </c>
      <c r="D259" s="634">
        <v>88627</v>
      </c>
      <c r="E259" s="636" t="str">
        <f>IF($D259&lt;&gt;"",VLOOKUP($D259,'[2]SINAPI DEZEMBRO 2020'!$A$1:G112721,2,FALSE),"")</f>
        <v>ARGAMASSA TRAÇO 1:0,5:4,5 (EM VOLUME DE CIMENTO, CAL E AREIA MÉDIA ÚMIDA) PARA ASSENTAMENTO DE ALVENARIA, PREPARO MANUAL. AF_08/2019</v>
      </c>
      <c r="F259" s="637" t="str">
        <f>IF($D259&lt;&gt;"",VLOOKUP($D259,'[2]SINAPI DEZEMBRO 2020'!$1:$1048576,3,FALSE),"")</f>
        <v>M3</v>
      </c>
      <c r="G259" s="638">
        <v>0.02</v>
      </c>
      <c r="H259" s="639">
        <f>IF($D259&lt;&gt;"",VLOOKUP($D259,'[2]SINAPI DEZEMBRO 2020'!$1:$1048576,4,FALSE),"")</f>
        <v>431.31</v>
      </c>
      <c r="I259" s="640">
        <f t="shared" si="25"/>
        <v>8.6199999999999992</v>
      </c>
    </row>
    <row r="260" spans="2:9" ht="45.75" customHeight="1">
      <c r="B260" s="633" t="s">
        <v>1159</v>
      </c>
      <c r="C260" s="619" t="s">
        <v>17</v>
      </c>
      <c r="D260" s="634">
        <v>4922</v>
      </c>
      <c r="E260" s="636" t="str">
        <f>IF($D260&lt;&gt;"",VLOOKUP($D260,'[2]SINAPI DEZEMBRO 2020'!$A$1:G112722,2,FALSE),"")</f>
        <v>PORTA DE CORRER EM ALUMINIO, DUAS FOLHAS MOVEIS COM VIDRO, FECHADURA E PUXADOR EMBUTIDO, ACABAMENTO ANODIZADO NATURAL, SEM GUARNICAO/ALIZAR/VISTA</v>
      </c>
      <c r="F260" s="637" t="str">
        <f>IF($D260&lt;&gt;"",VLOOKUP($D260,'[2]SINAPI DEZEMBRO 2020'!$1:$1048576,3,FALSE),"")</f>
        <v xml:space="preserve">M2    </v>
      </c>
      <c r="G260" s="638">
        <v>1</v>
      </c>
      <c r="H260" s="639">
        <f>IF($D260&lt;&gt;"",VLOOKUP($D260,'[2]SINAPI DEZEMBRO 2020'!$1:$1048576,4,FALSE),"")</f>
        <v>695.2</v>
      </c>
      <c r="I260" s="640">
        <f t="shared" si="25"/>
        <v>695.2</v>
      </c>
    </row>
    <row r="261" spans="2:9" ht="14.25" customHeight="1">
      <c r="B261" s="625"/>
      <c r="C261" s="619"/>
      <c r="D261" s="620"/>
      <c r="E261" s="621"/>
      <c r="F261" s="619"/>
      <c r="G261" s="622"/>
      <c r="H261" s="623"/>
      <c r="I261" s="624"/>
    </row>
    <row r="262" spans="2:9" ht="25.5" customHeight="1">
      <c r="B262" s="626" t="s">
        <v>1571</v>
      </c>
      <c r="C262" s="627"/>
      <c r="D262" s="627"/>
      <c r="E262" s="628" t="s">
        <v>1873</v>
      </c>
      <c r="F262" s="629" t="s">
        <v>1169</v>
      </c>
      <c r="G262" s="630">
        <v>1</v>
      </c>
      <c r="H262" s="631"/>
      <c r="I262" s="632">
        <f>TRUNC(SUM(I263:I268),2)</f>
        <v>895.71</v>
      </c>
    </row>
    <row r="263" spans="2:9">
      <c r="B263" s="633" t="s">
        <v>1830</v>
      </c>
      <c r="C263" s="634" t="s">
        <v>17</v>
      </c>
      <c r="D263" s="634">
        <v>88309</v>
      </c>
      <c r="E263" s="636" t="str">
        <f>IF($D263&lt;&gt;"",VLOOKUP($D263,'[2]SINAPI DEZEMBRO 2020'!$A$1:G112725,2,FALSE),"")</f>
        <v>PEDREIRO COM ENCARGOS COMPLEMENTARES</v>
      </c>
      <c r="F263" s="637" t="str">
        <f>IF($D263&lt;&gt;"",VLOOKUP($D263,'[2]SINAPI DEZEMBRO 2020'!$1:$1048576,3,FALSE),"")</f>
        <v>H</v>
      </c>
      <c r="G263" s="638">
        <v>1.2</v>
      </c>
      <c r="H263" s="639">
        <f>IF($D263&lt;&gt;"",VLOOKUP($D263,'[2]SINAPI DEZEMBRO 2020'!$1:$1048576,4,FALSE),"")</f>
        <v>16.78</v>
      </c>
      <c r="I263" s="640">
        <f t="shared" ref="I263:I268" si="26">TRUNC(G263*H263,2)</f>
        <v>20.13</v>
      </c>
    </row>
    <row r="264" spans="2:9">
      <c r="B264" s="633" t="s">
        <v>1830</v>
      </c>
      <c r="C264" s="634" t="s">
        <v>17</v>
      </c>
      <c r="D264" s="634">
        <v>88316</v>
      </c>
      <c r="E264" s="636" t="str">
        <f>IF($D264&lt;&gt;"",VLOOKUP($D264,'[2]SINAPI DEZEMBRO 2020'!$A$1:G112726,2,FALSE),"")</f>
        <v>SERVENTE COM ENCARGOS COMPLEMENTARES</v>
      </c>
      <c r="F264" s="637" t="str">
        <f>IF($D264&lt;&gt;"",VLOOKUP($D264,'[2]SINAPI DEZEMBRO 2020'!$1:$1048576,3,FALSE),"")</f>
        <v>H</v>
      </c>
      <c r="G264" s="638">
        <v>0.88</v>
      </c>
      <c r="H264" s="639">
        <f>IF($D264&lt;&gt;"",VLOOKUP($D264,'[2]SINAPI DEZEMBRO 2020'!$1:$1048576,4,FALSE),"")</f>
        <v>13.34</v>
      </c>
      <c r="I264" s="640">
        <f t="shared" si="26"/>
        <v>11.73</v>
      </c>
    </row>
    <row r="265" spans="2:9" ht="25.5">
      <c r="B265" s="633" t="s">
        <v>1830</v>
      </c>
      <c r="C265" s="634" t="s">
        <v>17</v>
      </c>
      <c r="D265" s="634">
        <v>36888</v>
      </c>
      <c r="E265" s="636" t="str">
        <f>IF($D265&lt;&gt;"",VLOOKUP($D265,'[2]SINAPI DEZEMBRO 2020'!$A$1:G112727,2,FALSE),"")</f>
        <v>GUARNICAO/MOLDURA DE ACABAMENTO PARA ESQUADRIA DE ALUMINIO ANODIZADO NATURAL, PARA 1 FACE</v>
      </c>
      <c r="F265" s="637" t="str">
        <f>IF($D265&lt;&gt;"",VLOOKUP($D265,'[2]SINAPI DEZEMBRO 2020'!$1:$1048576,3,FALSE),"")</f>
        <v xml:space="preserve">M     </v>
      </c>
      <c r="G265" s="638">
        <v>9.65</v>
      </c>
      <c r="H265" s="639">
        <f>IF($D265&lt;&gt;"",VLOOKUP($D265,'[2]SINAPI DEZEMBRO 2020'!$1:$1048576,4,FALSE),"")</f>
        <v>16.28</v>
      </c>
      <c r="I265" s="640">
        <f t="shared" si="26"/>
        <v>157.1</v>
      </c>
    </row>
    <row r="266" spans="2:9" ht="38.25">
      <c r="B266" s="633" t="s">
        <v>1830</v>
      </c>
      <c r="C266" s="634" t="s">
        <v>17</v>
      </c>
      <c r="D266" s="634">
        <v>7568</v>
      </c>
      <c r="E266" s="636" t="str">
        <f>IF($D266&lt;&gt;"",VLOOKUP($D266,'[2]SINAPI DEZEMBRO 2020'!$A$1:G112728,2,FALSE),"")</f>
        <v>BUCHA DE NYLON SEM ABA S10, COM PARAFUSO DE 6,10 X 65 MM EM ACO ZINCADO COM ROSCA SOBERBA, CABECA CHATA E FENDA PHILLIPS</v>
      </c>
      <c r="F266" s="637" t="str">
        <f>IF($D266&lt;&gt;"",VLOOKUP($D266,'[2]SINAPI DEZEMBRO 2020'!$1:$1048576,3,FALSE),"")</f>
        <v xml:space="preserve">UN    </v>
      </c>
      <c r="G266" s="638">
        <v>4.8166000000000002</v>
      </c>
      <c r="H266" s="639">
        <f>IF($D266&lt;&gt;"",VLOOKUP($D266,'[2]SINAPI DEZEMBRO 2020'!$1:$1048576,4,FALSE),"")</f>
        <v>0.61</v>
      </c>
      <c r="I266" s="640">
        <f t="shared" si="26"/>
        <v>2.93</v>
      </c>
    </row>
    <row r="267" spans="2:9" ht="38.25">
      <c r="B267" s="633" t="s">
        <v>1830</v>
      </c>
      <c r="C267" s="634" t="s">
        <v>17</v>
      </c>
      <c r="D267" s="634">
        <v>88627</v>
      </c>
      <c r="E267" s="636" t="str">
        <f>IF($D267&lt;&gt;"",VLOOKUP($D267,'[2]SINAPI DEZEMBRO 2020'!$A$1:G112729,2,FALSE),"")</f>
        <v>ARGAMASSA TRAÇO 1:0,5:4,5 (EM VOLUME DE CIMENTO, CAL E AREIA MÉDIA ÚMIDA) PARA ASSENTAMENTO DE ALVENARIA, PREPARO MANUAL. AF_08/2019</v>
      </c>
      <c r="F267" s="637" t="str">
        <f>IF($D267&lt;&gt;"",VLOOKUP($D267,'[2]SINAPI DEZEMBRO 2020'!$1:$1048576,3,FALSE),"")</f>
        <v>M3</v>
      </c>
      <c r="G267" s="638">
        <v>0.02</v>
      </c>
      <c r="H267" s="639">
        <f>IF($D267&lt;&gt;"",VLOOKUP($D267,'[2]SINAPI DEZEMBRO 2020'!$1:$1048576,4,FALSE),"")</f>
        <v>431.31</v>
      </c>
      <c r="I267" s="640">
        <f t="shared" si="26"/>
        <v>8.6199999999999992</v>
      </c>
    </row>
    <row r="268" spans="2:9" ht="38.25">
      <c r="B268" s="633" t="s">
        <v>1159</v>
      </c>
      <c r="C268" s="619" t="s">
        <v>17</v>
      </c>
      <c r="D268" s="634">
        <v>4922</v>
      </c>
      <c r="E268" s="636" t="str">
        <f>IF($D268&lt;&gt;"",VLOOKUP($D268,'[2]SINAPI DEZEMBRO 2020'!$A$1:G112730,2,FALSE),"")</f>
        <v>PORTA DE CORRER EM ALUMINIO, DUAS FOLHAS MOVEIS COM VIDRO, FECHADURA E PUXADOR EMBUTIDO, ACABAMENTO ANODIZADO NATURAL, SEM GUARNICAO/ALIZAR/VISTA</v>
      </c>
      <c r="F268" s="637" t="str">
        <f>IF($D268&lt;&gt;"",VLOOKUP($D268,'[2]SINAPI DEZEMBRO 2020'!$1:$1048576,3,FALSE),"")</f>
        <v xml:space="preserve">M2    </v>
      </c>
      <c r="G268" s="638">
        <v>1</v>
      </c>
      <c r="H268" s="639">
        <f>IF($D268&lt;&gt;"",VLOOKUP($D268,'[2]SINAPI DEZEMBRO 2020'!$1:$1048576,4,FALSE),"")</f>
        <v>695.2</v>
      </c>
      <c r="I268" s="640">
        <f t="shared" si="26"/>
        <v>695.2</v>
      </c>
    </row>
    <row r="269" spans="2:9" ht="14.25" customHeight="1">
      <c r="B269" s="649"/>
      <c r="C269" s="650"/>
      <c r="D269" s="650"/>
      <c r="E269" s="651"/>
      <c r="F269" s="650"/>
      <c r="G269" s="652"/>
      <c r="H269" s="653"/>
      <c r="I269" s="654"/>
    </row>
    <row r="270" spans="2:9" ht="25.5" customHeight="1">
      <c r="B270" s="626" t="s">
        <v>1572</v>
      </c>
      <c r="C270" s="627"/>
      <c r="D270" s="627"/>
      <c r="E270" s="628" t="s">
        <v>1874</v>
      </c>
      <c r="F270" s="629" t="s">
        <v>1169</v>
      </c>
      <c r="G270" s="630">
        <v>1</v>
      </c>
      <c r="H270" s="631"/>
      <c r="I270" s="632">
        <f>TRUNC(SUM(I271:I276),2)</f>
        <v>875.43</v>
      </c>
    </row>
    <row r="271" spans="2:9">
      <c r="B271" s="633" t="s">
        <v>1830</v>
      </c>
      <c r="C271" s="634" t="s">
        <v>17</v>
      </c>
      <c r="D271" s="634">
        <v>88309</v>
      </c>
      <c r="E271" s="636" t="str">
        <f>IF($D271&lt;&gt;"",VLOOKUP($D271,'[2]SINAPI DEZEMBRO 2020'!$A$1:G112733,2,FALSE),"")</f>
        <v>PEDREIRO COM ENCARGOS COMPLEMENTARES</v>
      </c>
      <c r="F271" s="637" t="str">
        <f>IF($D271&lt;&gt;"",VLOOKUP($D271,'[2]SINAPI DEZEMBRO 2020'!$1:$1048576,3,FALSE),"")</f>
        <v>H</v>
      </c>
      <c r="G271" s="638">
        <v>0.38200000000000001</v>
      </c>
      <c r="H271" s="639">
        <f>IF($D271&lt;&gt;"",VLOOKUP($D271,'[2]SINAPI DEZEMBRO 2020'!$1:$1048576,4,FALSE),"")</f>
        <v>16.78</v>
      </c>
      <c r="I271" s="640">
        <f t="shared" ref="I271:I276" si="27">TRUNC(G271*H271,2)</f>
        <v>6.4</v>
      </c>
    </row>
    <row r="272" spans="2:9">
      <c r="B272" s="633" t="s">
        <v>1830</v>
      </c>
      <c r="C272" s="634" t="s">
        <v>17</v>
      </c>
      <c r="D272" s="634">
        <v>88316</v>
      </c>
      <c r="E272" s="636" t="str">
        <f>IF($D272&lt;&gt;"",VLOOKUP($D272,'[2]SINAPI DEZEMBRO 2020'!$A$1:G112734,2,FALSE),"")</f>
        <v>SERVENTE COM ENCARGOS COMPLEMENTARES</v>
      </c>
      <c r="F272" s="637" t="str">
        <f>IF($D272&lt;&gt;"",VLOOKUP($D272,'[2]SINAPI DEZEMBRO 2020'!$1:$1048576,3,FALSE),"")</f>
        <v>H</v>
      </c>
      <c r="G272" s="638">
        <v>0.191</v>
      </c>
      <c r="H272" s="639">
        <f>IF($D272&lt;&gt;"",VLOOKUP($D272,'[2]SINAPI DEZEMBRO 2020'!$1:$1048576,4,FALSE),"")</f>
        <v>13.34</v>
      </c>
      <c r="I272" s="640">
        <f t="shared" si="27"/>
        <v>2.54</v>
      </c>
    </row>
    <row r="273" spans="2:9" ht="25.5">
      <c r="B273" s="633" t="s">
        <v>1830</v>
      </c>
      <c r="C273" s="634" t="s">
        <v>17</v>
      </c>
      <c r="D273" s="634">
        <v>36888</v>
      </c>
      <c r="E273" s="636" t="str">
        <f>IF($D273&lt;&gt;"",VLOOKUP($D273,'[2]SINAPI DEZEMBRO 2020'!$A$1:G112735,2,FALSE),"")</f>
        <v>GUARNICAO/MOLDURA DE ACABAMENTO PARA ESQUADRIA DE ALUMINIO ANODIZADO NATURAL, PARA 1 FACE</v>
      </c>
      <c r="F273" s="637" t="str">
        <f>IF($D273&lt;&gt;"",VLOOKUP($D273,'[2]SINAPI DEZEMBRO 2020'!$1:$1048576,3,FALSE),"")</f>
        <v xml:space="preserve">M     </v>
      </c>
      <c r="G273" s="638">
        <v>6.85</v>
      </c>
      <c r="H273" s="639">
        <f>IF($D273&lt;&gt;"",VLOOKUP($D273,'[2]SINAPI DEZEMBRO 2020'!$1:$1048576,4,FALSE),"")</f>
        <v>16.28</v>
      </c>
      <c r="I273" s="640">
        <f t="shared" si="27"/>
        <v>111.51</v>
      </c>
    </row>
    <row r="274" spans="2:9" ht="38.25">
      <c r="B274" s="633" t="s">
        <v>1830</v>
      </c>
      <c r="C274" s="634" t="s">
        <v>17</v>
      </c>
      <c r="D274" s="634">
        <v>7568</v>
      </c>
      <c r="E274" s="636" t="str">
        <f>IF($D274&lt;&gt;"",VLOOKUP($D274,'[2]SINAPI DEZEMBRO 2020'!$A$1:G112736,2,FALSE),"")</f>
        <v>BUCHA DE NYLON SEM ABA S10, COM PARAFUSO DE 6,10 X 65 MM EM ACO ZINCADO COM ROSCA SOBERBA, CABECA CHATA E FENDA PHILLIPS</v>
      </c>
      <c r="F274" s="637" t="str">
        <f>IF($D274&lt;&gt;"",VLOOKUP($D274,'[2]SINAPI DEZEMBRO 2020'!$1:$1048576,3,FALSE),"")</f>
        <v xml:space="preserve">UN    </v>
      </c>
      <c r="G274" s="638">
        <v>4.8166000000000002</v>
      </c>
      <c r="H274" s="639">
        <f>IF($D274&lt;&gt;"",VLOOKUP($D274,'[2]SINAPI DEZEMBRO 2020'!$1:$1048576,4,FALSE),"")</f>
        <v>0.61</v>
      </c>
      <c r="I274" s="640">
        <f t="shared" si="27"/>
        <v>2.93</v>
      </c>
    </row>
    <row r="275" spans="2:9" ht="38.25">
      <c r="B275" s="633" t="s">
        <v>1830</v>
      </c>
      <c r="C275" s="634" t="s">
        <v>17</v>
      </c>
      <c r="D275" s="634">
        <v>88627</v>
      </c>
      <c r="E275" s="636" t="str">
        <f>IF($D275&lt;&gt;"",VLOOKUP($D275,'[2]SINAPI DEZEMBRO 2020'!$A$1:G112737,2,FALSE),"")</f>
        <v>ARGAMASSA TRAÇO 1:0,5:4,5 (EM VOLUME DE CIMENTO, CAL E AREIA MÉDIA ÚMIDA) PARA ASSENTAMENTO DE ALVENARIA, PREPARO MANUAL. AF_08/2019</v>
      </c>
      <c r="F275" s="637" t="str">
        <f>IF($D275&lt;&gt;"",VLOOKUP($D275,'[2]SINAPI DEZEMBRO 2020'!$1:$1048576,3,FALSE),"")</f>
        <v>M3</v>
      </c>
      <c r="G275" s="638">
        <v>6.0000000000000001E-3</v>
      </c>
      <c r="H275" s="639">
        <f>IF($D275&lt;&gt;"",VLOOKUP($D275,'[2]SINAPI DEZEMBRO 2020'!$1:$1048576,4,FALSE),"")</f>
        <v>431.31</v>
      </c>
      <c r="I275" s="640">
        <f t="shared" si="27"/>
        <v>2.58</v>
      </c>
    </row>
    <row r="276" spans="2:9" ht="25.5">
      <c r="B276" s="633" t="s">
        <v>1159</v>
      </c>
      <c r="C276" s="619" t="s">
        <v>17</v>
      </c>
      <c r="D276" s="634">
        <v>4917</v>
      </c>
      <c r="E276" s="636" t="str">
        <f>IF($D276&lt;&gt;"",VLOOKUP($D276,'[2]SINAPI DEZEMBRO 2020'!$A$1:G112738,2,FALSE),"")</f>
        <v>PORTA DE ABRIR EM ALUMINIO TIPO VENEZIANA, ACABAMENTO ANODIZADO NATURAL, SEM GUARNICAO/ALIZAR/VISTA</v>
      </c>
      <c r="F276" s="637" t="str">
        <f>IF($D276&lt;&gt;"",VLOOKUP($D276,'[2]SINAPI DEZEMBRO 2020'!$1:$1048576,3,FALSE),"")</f>
        <v xml:space="preserve">M2    </v>
      </c>
      <c r="G276" s="638">
        <v>1</v>
      </c>
      <c r="H276" s="639">
        <f>IF($D276&lt;&gt;"",VLOOKUP($D276,'[2]SINAPI DEZEMBRO 2020'!$1:$1048576,4,FALSE),"")</f>
        <v>749.47</v>
      </c>
      <c r="I276" s="640">
        <f t="shared" si="27"/>
        <v>749.47</v>
      </c>
    </row>
    <row r="277" spans="2:9" ht="14.25" customHeight="1">
      <c r="B277" s="649"/>
      <c r="C277" s="650"/>
      <c r="D277" s="650"/>
      <c r="E277" s="651"/>
      <c r="F277" s="650"/>
      <c r="G277" s="652"/>
      <c r="H277" s="653"/>
      <c r="I277" s="654"/>
    </row>
    <row r="278" spans="2:9" ht="25.5" customHeight="1">
      <c r="B278" s="626" t="s">
        <v>1573</v>
      </c>
      <c r="C278" s="627"/>
      <c r="D278" s="627"/>
      <c r="E278" s="628" t="s">
        <v>1875</v>
      </c>
      <c r="F278" s="629" t="s">
        <v>1169</v>
      </c>
      <c r="G278" s="630"/>
      <c r="H278" s="631"/>
      <c r="I278" s="632">
        <f>TRUNC(SUM(I279:I284),2)</f>
        <v>892.3</v>
      </c>
    </row>
    <row r="279" spans="2:9">
      <c r="B279" s="633" t="s">
        <v>1830</v>
      </c>
      <c r="C279" s="634" t="s">
        <v>17</v>
      </c>
      <c r="D279" s="634">
        <v>88309</v>
      </c>
      <c r="E279" s="636" t="str">
        <f>IF($D279&lt;&gt;"",VLOOKUP($D279,'[2]SINAPI DEZEMBRO 2020'!$A$1:G112741,2,FALSE),"")</f>
        <v>PEDREIRO COM ENCARGOS COMPLEMENTARES</v>
      </c>
      <c r="F279" s="637" t="str">
        <f>IF($D279&lt;&gt;"",VLOOKUP($D279,'[2]SINAPI DEZEMBRO 2020'!$1:$1048576,3,FALSE),"")</f>
        <v>H</v>
      </c>
      <c r="G279" s="638">
        <v>0.77</v>
      </c>
      <c r="H279" s="639">
        <f>IF($D279&lt;&gt;"",VLOOKUP($D279,'[2]SINAPI DEZEMBRO 2020'!$1:$1048576,4,FALSE),"")</f>
        <v>16.78</v>
      </c>
      <c r="I279" s="640">
        <f t="shared" ref="I279:I284" si="28">TRUNC(G279*H279,2)</f>
        <v>12.92</v>
      </c>
    </row>
    <row r="280" spans="2:9">
      <c r="B280" s="633" t="s">
        <v>1830</v>
      </c>
      <c r="C280" s="634" t="s">
        <v>17</v>
      </c>
      <c r="D280" s="634">
        <v>88316</v>
      </c>
      <c r="E280" s="636" t="str">
        <f>IF($D280&lt;&gt;"",VLOOKUP($D280,'[2]SINAPI DEZEMBRO 2020'!$A$1:G112742,2,FALSE),"")</f>
        <v>SERVENTE COM ENCARGOS COMPLEMENTARES</v>
      </c>
      <c r="F280" s="637" t="str">
        <f>IF($D280&lt;&gt;"",VLOOKUP($D280,'[2]SINAPI DEZEMBRO 2020'!$1:$1048576,3,FALSE),"")</f>
        <v>H</v>
      </c>
      <c r="G280" s="638">
        <v>0.38</v>
      </c>
      <c r="H280" s="639">
        <f>IF($D280&lt;&gt;"",VLOOKUP($D280,'[2]SINAPI DEZEMBRO 2020'!$1:$1048576,4,FALSE),"")</f>
        <v>13.34</v>
      </c>
      <c r="I280" s="640">
        <f t="shared" si="28"/>
        <v>5.0599999999999996</v>
      </c>
    </row>
    <row r="281" spans="2:9" ht="33.75" customHeight="1">
      <c r="B281" s="633" t="s">
        <v>1830</v>
      </c>
      <c r="C281" s="634" t="s">
        <v>17</v>
      </c>
      <c r="D281" s="634">
        <v>36888</v>
      </c>
      <c r="E281" s="636" t="str">
        <f>IF($D281&lt;&gt;"",VLOOKUP($D281,'[2]SINAPI DEZEMBRO 2020'!$A$1:G112743,2,FALSE),"")</f>
        <v>GUARNICAO/MOLDURA DE ACABAMENTO PARA ESQUADRIA DE ALUMINIO ANODIZADO NATURAL, PARA 1 FACE</v>
      </c>
      <c r="F281" s="637" t="str">
        <f>IF($D281&lt;&gt;"",VLOOKUP($D281,'[2]SINAPI DEZEMBRO 2020'!$1:$1048576,3,FALSE),"")</f>
        <v xml:space="preserve">M     </v>
      </c>
      <c r="G281" s="638">
        <v>7.25</v>
      </c>
      <c r="H281" s="639">
        <f>IF($D281&lt;&gt;"",VLOOKUP($D281,'[2]SINAPI DEZEMBRO 2020'!$1:$1048576,4,FALSE),"")</f>
        <v>16.28</v>
      </c>
      <c r="I281" s="640">
        <f t="shared" si="28"/>
        <v>118.03</v>
      </c>
    </row>
    <row r="282" spans="2:9" ht="38.25">
      <c r="B282" s="633" t="s">
        <v>1830</v>
      </c>
      <c r="C282" s="634" t="s">
        <v>17</v>
      </c>
      <c r="D282" s="634">
        <v>7568</v>
      </c>
      <c r="E282" s="636" t="str">
        <f>IF($D282&lt;&gt;"",VLOOKUP($D282,'[2]SINAPI DEZEMBRO 2020'!$A$1:G112744,2,FALSE),"")</f>
        <v>BUCHA DE NYLON SEM ABA S10, COM PARAFUSO DE 6,10 X 65 MM EM ACO ZINCADO COM ROSCA SOBERBA, CABECA CHATA E FENDA PHILLIPS</v>
      </c>
      <c r="F282" s="637" t="str">
        <f>IF($D282&lt;&gt;"",VLOOKUP($D282,'[2]SINAPI DEZEMBRO 2020'!$1:$1048576,3,FALSE),"")</f>
        <v xml:space="preserve">UN    </v>
      </c>
      <c r="G282" s="638">
        <v>6.96</v>
      </c>
      <c r="H282" s="639">
        <f>IF($D282&lt;&gt;"",VLOOKUP($D282,'[2]SINAPI DEZEMBRO 2020'!$1:$1048576,4,FALSE),"")</f>
        <v>0.61</v>
      </c>
      <c r="I282" s="640">
        <f t="shared" si="28"/>
        <v>4.24</v>
      </c>
    </row>
    <row r="283" spans="2:9" ht="38.25">
      <c r="B283" s="633" t="s">
        <v>1830</v>
      </c>
      <c r="C283" s="634" t="s">
        <v>17</v>
      </c>
      <c r="D283" s="634">
        <v>88627</v>
      </c>
      <c r="E283" s="636" t="str">
        <f>IF($D283&lt;&gt;"",VLOOKUP($D283,'[2]SINAPI DEZEMBRO 2020'!$A$1:G112745,2,FALSE),"")</f>
        <v>ARGAMASSA TRAÇO 1:0,5:4,5 (EM VOLUME DE CIMENTO, CAL E AREIA MÉDIA ÚMIDA) PARA ASSENTAMENTO DE ALVENARIA, PREPARO MANUAL. AF_08/2019</v>
      </c>
      <c r="F283" s="637" t="str">
        <f>IF($D283&lt;&gt;"",VLOOKUP($D283,'[2]SINAPI DEZEMBRO 2020'!$1:$1048576,3,FALSE),"")</f>
        <v>M3</v>
      </c>
      <c r="G283" s="638">
        <v>6.0000000000000001E-3</v>
      </c>
      <c r="H283" s="639">
        <f>IF($D283&lt;&gt;"",VLOOKUP($D283,'[2]SINAPI DEZEMBRO 2020'!$1:$1048576,4,FALSE),"")</f>
        <v>431.31</v>
      </c>
      <c r="I283" s="640">
        <f t="shared" si="28"/>
        <v>2.58</v>
      </c>
    </row>
    <row r="284" spans="2:9" ht="25.5">
      <c r="B284" s="633" t="s">
        <v>1159</v>
      </c>
      <c r="C284" s="619" t="s">
        <v>17</v>
      </c>
      <c r="D284" s="634">
        <v>4917</v>
      </c>
      <c r="E284" s="636" t="str">
        <f>IF($D284&lt;&gt;"",VLOOKUP($D284,'[2]SINAPI DEZEMBRO 2020'!$A$1:G112746,2,FALSE),"")</f>
        <v>PORTA DE ABRIR EM ALUMINIO TIPO VENEZIANA, ACABAMENTO ANODIZADO NATURAL, SEM GUARNICAO/ALIZAR/VISTA</v>
      </c>
      <c r="F284" s="637" t="str">
        <f>IF($D284&lt;&gt;"",VLOOKUP($D284,'[2]SINAPI DEZEMBRO 2020'!$1:$1048576,3,FALSE),"")</f>
        <v xml:space="preserve">M2    </v>
      </c>
      <c r="G284" s="638">
        <v>1</v>
      </c>
      <c r="H284" s="639">
        <f>IF($D284&lt;&gt;"",VLOOKUP($D284,'[2]SINAPI DEZEMBRO 2020'!$1:$1048576,4,FALSE),"")</f>
        <v>749.47</v>
      </c>
      <c r="I284" s="640">
        <f t="shared" si="28"/>
        <v>749.47</v>
      </c>
    </row>
    <row r="285" spans="2:9" ht="14.25" customHeight="1">
      <c r="B285" s="633"/>
      <c r="C285" s="634"/>
      <c r="D285" s="634"/>
      <c r="E285" s="192"/>
      <c r="F285" s="691"/>
      <c r="G285" s="638"/>
      <c r="H285" s="693"/>
      <c r="I285" s="640"/>
    </row>
    <row r="286" spans="2:9" ht="25.5" customHeight="1">
      <c r="B286" s="626" t="s">
        <v>1574</v>
      </c>
      <c r="C286" s="627"/>
      <c r="D286" s="627"/>
      <c r="E286" s="628" t="s">
        <v>1876</v>
      </c>
      <c r="F286" s="629" t="s">
        <v>1844</v>
      </c>
      <c r="G286" s="630">
        <v>1</v>
      </c>
      <c r="H286" s="631"/>
      <c r="I286" s="632">
        <f>TRUNC(SUM(I287:I289),2)</f>
        <v>1819.53</v>
      </c>
    </row>
    <row r="287" spans="2:9" ht="63.75" customHeight="1">
      <c r="B287" s="618" t="s">
        <v>1159</v>
      </c>
      <c r="C287" s="619" t="s">
        <v>17</v>
      </c>
      <c r="D287" s="655">
        <v>3104</v>
      </c>
      <c r="E287" s="636" t="str">
        <f>IF($D287&lt;&gt;"",VLOOKUP($D287,'[2]SINAPI DEZEMBRO 2020'!$A$1:G112749,2,FALSE),"")</f>
        <v>CONJ. DE FERRAGENS PARA PORTA DE VIDRO TEMPERADO, EM ZAMAC CROMADO, CONTEMPLANDO: DOBRADICA INF.; DOBRADICA SUP.; PIVO PARA DOBRADICA INF.; PIVO PARA DOBRADICA SUP.; FECHADURA CENTRAL EM ZAMC CROMADO; CONTRA FECHADURA DE PRESSAO</v>
      </c>
      <c r="F287" s="637" t="str">
        <f>IF($D287&lt;&gt;"",VLOOKUP($D287,'[2]SINAPI DEZEMBRO 2020'!$1:$1048576,3,FALSE),"")</f>
        <v xml:space="preserve">CJ    </v>
      </c>
      <c r="G287" s="690">
        <v>2</v>
      </c>
      <c r="H287" s="639">
        <f>IF($D287&lt;&gt;"",VLOOKUP($D287,'[2]SINAPI DEZEMBRO 2020'!$1:$1048576,4,FALSE),"")</f>
        <v>103.69</v>
      </c>
      <c r="I287" s="640">
        <f t="shared" ref="I287:I289" si="29">TRUNC(G287*H287,2)</f>
        <v>207.38</v>
      </c>
    </row>
    <row r="288" spans="2:9" ht="32.25" customHeight="1">
      <c r="B288" s="618" t="s">
        <v>1149</v>
      </c>
      <c r="C288" s="619" t="s">
        <v>17</v>
      </c>
      <c r="D288" s="655">
        <v>72120</v>
      </c>
      <c r="E288" s="636" t="str">
        <f>IF($D288&lt;&gt;"",VLOOKUP($D288,'[2]SINAPI DEZEMBRO 2020'!$A$1:G112750,2,FALSE),"")</f>
        <v>VIDRO TEMPERADO INCOLOR, ESPESSURA 10MM, FORNECIMENTO E INSTALACAO, INCLUSIVE MASSA PARA VEDACAO</v>
      </c>
      <c r="F288" s="637" t="str">
        <f>IF($D288&lt;&gt;"",VLOOKUP($D288,'[2]SINAPI DEZEMBRO 2020'!$1:$1048576,3,FALSE),"")</f>
        <v>M2</v>
      </c>
      <c r="G288" s="690">
        <f>1.75*2.3</f>
        <v>4.0249999999999995</v>
      </c>
      <c r="H288" s="639">
        <f>IF($D288&lt;&gt;"",VLOOKUP($D288,'[2]SINAPI DEZEMBRO 2020'!$1:$1048576,4,FALSE),"")</f>
        <v>338.96</v>
      </c>
      <c r="I288" s="640">
        <f t="shared" si="29"/>
        <v>1364.31</v>
      </c>
    </row>
    <row r="289" spans="2:9" ht="30" customHeight="1">
      <c r="B289" s="618" t="s">
        <v>1159</v>
      </c>
      <c r="C289" s="619" t="s">
        <v>17</v>
      </c>
      <c r="D289" s="655">
        <v>38168</v>
      </c>
      <c r="E289" s="636" t="str">
        <f>IF($D289&lt;&gt;"",VLOOKUP($D289,'[2]SINAPI DEZEMBRO 2020'!$A$1:G112751,2,FALSE),"")</f>
        <v>PUXADOR TUBULAR RETO DUPLO, EM ALUMINIO CROMADO, COMPRIMENTO DE APROX 400 MM E DIAMETRO DE 25 MM (1")</v>
      </c>
      <c r="F289" s="637" t="str">
        <f>IF($D289&lt;&gt;"",VLOOKUP($D289,'[2]SINAPI DEZEMBRO 2020'!$1:$1048576,3,FALSE),"")</f>
        <v xml:space="preserve">UN    </v>
      </c>
      <c r="G289" s="690">
        <v>2</v>
      </c>
      <c r="H289" s="639">
        <f>IF($D289&lt;&gt;"",VLOOKUP($D289,'[2]SINAPI DEZEMBRO 2020'!$1:$1048576,4,FALSE),"")</f>
        <v>123.92</v>
      </c>
      <c r="I289" s="640">
        <f t="shared" si="29"/>
        <v>247.84</v>
      </c>
    </row>
    <row r="290" spans="2:9" ht="14.25" customHeight="1">
      <c r="B290" s="633"/>
      <c r="C290" s="634"/>
      <c r="D290" s="634"/>
      <c r="E290" s="192"/>
      <c r="F290" s="691"/>
      <c r="G290" s="638"/>
      <c r="H290" s="693"/>
      <c r="I290" s="640"/>
    </row>
    <row r="291" spans="2:9" ht="25.5" customHeight="1">
      <c r="B291" s="626" t="s">
        <v>1575</v>
      </c>
      <c r="C291" s="627"/>
      <c r="D291" s="627"/>
      <c r="E291" s="628" t="s">
        <v>1877</v>
      </c>
      <c r="F291" s="629" t="s">
        <v>1169</v>
      </c>
      <c r="G291" s="630"/>
      <c r="H291" s="631"/>
      <c r="I291" s="632">
        <f>TRUNC(SUM(I292:I298),2)</f>
        <v>608.39</v>
      </c>
    </row>
    <row r="292" spans="2:9">
      <c r="B292" s="633" t="s">
        <v>1830</v>
      </c>
      <c r="C292" s="634" t="s">
        <v>17</v>
      </c>
      <c r="D292" s="634">
        <v>88309</v>
      </c>
      <c r="E292" s="636" t="str">
        <f>IF($D292&lt;&gt;"",VLOOKUP($D292,'[2]SINAPI DEZEMBRO 2020'!$A$1:G112757,2,FALSE),"")</f>
        <v>PEDREIRO COM ENCARGOS COMPLEMENTARES</v>
      </c>
      <c r="F292" s="637" t="str">
        <f>IF($D292&lt;&gt;"",VLOOKUP($D292,'[2]SINAPI DEZEMBRO 2020'!$1:$1048576,3,FALSE),"")</f>
        <v>H</v>
      </c>
      <c r="G292" s="638">
        <v>0.77</v>
      </c>
      <c r="H292" s="639">
        <f>IF($D292&lt;&gt;"",VLOOKUP($D292,'[2]SINAPI DEZEMBRO 2020'!$1:$1048576,4,FALSE),"")</f>
        <v>16.78</v>
      </c>
      <c r="I292" s="640">
        <f t="shared" ref="I292:I298" si="30">TRUNC(G292*H292,2)</f>
        <v>12.92</v>
      </c>
    </row>
    <row r="293" spans="2:9">
      <c r="B293" s="633" t="s">
        <v>1830</v>
      </c>
      <c r="C293" s="634" t="s">
        <v>17</v>
      </c>
      <c r="D293" s="634">
        <v>88316</v>
      </c>
      <c r="E293" s="636" t="str">
        <f>IF($D293&lt;&gt;"",VLOOKUP($D293,'[2]SINAPI DEZEMBRO 2020'!$A$1:G112758,2,FALSE),"")</f>
        <v>SERVENTE COM ENCARGOS COMPLEMENTARES</v>
      </c>
      <c r="F293" s="637" t="str">
        <f>IF($D293&lt;&gt;"",VLOOKUP($D293,'[2]SINAPI DEZEMBRO 2020'!$1:$1048576,3,FALSE),"")</f>
        <v>H</v>
      </c>
      <c r="G293" s="638">
        <v>0.38</v>
      </c>
      <c r="H293" s="639">
        <f>IF($D293&lt;&gt;"",VLOOKUP($D293,'[2]SINAPI DEZEMBRO 2020'!$1:$1048576,4,FALSE),"")</f>
        <v>13.34</v>
      </c>
      <c r="I293" s="640">
        <f t="shared" si="30"/>
        <v>5.0599999999999996</v>
      </c>
    </row>
    <row r="294" spans="2:9" ht="38.25">
      <c r="B294" s="633" t="s">
        <v>1830</v>
      </c>
      <c r="C294" s="634" t="s">
        <v>17</v>
      </c>
      <c r="D294" s="634">
        <v>88627</v>
      </c>
      <c r="E294" s="636" t="str">
        <f>IF($D294&lt;&gt;"",VLOOKUP($D294,'[2]SINAPI DEZEMBRO 2020'!$A$1:G112759,2,FALSE),"")</f>
        <v>ARGAMASSA TRAÇO 1:0,5:4,5 (EM VOLUME DE CIMENTO, CAL E AREIA MÉDIA ÚMIDA) PARA ASSENTAMENTO DE ALVENARIA, PREPARO MANUAL. AF_08/2019</v>
      </c>
      <c r="F294" s="637" t="str">
        <f>IF($D294&lt;&gt;"",VLOOKUP($D294,'[2]SINAPI DEZEMBRO 2020'!$1:$1048576,3,FALSE),"")</f>
        <v>M3</v>
      </c>
      <c r="G294" s="638">
        <v>6.0000000000000001E-3</v>
      </c>
      <c r="H294" s="639">
        <f>IF($D294&lt;&gt;"",VLOOKUP($D294,'[2]SINAPI DEZEMBRO 2020'!$1:$1048576,4,FALSE),"")</f>
        <v>431.31</v>
      </c>
      <c r="I294" s="640">
        <f t="shared" si="30"/>
        <v>2.58</v>
      </c>
    </row>
    <row r="295" spans="2:9" ht="51">
      <c r="B295" s="633" t="s">
        <v>1830</v>
      </c>
      <c r="C295" s="634" t="s">
        <v>17</v>
      </c>
      <c r="D295" s="634">
        <v>94570</v>
      </c>
      <c r="E295" s="636" t="str">
        <f>IF($D295&lt;&gt;"",VLOOKUP($D295,'[2]SINAPI DEZEMBRO 2020'!$A$1:G112760,2,FALSE),"")</f>
        <v>JANELA DE ALUMÍNIO DE CORRER COM 2 FOLHAS PARA VIDROS, COM VIDROS, BATENTE, ACABAMENTO COM ACETATO OU BRILHANTE E FERRAGENS. EXCLUSIVE ALIZAR E CONTRAMARCO. FORNECIMENTO E INSTALAÇÃO. AF_12/2019</v>
      </c>
      <c r="F295" s="637" t="str">
        <f>IF($D295&lt;&gt;"",VLOOKUP($D295,'[2]SINAPI DEZEMBRO 2020'!$1:$1048576,3,FALSE),"")</f>
        <v>M2</v>
      </c>
      <c r="G295" s="638">
        <f>0.7*1.25</f>
        <v>0.875</v>
      </c>
      <c r="H295" s="639">
        <f>IF($D295&lt;&gt;"",VLOOKUP($D295,'[2]SINAPI DEZEMBRO 2020'!$1:$1048576,4,FALSE),"")</f>
        <v>530.46</v>
      </c>
      <c r="I295" s="640">
        <f t="shared" si="30"/>
        <v>464.15</v>
      </c>
    </row>
    <row r="296" spans="2:9" ht="44.25" customHeight="1">
      <c r="B296" s="633" t="s">
        <v>1159</v>
      </c>
      <c r="C296" s="634" t="s">
        <v>17</v>
      </c>
      <c r="D296" s="634">
        <v>36888</v>
      </c>
      <c r="E296" s="636" t="str">
        <f>IF($D296&lt;&gt;"",VLOOKUP($D296,'[2]SINAPI DEZEMBRO 2020'!$A$1:G112761,2,FALSE),"")</f>
        <v>GUARNICAO/MOLDURA DE ACABAMENTO PARA ESQUADRIA DE ALUMINIO ANODIZADO NATURAL, PARA 1 FACE</v>
      </c>
      <c r="F296" s="637" t="str">
        <f>IF($D296&lt;&gt;"",VLOOKUP($D296,'[2]SINAPI DEZEMBRO 2020'!$1:$1048576,3,FALSE),"")</f>
        <v xml:space="preserve">M     </v>
      </c>
      <c r="G296" s="638">
        <f>(0.1+1.25+1.25)*2</f>
        <v>5.2</v>
      </c>
      <c r="H296" s="639">
        <f>IF($D296&lt;&gt;"",VLOOKUP($D296,'[2]SINAPI DEZEMBRO 2020'!$1:$1048576,4,FALSE),"")</f>
        <v>16.28</v>
      </c>
      <c r="I296" s="640">
        <f t="shared" si="30"/>
        <v>84.65</v>
      </c>
    </row>
    <row r="297" spans="2:9">
      <c r="B297" s="633" t="s">
        <v>1159</v>
      </c>
      <c r="C297" s="634" t="s">
        <v>17</v>
      </c>
      <c r="D297" s="634">
        <v>5093</v>
      </c>
      <c r="E297" s="636" t="str">
        <f>IF($D297&lt;&gt;"",VLOOKUP($D297,'[2]SINAPI DEZEMBRO 2020'!$A$1:G112762,2,FALSE),"")</f>
        <v>LEVANTADOR DE JANELA GUILHOTINA, EM LATAO CROMADO</v>
      </c>
      <c r="F297" s="637" t="str">
        <f>IF($D297&lt;&gt;"",VLOOKUP($D297,'[2]SINAPI DEZEMBRO 2020'!$1:$1048576,3,FALSE),"")</f>
        <v xml:space="preserve">PAR   </v>
      </c>
      <c r="G297" s="638">
        <v>1</v>
      </c>
      <c r="H297" s="639">
        <f>IF($D297&lt;&gt;"",VLOOKUP($D297,'[2]SINAPI DEZEMBRO 2020'!$1:$1048576,4,FALSE),"")</f>
        <v>15.19</v>
      </c>
      <c r="I297" s="640">
        <f t="shared" si="30"/>
        <v>15.19</v>
      </c>
    </row>
    <row r="298" spans="2:9">
      <c r="B298" s="633" t="s">
        <v>1159</v>
      </c>
      <c r="C298" s="634" t="s">
        <v>17</v>
      </c>
      <c r="D298" s="634">
        <v>38167</v>
      </c>
      <c r="E298" s="636" t="str">
        <f>IF($D298&lt;&gt;"",VLOOKUP($D298,'[2]SINAPI DEZEMBRO 2020'!$A$1:G112763,2,FALSE),"")</f>
        <v>BORBOLETA PARA JANELA TIPO GUILHOTINA, EM ZAMAC CROMADO</v>
      </c>
      <c r="F298" s="637" t="str">
        <f>IF($D298&lt;&gt;"",VLOOKUP($D298,'[2]SINAPI DEZEMBRO 2020'!$1:$1048576,3,FALSE),"")</f>
        <v xml:space="preserve">PAR   </v>
      </c>
      <c r="G298" s="638">
        <v>1</v>
      </c>
      <c r="H298" s="639">
        <f>IF($D298&lt;&gt;"",VLOOKUP($D298,'[2]SINAPI DEZEMBRO 2020'!$1:$1048576,4,FALSE),"")</f>
        <v>23.84</v>
      </c>
      <c r="I298" s="640">
        <f t="shared" si="30"/>
        <v>23.84</v>
      </c>
    </row>
    <row r="299" spans="2:9" ht="14.25" customHeight="1">
      <c r="B299" s="649"/>
      <c r="C299" s="650"/>
      <c r="D299" s="650"/>
      <c r="E299" s="651"/>
      <c r="F299" s="650"/>
      <c r="G299" s="652"/>
      <c r="H299" s="653"/>
      <c r="I299" s="654"/>
    </row>
    <row r="300" spans="2:9" ht="14.25" customHeight="1">
      <c r="B300" s="649"/>
      <c r="C300" s="650"/>
      <c r="D300" s="650"/>
      <c r="E300" s="651"/>
      <c r="F300" s="650"/>
      <c r="G300" s="652"/>
      <c r="H300" s="653"/>
      <c r="I300" s="654"/>
    </row>
    <row r="301" spans="2:9" ht="25.5" customHeight="1">
      <c r="B301" s="626" t="s">
        <v>1576</v>
      </c>
      <c r="C301" s="627"/>
      <c r="D301" s="627"/>
      <c r="E301" s="628" t="s">
        <v>1878</v>
      </c>
      <c r="F301" s="629" t="s">
        <v>1169</v>
      </c>
      <c r="G301" s="630"/>
      <c r="H301" s="631"/>
      <c r="I301" s="632">
        <f>TRUNC(SUM(I302:I309),2)</f>
        <v>1047.52</v>
      </c>
    </row>
    <row r="302" spans="2:9">
      <c r="B302" s="633" t="s">
        <v>1830</v>
      </c>
      <c r="C302" s="634" t="s">
        <v>17</v>
      </c>
      <c r="D302" s="634">
        <v>88309</v>
      </c>
      <c r="E302" s="636" t="str">
        <f>IF($D302&lt;&gt;"",VLOOKUP($D302,'[2]SINAPI DEZEMBRO 2020'!$A$1:G112767,2,FALSE),"")</f>
        <v>PEDREIRO COM ENCARGOS COMPLEMENTARES</v>
      </c>
      <c r="F302" s="637" t="str">
        <f>IF($D302&lt;&gt;"",VLOOKUP($D302,'[2]SINAPI DEZEMBRO 2020'!$1:$1048576,3,FALSE),"")</f>
        <v>H</v>
      </c>
      <c r="G302" s="638">
        <v>0.77</v>
      </c>
      <c r="H302" s="639">
        <f>IF($D302&lt;&gt;"",VLOOKUP($D302,'[2]SINAPI DEZEMBRO 2020'!$1:$1048576,4,FALSE),"")</f>
        <v>16.78</v>
      </c>
      <c r="I302" s="640">
        <f t="shared" ref="I302:I309" si="31">TRUNC(G302*H302,2)</f>
        <v>12.92</v>
      </c>
    </row>
    <row r="303" spans="2:9">
      <c r="B303" s="633" t="s">
        <v>1830</v>
      </c>
      <c r="C303" s="634" t="s">
        <v>17</v>
      </c>
      <c r="D303" s="634">
        <v>88316</v>
      </c>
      <c r="E303" s="636" t="str">
        <f>IF($D303&lt;&gt;"",VLOOKUP($D303,'[2]SINAPI DEZEMBRO 2020'!$A$1:G112768,2,FALSE),"")</f>
        <v>SERVENTE COM ENCARGOS COMPLEMENTARES</v>
      </c>
      <c r="F303" s="637" t="str">
        <f>IF($D303&lt;&gt;"",VLOOKUP($D303,'[2]SINAPI DEZEMBRO 2020'!$1:$1048576,3,FALSE),"")</f>
        <v>H</v>
      </c>
      <c r="G303" s="638">
        <v>0.38</v>
      </c>
      <c r="H303" s="639">
        <f>IF($D303&lt;&gt;"",VLOOKUP($D303,'[2]SINAPI DEZEMBRO 2020'!$1:$1048576,4,FALSE),"")</f>
        <v>13.34</v>
      </c>
      <c r="I303" s="640">
        <f t="shared" si="31"/>
        <v>5.0599999999999996</v>
      </c>
    </row>
    <row r="304" spans="2:9" ht="38.25">
      <c r="B304" s="633" t="s">
        <v>1830</v>
      </c>
      <c r="C304" s="634" t="s">
        <v>17</v>
      </c>
      <c r="D304" s="634">
        <v>88627</v>
      </c>
      <c r="E304" s="636" t="str">
        <f>IF($D304&lt;&gt;"",VLOOKUP($D304,'[2]SINAPI DEZEMBRO 2020'!$A$1:G112769,2,FALSE),"")</f>
        <v>ARGAMASSA TRAÇO 1:0,5:4,5 (EM VOLUME DE CIMENTO, CAL E AREIA MÉDIA ÚMIDA) PARA ASSENTAMENTO DE ALVENARIA, PREPARO MANUAL. AF_08/2019</v>
      </c>
      <c r="F304" s="637" t="str">
        <f>IF($D304&lt;&gt;"",VLOOKUP($D304,'[2]SINAPI DEZEMBRO 2020'!$1:$1048576,3,FALSE),"")</f>
        <v>M3</v>
      </c>
      <c r="G304" s="638">
        <v>6.0000000000000001E-3</v>
      </c>
      <c r="H304" s="639">
        <f>IF($D304&lt;&gt;"",VLOOKUP($D304,'[2]SINAPI DEZEMBRO 2020'!$1:$1048576,4,FALSE),"")</f>
        <v>431.31</v>
      </c>
      <c r="I304" s="640">
        <f t="shared" si="31"/>
        <v>2.58</v>
      </c>
    </row>
    <row r="305" spans="2:11" ht="51">
      <c r="B305" s="633" t="s">
        <v>1830</v>
      </c>
      <c r="C305" s="634" t="s">
        <v>17</v>
      </c>
      <c r="D305" s="634">
        <v>94570</v>
      </c>
      <c r="E305" s="636" t="str">
        <f>IF($D305&lt;&gt;"",VLOOKUP($D305,'[2]SINAPI DEZEMBRO 2020'!$A$1:G112770,2,FALSE),"")</f>
        <v>JANELA DE ALUMÍNIO DE CORRER COM 2 FOLHAS PARA VIDROS, COM VIDROS, BATENTE, ACABAMENTO COM ACETATO OU BRILHANTE E FERRAGENS. EXCLUSIVE ALIZAR E CONTRAMARCO. FORNECIMENTO E INSTALAÇÃO. AF_12/2019</v>
      </c>
      <c r="F305" s="637" t="str">
        <f>IF($D305&lt;&gt;"",VLOOKUP($D305,'[2]SINAPI DEZEMBRO 2020'!$1:$1048576,3,FALSE),"")</f>
        <v>M2</v>
      </c>
      <c r="G305" s="638">
        <f>1.1*1.45</f>
        <v>1.595</v>
      </c>
      <c r="H305" s="639">
        <f>IF($D305&lt;&gt;"",VLOOKUP($D305,'[2]SINAPI DEZEMBRO 2020'!$1:$1048576,4,FALSE),"")</f>
        <v>530.46</v>
      </c>
      <c r="I305" s="640">
        <f t="shared" si="31"/>
        <v>846.08</v>
      </c>
    </row>
    <row r="306" spans="2:11" ht="25.5">
      <c r="B306" s="633" t="s">
        <v>1159</v>
      </c>
      <c r="C306" s="634" t="s">
        <v>17</v>
      </c>
      <c r="D306" s="634">
        <v>36888</v>
      </c>
      <c r="E306" s="636" t="str">
        <f>IF($D306&lt;&gt;"",VLOOKUP($D306,'[2]SINAPI DEZEMBRO 2020'!$A$1:G112771,2,FALSE),"")</f>
        <v>GUARNICAO/MOLDURA DE ACABAMENTO PARA ESQUADRIA DE ALUMINIO ANODIZADO NATURAL, PARA 1 FACE</v>
      </c>
      <c r="F306" s="637" t="str">
        <f>IF($D306&lt;&gt;"",VLOOKUP($D306,'[2]SINAPI DEZEMBRO 2020'!$1:$1048576,3,FALSE),"")</f>
        <v xml:space="preserve">M     </v>
      </c>
      <c r="G306" s="638">
        <v>8</v>
      </c>
      <c r="H306" s="639">
        <f>IF($D306&lt;&gt;"",VLOOKUP($D306,'[2]SINAPI DEZEMBRO 2020'!$1:$1048576,4,FALSE),"")</f>
        <v>16.28</v>
      </c>
      <c r="I306" s="640">
        <f t="shared" si="31"/>
        <v>130.24</v>
      </c>
    </row>
    <row r="307" spans="2:11" ht="31.5" customHeight="1">
      <c r="B307" s="633" t="s">
        <v>1159</v>
      </c>
      <c r="C307" s="634" t="s">
        <v>17</v>
      </c>
      <c r="D307" s="634">
        <v>36887</v>
      </c>
      <c r="E307" s="636" t="str">
        <f>IF($D307&lt;&gt;"",VLOOKUP($D307,'[2]SINAPI DEZEMBRO 2020'!$A$1:G112772,2,FALSE),"")</f>
        <v>TELA DE FIBRA DE VIDRO, ACABAMENTO ANTI-ALCALINO, MALHA 10 X 10 MM</v>
      </c>
      <c r="F307" s="637" t="str">
        <f>IF($D307&lt;&gt;"",VLOOKUP($D307,'[2]SINAPI DEZEMBRO 2020'!$1:$1048576,3,FALSE),"")</f>
        <v xml:space="preserve">M2    </v>
      </c>
      <c r="G307" s="638">
        <v>0.85</v>
      </c>
      <c r="H307" s="639">
        <f>IF($D307&lt;&gt;"",VLOOKUP($D307,'[2]SINAPI DEZEMBRO 2020'!$1:$1048576,4,FALSE),"")</f>
        <v>13.67</v>
      </c>
      <c r="I307" s="640">
        <f t="shared" si="31"/>
        <v>11.61</v>
      </c>
    </row>
    <row r="308" spans="2:11" ht="21.75" customHeight="1">
      <c r="B308" s="633" t="s">
        <v>1159</v>
      </c>
      <c r="C308" s="634" t="s">
        <v>17</v>
      </c>
      <c r="D308" s="634">
        <v>5093</v>
      </c>
      <c r="E308" s="636" t="str">
        <f>IF($D308&lt;&gt;"",VLOOKUP($D308,'[2]SINAPI DEZEMBRO 2020'!$A$1:G112773,2,FALSE),"")</f>
        <v>LEVANTADOR DE JANELA GUILHOTINA, EM LATAO CROMADO</v>
      </c>
      <c r="F308" s="637" t="str">
        <f>IF($D308&lt;&gt;"",VLOOKUP($D308,'[2]SINAPI DEZEMBRO 2020'!$1:$1048576,3,FALSE),"")</f>
        <v xml:space="preserve">PAR   </v>
      </c>
      <c r="G308" s="638">
        <v>1</v>
      </c>
      <c r="H308" s="639">
        <f>IF($D308&lt;&gt;"",VLOOKUP($D308,'[2]SINAPI DEZEMBRO 2020'!$1:$1048576,4,FALSE),"")</f>
        <v>15.19</v>
      </c>
      <c r="I308" s="640">
        <f t="shared" si="31"/>
        <v>15.19</v>
      </c>
    </row>
    <row r="309" spans="2:11" ht="24.75" customHeight="1">
      <c r="B309" s="633" t="s">
        <v>1159</v>
      </c>
      <c r="C309" s="634" t="s">
        <v>17</v>
      </c>
      <c r="D309" s="634">
        <v>38167</v>
      </c>
      <c r="E309" s="636" t="str">
        <f>IF($D309&lt;&gt;"",VLOOKUP($D309,'[2]SINAPI DEZEMBRO 2020'!$A$1:G112774,2,FALSE),"")</f>
        <v>BORBOLETA PARA JANELA TIPO GUILHOTINA, EM ZAMAC CROMADO</v>
      </c>
      <c r="F309" s="637" t="str">
        <f>IF($D309&lt;&gt;"",VLOOKUP($D309,'[2]SINAPI DEZEMBRO 2020'!$1:$1048576,3,FALSE),"")</f>
        <v xml:space="preserve">PAR   </v>
      </c>
      <c r="G309" s="638">
        <v>1</v>
      </c>
      <c r="H309" s="639">
        <f>IF($D309&lt;&gt;"",VLOOKUP($D309,'[2]SINAPI DEZEMBRO 2020'!$1:$1048576,4,FALSE),"")</f>
        <v>23.84</v>
      </c>
      <c r="I309" s="640">
        <f t="shared" si="31"/>
        <v>23.84</v>
      </c>
    </row>
    <row r="310" spans="2:11" ht="14.25" customHeight="1">
      <c r="B310" s="649"/>
      <c r="C310" s="650"/>
      <c r="D310" s="650"/>
      <c r="E310" s="651"/>
      <c r="F310" s="650"/>
      <c r="G310" s="652"/>
      <c r="H310" s="653"/>
      <c r="I310" s="654"/>
    </row>
    <row r="311" spans="2:11" ht="34.5" customHeight="1">
      <c r="B311" s="626" t="s">
        <v>1577</v>
      </c>
      <c r="C311" s="627"/>
      <c r="D311" s="627"/>
      <c r="E311" s="628" t="s">
        <v>1879</v>
      </c>
      <c r="F311" s="629" t="s">
        <v>1169</v>
      </c>
      <c r="G311" s="630"/>
      <c r="H311" s="631"/>
      <c r="I311" s="632">
        <f>TRUNC(SUM(I312:I317),2)</f>
        <v>744.34</v>
      </c>
    </row>
    <row r="312" spans="2:11">
      <c r="B312" s="633" t="s">
        <v>1830</v>
      </c>
      <c r="C312" s="634" t="s">
        <v>17</v>
      </c>
      <c r="D312" s="634">
        <v>88309</v>
      </c>
      <c r="E312" s="636" t="str">
        <f>IF($D312&lt;&gt;"",VLOOKUP($D312,'[2]SINAPI DEZEMBRO 2020'!$A$1:G112777,2,FALSE),"")</f>
        <v>PEDREIRO COM ENCARGOS COMPLEMENTARES</v>
      </c>
      <c r="F312" s="637" t="str">
        <f>IF($D312&lt;&gt;"",VLOOKUP($D312,'[2]SINAPI DEZEMBRO 2020'!$1:$1048576,3,FALSE),"")</f>
        <v>H</v>
      </c>
      <c r="G312" s="638">
        <v>0.77</v>
      </c>
      <c r="H312" s="639">
        <f>IF($D312&lt;&gt;"",VLOOKUP($D312,'[2]SINAPI DEZEMBRO 2020'!$1:$1048576,4,FALSE),"")</f>
        <v>16.78</v>
      </c>
      <c r="I312" s="640">
        <f t="shared" ref="I312:I317" si="32">TRUNC(G312*H312,2)</f>
        <v>12.92</v>
      </c>
    </row>
    <row r="313" spans="2:11">
      <c r="B313" s="633" t="s">
        <v>1830</v>
      </c>
      <c r="C313" s="634" t="s">
        <v>17</v>
      </c>
      <c r="D313" s="634">
        <v>88310</v>
      </c>
      <c r="E313" s="636" t="str">
        <f>IF($D313&lt;&gt;"",VLOOKUP($D313,'[2]SINAPI DEZEMBRO 2020'!$A$1:G112778,2,FALSE),"")</f>
        <v>PINTOR COM ENCARGOS COMPLEMENTARES</v>
      </c>
      <c r="F313" s="637" t="str">
        <f>IF($D313&lt;&gt;"",VLOOKUP($D313,'[2]SINAPI DEZEMBRO 2020'!$1:$1048576,3,FALSE),"")</f>
        <v>H</v>
      </c>
      <c r="G313" s="638">
        <v>0.38</v>
      </c>
      <c r="H313" s="639">
        <f>IF($D313&lt;&gt;"",VLOOKUP($D313,'[2]SINAPI DEZEMBRO 2020'!$1:$1048576,4,FALSE),"")</f>
        <v>17.79</v>
      </c>
      <c r="I313" s="640">
        <f t="shared" si="32"/>
        <v>6.76</v>
      </c>
      <c r="J313" s="633"/>
      <c r="K313" s="634"/>
    </row>
    <row r="314" spans="2:11" ht="38.25">
      <c r="B314" s="633" t="s">
        <v>1159</v>
      </c>
      <c r="C314" s="634" t="s">
        <v>17</v>
      </c>
      <c r="D314" s="634">
        <v>4377</v>
      </c>
      <c r="E314" s="636" t="str">
        <f>IF($D314&lt;&gt;"",VLOOKUP($D314,'[2]SINAPI DEZEMBRO 2020'!$A$1:G112779,2,FALSE),"")</f>
        <v>PARAFUSO DE ACO ZINCADO COM ROSCA SOBERBA, CABECA CHATA E FENDA SIMPLES, DIAMETRO 4,2 MM, COMPRIMENTO * 32 * MM</v>
      </c>
      <c r="F314" s="637" t="str">
        <f>IF($D314&lt;&gt;"",VLOOKUP($D314,'[2]SINAPI DEZEMBRO 2020'!$1:$1048576,3,FALSE),"")</f>
        <v xml:space="preserve">UN    </v>
      </c>
      <c r="G314" s="638">
        <v>17.41</v>
      </c>
      <c r="H314" s="639">
        <f>IF($D314&lt;&gt;"",VLOOKUP($D314,'[2]SINAPI DEZEMBRO 2020'!$1:$1048576,4,FALSE),"")</f>
        <v>0.09</v>
      </c>
      <c r="I314" s="640">
        <f t="shared" si="32"/>
        <v>1.56</v>
      </c>
      <c r="J314" s="694"/>
      <c r="K314" s="694"/>
    </row>
    <row r="315" spans="2:11">
      <c r="B315" s="633" t="s">
        <v>1159</v>
      </c>
      <c r="C315" s="634" t="s">
        <v>17</v>
      </c>
      <c r="D315" s="634">
        <v>39961</v>
      </c>
      <c r="E315" s="636" t="str">
        <f>IF($D315&lt;&gt;"",VLOOKUP($D315,'[2]SINAPI DEZEMBRO 2020'!$A$1:G112780,2,FALSE),"")</f>
        <v>SILICONE ACETICO USO GERAL INCOLOR 280 G</v>
      </c>
      <c r="F315" s="637" t="str">
        <f>IF($D315&lt;&gt;"",VLOOKUP($D315,'[2]SINAPI DEZEMBRO 2020'!$1:$1048576,3,FALSE),"")</f>
        <v xml:space="preserve">UN    </v>
      </c>
      <c r="G315" s="638">
        <v>0.42399999999999999</v>
      </c>
      <c r="H315" s="639">
        <f>IF($D315&lt;&gt;"",VLOOKUP($D315,'[2]SINAPI DEZEMBRO 2020'!$1:$1048576,4,FALSE),"")</f>
        <v>15.94</v>
      </c>
      <c r="I315" s="640">
        <f t="shared" si="32"/>
        <v>6.75</v>
      </c>
      <c r="J315" s="694"/>
      <c r="K315" s="694"/>
    </row>
    <row r="316" spans="2:11" ht="25.5">
      <c r="B316" s="633" t="s">
        <v>1159</v>
      </c>
      <c r="C316" s="634" t="s">
        <v>17</v>
      </c>
      <c r="D316" s="634">
        <v>10496</v>
      </c>
      <c r="E316" s="636" t="str">
        <f>IF($D316&lt;&gt;"",VLOOKUP($D316,'[2]SINAPI DEZEMBRO 2020'!$A$1:G112781,2,FALSE),"")</f>
        <v>VIDRO COMUM LAMINADO, LISO, INCOLOR, DUPLO, ESPESSURA TOTAL 6 MM (CADA CAMADA E= 3 MM) - COLOCADO</v>
      </c>
      <c r="F316" s="637" t="str">
        <f>IF($D316&lt;&gt;"",VLOOKUP($D316,'[2]SINAPI DEZEMBRO 2020'!$1:$1048576,3,FALSE),"")</f>
        <v xml:space="preserve">M2    </v>
      </c>
      <c r="G316" s="638">
        <v>1</v>
      </c>
      <c r="H316" s="639">
        <f>IF($D316&lt;&gt;"",VLOOKUP($D316,'[2]SINAPI DEZEMBRO 2020'!$1:$1048576,4,FALSE),"")</f>
        <v>633.33000000000004</v>
      </c>
      <c r="I316" s="640">
        <f t="shared" si="32"/>
        <v>633.33000000000004</v>
      </c>
      <c r="J316" s="694"/>
      <c r="K316" s="694"/>
    </row>
    <row r="317" spans="2:11" ht="25.5">
      <c r="B317" s="633" t="s">
        <v>1159</v>
      </c>
      <c r="C317" s="634" t="s">
        <v>17</v>
      </c>
      <c r="D317" s="634">
        <v>36888</v>
      </c>
      <c r="E317" s="636" t="str">
        <f>IF($D317&lt;&gt;"",VLOOKUP($D317,'[2]SINAPI DEZEMBRO 2020'!$A$1:G112782,2,FALSE),"")</f>
        <v>GUARNICAO/MOLDURA DE ACABAMENTO PARA ESQUADRIA DE ALUMINIO ANODIZADO NATURAL, PARA 1 FACE</v>
      </c>
      <c r="F317" s="637" t="str">
        <f>IF($D317&lt;&gt;"",VLOOKUP($D317,'[2]SINAPI DEZEMBRO 2020'!$1:$1048576,3,FALSE),"")</f>
        <v xml:space="preserve">M     </v>
      </c>
      <c r="G317" s="638">
        <f>(1.4+1.15)*2</f>
        <v>5.0999999999999996</v>
      </c>
      <c r="H317" s="639">
        <f>IF($D317&lt;&gt;"",VLOOKUP($D317,'[2]SINAPI DEZEMBRO 2020'!$1:$1048576,4,FALSE),"")</f>
        <v>16.28</v>
      </c>
      <c r="I317" s="640">
        <f t="shared" si="32"/>
        <v>83.02</v>
      </c>
      <c r="J317" s="694"/>
      <c r="K317" s="694"/>
    </row>
    <row r="318" spans="2:11" ht="14.25" customHeight="1">
      <c r="B318" s="695"/>
      <c r="C318" s="696"/>
      <c r="D318" s="696"/>
      <c r="E318" s="697"/>
      <c r="F318" s="696"/>
      <c r="G318" s="652"/>
      <c r="H318" s="698"/>
      <c r="I318" s="699"/>
    </row>
    <row r="319" spans="2:11" ht="25.5" customHeight="1">
      <c r="B319" s="626" t="s">
        <v>1578</v>
      </c>
      <c r="C319" s="627"/>
      <c r="D319" s="627"/>
      <c r="E319" s="628" t="s">
        <v>1880</v>
      </c>
      <c r="F319" s="629" t="s">
        <v>1169</v>
      </c>
      <c r="G319" s="630"/>
      <c r="H319" s="631"/>
      <c r="I319" s="632">
        <f>TRUNC(SUM(I320:I327),2)</f>
        <v>1289.81</v>
      </c>
    </row>
    <row r="320" spans="2:11">
      <c r="B320" s="633" t="s">
        <v>1830</v>
      </c>
      <c r="C320" s="634" t="s">
        <v>17</v>
      </c>
      <c r="D320" s="634">
        <v>88309</v>
      </c>
      <c r="E320" s="636" t="str">
        <f>IF($D320&lt;&gt;"",VLOOKUP($D320,'[2]SINAPI DEZEMBRO 2020'!$A$1:G112785,2,FALSE),"")</f>
        <v>PEDREIRO COM ENCARGOS COMPLEMENTARES</v>
      </c>
      <c r="F320" s="637" t="str">
        <f>IF($D320&lt;&gt;"",VLOOKUP($D320,'[2]SINAPI DEZEMBRO 2020'!$1:$1048576,3,FALSE),"")</f>
        <v>H</v>
      </c>
      <c r="G320" s="638">
        <v>0.77</v>
      </c>
      <c r="H320" s="639">
        <f>IF($D320&lt;&gt;"",VLOOKUP($D320,'[2]SINAPI DEZEMBRO 2020'!$1:$1048576,4,FALSE),"")</f>
        <v>16.78</v>
      </c>
      <c r="I320" s="640">
        <f t="shared" ref="I320:I327" si="33">TRUNC(G320*H320,2)</f>
        <v>12.92</v>
      </c>
    </row>
    <row r="321" spans="2:9">
      <c r="B321" s="633" t="s">
        <v>1830</v>
      </c>
      <c r="C321" s="634" t="s">
        <v>17</v>
      </c>
      <c r="D321" s="634">
        <v>88316</v>
      </c>
      <c r="E321" s="636" t="str">
        <f>IF($D321&lt;&gt;"",VLOOKUP($D321,'[2]SINAPI DEZEMBRO 2020'!$A$1:G112786,2,FALSE),"")</f>
        <v>SERVENTE COM ENCARGOS COMPLEMENTARES</v>
      </c>
      <c r="F321" s="637" t="str">
        <f>IF($D321&lt;&gt;"",VLOOKUP($D321,'[2]SINAPI DEZEMBRO 2020'!$1:$1048576,3,FALSE),"")</f>
        <v>H</v>
      </c>
      <c r="G321" s="638">
        <v>0.38</v>
      </c>
      <c r="H321" s="639">
        <f>IF($D321&lt;&gt;"",VLOOKUP($D321,'[2]SINAPI DEZEMBRO 2020'!$1:$1048576,4,FALSE),"")</f>
        <v>13.34</v>
      </c>
      <c r="I321" s="640">
        <f t="shared" si="33"/>
        <v>5.0599999999999996</v>
      </c>
    </row>
    <row r="322" spans="2:9" ht="38.25">
      <c r="B322" s="633" t="s">
        <v>1830</v>
      </c>
      <c r="C322" s="634" t="s">
        <v>17</v>
      </c>
      <c r="D322" s="634">
        <v>88627</v>
      </c>
      <c r="E322" s="636" t="str">
        <f>IF($D322&lt;&gt;"",VLOOKUP($D322,'[2]SINAPI DEZEMBRO 2020'!$A$1:G112787,2,FALSE),"")</f>
        <v>ARGAMASSA TRAÇO 1:0,5:4,5 (EM VOLUME DE CIMENTO, CAL E AREIA MÉDIA ÚMIDA) PARA ASSENTAMENTO DE ALVENARIA, PREPARO MANUAL. AF_08/2019</v>
      </c>
      <c r="F322" s="637" t="str">
        <f>IF($D322&lt;&gt;"",VLOOKUP($D322,'[2]SINAPI DEZEMBRO 2020'!$1:$1048576,3,FALSE),"")</f>
        <v>M3</v>
      </c>
      <c r="G322" s="638">
        <v>6.0000000000000001E-3</v>
      </c>
      <c r="H322" s="639">
        <f>IF($D322&lt;&gt;"",VLOOKUP($D322,'[2]SINAPI DEZEMBRO 2020'!$1:$1048576,4,FALSE),"")</f>
        <v>431.31</v>
      </c>
      <c r="I322" s="640">
        <f t="shared" si="33"/>
        <v>2.58</v>
      </c>
    </row>
    <row r="323" spans="2:9" ht="51">
      <c r="B323" s="633" t="s">
        <v>1830</v>
      </c>
      <c r="C323" s="634" t="s">
        <v>17</v>
      </c>
      <c r="D323" s="634">
        <v>94570</v>
      </c>
      <c r="E323" s="636" t="str">
        <f>IF($D323&lt;&gt;"",VLOOKUP($D323,'[2]SINAPI DEZEMBRO 2020'!$A$1:G112788,2,FALSE),"")</f>
        <v>JANELA DE ALUMÍNIO DE CORRER COM 2 FOLHAS PARA VIDROS, COM VIDROS, BATENTE, ACABAMENTO COM ACETATO OU BRILHANTE E FERRAGENS. EXCLUSIVE ALIZAR E CONTRAMARCO. FORNECIMENTO E INSTALAÇÃO. AF_12/2019</v>
      </c>
      <c r="F323" s="637" t="str">
        <f>IF($D323&lt;&gt;"",VLOOKUP($D323,'[2]SINAPI DEZEMBRO 2020'!$1:$1048576,3,FALSE),"")</f>
        <v>M2</v>
      </c>
      <c r="G323" s="638">
        <f>1.4*1.45</f>
        <v>2.0299999999999998</v>
      </c>
      <c r="H323" s="639">
        <f>IF($D323&lt;&gt;"",VLOOKUP($D323,'[2]SINAPI DEZEMBRO 2020'!$1:$1048576,4,FALSE),"")</f>
        <v>530.46</v>
      </c>
      <c r="I323" s="640">
        <f t="shared" si="33"/>
        <v>1076.83</v>
      </c>
    </row>
    <row r="324" spans="2:9" ht="25.5">
      <c r="B324" s="633" t="s">
        <v>1159</v>
      </c>
      <c r="C324" s="634" t="s">
        <v>17</v>
      </c>
      <c r="D324" s="634">
        <v>36888</v>
      </c>
      <c r="E324" s="636" t="str">
        <f>IF($D324&lt;&gt;"",VLOOKUP($D324,'[2]SINAPI DEZEMBRO 2020'!$A$1:G112789,2,FALSE),"")</f>
        <v>GUARNICAO/MOLDURA DE ACABAMENTO PARA ESQUADRIA DE ALUMINIO ANODIZADO NATURAL, PARA 1 FACE</v>
      </c>
      <c r="F324" s="637" t="str">
        <f>IF($D324&lt;&gt;"",VLOOKUP($D324,'[2]SINAPI DEZEMBRO 2020'!$1:$1048576,3,FALSE),"")</f>
        <v xml:space="preserve">M     </v>
      </c>
      <c r="G324" s="638">
        <f>(1.4+1.45+1.45)*2</f>
        <v>8.6</v>
      </c>
      <c r="H324" s="639">
        <f>IF($D324&lt;&gt;"",VLOOKUP($D324,'[2]SINAPI DEZEMBRO 2020'!$1:$1048576,4,FALSE),"")</f>
        <v>16.28</v>
      </c>
      <c r="I324" s="640">
        <f t="shared" si="33"/>
        <v>140</v>
      </c>
    </row>
    <row r="325" spans="2:9" ht="25.5">
      <c r="B325" s="633" t="s">
        <v>1159</v>
      </c>
      <c r="C325" s="634" t="s">
        <v>17</v>
      </c>
      <c r="D325" s="634">
        <v>36887</v>
      </c>
      <c r="E325" s="636" t="str">
        <f>IF($D325&lt;&gt;"",VLOOKUP($D325,'[2]SINAPI DEZEMBRO 2020'!$A$1:G112790,2,FALSE),"")</f>
        <v>TELA DE FIBRA DE VIDRO, ACABAMENTO ANTI-ALCALINO, MALHA 10 X 10 MM</v>
      </c>
      <c r="F325" s="637" t="str">
        <f>IF($D325&lt;&gt;"",VLOOKUP($D325,'[2]SINAPI DEZEMBRO 2020'!$1:$1048576,3,FALSE),"")</f>
        <v xml:space="preserve">M2    </v>
      </c>
      <c r="G325" s="638">
        <f>0.7*1.4</f>
        <v>0.97999999999999987</v>
      </c>
      <c r="H325" s="639">
        <f>IF($D325&lt;&gt;"",VLOOKUP($D325,'[2]SINAPI DEZEMBRO 2020'!$1:$1048576,4,FALSE),"")</f>
        <v>13.67</v>
      </c>
      <c r="I325" s="640">
        <f t="shared" si="33"/>
        <v>13.39</v>
      </c>
    </row>
    <row r="326" spans="2:9">
      <c r="B326" s="633" t="s">
        <v>1159</v>
      </c>
      <c r="C326" s="634" t="s">
        <v>17</v>
      </c>
      <c r="D326" s="634">
        <v>5093</v>
      </c>
      <c r="E326" s="636" t="str">
        <f>IF($D326&lt;&gt;"",VLOOKUP($D326,'[2]SINAPI DEZEMBRO 2020'!$A$1:G112791,2,FALSE),"")</f>
        <v>LEVANTADOR DE JANELA GUILHOTINA, EM LATAO CROMADO</v>
      </c>
      <c r="F326" s="637" t="str">
        <f>IF($D326&lt;&gt;"",VLOOKUP($D326,'[2]SINAPI DEZEMBRO 2020'!$1:$1048576,3,FALSE),"")</f>
        <v xml:space="preserve">PAR   </v>
      </c>
      <c r="G326" s="638">
        <v>1</v>
      </c>
      <c r="H326" s="639">
        <f>IF($D326&lt;&gt;"",VLOOKUP($D326,'[2]SINAPI DEZEMBRO 2020'!$1:$1048576,4,FALSE),"")</f>
        <v>15.19</v>
      </c>
      <c r="I326" s="640">
        <f t="shared" si="33"/>
        <v>15.19</v>
      </c>
    </row>
    <row r="327" spans="2:9">
      <c r="B327" s="633" t="s">
        <v>1159</v>
      </c>
      <c r="C327" s="634" t="s">
        <v>17</v>
      </c>
      <c r="D327" s="634">
        <v>38167</v>
      </c>
      <c r="E327" s="636" t="str">
        <f>IF($D327&lt;&gt;"",VLOOKUP($D327,'[2]SINAPI DEZEMBRO 2020'!$A$1:G112792,2,FALSE),"")</f>
        <v>BORBOLETA PARA JANELA TIPO GUILHOTINA, EM ZAMAC CROMADO</v>
      </c>
      <c r="F327" s="637" t="str">
        <f>IF($D327&lt;&gt;"",VLOOKUP($D327,'[2]SINAPI DEZEMBRO 2020'!$1:$1048576,3,FALSE),"")</f>
        <v xml:space="preserve">PAR   </v>
      </c>
      <c r="G327" s="638">
        <v>1</v>
      </c>
      <c r="H327" s="639">
        <f>IF($D327&lt;&gt;"",VLOOKUP($D327,'[2]SINAPI DEZEMBRO 2020'!$1:$1048576,4,FALSE),"")</f>
        <v>23.84</v>
      </c>
      <c r="I327" s="640">
        <f t="shared" si="33"/>
        <v>23.84</v>
      </c>
    </row>
    <row r="328" spans="2:9" ht="14.25" customHeight="1">
      <c r="B328" s="695"/>
      <c r="C328" s="696"/>
      <c r="D328" s="696"/>
      <c r="E328" s="697"/>
      <c r="F328" s="696"/>
      <c r="G328" s="652"/>
      <c r="H328" s="698"/>
      <c r="I328" s="699"/>
    </row>
    <row r="329" spans="2:9" ht="25.5" customHeight="1">
      <c r="B329" s="626" t="s">
        <v>1579</v>
      </c>
      <c r="C329" s="627"/>
      <c r="D329" s="627"/>
      <c r="E329" s="628" t="s">
        <v>1881</v>
      </c>
      <c r="F329" s="629" t="s">
        <v>1169</v>
      </c>
      <c r="G329" s="630"/>
      <c r="H329" s="631"/>
      <c r="I329" s="632">
        <f>TRUNC(SUM(I330:I333),2)</f>
        <v>720.61</v>
      </c>
    </row>
    <row r="330" spans="2:9">
      <c r="B330" s="633" t="s">
        <v>1830</v>
      </c>
      <c r="C330" s="634" t="s">
        <v>17</v>
      </c>
      <c r="D330" s="634">
        <v>88309</v>
      </c>
      <c r="E330" s="636" t="str">
        <f>IF($D330&lt;&gt;"",VLOOKUP($D330,'[2]SINAPI DEZEMBRO 2020'!$A$1:G112795,2,FALSE),"")</f>
        <v>PEDREIRO COM ENCARGOS COMPLEMENTARES</v>
      </c>
      <c r="F330" s="637" t="str">
        <f>IF($D330&lt;&gt;"",VLOOKUP($D330,'[2]SINAPI DEZEMBRO 2020'!$1:$1048576,3,FALSE),"")</f>
        <v>H</v>
      </c>
      <c r="G330" s="638">
        <v>0.77</v>
      </c>
      <c r="H330" s="639">
        <f>IF($D330&lt;&gt;"",VLOOKUP($D330,'[2]SINAPI DEZEMBRO 2020'!$1:$1048576,4,FALSE),"")</f>
        <v>16.78</v>
      </c>
      <c r="I330" s="640">
        <f t="shared" ref="I330:I333" si="34">TRUNC(G330*H330,2)</f>
        <v>12.92</v>
      </c>
    </row>
    <row r="331" spans="2:9">
      <c r="B331" s="633" t="s">
        <v>1830</v>
      </c>
      <c r="C331" s="634" t="s">
        <v>17</v>
      </c>
      <c r="D331" s="634">
        <v>88316</v>
      </c>
      <c r="E331" s="636" t="str">
        <f>IF($D331&lt;&gt;"",VLOOKUP($D331,'[2]SINAPI DEZEMBRO 2020'!$A$1:G112796,2,FALSE),"")</f>
        <v>SERVENTE COM ENCARGOS COMPLEMENTARES</v>
      </c>
      <c r="F331" s="637" t="str">
        <f>IF($D331&lt;&gt;"",VLOOKUP($D331,'[2]SINAPI DEZEMBRO 2020'!$1:$1048576,3,FALSE),"")</f>
        <v>H</v>
      </c>
      <c r="G331" s="638">
        <v>0.38</v>
      </c>
      <c r="H331" s="639">
        <f>IF($D331&lt;&gt;"",VLOOKUP($D331,'[2]SINAPI DEZEMBRO 2020'!$1:$1048576,4,FALSE),"")</f>
        <v>13.34</v>
      </c>
      <c r="I331" s="640">
        <f t="shared" si="34"/>
        <v>5.0599999999999996</v>
      </c>
    </row>
    <row r="332" spans="2:9" ht="45.75" customHeight="1">
      <c r="B332" s="633" t="s">
        <v>1830</v>
      </c>
      <c r="C332" s="634" t="s">
        <v>17</v>
      </c>
      <c r="D332" s="634">
        <v>100674</v>
      </c>
      <c r="E332" s="636" t="str">
        <f>IF($D332&lt;&gt;"",VLOOKUP($D332,'[2]SINAPI DEZEMBRO 2020'!$A$1:G112797,2,FALSE),"")</f>
        <v>JANELA FIXA DE ALUMÍNIO PARA VIDRO, COM VIDRO, BATENTE E FERRAGENS. EXCLUSIVE ACABAMENTO, ALIZAR E CONTRAMARCO. FORNECIMENTO E INSTALAÇÃO. AF_12/2019</v>
      </c>
      <c r="F332" s="637" t="str">
        <f>IF($D332&lt;&gt;"",VLOOKUP($D332,'[2]SINAPI DEZEMBRO 2020'!$1:$1048576,3,FALSE),"")</f>
        <v>M2</v>
      </c>
      <c r="G332" s="638">
        <v>1</v>
      </c>
      <c r="H332" s="639">
        <f>IF($D332&lt;&gt;"",VLOOKUP($D332,'[2]SINAPI DEZEMBRO 2020'!$1:$1048576,4,FALSE),"")</f>
        <v>582.16</v>
      </c>
      <c r="I332" s="640">
        <f t="shared" si="34"/>
        <v>582.16</v>
      </c>
    </row>
    <row r="333" spans="2:9" ht="25.5">
      <c r="B333" s="633" t="s">
        <v>1159</v>
      </c>
      <c r="C333" s="634" t="s">
        <v>17</v>
      </c>
      <c r="D333" s="634">
        <v>36888</v>
      </c>
      <c r="E333" s="636" t="str">
        <f>IF($D333&lt;&gt;"",VLOOKUP($D333,'[2]SINAPI DEZEMBRO 2020'!$A$1:G112798,2,FALSE),"")</f>
        <v>GUARNICAO/MOLDURA DE ACABAMENTO PARA ESQUADRIA DE ALUMINIO ANODIZADO NATURAL, PARA 1 FACE</v>
      </c>
      <c r="F333" s="637" t="str">
        <f>IF($D333&lt;&gt;"",VLOOKUP($D333,'[2]SINAPI DEZEMBRO 2020'!$1:$1048576,3,FALSE),"")</f>
        <v xml:space="preserve">M     </v>
      </c>
      <c r="G333" s="638">
        <v>7.4</v>
      </c>
      <c r="H333" s="639">
        <f>IF($D333&lt;&gt;"",VLOOKUP($D333,'[2]SINAPI DEZEMBRO 2020'!$1:$1048576,4,FALSE),"")</f>
        <v>16.28</v>
      </c>
      <c r="I333" s="640">
        <f t="shared" si="34"/>
        <v>120.47</v>
      </c>
    </row>
    <row r="334" spans="2:9" ht="14.25" customHeight="1">
      <c r="B334" s="649"/>
      <c r="C334" s="650"/>
      <c r="D334" s="650"/>
      <c r="E334" s="651"/>
      <c r="F334" s="650"/>
      <c r="G334" s="652"/>
      <c r="H334" s="653"/>
      <c r="I334" s="654"/>
    </row>
    <row r="335" spans="2:9" ht="25.5" customHeight="1">
      <c r="B335" s="626" t="s">
        <v>1580</v>
      </c>
      <c r="C335" s="627"/>
      <c r="D335" s="627"/>
      <c r="E335" s="628" t="s">
        <v>1882</v>
      </c>
      <c r="F335" s="629" t="s">
        <v>1169</v>
      </c>
      <c r="G335" s="630"/>
      <c r="H335" s="631"/>
      <c r="I335" s="632">
        <f>TRUNC(SUM(I336:I339),2)</f>
        <v>969.32</v>
      </c>
    </row>
    <row r="336" spans="2:9">
      <c r="B336" s="633" t="s">
        <v>1830</v>
      </c>
      <c r="C336" s="634" t="s">
        <v>17</v>
      </c>
      <c r="D336" s="634">
        <v>88309</v>
      </c>
      <c r="E336" s="636" t="str">
        <f>IF($D336&lt;&gt;"",VLOOKUP($D336,'[2]SINAPI DEZEMBRO 2020'!$A$1:G112801,2,FALSE),"")</f>
        <v>PEDREIRO COM ENCARGOS COMPLEMENTARES</v>
      </c>
      <c r="F336" s="637" t="str">
        <f>IF($D336&lt;&gt;"",VLOOKUP($D336,'[2]SINAPI DEZEMBRO 2020'!$1:$1048576,3,FALSE),"")</f>
        <v>H</v>
      </c>
      <c r="G336" s="638">
        <v>0.91</v>
      </c>
      <c r="H336" s="639">
        <f>IF($D336&lt;&gt;"",VLOOKUP($D336,'[2]SINAPI DEZEMBRO 2020'!$1:$1048576,4,FALSE),"")</f>
        <v>16.78</v>
      </c>
      <c r="I336" s="640">
        <f t="shared" ref="I336:I339" si="35">TRUNC(G336*H336,2)</f>
        <v>15.26</v>
      </c>
    </row>
    <row r="337" spans="2:9">
      <c r="B337" s="633" t="s">
        <v>1830</v>
      </c>
      <c r="C337" s="634" t="s">
        <v>17</v>
      </c>
      <c r="D337" s="634">
        <v>88316</v>
      </c>
      <c r="E337" s="636" t="str">
        <f>IF($D337&lt;&gt;"",VLOOKUP($D337,'[2]SINAPI DEZEMBRO 2020'!$A$1:G112802,2,FALSE),"")</f>
        <v>SERVENTE COM ENCARGOS COMPLEMENTARES</v>
      </c>
      <c r="F337" s="637" t="str">
        <f>IF($D337&lt;&gt;"",VLOOKUP($D337,'[2]SINAPI DEZEMBRO 2020'!$1:$1048576,3,FALSE),"")</f>
        <v>H</v>
      </c>
      <c r="G337" s="638">
        <v>0.78</v>
      </c>
      <c r="H337" s="639">
        <f>IF($D337&lt;&gt;"",VLOOKUP($D337,'[2]SINAPI DEZEMBRO 2020'!$1:$1048576,4,FALSE),"")</f>
        <v>13.34</v>
      </c>
      <c r="I337" s="640">
        <f t="shared" si="35"/>
        <v>10.4</v>
      </c>
    </row>
    <row r="338" spans="2:9" ht="38.25">
      <c r="B338" s="633" t="s">
        <v>1830</v>
      </c>
      <c r="C338" s="634" t="s">
        <v>17</v>
      </c>
      <c r="D338" s="634">
        <v>94569</v>
      </c>
      <c r="E338" s="636" t="str">
        <f>IF($D338&lt;&gt;"",VLOOKUP($D338,'[2]SINAPI DEZEMBRO 2020'!$A$1:G112803,2,FALSE),"")</f>
        <v>JANELA DE ALUMÍNIO TIPO MAXIM-AR, COM VIDROS, BATENTE E FERRAGENS. EXCLUSIVE ALIZAR, ACABAMENTO E CONTRAMARCO. FORNECIMENTO E INSTALAÇÃO. AF_12/2019</v>
      </c>
      <c r="F338" s="637" t="str">
        <f>IF($D338&lt;&gt;"",VLOOKUP($D338,'[2]SINAPI DEZEMBRO 2020'!$1:$1048576,3,FALSE),"")</f>
        <v>M2</v>
      </c>
      <c r="G338" s="638">
        <v>1</v>
      </c>
      <c r="H338" s="639">
        <f>IF($D338&lt;&gt;"",VLOOKUP($D338,'[2]SINAPI DEZEMBRO 2020'!$1:$1048576,4,FALSE),"")</f>
        <v>813.42</v>
      </c>
      <c r="I338" s="640">
        <f t="shared" si="35"/>
        <v>813.42</v>
      </c>
    </row>
    <row r="339" spans="2:9" ht="30" customHeight="1">
      <c r="B339" s="633" t="s">
        <v>1159</v>
      </c>
      <c r="C339" s="634" t="s">
        <v>17</v>
      </c>
      <c r="D339" s="634">
        <v>36888</v>
      </c>
      <c r="E339" s="636" t="str">
        <f>IF($D339&lt;&gt;"",VLOOKUP($D339,'[2]SINAPI DEZEMBRO 2020'!$A$1:G112804,2,FALSE),"")</f>
        <v>GUARNICAO/MOLDURA DE ACABAMENTO PARA ESQUADRIA DE ALUMINIO ANODIZADO NATURAL, PARA 1 FACE</v>
      </c>
      <c r="F339" s="637" t="str">
        <f>IF($D339&lt;&gt;"",VLOOKUP($D339,'[2]SINAPI DEZEMBRO 2020'!$1:$1048576,3,FALSE),"")</f>
        <v xml:space="preserve">M     </v>
      </c>
      <c r="G339" s="638">
        <v>8</v>
      </c>
      <c r="H339" s="639">
        <f>IF($D339&lt;&gt;"",VLOOKUP($D339,'[2]SINAPI DEZEMBRO 2020'!$1:$1048576,4,FALSE),"")</f>
        <v>16.28</v>
      </c>
      <c r="I339" s="640">
        <f t="shared" si="35"/>
        <v>130.24</v>
      </c>
    </row>
    <row r="340" spans="2:9" ht="14.25" customHeight="1">
      <c r="B340" s="649"/>
      <c r="C340" s="650"/>
      <c r="D340" s="650"/>
      <c r="E340" s="651"/>
      <c r="F340" s="650"/>
      <c r="G340" s="652"/>
      <c r="H340" s="653"/>
      <c r="I340" s="654"/>
    </row>
    <row r="341" spans="2:9" ht="45" customHeight="1">
      <c r="B341" s="626" t="s">
        <v>1581</v>
      </c>
      <c r="C341" s="627"/>
      <c r="D341" s="627"/>
      <c r="E341" s="628" t="s">
        <v>1883</v>
      </c>
      <c r="F341" s="629" t="s">
        <v>1169</v>
      </c>
      <c r="G341" s="630"/>
      <c r="H341" s="631"/>
      <c r="I341" s="632">
        <f>TRUNC(SUM(I342:I346),2)</f>
        <v>949.5</v>
      </c>
    </row>
    <row r="342" spans="2:9">
      <c r="B342" s="633" t="s">
        <v>1830</v>
      </c>
      <c r="C342" s="634" t="s">
        <v>17</v>
      </c>
      <c r="D342" s="634">
        <v>88309</v>
      </c>
      <c r="E342" s="636" t="str">
        <f>IF($D342&lt;&gt;"",VLOOKUP($D342,'[2]SINAPI DEZEMBRO 2020'!$A$1:G112807,2,FALSE),"")</f>
        <v>PEDREIRO COM ENCARGOS COMPLEMENTARES</v>
      </c>
      <c r="F342" s="637" t="str">
        <f>IF($D342&lt;&gt;"",VLOOKUP($D342,'[2]SINAPI DEZEMBRO 2020'!$1:$1048576,3,FALSE),"")</f>
        <v>H</v>
      </c>
      <c r="G342" s="638">
        <v>1</v>
      </c>
      <c r="H342" s="639">
        <f>IF($D342&lt;&gt;"",VLOOKUP($D342,'[2]SINAPI DEZEMBRO 2020'!$1:$1048576,4,FALSE),"")</f>
        <v>16.78</v>
      </c>
      <c r="I342" s="640">
        <f t="shared" ref="I342:I346" si="36">TRUNC(G342*H342,2)</f>
        <v>16.78</v>
      </c>
    </row>
    <row r="343" spans="2:9">
      <c r="B343" s="633" t="s">
        <v>1830</v>
      </c>
      <c r="C343" s="634" t="s">
        <v>17</v>
      </c>
      <c r="D343" s="634">
        <v>88316</v>
      </c>
      <c r="E343" s="636" t="str">
        <f>IF($D343&lt;&gt;"",VLOOKUP($D343,'[2]SINAPI DEZEMBRO 2020'!$A$1:G112808,2,FALSE),"")</f>
        <v>SERVENTE COM ENCARGOS COMPLEMENTARES</v>
      </c>
      <c r="F343" s="637" t="str">
        <f>IF($D343&lt;&gt;"",VLOOKUP($D343,'[2]SINAPI DEZEMBRO 2020'!$1:$1048576,3,FALSE),"")</f>
        <v>H</v>
      </c>
      <c r="G343" s="638">
        <v>0.8</v>
      </c>
      <c r="H343" s="639">
        <f>IF($D343&lt;&gt;"",VLOOKUP($D343,'[2]SINAPI DEZEMBRO 2020'!$1:$1048576,4,FALSE),"")</f>
        <v>13.34</v>
      </c>
      <c r="I343" s="640">
        <f t="shared" si="36"/>
        <v>10.67</v>
      </c>
    </row>
    <row r="344" spans="2:9" ht="38.25">
      <c r="B344" s="633" t="s">
        <v>1830</v>
      </c>
      <c r="C344" s="634" t="s">
        <v>17</v>
      </c>
      <c r="D344" s="634">
        <v>94569</v>
      </c>
      <c r="E344" s="636" t="str">
        <f>IF($D344&lt;&gt;"",VLOOKUP($D344,'[2]SINAPI DEZEMBRO 2020'!$A$1:G112809,2,FALSE),"")</f>
        <v>JANELA DE ALUMÍNIO TIPO MAXIM-AR, COM VIDROS, BATENTE E FERRAGENS. EXCLUSIVE ALIZAR, ACABAMENTO E CONTRAMARCO. FORNECIMENTO E INSTALAÇÃO. AF_12/2019</v>
      </c>
      <c r="F344" s="637" t="str">
        <f>IF($D344&lt;&gt;"",VLOOKUP($D344,'[2]SINAPI DEZEMBRO 2020'!$1:$1048576,3,FALSE),"")</f>
        <v>M2</v>
      </c>
      <c r="G344" s="638">
        <v>0.625</v>
      </c>
      <c r="H344" s="639">
        <f>IF($D344&lt;&gt;"",VLOOKUP($D344,'[2]SINAPI DEZEMBRO 2020'!$1:$1048576,4,FALSE),"")</f>
        <v>813.42</v>
      </c>
      <c r="I344" s="640">
        <f t="shared" si="36"/>
        <v>508.38</v>
      </c>
    </row>
    <row r="345" spans="2:9" ht="48.75" customHeight="1">
      <c r="B345" s="633" t="s">
        <v>1830</v>
      </c>
      <c r="C345" s="634" t="s">
        <v>17</v>
      </c>
      <c r="D345" s="634">
        <v>100674</v>
      </c>
      <c r="E345" s="636" t="str">
        <f>IF($D345&lt;&gt;"",VLOOKUP($D345,'[2]SINAPI DEZEMBRO 2020'!$A$1:G112810,2,FALSE),"")</f>
        <v>JANELA FIXA DE ALUMÍNIO PARA VIDRO, COM VIDRO, BATENTE E FERRAGENS. EXCLUSIVE ACABAMENTO, ALIZAR E CONTRAMARCO. FORNECIMENTO E INSTALAÇÃO. AF_12/2019</v>
      </c>
      <c r="F345" s="637" t="str">
        <f>IF($D345&lt;&gt;"",VLOOKUP($D345,'[2]SINAPI DEZEMBRO 2020'!$1:$1048576,3,FALSE),"")</f>
        <v>M2</v>
      </c>
      <c r="G345" s="638">
        <v>0.375</v>
      </c>
      <c r="H345" s="639">
        <f>IF($D345&lt;&gt;"",VLOOKUP($D345,'[2]SINAPI DEZEMBRO 2020'!$1:$1048576,4,FALSE),"")</f>
        <v>582.16</v>
      </c>
      <c r="I345" s="640">
        <f t="shared" si="36"/>
        <v>218.31</v>
      </c>
    </row>
    <row r="346" spans="2:9" ht="25.5">
      <c r="B346" s="633" t="s">
        <v>1159</v>
      </c>
      <c r="C346" s="634" t="s">
        <v>17</v>
      </c>
      <c r="D346" s="634">
        <v>36888</v>
      </c>
      <c r="E346" s="636" t="str">
        <f>IF($D346&lt;&gt;"",VLOOKUP($D346,'[2]SINAPI DEZEMBRO 2020'!$A$1:G112811,2,FALSE),"")</f>
        <v>GUARNICAO/MOLDURA DE ACABAMENTO PARA ESQUADRIA DE ALUMINIO ANODIZADO NATURAL, PARA 1 FACE</v>
      </c>
      <c r="F346" s="637" t="str">
        <f>IF($D346&lt;&gt;"",VLOOKUP($D346,'[2]SINAPI DEZEMBRO 2020'!$1:$1048576,3,FALSE),"")</f>
        <v xml:space="preserve">M     </v>
      </c>
      <c r="G346" s="638">
        <v>12</v>
      </c>
      <c r="H346" s="639">
        <f>IF($D346&lt;&gt;"",VLOOKUP($D346,'[2]SINAPI DEZEMBRO 2020'!$1:$1048576,4,FALSE),"")</f>
        <v>16.28</v>
      </c>
      <c r="I346" s="640">
        <f t="shared" si="36"/>
        <v>195.36</v>
      </c>
    </row>
    <row r="347" spans="2:9" ht="14.25" customHeight="1">
      <c r="B347" s="649"/>
      <c r="C347" s="650"/>
      <c r="D347" s="650"/>
      <c r="E347" s="651"/>
      <c r="F347" s="650"/>
      <c r="G347" s="652"/>
      <c r="H347" s="653"/>
      <c r="I347" s="654"/>
    </row>
    <row r="348" spans="2:9" ht="25.5" customHeight="1">
      <c r="B348" s="626" t="s">
        <v>1582</v>
      </c>
      <c r="C348" s="627"/>
      <c r="D348" s="627"/>
      <c r="E348" s="628" t="s">
        <v>1884</v>
      </c>
      <c r="F348" s="629" t="s">
        <v>1169</v>
      </c>
      <c r="G348" s="630">
        <v>1</v>
      </c>
      <c r="H348" s="631"/>
      <c r="I348" s="632">
        <f>TRUNC(SUM(I349:K352),2)</f>
        <v>969.32</v>
      </c>
    </row>
    <row r="349" spans="2:9">
      <c r="B349" s="633" t="s">
        <v>1830</v>
      </c>
      <c r="C349" s="634" t="s">
        <v>17</v>
      </c>
      <c r="D349" s="634">
        <v>88309</v>
      </c>
      <c r="E349" s="636" t="str">
        <f>IF($D349&lt;&gt;"",VLOOKUP($D349,'[2]SINAPI DEZEMBRO 2020'!$A$1:G112814,2,FALSE),"")</f>
        <v>PEDREIRO COM ENCARGOS COMPLEMENTARES</v>
      </c>
      <c r="F349" s="637" t="str">
        <f>IF($D349&lt;&gt;"",VLOOKUP($D349,'[2]SINAPI DEZEMBRO 2020'!$1:$1048576,3,FALSE),"")</f>
        <v>H</v>
      </c>
      <c r="G349" s="638">
        <v>0.91</v>
      </c>
      <c r="H349" s="639">
        <f>IF($D349&lt;&gt;"",VLOOKUP($D349,'[2]SINAPI DEZEMBRO 2020'!$1:$1048576,4,FALSE),"")</f>
        <v>16.78</v>
      </c>
      <c r="I349" s="640">
        <f t="shared" ref="I349:I352" si="37">TRUNC(G349*H349,2)</f>
        <v>15.26</v>
      </c>
    </row>
    <row r="350" spans="2:9">
      <c r="B350" s="633" t="s">
        <v>1830</v>
      </c>
      <c r="C350" s="634" t="s">
        <v>17</v>
      </c>
      <c r="D350" s="634">
        <v>88316</v>
      </c>
      <c r="E350" s="636" t="str">
        <f>IF($D350&lt;&gt;"",VLOOKUP($D350,'[2]SINAPI DEZEMBRO 2020'!$A$1:G112815,2,FALSE),"")</f>
        <v>SERVENTE COM ENCARGOS COMPLEMENTARES</v>
      </c>
      <c r="F350" s="637" t="str">
        <f>IF($D350&lt;&gt;"",VLOOKUP($D350,'[2]SINAPI DEZEMBRO 2020'!$1:$1048576,3,FALSE),"")</f>
        <v>H</v>
      </c>
      <c r="G350" s="638">
        <v>0.78</v>
      </c>
      <c r="H350" s="639">
        <f>IF($D350&lt;&gt;"",VLOOKUP($D350,'[2]SINAPI DEZEMBRO 2020'!$1:$1048576,4,FALSE),"")</f>
        <v>13.34</v>
      </c>
      <c r="I350" s="640">
        <f t="shared" si="37"/>
        <v>10.4</v>
      </c>
    </row>
    <row r="351" spans="2:9" ht="38.25">
      <c r="B351" s="633" t="s">
        <v>1830</v>
      </c>
      <c r="C351" s="634" t="s">
        <v>17</v>
      </c>
      <c r="D351" s="634">
        <v>94569</v>
      </c>
      <c r="E351" s="636" t="str">
        <f>IF($D351&lt;&gt;"",VLOOKUP($D351,'[2]SINAPI DEZEMBRO 2020'!$A$1:G112816,2,FALSE),"")</f>
        <v>JANELA DE ALUMÍNIO TIPO MAXIM-AR, COM VIDROS, BATENTE E FERRAGENS. EXCLUSIVE ALIZAR, ACABAMENTO E CONTRAMARCO. FORNECIMENTO E INSTALAÇÃO. AF_12/2019</v>
      </c>
      <c r="F351" s="637" t="str">
        <f>IF($D351&lt;&gt;"",VLOOKUP($D351,'[2]SINAPI DEZEMBRO 2020'!$1:$1048576,3,FALSE),"")</f>
        <v>M2</v>
      </c>
      <c r="G351" s="638">
        <v>1</v>
      </c>
      <c r="H351" s="639">
        <f>IF($D351&lt;&gt;"",VLOOKUP($D351,'[2]SINAPI DEZEMBRO 2020'!$1:$1048576,4,FALSE),"")</f>
        <v>813.42</v>
      </c>
      <c r="I351" s="640">
        <f t="shared" si="37"/>
        <v>813.42</v>
      </c>
    </row>
    <row r="352" spans="2:9" ht="25.5">
      <c r="B352" s="633" t="s">
        <v>1159</v>
      </c>
      <c r="C352" s="634" t="s">
        <v>17</v>
      </c>
      <c r="D352" s="634">
        <v>36888</v>
      </c>
      <c r="E352" s="636" t="str">
        <f>IF($D352&lt;&gt;"",VLOOKUP($D352,'[2]SINAPI DEZEMBRO 2020'!$A$1:G112817,2,FALSE),"")</f>
        <v>GUARNICAO/MOLDURA DE ACABAMENTO PARA ESQUADRIA DE ALUMINIO ANODIZADO NATURAL, PARA 1 FACE</v>
      </c>
      <c r="F352" s="637" t="str">
        <f>IF($D352&lt;&gt;"",VLOOKUP($D352,'[2]SINAPI DEZEMBRO 2020'!$1:$1048576,3,FALSE),"")</f>
        <v xml:space="preserve">M     </v>
      </c>
      <c r="G352" s="638">
        <v>8</v>
      </c>
      <c r="H352" s="639">
        <f>IF($D352&lt;&gt;"",VLOOKUP($D352,'[2]SINAPI DEZEMBRO 2020'!$1:$1048576,4,FALSE),"")</f>
        <v>16.28</v>
      </c>
      <c r="I352" s="640">
        <f t="shared" si="37"/>
        <v>130.24</v>
      </c>
    </row>
    <row r="353" spans="2:9" ht="14.25" customHeight="1">
      <c r="B353" s="649"/>
      <c r="C353" s="650"/>
      <c r="D353" s="650"/>
      <c r="E353" s="651"/>
      <c r="F353" s="650"/>
      <c r="G353" s="652"/>
      <c r="H353" s="653"/>
      <c r="I353" s="654"/>
    </row>
    <row r="354" spans="2:9" ht="25.5" customHeight="1">
      <c r="B354" s="626" t="s">
        <v>1583</v>
      </c>
      <c r="C354" s="627"/>
      <c r="D354" s="627"/>
      <c r="E354" s="628" t="s">
        <v>1885</v>
      </c>
      <c r="F354" s="629" t="s">
        <v>1169</v>
      </c>
      <c r="G354" s="630">
        <v>1</v>
      </c>
      <c r="H354" s="631"/>
      <c r="I354" s="632">
        <f>TRUNC(SUM(I355:I358),2)</f>
        <v>969.32</v>
      </c>
    </row>
    <row r="355" spans="2:9">
      <c r="B355" s="633" t="s">
        <v>1830</v>
      </c>
      <c r="C355" s="634" t="s">
        <v>17</v>
      </c>
      <c r="D355" s="634">
        <v>88309</v>
      </c>
      <c r="E355" s="636" t="str">
        <f>IF($D355&lt;&gt;"",VLOOKUP($D355,'[2]SINAPI DEZEMBRO 2020'!$A$1:G112820,2,FALSE),"")</f>
        <v>PEDREIRO COM ENCARGOS COMPLEMENTARES</v>
      </c>
      <c r="F355" s="637" t="str">
        <f>IF($D355&lt;&gt;"",VLOOKUP($D355,'[2]SINAPI DEZEMBRO 2020'!$1:$1048576,3,FALSE),"")</f>
        <v>H</v>
      </c>
      <c r="G355" s="638">
        <v>0.91</v>
      </c>
      <c r="H355" s="639">
        <f>IF($D355&lt;&gt;"",VLOOKUP($D355,'[2]SINAPI DEZEMBRO 2020'!$1:$1048576,4,FALSE),"")</f>
        <v>16.78</v>
      </c>
      <c r="I355" s="640">
        <f t="shared" ref="I355:I358" si="38">TRUNC(G355*H355,2)</f>
        <v>15.26</v>
      </c>
    </row>
    <row r="356" spans="2:9">
      <c r="B356" s="633" t="s">
        <v>1830</v>
      </c>
      <c r="C356" s="634" t="s">
        <v>17</v>
      </c>
      <c r="D356" s="634">
        <v>88316</v>
      </c>
      <c r="E356" s="636" t="str">
        <f>IF($D356&lt;&gt;"",VLOOKUP($D356,'[2]SINAPI DEZEMBRO 2020'!$A$1:G112821,2,FALSE),"")</f>
        <v>SERVENTE COM ENCARGOS COMPLEMENTARES</v>
      </c>
      <c r="F356" s="637" t="str">
        <f>IF($D356&lt;&gt;"",VLOOKUP($D356,'[2]SINAPI DEZEMBRO 2020'!$1:$1048576,3,FALSE),"")</f>
        <v>H</v>
      </c>
      <c r="G356" s="638">
        <v>0.78</v>
      </c>
      <c r="H356" s="639">
        <f>IF($D356&lt;&gt;"",VLOOKUP($D356,'[2]SINAPI DEZEMBRO 2020'!$1:$1048576,4,FALSE),"")</f>
        <v>13.34</v>
      </c>
      <c r="I356" s="640">
        <f t="shared" si="38"/>
        <v>10.4</v>
      </c>
    </row>
    <row r="357" spans="2:9" ht="38.25">
      <c r="B357" s="633" t="s">
        <v>1830</v>
      </c>
      <c r="C357" s="634" t="s">
        <v>17</v>
      </c>
      <c r="D357" s="634">
        <v>94569</v>
      </c>
      <c r="E357" s="636" t="str">
        <f>IF($D357&lt;&gt;"",VLOOKUP($D357,'[2]SINAPI DEZEMBRO 2020'!$A$1:G112822,2,FALSE),"")</f>
        <v>JANELA DE ALUMÍNIO TIPO MAXIM-AR, COM VIDROS, BATENTE E FERRAGENS. EXCLUSIVE ALIZAR, ACABAMENTO E CONTRAMARCO. FORNECIMENTO E INSTALAÇÃO. AF_12/2019</v>
      </c>
      <c r="F357" s="637" t="str">
        <f>IF($D357&lt;&gt;"",VLOOKUP($D357,'[2]SINAPI DEZEMBRO 2020'!$1:$1048576,3,FALSE),"")</f>
        <v>M2</v>
      </c>
      <c r="G357" s="638">
        <v>1</v>
      </c>
      <c r="H357" s="639">
        <f>IF($D357&lt;&gt;"",VLOOKUP($D357,'[2]SINAPI DEZEMBRO 2020'!$1:$1048576,4,FALSE),"")</f>
        <v>813.42</v>
      </c>
      <c r="I357" s="640">
        <f t="shared" si="38"/>
        <v>813.42</v>
      </c>
    </row>
    <row r="358" spans="2:9" ht="25.5">
      <c r="B358" s="633" t="s">
        <v>1159</v>
      </c>
      <c r="C358" s="634" t="s">
        <v>17</v>
      </c>
      <c r="D358" s="634">
        <v>36888</v>
      </c>
      <c r="E358" s="636" t="str">
        <f>IF($D358&lt;&gt;"",VLOOKUP($D358,'[2]SINAPI DEZEMBRO 2020'!$A$1:G112823,2,FALSE),"")</f>
        <v>GUARNICAO/MOLDURA DE ACABAMENTO PARA ESQUADRIA DE ALUMINIO ANODIZADO NATURAL, PARA 1 FACE</v>
      </c>
      <c r="F358" s="637" t="str">
        <f>IF($D358&lt;&gt;"",VLOOKUP($D358,'[2]SINAPI DEZEMBRO 2020'!$1:$1048576,3,FALSE),"")</f>
        <v xml:space="preserve">M     </v>
      </c>
      <c r="G358" s="638">
        <v>8</v>
      </c>
      <c r="H358" s="639">
        <f>IF($D358&lt;&gt;"",VLOOKUP($D358,'[2]SINAPI DEZEMBRO 2020'!$1:$1048576,4,FALSE),"")</f>
        <v>16.28</v>
      </c>
      <c r="I358" s="640">
        <f t="shared" si="38"/>
        <v>130.24</v>
      </c>
    </row>
    <row r="359" spans="2:9" ht="14.25" customHeight="1">
      <c r="B359" s="649"/>
      <c r="C359" s="650"/>
      <c r="D359" s="650"/>
      <c r="E359" s="651"/>
      <c r="F359" s="650"/>
      <c r="G359" s="652"/>
      <c r="H359" s="653"/>
      <c r="I359" s="654"/>
    </row>
    <row r="360" spans="2:9" ht="25.5" customHeight="1">
      <c r="B360" s="626" t="s">
        <v>1584</v>
      </c>
      <c r="C360" s="627"/>
      <c r="D360" s="627"/>
      <c r="E360" s="628" t="s">
        <v>1886</v>
      </c>
      <c r="F360" s="629" t="s">
        <v>1169</v>
      </c>
      <c r="G360" s="630">
        <v>1</v>
      </c>
      <c r="H360" s="631"/>
      <c r="I360" s="632">
        <f>TRUNC(SUM(I361:I364),2)</f>
        <v>969.32</v>
      </c>
    </row>
    <row r="361" spans="2:9">
      <c r="B361" s="633" t="s">
        <v>1830</v>
      </c>
      <c r="C361" s="634" t="s">
        <v>17</v>
      </c>
      <c r="D361" s="634">
        <v>88309</v>
      </c>
      <c r="E361" s="636" t="str">
        <f>IF($D361&lt;&gt;"",VLOOKUP($D361,'[2]SINAPI DEZEMBRO 2020'!$A$1:G112826,2,FALSE),"")</f>
        <v>PEDREIRO COM ENCARGOS COMPLEMENTARES</v>
      </c>
      <c r="F361" s="637" t="str">
        <f>IF($D361&lt;&gt;"",VLOOKUP($D361,'[2]SINAPI DEZEMBRO 2020'!$1:$1048576,3,FALSE),"")</f>
        <v>H</v>
      </c>
      <c r="G361" s="638">
        <v>0.91</v>
      </c>
      <c r="H361" s="639">
        <f>IF($D361&lt;&gt;"",VLOOKUP($D361,'[2]SINAPI DEZEMBRO 2020'!$1:$1048576,4,FALSE),"")</f>
        <v>16.78</v>
      </c>
      <c r="I361" s="640">
        <f t="shared" ref="I361:I364" si="39">TRUNC(G361*H361,2)</f>
        <v>15.26</v>
      </c>
    </row>
    <row r="362" spans="2:9">
      <c r="B362" s="633" t="s">
        <v>1830</v>
      </c>
      <c r="C362" s="634" t="s">
        <v>17</v>
      </c>
      <c r="D362" s="634">
        <v>88316</v>
      </c>
      <c r="E362" s="636" t="str">
        <f>IF($D362&lt;&gt;"",VLOOKUP($D362,'[2]SINAPI DEZEMBRO 2020'!$A$1:G112827,2,FALSE),"")</f>
        <v>SERVENTE COM ENCARGOS COMPLEMENTARES</v>
      </c>
      <c r="F362" s="637" t="str">
        <f>IF($D362&lt;&gt;"",VLOOKUP($D362,'[2]SINAPI DEZEMBRO 2020'!$1:$1048576,3,FALSE),"")</f>
        <v>H</v>
      </c>
      <c r="G362" s="638">
        <v>0.78</v>
      </c>
      <c r="H362" s="639">
        <f>IF($D362&lt;&gt;"",VLOOKUP($D362,'[2]SINAPI DEZEMBRO 2020'!$1:$1048576,4,FALSE),"")</f>
        <v>13.34</v>
      </c>
      <c r="I362" s="640">
        <f t="shared" si="39"/>
        <v>10.4</v>
      </c>
    </row>
    <row r="363" spans="2:9" ht="38.25">
      <c r="B363" s="633" t="s">
        <v>1830</v>
      </c>
      <c r="C363" s="634" t="s">
        <v>17</v>
      </c>
      <c r="D363" s="634">
        <v>94569</v>
      </c>
      <c r="E363" s="636" t="str">
        <f>IF($D363&lt;&gt;"",VLOOKUP($D363,'[2]SINAPI DEZEMBRO 2020'!$A$1:G112828,2,FALSE),"")</f>
        <v>JANELA DE ALUMÍNIO TIPO MAXIM-AR, COM VIDROS, BATENTE E FERRAGENS. EXCLUSIVE ALIZAR, ACABAMENTO E CONTRAMARCO. FORNECIMENTO E INSTALAÇÃO. AF_12/2019</v>
      </c>
      <c r="F363" s="637" t="str">
        <f>IF($D363&lt;&gt;"",VLOOKUP($D363,'[2]SINAPI DEZEMBRO 2020'!$1:$1048576,3,FALSE),"")</f>
        <v>M2</v>
      </c>
      <c r="G363" s="638">
        <v>1</v>
      </c>
      <c r="H363" s="639">
        <f>IF($D363&lt;&gt;"",VLOOKUP($D363,'[2]SINAPI DEZEMBRO 2020'!$1:$1048576,4,FALSE),"")</f>
        <v>813.42</v>
      </c>
      <c r="I363" s="640">
        <f t="shared" si="39"/>
        <v>813.42</v>
      </c>
    </row>
    <row r="364" spans="2:9" ht="25.5">
      <c r="B364" s="633" t="s">
        <v>1159</v>
      </c>
      <c r="C364" s="634" t="s">
        <v>17</v>
      </c>
      <c r="D364" s="634">
        <v>36888</v>
      </c>
      <c r="E364" s="636" t="str">
        <f>IF($D364&lt;&gt;"",VLOOKUP($D364,'[2]SINAPI DEZEMBRO 2020'!$A$1:G112829,2,FALSE),"")</f>
        <v>GUARNICAO/MOLDURA DE ACABAMENTO PARA ESQUADRIA DE ALUMINIO ANODIZADO NATURAL, PARA 1 FACE</v>
      </c>
      <c r="F364" s="637" t="str">
        <f>IF($D364&lt;&gt;"",VLOOKUP($D364,'[2]SINAPI DEZEMBRO 2020'!$1:$1048576,3,FALSE),"")</f>
        <v xml:space="preserve">M     </v>
      </c>
      <c r="G364" s="638">
        <v>8</v>
      </c>
      <c r="H364" s="639">
        <f>IF($D364&lt;&gt;"",VLOOKUP($D364,'[2]SINAPI DEZEMBRO 2020'!$1:$1048576,4,FALSE),"")</f>
        <v>16.28</v>
      </c>
      <c r="I364" s="640">
        <f t="shared" si="39"/>
        <v>130.24</v>
      </c>
    </row>
    <row r="365" spans="2:9" ht="14.25" customHeight="1">
      <c r="B365" s="649"/>
      <c r="C365" s="650"/>
      <c r="D365" s="650"/>
      <c r="E365" s="651"/>
      <c r="F365" s="650"/>
      <c r="G365" s="652"/>
      <c r="H365" s="653"/>
      <c r="I365" s="654"/>
    </row>
    <row r="366" spans="2:9" ht="25.5" customHeight="1">
      <c r="B366" s="626" t="s">
        <v>1585</v>
      </c>
      <c r="C366" s="627"/>
      <c r="D366" s="627"/>
      <c r="E366" s="628" t="s">
        <v>1887</v>
      </c>
      <c r="F366" s="629" t="s">
        <v>1169</v>
      </c>
      <c r="G366" s="630">
        <v>1</v>
      </c>
      <c r="H366" s="631"/>
      <c r="I366" s="632">
        <f>TRUNC(SUM(I367:I371),2)</f>
        <v>949.5</v>
      </c>
    </row>
    <row r="367" spans="2:9">
      <c r="B367" s="633" t="s">
        <v>1830</v>
      </c>
      <c r="C367" s="634" t="s">
        <v>17</v>
      </c>
      <c r="D367" s="634">
        <v>88309</v>
      </c>
      <c r="E367" s="636" t="str">
        <f>IF($D367&lt;&gt;"",VLOOKUP($D367,'[2]SINAPI DEZEMBRO 2020'!$A$1:G112832,2,FALSE),"")</f>
        <v>PEDREIRO COM ENCARGOS COMPLEMENTARES</v>
      </c>
      <c r="F367" s="637" t="str">
        <f>IF($D367&lt;&gt;"",VLOOKUP($D367,'[2]SINAPI DEZEMBRO 2020'!$1:$1048576,3,FALSE),"")</f>
        <v>H</v>
      </c>
      <c r="G367" s="638">
        <v>1</v>
      </c>
      <c r="H367" s="639">
        <f>IF($D367&lt;&gt;"",VLOOKUP($D367,'[2]SINAPI DEZEMBRO 2020'!$1:$1048576,4,FALSE),"")</f>
        <v>16.78</v>
      </c>
      <c r="I367" s="640">
        <f t="shared" ref="I367:I371" si="40">TRUNC(G367*H367,2)</f>
        <v>16.78</v>
      </c>
    </row>
    <row r="368" spans="2:9">
      <c r="B368" s="633" t="s">
        <v>1830</v>
      </c>
      <c r="C368" s="634" t="s">
        <v>17</v>
      </c>
      <c r="D368" s="634">
        <v>88316</v>
      </c>
      <c r="E368" s="636" t="str">
        <f>IF($D368&lt;&gt;"",VLOOKUP($D368,'[2]SINAPI DEZEMBRO 2020'!$A$1:G112833,2,FALSE),"")</f>
        <v>SERVENTE COM ENCARGOS COMPLEMENTARES</v>
      </c>
      <c r="F368" s="637" t="str">
        <f>IF($D368&lt;&gt;"",VLOOKUP($D368,'[2]SINAPI DEZEMBRO 2020'!$1:$1048576,3,FALSE),"")</f>
        <v>H</v>
      </c>
      <c r="G368" s="638">
        <v>0.8</v>
      </c>
      <c r="H368" s="639">
        <f>IF($D368&lt;&gt;"",VLOOKUP($D368,'[2]SINAPI DEZEMBRO 2020'!$1:$1048576,4,FALSE),"")</f>
        <v>13.34</v>
      </c>
      <c r="I368" s="640">
        <f t="shared" si="40"/>
        <v>10.67</v>
      </c>
    </row>
    <row r="369" spans="2:9" ht="38.25">
      <c r="B369" s="633" t="s">
        <v>1830</v>
      </c>
      <c r="C369" s="634" t="s">
        <v>17</v>
      </c>
      <c r="D369" s="634">
        <v>94569</v>
      </c>
      <c r="E369" s="636" t="str">
        <f>IF($D369&lt;&gt;"",VLOOKUP($D369,'[2]SINAPI DEZEMBRO 2020'!$A$1:G112834,2,FALSE),"")</f>
        <v>JANELA DE ALUMÍNIO TIPO MAXIM-AR, COM VIDROS, BATENTE E FERRAGENS. EXCLUSIVE ALIZAR, ACABAMENTO E CONTRAMARCO. FORNECIMENTO E INSTALAÇÃO. AF_12/2019</v>
      </c>
      <c r="F369" s="637" t="str">
        <f>IF($D369&lt;&gt;"",VLOOKUP($D369,'[2]SINAPI DEZEMBRO 2020'!$1:$1048576,3,FALSE),"")</f>
        <v>M2</v>
      </c>
      <c r="G369" s="638">
        <v>0.625</v>
      </c>
      <c r="H369" s="639">
        <f>IF($D369&lt;&gt;"",VLOOKUP($D369,'[2]SINAPI DEZEMBRO 2020'!$1:$1048576,4,FALSE),"")</f>
        <v>813.42</v>
      </c>
      <c r="I369" s="640">
        <f t="shared" si="40"/>
        <v>508.38</v>
      </c>
    </row>
    <row r="370" spans="2:9" ht="38.25">
      <c r="B370" s="633" t="s">
        <v>1830</v>
      </c>
      <c r="C370" s="634" t="s">
        <v>17</v>
      </c>
      <c r="D370" s="634">
        <v>100674</v>
      </c>
      <c r="E370" s="636" t="str">
        <f>IF($D370&lt;&gt;"",VLOOKUP($D370,'[2]SINAPI DEZEMBRO 2020'!$A$1:G112835,2,FALSE),"")</f>
        <v>JANELA FIXA DE ALUMÍNIO PARA VIDRO, COM VIDRO, BATENTE E FERRAGENS. EXCLUSIVE ACABAMENTO, ALIZAR E CONTRAMARCO. FORNECIMENTO E INSTALAÇÃO. AF_12/2019</v>
      </c>
      <c r="F370" s="637" t="str">
        <f>IF($D370&lt;&gt;"",VLOOKUP($D370,'[2]SINAPI DEZEMBRO 2020'!$1:$1048576,3,FALSE),"")</f>
        <v>M2</v>
      </c>
      <c r="G370" s="638">
        <v>0.375</v>
      </c>
      <c r="H370" s="639">
        <f>IF($D370&lt;&gt;"",VLOOKUP($D370,'[2]SINAPI DEZEMBRO 2020'!$1:$1048576,4,FALSE),"")</f>
        <v>582.16</v>
      </c>
      <c r="I370" s="640">
        <f t="shared" si="40"/>
        <v>218.31</v>
      </c>
    </row>
    <row r="371" spans="2:9" ht="25.5">
      <c r="B371" s="633" t="s">
        <v>1159</v>
      </c>
      <c r="C371" s="634" t="s">
        <v>17</v>
      </c>
      <c r="D371" s="634">
        <v>36888</v>
      </c>
      <c r="E371" s="636" t="str">
        <f>IF($D371&lt;&gt;"",VLOOKUP($D371,'[2]SINAPI DEZEMBRO 2020'!$A$1:G112836,2,FALSE),"")</f>
        <v>GUARNICAO/MOLDURA DE ACABAMENTO PARA ESQUADRIA DE ALUMINIO ANODIZADO NATURAL, PARA 1 FACE</v>
      </c>
      <c r="F371" s="637" t="str">
        <f>IF($D371&lt;&gt;"",VLOOKUP($D371,'[2]SINAPI DEZEMBRO 2020'!$1:$1048576,3,FALSE),"")</f>
        <v xml:space="preserve">M     </v>
      </c>
      <c r="G371" s="638">
        <v>12</v>
      </c>
      <c r="H371" s="639">
        <f>IF($D371&lt;&gt;"",VLOOKUP($D371,'[2]SINAPI DEZEMBRO 2020'!$1:$1048576,4,FALSE),"")</f>
        <v>16.28</v>
      </c>
      <c r="I371" s="640">
        <f t="shared" si="40"/>
        <v>195.36</v>
      </c>
    </row>
    <row r="372" spans="2:9" ht="14.25" customHeight="1">
      <c r="B372" s="649"/>
      <c r="C372" s="650"/>
      <c r="D372" s="650"/>
      <c r="E372" s="651"/>
      <c r="F372" s="650"/>
      <c r="G372" s="652"/>
      <c r="H372" s="653"/>
      <c r="I372" s="654"/>
    </row>
    <row r="373" spans="2:9" ht="25.5" customHeight="1">
      <c r="B373" s="626" t="s">
        <v>1586</v>
      </c>
      <c r="C373" s="627"/>
      <c r="D373" s="627"/>
      <c r="E373" s="628" t="s">
        <v>1888</v>
      </c>
      <c r="F373" s="629" t="s">
        <v>1169</v>
      </c>
      <c r="G373" s="630">
        <v>1</v>
      </c>
      <c r="H373" s="631"/>
      <c r="I373" s="632">
        <f>TRUNC(SUM(I374:I377),2)</f>
        <v>969.32</v>
      </c>
    </row>
    <row r="374" spans="2:9">
      <c r="B374" s="633" t="s">
        <v>1830</v>
      </c>
      <c r="C374" s="634" t="s">
        <v>17</v>
      </c>
      <c r="D374" s="634">
        <v>88309</v>
      </c>
      <c r="E374" s="636" t="str">
        <f>IF($D374&lt;&gt;"",VLOOKUP($D374,'[2]SINAPI DEZEMBRO 2020'!$A$1:G112839,2,FALSE),"")</f>
        <v>PEDREIRO COM ENCARGOS COMPLEMENTARES</v>
      </c>
      <c r="F374" s="637" t="str">
        <f>IF($D374&lt;&gt;"",VLOOKUP($D374,'[2]SINAPI DEZEMBRO 2020'!$1:$1048576,3,FALSE),"")</f>
        <v>H</v>
      </c>
      <c r="G374" s="638">
        <v>0.91</v>
      </c>
      <c r="H374" s="639">
        <f>IF($D374&lt;&gt;"",VLOOKUP($D374,'[2]SINAPI DEZEMBRO 2020'!$1:$1048576,4,FALSE),"")</f>
        <v>16.78</v>
      </c>
      <c r="I374" s="640">
        <f t="shared" ref="I374:I377" si="41">TRUNC(G374*H374,2)</f>
        <v>15.26</v>
      </c>
    </row>
    <row r="375" spans="2:9" ht="25.5" customHeight="1">
      <c r="B375" s="633" t="s">
        <v>1830</v>
      </c>
      <c r="C375" s="634" t="s">
        <v>17</v>
      </c>
      <c r="D375" s="634">
        <v>88316</v>
      </c>
      <c r="E375" s="636" t="str">
        <f>IF($D375&lt;&gt;"",VLOOKUP($D375,'[2]SINAPI DEZEMBRO 2020'!$A$1:G112840,2,FALSE),"")</f>
        <v>SERVENTE COM ENCARGOS COMPLEMENTARES</v>
      </c>
      <c r="F375" s="637" t="str">
        <f>IF($D375&lt;&gt;"",VLOOKUP($D375,'[2]SINAPI DEZEMBRO 2020'!$1:$1048576,3,FALSE),"")</f>
        <v>H</v>
      </c>
      <c r="G375" s="638">
        <v>0.78</v>
      </c>
      <c r="H375" s="639">
        <f>IF($D375&lt;&gt;"",VLOOKUP($D375,'[2]SINAPI DEZEMBRO 2020'!$1:$1048576,4,FALSE),"")</f>
        <v>13.34</v>
      </c>
      <c r="I375" s="640">
        <f t="shared" si="41"/>
        <v>10.4</v>
      </c>
    </row>
    <row r="376" spans="2:9" ht="36" customHeight="1">
      <c r="B376" s="633" t="s">
        <v>1830</v>
      </c>
      <c r="C376" s="634" t="s">
        <v>17</v>
      </c>
      <c r="D376" s="634">
        <v>94569</v>
      </c>
      <c r="E376" s="636" t="str">
        <f>IF($D376&lt;&gt;"",VLOOKUP($D376,'[2]SINAPI DEZEMBRO 2020'!$A$1:G112841,2,FALSE),"")</f>
        <v>JANELA DE ALUMÍNIO TIPO MAXIM-AR, COM VIDROS, BATENTE E FERRAGENS. EXCLUSIVE ALIZAR, ACABAMENTO E CONTRAMARCO. FORNECIMENTO E INSTALAÇÃO. AF_12/2019</v>
      </c>
      <c r="F376" s="637" t="str">
        <f>IF($D376&lt;&gt;"",VLOOKUP($D376,'[2]SINAPI DEZEMBRO 2020'!$1:$1048576,3,FALSE),"")</f>
        <v>M2</v>
      </c>
      <c r="G376" s="638">
        <v>1</v>
      </c>
      <c r="H376" s="639">
        <f>IF($D376&lt;&gt;"",VLOOKUP($D376,'[2]SINAPI DEZEMBRO 2020'!$1:$1048576,4,FALSE),"")</f>
        <v>813.42</v>
      </c>
      <c r="I376" s="640">
        <f t="shared" si="41"/>
        <v>813.42</v>
      </c>
    </row>
    <row r="377" spans="2:9" ht="25.5">
      <c r="B377" s="633" t="s">
        <v>1159</v>
      </c>
      <c r="C377" s="634" t="s">
        <v>17</v>
      </c>
      <c r="D377" s="634">
        <v>36888</v>
      </c>
      <c r="E377" s="636" t="str">
        <f>IF($D377&lt;&gt;"",VLOOKUP($D377,'[2]SINAPI DEZEMBRO 2020'!$A$1:G112842,2,FALSE),"")</f>
        <v>GUARNICAO/MOLDURA DE ACABAMENTO PARA ESQUADRIA DE ALUMINIO ANODIZADO NATURAL, PARA 1 FACE</v>
      </c>
      <c r="F377" s="637" t="str">
        <f>IF($D377&lt;&gt;"",VLOOKUP($D377,'[2]SINAPI DEZEMBRO 2020'!$1:$1048576,3,FALSE),"")</f>
        <v xml:space="preserve">M     </v>
      </c>
      <c r="G377" s="638">
        <v>8</v>
      </c>
      <c r="H377" s="639">
        <f>IF($D377&lt;&gt;"",VLOOKUP($D377,'[2]SINAPI DEZEMBRO 2020'!$1:$1048576,4,FALSE),"")</f>
        <v>16.28</v>
      </c>
      <c r="I377" s="640">
        <f t="shared" si="41"/>
        <v>130.24</v>
      </c>
    </row>
    <row r="378" spans="2:9" ht="14.25" customHeight="1">
      <c r="B378" s="649"/>
      <c r="C378" s="650"/>
      <c r="D378" s="650"/>
      <c r="E378" s="651"/>
      <c r="F378" s="650"/>
      <c r="G378" s="652"/>
      <c r="H378" s="653"/>
      <c r="I378" s="654"/>
    </row>
    <row r="379" spans="2:9" ht="25.5" customHeight="1">
      <c r="B379" s="626" t="s">
        <v>1587</v>
      </c>
      <c r="C379" s="627"/>
      <c r="D379" s="627"/>
      <c r="E379" s="628" t="s">
        <v>1889</v>
      </c>
      <c r="F379" s="629" t="s">
        <v>1169</v>
      </c>
      <c r="G379" s="630">
        <v>1</v>
      </c>
      <c r="H379" s="631"/>
      <c r="I379" s="632">
        <f>TRUNC(SUM(I380:I383),2)</f>
        <v>969.32</v>
      </c>
    </row>
    <row r="380" spans="2:9">
      <c r="B380" s="633" t="s">
        <v>1830</v>
      </c>
      <c r="C380" s="634" t="s">
        <v>17</v>
      </c>
      <c r="D380" s="634">
        <v>88309</v>
      </c>
      <c r="E380" s="636" t="str">
        <f>IF($D380&lt;&gt;"",VLOOKUP($D380,'[2]SINAPI DEZEMBRO 2020'!$A$1:G112845,2,FALSE),"")</f>
        <v>PEDREIRO COM ENCARGOS COMPLEMENTARES</v>
      </c>
      <c r="F380" s="637" t="str">
        <f>IF($D380&lt;&gt;"",VLOOKUP($D380,'[2]SINAPI DEZEMBRO 2020'!$1:$1048576,3,FALSE),"")</f>
        <v>H</v>
      </c>
      <c r="G380" s="638">
        <v>0.91</v>
      </c>
      <c r="H380" s="639">
        <f>IF($D380&lt;&gt;"",VLOOKUP($D380,'[2]SINAPI DEZEMBRO 2020'!$1:$1048576,4,FALSE),"")</f>
        <v>16.78</v>
      </c>
      <c r="I380" s="640">
        <f t="shared" ref="I380:I383" si="42">TRUNC(G380*H380,2)</f>
        <v>15.26</v>
      </c>
    </row>
    <row r="381" spans="2:9">
      <c r="B381" s="633" t="s">
        <v>1830</v>
      </c>
      <c r="C381" s="634" t="s">
        <v>17</v>
      </c>
      <c r="D381" s="634">
        <v>88316</v>
      </c>
      <c r="E381" s="636" t="str">
        <f>IF($D381&lt;&gt;"",VLOOKUP($D381,'[2]SINAPI DEZEMBRO 2020'!$A$1:G112846,2,FALSE),"")</f>
        <v>SERVENTE COM ENCARGOS COMPLEMENTARES</v>
      </c>
      <c r="F381" s="637" t="str">
        <f>IF($D381&lt;&gt;"",VLOOKUP($D381,'[2]SINAPI DEZEMBRO 2020'!$1:$1048576,3,FALSE),"")</f>
        <v>H</v>
      </c>
      <c r="G381" s="638">
        <v>0.78</v>
      </c>
      <c r="H381" s="639">
        <f>IF($D381&lt;&gt;"",VLOOKUP($D381,'[2]SINAPI DEZEMBRO 2020'!$1:$1048576,4,FALSE),"")</f>
        <v>13.34</v>
      </c>
      <c r="I381" s="640">
        <f t="shared" si="42"/>
        <v>10.4</v>
      </c>
    </row>
    <row r="382" spans="2:9" ht="38.25">
      <c r="B382" s="633" t="s">
        <v>1830</v>
      </c>
      <c r="C382" s="634" t="s">
        <v>17</v>
      </c>
      <c r="D382" s="634">
        <v>94569</v>
      </c>
      <c r="E382" s="636" t="str">
        <f>IF($D382&lt;&gt;"",VLOOKUP($D382,'[2]SINAPI DEZEMBRO 2020'!$A$1:G112847,2,FALSE),"")</f>
        <v>JANELA DE ALUMÍNIO TIPO MAXIM-AR, COM VIDROS, BATENTE E FERRAGENS. EXCLUSIVE ALIZAR, ACABAMENTO E CONTRAMARCO. FORNECIMENTO E INSTALAÇÃO. AF_12/2019</v>
      </c>
      <c r="F382" s="637" t="str">
        <f>IF($D382&lt;&gt;"",VLOOKUP($D382,'[2]SINAPI DEZEMBRO 2020'!$1:$1048576,3,FALSE),"")</f>
        <v>M2</v>
      </c>
      <c r="G382" s="638">
        <v>1</v>
      </c>
      <c r="H382" s="639">
        <f>IF($D382&lt;&gt;"",VLOOKUP($D382,'[2]SINAPI DEZEMBRO 2020'!$1:$1048576,4,FALSE),"")</f>
        <v>813.42</v>
      </c>
      <c r="I382" s="640">
        <f t="shared" si="42"/>
        <v>813.42</v>
      </c>
    </row>
    <row r="383" spans="2:9" ht="25.5">
      <c r="B383" s="633" t="s">
        <v>1159</v>
      </c>
      <c r="C383" s="634" t="s">
        <v>17</v>
      </c>
      <c r="D383" s="634">
        <v>36888</v>
      </c>
      <c r="E383" s="636" t="str">
        <f>IF($D383&lt;&gt;"",VLOOKUP($D383,'[2]SINAPI DEZEMBRO 2020'!$A$1:G112848,2,FALSE),"")</f>
        <v>GUARNICAO/MOLDURA DE ACABAMENTO PARA ESQUADRIA DE ALUMINIO ANODIZADO NATURAL, PARA 1 FACE</v>
      </c>
      <c r="F383" s="637" t="str">
        <f>IF($D383&lt;&gt;"",VLOOKUP($D383,'[2]SINAPI DEZEMBRO 2020'!$1:$1048576,3,FALSE),"")</f>
        <v xml:space="preserve">M     </v>
      </c>
      <c r="G383" s="638">
        <v>8</v>
      </c>
      <c r="H383" s="639">
        <f>IF($D383&lt;&gt;"",VLOOKUP($D383,'[2]SINAPI DEZEMBRO 2020'!$1:$1048576,4,FALSE),"")</f>
        <v>16.28</v>
      </c>
      <c r="I383" s="640">
        <f t="shared" si="42"/>
        <v>130.24</v>
      </c>
    </row>
    <row r="384" spans="2:9" ht="14.25" customHeight="1">
      <c r="B384" s="649"/>
      <c r="C384" s="650"/>
      <c r="D384" s="650"/>
      <c r="E384" s="651"/>
      <c r="F384" s="650"/>
      <c r="G384" s="652"/>
      <c r="H384" s="653"/>
      <c r="I384" s="654"/>
    </row>
    <row r="385" spans="2:9" ht="25.5" customHeight="1">
      <c r="B385" s="626" t="s">
        <v>1588</v>
      </c>
      <c r="C385" s="627"/>
      <c r="D385" s="627"/>
      <c r="E385" s="628" t="s">
        <v>1890</v>
      </c>
      <c r="F385" s="629" t="s">
        <v>1169</v>
      </c>
      <c r="G385" s="630">
        <v>1</v>
      </c>
      <c r="H385" s="631"/>
      <c r="I385" s="632">
        <f>TRUNC(SUM(I386:I389),2)</f>
        <v>969.32</v>
      </c>
    </row>
    <row r="386" spans="2:9">
      <c r="B386" s="633" t="s">
        <v>1830</v>
      </c>
      <c r="C386" s="634" t="s">
        <v>17</v>
      </c>
      <c r="D386" s="634">
        <v>88309</v>
      </c>
      <c r="E386" s="636" t="str">
        <f>IF($D386&lt;&gt;"",VLOOKUP($D386,'[2]SINAPI DEZEMBRO 2020'!$A$1:G112851,2,FALSE),"")</f>
        <v>PEDREIRO COM ENCARGOS COMPLEMENTARES</v>
      </c>
      <c r="F386" s="637" t="str">
        <f>IF($D386&lt;&gt;"",VLOOKUP($D386,'[2]SINAPI DEZEMBRO 2020'!$1:$1048576,3,FALSE),"")</f>
        <v>H</v>
      </c>
      <c r="G386" s="638">
        <v>0.91</v>
      </c>
      <c r="H386" s="639">
        <f>IF($D386&lt;&gt;"",VLOOKUP($D386,'[2]SINAPI DEZEMBRO 2020'!$1:$1048576,4,FALSE),"")</f>
        <v>16.78</v>
      </c>
      <c r="I386" s="640">
        <f t="shared" ref="I386:I389" si="43">TRUNC(G386*H386,2)</f>
        <v>15.26</v>
      </c>
    </row>
    <row r="387" spans="2:9">
      <c r="B387" s="633" t="s">
        <v>1830</v>
      </c>
      <c r="C387" s="634" t="s">
        <v>17</v>
      </c>
      <c r="D387" s="634">
        <v>88316</v>
      </c>
      <c r="E387" s="636" t="str">
        <f>IF($D387&lt;&gt;"",VLOOKUP($D387,'[2]SINAPI DEZEMBRO 2020'!$A$1:G112852,2,FALSE),"")</f>
        <v>SERVENTE COM ENCARGOS COMPLEMENTARES</v>
      </c>
      <c r="F387" s="637" t="str">
        <f>IF($D387&lt;&gt;"",VLOOKUP($D387,'[2]SINAPI DEZEMBRO 2020'!$1:$1048576,3,FALSE),"")</f>
        <v>H</v>
      </c>
      <c r="G387" s="638">
        <v>0.78</v>
      </c>
      <c r="H387" s="639">
        <f>IF($D387&lt;&gt;"",VLOOKUP($D387,'[2]SINAPI DEZEMBRO 2020'!$1:$1048576,4,FALSE),"")</f>
        <v>13.34</v>
      </c>
      <c r="I387" s="640">
        <f t="shared" si="43"/>
        <v>10.4</v>
      </c>
    </row>
    <row r="388" spans="2:9" ht="38.25">
      <c r="B388" s="633" t="s">
        <v>1830</v>
      </c>
      <c r="C388" s="634" t="s">
        <v>17</v>
      </c>
      <c r="D388" s="634">
        <v>94569</v>
      </c>
      <c r="E388" s="636" t="str">
        <f>IF($D388&lt;&gt;"",VLOOKUP($D388,'[2]SINAPI DEZEMBRO 2020'!$A$1:G112853,2,FALSE),"")</f>
        <v>JANELA DE ALUMÍNIO TIPO MAXIM-AR, COM VIDROS, BATENTE E FERRAGENS. EXCLUSIVE ALIZAR, ACABAMENTO E CONTRAMARCO. FORNECIMENTO E INSTALAÇÃO. AF_12/2019</v>
      </c>
      <c r="F388" s="637" t="str">
        <f>IF($D388&lt;&gt;"",VLOOKUP($D388,'[2]SINAPI DEZEMBRO 2020'!$1:$1048576,3,FALSE),"")</f>
        <v>M2</v>
      </c>
      <c r="G388" s="638">
        <v>1</v>
      </c>
      <c r="H388" s="639">
        <f>IF($D388&lt;&gt;"",VLOOKUP($D388,'[2]SINAPI DEZEMBRO 2020'!$1:$1048576,4,FALSE),"")</f>
        <v>813.42</v>
      </c>
      <c r="I388" s="640">
        <f t="shared" si="43"/>
        <v>813.42</v>
      </c>
    </row>
    <row r="389" spans="2:9" ht="25.5">
      <c r="B389" s="633" t="s">
        <v>1159</v>
      </c>
      <c r="C389" s="634" t="s">
        <v>17</v>
      </c>
      <c r="D389" s="634">
        <v>36888</v>
      </c>
      <c r="E389" s="636" t="str">
        <f>IF($D389&lt;&gt;"",VLOOKUP($D389,'[2]SINAPI DEZEMBRO 2020'!$A$1:G112854,2,FALSE),"")</f>
        <v>GUARNICAO/MOLDURA DE ACABAMENTO PARA ESQUADRIA DE ALUMINIO ANODIZADO NATURAL, PARA 1 FACE</v>
      </c>
      <c r="F389" s="637" t="str">
        <f>IF($D389&lt;&gt;"",VLOOKUP($D389,'[2]SINAPI DEZEMBRO 2020'!$1:$1048576,3,FALSE),"")</f>
        <v xml:space="preserve">M     </v>
      </c>
      <c r="G389" s="638">
        <v>8</v>
      </c>
      <c r="H389" s="639">
        <f>IF($D389&lt;&gt;"",VLOOKUP($D389,'[2]SINAPI DEZEMBRO 2020'!$1:$1048576,4,FALSE),"")</f>
        <v>16.28</v>
      </c>
      <c r="I389" s="640">
        <f t="shared" si="43"/>
        <v>130.24</v>
      </c>
    </row>
    <row r="390" spans="2:9" ht="14.25" customHeight="1">
      <c r="B390" s="649"/>
      <c r="C390" s="650"/>
      <c r="D390" s="650"/>
      <c r="E390" s="651"/>
      <c r="F390" s="650"/>
      <c r="G390" s="652"/>
      <c r="H390" s="653"/>
      <c r="I390" s="654"/>
    </row>
    <row r="391" spans="2:9" ht="25.5" customHeight="1">
      <c r="B391" s="626" t="s">
        <v>1589</v>
      </c>
      <c r="C391" s="627"/>
      <c r="D391" s="627"/>
      <c r="E391" s="628" t="s">
        <v>1891</v>
      </c>
      <c r="F391" s="629" t="s">
        <v>1169</v>
      </c>
      <c r="G391" s="630">
        <v>1</v>
      </c>
      <c r="H391" s="631"/>
      <c r="I391" s="632">
        <f>TRUNC(SUM(I392:I395),2)</f>
        <v>969.32</v>
      </c>
    </row>
    <row r="392" spans="2:9">
      <c r="B392" s="633" t="s">
        <v>1830</v>
      </c>
      <c r="C392" s="634" t="s">
        <v>17</v>
      </c>
      <c r="D392" s="634">
        <v>88309</v>
      </c>
      <c r="E392" s="636" t="str">
        <f>IF($D392&lt;&gt;"",VLOOKUP($D392,'[2]SINAPI DEZEMBRO 2020'!$A$1:G112857,2,FALSE),"")</f>
        <v>PEDREIRO COM ENCARGOS COMPLEMENTARES</v>
      </c>
      <c r="F392" s="637" t="str">
        <f>IF($D392&lt;&gt;"",VLOOKUP($D392,'[2]SINAPI DEZEMBRO 2020'!$1:$1048576,3,FALSE),"")</f>
        <v>H</v>
      </c>
      <c r="G392" s="638">
        <v>0.91</v>
      </c>
      <c r="H392" s="639">
        <f>IF($D392&lt;&gt;"",VLOOKUP($D392,'[2]SINAPI DEZEMBRO 2020'!$1:$1048576,4,FALSE),"")</f>
        <v>16.78</v>
      </c>
      <c r="I392" s="640">
        <f t="shared" ref="I392:I395" si="44">TRUNC(G392*H392,2)</f>
        <v>15.26</v>
      </c>
    </row>
    <row r="393" spans="2:9">
      <c r="B393" s="633" t="s">
        <v>1830</v>
      </c>
      <c r="C393" s="634" t="s">
        <v>17</v>
      </c>
      <c r="D393" s="634">
        <v>88316</v>
      </c>
      <c r="E393" s="636" t="str">
        <f>IF($D393&lt;&gt;"",VLOOKUP($D393,'[2]SINAPI DEZEMBRO 2020'!$A$1:G112858,2,FALSE),"")</f>
        <v>SERVENTE COM ENCARGOS COMPLEMENTARES</v>
      </c>
      <c r="F393" s="637" t="str">
        <f>IF($D393&lt;&gt;"",VLOOKUP($D393,'[2]SINAPI DEZEMBRO 2020'!$1:$1048576,3,FALSE),"")</f>
        <v>H</v>
      </c>
      <c r="G393" s="638">
        <v>0.78</v>
      </c>
      <c r="H393" s="639">
        <f>IF($D393&lt;&gt;"",VLOOKUP($D393,'[2]SINAPI DEZEMBRO 2020'!$1:$1048576,4,FALSE),"")</f>
        <v>13.34</v>
      </c>
      <c r="I393" s="640">
        <f t="shared" si="44"/>
        <v>10.4</v>
      </c>
    </row>
    <row r="394" spans="2:9" ht="38.25">
      <c r="B394" s="633" t="s">
        <v>1830</v>
      </c>
      <c r="C394" s="634" t="s">
        <v>17</v>
      </c>
      <c r="D394" s="634">
        <v>94569</v>
      </c>
      <c r="E394" s="636" t="str">
        <f>IF($D394&lt;&gt;"",VLOOKUP($D394,'[2]SINAPI DEZEMBRO 2020'!$A$1:G112859,2,FALSE),"")</f>
        <v>JANELA DE ALUMÍNIO TIPO MAXIM-AR, COM VIDROS, BATENTE E FERRAGENS. EXCLUSIVE ALIZAR, ACABAMENTO E CONTRAMARCO. FORNECIMENTO E INSTALAÇÃO. AF_12/2019</v>
      </c>
      <c r="F394" s="637" t="str">
        <f>IF($D394&lt;&gt;"",VLOOKUP($D394,'[2]SINAPI DEZEMBRO 2020'!$1:$1048576,3,FALSE),"")</f>
        <v>M2</v>
      </c>
      <c r="G394" s="638">
        <v>1</v>
      </c>
      <c r="H394" s="639">
        <f>IF($D394&lt;&gt;"",VLOOKUP($D394,'[2]SINAPI DEZEMBRO 2020'!$1:$1048576,4,FALSE),"")</f>
        <v>813.42</v>
      </c>
      <c r="I394" s="640">
        <f t="shared" si="44"/>
        <v>813.42</v>
      </c>
    </row>
    <row r="395" spans="2:9" ht="25.5">
      <c r="B395" s="633" t="s">
        <v>1159</v>
      </c>
      <c r="C395" s="634" t="s">
        <v>17</v>
      </c>
      <c r="D395" s="634">
        <v>36888</v>
      </c>
      <c r="E395" s="636" t="str">
        <f>IF($D395&lt;&gt;"",VLOOKUP($D395,'[2]SINAPI DEZEMBRO 2020'!$A$1:G112860,2,FALSE),"")</f>
        <v>GUARNICAO/MOLDURA DE ACABAMENTO PARA ESQUADRIA DE ALUMINIO ANODIZADO NATURAL, PARA 1 FACE</v>
      </c>
      <c r="F395" s="637" t="str">
        <f>IF($D395&lt;&gt;"",VLOOKUP($D395,'[2]SINAPI DEZEMBRO 2020'!$1:$1048576,3,FALSE),"")</f>
        <v xml:space="preserve">M     </v>
      </c>
      <c r="G395" s="638">
        <v>8</v>
      </c>
      <c r="H395" s="639">
        <f>IF($D395&lt;&gt;"",VLOOKUP($D395,'[2]SINAPI DEZEMBRO 2020'!$1:$1048576,4,FALSE),"")</f>
        <v>16.28</v>
      </c>
      <c r="I395" s="640">
        <f t="shared" si="44"/>
        <v>130.24</v>
      </c>
    </row>
    <row r="396" spans="2:9" ht="14.25" customHeight="1">
      <c r="B396" s="649"/>
      <c r="C396" s="650"/>
      <c r="D396" s="650"/>
      <c r="E396" s="651"/>
      <c r="F396" s="650"/>
      <c r="G396" s="652"/>
      <c r="H396" s="653"/>
      <c r="I396" s="654"/>
    </row>
    <row r="397" spans="2:9" ht="15" customHeight="1">
      <c r="B397" s="626" t="s">
        <v>1590</v>
      </c>
      <c r="C397" s="627"/>
      <c r="D397" s="627"/>
      <c r="E397" s="628" t="s">
        <v>1892</v>
      </c>
      <c r="F397" s="629" t="s">
        <v>1169</v>
      </c>
      <c r="G397" s="630">
        <v>1</v>
      </c>
      <c r="H397" s="631"/>
      <c r="I397" s="632">
        <f>TRUNC(SUM(I398:I400),2)</f>
        <v>79.290000000000006</v>
      </c>
    </row>
    <row r="398" spans="2:9">
      <c r="B398" s="618" t="s">
        <v>1830</v>
      </c>
      <c r="C398" s="619" t="s">
        <v>17</v>
      </c>
      <c r="D398" s="655">
        <v>88309</v>
      </c>
      <c r="E398" s="636" t="str">
        <f>IF($D398&lt;&gt;"",VLOOKUP($D398,'[2]SINAPI DEZEMBRO 2020'!$A$1:G112863,2,FALSE),"")</f>
        <v>PEDREIRO COM ENCARGOS COMPLEMENTARES</v>
      </c>
      <c r="F398" s="637" t="str">
        <f>IF($D398&lt;&gt;"",VLOOKUP($D398,'[2]SINAPI DEZEMBRO 2020'!$1:$1048576,3,FALSE),"")</f>
        <v>H</v>
      </c>
      <c r="G398" s="690">
        <v>1</v>
      </c>
      <c r="H398" s="639">
        <f>IF($D398&lt;&gt;"",VLOOKUP($D398,'[2]SINAPI DEZEMBRO 2020'!$1:$1048576,4,FALSE),"")</f>
        <v>16.78</v>
      </c>
      <c r="I398" s="640">
        <f t="shared" ref="I398:I399" si="45">TRUNC(G398*H398,2)</f>
        <v>16.78</v>
      </c>
    </row>
    <row r="399" spans="2:9">
      <c r="B399" s="618" t="s">
        <v>1830</v>
      </c>
      <c r="C399" s="619" t="s">
        <v>17</v>
      </c>
      <c r="D399" s="655">
        <v>88316</v>
      </c>
      <c r="E399" s="636" t="str">
        <f>IF($D399&lt;&gt;"",VLOOKUP($D399,'[2]SINAPI DEZEMBRO 2020'!$A$1:G112864,2,FALSE),"")</f>
        <v>SERVENTE COM ENCARGOS COMPLEMENTARES</v>
      </c>
      <c r="F399" s="637" t="str">
        <f>IF($D399&lt;&gt;"",VLOOKUP($D399,'[2]SINAPI DEZEMBRO 2020'!$1:$1048576,3,FALSE),"")</f>
        <v>H</v>
      </c>
      <c r="G399" s="690">
        <v>1.5</v>
      </c>
      <c r="H399" s="639">
        <f>IF($D399&lt;&gt;"",VLOOKUP($D399,'[2]SINAPI DEZEMBRO 2020'!$1:$1048576,4,FALSE),"")</f>
        <v>13.34</v>
      </c>
      <c r="I399" s="640">
        <f t="shared" si="45"/>
        <v>20.010000000000002</v>
      </c>
    </row>
    <row r="400" spans="2:9" ht="25.5" customHeight="1">
      <c r="B400" s="618" t="s">
        <v>1159</v>
      </c>
      <c r="C400" s="619" t="s">
        <v>1865</v>
      </c>
      <c r="D400" s="655"/>
      <c r="E400" s="192" t="s">
        <v>1893</v>
      </c>
      <c r="F400" s="691" t="s">
        <v>1169</v>
      </c>
      <c r="G400" s="690">
        <v>1</v>
      </c>
      <c r="H400" s="639">
        <v>42.5</v>
      </c>
      <c r="I400" s="640">
        <f>TRUNC(G400*H400,2)</f>
        <v>42.5</v>
      </c>
    </row>
    <row r="401" spans="2:9" ht="14.25" customHeight="1">
      <c r="B401" s="649"/>
      <c r="C401" s="650"/>
      <c r="D401" s="650"/>
      <c r="E401" s="651"/>
      <c r="F401" s="650"/>
      <c r="G401" s="652"/>
      <c r="H401" s="653"/>
      <c r="I401" s="654"/>
    </row>
    <row r="402" spans="2:9" ht="25.5" customHeight="1">
      <c r="B402" s="626" t="s">
        <v>1591</v>
      </c>
      <c r="C402" s="627"/>
      <c r="D402" s="627"/>
      <c r="E402" s="628" t="s">
        <v>1894</v>
      </c>
      <c r="F402" s="629" t="s">
        <v>1169</v>
      </c>
      <c r="G402" s="630"/>
      <c r="H402" s="631"/>
      <c r="I402" s="632">
        <f>TRUNC(SUM(I403:I412),2)</f>
        <v>317.48</v>
      </c>
    </row>
    <row r="403" spans="2:9" ht="38.25" customHeight="1">
      <c r="B403" s="633" t="s">
        <v>1830</v>
      </c>
      <c r="C403" s="634" t="s">
        <v>17</v>
      </c>
      <c r="D403" s="634">
        <v>94963</v>
      </c>
      <c r="E403" s="636" t="str">
        <f>IF($D403&lt;&gt;"",VLOOKUP($D403,'[2]SINAPI DEZEMBRO 2020'!$A$1:G112868,2,FALSE),"")</f>
        <v>CONCRETO FCK = 15MPA, TRAÇO 1:3,4:3,5 (CIMENTO/ AREIA MÉDIA/ BRITA 1)  - PREPARO MECÂNICO COM BETONEIRA 400 L. AF_07/2016</v>
      </c>
      <c r="F403" s="637" t="str">
        <f>IF($D403&lt;&gt;"",VLOOKUP($D403,'[2]SINAPI DEZEMBRO 2020'!$1:$1048576,3,FALSE),"")</f>
        <v>M3</v>
      </c>
      <c r="G403" s="638">
        <v>1.7000000000000001E-2</v>
      </c>
      <c r="H403" s="639">
        <f>IF($D403&lt;&gt;"",VLOOKUP($D403,'[2]SINAPI DEZEMBRO 2020'!$1:$1048576,4,FALSE),"")</f>
        <v>299.42</v>
      </c>
      <c r="I403" s="640">
        <f t="shared" ref="I403:I412" si="46">TRUNC(G403*H403,2)</f>
        <v>5.09</v>
      </c>
    </row>
    <row r="404" spans="2:9" ht="38.25" customHeight="1">
      <c r="B404" s="633" t="s">
        <v>1830</v>
      </c>
      <c r="C404" s="634" t="s">
        <v>17</v>
      </c>
      <c r="D404" s="634">
        <v>72915</v>
      </c>
      <c r="E404" s="636" t="str">
        <f>IF($D404&lt;&gt;"",VLOOKUP($D404,'[2]SINAPI DEZEMBRO 2020'!$A$1:G112869,2,FALSE),"")</f>
        <v>ESCAVACAO MECANICA DE VALA EM MATERIAL DE 2A. CATEGORIA ATE 2 M DE PROFUNDIDADE COM UTILIZACAO DE ESCAVADEIRA HIDRAULICA</v>
      </c>
      <c r="F404" s="637" t="str">
        <f>IF($D404&lt;&gt;"",VLOOKUP($D404,'[2]SINAPI DEZEMBRO 2020'!$1:$1048576,3,FALSE),"")</f>
        <v>M3</v>
      </c>
      <c r="G404" s="638">
        <v>1.7000000000000001E-2</v>
      </c>
      <c r="H404" s="639">
        <f>IF($D404&lt;&gt;"",VLOOKUP($D404,'[2]SINAPI DEZEMBRO 2020'!$1:$1048576,4,FALSE),"")</f>
        <v>8.94</v>
      </c>
      <c r="I404" s="640">
        <f t="shared" si="46"/>
        <v>0.15</v>
      </c>
    </row>
    <row r="405" spans="2:9" ht="38.25" customHeight="1">
      <c r="B405" s="633" t="s">
        <v>1830</v>
      </c>
      <c r="C405" s="634" t="s">
        <v>17</v>
      </c>
      <c r="D405" s="634">
        <v>100757</v>
      </c>
      <c r="E405" s="636" t="str">
        <f>IF($D405&lt;&gt;"",VLOOKUP($D405,'[2]SINAPI DEZEMBRO 2020'!$A$1:G112870,2,FALSE),"")</f>
        <v>PINTURA COM TINTA ALQUÍDICA DE ACABAMENTO (ESMALTE SINTÉTICO ACETINADO) PULVERIZADA SOBRE SUPERFÍCIES METÁLICAS (EXCETO PERFIL) EXECUTADO EM OBRA (02 DEMÃOS). AF_01/2020</v>
      </c>
      <c r="F405" s="637" t="str">
        <f>IF($D405&lt;&gt;"",VLOOKUP($D405,'[2]SINAPI DEZEMBRO 2020'!$1:$1048576,3,FALSE),"")</f>
        <v>M2</v>
      </c>
      <c r="G405" s="638">
        <v>2</v>
      </c>
      <c r="H405" s="639">
        <f>IF($D405&lt;&gt;"",VLOOKUP($D405,'[2]SINAPI DEZEMBRO 2020'!$1:$1048576,4,FALSE),"")</f>
        <v>30.87</v>
      </c>
      <c r="I405" s="640">
        <f t="shared" si="46"/>
        <v>61.74</v>
      </c>
    </row>
    <row r="406" spans="2:9">
      <c r="B406" s="633" t="s">
        <v>1830</v>
      </c>
      <c r="C406" s="634" t="s">
        <v>17</v>
      </c>
      <c r="D406" s="634">
        <v>88309</v>
      </c>
      <c r="E406" s="636" t="str">
        <f>IF($D406&lt;&gt;"",VLOOKUP($D406,'[2]SINAPI DEZEMBRO 2020'!$A$1:G112871,2,FALSE),"")</f>
        <v>PEDREIRO COM ENCARGOS COMPLEMENTARES</v>
      </c>
      <c r="F406" s="637" t="str">
        <f>IF($D406&lt;&gt;"",VLOOKUP($D406,'[2]SINAPI DEZEMBRO 2020'!$1:$1048576,3,FALSE),"")</f>
        <v>H</v>
      </c>
      <c r="G406" s="638">
        <v>0.3</v>
      </c>
      <c r="H406" s="639">
        <f>IF($D406&lt;&gt;"",VLOOKUP($D406,'[2]SINAPI DEZEMBRO 2020'!$1:$1048576,4,FALSE),"")</f>
        <v>16.78</v>
      </c>
      <c r="I406" s="640">
        <f t="shared" si="46"/>
        <v>5.03</v>
      </c>
    </row>
    <row r="407" spans="2:9">
      <c r="B407" s="633" t="s">
        <v>1830</v>
      </c>
      <c r="C407" s="634" t="s">
        <v>17</v>
      </c>
      <c r="D407" s="634">
        <v>88315</v>
      </c>
      <c r="E407" s="636" t="str">
        <f>IF($D407&lt;&gt;"",VLOOKUP($D407,'[2]SINAPI DEZEMBRO 2020'!$A$1:G112872,2,FALSE),"")</f>
        <v>SERRALHEIRO COM ENCARGOS COMPLEMENTARES</v>
      </c>
      <c r="F407" s="637" t="str">
        <f>IF($D407&lt;&gt;"",VLOOKUP($D407,'[2]SINAPI DEZEMBRO 2020'!$1:$1048576,3,FALSE),"")</f>
        <v>H</v>
      </c>
      <c r="G407" s="638">
        <v>0.3</v>
      </c>
      <c r="H407" s="639">
        <f>IF($D407&lt;&gt;"",VLOOKUP($D407,'[2]SINAPI DEZEMBRO 2020'!$1:$1048576,4,FALSE),"")</f>
        <v>16.690000000000001</v>
      </c>
      <c r="I407" s="640">
        <f t="shared" si="46"/>
        <v>5</v>
      </c>
    </row>
    <row r="408" spans="2:9">
      <c r="B408" s="633" t="s">
        <v>1830</v>
      </c>
      <c r="C408" s="634" t="s">
        <v>17</v>
      </c>
      <c r="D408" s="634">
        <v>88317</v>
      </c>
      <c r="E408" s="636" t="str">
        <f>IF($D408&lt;&gt;"",VLOOKUP($D408,'[2]SINAPI DEZEMBRO 2020'!$A$1:G112873,2,FALSE),"")</f>
        <v>SOLDADOR COM ENCARGOS COMPLEMENTARES</v>
      </c>
      <c r="F408" s="637" t="str">
        <f>IF($D408&lt;&gt;"",VLOOKUP($D408,'[2]SINAPI DEZEMBRO 2020'!$1:$1048576,3,FALSE),"")</f>
        <v>H</v>
      </c>
      <c r="G408" s="638">
        <v>0.45329999999999998</v>
      </c>
      <c r="H408" s="639">
        <f>IF($D408&lt;&gt;"",VLOOKUP($D408,'[2]SINAPI DEZEMBRO 2020'!$1:$1048576,4,FALSE),"")</f>
        <v>16.920000000000002</v>
      </c>
      <c r="I408" s="640">
        <f t="shared" si="46"/>
        <v>7.66</v>
      </c>
    </row>
    <row r="409" spans="2:9">
      <c r="B409" s="633" t="s">
        <v>1830</v>
      </c>
      <c r="C409" s="634" t="s">
        <v>17</v>
      </c>
      <c r="D409" s="634">
        <v>88316</v>
      </c>
      <c r="E409" s="636" t="str">
        <f>IF($D409&lt;&gt;"",VLOOKUP($D409,'[2]SINAPI DEZEMBRO 2020'!$A$1:G112874,2,FALSE),"")</f>
        <v>SERVENTE COM ENCARGOS COMPLEMENTARES</v>
      </c>
      <c r="F409" s="637" t="str">
        <f>IF($D409&lt;&gt;"",VLOOKUP($D409,'[2]SINAPI DEZEMBRO 2020'!$1:$1048576,3,FALSE),"")</f>
        <v>H</v>
      </c>
      <c r="G409" s="638">
        <v>0.5</v>
      </c>
      <c r="H409" s="639">
        <f>IF($D409&lt;&gt;"",VLOOKUP($D409,'[2]SINAPI DEZEMBRO 2020'!$1:$1048576,4,FALSE),"")</f>
        <v>13.34</v>
      </c>
      <c r="I409" s="640">
        <f t="shared" si="46"/>
        <v>6.67</v>
      </c>
    </row>
    <row r="410" spans="2:9">
      <c r="B410" s="633" t="s">
        <v>1159</v>
      </c>
      <c r="C410" s="634" t="s">
        <v>17</v>
      </c>
      <c r="D410" s="634">
        <v>10997</v>
      </c>
      <c r="E410" s="636" t="str">
        <f>IF($D410&lt;&gt;"",VLOOKUP($D410,'[2]SINAPI DEZEMBRO 2020'!$A$1:G112876,2,FALSE),"")</f>
        <v>ELETRODO REVESTIDO AWS - E7018, DIAMETRO IGUAL A 4,00 MM</v>
      </c>
      <c r="F410" s="637" t="str">
        <f>IF($D410&lt;&gt;"",VLOOKUP($D410,'[2]SINAPI DEZEMBRO 2020'!$1:$1048576,3,FALSE),"")</f>
        <v xml:space="preserve">KG    </v>
      </c>
      <c r="G410" s="638">
        <v>0.25</v>
      </c>
      <c r="H410" s="639">
        <f>IF($D410&lt;&gt;"",VLOOKUP($D410,'[2]SINAPI DEZEMBRO 2020'!$1:$1048576,4,FALSE),"")</f>
        <v>14.5</v>
      </c>
      <c r="I410" s="640">
        <f t="shared" si="46"/>
        <v>3.62</v>
      </c>
    </row>
    <row r="411" spans="2:9" ht="38.25">
      <c r="B411" s="633" t="s">
        <v>1159</v>
      </c>
      <c r="C411" s="634" t="s">
        <v>17</v>
      </c>
      <c r="D411" s="634">
        <v>10935</v>
      </c>
      <c r="E411" s="636" t="str">
        <f>IF($D411&lt;&gt;"",VLOOKUP($D411,'[2]SINAPI DEZEMBRO 2020'!$A$1:G112877,2,FALSE),"")</f>
        <v>TELA DE ARAME GALVANIZADA REVESTIDA EM PVC, QUADRANGULAR / LOSANGULAR, FIO 2,77 MM (12 BWG), BITOLA FINAL = *3,8* MM, MALHA 7,5 X 7,5 CM, H = 2 M</v>
      </c>
      <c r="F411" s="637" t="str">
        <f>IF($D411&lt;&gt;"",VLOOKUP($D411,'[2]SINAPI DEZEMBRO 2020'!$1:$1048576,3,FALSE),"")</f>
        <v xml:space="preserve">M2    </v>
      </c>
      <c r="G411" s="638">
        <v>1.05</v>
      </c>
      <c r="H411" s="639">
        <f>IF($D411&lt;&gt;"",VLOOKUP($D411,'[2]SINAPI DEZEMBRO 2020'!$1:$1048576,4,FALSE),"")</f>
        <v>38.04</v>
      </c>
      <c r="I411" s="640">
        <f t="shared" si="46"/>
        <v>39.94</v>
      </c>
    </row>
    <row r="412" spans="2:9" ht="25.5">
      <c r="B412" s="633" t="s">
        <v>1159</v>
      </c>
      <c r="C412" s="634" t="s">
        <v>17</v>
      </c>
      <c r="D412" s="634">
        <v>21015</v>
      </c>
      <c r="E412" s="636" t="str">
        <f>IF($D412&lt;&gt;"",VLOOKUP($D412,'[2]SINAPI DEZEMBRO 2020'!$A$1:G112878,2,FALSE),"")</f>
        <v>TUBO ACO GALVANIZADO COM COSTURA, CLASSE LEVE, DN 80 MM ( 3"),  E = 3,35 MM, *7,32* KG/M (NBR 5580)</v>
      </c>
      <c r="F412" s="637" t="str">
        <f>IF($D412&lt;&gt;"",VLOOKUP($D412,'[2]SINAPI DEZEMBRO 2020'!$1:$1048576,3,FALSE),"")</f>
        <v xml:space="preserve">M     </v>
      </c>
      <c r="G412" s="638">
        <v>2</v>
      </c>
      <c r="H412" s="639">
        <f>IF($D412&lt;&gt;"",VLOOKUP($D412,'[2]SINAPI DEZEMBRO 2020'!$1:$1048576,4,FALSE),"")</f>
        <v>91.29</v>
      </c>
      <c r="I412" s="640">
        <f t="shared" si="46"/>
        <v>182.58</v>
      </c>
    </row>
    <row r="413" spans="2:9" ht="14.25" customHeight="1">
      <c r="B413" s="649"/>
      <c r="C413" s="650"/>
      <c r="D413" s="650"/>
      <c r="E413" s="651"/>
      <c r="F413" s="650"/>
      <c r="G413" s="652"/>
      <c r="H413" s="653"/>
      <c r="I413" s="654"/>
    </row>
    <row r="414" spans="2:9" ht="25.5" customHeight="1">
      <c r="B414" s="626" t="s">
        <v>1592</v>
      </c>
      <c r="C414" s="627"/>
      <c r="D414" s="629"/>
      <c r="E414" s="628" t="s">
        <v>1895</v>
      </c>
      <c r="F414" s="629" t="s">
        <v>1169</v>
      </c>
      <c r="G414" s="630">
        <v>1</v>
      </c>
      <c r="H414" s="631"/>
      <c r="I414" s="632">
        <f>TRUNC(SUM(I415:I420),2)</f>
        <v>258.93</v>
      </c>
    </row>
    <row r="415" spans="2:9">
      <c r="B415" s="618" t="s">
        <v>1830</v>
      </c>
      <c r="C415" s="619" t="s">
        <v>17</v>
      </c>
      <c r="D415" s="655">
        <v>88309</v>
      </c>
      <c r="E415" s="636" t="str">
        <f>IF($D415&lt;&gt;"",VLOOKUP($D415,'[2]SINAPI DEZEMBRO 2020'!$A$1:G112881,2,FALSE),"")</f>
        <v>PEDREIRO COM ENCARGOS COMPLEMENTARES</v>
      </c>
      <c r="F415" s="637" t="str">
        <f>IF($D415&lt;&gt;"",VLOOKUP($D415,'[2]SINAPI DEZEMBRO 2020'!$1:$1048576,3,FALSE),"")</f>
        <v>H</v>
      </c>
      <c r="G415" s="690">
        <v>0.7</v>
      </c>
      <c r="H415" s="639">
        <f>IF($D415&lt;&gt;"",VLOOKUP($D415,'[2]SINAPI DEZEMBRO 2020'!$1:$1048576,4,FALSE),"")</f>
        <v>16.78</v>
      </c>
      <c r="I415" s="640">
        <f t="shared" ref="I415:I420" si="47">TRUNC(G415*H415,2)</f>
        <v>11.74</v>
      </c>
    </row>
    <row r="416" spans="2:9">
      <c r="B416" s="618" t="s">
        <v>1830</v>
      </c>
      <c r="C416" s="619" t="s">
        <v>17</v>
      </c>
      <c r="D416" s="655">
        <v>88316</v>
      </c>
      <c r="E416" s="636" t="str">
        <f>IF($D416&lt;&gt;"",VLOOKUP($D416,'[2]SINAPI DEZEMBRO 2020'!$A$1:G112882,2,FALSE),"")</f>
        <v>SERVENTE COM ENCARGOS COMPLEMENTARES</v>
      </c>
      <c r="F416" s="637" t="str">
        <f>IF($D416&lt;&gt;"",VLOOKUP($D416,'[2]SINAPI DEZEMBRO 2020'!$1:$1048576,3,FALSE),"")</f>
        <v>H</v>
      </c>
      <c r="G416" s="690">
        <v>0.9</v>
      </c>
      <c r="H416" s="639">
        <f>IF($D416&lt;&gt;"",VLOOKUP($D416,'[2]SINAPI DEZEMBRO 2020'!$1:$1048576,4,FALSE),"")</f>
        <v>13.34</v>
      </c>
      <c r="I416" s="640">
        <f t="shared" si="47"/>
        <v>12</v>
      </c>
    </row>
    <row r="417" spans="2:12" ht="51" customHeight="1">
      <c r="B417" s="618" t="s">
        <v>1830</v>
      </c>
      <c r="C417" s="619" t="s">
        <v>17</v>
      </c>
      <c r="D417" s="634">
        <v>100757</v>
      </c>
      <c r="E417" s="636" t="str">
        <f>IF($D417&lt;&gt;"",VLOOKUP($D417,'[2]SINAPI DEZEMBRO 2020'!$A$1:G112883,2,FALSE),"")</f>
        <v>PINTURA COM TINTA ALQUÍDICA DE ACABAMENTO (ESMALTE SINTÉTICO ACETINADO) PULVERIZADA SOBRE SUPERFÍCIES METÁLICAS (EXCETO PERFIL) EXECUTADO EM OBRA (02 DEMÃOS). AF_01/2020</v>
      </c>
      <c r="F417" s="637" t="str">
        <f>IF($D417&lt;&gt;"",VLOOKUP($D417,'[2]SINAPI DEZEMBRO 2020'!$1:$1048576,3,FALSE),"")</f>
        <v>M2</v>
      </c>
      <c r="G417" s="690">
        <v>2.2000000000000002</v>
      </c>
      <c r="H417" s="639">
        <f>IF($D417&lt;&gt;"",VLOOKUP($D417,'[2]SINAPI DEZEMBRO 2020'!$1:$1048576,4,FALSE),"")</f>
        <v>30.87</v>
      </c>
      <c r="I417" s="640">
        <f t="shared" si="47"/>
        <v>67.91</v>
      </c>
    </row>
    <row r="418" spans="2:12" ht="25.5">
      <c r="B418" s="618" t="s">
        <v>1159</v>
      </c>
      <c r="C418" s="619" t="s">
        <v>17</v>
      </c>
      <c r="D418" s="655">
        <v>2433</v>
      </c>
      <c r="E418" s="636" t="str">
        <f>IF($D418&lt;&gt;"",VLOOKUP($D418,'[2]SINAPI DEZEMBRO 2020'!$A$1:G112884,2,FALSE),"")</f>
        <v>DOBRADICA EM ACO/FERRO, 3" X 2 1/2", E= 1,2 A 1,8 MM, SEM ANEL,  CROMADO OU ZINCADO, TAMPA CHATA, COM PARAFUSOS</v>
      </c>
      <c r="F418" s="637" t="str">
        <f>IF($D418&lt;&gt;"",VLOOKUP($D418,'[2]SINAPI DEZEMBRO 2020'!$1:$1048576,3,FALSE),"")</f>
        <v xml:space="preserve">UN    </v>
      </c>
      <c r="G418" s="690">
        <v>2</v>
      </c>
      <c r="H418" s="639">
        <f>IF($D418&lt;&gt;"",VLOOKUP($D418,'[2]SINAPI DEZEMBRO 2020'!$1:$1048576,4,FALSE),"")</f>
        <v>5.93</v>
      </c>
      <c r="I418" s="640">
        <f t="shared" si="47"/>
        <v>11.86</v>
      </c>
    </row>
    <row r="419" spans="2:12" ht="25.5" customHeight="1">
      <c r="B419" s="618" t="s">
        <v>1159</v>
      </c>
      <c r="C419" s="619" t="s">
        <v>1865</v>
      </c>
      <c r="D419" s="655"/>
      <c r="E419" s="192" t="s">
        <v>1896</v>
      </c>
      <c r="F419" s="691" t="s">
        <v>1844</v>
      </c>
      <c r="G419" s="690">
        <v>0.8</v>
      </c>
      <c r="H419" s="700">
        <v>62.4</v>
      </c>
      <c r="I419" s="640">
        <f t="shared" si="47"/>
        <v>49.92</v>
      </c>
    </row>
    <row r="420" spans="2:12" ht="38.25" customHeight="1">
      <c r="B420" s="618" t="s">
        <v>1159</v>
      </c>
      <c r="C420" s="619" t="s">
        <v>1865</v>
      </c>
      <c r="D420" s="655"/>
      <c r="E420" s="192" t="s">
        <v>1897</v>
      </c>
      <c r="F420" s="691" t="s">
        <v>1169</v>
      </c>
      <c r="G420" s="690">
        <v>1</v>
      </c>
      <c r="H420" s="700">
        <v>105.5</v>
      </c>
      <c r="I420" s="640">
        <f t="shared" si="47"/>
        <v>105.5</v>
      </c>
    </row>
    <row r="421" spans="2:12" ht="14.25" customHeight="1">
      <c r="B421" s="695"/>
      <c r="C421" s="696"/>
      <c r="D421" s="696"/>
      <c r="E421" s="697"/>
      <c r="F421" s="696"/>
      <c r="G421" s="652"/>
      <c r="H421" s="698"/>
      <c r="I421" s="699"/>
    </row>
    <row r="422" spans="2:12" ht="38.25" customHeight="1">
      <c r="B422" s="626" t="s">
        <v>1593</v>
      </c>
      <c r="C422" s="627"/>
      <c r="D422" s="629"/>
      <c r="E422" s="628" t="s">
        <v>1898</v>
      </c>
      <c r="F422" s="629" t="s">
        <v>1169</v>
      </c>
      <c r="G422" s="630">
        <v>1</v>
      </c>
      <c r="H422" s="631"/>
      <c r="I422" s="632">
        <f>TRUNC(SUM(I423:I426),2)</f>
        <v>786.19</v>
      </c>
      <c r="L422" s="660"/>
    </row>
    <row r="423" spans="2:12">
      <c r="B423" s="618" t="s">
        <v>1830</v>
      </c>
      <c r="C423" s="619" t="s">
        <v>17</v>
      </c>
      <c r="D423" s="655">
        <v>88315</v>
      </c>
      <c r="E423" s="636" t="str">
        <f>IF($D423&lt;&gt;"",VLOOKUP($D423,'[2]SINAPI DEZEMBRO 2020'!$A$1:G112889,2,FALSE),"")</f>
        <v>SERRALHEIRO COM ENCARGOS COMPLEMENTARES</v>
      </c>
      <c r="F423" s="637" t="str">
        <f>IF($D423&lt;&gt;"",VLOOKUP($D423,'[2]SINAPI DEZEMBRO 2020'!$1:$1048576,3,FALSE),"")</f>
        <v>H</v>
      </c>
      <c r="G423" s="690">
        <v>0.6</v>
      </c>
      <c r="H423" s="639">
        <f>IF($D423&lt;&gt;"",VLOOKUP($D423,'[2]SINAPI DEZEMBRO 2020'!$1:$1048576,4,FALSE),"")</f>
        <v>16.690000000000001</v>
      </c>
      <c r="I423" s="640">
        <f t="shared" ref="I423:I425" si="48">TRUNC(G423*H423,2)</f>
        <v>10.01</v>
      </c>
    </row>
    <row r="424" spans="2:12" ht="21" customHeight="1">
      <c r="B424" s="618" t="s">
        <v>1830</v>
      </c>
      <c r="C424" s="619" t="s">
        <v>17</v>
      </c>
      <c r="D424" s="655">
        <v>88316</v>
      </c>
      <c r="E424" s="636" t="str">
        <f>IF($D424&lt;&gt;"",VLOOKUP($D424,'[2]SINAPI DEZEMBRO 2020'!$A$1:G112890,2,FALSE),"")</f>
        <v>SERVENTE COM ENCARGOS COMPLEMENTARES</v>
      </c>
      <c r="F424" s="637" t="str">
        <f>IF($D424&lt;&gt;"",VLOOKUP($D424,'[2]SINAPI DEZEMBRO 2020'!$1:$1048576,3,FALSE),"")</f>
        <v>H</v>
      </c>
      <c r="G424" s="690">
        <v>0.6</v>
      </c>
      <c r="H424" s="639">
        <f>IF($D424&lt;&gt;"",VLOOKUP($D424,'[2]SINAPI DEZEMBRO 2020'!$1:$1048576,4,FALSE),"")</f>
        <v>13.34</v>
      </c>
      <c r="I424" s="640">
        <f t="shared" si="48"/>
        <v>8</v>
      </c>
    </row>
    <row r="425" spans="2:12" ht="51">
      <c r="B425" s="618" t="s">
        <v>1830</v>
      </c>
      <c r="C425" s="619" t="s">
        <v>17</v>
      </c>
      <c r="D425" s="634">
        <v>100757</v>
      </c>
      <c r="E425" s="636" t="str">
        <f>IF($D425&lt;&gt;"",VLOOKUP($D425,'[2]SINAPI DEZEMBRO 2020'!$A$1:G112891,2,FALSE),"")</f>
        <v>PINTURA COM TINTA ALQUÍDICA DE ACABAMENTO (ESMALTE SINTÉTICO ACETINADO) PULVERIZADA SOBRE SUPERFÍCIES METÁLICAS (EXCETO PERFIL) EXECUTADO EM OBRA (02 DEMÃOS). AF_01/2020</v>
      </c>
      <c r="F425" s="637" t="str">
        <f>IF($D425&lt;&gt;"",VLOOKUP($D425,'[2]SINAPI DEZEMBRO 2020'!$1:$1048576,3,FALSE),"")</f>
        <v>M2</v>
      </c>
      <c r="G425" s="690">
        <v>2</v>
      </c>
      <c r="H425" s="639">
        <f>IF($D425&lt;&gt;"",VLOOKUP($D425,'[2]SINAPI DEZEMBRO 2020'!$1:$1048576,4,FALSE),"")</f>
        <v>30.87</v>
      </c>
      <c r="I425" s="640">
        <f t="shared" si="48"/>
        <v>61.74</v>
      </c>
    </row>
    <row r="426" spans="2:12" ht="38.25" customHeight="1">
      <c r="B426" s="618" t="s">
        <v>1159</v>
      </c>
      <c r="C426" s="619" t="s">
        <v>17</v>
      </c>
      <c r="D426" s="655">
        <v>43105</v>
      </c>
      <c r="E426" s="636" t="str">
        <f>IF($D426&lt;&gt;"",VLOOKUP($D426,'[2]SINAPI DEZEMBRO 2020'!$A$1:G112892,2,FALSE),"")</f>
        <v>CHAPA DE ACO CARBONO GALVANIZADA, PERFURADA (GRADE FUROS) E = 1,5 MM, DIAMETRO DO FURO = 9,52 MM (FUROS ALTERNADOS HORIZ.)</v>
      </c>
      <c r="F426" s="637" t="str">
        <f>IF($D426&lt;&gt;"",VLOOKUP($D426,'[2]SINAPI DEZEMBRO 2020'!$1:$1048576,3,FALSE),"")</f>
        <v xml:space="preserve">KG    </v>
      </c>
      <c r="G426" s="690">
        <v>4.2</v>
      </c>
      <c r="H426" s="700">
        <v>168.2</v>
      </c>
      <c r="I426" s="640">
        <f>TRUNC(G426*H426,2)</f>
        <v>706.44</v>
      </c>
    </row>
    <row r="427" spans="2:12" ht="14.25" customHeight="1">
      <c r="B427" s="649"/>
      <c r="C427" s="650"/>
      <c r="D427" s="650"/>
      <c r="E427" s="651"/>
      <c r="F427" s="650"/>
      <c r="G427" s="652"/>
      <c r="H427" s="653"/>
      <c r="I427" s="654"/>
    </row>
    <row r="428" spans="2:12" ht="25.5" customHeight="1">
      <c r="B428" s="626" t="s">
        <v>1594</v>
      </c>
      <c r="C428" s="627"/>
      <c r="D428" s="629"/>
      <c r="E428" s="628" t="s">
        <v>1899</v>
      </c>
      <c r="F428" s="629" t="s">
        <v>1169</v>
      </c>
      <c r="G428" s="630"/>
      <c r="H428" s="631"/>
      <c r="I428" s="632">
        <f>TRUNC(SUM(I429:I438),2)</f>
        <v>317.48</v>
      </c>
    </row>
    <row r="429" spans="2:12" ht="25.5">
      <c r="B429" s="633" t="s">
        <v>1830</v>
      </c>
      <c r="C429" s="634" t="s">
        <v>17</v>
      </c>
      <c r="D429" s="634">
        <v>94963</v>
      </c>
      <c r="E429" s="636" t="str">
        <f>IF($D429&lt;&gt;"",VLOOKUP($D429,'[2]SINAPI DEZEMBRO 2020'!$A$1:G112895,2,FALSE),"")</f>
        <v>CONCRETO FCK = 15MPA, TRAÇO 1:3,4:3,5 (CIMENTO/ AREIA MÉDIA/ BRITA 1)  - PREPARO MECÂNICO COM BETONEIRA 400 L. AF_07/2016</v>
      </c>
      <c r="F429" s="637" t="str">
        <f>IF($D429&lt;&gt;"",VLOOKUP($D429,'[2]SINAPI DEZEMBRO 2020'!$1:$1048576,3,FALSE),"")</f>
        <v>M3</v>
      </c>
      <c r="G429" s="638">
        <v>1.7000000000000001E-2</v>
      </c>
      <c r="H429" s="639">
        <f>IF($D429&lt;&gt;"",VLOOKUP($D429,'[2]SINAPI DEZEMBRO 2020'!$1:$1048576,4,FALSE),"")</f>
        <v>299.42</v>
      </c>
      <c r="I429" s="640">
        <f t="shared" ref="I429:I438" si="49">TRUNC(G429*H429,2)</f>
        <v>5.09</v>
      </c>
    </row>
    <row r="430" spans="2:12" ht="38.25">
      <c r="B430" s="633" t="s">
        <v>1830</v>
      </c>
      <c r="C430" s="634" t="s">
        <v>17</v>
      </c>
      <c r="D430" s="634">
        <v>72915</v>
      </c>
      <c r="E430" s="636" t="str">
        <f>IF($D430&lt;&gt;"",VLOOKUP($D430,'[2]SINAPI DEZEMBRO 2020'!$A$1:G112896,2,FALSE),"")</f>
        <v>ESCAVACAO MECANICA DE VALA EM MATERIAL DE 2A. CATEGORIA ATE 2 M DE PROFUNDIDADE COM UTILIZACAO DE ESCAVADEIRA HIDRAULICA</v>
      </c>
      <c r="F430" s="637" t="str">
        <f>IF($D430&lt;&gt;"",VLOOKUP($D430,'[2]SINAPI DEZEMBRO 2020'!$1:$1048576,3,FALSE),"")</f>
        <v>M3</v>
      </c>
      <c r="G430" s="638">
        <v>1.7000000000000001E-2</v>
      </c>
      <c r="H430" s="639">
        <f>IF($D430&lt;&gt;"",VLOOKUP($D430,'[2]SINAPI DEZEMBRO 2020'!$1:$1048576,4,FALSE),"")</f>
        <v>8.94</v>
      </c>
      <c r="I430" s="640">
        <f t="shared" si="49"/>
        <v>0.15</v>
      </c>
    </row>
    <row r="431" spans="2:12" ht="51">
      <c r="B431" s="633" t="s">
        <v>1830</v>
      </c>
      <c r="C431" s="634" t="s">
        <v>17</v>
      </c>
      <c r="D431" s="634">
        <v>100757</v>
      </c>
      <c r="E431" s="636" t="str">
        <f>IF($D431&lt;&gt;"",VLOOKUP($D431,'[2]SINAPI DEZEMBRO 2020'!$A$1:G112897,2,FALSE),"")</f>
        <v>PINTURA COM TINTA ALQUÍDICA DE ACABAMENTO (ESMALTE SINTÉTICO ACETINADO) PULVERIZADA SOBRE SUPERFÍCIES METÁLICAS (EXCETO PERFIL) EXECUTADO EM OBRA (02 DEMÃOS). AF_01/2020</v>
      </c>
      <c r="F431" s="637" t="str">
        <f>IF($D431&lt;&gt;"",VLOOKUP($D431,'[2]SINAPI DEZEMBRO 2020'!$1:$1048576,3,FALSE),"")</f>
        <v>M2</v>
      </c>
      <c r="G431" s="638">
        <v>2</v>
      </c>
      <c r="H431" s="639">
        <f>IF($D431&lt;&gt;"",VLOOKUP($D431,'[2]SINAPI DEZEMBRO 2020'!$1:$1048576,4,FALSE),"")</f>
        <v>30.87</v>
      </c>
      <c r="I431" s="640">
        <f t="shared" si="49"/>
        <v>61.74</v>
      </c>
    </row>
    <row r="432" spans="2:12">
      <c r="B432" s="633" t="s">
        <v>1830</v>
      </c>
      <c r="C432" s="634" t="s">
        <v>17</v>
      </c>
      <c r="D432" s="634">
        <v>88309</v>
      </c>
      <c r="E432" s="636" t="str">
        <f>IF($D432&lt;&gt;"",VLOOKUP($D432,'[2]SINAPI DEZEMBRO 2020'!$A$1:G112898,2,FALSE),"")</f>
        <v>PEDREIRO COM ENCARGOS COMPLEMENTARES</v>
      </c>
      <c r="F432" s="637" t="str">
        <f>IF($D432&lt;&gt;"",VLOOKUP($D432,'[2]SINAPI DEZEMBRO 2020'!$1:$1048576,3,FALSE),"")</f>
        <v>H</v>
      </c>
      <c r="G432" s="638">
        <v>0.3</v>
      </c>
      <c r="H432" s="639">
        <f>IF($D432&lt;&gt;"",VLOOKUP($D432,'[2]SINAPI DEZEMBRO 2020'!$1:$1048576,4,FALSE),"")</f>
        <v>16.78</v>
      </c>
      <c r="I432" s="640">
        <f t="shared" si="49"/>
        <v>5.03</v>
      </c>
    </row>
    <row r="433" spans="2:9">
      <c r="B433" s="633" t="s">
        <v>1830</v>
      </c>
      <c r="C433" s="634" t="s">
        <v>17</v>
      </c>
      <c r="D433" s="634">
        <v>88315</v>
      </c>
      <c r="E433" s="636" t="str">
        <f>IF($D433&lt;&gt;"",VLOOKUP($D433,'[2]SINAPI DEZEMBRO 2020'!$A$1:G112899,2,FALSE),"")</f>
        <v>SERRALHEIRO COM ENCARGOS COMPLEMENTARES</v>
      </c>
      <c r="F433" s="637" t="str">
        <f>IF($D433&lt;&gt;"",VLOOKUP($D433,'[2]SINAPI DEZEMBRO 2020'!$1:$1048576,3,FALSE),"")</f>
        <v>H</v>
      </c>
      <c r="G433" s="638">
        <v>0.3</v>
      </c>
      <c r="H433" s="639">
        <f>IF($D433&lt;&gt;"",VLOOKUP($D433,'[2]SINAPI DEZEMBRO 2020'!$1:$1048576,4,FALSE),"")</f>
        <v>16.690000000000001</v>
      </c>
      <c r="I433" s="640">
        <f t="shared" si="49"/>
        <v>5</v>
      </c>
    </row>
    <row r="434" spans="2:9">
      <c r="B434" s="633" t="s">
        <v>1830</v>
      </c>
      <c r="C434" s="634" t="s">
        <v>17</v>
      </c>
      <c r="D434" s="634">
        <v>88317</v>
      </c>
      <c r="E434" s="636" t="str">
        <f>IF($D434&lt;&gt;"",VLOOKUP($D434,'[2]SINAPI DEZEMBRO 2020'!$A$1:G112900,2,FALSE),"")</f>
        <v>SOLDADOR COM ENCARGOS COMPLEMENTARES</v>
      </c>
      <c r="F434" s="637" t="str">
        <f>IF($D434&lt;&gt;"",VLOOKUP($D434,'[2]SINAPI DEZEMBRO 2020'!$1:$1048576,3,FALSE),"")</f>
        <v>H</v>
      </c>
      <c r="G434" s="638">
        <v>0.45329999999999998</v>
      </c>
      <c r="H434" s="639">
        <f>IF($D434&lt;&gt;"",VLOOKUP($D434,'[2]SINAPI DEZEMBRO 2020'!$1:$1048576,4,FALSE),"")</f>
        <v>16.920000000000002</v>
      </c>
      <c r="I434" s="640">
        <f t="shared" si="49"/>
        <v>7.66</v>
      </c>
    </row>
    <row r="435" spans="2:9">
      <c r="B435" s="633" t="s">
        <v>1830</v>
      </c>
      <c r="C435" s="634" t="s">
        <v>17</v>
      </c>
      <c r="D435" s="634">
        <v>88316</v>
      </c>
      <c r="E435" s="636" t="str">
        <f>IF($D435&lt;&gt;"",VLOOKUP($D435,'[2]SINAPI DEZEMBRO 2020'!$A$1:G112901,2,FALSE),"")</f>
        <v>SERVENTE COM ENCARGOS COMPLEMENTARES</v>
      </c>
      <c r="F435" s="637" t="str">
        <f>IF($D435&lt;&gt;"",VLOOKUP($D435,'[2]SINAPI DEZEMBRO 2020'!$1:$1048576,3,FALSE),"")</f>
        <v>H</v>
      </c>
      <c r="G435" s="638">
        <v>0.5</v>
      </c>
      <c r="H435" s="639">
        <f>IF($D435&lt;&gt;"",VLOOKUP($D435,'[2]SINAPI DEZEMBRO 2020'!$1:$1048576,4,FALSE),"")</f>
        <v>13.34</v>
      </c>
      <c r="I435" s="640">
        <f t="shared" si="49"/>
        <v>6.67</v>
      </c>
    </row>
    <row r="436" spans="2:9">
      <c r="B436" s="633" t="s">
        <v>1159</v>
      </c>
      <c r="C436" s="634" t="s">
        <v>17</v>
      </c>
      <c r="D436" s="634">
        <v>10997</v>
      </c>
      <c r="E436" s="636" t="str">
        <f>IF($D436&lt;&gt;"",VLOOKUP($D436,'[2]SINAPI DEZEMBRO 2020'!$A$1:G112903,2,FALSE),"")</f>
        <v>ELETRODO REVESTIDO AWS - E7018, DIAMETRO IGUAL A 4,00 MM</v>
      </c>
      <c r="F436" s="637" t="str">
        <f>IF($D436&lt;&gt;"",VLOOKUP($D436,'[2]SINAPI DEZEMBRO 2020'!$1:$1048576,3,FALSE),"")</f>
        <v xml:space="preserve">KG    </v>
      </c>
      <c r="G436" s="638">
        <v>0.25</v>
      </c>
      <c r="H436" s="639">
        <f>IF($D436&lt;&gt;"",VLOOKUP($D436,'[2]SINAPI DEZEMBRO 2020'!$1:$1048576,4,FALSE),"")</f>
        <v>14.5</v>
      </c>
      <c r="I436" s="640">
        <f t="shared" si="49"/>
        <v>3.62</v>
      </c>
    </row>
    <row r="437" spans="2:9" ht="38.25">
      <c r="B437" s="633" t="s">
        <v>1159</v>
      </c>
      <c r="C437" s="634" t="s">
        <v>17</v>
      </c>
      <c r="D437" s="634">
        <v>10935</v>
      </c>
      <c r="E437" s="636" t="str">
        <f>IF($D437&lt;&gt;"",VLOOKUP($D437,'[2]SINAPI DEZEMBRO 2020'!$A$1:G112904,2,FALSE),"")</f>
        <v>TELA DE ARAME GALVANIZADA REVESTIDA EM PVC, QUADRANGULAR / LOSANGULAR, FIO 2,77 MM (12 BWG), BITOLA FINAL = *3,8* MM, MALHA 7,5 X 7,5 CM, H = 2 M</v>
      </c>
      <c r="F437" s="637" t="str">
        <f>IF($D437&lt;&gt;"",VLOOKUP($D437,'[2]SINAPI DEZEMBRO 2020'!$1:$1048576,3,FALSE),"")</f>
        <v xml:space="preserve">M2    </v>
      </c>
      <c r="G437" s="638">
        <v>1.05</v>
      </c>
      <c r="H437" s="639">
        <f>IF($D437&lt;&gt;"",VLOOKUP($D437,'[2]SINAPI DEZEMBRO 2020'!$1:$1048576,4,FALSE),"")</f>
        <v>38.04</v>
      </c>
      <c r="I437" s="640">
        <f t="shared" si="49"/>
        <v>39.94</v>
      </c>
    </row>
    <row r="438" spans="2:9" ht="25.5">
      <c r="B438" s="633" t="s">
        <v>1159</v>
      </c>
      <c r="C438" s="634" t="s">
        <v>17</v>
      </c>
      <c r="D438" s="634">
        <v>21015</v>
      </c>
      <c r="E438" s="636" t="str">
        <f>IF($D438&lt;&gt;"",VLOOKUP($D438,'[2]SINAPI DEZEMBRO 2020'!$A$1:G112905,2,FALSE),"")</f>
        <v>TUBO ACO GALVANIZADO COM COSTURA, CLASSE LEVE, DN 80 MM ( 3"),  E = 3,35 MM, *7,32* KG/M (NBR 5580)</v>
      </c>
      <c r="F438" s="637" t="str">
        <f>IF($D438&lt;&gt;"",VLOOKUP($D438,'[2]SINAPI DEZEMBRO 2020'!$1:$1048576,3,FALSE),"")</f>
        <v xml:space="preserve">M     </v>
      </c>
      <c r="G438" s="638">
        <v>2</v>
      </c>
      <c r="H438" s="639">
        <f>IF($D438&lt;&gt;"",VLOOKUP($D438,'[2]SINAPI DEZEMBRO 2020'!$1:$1048576,4,FALSE),"")</f>
        <v>91.29</v>
      </c>
      <c r="I438" s="640">
        <f t="shared" si="49"/>
        <v>182.58</v>
      </c>
    </row>
    <row r="439" spans="2:9" ht="14.25" customHeight="1">
      <c r="B439" s="625"/>
      <c r="C439" s="619"/>
      <c r="D439" s="620"/>
      <c r="E439" s="621"/>
      <c r="F439" s="619"/>
      <c r="G439" s="622"/>
      <c r="H439" s="623"/>
      <c r="I439" s="624"/>
    </row>
    <row r="440" spans="2:9" ht="18" customHeight="1">
      <c r="B440" s="656" t="s">
        <v>1900</v>
      </c>
      <c r="C440" s="657"/>
      <c r="D440" s="657"/>
      <c r="E440" s="657"/>
      <c r="F440" s="657"/>
      <c r="G440" s="657"/>
      <c r="H440" s="671"/>
      <c r="I440" s="658"/>
    </row>
    <row r="441" spans="2:9" ht="14.25" customHeight="1">
      <c r="B441" s="625"/>
      <c r="C441" s="619"/>
      <c r="D441" s="620"/>
      <c r="E441" s="621"/>
      <c r="F441" s="619"/>
      <c r="G441" s="622"/>
      <c r="H441" s="623"/>
      <c r="I441" s="624"/>
    </row>
    <row r="442" spans="2:9" ht="30" customHeight="1">
      <c r="B442" s="626" t="s">
        <v>1596</v>
      </c>
      <c r="C442" s="627"/>
      <c r="D442" s="627"/>
      <c r="E442" s="701" t="s">
        <v>1901</v>
      </c>
      <c r="F442" s="629" t="s">
        <v>28</v>
      </c>
      <c r="G442" s="630"/>
      <c r="H442" s="631"/>
      <c r="I442" s="632">
        <f>TRUNC(SUM(I443:I451),2)</f>
        <v>36.61</v>
      </c>
    </row>
    <row r="443" spans="2:9" ht="25.5">
      <c r="B443" s="633" t="s">
        <v>1159</v>
      </c>
      <c r="C443" s="634" t="s">
        <v>17</v>
      </c>
      <c r="D443" s="634">
        <v>1346</v>
      </c>
      <c r="E443" s="636" t="str">
        <f>IF($D443&lt;&gt;"",VLOOKUP($D443,'[2]SINAPI DEZEMBRO 2020'!$A$1:G112910,2,FALSE),"")</f>
        <v>CHAPA DE MADEIRA COMPENSADA PLASTIFICADA PARA FORMA DE CONCRETO, DE 2,20 x 1,10 M, E = 10 MM</v>
      </c>
      <c r="F443" s="637" t="str">
        <f>IF($D443&lt;&gt;"",VLOOKUP($D443,'[2]SINAPI DEZEMBRO 2020'!$1:$1048576,3,FALSE),"")</f>
        <v xml:space="preserve">M2    </v>
      </c>
      <c r="G443" s="638">
        <v>0.2</v>
      </c>
      <c r="H443" s="639">
        <f>IF($D443&lt;&gt;"",VLOOKUP($D443,'[2]SINAPI DEZEMBRO 2020'!$1:$1048576,4,FALSE),"")</f>
        <v>26.28</v>
      </c>
      <c r="I443" s="640">
        <f t="shared" ref="I443:I451" si="50">TRUNC(G443*H443,2)</f>
        <v>5.25</v>
      </c>
    </row>
    <row r="444" spans="2:9">
      <c r="B444" s="633" t="s">
        <v>1159</v>
      </c>
      <c r="C444" s="634" t="s">
        <v>17</v>
      </c>
      <c r="D444" s="634">
        <v>5075</v>
      </c>
      <c r="E444" s="636" t="str">
        <f>IF($D444&lt;&gt;"",VLOOKUP($D444,'[2]SINAPI DEZEMBRO 2020'!$A$1:G112911,2,FALSE),"")</f>
        <v>PREGO DE ACO POLIDO COM CABECA 18 X 30 (2 3/4 X 10)</v>
      </c>
      <c r="F444" s="637" t="str">
        <f>IF($D444&lt;&gt;"",VLOOKUP($D444,'[2]SINAPI DEZEMBRO 2020'!$1:$1048576,3,FALSE),"")</f>
        <v xml:space="preserve">KG    </v>
      </c>
      <c r="G444" s="638">
        <v>0.02</v>
      </c>
      <c r="H444" s="639">
        <f>IF($D444&lt;&gt;"",VLOOKUP($D444,'[2]SINAPI DEZEMBRO 2020'!$1:$1048576,4,FALSE),"")</f>
        <v>13.27</v>
      </c>
      <c r="I444" s="640">
        <f t="shared" si="50"/>
        <v>0.26</v>
      </c>
    </row>
    <row r="445" spans="2:9" ht="25.5">
      <c r="B445" s="633" t="s">
        <v>1159</v>
      </c>
      <c r="C445" s="634" t="s">
        <v>17</v>
      </c>
      <c r="D445" s="634">
        <v>6189</v>
      </c>
      <c r="E445" s="636" t="str">
        <f>IF($D445&lt;&gt;"",VLOOKUP($D445,'[2]SINAPI DEZEMBRO 2020'!$A$1:G112912,2,FALSE),"")</f>
        <v>TABUA NAO APARELHADA *2,5 X 30* CM, EM MACARANDUBA, ANGELIM OU EQUIVALENTE DA REGIAO - BRUTA</v>
      </c>
      <c r="F445" s="637" t="str">
        <f>IF($D445&lt;&gt;"",VLOOKUP($D445,'[2]SINAPI DEZEMBRO 2020'!$1:$1048576,3,FALSE),"")</f>
        <v xml:space="preserve">M     </v>
      </c>
      <c r="G445" s="638">
        <v>0.13</v>
      </c>
      <c r="H445" s="639">
        <f>IF($D445&lt;&gt;"",VLOOKUP($D445,'[2]SINAPI DEZEMBRO 2020'!$1:$1048576,4,FALSE),"")</f>
        <v>11.53</v>
      </c>
      <c r="I445" s="640">
        <f t="shared" si="50"/>
        <v>1.49</v>
      </c>
    </row>
    <row r="446" spans="2:9" ht="25.5">
      <c r="B446" s="633" t="s">
        <v>1159</v>
      </c>
      <c r="C446" s="634" t="s">
        <v>17</v>
      </c>
      <c r="D446" s="634">
        <v>10567</v>
      </c>
      <c r="E446" s="636" t="str">
        <f>IF($D446&lt;&gt;"",VLOOKUP($D446,'[2]SINAPI DEZEMBRO 2020'!$A$1:G112913,2,FALSE),"")</f>
        <v>TABUA *2,5 X 23* CM EM PINUS, MISTA OU EQUIVALENTE DA REGIAO - BRUTA</v>
      </c>
      <c r="F446" s="637" t="str">
        <f>IF($D446&lt;&gt;"",VLOOKUP($D446,'[2]SINAPI DEZEMBRO 2020'!$1:$1048576,3,FALSE),"")</f>
        <v xml:space="preserve">M     </v>
      </c>
      <c r="G446" s="638">
        <v>0.18</v>
      </c>
      <c r="H446" s="639">
        <f>IF($D446&lt;&gt;"",VLOOKUP($D446,'[2]SINAPI DEZEMBRO 2020'!$1:$1048576,4,FALSE),"")</f>
        <v>8.09</v>
      </c>
      <c r="I446" s="640">
        <f t="shared" si="50"/>
        <v>1.45</v>
      </c>
    </row>
    <row r="447" spans="2:9" ht="25.5">
      <c r="B447" s="633" t="s">
        <v>1159</v>
      </c>
      <c r="C447" s="634" t="s">
        <v>17</v>
      </c>
      <c r="D447" s="634">
        <v>43132</v>
      </c>
      <c r="E447" s="636" t="str">
        <f>IF($D447&lt;&gt;"",VLOOKUP($D447,'[2]SINAPI DEZEMBRO 2020'!$A$1:G112914,2,FALSE),"")</f>
        <v>ARAME RECOZIDO 16 BWG, D = 1,65 MM (0,016 KG/M) OU 18 BWG, D = 1,25 MM (0,01 KG/M)</v>
      </c>
      <c r="F447" s="637" t="str">
        <f>IF($D447&lt;&gt;"",VLOOKUP($D447,'[2]SINAPI DEZEMBRO 2020'!$1:$1048576,3,FALSE),"")</f>
        <v xml:space="preserve">KG    </v>
      </c>
      <c r="G447" s="638">
        <v>1.0999999999999999E-2</v>
      </c>
      <c r="H447" s="639">
        <f>IF($D447&lt;&gt;"",VLOOKUP($D447,'[2]SINAPI DEZEMBRO 2020'!$1:$1048576,4,FALSE),"")</f>
        <v>16.989999999999998</v>
      </c>
      <c r="I447" s="640">
        <f t="shared" si="50"/>
        <v>0.18</v>
      </c>
    </row>
    <row r="448" spans="2:9">
      <c r="B448" s="633" t="s">
        <v>1149</v>
      </c>
      <c r="C448" s="634" t="s">
        <v>17</v>
      </c>
      <c r="D448" s="634">
        <v>88262</v>
      </c>
      <c r="E448" s="636" t="str">
        <f>IF($D448&lt;&gt;"",VLOOKUP($D448,'[2]SINAPI DEZEMBRO 2020'!$A$1:G112915,2,FALSE),"")</f>
        <v>CARPINTEIRO DE FORMAS COM ENCARGOS COMPLEMENTARES</v>
      </c>
      <c r="F448" s="637" t="str">
        <f>IF($D448&lt;&gt;"",VLOOKUP($D448,'[2]SINAPI DEZEMBRO 2020'!$1:$1048576,3,FALSE),"")</f>
        <v>H</v>
      </c>
      <c r="G448" s="638">
        <v>0.13</v>
      </c>
      <c r="H448" s="639">
        <f>IF($D448&lt;&gt;"",VLOOKUP($D448,'[2]SINAPI DEZEMBRO 2020'!$1:$1048576,4,FALSE),"")</f>
        <v>16.59</v>
      </c>
      <c r="I448" s="640">
        <f t="shared" si="50"/>
        <v>2.15</v>
      </c>
    </row>
    <row r="449" spans="2:9">
      <c r="B449" s="633" t="s">
        <v>1149</v>
      </c>
      <c r="C449" s="634" t="s">
        <v>17</v>
      </c>
      <c r="D449" s="634">
        <v>88309</v>
      </c>
      <c r="E449" s="636" t="str">
        <f>IF($D449&lt;&gt;"",VLOOKUP($D449,'[2]SINAPI DEZEMBRO 2020'!$A$1:G112916,2,FALSE),"")</f>
        <v>PEDREIRO COM ENCARGOS COMPLEMENTARES</v>
      </c>
      <c r="F449" s="637" t="str">
        <f>IF($D449&lt;&gt;"",VLOOKUP($D449,'[2]SINAPI DEZEMBRO 2020'!$1:$1048576,3,FALSE),"")</f>
        <v>H</v>
      </c>
      <c r="G449" s="638">
        <v>0.3</v>
      </c>
      <c r="H449" s="639">
        <f>IF($D449&lt;&gt;"",VLOOKUP($D449,'[2]SINAPI DEZEMBRO 2020'!$1:$1048576,4,FALSE),"")</f>
        <v>16.78</v>
      </c>
      <c r="I449" s="640">
        <f t="shared" si="50"/>
        <v>5.03</v>
      </c>
    </row>
    <row r="450" spans="2:9">
      <c r="B450" s="633" t="s">
        <v>1149</v>
      </c>
      <c r="C450" s="634" t="s">
        <v>17</v>
      </c>
      <c r="D450" s="634">
        <v>88316</v>
      </c>
      <c r="E450" s="636" t="str">
        <f>IF($D450&lt;&gt;"",VLOOKUP($D450,'[2]SINAPI DEZEMBRO 2020'!$A$1:G112917,2,FALSE),"")</f>
        <v>SERVENTE COM ENCARGOS COMPLEMENTARES</v>
      </c>
      <c r="F450" s="637" t="str">
        <f>IF($D450&lt;&gt;"",VLOOKUP($D450,'[2]SINAPI DEZEMBRO 2020'!$1:$1048576,3,FALSE),"")</f>
        <v>H</v>
      </c>
      <c r="G450" s="638">
        <v>0.45</v>
      </c>
      <c r="H450" s="639">
        <f>IF($D450&lt;&gt;"",VLOOKUP($D450,'[2]SINAPI DEZEMBRO 2020'!$1:$1048576,4,FALSE),"")</f>
        <v>13.34</v>
      </c>
      <c r="I450" s="640">
        <f t="shared" si="50"/>
        <v>6</v>
      </c>
    </row>
    <row r="451" spans="2:9" ht="25.5">
      <c r="B451" s="633" t="s">
        <v>1149</v>
      </c>
      <c r="C451" s="634" t="s">
        <v>17</v>
      </c>
      <c r="D451" s="634">
        <v>94969</v>
      </c>
      <c r="E451" s="636" t="str">
        <f>IF($D451&lt;&gt;"",VLOOKUP($D451,'[2]SINAPI DEZEMBRO 2020'!$A$1:G112918,2,FALSE),"")</f>
        <v>CONCRETO FCK = 15MPA, TRAÇO 1:3,4:3,5 (CIMENTO/ AREIA MÉDIA/ BRITA 1)  - PREPARO MECÂNICO COM BETONEIRA 600 L. AF_07/2016</v>
      </c>
      <c r="F451" s="637" t="str">
        <f>IF($D451&lt;&gt;"",VLOOKUP($D451,'[2]SINAPI DEZEMBRO 2020'!$1:$1048576,3,FALSE),"")</f>
        <v>M3</v>
      </c>
      <c r="G451" s="638">
        <v>0.05</v>
      </c>
      <c r="H451" s="639">
        <f>IF($D451&lt;&gt;"",VLOOKUP($D451,'[2]SINAPI DEZEMBRO 2020'!$1:$1048576,4,FALSE),"")</f>
        <v>296.08999999999997</v>
      </c>
      <c r="I451" s="640">
        <f t="shared" si="50"/>
        <v>14.8</v>
      </c>
    </row>
    <row r="452" spans="2:9" ht="14.25" customHeight="1">
      <c r="B452" s="625"/>
      <c r="C452" s="619"/>
      <c r="D452" s="620"/>
      <c r="E452" s="621"/>
      <c r="F452" s="619"/>
      <c r="G452" s="622"/>
      <c r="H452" s="623"/>
      <c r="I452" s="624"/>
    </row>
    <row r="453" spans="2:9" ht="14.25" customHeight="1">
      <c r="B453" s="626" t="s">
        <v>1595</v>
      </c>
      <c r="C453" s="627"/>
      <c r="D453" s="627"/>
      <c r="E453" s="701" t="s">
        <v>1902</v>
      </c>
      <c r="F453" s="629" t="s">
        <v>28</v>
      </c>
      <c r="G453" s="630"/>
      <c r="H453" s="631"/>
      <c r="I453" s="632">
        <f>TRUNC(SUM(I454:I454),2)</f>
        <v>58.12</v>
      </c>
    </row>
    <row r="454" spans="2:9" ht="25.5">
      <c r="B454" s="633" t="s">
        <v>1159</v>
      </c>
      <c r="C454" s="634" t="s">
        <v>17</v>
      </c>
      <c r="D454" s="634">
        <v>94213</v>
      </c>
      <c r="E454" s="636" t="str">
        <f>IF($D454&lt;&gt;"",VLOOKUP($D454,'[2]SINAPI DEZEMBRO 2020'!$A$1:G112921,2,FALSE),"")</f>
        <v>TELHAMENTO COM TELHA DE AÇO/ALUMÍNIO E = 0,5 MM, COM ATÉ 2 ÁGUAS, INCLUSO IÇAMENTO. AF_07/2019</v>
      </c>
      <c r="F454" s="637" t="str">
        <f>IF($D454&lt;&gt;"",VLOOKUP($D454,'[2]SINAPI DEZEMBRO 2020'!$1:$1048576,3,FALSE),"")</f>
        <v>M2</v>
      </c>
      <c r="G454" s="638">
        <f>1.1*0.8</f>
        <v>0.88000000000000012</v>
      </c>
      <c r="H454" s="639">
        <f>IF($D454&lt;&gt;"",VLOOKUP($D454,'[2]SINAPI DEZEMBRO 2020'!$1:$1048576,4,FALSE),"")</f>
        <v>66.05</v>
      </c>
      <c r="I454" s="640">
        <f t="shared" ref="I454" si="51">TRUNC(G454*H454,2)</f>
        <v>58.12</v>
      </c>
    </row>
    <row r="455" spans="2:9" ht="14.25" customHeight="1">
      <c r="B455" s="625"/>
      <c r="C455" s="619"/>
      <c r="D455" s="620"/>
      <c r="E455" s="621"/>
      <c r="F455" s="619"/>
      <c r="G455" s="622"/>
      <c r="H455" s="623"/>
      <c r="I455" s="624"/>
    </row>
    <row r="456" spans="2:9" ht="14.25" customHeight="1">
      <c r="B456" s="625"/>
      <c r="C456" s="619"/>
      <c r="D456" s="620"/>
      <c r="E456" s="621"/>
      <c r="F456" s="619"/>
      <c r="G456" s="622"/>
      <c r="H456" s="623"/>
      <c r="I456" s="624"/>
    </row>
    <row r="457" spans="2:9" ht="14.25" customHeight="1">
      <c r="B457" s="672"/>
      <c r="C457" s="673"/>
      <c r="D457" s="674"/>
      <c r="E457" s="675"/>
      <c r="F457" s="673"/>
      <c r="G457" s="676"/>
      <c r="H457" s="677"/>
      <c r="I457" s="678"/>
    </row>
    <row r="458" spans="2:9" ht="18" customHeight="1">
      <c r="B458" s="656" t="s">
        <v>1597</v>
      </c>
      <c r="C458" s="657"/>
      <c r="D458" s="657"/>
      <c r="E458" s="657"/>
      <c r="F458" s="657"/>
      <c r="G458" s="657"/>
      <c r="H458" s="657"/>
      <c r="I458" s="658"/>
    </row>
    <row r="459" spans="2:9" ht="14.25" customHeight="1">
      <c r="B459" s="649"/>
      <c r="C459" s="650"/>
      <c r="D459" s="650"/>
      <c r="E459" s="651"/>
      <c r="F459" s="650"/>
      <c r="G459" s="652"/>
      <c r="H459" s="653"/>
      <c r="I459" s="654"/>
    </row>
    <row r="460" spans="2:9" ht="25.5" customHeight="1">
      <c r="B460" s="626" t="s">
        <v>1598</v>
      </c>
      <c r="C460" s="627"/>
      <c r="D460" s="627"/>
      <c r="E460" s="628" t="s">
        <v>1903</v>
      </c>
      <c r="F460" s="629" t="s">
        <v>1169</v>
      </c>
      <c r="G460" s="630">
        <v>1</v>
      </c>
      <c r="H460" s="631"/>
      <c r="I460" s="632">
        <f>TRUNC(SUM(I461:I464),2)</f>
        <v>33.020000000000003</v>
      </c>
    </row>
    <row r="461" spans="2:9" ht="51">
      <c r="B461" s="633" t="s">
        <v>1830</v>
      </c>
      <c r="C461" s="634" t="s">
        <v>17</v>
      </c>
      <c r="D461" s="634">
        <v>87335</v>
      </c>
      <c r="E461" s="636" t="str">
        <f>IF($D461&lt;&gt;"",VLOOKUP($D461,'[2]SINAPI DEZEMBRO 2020'!$A$1:G112923,2,FALSE),"")</f>
        <v>ARGAMASSA TRAÇO 1:2:8 (EM VOLUME DE CIMENTO, CAL E AREIA MÉDIA ÚMIDA) PARA EMBOÇO/MASSA ÚNICA/ASSENTAMENTO DE ALVENARIA DE VEDAÇÃO, PREPARO MECÂNICO COM MISTURADOR DE EIXO HORIZONTAL DE 300 KG. AF_08/2019</v>
      </c>
      <c r="F461" s="637" t="str">
        <f>IF($D461&lt;&gt;"",VLOOKUP($D461,'[2]SINAPI DEZEMBRO 2020'!$1:$1048576,3,FALSE),"")</f>
        <v>M3</v>
      </c>
      <c r="G461" s="638">
        <v>3.1399999999999997E-2</v>
      </c>
      <c r="H461" s="639">
        <f>IF($D461&lt;&gt;"",VLOOKUP($D461,'[2]SINAPI DEZEMBRO 2020'!$1:$1048576,4,FALSE),"")</f>
        <v>350.18</v>
      </c>
      <c r="I461" s="640">
        <f t="shared" ref="I461:I464" si="52">TRUNC(G461*H461,2)</f>
        <v>10.99</v>
      </c>
    </row>
    <row r="462" spans="2:9">
      <c r="B462" s="633" t="s">
        <v>1830</v>
      </c>
      <c r="C462" s="634" t="s">
        <v>17</v>
      </c>
      <c r="D462" s="634">
        <v>88309</v>
      </c>
      <c r="E462" s="636" t="str">
        <f>IF($D462&lt;&gt;"",VLOOKUP($D462,'[2]SINAPI DEZEMBRO 2020'!$A$1:G112924,2,FALSE),"")</f>
        <v>PEDREIRO COM ENCARGOS COMPLEMENTARES</v>
      </c>
      <c r="F462" s="637" t="str">
        <f>IF($D462&lt;&gt;"",VLOOKUP($D462,'[2]SINAPI DEZEMBRO 2020'!$1:$1048576,3,FALSE),"")</f>
        <v>H</v>
      </c>
      <c r="G462" s="638">
        <v>0.55000000000000004</v>
      </c>
      <c r="H462" s="639">
        <f>IF($D462&lt;&gt;"",VLOOKUP($D462,'[2]SINAPI DEZEMBRO 2020'!$1:$1048576,4,FALSE),"")</f>
        <v>16.78</v>
      </c>
      <c r="I462" s="640">
        <f t="shared" si="52"/>
        <v>9.2200000000000006</v>
      </c>
    </row>
    <row r="463" spans="2:9">
      <c r="B463" s="633" t="s">
        <v>1830</v>
      </c>
      <c r="C463" s="634" t="s">
        <v>17</v>
      </c>
      <c r="D463" s="634">
        <v>88316</v>
      </c>
      <c r="E463" s="636" t="str">
        <f>IF($D463&lt;&gt;"",VLOOKUP($D463,'[2]SINAPI DEZEMBRO 2020'!$A$1:G112925,2,FALSE),"")</f>
        <v>SERVENTE COM ENCARGOS COMPLEMENTARES</v>
      </c>
      <c r="F463" s="637" t="str">
        <f>IF($D463&lt;&gt;"",VLOOKUP($D463,'[2]SINAPI DEZEMBRO 2020'!$1:$1048576,3,FALSE),"")</f>
        <v>H</v>
      </c>
      <c r="G463" s="638">
        <v>0.78</v>
      </c>
      <c r="H463" s="639">
        <f>IF($D463&lt;&gt;"",VLOOKUP($D463,'[2]SINAPI DEZEMBRO 2020'!$1:$1048576,4,FALSE),"")</f>
        <v>13.34</v>
      </c>
      <c r="I463" s="640">
        <f t="shared" si="52"/>
        <v>10.4</v>
      </c>
    </row>
    <row r="464" spans="2:9" ht="25.5">
      <c r="B464" s="633" t="s">
        <v>1159</v>
      </c>
      <c r="C464" s="634" t="s">
        <v>17</v>
      </c>
      <c r="D464" s="634">
        <v>37411</v>
      </c>
      <c r="E464" s="636" t="str">
        <f>IF($D464&lt;&gt;"",VLOOKUP($D464,'[2]SINAPI DEZEMBRO 2020'!$A$1:G112926,2,FALSE),"")</f>
        <v>TELA DE ACO SOLDADA GALVANIZADA/ZINCADA PARA ALVENARIA, FIO D = *1,24 MM, MALHA 25 X 25 MM</v>
      </c>
      <c r="F464" s="637" t="str">
        <f>IF($D464&lt;&gt;"",VLOOKUP($D464,'[2]SINAPI DEZEMBRO 2020'!$1:$1048576,3,FALSE),"")</f>
        <v xml:space="preserve">M2    </v>
      </c>
      <c r="G464" s="638">
        <v>0.13880000000000001</v>
      </c>
      <c r="H464" s="639">
        <f>IF($D464&lt;&gt;"",VLOOKUP($D464,'[2]SINAPI DEZEMBRO 2020'!$1:$1048576,4,FALSE),"")</f>
        <v>17.43</v>
      </c>
      <c r="I464" s="640">
        <f t="shared" si="52"/>
        <v>2.41</v>
      </c>
    </row>
    <row r="465" spans="2:9" ht="14.25" customHeight="1">
      <c r="B465" s="649"/>
      <c r="C465" s="650"/>
      <c r="D465" s="650"/>
      <c r="E465" s="651"/>
      <c r="F465" s="650"/>
      <c r="G465" s="652"/>
      <c r="H465" s="653"/>
      <c r="I465" s="654"/>
    </row>
    <row r="466" spans="2:9" ht="25.5" customHeight="1">
      <c r="B466" s="626" t="s">
        <v>1599</v>
      </c>
      <c r="C466" s="627"/>
      <c r="D466" s="627"/>
      <c r="E466" s="628" t="s">
        <v>1904</v>
      </c>
      <c r="F466" s="629" t="s">
        <v>1169</v>
      </c>
      <c r="G466" s="630">
        <v>1</v>
      </c>
      <c r="H466" s="631"/>
      <c r="I466" s="632">
        <f>TRUNC(SUM(I467:I469),2)</f>
        <v>12.51</v>
      </c>
    </row>
    <row r="467" spans="2:9" ht="38.25">
      <c r="B467" s="633" t="s">
        <v>1830</v>
      </c>
      <c r="C467" s="634" t="s">
        <v>17</v>
      </c>
      <c r="D467" s="634">
        <v>87369</v>
      </c>
      <c r="E467" s="636" t="str">
        <f>IF($D467&lt;&gt;"",VLOOKUP($D467,'[2]SINAPI DEZEMBRO 2020'!$A$1:G112929,2,FALSE),"")</f>
        <v>ARGAMASSA TRAÇO 1:2:8 (EM VOLUME DE CIMENTO, CAL E AREIA MÉDIA ÚMIDA) PARA EMBOÇO/MASSA ÚNICA/ASSENTAMENTO DE ALVENARIA DE VEDAÇÃO, PREPARO MANUAL. AF_08/2019</v>
      </c>
      <c r="F467" s="637" t="str">
        <f>IF($D467&lt;&gt;"",VLOOKUP($D467,'[2]SINAPI DEZEMBRO 2020'!$1:$1048576,3,FALSE),"")</f>
        <v>M3</v>
      </c>
      <c r="G467" s="638">
        <v>5.0000000000000001E-3</v>
      </c>
      <c r="H467" s="639">
        <f>IF($D467&lt;&gt;"",VLOOKUP($D467,'[2]SINAPI DEZEMBRO 2020'!$1:$1048576,4,FALSE),"")</f>
        <v>447.49</v>
      </c>
      <c r="I467" s="640">
        <f t="shared" ref="I467:I469" si="53">TRUNC(G467*H467,2)</f>
        <v>2.23</v>
      </c>
    </row>
    <row r="468" spans="2:9">
      <c r="B468" s="633" t="s">
        <v>1830</v>
      </c>
      <c r="C468" s="634" t="s">
        <v>17</v>
      </c>
      <c r="D468" s="634">
        <v>88242</v>
      </c>
      <c r="E468" s="636" t="str">
        <f>IF($D468&lt;&gt;"",VLOOKUP($D468,'[2]SINAPI DEZEMBRO 2020'!$A$1:G112930,2,FALSE),"")</f>
        <v>AJUDANTE DE PEDREIRO COM ENCARGOS COMPLEMENTARES</v>
      </c>
      <c r="F468" s="637" t="str">
        <f>IF($D468&lt;&gt;"",VLOOKUP($D468,'[2]SINAPI DEZEMBRO 2020'!$1:$1048576,3,FALSE),"")</f>
        <v>H</v>
      </c>
      <c r="G468" s="638">
        <v>0.33</v>
      </c>
      <c r="H468" s="639">
        <f>IF($D468&lt;&gt;"",VLOOKUP($D468,'[2]SINAPI DEZEMBRO 2020'!$1:$1048576,4,FALSE),"")</f>
        <v>13.39</v>
      </c>
      <c r="I468" s="640">
        <f t="shared" si="53"/>
        <v>4.41</v>
      </c>
    </row>
    <row r="469" spans="2:9">
      <c r="B469" s="633" t="s">
        <v>1830</v>
      </c>
      <c r="C469" s="634" t="s">
        <v>17</v>
      </c>
      <c r="D469" s="634">
        <v>88309</v>
      </c>
      <c r="E469" s="636" t="str">
        <f>IF($D469&lt;&gt;"",VLOOKUP($D469,'[2]SINAPI DEZEMBRO 2020'!$A$1:G112931,2,FALSE),"")</f>
        <v>PEDREIRO COM ENCARGOS COMPLEMENTARES</v>
      </c>
      <c r="F469" s="637" t="str">
        <f>IF($D469&lt;&gt;"",VLOOKUP($D469,'[2]SINAPI DEZEMBRO 2020'!$1:$1048576,3,FALSE),"")</f>
        <v>H</v>
      </c>
      <c r="G469" s="638">
        <v>0.35</v>
      </c>
      <c r="H469" s="639">
        <f>IF($D469&lt;&gt;"",VLOOKUP($D469,'[2]SINAPI DEZEMBRO 2020'!$1:$1048576,4,FALSE),"")</f>
        <v>16.78</v>
      </c>
      <c r="I469" s="640">
        <f t="shared" si="53"/>
        <v>5.87</v>
      </c>
    </row>
    <row r="470" spans="2:9" ht="14.25" customHeight="1">
      <c r="B470" s="649"/>
      <c r="C470" s="650"/>
      <c r="D470" s="650"/>
      <c r="E470" s="651"/>
      <c r="F470" s="650"/>
      <c r="G470" s="652"/>
      <c r="H470" s="653"/>
      <c r="I470" s="654"/>
    </row>
    <row r="471" spans="2:9" ht="15" customHeight="1">
      <c r="B471" s="626" t="s">
        <v>1602</v>
      </c>
      <c r="C471" s="627"/>
      <c r="D471" s="627"/>
      <c r="E471" s="628" t="s">
        <v>1905</v>
      </c>
      <c r="F471" s="629" t="s">
        <v>1169</v>
      </c>
      <c r="G471" s="630"/>
      <c r="H471" s="631"/>
      <c r="I471" s="632">
        <f>TRUNC(SUM(I472:I480),2)</f>
        <v>72.62</v>
      </c>
    </row>
    <row r="472" spans="2:9">
      <c r="B472" s="702" t="s">
        <v>1159</v>
      </c>
      <c r="C472" s="703" t="s">
        <v>17</v>
      </c>
      <c r="D472" s="703">
        <v>345</v>
      </c>
      <c r="E472" s="636" t="str">
        <f>IF($D472&lt;&gt;"",VLOOKUP($D472,'[2]SINAPI DEZEMBRO 2020'!$A$1:G112934,2,FALSE),"")</f>
        <v>ARAME GALVANIZADO 18 BWG, D = 1,24MM (0,009 KG/M)</v>
      </c>
      <c r="F472" s="637" t="str">
        <f>IF($D472&lt;&gt;"",VLOOKUP($D472,'[2]SINAPI DEZEMBRO 2020'!$1:$1048576,3,FALSE),"")</f>
        <v xml:space="preserve">KG    </v>
      </c>
      <c r="G472" s="638">
        <v>0.03</v>
      </c>
      <c r="H472" s="639">
        <f>IF($D472&lt;&gt;"",VLOOKUP($D472,'[2]SINAPI DEZEMBRO 2020'!$1:$1048576,4,FALSE),"")</f>
        <v>24.23</v>
      </c>
      <c r="I472" s="640">
        <f t="shared" ref="I472:I480" si="54">TRUNC(G472*H472,2)</f>
        <v>0.72</v>
      </c>
    </row>
    <row r="473" spans="2:9" ht="25.5">
      <c r="B473" s="702" t="s">
        <v>1159</v>
      </c>
      <c r="C473" s="703" t="s">
        <v>17</v>
      </c>
      <c r="D473" s="703">
        <v>3315</v>
      </c>
      <c r="E473" s="636" t="str">
        <f>IF($D473&lt;&gt;"",VLOOKUP($D473,'[2]SINAPI DEZEMBRO 2020'!$A$1:G112935,2,FALSE),"")</f>
        <v>GESSO EM PO PARA REVESTIMENTOS/MOLDURAS/SANCAS E USO GERAL</v>
      </c>
      <c r="F473" s="637" t="str">
        <f>IF($D473&lt;&gt;"",VLOOKUP($D473,'[2]SINAPI DEZEMBRO 2020'!$1:$1048576,3,FALSE),"")</f>
        <v xml:space="preserve">KG    </v>
      </c>
      <c r="G473" s="638">
        <v>0.99</v>
      </c>
      <c r="H473" s="639">
        <f>IF($D473&lt;&gt;"",VLOOKUP($D473,'[2]SINAPI DEZEMBRO 2020'!$1:$1048576,4,FALSE),"")</f>
        <v>0.53</v>
      </c>
      <c r="I473" s="640">
        <f t="shared" si="54"/>
        <v>0.52</v>
      </c>
    </row>
    <row r="474" spans="2:9" ht="30.75" customHeight="1">
      <c r="B474" s="702" t="s">
        <v>1159</v>
      </c>
      <c r="C474" s="703" t="s">
        <v>17</v>
      </c>
      <c r="D474" s="703">
        <v>39417</v>
      </c>
      <c r="E474" s="636" t="str">
        <f>IF($D474&lt;&gt;"",VLOOKUP($D474,'[2]SINAPI DEZEMBRO 2020'!$A$1:G112936,2,FALSE),"")</f>
        <v>PLACA / CHAPA DE GESSO ACARTONADO, RESISTENTE A UMIDADE (RU), COR VERDE, E = 12,5 MM, 1200 X 2400 MM (L X C)</v>
      </c>
      <c r="F474" s="637" t="str">
        <f>IF($D474&lt;&gt;"",VLOOKUP($D474,'[2]SINAPI DEZEMBRO 2020'!$1:$1048576,3,FALSE),"")</f>
        <v xml:space="preserve">M2    </v>
      </c>
      <c r="G474" s="638">
        <v>1.1000000000000001</v>
      </c>
      <c r="H474" s="639">
        <f>IF($D474&lt;&gt;"",VLOOKUP($D474,'[2]SINAPI DEZEMBRO 2020'!$1:$1048576,4,FALSE),"")</f>
        <v>28.02</v>
      </c>
      <c r="I474" s="640">
        <f t="shared" si="54"/>
        <v>30.82</v>
      </c>
    </row>
    <row r="475" spans="2:9">
      <c r="B475" s="702" t="s">
        <v>1159</v>
      </c>
      <c r="C475" s="703" t="s">
        <v>17</v>
      </c>
      <c r="D475" s="703">
        <v>20250</v>
      </c>
      <c r="E475" s="636" t="str">
        <f>IF($D475&lt;&gt;"",VLOOKUP($D475,'[2]SINAPI DEZEMBRO 2020'!$A$1:G112937,2,FALSE),"")</f>
        <v>SISAL EM FIBRA</v>
      </c>
      <c r="F475" s="637" t="str">
        <f>IF($D475&lt;&gt;"",VLOOKUP($D475,'[2]SINAPI DEZEMBRO 2020'!$1:$1048576,3,FALSE),"")</f>
        <v xml:space="preserve">KG    </v>
      </c>
      <c r="G475" s="638">
        <v>0.01</v>
      </c>
      <c r="H475" s="639">
        <f>IF($D475&lt;&gt;"",VLOOKUP($D475,'[2]SINAPI DEZEMBRO 2020'!$1:$1048576,4,FALSE),"")</f>
        <v>10.99</v>
      </c>
      <c r="I475" s="640">
        <f t="shared" si="54"/>
        <v>0.1</v>
      </c>
    </row>
    <row r="476" spans="2:9">
      <c r="B476" s="702" t="s">
        <v>1159</v>
      </c>
      <c r="C476" s="703" t="s">
        <v>17</v>
      </c>
      <c r="D476" s="703">
        <v>40547</v>
      </c>
      <c r="E476" s="636" t="str">
        <f>IF($D476&lt;&gt;"",VLOOKUP($D476,'[2]SINAPI DEZEMBRO 2020'!$A$1:G112938,2,FALSE),"")</f>
        <v>PARAFUSO ZINCADO, AUTOBROCANTE, FLANGEADO, 4,2 MM X 19 MM</v>
      </c>
      <c r="F476" s="637" t="str">
        <f>IF($D476&lt;&gt;"",VLOOKUP($D476,'[2]SINAPI DEZEMBRO 2020'!$1:$1048576,3,FALSE),"")</f>
        <v xml:space="preserve">CENTO </v>
      </c>
      <c r="G476" s="638">
        <v>0.03</v>
      </c>
      <c r="H476" s="639">
        <f>IF($D476&lt;&gt;"",VLOOKUP($D476,'[2]SINAPI DEZEMBRO 2020'!$1:$1048576,4,FALSE),"")</f>
        <v>14.01</v>
      </c>
      <c r="I476" s="640">
        <f t="shared" si="54"/>
        <v>0.42</v>
      </c>
    </row>
    <row r="477" spans="2:9">
      <c r="B477" s="702" t="s">
        <v>1149</v>
      </c>
      <c r="C477" s="703" t="s">
        <v>17</v>
      </c>
      <c r="D477" s="703">
        <v>88269</v>
      </c>
      <c r="E477" s="636" t="str">
        <f>IF($D477&lt;&gt;"",VLOOKUP($D477,'[2]SINAPI DEZEMBRO 2020'!$A$1:G112939,2,FALSE),"")</f>
        <v>GESSEIRO COM ENCARGOS COMPLEMENTARES</v>
      </c>
      <c r="F477" s="637" t="str">
        <f>IF($D477&lt;&gt;"",VLOOKUP($D477,'[2]SINAPI DEZEMBRO 2020'!$1:$1048576,3,FALSE),"")</f>
        <v>H</v>
      </c>
      <c r="G477" s="638">
        <v>0.63</v>
      </c>
      <c r="H477" s="639">
        <f>IF($D477&lt;&gt;"",VLOOKUP($D477,'[2]SINAPI DEZEMBRO 2020'!$1:$1048576,4,FALSE),"")</f>
        <v>16.690000000000001</v>
      </c>
      <c r="I477" s="640">
        <f t="shared" si="54"/>
        <v>10.51</v>
      </c>
    </row>
    <row r="478" spans="2:9">
      <c r="B478" s="702" t="s">
        <v>1149</v>
      </c>
      <c r="C478" s="703" t="s">
        <v>17</v>
      </c>
      <c r="D478" s="703">
        <v>88316</v>
      </c>
      <c r="E478" s="636" t="str">
        <f>IF($D478&lt;&gt;"",VLOOKUP($D478,'[2]SINAPI DEZEMBRO 2020'!$A$1:G112940,2,FALSE),"")</f>
        <v>SERVENTE COM ENCARGOS COMPLEMENTARES</v>
      </c>
      <c r="F478" s="637" t="str">
        <f>IF($D478&lt;&gt;"",VLOOKUP($D478,'[2]SINAPI DEZEMBRO 2020'!$1:$1048576,3,FALSE),"")</f>
        <v>H</v>
      </c>
      <c r="G478" s="638">
        <v>0.32</v>
      </c>
      <c r="H478" s="639">
        <f>IF($D478&lt;&gt;"",VLOOKUP($D478,'[2]SINAPI DEZEMBRO 2020'!$1:$1048576,4,FALSE),"")</f>
        <v>13.34</v>
      </c>
      <c r="I478" s="640">
        <f t="shared" si="54"/>
        <v>4.26</v>
      </c>
    </row>
    <row r="479" spans="2:9" ht="38.25">
      <c r="B479" s="702" t="s">
        <v>1159</v>
      </c>
      <c r="C479" s="703" t="s">
        <v>17</v>
      </c>
      <c r="D479" s="703">
        <v>39427</v>
      </c>
      <c r="E479" s="636" t="str">
        <f>IF($D479&lt;&gt;"",VLOOKUP($D479,'[2]SINAPI DEZEMBRO 2020'!$A$1:G112941,2,FALSE),"")</f>
        <v>PERFIL CANALETA, FORMATO C, EM ACO ZINCADO, PARA ESTRUTURA FORRO DRYWALL, E = 0,5 MM, *46 X 18* (L X H), COMPRIMENTO 3 M</v>
      </c>
      <c r="F479" s="637" t="str">
        <f>IF($D479&lt;&gt;"",VLOOKUP($D479,'[2]SINAPI DEZEMBRO 2020'!$1:$1048576,3,FALSE),"")</f>
        <v xml:space="preserve">M     </v>
      </c>
      <c r="G479" s="638">
        <f>1.2+2.4</f>
        <v>3.5999999999999996</v>
      </c>
      <c r="H479" s="639">
        <f>IF($D479&lt;&gt;"",VLOOKUP($D479,'[2]SINAPI DEZEMBRO 2020'!$1:$1048576,4,FALSE),"")</f>
        <v>4.32</v>
      </c>
      <c r="I479" s="640">
        <f t="shared" si="54"/>
        <v>15.55</v>
      </c>
    </row>
    <row r="480" spans="2:9" ht="38.25">
      <c r="B480" s="702" t="s">
        <v>1159</v>
      </c>
      <c r="C480" s="703" t="s">
        <v>17</v>
      </c>
      <c r="D480" s="703">
        <v>39430</v>
      </c>
      <c r="E480" s="636" t="str">
        <f>IF($D480&lt;&gt;"",VLOOKUP($D480,'[2]SINAPI DEZEMBRO 2020'!$A$1:G112942,2,FALSE),"")</f>
        <v>PENDURAL OU PRESILHA REGULADORA, EM ACO GALVANIZADO, COM CORPO, MOLA E REBITE, PARA PERFIL TIPO CANALETA DE ESTRUTURA EM FORROS DRYWALL</v>
      </c>
      <c r="F480" s="637" t="str">
        <f>IF($D480&lt;&gt;"",VLOOKUP($D480,'[2]SINAPI DEZEMBRO 2020'!$1:$1048576,3,FALSE),"")</f>
        <v xml:space="preserve">UN    </v>
      </c>
      <c r="G480" s="638">
        <v>6</v>
      </c>
      <c r="H480" s="639">
        <f>IF($D480&lt;&gt;"",VLOOKUP($D480,'[2]SINAPI DEZEMBRO 2020'!$1:$1048576,4,FALSE),"")</f>
        <v>1.62</v>
      </c>
      <c r="I480" s="640">
        <f t="shared" si="54"/>
        <v>9.7200000000000006</v>
      </c>
    </row>
    <row r="481" spans="2:9" ht="14.25" customHeight="1">
      <c r="B481" s="625"/>
      <c r="C481" s="619"/>
      <c r="D481" s="620"/>
      <c r="E481" s="621"/>
      <c r="F481" s="619"/>
      <c r="G481" s="622"/>
      <c r="H481" s="623"/>
      <c r="I481" s="624"/>
    </row>
    <row r="482" spans="2:9" ht="25.5" customHeight="1">
      <c r="B482" s="626" t="s">
        <v>1603</v>
      </c>
      <c r="C482" s="627"/>
      <c r="D482" s="627"/>
      <c r="E482" s="628" t="s">
        <v>1906</v>
      </c>
      <c r="F482" s="629" t="s">
        <v>1169</v>
      </c>
      <c r="G482" s="630">
        <v>1</v>
      </c>
      <c r="H482" s="631"/>
      <c r="I482" s="632">
        <f>TRUNC(SUM(I483:I485),2)</f>
        <v>120.54</v>
      </c>
    </row>
    <row r="483" spans="2:9" ht="25.5">
      <c r="B483" s="618" t="s">
        <v>1830</v>
      </c>
      <c r="C483" s="619" t="s">
        <v>17</v>
      </c>
      <c r="D483" s="655">
        <v>88278</v>
      </c>
      <c r="E483" s="636" t="str">
        <f>IF($D483&lt;&gt;"",VLOOKUP($D483,'[2]SINAPI DEZEMBRO 2020'!$A$1:G112946,2,FALSE),"")</f>
        <v>MONTADOR DE ESTRUTURA METÁLICA COM ENCARGOS COMPLEMENTARES</v>
      </c>
      <c r="F483" s="637" t="str">
        <f>IF($D483&lt;&gt;"",VLOOKUP($D483,'[2]SINAPI DEZEMBRO 2020'!$1:$1048576,3,FALSE),"")</f>
        <v>H</v>
      </c>
      <c r="G483" s="690">
        <v>0.37</v>
      </c>
      <c r="H483" s="639">
        <f>IF($D483&lt;&gt;"",VLOOKUP($D483,'[2]SINAPI DEZEMBRO 2020'!$1:$1048576,4,FALSE),"")</f>
        <v>11.74</v>
      </c>
      <c r="I483" s="640">
        <f t="shared" ref="I483:I485" si="55">TRUNC(G483*H483,2)</f>
        <v>4.34</v>
      </c>
    </row>
    <row r="484" spans="2:9">
      <c r="B484" s="618" t="s">
        <v>1830</v>
      </c>
      <c r="C484" s="619" t="s">
        <v>17</v>
      </c>
      <c r="D484" s="655">
        <v>88316</v>
      </c>
      <c r="E484" s="636" t="str">
        <f>IF($D484&lt;&gt;"",VLOOKUP($D484,'[2]SINAPI DEZEMBRO 2020'!$A$1:G112947,2,FALSE),"")</f>
        <v>SERVENTE COM ENCARGOS COMPLEMENTARES</v>
      </c>
      <c r="F484" s="637" t="str">
        <f>IF($D484&lt;&gt;"",VLOOKUP($D484,'[2]SINAPI DEZEMBRO 2020'!$1:$1048576,3,FALSE),"")</f>
        <v>H</v>
      </c>
      <c r="G484" s="690">
        <v>0.37</v>
      </c>
      <c r="H484" s="639">
        <f>IF($D484&lt;&gt;"",VLOOKUP($D484,'[2]SINAPI DEZEMBRO 2020'!$1:$1048576,4,FALSE),"")</f>
        <v>13.34</v>
      </c>
      <c r="I484" s="640">
        <f t="shared" si="55"/>
        <v>4.93</v>
      </c>
    </row>
    <row r="485" spans="2:9" ht="38.25">
      <c r="B485" s="618" t="s">
        <v>1159</v>
      </c>
      <c r="C485" s="619" t="s">
        <v>17</v>
      </c>
      <c r="D485" s="655">
        <v>39512</v>
      </c>
      <c r="E485" s="636" t="str">
        <f>IF($D485&lt;&gt;"",VLOOKUP($D485,'[2]SINAPI DEZEMBRO 2020'!$A$1:G112954,2,FALSE),"")</f>
        <v>FORRO DE FIBRA MINERAL EM PLACAS DE 1250 X 625 MM, E = 15 MM, BORDA RETA, COM PINTURA ANTIMOFO, APOIADO EM PERFIL DE ACO GALVANIZADO COM 24 MM DE BASE - INSTALADO</v>
      </c>
      <c r="F485" s="637" t="str">
        <f>IF($D485&lt;&gt;"",VLOOKUP($D485,'[2]SINAPI DEZEMBRO 2020'!$1:$1048576,3,FALSE),"")</f>
        <v xml:space="preserve">M2    </v>
      </c>
      <c r="G485" s="690">
        <v>1.05</v>
      </c>
      <c r="H485" s="639">
        <f>IF($D485&lt;&gt;"",VLOOKUP($D485,'[2]SINAPI DEZEMBRO 2020'!$1:$1048576,4,FALSE),"")</f>
        <v>105.98</v>
      </c>
      <c r="I485" s="640">
        <f t="shared" si="55"/>
        <v>111.27</v>
      </c>
    </row>
    <row r="486" spans="2:9" ht="14.25" customHeight="1">
      <c r="B486" s="625"/>
      <c r="C486" s="619"/>
      <c r="D486" s="620"/>
      <c r="E486" s="621"/>
      <c r="F486" s="619"/>
      <c r="G486" s="622"/>
      <c r="H486" s="623"/>
      <c r="I486" s="624"/>
    </row>
    <row r="487" spans="2:9" ht="18" customHeight="1">
      <c r="B487" s="656" t="s">
        <v>1604</v>
      </c>
      <c r="C487" s="657"/>
      <c r="D487" s="657"/>
      <c r="E487" s="657"/>
      <c r="F487" s="657"/>
      <c r="G487" s="657"/>
      <c r="H487" s="657"/>
      <c r="I487" s="658"/>
    </row>
    <row r="488" spans="2:9" ht="14.25" customHeight="1">
      <c r="B488" s="649"/>
      <c r="C488" s="650"/>
      <c r="D488" s="650"/>
      <c r="E488" s="651"/>
      <c r="F488" s="650"/>
      <c r="G488" s="652"/>
      <c r="H488" s="653"/>
      <c r="I488" s="654"/>
    </row>
    <row r="489" spans="2:9" ht="15" customHeight="1">
      <c r="B489" s="626" t="s">
        <v>1606</v>
      </c>
      <c r="C489" s="627"/>
      <c r="D489" s="627"/>
      <c r="E489" s="628" t="s">
        <v>1907</v>
      </c>
      <c r="F489" s="629" t="s">
        <v>1169</v>
      </c>
      <c r="G489" s="630">
        <v>1</v>
      </c>
      <c r="H489" s="631"/>
      <c r="I489" s="632">
        <f>TRUNC(SUM(I490:I492),2)</f>
        <v>36.69</v>
      </c>
    </row>
    <row r="490" spans="2:9" ht="38.25">
      <c r="B490" s="633" t="s">
        <v>1830</v>
      </c>
      <c r="C490" s="634" t="s">
        <v>17</v>
      </c>
      <c r="D490" s="634">
        <v>11146</v>
      </c>
      <c r="E490" s="636" t="str">
        <f>IF($D490&lt;&gt;"",VLOOKUP($D490,'[2]SINAPI DEZEMBRO 2020'!$A$1:G112954,2,FALSE),"")</f>
        <v>CONCRETO AUTOADENSAVEL (CAA) CLASSE DE RESISTENCIA C15, ESPALHAMENTO SF2, INCLUI SERVICO DE BOMBEAMENTO (NBR 15823)</v>
      </c>
      <c r="F490" s="637" t="str">
        <f>IF($D490&lt;&gt;"",VLOOKUP($D490,'[2]SINAPI DEZEMBRO 2020'!$1:$1048576,3,FALSE),"")</f>
        <v xml:space="preserve">M3    </v>
      </c>
      <c r="G490" s="638">
        <v>0.05</v>
      </c>
      <c r="H490" s="639">
        <f>IF($D490&lt;&gt;"",VLOOKUP($D490,'[2]SINAPI DEZEMBRO 2020'!$1:$1048576,4,FALSE),"")</f>
        <v>429.94</v>
      </c>
      <c r="I490" s="640">
        <f t="shared" ref="I490:I492" si="56">TRUNC(G490*H490,2)</f>
        <v>21.49</v>
      </c>
    </row>
    <row r="491" spans="2:9">
      <c r="B491" s="633" t="s">
        <v>1830</v>
      </c>
      <c r="C491" s="634" t="s">
        <v>17</v>
      </c>
      <c r="D491" s="634">
        <v>88309</v>
      </c>
      <c r="E491" s="636" t="str">
        <f>IF($D491&lt;&gt;"",VLOOKUP($D491,'[2]SINAPI DEZEMBRO 2020'!$A$1:G112955,2,FALSE),"")</f>
        <v>PEDREIRO COM ENCARGOS COMPLEMENTARES</v>
      </c>
      <c r="F491" s="637" t="str">
        <f>IF($D491&lt;&gt;"",VLOOKUP($D491,'[2]SINAPI DEZEMBRO 2020'!$1:$1048576,3,FALSE),"")</f>
        <v>H</v>
      </c>
      <c r="G491" s="638">
        <v>0.35</v>
      </c>
      <c r="H491" s="639">
        <f>IF($D491&lt;&gt;"",VLOOKUP($D491,'[2]SINAPI DEZEMBRO 2020'!$1:$1048576,4,FALSE),"")</f>
        <v>16.78</v>
      </c>
      <c r="I491" s="640">
        <f t="shared" si="56"/>
        <v>5.87</v>
      </c>
    </row>
    <row r="492" spans="2:9">
      <c r="B492" s="633" t="s">
        <v>1830</v>
      </c>
      <c r="C492" s="634" t="s">
        <v>17</v>
      </c>
      <c r="D492" s="634">
        <v>88316</v>
      </c>
      <c r="E492" s="636" t="str">
        <f>IF($D492&lt;&gt;"",VLOOKUP($D492,'[2]SINAPI DEZEMBRO 2020'!$A$1:G112956,2,FALSE),"")</f>
        <v>SERVENTE COM ENCARGOS COMPLEMENTARES</v>
      </c>
      <c r="F492" s="637" t="str">
        <f>IF($D492&lt;&gt;"",VLOOKUP($D492,'[2]SINAPI DEZEMBRO 2020'!$1:$1048576,3,FALSE),"")</f>
        <v>H</v>
      </c>
      <c r="G492" s="638">
        <v>0.7</v>
      </c>
      <c r="H492" s="639">
        <f>IF($D492&lt;&gt;"",VLOOKUP($D492,'[2]SINAPI DEZEMBRO 2020'!$1:$1048576,4,FALSE),"")</f>
        <v>13.34</v>
      </c>
      <c r="I492" s="640">
        <f t="shared" si="56"/>
        <v>9.33</v>
      </c>
    </row>
    <row r="493" spans="2:9" ht="14.25" customHeight="1">
      <c r="B493" s="649"/>
      <c r="C493" s="650"/>
      <c r="D493" s="650"/>
      <c r="E493" s="651"/>
      <c r="F493" s="650"/>
      <c r="G493" s="652"/>
      <c r="H493" s="653"/>
      <c r="I493" s="654"/>
    </row>
    <row r="494" spans="2:9" ht="15" customHeight="1">
      <c r="B494" s="626" t="s">
        <v>1908</v>
      </c>
      <c r="C494" s="627"/>
      <c r="D494" s="627"/>
      <c r="E494" s="628" t="s">
        <v>1909</v>
      </c>
      <c r="F494" s="629" t="s">
        <v>1169</v>
      </c>
      <c r="G494" s="630">
        <v>1</v>
      </c>
      <c r="H494" s="631"/>
      <c r="I494" s="632">
        <f>TRUNC(SUM(I495:I499),2)</f>
        <v>24.26</v>
      </c>
    </row>
    <row r="495" spans="2:9" ht="38.25">
      <c r="B495" s="633" t="s">
        <v>1830</v>
      </c>
      <c r="C495" s="634" t="s">
        <v>17</v>
      </c>
      <c r="D495" s="634">
        <v>87301</v>
      </c>
      <c r="E495" s="636" t="str">
        <f>IF($D495&lt;&gt;"",VLOOKUP($D495,'[2]SINAPI DEZEMBRO 2020'!$A$1:G112959,2,FALSE),"")</f>
        <v>ARGAMASSA TRAÇO 1:4 (EM VOLUME DE CIMENTO E AREIA MÉDIA ÚMIDA) PARA CONTRAPISO, PREPARO MECÂNICO COM BETONEIRA 400 L. AF_08/2019</v>
      </c>
      <c r="F495" s="637" t="str">
        <f>IF($D495&lt;&gt;"",VLOOKUP($D495,'[2]SINAPI DEZEMBRO 2020'!$1:$1048576,3,FALSE),"")</f>
        <v>M3</v>
      </c>
      <c r="G495" s="638">
        <v>3.1E-2</v>
      </c>
      <c r="H495" s="639">
        <f>IF($D495&lt;&gt;"",VLOOKUP($D495,'[2]SINAPI DEZEMBRO 2020'!$1:$1048576,4,FALSE),"")</f>
        <v>403.02</v>
      </c>
      <c r="I495" s="640">
        <f t="shared" ref="I495:I499" si="57">TRUNC(G495*H495,2)</f>
        <v>12.49</v>
      </c>
    </row>
    <row r="496" spans="2:9">
      <c r="B496" s="633" t="s">
        <v>1830</v>
      </c>
      <c r="C496" s="634" t="s">
        <v>17</v>
      </c>
      <c r="D496" s="634">
        <v>88309</v>
      </c>
      <c r="E496" s="636" t="str">
        <f>IF($D496&lt;&gt;"",VLOOKUP($D496,'[2]SINAPI DEZEMBRO 2020'!$A$1:G112960,2,FALSE),"")</f>
        <v>PEDREIRO COM ENCARGOS COMPLEMENTARES</v>
      </c>
      <c r="F496" s="637" t="str">
        <f>IF($D496&lt;&gt;"",VLOOKUP($D496,'[2]SINAPI DEZEMBRO 2020'!$1:$1048576,3,FALSE),"")</f>
        <v>H</v>
      </c>
      <c r="G496" s="638">
        <v>0.24</v>
      </c>
      <c r="H496" s="639">
        <f>IF($D496&lt;&gt;"",VLOOKUP($D496,'[2]SINAPI DEZEMBRO 2020'!$1:$1048576,4,FALSE),"")</f>
        <v>16.78</v>
      </c>
      <c r="I496" s="640">
        <f t="shared" si="57"/>
        <v>4.0199999999999996</v>
      </c>
    </row>
    <row r="497" spans="2:9">
      <c r="B497" s="633" t="s">
        <v>1830</v>
      </c>
      <c r="C497" s="634" t="s">
        <v>17</v>
      </c>
      <c r="D497" s="634">
        <v>88316</v>
      </c>
      <c r="E497" s="636" t="str">
        <f>IF($D497&lt;&gt;"",VLOOKUP($D497,'[2]SINAPI DEZEMBRO 2020'!$A$1:G112961,2,FALSE),"")</f>
        <v>SERVENTE COM ENCARGOS COMPLEMENTARES</v>
      </c>
      <c r="F497" s="637" t="str">
        <f>IF($D497&lt;&gt;"",VLOOKUP($D497,'[2]SINAPI DEZEMBRO 2020'!$1:$1048576,3,FALSE),"")</f>
        <v>H</v>
      </c>
      <c r="G497" s="638">
        <v>0.12</v>
      </c>
      <c r="H497" s="639">
        <f>IF($D497&lt;&gt;"",VLOOKUP($D497,'[2]SINAPI DEZEMBRO 2020'!$1:$1048576,4,FALSE),"")</f>
        <v>13.34</v>
      </c>
      <c r="I497" s="640">
        <f t="shared" si="57"/>
        <v>1.6</v>
      </c>
    </row>
    <row r="498" spans="2:9">
      <c r="B498" s="633" t="s">
        <v>1159</v>
      </c>
      <c r="C498" s="634" t="s">
        <v>17</v>
      </c>
      <c r="D498" s="634">
        <v>1379</v>
      </c>
      <c r="E498" s="636" t="str">
        <f>IF($D498&lt;&gt;"",VLOOKUP($D498,'[2]SINAPI DEZEMBRO 2020'!$A$1:G112962,2,FALSE),"")</f>
        <v>CIMENTO PORTLAND COMPOSTO CP II-32</v>
      </c>
      <c r="F498" s="637" t="str">
        <f>IF($D498&lt;&gt;"",VLOOKUP($D498,'[2]SINAPI DEZEMBRO 2020'!$1:$1048576,3,FALSE),"")</f>
        <v xml:space="preserve">KG    </v>
      </c>
      <c r="G498" s="638">
        <v>0.5</v>
      </c>
      <c r="H498" s="639">
        <f>IF($D498&lt;&gt;"",VLOOKUP($D498,'[2]SINAPI DEZEMBRO 2020'!$1:$1048576,4,FALSE),"")</f>
        <v>0.56000000000000005</v>
      </c>
      <c r="I498" s="640">
        <f t="shared" si="57"/>
        <v>0.28000000000000003</v>
      </c>
    </row>
    <row r="499" spans="2:9" ht="25.5">
      <c r="B499" s="633" t="s">
        <v>1159</v>
      </c>
      <c r="C499" s="634" t="s">
        <v>17</v>
      </c>
      <c r="D499" s="634">
        <v>7334</v>
      </c>
      <c r="E499" s="636" t="str">
        <f>IF($D499&lt;&gt;"",VLOOKUP($D499,'[2]SINAPI DEZEMBRO 2020'!$A$1:G112963,2,FALSE),"")</f>
        <v>ADITIVO ADESIVO LIQUIDO PARA ARGAMASSAS DE REVESTIMENTOS CIMENTICIOS</v>
      </c>
      <c r="F499" s="637" t="str">
        <f>IF($D499&lt;&gt;"",VLOOKUP($D499,'[2]SINAPI DEZEMBRO 2020'!$1:$1048576,3,FALSE),"")</f>
        <v xml:space="preserve">L     </v>
      </c>
      <c r="G499" s="638">
        <v>0.435</v>
      </c>
      <c r="H499" s="639">
        <f>IF($D499&lt;&gt;"",VLOOKUP($D499,'[2]SINAPI DEZEMBRO 2020'!$1:$1048576,4,FALSE),"")</f>
        <v>13.5</v>
      </c>
      <c r="I499" s="640">
        <f t="shared" si="57"/>
        <v>5.87</v>
      </c>
    </row>
    <row r="500" spans="2:9" ht="14.25" customHeight="1">
      <c r="B500" s="649"/>
      <c r="C500" s="650"/>
      <c r="D500" s="650"/>
      <c r="E500" s="651"/>
      <c r="F500" s="650"/>
      <c r="G500" s="652"/>
      <c r="H500" s="653"/>
      <c r="I500" s="654"/>
    </row>
    <row r="501" spans="2:9" ht="25.5" customHeight="1">
      <c r="B501" s="626" t="s">
        <v>1910</v>
      </c>
      <c r="C501" s="627"/>
      <c r="D501" s="627"/>
      <c r="E501" s="628" t="s">
        <v>1911</v>
      </c>
      <c r="F501" s="629" t="s">
        <v>1169</v>
      </c>
      <c r="G501" s="630">
        <v>1</v>
      </c>
      <c r="H501" s="631"/>
      <c r="I501" s="632">
        <f>TRUNC(SUM(I502:I505),2)</f>
        <v>49.2</v>
      </c>
    </row>
    <row r="502" spans="2:9" ht="18.75" customHeight="1">
      <c r="B502" s="633" t="s">
        <v>1830</v>
      </c>
      <c r="C502" s="634" t="s">
        <v>17</v>
      </c>
      <c r="D502" s="634">
        <v>88309</v>
      </c>
      <c r="E502" s="636" t="str">
        <f>IF($D502&lt;&gt;"",VLOOKUP($D502,'[2]SINAPI DEZEMBRO 2020'!$A$1:G112966,2,FALSE),"")</f>
        <v>PEDREIRO COM ENCARGOS COMPLEMENTARES</v>
      </c>
      <c r="F502" s="637" t="str">
        <f>IF($D502&lt;&gt;"",VLOOKUP($D502,'[2]SINAPI DEZEMBRO 2020'!$1:$1048576,3,FALSE),"")</f>
        <v>H</v>
      </c>
      <c r="G502" s="638">
        <v>1</v>
      </c>
      <c r="H502" s="639">
        <f>IF($D502&lt;&gt;"",VLOOKUP($D502,'[2]SINAPI DEZEMBRO 2020'!$1:$1048576,4,FALSE),"")</f>
        <v>16.78</v>
      </c>
      <c r="I502" s="640">
        <f t="shared" ref="I502:I505" si="58">TRUNC(G502*H502,2)</f>
        <v>16.78</v>
      </c>
    </row>
    <row r="503" spans="2:9">
      <c r="B503" s="633" t="s">
        <v>1830</v>
      </c>
      <c r="C503" s="634" t="s">
        <v>17</v>
      </c>
      <c r="D503" s="634">
        <v>88316</v>
      </c>
      <c r="E503" s="636" t="str">
        <f>IF($D503&lt;&gt;"",VLOOKUP($D503,'[2]SINAPI DEZEMBRO 2020'!$A$1:G112967,2,FALSE),"")</f>
        <v>SERVENTE COM ENCARGOS COMPLEMENTARES</v>
      </c>
      <c r="F503" s="637" t="str">
        <f>IF($D503&lt;&gt;"",VLOOKUP($D503,'[2]SINAPI DEZEMBRO 2020'!$1:$1048576,3,FALSE),"")</f>
        <v>H</v>
      </c>
      <c r="G503" s="638">
        <v>1</v>
      </c>
      <c r="H503" s="639">
        <f>IF($D503&lt;&gt;"",VLOOKUP($D503,'[2]SINAPI DEZEMBRO 2020'!$1:$1048576,4,FALSE),"")</f>
        <v>13.34</v>
      </c>
      <c r="I503" s="640">
        <f t="shared" si="58"/>
        <v>13.34</v>
      </c>
    </row>
    <row r="504" spans="2:9" ht="25.5">
      <c r="B504" s="633" t="s">
        <v>1830</v>
      </c>
      <c r="C504" s="634" t="s">
        <v>17</v>
      </c>
      <c r="D504" s="634">
        <v>88629</v>
      </c>
      <c r="E504" s="636" t="str">
        <f>IF($D504&lt;&gt;"",VLOOKUP($D504,'[2]SINAPI DEZEMBRO 2020'!$A$1:G112968,2,FALSE),"")</f>
        <v>ARGAMASSA TRAÇO 1:3 (EM VOLUME DE CIMENTO E AREIA MÉDIA ÚMIDA), PREPARO MANUAL. AF_08/2019</v>
      </c>
      <c r="F504" s="637" t="str">
        <f>IF($D504&lt;&gt;"",VLOOKUP($D504,'[2]SINAPI DEZEMBRO 2020'!$1:$1048576,3,FALSE),"")</f>
        <v>M3</v>
      </c>
      <c r="G504" s="638">
        <v>0.03</v>
      </c>
      <c r="H504" s="639">
        <f>IF($D504&lt;&gt;"",VLOOKUP($D504,'[2]SINAPI DEZEMBRO 2020'!$1:$1048576,4,FALSE),"")</f>
        <v>452.18</v>
      </c>
      <c r="I504" s="640">
        <f t="shared" si="58"/>
        <v>13.56</v>
      </c>
    </row>
    <row r="505" spans="2:9" ht="25.5">
      <c r="B505" s="633" t="s">
        <v>1159</v>
      </c>
      <c r="C505" s="634" t="s">
        <v>17</v>
      </c>
      <c r="D505" s="634">
        <v>3673</v>
      </c>
      <c r="E505" s="636" t="str">
        <f>IF($D505&lt;&gt;"",VLOOKUP($D505,'[2]SINAPI DEZEMBRO 2020'!$A$1:G112969,2,FALSE),"")</f>
        <v>JUNTA PLASTICA DE DILATACAO PARA PISOS, COR CINZA, 27 X 3 MM (ALTURA X ESPESSURA)</v>
      </c>
      <c r="F505" s="637" t="str">
        <f>IF($D505&lt;&gt;"",VLOOKUP($D505,'[2]SINAPI DEZEMBRO 2020'!$1:$1048576,3,FALSE),"")</f>
        <v xml:space="preserve">M     </v>
      </c>
      <c r="G505" s="638">
        <v>4</v>
      </c>
      <c r="H505" s="639">
        <f>IF($D505&lt;&gt;"",VLOOKUP($D505,'[2]SINAPI DEZEMBRO 2020'!$1:$1048576,4,FALSE),"")</f>
        <v>1.38</v>
      </c>
      <c r="I505" s="640">
        <f t="shared" si="58"/>
        <v>5.52</v>
      </c>
    </row>
    <row r="506" spans="2:9" ht="14.25" customHeight="1">
      <c r="B506" s="649"/>
      <c r="C506" s="650"/>
      <c r="D506" s="650"/>
      <c r="E506" s="651"/>
      <c r="F506" s="650"/>
      <c r="G506" s="652"/>
      <c r="H506" s="653"/>
      <c r="I506" s="654"/>
    </row>
    <row r="507" spans="2:9" ht="25.5" customHeight="1">
      <c r="B507" s="626" t="s">
        <v>1912</v>
      </c>
      <c r="C507" s="627"/>
      <c r="D507" s="627"/>
      <c r="E507" s="628" t="s">
        <v>1913</v>
      </c>
      <c r="F507" s="629" t="s">
        <v>1169</v>
      </c>
      <c r="G507" s="630">
        <v>1</v>
      </c>
      <c r="H507" s="631"/>
      <c r="I507" s="632">
        <f>TRUNC(SUM(I508:I512),2)</f>
        <v>54.98</v>
      </c>
    </row>
    <row r="508" spans="2:9" ht="25.5">
      <c r="B508" s="633" t="s">
        <v>1159</v>
      </c>
      <c r="C508" s="634" t="s">
        <v>17</v>
      </c>
      <c r="D508" s="634">
        <v>1292</v>
      </c>
      <c r="E508" s="636" t="str">
        <f>IF($D508&lt;&gt;"",VLOOKUP($D508,'[2]SINAPI DEZEMBRO 2020'!$A$1:G112972,2,FALSE),"")</f>
        <v>PISO EM CERAMICA ESMALTADA EXTRA, PEI MAIOR OU IGUAL A 4, FORMATO MAIOR QUE 2025 CM2</v>
      </c>
      <c r="F508" s="637" t="str">
        <f>IF($D508&lt;&gt;"",VLOOKUP($D508,'[2]SINAPI DEZEMBRO 2020'!$1:$1048576,3,FALSE),"")</f>
        <v xml:space="preserve">M2    </v>
      </c>
      <c r="G508" s="704">
        <v>1.07</v>
      </c>
      <c r="H508" s="639">
        <f>IF($D508&lt;&gt;"",VLOOKUP($D508,'[2]SINAPI DEZEMBRO 2020'!$1:$1048576,4,FALSE),"")</f>
        <v>36.67</v>
      </c>
      <c r="I508" s="640">
        <f t="shared" ref="I508:I512" si="59">TRUNC(G508*H508,2)</f>
        <v>39.229999999999997</v>
      </c>
    </row>
    <row r="509" spans="2:9">
      <c r="B509" s="633" t="s">
        <v>1159</v>
      </c>
      <c r="C509" s="634" t="s">
        <v>17</v>
      </c>
      <c r="D509" s="634">
        <v>1381</v>
      </c>
      <c r="E509" s="636" t="str">
        <f>IF($D509&lt;&gt;"",VLOOKUP($D509,'[2]SINAPI DEZEMBRO 2020'!$A$1:G112973,2,FALSE),"")</f>
        <v>ARGAMASSA COLANTE AC I PARA CERAMICAS</v>
      </c>
      <c r="F509" s="637" t="str">
        <f>IF($D509&lt;&gt;"",VLOOKUP($D509,'[2]SINAPI DEZEMBRO 2020'!$1:$1048576,3,FALSE),"")</f>
        <v xml:space="preserve">KG    </v>
      </c>
      <c r="G509" s="638">
        <v>8.6199999999999992</v>
      </c>
      <c r="H509" s="639">
        <f>IF($D509&lt;&gt;"",VLOOKUP($D509,'[2]SINAPI DEZEMBRO 2020'!$1:$1048576,4,FALSE),"")</f>
        <v>0.7</v>
      </c>
      <c r="I509" s="640">
        <f t="shared" si="59"/>
        <v>6.03</v>
      </c>
    </row>
    <row r="510" spans="2:9">
      <c r="B510" s="633" t="s">
        <v>1159</v>
      </c>
      <c r="C510" s="634" t="s">
        <v>17</v>
      </c>
      <c r="D510" s="634">
        <v>34357</v>
      </c>
      <c r="E510" s="636" t="str">
        <f>IF($D510&lt;&gt;"",VLOOKUP($D510,'[2]SINAPI DEZEMBRO 2020'!$A$1:G112974,2,FALSE),"")</f>
        <v>REJUNTE CIMENTICIO, QUALQUER COR</v>
      </c>
      <c r="F510" s="637" t="str">
        <f>IF($D510&lt;&gt;"",VLOOKUP($D510,'[2]SINAPI DEZEMBRO 2020'!$1:$1048576,3,FALSE),"")</f>
        <v xml:space="preserve">KG    </v>
      </c>
      <c r="G510" s="638">
        <v>0.14000000000000001</v>
      </c>
      <c r="H510" s="639">
        <f>IF($D510&lt;&gt;"",VLOOKUP($D510,'[2]SINAPI DEZEMBRO 2020'!$1:$1048576,4,FALSE),"")</f>
        <v>4.1100000000000003</v>
      </c>
      <c r="I510" s="640">
        <f t="shared" si="59"/>
        <v>0.56999999999999995</v>
      </c>
    </row>
    <row r="511" spans="2:9">
      <c r="B511" s="633" t="s">
        <v>1149</v>
      </c>
      <c r="C511" s="634" t="s">
        <v>17</v>
      </c>
      <c r="D511" s="634">
        <v>88256</v>
      </c>
      <c r="E511" s="636" t="str">
        <f>IF($D511&lt;&gt;"",VLOOKUP($D511,'[2]SINAPI DEZEMBRO 2020'!$A$1:G112975,2,FALSE),"")</f>
        <v>AZULEJISTA OU LADRILHISTA COM ENCARGOS COMPLEMENTARES</v>
      </c>
      <c r="F511" s="637" t="str">
        <f>IF($D511&lt;&gt;"",VLOOKUP($D511,'[2]SINAPI DEZEMBRO 2020'!$1:$1048576,3,FALSE),"")</f>
        <v>H</v>
      </c>
      <c r="G511" s="638">
        <v>0.38</v>
      </c>
      <c r="H511" s="639">
        <f>IF($D511&lt;&gt;"",VLOOKUP($D511,'[2]SINAPI DEZEMBRO 2020'!$1:$1048576,4,FALSE),"")</f>
        <v>16.72</v>
      </c>
      <c r="I511" s="640">
        <f t="shared" si="59"/>
        <v>6.35</v>
      </c>
    </row>
    <row r="512" spans="2:9">
      <c r="B512" s="633" t="s">
        <v>1149</v>
      </c>
      <c r="C512" s="634" t="s">
        <v>17</v>
      </c>
      <c r="D512" s="634">
        <v>88316</v>
      </c>
      <c r="E512" s="636" t="str">
        <f>IF($D512&lt;&gt;"",VLOOKUP($D512,'[2]SINAPI DEZEMBRO 2020'!$A$1:G112976,2,FALSE),"")</f>
        <v>SERVENTE COM ENCARGOS COMPLEMENTARES</v>
      </c>
      <c r="F512" s="637" t="str">
        <f>IF($D512&lt;&gt;"",VLOOKUP($D512,'[2]SINAPI DEZEMBRO 2020'!$1:$1048576,3,FALSE),"")</f>
        <v>H</v>
      </c>
      <c r="G512" s="638">
        <v>0.21</v>
      </c>
      <c r="H512" s="639">
        <f>IF($D512&lt;&gt;"",VLOOKUP($D512,'[2]SINAPI DEZEMBRO 2020'!$1:$1048576,4,FALSE),"")</f>
        <v>13.34</v>
      </c>
      <c r="I512" s="640">
        <f t="shared" si="59"/>
        <v>2.8</v>
      </c>
    </row>
    <row r="513" spans="2:9" ht="14.25" customHeight="1">
      <c r="B513" s="649"/>
      <c r="C513" s="650"/>
      <c r="D513" s="650"/>
      <c r="E513" s="651"/>
      <c r="F513" s="650"/>
      <c r="G513" s="652"/>
      <c r="H513" s="653"/>
      <c r="I513" s="654"/>
    </row>
    <row r="514" spans="2:9" ht="15" customHeight="1">
      <c r="B514" s="626" t="s">
        <v>1914</v>
      </c>
      <c r="C514" s="627"/>
      <c r="D514" s="627"/>
      <c r="E514" s="628" t="s">
        <v>1915</v>
      </c>
      <c r="F514" s="629" t="s">
        <v>1169</v>
      </c>
      <c r="G514" s="630">
        <v>1</v>
      </c>
      <c r="H514" s="631"/>
      <c r="I514" s="632">
        <f>TRUNC(SUM(I515:I518),2)</f>
        <v>98.73</v>
      </c>
    </row>
    <row r="515" spans="2:9">
      <c r="B515" s="633" t="s">
        <v>1830</v>
      </c>
      <c r="C515" s="634" t="s">
        <v>17</v>
      </c>
      <c r="D515" s="634">
        <v>88309</v>
      </c>
      <c r="E515" s="636" t="str">
        <f>IF($D515&lt;&gt;"",VLOOKUP($D515,'[2]SINAPI DEZEMBRO 2020'!$A$1:G112979,2,FALSE),"")</f>
        <v>PEDREIRO COM ENCARGOS COMPLEMENTARES</v>
      </c>
      <c r="F515" s="637" t="str">
        <f>IF($D515&lt;&gt;"",VLOOKUP($D515,'[2]SINAPI DEZEMBRO 2020'!$1:$1048576,3,FALSE),"")</f>
        <v>H</v>
      </c>
      <c r="G515" s="638">
        <v>0.38</v>
      </c>
      <c r="H515" s="639">
        <f>IF($D515&lt;&gt;"",VLOOKUP($D515,'[2]SINAPI DEZEMBRO 2020'!$1:$1048576,4,FALSE),"")</f>
        <v>16.78</v>
      </c>
      <c r="I515" s="640">
        <f t="shared" ref="I515:I518" si="60">TRUNC(G515*H515,2)</f>
        <v>6.37</v>
      </c>
    </row>
    <row r="516" spans="2:9">
      <c r="B516" s="633" t="s">
        <v>1830</v>
      </c>
      <c r="C516" s="634" t="s">
        <v>17</v>
      </c>
      <c r="D516" s="634">
        <v>88316</v>
      </c>
      <c r="E516" s="636" t="str">
        <f>IF($D516&lt;&gt;"",VLOOKUP($D516,'[2]SINAPI DEZEMBRO 2020'!$A$1:G112980,2,FALSE),"")</f>
        <v>SERVENTE COM ENCARGOS COMPLEMENTARES</v>
      </c>
      <c r="F516" s="637" t="str">
        <f>IF($D516&lt;&gt;"",VLOOKUP($D516,'[2]SINAPI DEZEMBRO 2020'!$1:$1048576,3,FALSE),"")</f>
        <v>H</v>
      </c>
      <c r="G516" s="638">
        <v>0.42</v>
      </c>
      <c r="H516" s="639">
        <f>IF($D516&lt;&gt;"",VLOOKUP($D516,'[2]SINAPI DEZEMBRO 2020'!$1:$1048576,4,FALSE),"")</f>
        <v>13.34</v>
      </c>
      <c r="I516" s="640">
        <f t="shared" si="60"/>
        <v>5.6</v>
      </c>
    </row>
    <row r="517" spans="2:9" ht="25.5">
      <c r="B517" s="633" t="s">
        <v>1159</v>
      </c>
      <c r="C517" s="634" t="s">
        <v>17</v>
      </c>
      <c r="D517" s="634">
        <v>4790</v>
      </c>
      <c r="E517" s="636" t="str">
        <f>IF($D517&lt;&gt;"",VLOOKUP($D517,'[2]SINAPI DEZEMBRO 2020'!$A$1:G112981,2,FALSE),"")</f>
        <v>PLACA VINILICA SEMIFLEXIVEL PARA REVESTIMENTO DE PISOS E PAREDES, E = 2 MM (SEM COLOCACAO)</v>
      </c>
      <c r="F517" s="637" t="str">
        <f>IF($D517&lt;&gt;"",VLOOKUP($D517,'[2]SINAPI DEZEMBRO 2020'!$1:$1048576,3,FALSE),"")</f>
        <v xml:space="preserve">M2    </v>
      </c>
      <c r="G517" s="638">
        <v>1.07</v>
      </c>
      <c r="H517" s="639">
        <f>IF($D517&lt;&gt;"",VLOOKUP($D517,'[2]SINAPI DEZEMBRO 2020'!$1:$1048576,4,FALSE),"")</f>
        <v>78.989999999999995</v>
      </c>
      <c r="I517" s="640">
        <f t="shared" si="60"/>
        <v>84.51</v>
      </c>
    </row>
    <row r="518" spans="2:9">
      <c r="B518" s="633" t="s">
        <v>1159</v>
      </c>
      <c r="C518" s="634" t="s">
        <v>17</v>
      </c>
      <c r="D518" s="634">
        <v>4791</v>
      </c>
      <c r="E518" s="636" t="str">
        <f>IF($D518&lt;&gt;"",VLOOKUP($D518,'[2]SINAPI DEZEMBRO 2020'!$A$1:G112982,2,FALSE),"")</f>
        <v>ADESIVO ACRILICO/COLA DE CONTATO</v>
      </c>
      <c r="F518" s="637" t="str">
        <f>IF($D518&lt;&gt;"",VLOOKUP($D518,'[2]SINAPI DEZEMBRO 2020'!$1:$1048576,3,FALSE),"")</f>
        <v xml:space="preserve">KG    </v>
      </c>
      <c r="G518" s="638">
        <v>0.18</v>
      </c>
      <c r="H518" s="639">
        <f>IF($D518&lt;&gt;"",VLOOKUP($D518,'[2]SINAPI DEZEMBRO 2020'!$1:$1048576,4,FALSE),"")</f>
        <v>12.52</v>
      </c>
      <c r="I518" s="640">
        <f t="shared" si="60"/>
        <v>2.25</v>
      </c>
    </row>
    <row r="519" spans="2:9" ht="14.25" customHeight="1">
      <c r="B519" s="649"/>
      <c r="C519" s="650"/>
      <c r="D519" s="650"/>
      <c r="E519" s="651"/>
      <c r="F519" s="650"/>
      <c r="G519" s="652"/>
      <c r="H519" s="653"/>
      <c r="I519" s="654"/>
    </row>
    <row r="520" spans="2:9" ht="25.5" customHeight="1">
      <c r="B520" s="626" t="s">
        <v>1607</v>
      </c>
      <c r="C520" s="627"/>
      <c r="D520" s="627"/>
      <c r="E520" s="628" t="s">
        <v>1916</v>
      </c>
      <c r="F520" s="629" t="s">
        <v>1838</v>
      </c>
      <c r="G520" s="630"/>
      <c r="H520" s="631"/>
      <c r="I520" s="632">
        <f>TRUNC(SUM(I521:I521),2)</f>
        <v>77.16</v>
      </c>
    </row>
    <row r="521" spans="2:9" ht="25.5">
      <c r="B521" s="633" t="s">
        <v>1830</v>
      </c>
      <c r="C521" s="634" t="s">
        <v>17</v>
      </c>
      <c r="D521" s="634">
        <v>101094</v>
      </c>
      <c r="E521" s="636" t="str">
        <f>IF($D521&lt;&gt;"",VLOOKUP($D521,'[2]SINAPI DEZEMBRO 2020'!$A$1:G112985,2,FALSE),"")</f>
        <v>PISO PODOTÁTIL, DIRECIONAL OU ALERTA, ASSENTADO SOBRE ARGAMASSA. AF_05/2020</v>
      </c>
      <c r="F521" s="637" t="str">
        <f>IF($D521&lt;&gt;"",VLOOKUP($D521,'[2]SINAPI DEZEMBRO 2020'!$1:$1048576,3,FALSE),"")</f>
        <v>M</v>
      </c>
      <c r="G521" s="638">
        <v>0.6</v>
      </c>
      <c r="H521" s="639">
        <f>IF($D521&lt;&gt;"",VLOOKUP($D521,'[2]SINAPI DEZEMBRO 2020'!$1:$1048576,4,FALSE),"")</f>
        <v>128.61000000000001</v>
      </c>
      <c r="I521" s="640">
        <f t="shared" ref="I521" si="61">TRUNC(G521*H521,2)</f>
        <v>77.16</v>
      </c>
    </row>
    <row r="522" spans="2:9" ht="14.25" customHeight="1">
      <c r="B522" s="649"/>
      <c r="C522" s="650"/>
      <c r="D522" s="650"/>
      <c r="E522" s="651"/>
      <c r="F522" s="650"/>
      <c r="G522" s="652"/>
      <c r="H522" s="653"/>
      <c r="I522" s="654"/>
    </row>
    <row r="523" spans="2:9" ht="25.5" customHeight="1">
      <c r="B523" s="626" t="s">
        <v>1608</v>
      </c>
      <c r="C523" s="627"/>
      <c r="D523" s="627"/>
      <c r="E523" s="628" t="s">
        <v>1917</v>
      </c>
      <c r="F523" s="629" t="s">
        <v>1838</v>
      </c>
      <c r="G523" s="630"/>
      <c r="H523" s="631"/>
      <c r="I523" s="632">
        <f>TRUNC(SUM(I524:I524),2)</f>
        <v>77.16</v>
      </c>
    </row>
    <row r="524" spans="2:9" ht="25.5">
      <c r="B524" s="633" t="s">
        <v>1830</v>
      </c>
      <c r="C524" s="634" t="s">
        <v>17</v>
      </c>
      <c r="D524" s="634">
        <v>101094</v>
      </c>
      <c r="E524" s="636" t="str">
        <f>IF($D524&lt;&gt;"",VLOOKUP($D524,'[2]SINAPI DEZEMBRO 2020'!$A$1:G112993,2,FALSE),"")</f>
        <v>PISO PODOTÁTIL, DIRECIONAL OU ALERTA, ASSENTADO SOBRE ARGAMASSA. AF_05/2020</v>
      </c>
      <c r="F524" s="637" t="str">
        <f>IF($D524&lt;&gt;"",VLOOKUP($D524,'[2]SINAPI DEZEMBRO 2020'!$1:$1048576,3,FALSE),"")</f>
        <v>M</v>
      </c>
      <c r="G524" s="638">
        <v>0.6</v>
      </c>
      <c r="H524" s="639">
        <f>IF($D524&lt;&gt;"",VLOOKUP($D524,'[2]SINAPI DEZEMBRO 2020'!$1:$1048576,4,FALSE),"")</f>
        <v>128.61000000000001</v>
      </c>
      <c r="I524" s="640">
        <f t="shared" ref="I524" si="62">TRUNC(G524*H524,2)</f>
        <v>77.16</v>
      </c>
    </row>
    <row r="525" spans="2:9" ht="14.25" customHeight="1">
      <c r="B525" s="649"/>
      <c r="C525" s="650"/>
      <c r="D525" s="650"/>
      <c r="E525" s="651"/>
      <c r="F525" s="650"/>
      <c r="G525" s="652"/>
      <c r="H525" s="653"/>
      <c r="I525" s="654"/>
    </row>
    <row r="526" spans="2:9" ht="15">
      <c r="B526" s="626" t="s">
        <v>1601</v>
      </c>
      <c r="C526" s="627"/>
      <c r="D526" s="627"/>
      <c r="E526" s="628" t="s">
        <v>1918</v>
      </c>
      <c r="F526" s="629" t="s">
        <v>28</v>
      </c>
      <c r="G526" s="630"/>
      <c r="H526" s="631"/>
      <c r="I526" s="632">
        <f>TRUNC(SUM(I527:I531),2)</f>
        <v>47.63</v>
      </c>
    </row>
    <row r="527" spans="2:9">
      <c r="B527" s="633" t="s">
        <v>1830</v>
      </c>
      <c r="C527" s="634" t="s">
        <v>17</v>
      </c>
      <c r="D527" s="634">
        <v>88316</v>
      </c>
      <c r="E527" s="636" t="str">
        <f>IF($D527&lt;&gt;"",VLOOKUP($D527,'[2]SINAPI DEZEMBRO 2020'!$A$1:G113001,2,FALSE),"")</f>
        <v>SERVENTE COM ENCARGOS COMPLEMENTARES</v>
      </c>
      <c r="F527" s="637" t="str">
        <f>IF($D527&lt;&gt;"",VLOOKUP($D527,'[2]SINAPI DEZEMBRO 2020'!$1:$1048576,3,FALSE),"")</f>
        <v>H</v>
      </c>
      <c r="G527" s="638">
        <v>0.3</v>
      </c>
      <c r="H527" s="639">
        <f>IF($D527&lt;&gt;"",VLOOKUP($D527,'[2]SINAPI DEZEMBRO 2020'!$1:$1048576,4,FALSE),"")</f>
        <v>13.34</v>
      </c>
      <c r="I527" s="640">
        <f t="shared" ref="I527:I531" si="63">TRUNC(G527*H527,2)</f>
        <v>4</v>
      </c>
    </row>
    <row r="528" spans="2:9">
      <c r="B528" s="633" t="s">
        <v>1830</v>
      </c>
      <c r="C528" s="634" t="s">
        <v>17</v>
      </c>
      <c r="D528" s="634">
        <v>88320</v>
      </c>
      <c r="E528" s="636" t="str">
        <f>IF($D528&lt;&gt;"",VLOOKUP($D528,'[2]SINAPI DEZEMBRO 2020'!$A$1:G113002,2,FALSE),"")</f>
        <v>TAQUEADOR OU TAQUEIRO COM ENCARGOS COMPLEMENTARES</v>
      </c>
      <c r="F528" s="637" t="str">
        <f>IF($D528&lt;&gt;"",VLOOKUP($D528,'[2]SINAPI DEZEMBRO 2020'!$1:$1048576,3,FALSE),"")</f>
        <v>H</v>
      </c>
      <c r="G528" s="638">
        <v>0.3</v>
      </c>
      <c r="H528" s="639">
        <f>IF($D528&lt;&gt;"",VLOOKUP($D528,'[2]SINAPI DEZEMBRO 2020'!$1:$1048576,4,FALSE),"")</f>
        <v>19.489999999999998</v>
      </c>
      <c r="I528" s="640">
        <f t="shared" si="63"/>
        <v>5.84</v>
      </c>
    </row>
    <row r="529" spans="2:9">
      <c r="B529" s="633" t="s">
        <v>1830</v>
      </c>
      <c r="C529" s="634" t="s">
        <v>1865</v>
      </c>
      <c r="D529" s="634"/>
      <c r="E529" s="636" t="s">
        <v>1919</v>
      </c>
      <c r="F529" s="637" t="s">
        <v>28</v>
      </c>
      <c r="G529" s="638">
        <v>1.05</v>
      </c>
      <c r="H529" s="639">
        <v>35</v>
      </c>
      <c r="I529" s="640">
        <f t="shared" si="63"/>
        <v>36.75</v>
      </c>
    </row>
    <row r="530" spans="2:9" ht="38.25">
      <c r="B530" s="633" t="s">
        <v>1159</v>
      </c>
      <c r="C530" s="634" t="s">
        <v>17</v>
      </c>
      <c r="D530" s="634">
        <v>7568</v>
      </c>
      <c r="E530" s="636" t="str">
        <f>IF($D530&lt;&gt;"",VLOOKUP($D530,'[2]SINAPI DEZEMBRO 2020'!$A$1:G113003,2,FALSE),"")</f>
        <v>BUCHA DE NYLON SEM ABA S10, COM PARAFUSO DE 6,10 X 65 MM EM ACO ZINCADO COM ROSCA SOBERBA, CABECA CHATA E FENDA PHILLIPS</v>
      </c>
      <c r="F530" s="637" t="str">
        <f>IF($D530&lt;&gt;"",VLOOKUP($D530,'[2]SINAPI DEZEMBRO 2020'!$1:$1048576,3,FALSE),"")</f>
        <v xml:space="preserve">UN    </v>
      </c>
      <c r="G530" s="638">
        <v>1.1599999999999999</v>
      </c>
      <c r="H530" s="639">
        <f>IF($D530&lt;&gt;"",VLOOKUP($D530,'[2]SINAPI DEZEMBRO 2020'!$1:$1048576,4,FALSE),"")</f>
        <v>0.61</v>
      </c>
      <c r="I530" s="640">
        <f t="shared" si="63"/>
        <v>0.7</v>
      </c>
    </row>
    <row r="531" spans="2:9">
      <c r="B531" s="633" t="s">
        <v>1159</v>
      </c>
      <c r="C531" s="634" t="s">
        <v>17</v>
      </c>
      <c r="D531" s="634">
        <v>11849</v>
      </c>
      <c r="E531" s="636" t="str">
        <f>IF($D531&lt;&gt;"",VLOOKUP($D531,'[2]SINAPI DEZEMBRO 2020'!$A$1:G113004,2,FALSE),"")</f>
        <v>COLA BRANCA BASE PVA</v>
      </c>
      <c r="F531" s="637" t="str">
        <f>IF($D531&lt;&gt;"",VLOOKUP($D531,'[2]SINAPI DEZEMBRO 2020'!$1:$1048576,3,FALSE),"")</f>
        <v xml:space="preserve">L     </v>
      </c>
      <c r="G531" s="638">
        <v>0.04</v>
      </c>
      <c r="H531" s="639">
        <f>IF($D531&lt;&gt;"",VLOOKUP($D531,'[2]SINAPI DEZEMBRO 2020'!$1:$1048576,4,FALSE),"")</f>
        <v>8.6</v>
      </c>
      <c r="I531" s="640">
        <f t="shared" si="63"/>
        <v>0.34</v>
      </c>
    </row>
    <row r="532" spans="2:9" ht="14.25" customHeight="1">
      <c r="B532" s="633"/>
      <c r="C532" s="634"/>
      <c r="D532" s="634"/>
      <c r="E532" s="636"/>
      <c r="F532" s="637"/>
      <c r="G532" s="638"/>
      <c r="H532" s="639"/>
      <c r="I532" s="640"/>
    </row>
    <row r="533" spans="2:9" ht="15" customHeight="1">
      <c r="B533" s="626" t="s">
        <v>1609</v>
      </c>
      <c r="C533" s="627"/>
      <c r="D533" s="627"/>
      <c r="E533" s="628" t="s">
        <v>1920</v>
      </c>
      <c r="F533" s="629" t="s">
        <v>1838</v>
      </c>
      <c r="G533" s="630"/>
      <c r="H533" s="631"/>
      <c r="I533" s="632">
        <f>TRUNC(SUM(I534:I537),2)</f>
        <v>26.67</v>
      </c>
    </row>
    <row r="534" spans="2:9">
      <c r="B534" s="633" t="s">
        <v>1159</v>
      </c>
      <c r="C534" s="634" t="s">
        <v>17</v>
      </c>
      <c r="D534" s="634">
        <v>4791</v>
      </c>
      <c r="E534" s="636" t="str">
        <f>IF($D534&lt;&gt;"",VLOOKUP($D534,'[2]SINAPI DEZEMBRO 2020'!$A$1:G113001,2,FALSE),"")</f>
        <v>ADESIVO ACRILICO/COLA DE CONTATO</v>
      </c>
      <c r="F534" s="637" t="str">
        <f>IF($D534&lt;&gt;"",VLOOKUP($D534,'[2]SINAPI DEZEMBRO 2020'!$1:$1048576,3,FALSE),"")</f>
        <v xml:space="preserve">KG    </v>
      </c>
      <c r="G534" s="638">
        <v>7.0000000000000007E-2</v>
      </c>
      <c r="H534" s="639">
        <f>IF($D534&lt;&gt;"",VLOOKUP($D534,'[2]SINAPI DEZEMBRO 2020'!$1:$1048576,4,FALSE),"")</f>
        <v>12.52</v>
      </c>
      <c r="I534" s="640">
        <f t="shared" ref="I534:I537" si="64">TRUNC(G534*H534,2)</f>
        <v>0.87</v>
      </c>
    </row>
    <row r="535" spans="2:9">
      <c r="B535" s="633" t="s">
        <v>1159</v>
      </c>
      <c r="C535" s="634" t="s">
        <v>17</v>
      </c>
      <c r="D535" s="634">
        <v>4804</v>
      </c>
      <c r="E535" s="636" t="str">
        <f>IF($D535&lt;&gt;"",VLOOKUP($D535,'[2]SINAPI DEZEMBRO 2020'!$A$1:G113002,2,FALSE),"")</f>
        <v>RODAPE PLANO PARA PISO VINILICO, H = 5 CM</v>
      </c>
      <c r="F535" s="637" t="str">
        <f>IF($D535&lt;&gt;"",VLOOKUP($D535,'[2]SINAPI DEZEMBRO 2020'!$1:$1048576,3,FALSE),"")</f>
        <v xml:space="preserve">M     </v>
      </c>
      <c r="G535" s="638">
        <v>1.05</v>
      </c>
      <c r="H535" s="639">
        <f>IF($D535&lt;&gt;"",VLOOKUP($D535,'[2]SINAPI DEZEMBRO 2020'!$1:$1048576,4,FALSE),"")</f>
        <v>19.18</v>
      </c>
      <c r="I535" s="640">
        <f t="shared" si="64"/>
        <v>20.13</v>
      </c>
    </row>
    <row r="536" spans="2:9">
      <c r="B536" s="633" t="s">
        <v>1830</v>
      </c>
      <c r="C536" s="634" t="s">
        <v>17</v>
      </c>
      <c r="D536" s="634">
        <v>88309</v>
      </c>
      <c r="E536" s="636" t="str">
        <f>IF($D536&lt;&gt;"",VLOOKUP($D536,'[2]SINAPI DEZEMBRO 2020'!$A$1:G113003,2,FALSE),"")</f>
        <v>PEDREIRO COM ENCARGOS COMPLEMENTARES</v>
      </c>
      <c r="F536" s="637" t="str">
        <f>IF($D536&lt;&gt;"",VLOOKUP($D536,'[2]SINAPI DEZEMBRO 2020'!$1:$1048576,3,FALSE),"")</f>
        <v>H</v>
      </c>
      <c r="G536" s="638">
        <v>0.1</v>
      </c>
      <c r="H536" s="639">
        <f>IF($D536&lt;&gt;"",VLOOKUP($D536,'[2]SINAPI DEZEMBRO 2020'!$1:$1048576,4,FALSE),"")</f>
        <v>16.78</v>
      </c>
      <c r="I536" s="640">
        <f t="shared" si="64"/>
        <v>1.67</v>
      </c>
    </row>
    <row r="537" spans="2:9">
      <c r="B537" s="633" t="s">
        <v>1830</v>
      </c>
      <c r="C537" s="634" t="s">
        <v>17</v>
      </c>
      <c r="D537" s="634">
        <v>88316</v>
      </c>
      <c r="E537" s="636" t="str">
        <f>IF($D537&lt;&gt;"",VLOOKUP($D537,'[2]SINAPI DEZEMBRO 2020'!$A$1:G113004,2,FALSE),"")</f>
        <v>SERVENTE COM ENCARGOS COMPLEMENTARES</v>
      </c>
      <c r="F537" s="637" t="str">
        <f>IF($D537&lt;&gt;"",VLOOKUP($D537,'[2]SINAPI DEZEMBRO 2020'!$1:$1048576,3,FALSE),"")</f>
        <v>H</v>
      </c>
      <c r="G537" s="638">
        <v>0.3</v>
      </c>
      <c r="H537" s="639">
        <f>IF($D537&lt;&gt;"",VLOOKUP($D537,'[2]SINAPI DEZEMBRO 2020'!$1:$1048576,4,FALSE),"")</f>
        <v>13.34</v>
      </c>
      <c r="I537" s="640">
        <f t="shared" si="64"/>
        <v>4</v>
      </c>
    </row>
    <row r="538" spans="2:9" ht="14.25" customHeight="1">
      <c r="B538" s="649"/>
      <c r="C538" s="650"/>
      <c r="D538" s="650"/>
      <c r="E538" s="651"/>
      <c r="F538" s="650"/>
      <c r="G538" s="652"/>
      <c r="H538" s="653"/>
      <c r="I538" s="654"/>
    </row>
    <row r="539" spans="2:9" ht="15" customHeight="1">
      <c r="B539" s="626" t="s">
        <v>1921</v>
      </c>
      <c r="C539" s="627"/>
      <c r="D539" s="627"/>
      <c r="E539" s="628" t="s">
        <v>1922</v>
      </c>
      <c r="F539" s="629" t="s">
        <v>28</v>
      </c>
      <c r="G539" s="630"/>
      <c r="H539" s="631"/>
      <c r="I539" s="632">
        <f>TRUNC(SUM(I540:I543),2)</f>
        <v>96.37</v>
      </c>
    </row>
    <row r="540" spans="2:9">
      <c r="B540" s="633" t="s">
        <v>1830</v>
      </c>
      <c r="C540" s="634" t="s">
        <v>17</v>
      </c>
      <c r="D540" s="634">
        <v>88309</v>
      </c>
      <c r="E540" s="636" t="str">
        <f>IF($D540&lt;&gt;"",VLOOKUP($D540,'[2]SINAPI DEZEMBRO 2020'!$A$1:G113007,2,FALSE),"")</f>
        <v>PEDREIRO COM ENCARGOS COMPLEMENTARES</v>
      </c>
      <c r="F540" s="637" t="str">
        <f>IF($D540&lt;&gt;"",VLOOKUP($D540,'[2]SINAPI DEZEMBRO 2020'!$1:$1048576,3,FALSE),"")</f>
        <v>H</v>
      </c>
      <c r="G540" s="638">
        <v>0.5</v>
      </c>
      <c r="H540" s="639">
        <f>IF($D540&lt;&gt;"",VLOOKUP($D540,'[2]SINAPI DEZEMBRO 2020'!$1:$1048576,4,FALSE),"")</f>
        <v>16.78</v>
      </c>
      <c r="I540" s="640">
        <f t="shared" ref="I540:I543" si="65">TRUNC(G540*H540,2)</f>
        <v>8.39</v>
      </c>
    </row>
    <row r="541" spans="2:9">
      <c r="B541" s="633" t="s">
        <v>1830</v>
      </c>
      <c r="C541" s="634" t="s">
        <v>17</v>
      </c>
      <c r="D541" s="634">
        <v>88316</v>
      </c>
      <c r="E541" s="636" t="str">
        <f>IF($D541&lt;&gt;"",VLOOKUP($D541,'[2]SINAPI DEZEMBRO 2020'!$A$1:G113008,2,FALSE),"")</f>
        <v>SERVENTE COM ENCARGOS COMPLEMENTARES</v>
      </c>
      <c r="F541" s="637" t="str">
        <f>IF($D541&lt;&gt;"",VLOOKUP($D541,'[2]SINAPI DEZEMBRO 2020'!$1:$1048576,3,FALSE),"")</f>
        <v>H</v>
      </c>
      <c r="G541" s="638">
        <v>0.25</v>
      </c>
      <c r="H541" s="639">
        <f>IF($D541&lt;&gt;"",VLOOKUP($D541,'[2]SINAPI DEZEMBRO 2020'!$1:$1048576,4,FALSE),"")</f>
        <v>13.34</v>
      </c>
      <c r="I541" s="640">
        <f t="shared" si="65"/>
        <v>3.33</v>
      </c>
    </row>
    <row r="542" spans="2:9" ht="42" customHeight="1">
      <c r="B542" s="633" t="s">
        <v>1159</v>
      </c>
      <c r="C542" s="634" t="s">
        <v>17</v>
      </c>
      <c r="D542" s="634">
        <v>87301</v>
      </c>
      <c r="E542" s="636" t="str">
        <f>IF($D542&lt;&gt;"",VLOOKUP($D542,'[2]SINAPI DEZEMBRO 2020'!$A$1:G113009,2,FALSE),"")</f>
        <v>ARGAMASSA TRAÇO 1:4 (EM VOLUME DE CIMENTO E AREIA MÉDIA ÚMIDA) PARA CONTRAPISO, PREPARO MECÂNICO COM BETONEIRA 400 L. AF_08/2019</v>
      </c>
      <c r="F542" s="637" t="str">
        <f>IF($D542&lt;&gt;"",VLOOKUP($D542,'[2]SINAPI DEZEMBRO 2020'!$1:$1048576,3,FALSE),"")</f>
        <v>M3</v>
      </c>
      <c r="G542" s="638">
        <v>3.8E-3</v>
      </c>
      <c r="H542" s="639">
        <f>IF($D542&lt;&gt;"",VLOOKUP($D542,'[2]SINAPI DEZEMBRO 2020'!$1:$1048576,4,FALSE),"")</f>
        <v>403.02</v>
      </c>
      <c r="I542" s="640">
        <f t="shared" si="65"/>
        <v>1.53</v>
      </c>
    </row>
    <row r="543" spans="2:9" ht="25.5">
      <c r="B543" s="633" t="s">
        <v>1159</v>
      </c>
      <c r="C543" s="634" t="s">
        <v>17</v>
      </c>
      <c r="D543" s="634">
        <v>98689</v>
      </c>
      <c r="E543" s="636" t="str">
        <f>IF($D543&lt;&gt;"",VLOOKUP($D543,'[2]SINAPI DEZEMBRO 2020'!$A$1:G113010,2,FALSE),"")</f>
        <v>SOLEIRA EM GRANITO, LARGURA 15 CM, ESPESSURA 2,0 CM. AF_09/2020</v>
      </c>
      <c r="F543" s="637" t="str">
        <f>IF($D543&lt;&gt;"",VLOOKUP($D543,'[2]SINAPI DEZEMBRO 2020'!$1:$1048576,3,FALSE),"")</f>
        <v>M</v>
      </c>
      <c r="G543" s="638">
        <v>1</v>
      </c>
      <c r="H543" s="639">
        <f>IF($D543&lt;&gt;"",VLOOKUP($D543,'[2]SINAPI DEZEMBRO 2020'!$1:$1048576,4,FALSE),"")</f>
        <v>83.12</v>
      </c>
      <c r="I543" s="640">
        <f t="shared" si="65"/>
        <v>83.12</v>
      </c>
    </row>
    <row r="544" spans="2:9" ht="14.25" customHeight="1">
      <c r="B544" s="649"/>
      <c r="C544" s="650"/>
      <c r="D544" s="650"/>
      <c r="E544" s="651"/>
      <c r="F544" s="650"/>
      <c r="G544" s="652"/>
      <c r="H544" s="653"/>
      <c r="I544" s="654"/>
    </row>
    <row r="545" spans="2:9" ht="15" customHeight="1">
      <c r="B545" s="626" t="s">
        <v>1610</v>
      </c>
      <c r="C545" s="627"/>
      <c r="D545" s="627"/>
      <c r="E545" s="628" t="s">
        <v>1923</v>
      </c>
      <c r="F545" s="629" t="s">
        <v>28</v>
      </c>
      <c r="G545" s="630"/>
      <c r="H545" s="631"/>
      <c r="I545" s="632">
        <f>TRUNC(SUM(I546:I549),2)</f>
        <v>114.32</v>
      </c>
    </row>
    <row r="546" spans="2:9">
      <c r="B546" s="633" t="s">
        <v>1830</v>
      </c>
      <c r="C546" s="634" t="s">
        <v>17</v>
      </c>
      <c r="D546" s="634">
        <v>88309</v>
      </c>
      <c r="E546" s="636" t="str">
        <f>IF($D546&lt;&gt;"",VLOOKUP($D546,'[2]SINAPI DEZEMBRO 2020'!$A$1:G113013,2,FALSE),"")</f>
        <v>PEDREIRO COM ENCARGOS COMPLEMENTARES</v>
      </c>
      <c r="F546" s="637" t="str">
        <f>IF($D546&lt;&gt;"",VLOOKUP($D546,'[2]SINAPI DEZEMBRO 2020'!$1:$1048576,3,FALSE),"")</f>
        <v>H</v>
      </c>
      <c r="G546" s="638">
        <v>0.55000000000000004</v>
      </c>
      <c r="H546" s="639">
        <f>IF($D546&lt;&gt;"",VLOOKUP($D546,'[2]SINAPI DEZEMBRO 2020'!$1:$1048576,4,FALSE),"")</f>
        <v>16.78</v>
      </c>
      <c r="I546" s="640">
        <f t="shared" ref="I546:I548" si="66">TRUNC(G546*H546,2)</f>
        <v>9.2200000000000006</v>
      </c>
    </row>
    <row r="547" spans="2:9">
      <c r="B547" s="633" t="s">
        <v>1830</v>
      </c>
      <c r="C547" s="634" t="s">
        <v>17</v>
      </c>
      <c r="D547" s="634">
        <v>88316</v>
      </c>
      <c r="E547" s="636" t="str">
        <f>IF($D547&lt;&gt;"",VLOOKUP($D547,'[2]SINAPI DEZEMBRO 2020'!$A$1:G113014,2,FALSE),"")</f>
        <v>SERVENTE COM ENCARGOS COMPLEMENTARES</v>
      </c>
      <c r="F547" s="637" t="str">
        <f>IF($D547&lt;&gt;"",VLOOKUP($D547,'[2]SINAPI DEZEMBRO 2020'!$1:$1048576,3,FALSE),"")</f>
        <v>H</v>
      </c>
      <c r="G547" s="638">
        <v>0.28000000000000003</v>
      </c>
      <c r="H547" s="639">
        <f>IF($D547&lt;&gt;"",VLOOKUP($D547,'[2]SINAPI DEZEMBRO 2020'!$1:$1048576,4,FALSE),"")</f>
        <v>13.34</v>
      </c>
      <c r="I547" s="640">
        <f t="shared" si="66"/>
        <v>3.73</v>
      </c>
    </row>
    <row r="548" spans="2:9">
      <c r="B548" s="633" t="s">
        <v>1159</v>
      </c>
      <c r="C548" s="634" t="s">
        <v>17</v>
      </c>
      <c r="D548" s="634">
        <v>37595</v>
      </c>
      <c r="E548" s="636" t="str">
        <f>IF($D548&lt;&gt;"",VLOOKUP($D548,'[2]SINAPI DEZEMBRO 2020'!$A$1:G113015,2,FALSE),"")</f>
        <v>ARGAMASSA COLANTE TIPO AC III</v>
      </c>
      <c r="F548" s="637" t="str">
        <f>IF($D548&lt;&gt;"",VLOOKUP($D548,'[2]SINAPI DEZEMBRO 2020'!$1:$1048576,3,FALSE),"")</f>
        <v xml:space="preserve">KG    </v>
      </c>
      <c r="G548" s="638">
        <v>1.29</v>
      </c>
      <c r="H548" s="639">
        <f>IF($D548&lt;&gt;"",VLOOKUP($D548,'[2]SINAPI DEZEMBRO 2020'!$1:$1048576,4,FALSE),"")</f>
        <v>2.15</v>
      </c>
      <c r="I548" s="640">
        <f t="shared" si="66"/>
        <v>2.77</v>
      </c>
    </row>
    <row r="549" spans="2:9" ht="14.25" customHeight="1">
      <c r="B549" s="633" t="s">
        <v>1159</v>
      </c>
      <c r="C549" s="634" t="s">
        <v>1865</v>
      </c>
      <c r="D549" s="634"/>
      <c r="E549" s="705" t="s">
        <v>1924</v>
      </c>
      <c r="F549" s="691" t="s">
        <v>1925</v>
      </c>
      <c r="G549" s="638">
        <v>1</v>
      </c>
      <c r="H549" s="639">
        <v>98.6</v>
      </c>
      <c r="I549" s="640">
        <f>TRUNC(G549*H549,2)</f>
        <v>98.6</v>
      </c>
    </row>
    <row r="550" spans="2:9" ht="14.25" customHeight="1">
      <c r="B550" s="649"/>
      <c r="C550" s="650"/>
      <c r="D550" s="650"/>
      <c r="E550" s="651"/>
      <c r="F550" s="650"/>
      <c r="G550" s="652"/>
      <c r="H550" s="653"/>
      <c r="I550" s="654"/>
    </row>
    <row r="551" spans="2:9" ht="25.5" customHeight="1">
      <c r="B551" s="626" t="s">
        <v>1612</v>
      </c>
      <c r="C551" s="627"/>
      <c r="D551" s="627"/>
      <c r="E551" s="628" t="s">
        <v>1926</v>
      </c>
      <c r="F551" s="629" t="s">
        <v>1169</v>
      </c>
      <c r="G551" s="630">
        <v>1</v>
      </c>
      <c r="H551" s="631"/>
      <c r="I551" s="632">
        <f>TRUNC(SUM(I552:I561),2)</f>
        <v>34.22</v>
      </c>
    </row>
    <row r="552" spans="2:9">
      <c r="B552" s="633" t="s">
        <v>1830</v>
      </c>
      <c r="C552" s="634" t="s">
        <v>17</v>
      </c>
      <c r="D552" s="634">
        <v>88262</v>
      </c>
      <c r="E552" s="636" t="str">
        <f>IF($D552&lt;&gt;"",VLOOKUP($D552,'[2]SINAPI DEZEMBRO 2020'!$A$1:G113019,2,FALSE),"")</f>
        <v>CARPINTEIRO DE FORMAS COM ENCARGOS COMPLEMENTARES</v>
      </c>
      <c r="F552" s="637" t="str">
        <f>IF($D552&lt;&gt;"",VLOOKUP($D552,'[2]SINAPI DEZEMBRO 2020'!$1:$1048576,3,FALSE),"")</f>
        <v>H</v>
      </c>
      <c r="G552" s="638">
        <v>0.1</v>
      </c>
      <c r="H552" s="639">
        <f>IF($D552&lt;&gt;"",VLOOKUP($D552,'[2]SINAPI DEZEMBRO 2020'!$1:$1048576,4,FALSE),"")</f>
        <v>16.59</v>
      </c>
      <c r="I552" s="640">
        <f t="shared" ref="I552:I561" si="67">TRUNC(G552*H552,2)</f>
        <v>1.65</v>
      </c>
    </row>
    <row r="553" spans="2:9">
      <c r="B553" s="633" t="s">
        <v>1830</v>
      </c>
      <c r="C553" s="634" t="s">
        <v>17</v>
      </c>
      <c r="D553" s="634">
        <v>88309</v>
      </c>
      <c r="E553" s="636" t="str">
        <f>IF($D553&lt;&gt;"",VLOOKUP($D553,'[2]SINAPI DEZEMBRO 2020'!$A$1:G113020,2,FALSE),"")</f>
        <v>PEDREIRO COM ENCARGOS COMPLEMENTARES</v>
      </c>
      <c r="F553" s="637" t="str">
        <f>IF($D553&lt;&gt;"",VLOOKUP($D553,'[2]SINAPI DEZEMBRO 2020'!$1:$1048576,3,FALSE),"")</f>
        <v>H</v>
      </c>
      <c r="G553" s="638">
        <v>0.2</v>
      </c>
      <c r="H553" s="639">
        <f>IF($D553&lt;&gt;"",VLOOKUP($D553,'[2]SINAPI DEZEMBRO 2020'!$1:$1048576,4,FALSE),"")</f>
        <v>16.78</v>
      </c>
      <c r="I553" s="640">
        <f t="shared" si="67"/>
        <v>3.35</v>
      </c>
    </row>
    <row r="554" spans="2:9">
      <c r="B554" s="633" t="s">
        <v>1830</v>
      </c>
      <c r="C554" s="634" t="s">
        <v>17</v>
      </c>
      <c r="D554" s="634">
        <v>88316</v>
      </c>
      <c r="E554" s="636" t="str">
        <f>IF($D554&lt;&gt;"",VLOOKUP($D554,'[2]SINAPI DEZEMBRO 2020'!$A$1:G113021,2,FALSE),"")</f>
        <v>SERVENTE COM ENCARGOS COMPLEMENTARES</v>
      </c>
      <c r="F554" s="637" t="str">
        <f>IF($D554&lt;&gt;"",VLOOKUP($D554,'[2]SINAPI DEZEMBRO 2020'!$1:$1048576,3,FALSE),"")</f>
        <v>H</v>
      </c>
      <c r="G554" s="638">
        <v>0.76</v>
      </c>
      <c r="H554" s="639">
        <f>IF($D554&lt;&gt;"",VLOOKUP($D554,'[2]SINAPI DEZEMBRO 2020'!$1:$1048576,4,FALSE),"")</f>
        <v>13.34</v>
      </c>
      <c r="I554" s="640">
        <f t="shared" si="67"/>
        <v>10.130000000000001</v>
      </c>
    </row>
    <row r="555" spans="2:9" ht="38.25">
      <c r="B555" s="633" t="s">
        <v>1830</v>
      </c>
      <c r="C555" s="634" t="s">
        <v>17</v>
      </c>
      <c r="D555" s="634">
        <v>88830</v>
      </c>
      <c r="E555" s="636" t="str">
        <f>IF($D555&lt;&gt;"",VLOOKUP($D555,'[2]SINAPI DEZEMBRO 2020'!$A$1:G113022,2,FALSE),"")</f>
        <v>BETONEIRA CAPACIDADE NOMINAL DE 400 L, CAPACIDADE DE MISTURA 280 L, MOTOR ELÉTRICO TRIFÁSICO POTÊNCIA DE 2 CV, SEM CARREGADOR - CHP DIURNO. AF_10/2014</v>
      </c>
      <c r="F555" s="637" t="str">
        <f>IF($D555&lt;&gt;"",VLOOKUP($D555,'[2]SINAPI DEZEMBRO 2020'!$1:$1048576,3,FALSE),"")</f>
        <v>CHP</v>
      </c>
      <c r="G555" s="638">
        <v>0.05</v>
      </c>
      <c r="H555" s="639">
        <f>IF($D555&lt;&gt;"",VLOOKUP($D555,'[2]SINAPI DEZEMBRO 2020'!$1:$1048576,4,FALSE),"")</f>
        <v>1.5</v>
      </c>
      <c r="I555" s="640">
        <f t="shared" si="67"/>
        <v>7.0000000000000007E-2</v>
      </c>
    </row>
    <row r="556" spans="2:9" ht="38.25">
      <c r="B556" s="633" t="s">
        <v>1830</v>
      </c>
      <c r="C556" s="634" t="s">
        <v>17</v>
      </c>
      <c r="D556" s="634">
        <v>88831</v>
      </c>
      <c r="E556" s="636" t="str">
        <f>IF($D556&lt;&gt;"",VLOOKUP($D556,'[2]SINAPI DEZEMBRO 2020'!$A$1:G113023,2,FALSE),"")</f>
        <v>BETONEIRA CAPACIDADE NOMINAL DE 400 L, CAPACIDADE DE MISTURA 280 L, MOTOR ELÉTRICO TRIFÁSICO POTÊNCIA DE 2 CV, SEM CARREGADOR - CHI DIURNO. AF_10/2014</v>
      </c>
      <c r="F556" s="637" t="str">
        <f>IF($D556&lt;&gt;"",VLOOKUP($D556,'[2]SINAPI DEZEMBRO 2020'!$1:$1048576,3,FALSE),"")</f>
        <v>CHI</v>
      </c>
      <c r="G556" s="638">
        <v>0.05</v>
      </c>
      <c r="H556" s="639">
        <f>IF($D556&lt;&gt;"",VLOOKUP($D556,'[2]SINAPI DEZEMBRO 2020'!$1:$1048576,4,FALSE),"")</f>
        <v>0.26</v>
      </c>
      <c r="I556" s="640">
        <f t="shared" si="67"/>
        <v>0.01</v>
      </c>
    </row>
    <row r="557" spans="2:9" ht="25.5">
      <c r="B557" s="633" t="s">
        <v>1159</v>
      </c>
      <c r="C557" s="634" t="s">
        <v>17</v>
      </c>
      <c r="D557" s="634">
        <v>370</v>
      </c>
      <c r="E557" s="636" t="str">
        <f>IF($D557&lt;&gt;"",VLOOKUP($D557,'[2]SINAPI DEZEMBRO 2020'!$A$1:G113024,2,FALSE),"")</f>
        <v>AREIA MEDIA - POSTO JAZIDA/FORNECEDOR (RETIRADO NA JAZIDA, SEM TRANSPORTE)</v>
      </c>
      <c r="F557" s="637" t="str">
        <f>IF($D557&lt;&gt;"",VLOOKUP($D557,'[2]SINAPI DEZEMBRO 2020'!$1:$1048576,3,FALSE),"")</f>
        <v xml:space="preserve">M3    </v>
      </c>
      <c r="G557" s="638">
        <v>4.3499999999999997E-2</v>
      </c>
      <c r="H557" s="639">
        <f>IF($D557&lt;&gt;"",VLOOKUP($D557,'[2]SINAPI DEZEMBRO 2020'!$1:$1048576,4,FALSE),"")</f>
        <v>63</v>
      </c>
      <c r="I557" s="640">
        <f t="shared" si="67"/>
        <v>2.74</v>
      </c>
    </row>
    <row r="558" spans="2:9">
      <c r="B558" s="633" t="s">
        <v>1159</v>
      </c>
      <c r="C558" s="634" t="s">
        <v>17</v>
      </c>
      <c r="D558" s="634">
        <v>1379</v>
      </c>
      <c r="E558" s="636" t="str">
        <f>IF($D558&lt;&gt;"",VLOOKUP($D558,'[2]SINAPI DEZEMBRO 2020'!$A$1:G113025,2,FALSE),"")</f>
        <v>CIMENTO PORTLAND COMPOSTO CP II-32</v>
      </c>
      <c r="F558" s="637" t="str">
        <f>IF($D558&lt;&gt;"",VLOOKUP($D558,'[2]SINAPI DEZEMBRO 2020'!$1:$1048576,3,FALSE),"")</f>
        <v xml:space="preserve">KG    </v>
      </c>
      <c r="G558" s="638">
        <v>16.03</v>
      </c>
      <c r="H558" s="639">
        <f>IF($D558&lt;&gt;"",VLOOKUP($D558,'[2]SINAPI DEZEMBRO 2020'!$1:$1048576,4,FALSE),"")</f>
        <v>0.56000000000000005</v>
      </c>
      <c r="I558" s="640">
        <f t="shared" si="67"/>
        <v>8.9700000000000006</v>
      </c>
    </row>
    <row r="559" spans="2:9" ht="25.5">
      <c r="B559" s="633" t="s">
        <v>1159</v>
      </c>
      <c r="C559" s="634" t="s">
        <v>17</v>
      </c>
      <c r="D559" s="634">
        <v>3673</v>
      </c>
      <c r="E559" s="636" t="str">
        <f>IF($D559&lt;&gt;"",VLOOKUP($D559,'[2]SINAPI DEZEMBRO 2020'!$A$1:G113026,2,FALSE),"")</f>
        <v>JUNTA PLASTICA DE DILATACAO PARA PISOS, COR CINZA, 27 X 3 MM (ALTURA X ESPESSURA)</v>
      </c>
      <c r="F559" s="637" t="str">
        <f>IF($D559&lt;&gt;"",VLOOKUP($D559,'[2]SINAPI DEZEMBRO 2020'!$1:$1048576,3,FALSE),"")</f>
        <v xml:space="preserve">M     </v>
      </c>
      <c r="G559" s="638">
        <v>2</v>
      </c>
      <c r="H559" s="639">
        <f>IF($D559&lt;&gt;"",VLOOKUP($D559,'[2]SINAPI DEZEMBRO 2020'!$1:$1048576,4,FALSE),"")</f>
        <v>1.38</v>
      </c>
      <c r="I559" s="640">
        <f t="shared" si="67"/>
        <v>2.76</v>
      </c>
    </row>
    <row r="560" spans="2:9" ht="25.5">
      <c r="B560" s="633" t="s">
        <v>1159</v>
      </c>
      <c r="C560" s="634" t="s">
        <v>17</v>
      </c>
      <c r="D560" s="634">
        <v>4718</v>
      </c>
      <c r="E560" s="636" t="str">
        <f>IF($D560&lt;&gt;"",VLOOKUP($D560,'[2]SINAPI DEZEMBRO 2020'!$A$1:G113027,2,FALSE),"")</f>
        <v>PEDRA BRITADA N. 2 (19 A 38 MM) POSTO PEDREIRA/FORNECEDOR, SEM FRETE</v>
      </c>
      <c r="F560" s="637" t="str">
        <f>IF($D560&lt;&gt;"",VLOOKUP($D560,'[2]SINAPI DEZEMBRO 2020'!$1:$1048576,3,FALSE),"")</f>
        <v xml:space="preserve">M3    </v>
      </c>
      <c r="G560" s="638">
        <v>2.8500000000000001E-2</v>
      </c>
      <c r="H560" s="639">
        <f>IF($D560&lt;&gt;"",VLOOKUP($D560,'[2]SINAPI DEZEMBRO 2020'!$1:$1048576,4,FALSE),"")</f>
        <v>80</v>
      </c>
      <c r="I560" s="640">
        <f t="shared" si="67"/>
        <v>2.2799999999999998</v>
      </c>
    </row>
    <row r="561" spans="2:9" ht="25.5">
      <c r="B561" s="633" t="s">
        <v>1159</v>
      </c>
      <c r="C561" s="634" t="s">
        <v>17</v>
      </c>
      <c r="D561" s="634">
        <v>4721</v>
      </c>
      <c r="E561" s="636" t="str">
        <f>IF($D561&lt;&gt;"",VLOOKUP($D561,'[2]SINAPI DEZEMBRO 2020'!$A$1:G113028,2,FALSE),"")</f>
        <v>PEDRA BRITADA N. 1 (9,5 a 19 MM) POSTO PEDREIRA/FORNECEDOR, SEM FRETE</v>
      </c>
      <c r="F561" s="637" t="str">
        <f>IF($D561&lt;&gt;"",VLOOKUP($D561,'[2]SINAPI DEZEMBRO 2020'!$1:$1048576,3,FALSE),"")</f>
        <v xml:space="preserve">M3    </v>
      </c>
      <c r="G561" s="638">
        <v>2.8500000000000001E-2</v>
      </c>
      <c r="H561" s="639">
        <f>IF($D561&lt;&gt;"",VLOOKUP($D561,'[2]SINAPI DEZEMBRO 2020'!$1:$1048576,4,FALSE),"")</f>
        <v>79.58</v>
      </c>
      <c r="I561" s="640">
        <f t="shared" si="67"/>
        <v>2.2599999999999998</v>
      </c>
    </row>
    <row r="562" spans="2:9" ht="14.25" customHeight="1">
      <c r="B562" s="649"/>
      <c r="C562" s="650"/>
      <c r="D562" s="650"/>
      <c r="E562" s="651"/>
      <c r="F562" s="650"/>
      <c r="G562" s="652"/>
      <c r="H562" s="653"/>
      <c r="I562" s="654"/>
    </row>
    <row r="563" spans="2:9" ht="15" customHeight="1">
      <c r="B563" s="626" t="s">
        <v>1613</v>
      </c>
      <c r="C563" s="627"/>
      <c r="D563" s="627"/>
      <c r="E563" s="628" t="s">
        <v>1927</v>
      </c>
      <c r="F563" s="629" t="s">
        <v>1169</v>
      </c>
      <c r="G563" s="630">
        <v>1</v>
      </c>
      <c r="H563" s="631"/>
      <c r="I563" s="632">
        <f>TRUNC(SUM(I564:I566),2)</f>
        <v>36.69</v>
      </c>
    </row>
    <row r="564" spans="2:9" ht="38.25">
      <c r="B564" s="633" t="s">
        <v>1830</v>
      </c>
      <c r="C564" s="634" t="s">
        <v>17</v>
      </c>
      <c r="D564" s="634">
        <v>11146</v>
      </c>
      <c r="E564" s="636" t="str">
        <f>IF($D564&lt;&gt;"",VLOOKUP($D564,'[2]SINAPI DEZEMBRO 2020'!$A$1:G113031,2,FALSE),"")</f>
        <v>CONCRETO AUTOADENSAVEL (CAA) CLASSE DE RESISTENCIA C15, ESPALHAMENTO SF2, INCLUI SERVICO DE BOMBEAMENTO (NBR 15823)</v>
      </c>
      <c r="F564" s="637" t="str">
        <f>IF($D564&lt;&gt;"",VLOOKUP($D564,'[2]SINAPI DEZEMBRO 2020'!$1:$1048576,3,FALSE),"")</f>
        <v xml:space="preserve">M3    </v>
      </c>
      <c r="G564" s="638">
        <v>0.05</v>
      </c>
      <c r="H564" s="639">
        <f>IF($D564&lt;&gt;"",VLOOKUP($D564,'[2]SINAPI DEZEMBRO 2020'!$1:$1048576,4,FALSE),"")</f>
        <v>429.94</v>
      </c>
      <c r="I564" s="640">
        <f t="shared" ref="I564:I566" si="68">TRUNC(G564*H564,2)</f>
        <v>21.49</v>
      </c>
    </row>
    <row r="565" spans="2:9">
      <c r="B565" s="633" t="s">
        <v>1830</v>
      </c>
      <c r="C565" s="634" t="s">
        <v>17</v>
      </c>
      <c r="D565" s="634">
        <v>88309</v>
      </c>
      <c r="E565" s="636" t="str">
        <f>IF($D565&lt;&gt;"",VLOOKUP($D565,'[2]SINAPI DEZEMBRO 2020'!$A$1:G113032,2,FALSE),"")</f>
        <v>PEDREIRO COM ENCARGOS COMPLEMENTARES</v>
      </c>
      <c r="F565" s="637" t="str">
        <f>IF($D565&lt;&gt;"",VLOOKUP($D565,'[2]SINAPI DEZEMBRO 2020'!$1:$1048576,3,FALSE),"")</f>
        <v>H</v>
      </c>
      <c r="G565" s="638">
        <v>0.35</v>
      </c>
      <c r="H565" s="639">
        <f>IF($D565&lt;&gt;"",VLOOKUP($D565,'[2]SINAPI DEZEMBRO 2020'!$1:$1048576,4,FALSE),"")</f>
        <v>16.78</v>
      </c>
      <c r="I565" s="640">
        <f t="shared" si="68"/>
        <v>5.87</v>
      </c>
    </row>
    <row r="566" spans="2:9">
      <c r="B566" s="633" t="s">
        <v>1830</v>
      </c>
      <c r="C566" s="634" t="s">
        <v>17</v>
      </c>
      <c r="D566" s="634">
        <v>88316</v>
      </c>
      <c r="E566" s="636" t="str">
        <f>IF($D566&lt;&gt;"",VLOOKUP($D566,'[2]SINAPI DEZEMBRO 2020'!$A$1:G113033,2,FALSE),"")</f>
        <v>SERVENTE COM ENCARGOS COMPLEMENTARES</v>
      </c>
      <c r="F566" s="637" t="str">
        <f>IF($D566&lt;&gt;"",VLOOKUP($D566,'[2]SINAPI DEZEMBRO 2020'!$1:$1048576,3,FALSE),"")</f>
        <v>H</v>
      </c>
      <c r="G566" s="638">
        <v>0.7</v>
      </c>
      <c r="H566" s="639">
        <f>IF($D566&lt;&gt;"",VLOOKUP($D566,'[2]SINAPI DEZEMBRO 2020'!$1:$1048576,4,FALSE),"")</f>
        <v>13.34</v>
      </c>
      <c r="I566" s="640">
        <f t="shared" si="68"/>
        <v>9.33</v>
      </c>
    </row>
    <row r="567" spans="2:9" ht="14.25" customHeight="1">
      <c r="B567" s="649"/>
      <c r="C567" s="650"/>
      <c r="D567" s="650"/>
      <c r="E567" s="651"/>
      <c r="F567" s="650"/>
      <c r="G567" s="652"/>
      <c r="H567" s="653"/>
      <c r="I567" s="654"/>
    </row>
    <row r="568" spans="2:9" ht="25.5" customHeight="1">
      <c r="B568" s="626" t="s">
        <v>1928</v>
      </c>
      <c r="C568" s="627"/>
      <c r="D568" s="627"/>
      <c r="E568" s="628" t="s">
        <v>1929</v>
      </c>
      <c r="F568" s="629" t="s">
        <v>1169</v>
      </c>
      <c r="G568" s="630">
        <v>1</v>
      </c>
      <c r="H568" s="631"/>
      <c r="I568" s="632">
        <f>TRUNC(SUM(I569:I573),2)</f>
        <v>55.69</v>
      </c>
    </row>
    <row r="569" spans="2:9">
      <c r="B569" s="633" t="s">
        <v>1830</v>
      </c>
      <c r="C569" s="634" t="s">
        <v>17</v>
      </c>
      <c r="D569" s="687">
        <v>88260</v>
      </c>
      <c r="E569" s="636" t="str">
        <f>IF($D569&lt;&gt;"",VLOOKUP($D569,'[2]SINAPI DEZEMBRO 2020'!$A$1:G113036,2,FALSE),"")</f>
        <v>CALCETEIRO COM ENCARGOS COMPLEMENTARES</v>
      </c>
      <c r="F569" s="637" t="str">
        <f>IF($D569&lt;&gt;"",VLOOKUP($D569,'[2]SINAPI DEZEMBRO 2020'!$1:$1048576,3,FALSE),"")</f>
        <v>H</v>
      </c>
      <c r="G569" s="706">
        <v>0.16</v>
      </c>
      <c r="H569" s="639">
        <f>IF($D569&lt;&gt;"",VLOOKUP($D569,'[2]SINAPI DEZEMBRO 2020'!$1:$1048576,4,FALSE),"")</f>
        <v>16.54</v>
      </c>
      <c r="I569" s="640">
        <f t="shared" ref="I569:I573" si="69">TRUNC(G569*H569,2)</f>
        <v>2.64</v>
      </c>
    </row>
    <row r="570" spans="2:9">
      <c r="B570" s="633" t="s">
        <v>1830</v>
      </c>
      <c r="C570" s="634" t="s">
        <v>17</v>
      </c>
      <c r="D570" s="687">
        <v>88316</v>
      </c>
      <c r="E570" s="636" t="str">
        <f>IF($D570&lt;&gt;"",VLOOKUP($D570,'[2]SINAPI DEZEMBRO 2020'!$A$1:G113037,2,FALSE),"")</f>
        <v>SERVENTE COM ENCARGOS COMPLEMENTARES</v>
      </c>
      <c r="F570" s="637" t="str">
        <f>IF($D570&lt;&gt;"",VLOOKUP($D570,'[2]SINAPI DEZEMBRO 2020'!$1:$1048576,3,FALSE),"")</f>
        <v>H</v>
      </c>
      <c r="G570" s="706">
        <v>0.32</v>
      </c>
      <c r="H570" s="639">
        <f>IF($D570&lt;&gt;"",VLOOKUP($D570,'[2]SINAPI DEZEMBRO 2020'!$1:$1048576,4,FALSE),"")</f>
        <v>13.34</v>
      </c>
      <c r="I570" s="640">
        <f t="shared" si="69"/>
        <v>4.26</v>
      </c>
    </row>
    <row r="571" spans="2:9" ht="25.5">
      <c r="B571" s="633" t="s">
        <v>1159</v>
      </c>
      <c r="C571" s="634" t="s">
        <v>17</v>
      </c>
      <c r="D571" s="687">
        <v>367</v>
      </c>
      <c r="E571" s="636" t="str">
        <f>IF($D571&lt;&gt;"",VLOOKUP($D571,'[2]SINAPI DEZEMBRO 2020'!$A$1:G113038,2,FALSE),"")</f>
        <v>AREIA GROSSA - POSTO JAZIDA/FORNECEDOR (RETIRADO NA JAZIDA, SEM TRANSPORTE)</v>
      </c>
      <c r="F571" s="637" t="str">
        <f>IF($D571&lt;&gt;"",VLOOKUP($D571,'[2]SINAPI DEZEMBRO 2020'!$1:$1048576,3,FALSE),"")</f>
        <v xml:space="preserve">M3    </v>
      </c>
      <c r="G571" s="706">
        <v>0.06</v>
      </c>
      <c r="H571" s="639">
        <f>IF($D571&lt;&gt;"",VLOOKUP($D571,'[2]SINAPI DEZEMBRO 2020'!$1:$1048576,4,FALSE),"")</f>
        <v>69</v>
      </c>
      <c r="I571" s="640">
        <f t="shared" si="69"/>
        <v>4.1399999999999997</v>
      </c>
    </row>
    <row r="572" spans="2:9" ht="38.25">
      <c r="B572" s="633" t="s">
        <v>1159</v>
      </c>
      <c r="C572" s="634" t="s">
        <v>17</v>
      </c>
      <c r="D572" s="687">
        <v>711</v>
      </c>
      <c r="E572" s="636" t="str">
        <f>IF($D572&lt;&gt;"",VLOOKUP($D572,'[2]SINAPI DEZEMBRO 2020'!$A$1:G113039,2,FALSE),"")</f>
        <v>BLOQUETE/PISO INTERTRAVADO DE CONCRETO - MODELO SEXTAVADO / HEXAGONAL, 25 CM X 25 CM, E = 6 CM, RESISTENCIA DE 35 MPA (NBR 9781), COR NATURAL</v>
      </c>
      <c r="F572" s="637" t="str">
        <f>IF($D572&lt;&gt;"",VLOOKUP($D572,'[2]SINAPI DEZEMBRO 2020'!$1:$1048576,3,FALSE),"")</f>
        <v xml:space="preserve">M2    </v>
      </c>
      <c r="G572" s="706">
        <v>1</v>
      </c>
      <c r="H572" s="639">
        <f>IF($D572&lt;&gt;"",VLOOKUP($D572,'[2]SINAPI DEZEMBRO 2020'!$1:$1048576,4,FALSE),"")</f>
        <v>44.02</v>
      </c>
      <c r="I572" s="640">
        <f t="shared" si="69"/>
        <v>44.02</v>
      </c>
    </row>
    <row r="573" spans="2:9" ht="25.5">
      <c r="B573" s="633" t="s">
        <v>1159</v>
      </c>
      <c r="C573" s="634" t="s">
        <v>17</v>
      </c>
      <c r="D573" s="687">
        <v>95264</v>
      </c>
      <c r="E573" s="636" t="str">
        <f>IF($D573&lt;&gt;"",VLOOKUP($D573,'[2]SINAPI DEZEMBRO 2020'!$A$1:G113040,2,FALSE),"")</f>
        <v>COMPACTADOR DE SOLOS DE PERCUSÃO (SOQUETE) COM MOTOR A GASOLINA, POTÊNCIA 3 CV - CHP DIURNO. AF_09/2016</v>
      </c>
      <c r="F573" s="637" t="str">
        <f>IF($D573&lt;&gt;"",VLOOKUP($D573,'[2]SINAPI DEZEMBRO 2020'!$1:$1048576,3,FALSE),"")</f>
        <v>CHP</v>
      </c>
      <c r="G573" s="706">
        <v>0.11</v>
      </c>
      <c r="H573" s="639">
        <f>IF($D573&lt;&gt;"",VLOOKUP($D573,'[2]SINAPI DEZEMBRO 2020'!$1:$1048576,4,FALSE),"")</f>
        <v>5.8</v>
      </c>
      <c r="I573" s="640">
        <f t="shared" si="69"/>
        <v>0.63</v>
      </c>
    </row>
    <row r="574" spans="2:9" ht="14.25" customHeight="1">
      <c r="B574" s="649"/>
      <c r="C574" s="650"/>
      <c r="D574" s="650"/>
      <c r="E574" s="651"/>
      <c r="F574" s="650"/>
      <c r="G574" s="652"/>
      <c r="H574" s="653"/>
      <c r="I574" s="654"/>
    </row>
    <row r="575" spans="2:9" ht="25.5" customHeight="1">
      <c r="B575" s="626" t="s">
        <v>1614</v>
      </c>
      <c r="C575" s="627"/>
      <c r="D575" s="627"/>
      <c r="E575" s="628" t="s">
        <v>1930</v>
      </c>
      <c r="F575" s="629" t="s">
        <v>1838</v>
      </c>
      <c r="G575" s="630"/>
      <c r="H575" s="631"/>
      <c r="I575" s="632">
        <f>TRUNC(SUM(I576:I581),2)</f>
        <v>76</v>
      </c>
    </row>
    <row r="576" spans="2:9">
      <c r="B576" s="633" t="s">
        <v>1830</v>
      </c>
      <c r="C576" s="634" t="s">
        <v>17</v>
      </c>
      <c r="D576" s="634">
        <v>88256</v>
      </c>
      <c r="E576" s="636" t="str">
        <f>IF($D576&lt;&gt;"",VLOOKUP($D576,'[2]SINAPI DEZEMBRO 2020'!$A$1:G113043,2,FALSE),"")</f>
        <v>AZULEJISTA OU LADRILHISTA COM ENCARGOS COMPLEMENTARES</v>
      </c>
      <c r="F576" s="637" t="str">
        <f>IF($D576&lt;&gt;"",VLOOKUP($D576,'[2]SINAPI DEZEMBRO 2020'!$1:$1048576,3,FALSE),"")</f>
        <v>H</v>
      </c>
      <c r="G576" s="638">
        <v>1.6</v>
      </c>
      <c r="H576" s="639">
        <f>IF($D576&lt;&gt;"",VLOOKUP($D576,'[2]SINAPI DEZEMBRO 2020'!$1:$1048576,4,FALSE),"")</f>
        <v>16.72</v>
      </c>
      <c r="I576" s="640">
        <f t="shared" ref="I576:I581" si="70">TRUNC(G576*H576,2)</f>
        <v>26.75</v>
      </c>
    </row>
    <row r="577" spans="2:9">
      <c r="B577" s="633" t="s">
        <v>1830</v>
      </c>
      <c r="C577" s="634" t="s">
        <v>17</v>
      </c>
      <c r="D577" s="634">
        <v>88316</v>
      </c>
      <c r="E577" s="636" t="str">
        <f>IF($D577&lt;&gt;"",VLOOKUP($D577,'[2]SINAPI DEZEMBRO 2020'!$A$1:G113044,2,FALSE),"")</f>
        <v>SERVENTE COM ENCARGOS COMPLEMENTARES</v>
      </c>
      <c r="F577" s="637" t="str">
        <f>IF($D577&lt;&gt;"",VLOOKUP($D577,'[2]SINAPI DEZEMBRO 2020'!$1:$1048576,3,FALSE),"")</f>
        <v>H</v>
      </c>
      <c r="G577" s="638">
        <v>1.25</v>
      </c>
      <c r="H577" s="639">
        <f>IF($D577&lt;&gt;"",VLOOKUP($D577,'[2]SINAPI DEZEMBRO 2020'!$1:$1048576,4,FALSE),"")</f>
        <v>13.34</v>
      </c>
      <c r="I577" s="640">
        <f t="shared" si="70"/>
        <v>16.670000000000002</v>
      </c>
    </row>
    <row r="578" spans="2:9" ht="25.5">
      <c r="B578" s="633" t="s">
        <v>1159</v>
      </c>
      <c r="C578" s="634" t="s">
        <v>17</v>
      </c>
      <c r="D578" s="634">
        <v>370</v>
      </c>
      <c r="E578" s="636" t="str">
        <f>IF($D578&lt;&gt;"",VLOOKUP($D578,'[2]SINAPI DEZEMBRO 2020'!$A$1:G113045,2,FALSE),"")</f>
        <v>AREIA MEDIA - POSTO JAZIDA/FORNECEDOR (RETIRADO NA JAZIDA, SEM TRANSPORTE)</v>
      </c>
      <c r="F578" s="637" t="str">
        <f>IF($D578&lt;&gt;"",VLOOKUP($D578,'[2]SINAPI DEZEMBRO 2020'!$1:$1048576,3,FALSE),"")</f>
        <v xml:space="preserve">M3    </v>
      </c>
      <c r="G578" s="638">
        <v>1.8200000000000001E-2</v>
      </c>
      <c r="H578" s="639">
        <f>IF($D578&lt;&gt;"",VLOOKUP($D578,'[2]SINAPI DEZEMBRO 2020'!$1:$1048576,4,FALSE),"")</f>
        <v>63</v>
      </c>
      <c r="I578" s="640">
        <f t="shared" si="70"/>
        <v>1.1399999999999999</v>
      </c>
    </row>
    <row r="579" spans="2:9">
      <c r="B579" s="633" t="s">
        <v>1159</v>
      </c>
      <c r="C579" s="634" t="s">
        <v>17</v>
      </c>
      <c r="D579" s="634">
        <v>1106</v>
      </c>
      <c r="E579" s="636" t="str">
        <f>IF($D579&lt;&gt;"",VLOOKUP($D579,'[2]SINAPI DEZEMBRO 2020'!$A$1:G113046,2,FALSE),"")</f>
        <v>CAL HIDRATADA CH-I PARA ARGAMASSAS</v>
      </c>
      <c r="F579" s="637" t="str">
        <f>IF($D579&lt;&gt;"",VLOOKUP($D579,'[2]SINAPI DEZEMBRO 2020'!$1:$1048576,3,FALSE),"")</f>
        <v xml:space="preserve">KG    </v>
      </c>
      <c r="G579" s="638">
        <v>2.73</v>
      </c>
      <c r="H579" s="639">
        <f>IF($D579&lt;&gt;"",VLOOKUP($D579,'[2]SINAPI DEZEMBRO 2020'!$1:$1048576,4,FALSE),"")</f>
        <v>0.7</v>
      </c>
      <c r="I579" s="640">
        <f t="shared" si="70"/>
        <v>1.91</v>
      </c>
    </row>
    <row r="580" spans="2:9">
      <c r="B580" s="633" t="s">
        <v>1159</v>
      </c>
      <c r="C580" s="634" t="s">
        <v>17</v>
      </c>
      <c r="D580" s="634">
        <v>1379</v>
      </c>
      <c r="E580" s="636" t="str">
        <f>IF($D580&lt;&gt;"",VLOOKUP($D580,'[2]SINAPI DEZEMBRO 2020'!$A$1:G113047,2,FALSE),"")</f>
        <v>CIMENTO PORTLAND COMPOSTO CP II-32</v>
      </c>
      <c r="F580" s="637" t="str">
        <f>IF($D580&lt;&gt;"",VLOOKUP($D580,'[2]SINAPI DEZEMBRO 2020'!$1:$1048576,3,FALSE),"")</f>
        <v xml:space="preserve">KG    </v>
      </c>
      <c r="G580" s="638">
        <v>2.8</v>
      </c>
      <c r="H580" s="639">
        <f>IF($D580&lt;&gt;"",VLOOKUP($D580,'[2]SINAPI DEZEMBRO 2020'!$1:$1048576,4,FALSE),"")</f>
        <v>0.56000000000000005</v>
      </c>
      <c r="I580" s="640">
        <f t="shared" si="70"/>
        <v>1.56</v>
      </c>
    </row>
    <row r="581" spans="2:9" ht="14.25" customHeight="1">
      <c r="B581" s="633" t="s">
        <v>1159</v>
      </c>
      <c r="C581" s="634" t="s">
        <v>1865</v>
      </c>
      <c r="D581" s="634"/>
      <c r="E581" s="192" t="s">
        <v>1931</v>
      </c>
      <c r="F581" s="691" t="s">
        <v>1838</v>
      </c>
      <c r="G581" s="638">
        <v>1</v>
      </c>
      <c r="H581" s="639">
        <v>27.97</v>
      </c>
      <c r="I581" s="640">
        <f t="shared" si="70"/>
        <v>27.97</v>
      </c>
    </row>
    <row r="582" spans="2:9" ht="14.25" customHeight="1">
      <c r="B582" s="649"/>
      <c r="C582" s="650"/>
      <c r="D582" s="650"/>
      <c r="E582" s="651"/>
      <c r="F582" s="650"/>
      <c r="G582" s="652"/>
      <c r="H582" s="653"/>
      <c r="I582" s="654"/>
    </row>
    <row r="583" spans="2:9" ht="21" customHeight="1">
      <c r="B583" s="626" t="s">
        <v>1615</v>
      </c>
      <c r="C583" s="627"/>
      <c r="D583" s="627"/>
      <c r="E583" s="628" t="s">
        <v>1932</v>
      </c>
      <c r="F583" s="629" t="s">
        <v>1838</v>
      </c>
      <c r="G583" s="630"/>
      <c r="H583" s="631"/>
      <c r="I583" s="632">
        <f>TRUNC(SUM(I584:I589),2)</f>
        <v>76</v>
      </c>
    </row>
    <row r="584" spans="2:9">
      <c r="B584" s="633" t="s">
        <v>1830</v>
      </c>
      <c r="C584" s="634" t="s">
        <v>17</v>
      </c>
      <c r="D584" s="634">
        <v>88256</v>
      </c>
      <c r="E584" s="636" t="str">
        <f>IF($D584&lt;&gt;"",VLOOKUP($D584,'[2]SINAPI DEZEMBRO 2020'!$A$1:G113051,2,FALSE),"")</f>
        <v>AZULEJISTA OU LADRILHISTA COM ENCARGOS COMPLEMENTARES</v>
      </c>
      <c r="F584" s="637" t="str">
        <f>IF($D584&lt;&gt;"",VLOOKUP($D584,'[2]SINAPI DEZEMBRO 2020'!$1:$1048576,3,FALSE),"")</f>
        <v>H</v>
      </c>
      <c r="G584" s="638">
        <v>1.6</v>
      </c>
      <c r="H584" s="639">
        <f>IF($D584&lt;&gt;"",VLOOKUP($D584,'[2]SINAPI DEZEMBRO 2020'!$1:$1048576,4,FALSE),"")</f>
        <v>16.72</v>
      </c>
      <c r="I584" s="640">
        <f t="shared" ref="I584:I589" si="71">TRUNC(G584*H584,2)</f>
        <v>26.75</v>
      </c>
    </row>
    <row r="585" spans="2:9">
      <c r="B585" s="633" t="s">
        <v>1830</v>
      </c>
      <c r="C585" s="634" t="s">
        <v>17</v>
      </c>
      <c r="D585" s="634">
        <v>88316</v>
      </c>
      <c r="E585" s="636" t="str">
        <f>IF($D585&lt;&gt;"",VLOOKUP($D585,'[2]SINAPI DEZEMBRO 2020'!$A$1:G113052,2,FALSE),"")</f>
        <v>SERVENTE COM ENCARGOS COMPLEMENTARES</v>
      </c>
      <c r="F585" s="637" t="str">
        <f>IF($D585&lt;&gt;"",VLOOKUP($D585,'[2]SINAPI DEZEMBRO 2020'!$1:$1048576,3,FALSE),"")</f>
        <v>H</v>
      </c>
      <c r="G585" s="638">
        <v>1.25</v>
      </c>
      <c r="H585" s="639">
        <f>IF($D585&lt;&gt;"",VLOOKUP($D585,'[2]SINAPI DEZEMBRO 2020'!$1:$1048576,4,FALSE),"")</f>
        <v>13.34</v>
      </c>
      <c r="I585" s="640">
        <f t="shared" si="71"/>
        <v>16.670000000000002</v>
      </c>
    </row>
    <row r="586" spans="2:9" ht="38.25" customHeight="1">
      <c r="B586" s="633" t="s">
        <v>1159</v>
      </c>
      <c r="C586" s="634" t="s">
        <v>17</v>
      </c>
      <c r="D586" s="634">
        <v>370</v>
      </c>
      <c r="E586" s="636" t="str">
        <f>IF($D586&lt;&gt;"",VLOOKUP($D586,'[2]SINAPI DEZEMBRO 2020'!$A$1:G113053,2,FALSE),"")</f>
        <v>AREIA MEDIA - POSTO JAZIDA/FORNECEDOR (RETIRADO NA JAZIDA, SEM TRANSPORTE)</v>
      </c>
      <c r="F586" s="637" t="str">
        <f>IF($D586&lt;&gt;"",VLOOKUP($D586,'[2]SINAPI DEZEMBRO 2020'!$1:$1048576,3,FALSE),"")</f>
        <v xml:space="preserve">M3    </v>
      </c>
      <c r="G586" s="638">
        <v>1.8200000000000001E-2</v>
      </c>
      <c r="H586" s="639">
        <f>IF($D586&lt;&gt;"",VLOOKUP($D586,'[2]SINAPI DEZEMBRO 2020'!$1:$1048576,4,FALSE),"")</f>
        <v>63</v>
      </c>
      <c r="I586" s="640">
        <f t="shared" si="71"/>
        <v>1.1399999999999999</v>
      </c>
    </row>
    <row r="587" spans="2:9">
      <c r="B587" s="633" t="s">
        <v>1159</v>
      </c>
      <c r="C587" s="634" t="s">
        <v>17</v>
      </c>
      <c r="D587" s="634">
        <v>1106</v>
      </c>
      <c r="E587" s="636" t="str">
        <f>IF($D587&lt;&gt;"",VLOOKUP($D587,'[2]SINAPI DEZEMBRO 2020'!$A$1:G113054,2,FALSE),"")</f>
        <v>CAL HIDRATADA CH-I PARA ARGAMASSAS</v>
      </c>
      <c r="F587" s="637" t="str">
        <f>IF($D587&lt;&gt;"",VLOOKUP($D587,'[2]SINAPI DEZEMBRO 2020'!$1:$1048576,3,FALSE),"")</f>
        <v xml:space="preserve">KG    </v>
      </c>
      <c r="G587" s="638">
        <v>2.73</v>
      </c>
      <c r="H587" s="639">
        <f>IF($D587&lt;&gt;"",VLOOKUP($D587,'[2]SINAPI DEZEMBRO 2020'!$1:$1048576,4,FALSE),"")</f>
        <v>0.7</v>
      </c>
      <c r="I587" s="640">
        <f t="shared" si="71"/>
        <v>1.91</v>
      </c>
    </row>
    <row r="588" spans="2:9">
      <c r="B588" s="633" t="s">
        <v>1159</v>
      </c>
      <c r="C588" s="634" t="s">
        <v>17</v>
      </c>
      <c r="D588" s="634">
        <v>1379</v>
      </c>
      <c r="E588" s="636" t="str">
        <f>IF($D588&lt;&gt;"",VLOOKUP($D588,'[2]SINAPI DEZEMBRO 2020'!$A$1:G113055,2,FALSE),"")</f>
        <v>CIMENTO PORTLAND COMPOSTO CP II-32</v>
      </c>
      <c r="F588" s="637" t="str">
        <f>IF($D588&lt;&gt;"",VLOOKUP($D588,'[2]SINAPI DEZEMBRO 2020'!$1:$1048576,3,FALSE),"")</f>
        <v xml:space="preserve">KG    </v>
      </c>
      <c r="G588" s="638">
        <v>2.8</v>
      </c>
      <c r="H588" s="639">
        <f>IF($D588&lt;&gt;"",VLOOKUP($D588,'[2]SINAPI DEZEMBRO 2020'!$1:$1048576,4,FALSE),"")</f>
        <v>0.56000000000000005</v>
      </c>
      <c r="I588" s="640">
        <f t="shared" si="71"/>
        <v>1.56</v>
      </c>
    </row>
    <row r="589" spans="2:9" ht="14.25" customHeight="1">
      <c r="B589" s="633" t="s">
        <v>1159</v>
      </c>
      <c r="C589" s="634" t="s">
        <v>1865</v>
      </c>
      <c r="D589" s="634"/>
      <c r="E589" s="192" t="s">
        <v>1931</v>
      </c>
      <c r="F589" s="707" t="s">
        <v>1838</v>
      </c>
      <c r="G589" s="638">
        <v>1</v>
      </c>
      <c r="H589" s="708">
        <v>27.97</v>
      </c>
      <c r="I589" s="640">
        <f t="shared" si="71"/>
        <v>27.97</v>
      </c>
    </row>
    <row r="590" spans="2:9" ht="14.25" customHeight="1">
      <c r="B590" s="649"/>
      <c r="C590" s="650"/>
      <c r="D590" s="650"/>
      <c r="E590" s="651"/>
      <c r="F590" s="650"/>
      <c r="G590" s="652"/>
      <c r="H590" s="653"/>
      <c r="I590" s="654"/>
    </row>
    <row r="591" spans="2:9" ht="25.5" customHeight="1">
      <c r="B591" s="626" t="s">
        <v>1616</v>
      </c>
      <c r="C591" s="627"/>
      <c r="D591" s="627"/>
      <c r="E591" s="628" t="s">
        <v>1933</v>
      </c>
      <c r="F591" s="629" t="s">
        <v>28</v>
      </c>
      <c r="G591" s="630">
        <v>1</v>
      </c>
      <c r="H591" s="631"/>
      <c r="I591" s="632">
        <f>TRUNC(SUM(I592:I596),2)</f>
        <v>40.76</v>
      </c>
    </row>
    <row r="592" spans="2:9">
      <c r="B592" s="633" t="s">
        <v>1830</v>
      </c>
      <c r="C592" s="634" t="s">
        <v>17</v>
      </c>
      <c r="D592" s="687">
        <v>96995</v>
      </c>
      <c r="E592" s="636" t="str">
        <f>IF($D592&lt;&gt;"",VLOOKUP($D592,'[2]SINAPI DEZEMBRO 2020'!$A$1:G113059,2,FALSE),"")</f>
        <v>REATERRO MANUAL APILOADO COM SOQUETE. AF_10/2017</v>
      </c>
      <c r="F592" s="637" t="str">
        <f>IF($D592&lt;&gt;"",VLOOKUP($D592,'[2]SINAPI DEZEMBRO 2020'!$1:$1048576,3,FALSE),"")</f>
        <v>M3</v>
      </c>
      <c r="G592" s="706">
        <v>1.9E-2</v>
      </c>
      <c r="H592" s="639">
        <f>IF($D592&lt;&gt;"",VLOOKUP($D592,'[2]SINAPI DEZEMBRO 2020'!$1:$1048576,4,FALSE),"")</f>
        <v>31.99</v>
      </c>
      <c r="I592" s="640">
        <f t="shared" ref="I592:I596" si="72">TRUNC(G592*H592,2)</f>
        <v>0.6</v>
      </c>
    </row>
    <row r="593" spans="2:9">
      <c r="B593" s="633" t="s">
        <v>1830</v>
      </c>
      <c r="C593" s="634" t="s">
        <v>17</v>
      </c>
      <c r="D593" s="687">
        <v>88309</v>
      </c>
      <c r="E593" s="636" t="str">
        <f>IF($D593&lt;&gt;"",VLOOKUP($D593,'[2]SINAPI DEZEMBRO 2020'!$A$1:G113060,2,FALSE),"")</f>
        <v>PEDREIRO COM ENCARGOS COMPLEMENTARES</v>
      </c>
      <c r="F593" s="637" t="str">
        <f>IF($D593&lt;&gt;"",VLOOKUP($D593,'[2]SINAPI DEZEMBRO 2020'!$1:$1048576,3,FALSE),"")</f>
        <v>H</v>
      </c>
      <c r="G593" s="706">
        <v>0.25</v>
      </c>
      <c r="H593" s="639">
        <f>IF($D593&lt;&gt;"",VLOOKUP($D593,'[2]SINAPI DEZEMBRO 2020'!$1:$1048576,4,FALSE),"")</f>
        <v>16.78</v>
      </c>
      <c r="I593" s="640">
        <f t="shared" si="72"/>
        <v>4.1900000000000004</v>
      </c>
    </row>
    <row r="594" spans="2:9">
      <c r="B594" s="633" t="s">
        <v>1830</v>
      </c>
      <c r="C594" s="634" t="s">
        <v>17</v>
      </c>
      <c r="D594" s="687">
        <v>88316</v>
      </c>
      <c r="E594" s="636" t="str">
        <f>IF($D594&lt;&gt;"",VLOOKUP($D594,'[2]SINAPI DEZEMBRO 2020'!$A$1:G113061,2,FALSE),"")</f>
        <v>SERVENTE COM ENCARGOS COMPLEMENTARES</v>
      </c>
      <c r="F594" s="637" t="str">
        <f>IF($D594&lt;&gt;"",VLOOKUP($D594,'[2]SINAPI DEZEMBRO 2020'!$1:$1048576,3,FALSE),"")</f>
        <v>H</v>
      </c>
      <c r="G594" s="706">
        <v>1.1499999999999999</v>
      </c>
      <c r="H594" s="639">
        <f>IF($D594&lt;&gt;"",VLOOKUP($D594,'[2]SINAPI DEZEMBRO 2020'!$1:$1048576,4,FALSE),"")</f>
        <v>13.34</v>
      </c>
      <c r="I594" s="640">
        <f t="shared" si="72"/>
        <v>15.34</v>
      </c>
    </row>
    <row r="595" spans="2:9" ht="25.5">
      <c r="B595" s="633" t="s">
        <v>1830</v>
      </c>
      <c r="C595" s="634" t="s">
        <v>17</v>
      </c>
      <c r="D595" s="687">
        <v>88631</v>
      </c>
      <c r="E595" s="636" t="str">
        <f>IF($D595&lt;&gt;"",VLOOKUP($D595,'[2]SINAPI DEZEMBRO 2020'!$A$1:G113062,2,FALSE),"")</f>
        <v>ARGAMASSA TRAÇO 1:4 (EM VOLUME DE CIMENTO E AREIA MÉDIA ÚMIDA), PREPARO MANUAL. AF_08/2019</v>
      </c>
      <c r="F595" s="637" t="str">
        <f>IF($D595&lt;&gt;"",VLOOKUP($D595,'[2]SINAPI DEZEMBRO 2020'!$1:$1048576,3,FALSE),"")</f>
        <v>M3</v>
      </c>
      <c r="G595" s="706">
        <v>1.2999999999999999E-3</v>
      </c>
      <c r="H595" s="639">
        <f>IF($D595&lt;&gt;"",VLOOKUP($D595,'[2]SINAPI DEZEMBRO 2020'!$1:$1048576,4,FALSE),"")</f>
        <v>401.17</v>
      </c>
      <c r="I595" s="640">
        <f t="shared" si="72"/>
        <v>0.52</v>
      </c>
    </row>
    <row r="596" spans="2:9" ht="25.5">
      <c r="B596" s="633" t="s">
        <v>1159</v>
      </c>
      <c r="C596" s="634" t="s">
        <v>17</v>
      </c>
      <c r="D596" s="687">
        <v>4059</v>
      </c>
      <c r="E596" s="636" t="str">
        <f>IF($D596&lt;&gt;"",VLOOKUP($D596,'[2]SINAPI DEZEMBRO 2020'!$A$1:G113063,2,FALSE),"")</f>
        <v>MEIO-FIO OU GUIA DE CONCRETO, PRE-MOLDADO, COMP 1 M, *30 X 12/15* CM (H X L1/L2)</v>
      </c>
      <c r="F596" s="637" t="str">
        <f>IF($D596&lt;&gt;"",VLOOKUP($D596,'[2]SINAPI DEZEMBRO 2020'!$1:$1048576,3,FALSE),"")</f>
        <v xml:space="preserve">M     </v>
      </c>
      <c r="G596" s="706">
        <v>1</v>
      </c>
      <c r="H596" s="639">
        <f>IF($D596&lt;&gt;"",VLOOKUP($D596,'[2]SINAPI DEZEMBRO 2020'!$1:$1048576,4,FALSE),"")</f>
        <v>20.11</v>
      </c>
      <c r="I596" s="640">
        <f t="shared" si="72"/>
        <v>20.11</v>
      </c>
    </row>
    <row r="597" spans="2:9" ht="14.25" customHeight="1">
      <c r="B597" s="649"/>
      <c r="C597" s="650"/>
      <c r="D597" s="650"/>
      <c r="E597" s="651"/>
      <c r="F597" s="650"/>
      <c r="G597" s="652"/>
      <c r="H597" s="653"/>
      <c r="I597" s="654"/>
    </row>
    <row r="598" spans="2:9" ht="15" customHeight="1">
      <c r="B598" s="626" t="s">
        <v>1617</v>
      </c>
      <c r="C598" s="627"/>
      <c r="D598" s="627"/>
      <c r="E598" s="628" t="s">
        <v>1934</v>
      </c>
      <c r="F598" s="629" t="s">
        <v>233</v>
      </c>
      <c r="G598" s="630">
        <v>1</v>
      </c>
      <c r="H598" s="631"/>
      <c r="I598" s="632">
        <f>TRUNC(SUM(I599:I600),2)</f>
        <v>99.13</v>
      </c>
    </row>
    <row r="599" spans="2:9">
      <c r="B599" s="633" t="s">
        <v>1830</v>
      </c>
      <c r="C599" s="634" t="s">
        <v>17</v>
      </c>
      <c r="D599" s="687">
        <v>88316</v>
      </c>
      <c r="E599" s="636" t="str">
        <f>IF($D599&lt;&gt;"",VLOOKUP($D599,'[2]SINAPI DEZEMBRO 2020'!$A$1:G113066,2,FALSE),"")</f>
        <v>SERVENTE COM ENCARGOS COMPLEMENTARES</v>
      </c>
      <c r="F599" s="637" t="str">
        <f>IF($D599&lt;&gt;"",VLOOKUP($D599,'[2]SINAPI DEZEMBRO 2020'!$1:$1048576,3,FALSE),"")</f>
        <v>H</v>
      </c>
      <c r="G599" s="638">
        <v>2</v>
      </c>
      <c r="H599" s="639">
        <f>IF($D599&lt;&gt;"",VLOOKUP($D599,'[2]SINAPI DEZEMBRO 2020'!$1:$1048576,4,FALSE),"")</f>
        <v>13.34</v>
      </c>
      <c r="I599" s="640">
        <f t="shared" ref="I599:I600" si="73">TRUNC(G599*H599,2)</f>
        <v>26.68</v>
      </c>
    </row>
    <row r="600" spans="2:9" ht="25.5">
      <c r="B600" s="633" t="s">
        <v>1159</v>
      </c>
      <c r="C600" s="634" t="s">
        <v>17</v>
      </c>
      <c r="D600" s="687">
        <v>370</v>
      </c>
      <c r="E600" s="636" t="str">
        <f>IF($D600&lt;&gt;"",VLOOKUP($D600,'[2]SINAPI DEZEMBRO 2020'!$A$1:G113067,2,FALSE),"")</f>
        <v>AREIA MEDIA - POSTO JAZIDA/FORNECEDOR (RETIRADO NA JAZIDA, SEM TRANSPORTE)</v>
      </c>
      <c r="F600" s="637" t="str">
        <f>IF($D600&lt;&gt;"",VLOOKUP($D600,'[2]SINAPI DEZEMBRO 2020'!$1:$1048576,3,FALSE),"")</f>
        <v xml:space="preserve">M3    </v>
      </c>
      <c r="G600" s="638">
        <v>1.1499999999999999</v>
      </c>
      <c r="H600" s="639">
        <f>IF($D600&lt;&gt;"",VLOOKUP($D600,'[2]SINAPI DEZEMBRO 2020'!$1:$1048576,4,FALSE),"")</f>
        <v>63</v>
      </c>
      <c r="I600" s="640">
        <f t="shared" si="73"/>
        <v>72.45</v>
      </c>
    </row>
    <row r="601" spans="2:9" ht="14.25" customHeight="1">
      <c r="B601" s="633"/>
      <c r="C601" s="634"/>
      <c r="D601" s="634"/>
      <c r="E601" s="192"/>
      <c r="F601" s="691"/>
      <c r="G601" s="638"/>
      <c r="H601" s="693"/>
      <c r="I601" s="640"/>
    </row>
    <row r="602" spans="2:9" ht="15" customHeight="1">
      <c r="B602" s="626" t="s">
        <v>1935</v>
      </c>
      <c r="C602" s="627"/>
      <c r="D602" s="627"/>
      <c r="E602" s="628" t="s">
        <v>1936</v>
      </c>
      <c r="F602" s="629" t="s">
        <v>1169</v>
      </c>
      <c r="G602" s="630">
        <v>1</v>
      </c>
      <c r="H602" s="631"/>
      <c r="I602" s="632">
        <f>TRUNC(SUM(I603:I608),2)</f>
        <v>9.39</v>
      </c>
    </row>
    <row r="603" spans="2:9">
      <c r="B603" s="633" t="s">
        <v>1830</v>
      </c>
      <c r="C603" s="634" t="s">
        <v>17</v>
      </c>
      <c r="D603" s="687">
        <v>88316</v>
      </c>
      <c r="E603" s="636" t="str">
        <f>IF($D603&lt;&gt;"",VLOOKUP($D603,'[2]SINAPI DEZEMBRO 2020'!$A$1:G113070,2,FALSE),"")</f>
        <v>SERVENTE COM ENCARGOS COMPLEMENTARES</v>
      </c>
      <c r="F603" s="637" t="str">
        <f>IF($D603&lt;&gt;"",VLOOKUP($D603,'[2]SINAPI DEZEMBRO 2020'!$1:$1048576,3,FALSE),"")</f>
        <v>H</v>
      </c>
      <c r="G603" s="706">
        <v>0.1</v>
      </c>
      <c r="H603" s="639">
        <f>IF($D603&lt;&gt;"",VLOOKUP($D603,'[2]SINAPI DEZEMBRO 2020'!$1:$1048576,4,FALSE),"")</f>
        <v>13.34</v>
      </c>
      <c r="I603" s="640">
        <f t="shared" ref="I603:I608" si="74">TRUNC(G603*H603,2)</f>
        <v>1.33</v>
      </c>
    </row>
    <row r="604" spans="2:9">
      <c r="B604" s="633" t="s">
        <v>1830</v>
      </c>
      <c r="C604" s="634" t="s">
        <v>17</v>
      </c>
      <c r="D604" s="687">
        <v>88441</v>
      </c>
      <c r="E604" s="636" t="str">
        <f>IF($D604&lt;&gt;"",VLOOKUP($D604,'[2]SINAPI DEZEMBRO 2020'!$A$1:G113071,2,FALSE),"")</f>
        <v>JARDINEIRO COM ENCARGOS COMPLEMENTARES</v>
      </c>
      <c r="F604" s="637" t="str">
        <f>IF($D604&lt;&gt;"",VLOOKUP($D604,'[2]SINAPI DEZEMBRO 2020'!$1:$1048576,3,FALSE),"")</f>
        <v>H</v>
      </c>
      <c r="G604" s="706">
        <v>0.1</v>
      </c>
      <c r="H604" s="639">
        <f>IF($D604&lt;&gt;"",VLOOKUP($D604,'[2]SINAPI DEZEMBRO 2020'!$1:$1048576,4,FALSE),"")</f>
        <v>16.2</v>
      </c>
      <c r="I604" s="640">
        <f t="shared" si="74"/>
        <v>1.62</v>
      </c>
    </row>
    <row r="605" spans="2:9">
      <c r="B605" s="633" t="s">
        <v>1159</v>
      </c>
      <c r="C605" s="634" t="s">
        <v>17</v>
      </c>
      <c r="D605" s="687">
        <v>98520</v>
      </c>
      <c r="E605" s="636" t="str">
        <f>IF($D605&lt;&gt;"",VLOOKUP($D605,'[2]SINAPI DEZEMBRO 2020'!$A$1:G113072,2,FALSE),"")</f>
        <v>APLICAÇÃO DE ADUBO EM SOLO. AF_05/2018</v>
      </c>
      <c r="F605" s="637" t="str">
        <f>IF($D605&lt;&gt;"",VLOOKUP($D605,'[2]SINAPI DEZEMBRO 2020'!$1:$1048576,3,FALSE),"")</f>
        <v>M2</v>
      </c>
      <c r="G605" s="706">
        <v>5.0000000000000001E-3</v>
      </c>
      <c r="H605" s="639">
        <f>IF($D605&lt;&gt;"",VLOOKUP($D605,'[2]SINAPI DEZEMBRO 2020'!$1:$1048576,4,FALSE),"")</f>
        <v>3.43</v>
      </c>
      <c r="I605" s="640">
        <f t="shared" si="74"/>
        <v>0.01</v>
      </c>
    </row>
    <row r="606" spans="2:9">
      <c r="B606" s="633" t="s">
        <v>1159</v>
      </c>
      <c r="C606" s="634" t="s">
        <v>17</v>
      </c>
      <c r="D606" s="687">
        <v>3324</v>
      </c>
      <c r="E606" s="636" t="str">
        <f>IF($D606&lt;&gt;"",VLOOKUP($D606,'[2]SINAPI DEZEMBRO 2020'!$A$1:G113073,2,FALSE),"")</f>
        <v>GRAMA BATATAIS EM PLACAS, SEM PLANTIO</v>
      </c>
      <c r="F606" s="637" t="str">
        <f>IF($D606&lt;&gt;"",VLOOKUP($D606,'[2]SINAPI DEZEMBRO 2020'!$1:$1048576,3,FALSE),"")</f>
        <v xml:space="preserve">M2    </v>
      </c>
      <c r="G606" s="706">
        <v>1</v>
      </c>
      <c r="H606" s="639">
        <f>IF($D606&lt;&gt;"",VLOOKUP($D606,'[2]SINAPI DEZEMBRO 2020'!$1:$1048576,4,FALSE),"")</f>
        <v>6.24</v>
      </c>
      <c r="I606" s="640">
        <f t="shared" si="74"/>
        <v>6.24</v>
      </c>
    </row>
    <row r="607" spans="2:9">
      <c r="B607" s="633" t="s">
        <v>1159</v>
      </c>
      <c r="C607" s="634" t="s">
        <v>17</v>
      </c>
      <c r="D607" s="687">
        <v>25951</v>
      </c>
      <c r="E607" s="636" t="str">
        <f>IF($D607&lt;&gt;"",VLOOKUP($D607,'[2]SINAPI DEZEMBRO 2020'!$A$1:G113074,2,FALSE),"")</f>
        <v>FERTILIZANTE NPK - 10:10:10</v>
      </c>
      <c r="F607" s="637" t="str">
        <f>IF($D607&lt;&gt;"",VLOOKUP($D607,'[2]SINAPI DEZEMBRO 2020'!$1:$1048576,3,FALSE),"")</f>
        <v xml:space="preserve">KG    </v>
      </c>
      <c r="G607" s="706">
        <v>0.1</v>
      </c>
      <c r="H607" s="639">
        <f>IF($D607&lt;&gt;"",VLOOKUP($D607,'[2]SINAPI DEZEMBRO 2020'!$1:$1048576,4,FALSE),"")</f>
        <v>1.84</v>
      </c>
      <c r="I607" s="640">
        <f t="shared" si="74"/>
        <v>0.18</v>
      </c>
    </row>
    <row r="608" spans="2:9" ht="25.5">
      <c r="B608" s="633" t="s">
        <v>1159</v>
      </c>
      <c r="C608" s="634" t="s">
        <v>17</v>
      </c>
      <c r="D608" s="687">
        <v>25963</v>
      </c>
      <c r="E608" s="636" t="str">
        <f>IF($D608&lt;&gt;"",VLOOKUP($D608,'[2]SINAPI DEZEMBRO 2020'!$A$1:G113075,2,FALSE),"")</f>
        <v>CALCARIO DOLOMITICO A (POSTO PEDREIRA/FORNECEDOR, SEM FRETE)</v>
      </c>
      <c r="F608" s="637" t="str">
        <f>IF($D608&lt;&gt;"",VLOOKUP($D608,'[2]SINAPI DEZEMBRO 2020'!$1:$1048576,3,FALSE),"")</f>
        <v xml:space="preserve">KG    </v>
      </c>
      <c r="G608" s="706">
        <v>0.15</v>
      </c>
      <c r="H608" s="639">
        <f>IF($D608&lt;&gt;"",VLOOKUP($D608,'[2]SINAPI DEZEMBRO 2020'!$1:$1048576,4,FALSE),"")</f>
        <v>0.12</v>
      </c>
      <c r="I608" s="640">
        <f t="shared" si="74"/>
        <v>0.01</v>
      </c>
    </row>
    <row r="609" spans="2:9" ht="14.25" customHeight="1">
      <c r="B609" s="625"/>
      <c r="C609" s="619"/>
      <c r="D609" s="620"/>
      <c r="E609" s="621"/>
      <c r="F609" s="619"/>
      <c r="G609" s="622"/>
      <c r="H609" s="623"/>
      <c r="I609" s="624"/>
    </row>
    <row r="610" spans="2:9" ht="25.5" customHeight="1">
      <c r="B610" s="626" t="s">
        <v>1937</v>
      </c>
      <c r="C610" s="627"/>
      <c r="D610" s="627"/>
      <c r="E610" s="628" t="s">
        <v>1938</v>
      </c>
      <c r="F610" s="629" t="s">
        <v>1169</v>
      </c>
      <c r="G610" s="630">
        <v>1</v>
      </c>
      <c r="H610" s="631"/>
      <c r="I610" s="632">
        <f>TRUNC(SUM(I611:I615),2)</f>
        <v>80.239999999999995</v>
      </c>
    </row>
    <row r="611" spans="2:9" ht="25.5" customHeight="1">
      <c r="B611" s="633" t="s">
        <v>1159</v>
      </c>
      <c r="C611" s="634" t="s">
        <v>1865</v>
      </c>
      <c r="D611" s="634"/>
      <c r="E611" s="636" t="s">
        <v>1939</v>
      </c>
      <c r="F611" s="637" t="s">
        <v>1169</v>
      </c>
      <c r="G611" s="704">
        <v>1.33</v>
      </c>
      <c r="H611" s="639">
        <v>52.76</v>
      </c>
      <c r="I611" s="640">
        <f>TRUNC(G611*H611,2)</f>
        <v>70.17</v>
      </c>
    </row>
    <row r="612" spans="2:9">
      <c r="B612" s="633" t="s">
        <v>1159</v>
      </c>
      <c r="C612" s="634" t="s">
        <v>17</v>
      </c>
      <c r="D612" s="634">
        <v>1381</v>
      </c>
      <c r="E612" s="636" t="str">
        <f>IF($D612&lt;&gt;"",VLOOKUP($D612,'[2]SINAPI DEZEMBRO 2020'!$A$1:G113079,2,FALSE),"")</f>
        <v>ARGAMASSA COLANTE AC I PARA CERAMICAS</v>
      </c>
      <c r="F612" s="637" t="str">
        <f>IF($D612&lt;&gt;"",VLOOKUP($D612,'[2]SINAPI DEZEMBRO 2020'!$1:$1048576,3,FALSE),"")</f>
        <v xml:space="preserve">KG    </v>
      </c>
      <c r="G612" s="638">
        <v>0.5</v>
      </c>
      <c r="H612" s="639">
        <f>IF($D612&lt;&gt;"",VLOOKUP($D612,'[2]SINAPI DEZEMBRO 2020'!$1:$1048576,4,FALSE),"")</f>
        <v>0.7</v>
      </c>
      <c r="I612" s="640">
        <f t="shared" ref="I612:I615" si="75">TRUNC(G612*H612,2)</f>
        <v>0.35</v>
      </c>
    </row>
    <row r="613" spans="2:9">
      <c r="B613" s="633" t="s">
        <v>1159</v>
      </c>
      <c r="C613" s="634" t="s">
        <v>17</v>
      </c>
      <c r="D613" s="634">
        <v>34357</v>
      </c>
      <c r="E613" s="636" t="str">
        <f>IF($D613&lt;&gt;"",VLOOKUP($D613,'[2]SINAPI DEZEMBRO 2020'!$A$1:G113080,2,FALSE),"")</f>
        <v>REJUNTE CIMENTICIO, QUALQUER COR</v>
      </c>
      <c r="F613" s="637" t="str">
        <f>IF($D613&lt;&gt;"",VLOOKUP($D613,'[2]SINAPI DEZEMBRO 2020'!$1:$1048576,3,FALSE),"")</f>
        <v xml:space="preserve">KG    </v>
      </c>
      <c r="G613" s="638">
        <v>0.14000000000000001</v>
      </c>
      <c r="H613" s="639">
        <f>IF($D613&lt;&gt;"",VLOOKUP($D613,'[2]SINAPI DEZEMBRO 2020'!$1:$1048576,4,FALSE),"")</f>
        <v>4.1100000000000003</v>
      </c>
      <c r="I613" s="640">
        <f t="shared" si="75"/>
        <v>0.56999999999999995</v>
      </c>
    </row>
    <row r="614" spans="2:9">
      <c r="B614" s="633" t="s">
        <v>1149</v>
      </c>
      <c r="C614" s="634" t="s">
        <v>17</v>
      </c>
      <c r="D614" s="634">
        <v>88256</v>
      </c>
      <c r="E614" s="636" t="str">
        <f>IF($D614&lt;&gt;"",VLOOKUP($D614,'[2]SINAPI DEZEMBRO 2020'!$A$1:G113081,2,FALSE),"")</f>
        <v>AZULEJISTA OU LADRILHISTA COM ENCARGOS COMPLEMENTARES</v>
      </c>
      <c r="F614" s="637" t="str">
        <f>IF($D614&lt;&gt;"",VLOOKUP($D614,'[2]SINAPI DEZEMBRO 2020'!$1:$1048576,3,FALSE),"")</f>
        <v>H</v>
      </c>
      <c r="G614" s="638">
        <v>0.38</v>
      </c>
      <c r="H614" s="639">
        <f>IF($D614&lt;&gt;"",VLOOKUP($D614,'[2]SINAPI DEZEMBRO 2020'!$1:$1048576,4,FALSE),"")</f>
        <v>16.72</v>
      </c>
      <c r="I614" s="640">
        <f t="shared" si="75"/>
        <v>6.35</v>
      </c>
    </row>
    <row r="615" spans="2:9">
      <c r="B615" s="633" t="s">
        <v>1149</v>
      </c>
      <c r="C615" s="634" t="s">
        <v>17</v>
      </c>
      <c r="D615" s="634">
        <v>88316</v>
      </c>
      <c r="E615" s="636" t="str">
        <f>IF($D615&lt;&gt;"",VLOOKUP($D615,'[2]SINAPI DEZEMBRO 2020'!$A$1:G113082,2,FALSE),"")</f>
        <v>SERVENTE COM ENCARGOS COMPLEMENTARES</v>
      </c>
      <c r="F615" s="637" t="str">
        <f>IF($D615&lt;&gt;"",VLOOKUP($D615,'[2]SINAPI DEZEMBRO 2020'!$1:$1048576,3,FALSE),"")</f>
        <v>H</v>
      </c>
      <c r="G615" s="638">
        <v>0.21</v>
      </c>
      <c r="H615" s="639">
        <f>IF($D615&lt;&gt;"",VLOOKUP($D615,'[2]SINAPI DEZEMBRO 2020'!$1:$1048576,4,FALSE),"")</f>
        <v>13.34</v>
      </c>
      <c r="I615" s="640">
        <f t="shared" si="75"/>
        <v>2.8</v>
      </c>
    </row>
    <row r="616" spans="2:9" ht="14.25" customHeight="1">
      <c r="B616" s="625"/>
      <c r="C616" s="619"/>
      <c r="D616" s="620"/>
      <c r="E616" s="621"/>
      <c r="F616" s="619"/>
      <c r="G616" s="622"/>
      <c r="H616" s="623"/>
      <c r="I616" s="624"/>
    </row>
    <row r="617" spans="2:9" ht="25.5" customHeight="1">
      <c r="B617" s="626" t="s">
        <v>1940</v>
      </c>
      <c r="C617" s="627"/>
      <c r="D617" s="627"/>
      <c r="E617" s="628" t="s">
        <v>1941</v>
      </c>
      <c r="F617" s="629" t="s">
        <v>1169</v>
      </c>
      <c r="G617" s="630">
        <v>1</v>
      </c>
      <c r="H617" s="631"/>
      <c r="I617" s="632">
        <f>TRUNC(SUM(I618:I622),2)</f>
        <v>80.239999999999995</v>
      </c>
    </row>
    <row r="618" spans="2:9" ht="25.5" customHeight="1">
      <c r="B618" s="633" t="s">
        <v>1159</v>
      </c>
      <c r="C618" s="634" t="s">
        <v>1865</v>
      </c>
      <c r="D618" s="634"/>
      <c r="E618" s="636" t="s">
        <v>1939</v>
      </c>
      <c r="F618" s="637" t="s">
        <v>1169</v>
      </c>
      <c r="G618" s="704">
        <v>1.33</v>
      </c>
      <c r="H618" s="639">
        <v>52.76</v>
      </c>
      <c r="I618" s="640">
        <f>TRUNC(G618*H618,2)</f>
        <v>70.17</v>
      </c>
    </row>
    <row r="619" spans="2:9">
      <c r="B619" s="633" t="s">
        <v>1159</v>
      </c>
      <c r="C619" s="634" t="s">
        <v>17</v>
      </c>
      <c r="D619" s="634">
        <v>1381</v>
      </c>
      <c r="E619" s="636" t="str">
        <f>IF($D619&lt;&gt;"",VLOOKUP($D619,'[2]SINAPI DEZEMBRO 2020'!$A$1:G113086,2,FALSE),"")</f>
        <v>ARGAMASSA COLANTE AC I PARA CERAMICAS</v>
      </c>
      <c r="F619" s="637" t="str">
        <f>IF($D619&lt;&gt;"",VLOOKUP($D619,'[2]SINAPI DEZEMBRO 2020'!$1:$1048576,3,FALSE),"")</f>
        <v xml:space="preserve">KG    </v>
      </c>
      <c r="G619" s="638">
        <v>0.5</v>
      </c>
      <c r="H619" s="639">
        <f>IF($D619&lt;&gt;"",VLOOKUP($D619,'[2]SINAPI DEZEMBRO 2020'!$1:$1048576,4,FALSE),"")</f>
        <v>0.7</v>
      </c>
      <c r="I619" s="640">
        <f t="shared" ref="I619:I622" si="76">TRUNC(G619*H619,2)</f>
        <v>0.35</v>
      </c>
    </row>
    <row r="620" spans="2:9">
      <c r="B620" s="633" t="s">
        <v>1159</v>
      </c>
      <c r="C620" s="634" t="s">
        <v>17</v>
      </c>
      <c r="D620" s="634">
        <v>34357</v>
      </c>
      <c r="E620" s="636" t="str">
        <f>IF($D620&lt;&gt;"",VLOOKUP($D620,'[2]SINAPI DEZEMBRO 2020'!$A$1:G113087,2,FALSE),"")</f>
        <v>REJUNTE CIMENTICIO, QUALQUER COR</v>
      </c>
      <c r="F620" s="637" t="str">
        <f>IF($D620&lt;&gt;"",VLOOKUP($D620,'[2]SINAPI DEZEMBRO 2020'!$1:$1048576,3,FALSE),"")</f>
        <v xml:space="preserve">KG    </v>
      </c>
      <c r="G620" s="638">
        <v>0.14000000000000001</v>
      </c>
      <c r="H620" s="639">
        <f>IF($D620&lt;&gt;"",VLOOKUP($D620,'[2]SINAPI DEZEMBRO 2020'!$1:$1048576,4,FALSE),"")</f>
        <v>4.1100000000000003</v>
      </c>
      <c r="I620" s="640">
        <f t="shared" si="76"/>
        <v>0.56999999999999995</v>
      </c>
    </row>
    <row r="621" spans="2:9">
      <c r="B621" s="633" t="s">
        <v>1149</v>
      </c>
      <c r="C621" s="634" t="s">
        <v>17</v>
      </c>
      <c r="D621" s="634">
        <v>88256</v>
      </c>
      <c r="E621" s="636" t="str">
        <f>IF($D621&lt;&gt;"",VLOOKUP($D621,'[2]SINAPI DEZEMBRO 2020'!$A$1:G113088,2,FALSE),"")</f>
        <v>AZULEJISTA OU LADRILHISTA COM ENCARGOS COMPLEMENTARES</v>
      </c>
      <c r="F621" s="637" t="str">
        <f>IF($D621&lt;&gt;"",VLOOKUP($D621,'[2]SINAPI DEZEMBRO 2020'!$1:$1048576,3,FALSE),"")</f>
        <v>H</v>
      </c>
      <c r="G621" s="638">
        <v>0.38</v>
      </c>
      <c r="H621" s="639">
        <f>IF($D621&lt;&gt;"",VLOOKUP($D621,'[2]SINAPI DEZEMBRO 2020'!$1:$1048576,4,FALSE),"")</f>
        <v>16.72</v>
      </c>
      <c r="I621" s="640">
        <f t="shared" si="76"/>
        <v>6.35</v>
      </c>
    </row>
    <row r="622" spans="2:9">
      <c r="B622" s="633" t="s">
        <v>1149</v>
      </c>
      <c r="C622" s="634" t="s">
        <v>17</v>
      </c>
      <c r="D622" s="634">
        <v>88316</v>
      </c>
      <c r="E622" s="636" t="str">
        <f>IF($D622&lt;&gt;"",VLOOKUP($D622,'[2]SINAPI DEZEMBRO 2020'!$A$1:G113089,2,FALSE),"")</f>
        <v>SERVENTE COM ENCARGOS COMPLEMENTARES</v>
      </c>
      <c r="F622" s="637" t="str">
        <f>IF($D622&lt;&gt;"",VLOOKUP($D622,'[2]SINAPI DEZEMBRO 2020'!$1:$1048576,3,FALSE),"")</f>
        <v>H</v>
      </c>
      <c r="G622" s="638">
        <v>0.21</v>
      </c>
      <c r="H622" s="639">
        <f>IF($D622&lt;&gt;"",VLOOKUP($D622,'[2]SINAPI DEZEMBRO 2020'!$1:$1048576,4,FALSE),"")</f>
        <v>13.34</v>
      </c>
      <c r="I622" s="640">
        <f t="shared" si="76"/>
        <v>2.8</v>
      </c>
    </row>
    <row r="623" spans="2:9" ht="14.25" customHeight="1">
      <c r="B623" s="625"/>
      <c r="C623" s="619"/>
      <c r="D623" s="620"/>
      <c r="E623" s="621"/>
      <c r="F623" s="619"/>
      <c r="G623" s="622"/>
      <c r="H623" s="623"/>
      <c r="I623" s="624"/>
    </row>
    <row r="624" spans="2:9" ht="25.5" customHeight="1">
      <c r="B624" s="626" t="s">
        <v>1942</v>
      </c>
      <c r="C624" s="627"/>
      <c r="D624" s="627"/>
      <c r="E624" s="628" t="s">
        <v>1943</v>
      </c>
      <c r="F624" s="629" t="s">
        <v>1169</v>
      </c>
      <c r="G624" s="630">
        <v>1</v>
      </c>
      <c r="H624" s="631"/>
      <c r="I624" s="632">
        <f>TRUNC(SUM(I625:I629),2)</f>
        <v>80.239999999999995</v>
      </c>
    </row>
    <row r="625" spans="2:9" ht="25.5" customHeight="1">
      <c r="B625" s="633" t="s">
        <v>1159</v>
      </c>
      <c r="C625" s="634" t="s">
        <v>1865</v>
      </c>
      <c r="D625" s="634"/>
      <c r="E625" s="636" t="s">
        <v>1939</v>
      </c>
      <c r="F625" s="637" t="s">
        <v>1169</v>
      </c>
      <c r="G625" s="704">
        <v>1.33</v>
      </c>
      <c r="H625" s="639">
        <v>52.76</v>
      </c>
      <c r="I625" s="640">
        <f>TRUNC(G625*H625,2)</f>
        <v>70.17</v>
      </c>
    </row>
    <row r="626" spans="2:9">
      <c r="B626" s="633" t="s">
        <v>1159</v>
      </c>
      <c r="C626" s="634" t="s">
        <v>17</v>
      </c>
      <c r="D626" s="634">
        <v>1381</v>
      </c>
      <c r="E626" s="636" t="str">
        <f>IF($D626&lt;&gt;"",VLOOKUP($D626,'[2]SINAPI DEZEMBRO 2020'!$A$1:G113093,2,FALSE),"")</f>
        <v>ARGAMASSA COLANTE AC I PARA CERAMICAS</v>
      </c>
      <c r="F626" s="637" t="str">
        <f>IF($D626&lt;&gt;"",VLOOKUP($D626,'[2]SINAPI DEZEMBRO 2020'!$1:$1048576,3,FALSE),"")</f>
        <v xml:space="preserve">KG    </v>
      </c>
      <c r="G626" s="638">
        <v>0.5</v>
      </c>
      <c r="H626" s="639">
        <f>IF($D626&lt;&gt;"",VLOOKUP($D626,'[2]SINAPI DEZEMBRO 2020'!$1:$1048576,4,FALSE),"")</f>
        <v>0.7</v>
      </c>
      <c r="I626" s="640">
        <f t="shared" ref="I626:I629" si="77">TRUNC(G626*H626,2)</f>
        <v>0.35</v>
      </c>
    </row>
    <row r="627" spans="2:9">
      <c r="B627" s="633" t="s">
        <v>1159</v>
      </c>
      <c r="C627" s="634" t="s">
        <v>17</v>
      </c>
      <c r="D627" s="634">
        <v>34357</v>
      </c>
      <c r="E627" s="636" t="str">
        <f>IF($D627&lt;&gt;"",VLOOKUP($D627,'[2]SINAPI DEZEMBRO 2020'!$A$1:G113094,2,FALSE),"")</f>
        <v>REJUNTE CIMENTICIO, QUALQUER COR</v>
      </c>
      <c r="F627" s="637" t="str">
        <f>IF($D627&lt;&gt;"",VLOOKUP($D627,'[2]SINAPI DEZEMBRO 2020'!$1:$1048576,3,FALSE),"")</f>
        <v xml:space="preserve">KG    </v>
      </c>
      <c r="G627" s="638">
        <v>0.14000000000000001</v>
      </c>
      <c r="H627" s="639">
        <f>IF($D627&lt;&gt;"",VLOOKUP($D627,'[2]SINAPI DEZEMBRO 2020'!$1:$1048576,4,FALSE),"")</f>
        <v>4.1100000000000003</v>
      </c>
      <c r="I627" s="640">
        <f t="shared" si="77"/>
        <v>0.56999999999999995</v>
      </c>
    </row>
    <row r="628" spans="2:9">
      <c r="B628" s="633" t="s">
        <v>1149</v>
      </c>
      <c r="C628" s="634" t="s">
        <v>17</v>
      </c>
      <c r="D628" s="634">
        <v>88256</v>
      </c>
      <c r="E628" s="636" t="str">
        <f>IF($D628&lt;&gt;"",VLOOKUP($D628,'[2]SINAPI DEZEMBRO 2020'!$A$1:G113095,2,FALSE),"")</f>
        <v>AZULEJISTA OU LADRILHISTA COM ENCARGOS COMPLEMENTARES</v>
      </c>
      <c r="F628" s="637" t="str">
        <f>IF($D628&lt;&gt;"",VLOOKUP($D628,'[2]SINAPI DEZEMBRO 2020'!$1:$1048576,3,FALSE),"")</f>
        <v>H</v>
      </c>
      <c r="G628" s="638">
        <v>0.38</v>
      </c>
      <c r="H628" s="639">
        <f>IF($D628&lt;&gt;"",VLOOKUP($D628,'[2]SINAPI DEZEMBRO 2020'!$1:$1048576,4,FALSE),"")</f>
        <v>16.72</v>
      </c>
      <c r="I628" s="640">
        <f t="shared" si="77"/>
        <v>6.35</v>
      </c>
    </row>
    <row r="629" spans="2:9">
      <c r="B629" s="633" t="s">
        <v>1149</v>
      </c>
      <c r="C629" s="634" t="s">
        <v>17</v>
      </c>
      <c r="D629" s="634">
        <v>88316</v>
      </c>
      <c r="E629" s="636" t="str">
        <f>IF($D629&lt;&gt;"",VLOOKUP($D629,'[2]SINAPI DEZEMBRO 2020'!$A$1:G113096,2,FALSE),"")</f>
        <v>SERVENTE COM ENCARGOS COMPLEMENTARES</v>
      </c>
      <c r="F629" s="637" t="str">
        <f>IF($D629&lt;&gt;"",VLOOKUP($D629,'[2]SINAPI DEZEMBRO 2020'!$1:$1048576,3,FALSE),"")</f>
        <v>H</v>
      </c>
      <c r="G629" s="638">
        <v>0.21</v>
      </c>
      <c r="H629" s="639">
        <f>IF($D629&lt;&gt;"",VLOOKUP($D629,'[2]SINAPI DEZEMBRO 2020'!$1:$1048576,4,FALSE),"")</f>
        <v>13.34</v>
      </c>
      <c r="I629" s="640">
        <f t="shared" si="77"/>
        <v>2.8</v>
      </c>
    </row>
    <row r="630" spans="2:9" ht="14.25" customHeight="1">
      <c r="B630" s="625"/>
      <c r="C630" s="619"/>
      <c r="D630" s="620"/>
      <c r="E630" s="621"/>
      <c r="F630" s="619"/>
      <c r="G630" s="622"/>
      <c r="H630" s="623"/>
      <c r="I630" s="624"/>
    </row>
    <row r="631" spans="2:9" ht="25.5" customHeight="1">
      <c r="B631" s="626" t="s">
        <v>1944</v>
      </c>
      <c r="C631" s="627"/>
      <c r="D631" s="627"/>
      <c r="E631" s="628" t="s">
        <v>1945</v>
      </c>
      <c r="F631" s="629" t="s">
        <v>1169</v>
      </c>
      <c r="G631" s="630">
        <v>1</v>
      </c>
      <c r="H631" s="631"/>
      <c r="I631" s="632">
        <f>TRUNC(SUM(I632:I636),2)</f>
        <v>80.239999999999995</v>
      </c>
    </row>
    <row r="632" spans="2:9" ht="25.5" customHeight="1">
      <c r="B632" s="633" t="s">
        <v>1159</v>
      </c>
      <c r="C632" s="634" t="s">
        <v>1865</v>
      </c>
      <c r="D632" s="634"/>
      <c r="E632" s="636" t="s">
        <v>1939</v>
      </c>
      <c r="F632" s="637" t="s">
        <v>1169</v>
      </c>
      <c r="G632" s="704">
        <v>1.33</v>
      </c>
      <c r="H632" s="639">
        <v>52.76</v>
      </c>
      <c r="I632" s="640">
        <f>TRUNC(G632*H632,2)</f>
        <v>70.17</v>
      </c>
    </row>
    <row r="633" spans="2:9">
      <c r="B633" s="633" t="s">
        <v>1159</v>
      </c>
      <c r="C633" s="634" t="s">
        <v>17</v>
      </c>
      <c r="D633" s="634">
        <v>1381</v>
      </c>
      <c r="E633" s="636" t="str">
        <f>IF($D633&lt;&gt;"",VLOOKUP($D633,'[2]SINAPI DEZEMBRO 2020'!$A$1:G113100,2,FALSE),"")</f>
        <v>ARGAMASSA COLANTE AC I PARA CERAMICAS</v>
      </c>
      <c r="F633" s="637" t="str">
        <f>IF($D633&lt;&gt;"",VLOOKUP($D633,'[2]SINAPI DEZEMBRO 2020'!$1:$1048576,3,FALSE),"")</f>
        <v xml:space="preserve">KG    </v>
      </c>
      <c r="G633" s="638">
        <v>0.5</v>
      </c>
      <c r="H633" s="639">
        <f>IF($D633&lt;&gt;"",VLOOKUP($D633,'[2]SINAPI DEZEMBRO 2020'!$1:$1048576,4,FALSE),"")</f>
        <v>0.7</v>
      </c>
      <c r="I633" s="640">
        <f t="shared" ref="I633:I636" si="78">TRUNC(G633*H633,2)</f>
        <v>0.35</v>
      </c>
    </row>
    <row r="634" spans="2:9">
      <c r="B634" s="633" t="s">
        <v>1159</v>
      </c>
      <c r="C634" s="634" t="s">
        <v>17</v>
      </c>
      <c r="D634" s="634">
        <v>34357</v>
      </c>
      <c r="E634" s="636" t="str">
        <f>IF($D634&lt;&gt;"",VLOOKUP($D634,'[2]SINAPI DEZEMBRO 2020'!$A$1:G113101,2,FALSE),"")</f>
        <v>REJUNTE CIMENTICIO, QUALQUER COR</v>
      </c>
      <c r="F634" s="637" t="str">
        <f>IF($D634&lt;&gt;"",VLOOKUP($D634,'[2]SINAPI DEZEMBRO 2020'!$1:$1048576,3,FALSE),"")</f>
        <v xml:space="preserve">KG    </v>
      </c>
      <c r="G634" s="638">
        <v>0.14000000000000001</v>
      </c>
      <c r="H634" s="639">
        <f>IF($D634&lt;&gt;"",VLOOKUP($D634,'[2]SINAPI DEZEMBRO 2020'!$1:$1048576,4,FALSE),"")</f>
        <v>4.1100000000000003</v>
      </c>
      <c r="I634" s="640">
        <f t="shared" si="78"/>
        <v>0.56999999999999995</v>
      </c>
    </row>
    <row r="635" spans="2:9">
      <c r="B635" s="633" t="s">
        <v>1149</v>
      </c>
      <c r="C635" s="634" t="s">
        <v>17</v>
      </c>
      <c r="D635" s="634">
        <v>88256</v>
      </c>
      <c r="E635" s="636" t="str">
        <f>IF($D635&lt;&gt;"",VLOOKUP($D635,'[2]SINAPI DEZEMBRO 2020'!$A$1:G113102,2,FALSE),"")</f>
        <v>AZULEJISTA OU LADRILHISTA COM ENCARGOS COMPLEMENTARES</v>
      </c>
      <c r="F635" s="637" t="str">
        <f>IF($D635&lt;&gt;"",VLOOKUP($D635,'[2]SINAPI DEZEMBRO 2020'!$1:$1048576,3,FALSE),"")</f>
        <v>H</v>
      </c>
      <c r="G635" s="638">
        <v>0.38</v>
      </c>
      <c r="H635" s="639">
        <f>IF($D635&lt;&gt;"",VLOOKUP($D635,'[2]SINAPI DEZEMBRO 2020'!$1:$1048576,4,FALSE),"")</f>
        <v>16.72</v>
      </c>
      <c r="I635" s="640">
        <f t="shared" si="78"/>
        <v>6.35</v>
      </c>
    </row>
    <row r="636" spans="2:9">
      <c r="B636" s="633" t="s">
        <v>1149</v>
      </c>
      <c r="C636" s="634" t="s">
        <v>17</v>
      </c>
      <c r="D636" s="634">
        <v>88316</v>
      </c>
      <c r="E636" s="636" t="str">
        <f>IF($D636&lt;&gt;"",VLOOKUP($D636,'[2]SINAPI DEZEMBRO 2020'!$A$1:G113103,2,FALSE),"")</f>
        <v>SERVENTE COM ENCARGOS COMPLEMENTARES</v>
      </c>
      <c r="F636" s="637" t="str">
        <f>IF($D636&lt;&gt;"",VLOOKUP($D636,'[2]SINAPI DEZEMBRO 2020'!$1:$1048576,3,FALSE),"")</f>
        <v>H</v>
      </c>
      <c r="G636" s="638">
        <v>0.21</v>
      </c>
      <c r="H636" s="639">
        <f>IF($D636&lt;&gt;"",VLOOKUP($D636,'[2]SINAPI DEZEMBRO 2020'!$1:$1048576,4,FALSE),"")</f>
        <v>13.34</v>
      </c>
      <c r="I636" s="640">
        <f t="shared" si="78"/>
        <v>2.8</v>
      </c>
    </row>
    <row r="637" spans="2:9" ht="14.25" customHeight="1">
      <c r="B637" s="625"/>
      <c r="C637" s="619"/>
      <c r="D637" s="620"/>
      <c r="E637" s="621"/>
      <c r="F637" s="619"/>
      <c r="G637" s="622"/>
      <c r="H637" s="623"/>
      <c r="I637" s="624"/>
    </row>
    <row r="638" spans="2:9" ht="25.5" customHeight="1">
      <c r="B638" s="626" t="s">
        <v>1946</v>
      </c>
      <c r="C638" s="627"/>
      <c r="D638" s="627"/>
      <c r="E638" s="628" t="s">
        <v>1947</v>
      </c>
      <c r="F638" s="629" t="s">
        <v>1169</v>
      </c>
      <c r="G638" s="630">
        <v>1</v>
      </c>
      <c r="H638" s="631"/>
      <c r="I638" s="632">
        <f>TRUNC(SUM(I639:I642),2)</f>
        <v>32.46</v>
      </c>
    </row>
    <row r="639" spans="2:9" ht="42.75" customHeight="1">
      <c r="B639" s="633" t="s">
        <v>1159</v>
      </c>
      <c r="C639" s="634" t="s">
        <v>17</v>
      </c>
      <c r="D639" s="634">
        <v>7568</v>
      </c>
      <c r="E639" s="636" t="str">
        <f>IF($D639&lt;&gt;"",VLOOKUP($D639,'[2]SINAPI DEZEMBRO 2020'!$A$1:G113106,2,FALSE),"")</f>
        <v>BUCHA DE NYLON SEM ABA S10, COM PARAFUSO DE 6,10 X 65 MM EM ACO ZINCADO COM ROSCA SOBERBA, CABECA CHATA E FENDA PHILLIPS</v>
      </c>
      <c r="F639" s="637" t="str">
        <f>IF($D639&lt;&gt;"",VLOOKUP($D639,'[2]SINAPI DEZEMBRO 2020'!$1:$1048576,3,FALSE),"")</f>
        <v xml:space="preserve">UN    </v>
      </c>
      <c r="G639" s="638">
        <v>3</v>
      </c>
      <c r="H639" s="639">
        <f>IF($D639&lt;&gt;"",VLOOKUP($D639,'[2]SINAPI DEZEMBRO 2020'!$1:$1048576,4,FALSE),"")</f>
        <v>0.61</v>
      </c>
      <c r="I639" s="640">
        <f t="shared" ref="I639:I642" si="79">TRUNC(G639*H639,2)</f>
        <v>1.83</v>
      </c>
    </row>
    <row r="640" spans="2:9" ht="27" customHeight="1">
      <c r="B640" s="633" t="s">
        <v>1159</v>
      </c>
      <c r="C640" s="634" t="s">
        <v>17</v>
      </c>
      <c r="D640" s="634">
        <v>6178</v>
      </c>
      <c r="E640" s="636" t="str">
        <f>IF($D640&lt;&gt;"",VLOOKUP($D640,'[2]SINAPI DEZEMBRO 2020'!$A$1:G113107,2,FALSE),"")</f>
        <v>TABUA DE  MADEIRA PARA PISO, CUMARU/IPE CHAMPANHE OU EQUIVALENTE DA REGIAO, ENCAIXE MACHO/FEMEA, *10 X 2* CM</v>
      </c>
      <c r="F640" s="637" t="str">
        <f>IF($D640&lt;&gt;"",VLOOKUP($D640,'[2]SINAPI DEZEMBRO 2020'!$1:$1048576,3,FALSE),"")</f>
        <v xml:space="preserve">M2    </v>
      </c>
      <c r="G640" s="638">
        <f>0.1*1</f>
        <v>0.1</v>
      </c>
      <c r="H640" s="639">
        <f>IF($D640&lt;&gt;"",VLOOKUP($D640,'[2]SINAPI DEZEMBRO 2020'!$1:$1048576,4,FALSE),"")</f>
        <v>207.83</v>
      </c>
      <c r="I640" s="640">
        <f t="shared" si="79"/>
        <v>20.78</v>
      </c>
    </row>
    <row r="641" spans="2:9" ht="24" customHeight="1">
      <c r="B641" s="633" t="s">
        <v>1149</v>
      </c>
      <c r="C641" s="634" t="s">
        <v>17</v>
      </c>
      <c r="D641" s="634">
        <v>88243</v>
      </c>
      <c r="E641" s="636" t="str">
        <f>IF($D641&lt;&gt;"",VLOOKUP($D641,'[2]SINAPI DEZEMBRO 2020'!$A$1:G113108,2,FALSE),"")</f>
        <v>AJUDANTE ESPECIALIZADO COM ENCARGOS COMPLEMENTARES</v>
      </c>
      <c r="F641" s="637" t="str">
        <f>IF($D641&lt;&gt;"",VLOOKUP($D641,'[2]SINAPI DEZEMBRO 2020'!$1:$1048576,3,FALSE),"")</f>
        <v>H</v>
      </c>
      <c r="G641" s="638">
        <v>0.38</v>
      </c>
      <c r="H641" s="639">
        <f>IF($D641&lt;&gt;"",VLOOKUP($D641,'[2]SINAPI DEZEMBRO 2020'!$1:$1048576,4,FALSE),"")</f>
        <v>16.12</v>
      </c>
      <c r="I641" s="640">
        <f t="shared" si="79"/>
        <v>6.12</v>
      </c>
    </row>
    <row r="642" spans="2:9">
      <c r="B642" s="633" t="s">
        <v>1149</v>
      </c>
      <c r="C642" s="634" t="s">
        <v>17</v>
      </c>
      <c r="D642" s="634">
        <v>88261</v>
      </c>
      <c r="E642" s="636" t="str">
        <f>IF($D642&lt;&gt;"",VLOOKUP($D642,'[2]SINAPI DEZEMBRO 2020'!$A$1:G113109,2,FALSE),"")</f>
        <v>CARPINTEIRO DE ESQUADRIA COM ENCARGOS COMPLEMENTARES</v>
      </c>
      <c r="F642" s="637" t="str">
        <f>IF($D642&lt;&gt;"",VLOOKUP($D642,'[2]SINAPI DEZEMBRO 2020'!$1:$1048576,3,FALSE),"")</f>
        <v>H</v>
      </c>
      <c r="G642" s="638">
        <v>0.21</v>
      </c>
      <c r="H642" s="639">
        <f>IF($D642&lt;&gt;"",VLOOKUP($D642,'[2]SINAPI DEZEMBRO 2020'!$1:$1048576,4,FALSE),"")</f>
        <v>17.79</v>
      </c>
      <c r="I642" s="640">
        <f t="shared" si="79"/>
        <v>3.73</v>
      </c>
    </row>
    <row r="643" spans="2:9" ht="14.25" customHeight="1">
      <c r="B643" s="625"/>
      <c r="C643" s="619"/>
      <c r="D643" s="620"/>
      <c r="E643" s="621"/>
      <c r="F643" s="619"/>
      <c r="G643" s="622"/>
      <c r="H643" s="623"/>
      <c r="I643" s="624"/>
    </row>
    <row r="644" spans="2:9" ht="25.5" customHeight="1">
      <c r="B644" s="626" t="s">
        <v>1948</v>
      </c>
      <c r="C644" s="627"/>
      <c r="D644" s="627"/>
      <c r="E644" s="628" t="s">
        <v>1949</v>
      </c>
      <c r="F644" s="629" t="s">
        <v>1169</v>
      </c>
      <c r="G644" s="630">
        <v>1</v>
      </c>
      <c r="H644" s="631"/>
      <c r="I644" s="632">
        <f>TRUNC(SUM(I645:I649),2)</f>
        <v>58.14</v>
      </c>
    </row>
    <row r="645" spans="2:9" ht="25.5">
      <c r="B645" s="633" t="s">
        <v>1159</v>
      </c>
      <c r="C645" s="634" t="s">
        <v>17</v>
      </c>
      <c r="D645" s="634">
        <v>1292</v>
      </c>
      <c r="E645" s="636" t="str">
        <f>IF($D645&lt;&gt;"",VLOOKUP($D645,'[2]SINAPI DEZEMBRO 2020'!$A$1:G113112,2,FALSE),"")</f>
        <v>PISO EM CERAMICA ESMALTADA EXTRA, PEI MAIOR OU IGUAL A 4, FORMATO MAIOR QUE 2025 CM2</v>
      </c>
      <c r="F645" s="637" t="str">
        <f>IF($D645&lt;&gt;"",VLOOKUP($D645,'[2]SINAPI DEZEMBRO 2020'!$1:$1048576,3,FALSE),"")</f>
        <v xml:space="preserve">M2    </v>
      </c>
      <c r="G645" s="638">
        <v>1.08</v>
      </c>
      <c r="H645" s="639">
        <f>IF($D645&lt;&gt;"",VLOOKUP($D645,'[2]SINAPI DEZEMBRO 2020'!$1:$1048576,4,FALSE),"")</f>
        <v>36.67</v>
      </c>
      <c r="I645" s="640">
        <f t="shared" ref="I645:I649" si="80">TRUNC(G645*H645,2)</f>
        <v>39.6</v>
      </c>
    </row>
    <row r="646" spans="2:9">
      <c r="B646" s="633" t="s">
        <v>1159</v>
      </c>
      <c r="C646" s="634" t="s">
        <v>17</v>
      </c>
      <c r="D646" s="634">
        <v>1381</v>
      </c>
      <c r="E646" s="636" t="str">
        <f>IF($D646&lt;&gt;"",VLOOKUP($D646,'[2]SINAPI DEZEMBRO 2020'!$A$1:G113113,2,FALSE),"")</f>
        <v>ARGAMASSA COLANTE AC I PARA CERAMICAS</v>
      </c>
      <c r="F646" s="637" t="str">
        <f>IF($D646&lt;&gt;"",VLOOKUP($D646,'[2]SINAPI DEZEMBRO 2020'!$1:$1048576,3,FALSE),"")</f>
        <v xml:space="preserve">KG    </v>
      </c>
      <c r="G646" s="638">
        <v>4.8600000000000003</v>
      </c>
      <c r="H646" s="639">
        <f>IF($D646&lt;&gt;"",VLOOKUP($D646,'[2]SINAPI DEZEMBRO 2020'!$1:$1048576,4,FALSE),"")</f>
        <v>0.7</v>
      </c>
      <c r="I646" s="640">
        <f t="shared" si="80"/>
        <v>3.4</v>
      </c>
    </row>
    <row r="647" spans="2:9">
      <c r="B647" s="633" t="s">
        <v>1159</v>
      </c>
      <c r="C647" s="634" t="s">
        <v>17</v>
      </c>
      <c r="D647" s="634">
        <v>34357</v>
      </c>
      <c r="E647" s="636" t="str">
        <f>IF($D647&lt;&gt;"",VLOOKUP($D647,'[2]SINAPI DEZEMBRO 2020'!$A$1:G113114,2,FALSE),"")</f>
        <v>REJUNTE CIMENTICIO, QUALQUER COR</v>
      </c>
      <c r="F647" s="637" t="str">
        <f>IF($D647&lt;&gt;"",VLOOKUP($D647,'[2]SINAPI DEZEMBRO 2020'!$1:$1048576,3,FALSE),"")</f>
        <v xml:space="preserve">KG    </v>
      </c>
      <c r="G647" s="638">
        <v>0.24</v>
      </c>
      <c r="H647" s="639">
        <f>IF($D647&lt;&gt;"",VLOOKUP($D647,'[2]SINAPI DEZEMBRO 2020'!$1:$1048576,4,FALSE),"")</f>
        <v>4.1100000000000003</v>
      </c>
      <c r="I647" s="640">
        <f t="shared" si="80"/>
        <v>0.98</v>
      </c>
    </row>
    <row r="648" spans="2:9">
      <c r="B648" s="633" t="s">
        <v>1149</v>
      </c>
      <c r="C648" s="634" t="s">
        <v>17</v>
      </c>
      <c r="D648" s="634">
        <v>88256</v>
      </c>
      <c r="E648" s="636" t="str">
        <f>IF($D648&lt;&gt;"",VLOOKUP($D648,'[2]SINAPI DEZEMBRO 2020'!$A$1:G113115,2,FALSE),"")</f>
        <v>AZULEJISTA OU LADRILHISTA COM ENCARGOS COMPLEMENTARES</v>
      </c>
      <c r="F648" s="637" t="str">
        <f>IF($D648&lt;&gt;"",VLOOKUP($D648,'[2]SINAPI DEZEMBRO 2020'!$1:$1048576,3,FALSE),"")</f>
        <v>H</v>
      </c>
      <c r="G648" s="638">
        <v>0.64</v>
      </c>
      <c r="H648" s="639">
        <f>IF($D648&lt;&gt;"",VLOOKUP($D648,'[2]SINAPI DEZEMBRO 2020'!$1:$1048576,4,FALSE),"")</f>
        <v>16.72</v>
      </c>
      <c r="I648" s="640">
        <f t="shared" si="80"/>
        <v>10.7</v>
      </c>
    </row>
    <row r="649" spans="2:9">
      <c r="B649" s="633" t="s">
        <v>1149</v>
      </c>
      <c r="C649" s="634" t="s">
        <v>17</v>
      </c>
      <c r="D649" s="709">
        <v>88316</v>
      </c>
      <c r="E649" s="636" t="str">
        <f>IF($D649&lt;&gt;"",VLOOKUP($D649,'[2]SINAPI DEZEMBRO 2020'!$A$1:G113116,2,FALSE),"")</f>
        <v>SERVENTE COM ENCARGOS COMPLEMENTARES</v>
      </c>
      <c r="F649" s="637" t="str">
        <f>IF($D649&lt;&gt;"",VLOOKUP($D649,'[2]SINAPI DEZEMBRO 2020'!$1:$1048576,3,FALSE),"")</f>
        <v>H</v>
      </c>
      <c r="G649" s="638">
        <v>0.26</v>
      </c>
      <c r="H649" s="639">
        <f>IF($D649&lt;&gt;"",VLOOKUP($D649,'[2]SINAPI DEZEMBRO 2020'!$1:$1048576,4,FALSE),"")</f>
        <v>13.34</v>
      </c>
      <c r="I649" s="640">
        <f t="shared" si="80"/>
        <v>3.46</v>
      </c>
    </row>
    <row r="650" spans="2:9" ht="14.25" customHeight="1">
      <c r="B650" s="625"/>
      <c r="C650" s="619"/>
      <c r="D650" s="620"/>
      <c r="E650" s="621"/>
      <c r="F650" s="619"/>
      <c r="G650" s="622"/>
      <c r="H650" s="623"/>
      <c r="I650" s="624"/>
    </row>
    <row r="651" spans="2:9" ht="25.5" customHeight="1">
      <c r="B651" s="626" t="s">
        <v>1950</v>
      </c>
      <c r="C651" s="627"/>
      <c r="D651" s="627"/>
      <c r="E651" s="628" t="s">
        <v>1951</v>
      </c>
      <c r="F651" s="629" t="s">
        <v>1169</v>
      </c>
      <c r="G651" s="630"/>
      <c r="H651" s="631"/>
      <c r="I651" s="632">
        <f>TRUNC(SUM(I652:I656),2)</f>
        <v>49.39</v>
      </c>
    </row>
    <row r="652" spans="2:9" ht="25.5">
      <c r="B652" s="633" t="s">
        <v>1159</v>
      </c>
      <c r="C652" s="634" t="s">
        <v>17</v>
      </c>
      <c r="D652" s="634">
        <v>1292</v>
      </c>
      <c r="E652" s="636" t="str">
        <f>IF($D652&lt;&gt;"",VLOOKUP($D652,'[2]SINAPI DEZEMBRO 2020'!$A$1:G113119,2,FALSE),"")</f>
        <v>PISO EM CERAMICA ESMALTADA EXTRA, PEI MAIOR OU IGUAL A 4, FORMATO MAIOR QUE 2025 CM2</v>
      </c>
      <c r="F652" s="637" t="str">
        <f>IF($D652&lt;&gt;"",VLOOKUP($D652,'[2]SINAPI DEZEMBRO 2020'!$1:$1048576,3,FALSE),"")</f>
        <v xml:space="preserve">M2    </v>
      </c>
      <c r="G652" s="638">
        <v>1.06</v>
      </c>
      <c r="H652" s="639">
        <f>IF($D652&lt;&gt;"",VLOOKUP($D652,'[2]SINAPI DEZEMBRO 2020'!$1:$1048576,4,FALSE),"")</f>
        <v>36.67</v>
      </c>
      <c r="I652" s="640">
        <f t="shared" ref="I652:I656" si="81">TRUNC(G652*H652,2)</f>
        <v>38.869999999999997</v>
      </c>
    </row>
    <row r="653" spans="2:9">
      <c r="B653" s="633" t="s">
        <v>1159</v>
      </c>
      <c r="C653" s="634" t="s">
        <v>17</v>
      </c>
      <c r="D653" s="634">
        <v>1381</v>
      </c>
      <c r="E653" s="636" t="str">
        <f>IF($D653&lt;&gt;"",VLOOKUP($D653,'[2]SINAPI DEZEMBRO 2020'!$A$1:G113120,2,FALSE),"")</f>
        <v>ARGAMASSA COLANTE AC I PARA CERAMICAS</v>
      </c>
      <c r="F653" s="637" t="str">
        <f>IF($D653&lt;&gt;"",VLOOKUP($D653,'[2]SINAPI DEZEMBRO 2020'!$1:$1048576,3,FALSE),"")</f>
        <v xml:space="preserve">KG    </v>
      </c>
      <c r="G653" s="638">
        <v>4.8600000000000003</v>
      </c>
      <c r="H653" s="639">
        <f>IF($D653&lt;&gt;"",VLOOKUP($D653,'[2]SINAPI DEZEMBRO 2020'!$1:$1048576,4,FALSE),"")</f>
        <v>0.7</v>
      </c>
      <c r="I653" s="640">
        <f t="shared" si="81"/>
        <v>3.4</v>
      </c>
    </row>
    <row r="654" spans="2:9">
      <c r="B654" s="633" t="s">
        <v>1159</v>
      </c>
      <c r="C654" s="634" t="s">
        <v>17</v>
      </c>
      <c r="D654" s="634">
        <v>34357</v>
      </c>
      <c r="E654" s="636" t="str">
        <f>IF($D654&lt;&gt;"",VLOOKUP($D654,'[2]SINAPI DEZEMBRO 2020'!$A$1:G113121,2,FALSE),"")</f>
        <v>REJUNTE CIMENTICIO, QUALQUER COR</v>
      </c>
      <c r="F654" s="637" t="str">
        <f>IF($D654&lt;&gt;"",VLOOKUP($D654,'[2]SINAPI DEZEMBRO 2020'!$1:$1048576,3,FALSE),"")</f>
        <v xml:space="preserve">KG    </v>
      </c>
      <c r="G654" s="638">
        <v>0.19</v>
      </c>
      <c r="H654" s="639">
        <f>IF($D654&lt;&gt;"",VLOOKUP($D654,'[2]SINAPI DEZEMBRO 2020'!$1:$1048576,4,FALSE),"")</f>
        <v>4.1100000000000003</v>
      </c>
      <c r="I654" s="640">
        <f t="shared" si="81"/>
        <v>0.78</v>
      </c>
    </row>
    <row r="655" spans="2:9">
      <c r="B655" s="633" t="s">
        <v>1149</v>
      </c>
      <c r="C655" s="634" t="s">
        <v>17</v>
      </c>
      <c r="D655" s="634">
        <v>88256</v>
      </c>
      <c r="E655" s="636" t="str">
        <f>IF($D655&lt;&gt;"",VLOOKUP($D655,'[2]SINAPI DEZEMBRO 2020'!$A$1:G113122,2,FALSE),"")</f>
        <v>AZULEJISTA OU LADRILHISTA COM ENCARGOS COMPLEMENTARES</v>
      </c>
      <c r="F655" s="637" t="str">
        <f>IF($D655&lt;&gt;"",VLOOKUP($D655,'[2]SINAPI DEZEMBRO 2020'!$1:$1048576,3,FALSE),"")</f>
        <v>H</v>
      </c>
      <c r="G655" s="638">
        <v>0.26</v>
      </c>
      <c r="H655" s="639">
        <f>IF($D655&lt;&gt;"",VLOOKUP($D655,'[2]SINAPI DEZEMBRO 2020'!$1:$1048576,4,FALSE),"")</f>
        <v>16.72</v>
      </c>
      <c r="I655" s="640">
        <f t="shared" si="81"/>
        <v>4.34</v>
      </c>
    </row>
    <row r="656" spans="2:9">
      <c r="B656" s="633" t="s">
        <v>1149</v>
      </c>
      <c r="C656" s="634" t="s">
        <v>17</v>
      </c>
      <c r="D656" s="709">
        <v>88316</v>
      </c>
      <c r="E656" s="636" t="str">
        <f>IF($D656&lt;&gt;"",VLOOKUP($D656,'[2]SINAPI DEZEMBRO 2020'!$A$1:G113123,2,FALSE),"")</f>
        <v>SERVENTE COM ENCARGOS COMPLEMENTARES</v>
      </c>
      <c r="F656" s="637" t="str">
        <f>IF($D656&lt;&gt;"",VLOOKUP($D656,'[2]SINAPI DEZEMBRO 2020'!$1:$1048576,3,FALSE),"")</f>
        <v>H</v>
      </c>
      <c r="G656" s="638">
        <v>0.15</v>
      </c>
      <c r="H656" s="639">
        <f>IF($D656&lt;&gt;"",VLOOKUP($D656,'[2]SINAPI DEZEMBRO 2020'!$1:$1048576,4,FALSE),"")</f>
        <v>13.34</v>
      </c>
      <c r="I656" s="640">
        <f t="shared" si="81"/>
        <v>2</v>
      </c>
    </row>
    <row r="657" spans="2:12" ht="18" customHeight="1">
      <c r="B657" s="656" t="s">
        <v>1494</v>
      </c>
      <c r="C657" s="657"/>
      <c r="D657" s="657"/>
      <c r="E657" s="657"/>
      <c r="F657" s="657"/>
      <c r="G657" s="657"/>
      <c r="H657" s="657"/>
      <c r="I657" s="658"/>
    </row>
    <row r="658" spans="2:12" ht="14.25" customHeight="1">
      <c r="B658" s="649"/>
      <c r="C658" s="650"/>
      <c r="D658" s="650"/>
      <c r="E658" s="651"/>
      <c r="F658" s="650"/>
      <c r="G658" s="652"/>
      <c r="H658" s="653"/>
      <c r="I658" s="654"/>
    </row>
    <row r="659" spans="2:12" ht="45" customHeight="1">
      <c r="B659" s="626" t="s">
        <v>1952</v>
      </c>
      <c r="C659" s="627"/>
      <c r="D659" s="627"/>
      <c r="E659" s="628" t="s">
        <v>1953</v>
      </c>
      <c r="F659" s="629" t="s">
        <v>1169</v>
      </c>
      <c r="G659" s="630"/>
      <c r="H659" s="631"/>
      <c r="I659" s="632">
        <f>TRUNC(SUM(I660:I663),2)</f>
        <v>16.260000000000002</v>
      </c>
    </row>
    <row r="660" spans="2:12">
      <c r="B660" s="702" t="s">
        <v>1830</v>
      </c>
      <c r="C660" s="703" t="s">
        <v>17</v>
      </c>
      <c r="D660" s="703">
        <v>88310</v>
      </c>
      <c r="E660" s="636" t="str">
        <f>IF($D660&lt;&gt;"",VLOOKUP($D660,'[2]SINAPI DEZEMBRO 2020'!$A$1:G113133,2,FALSE),"")</f>
        <v>PINTOR COM ENCARGOS COMPLEMENTARES</v>
      </c>
      <c r="F660" s="637" t="str">
        <f>IF($D660&lt;&gt;"",VLOOKUP($D660,'[2]SINAPI DEZEMBRO 2020'!$1:$1048576,3,FALSE),"")</f>
        <v>H</v>
      </c>
      <c r="G660" s="638">
        <v>0.25</v>
      </c>
      <c r="H660" s="639">
        <f>IF($D660&lt;&gt;"",VLOOKUP($D660,'[2]SINAPI DEZEMBRO 2020'!$1:$1048576,4,FALSE),"")</f>
        <v>17.79</v>
      </c>
      <c r="I660" s="640">
        <f t="shared" ref="I660:I663" si="82">TRUNC(G660*H660,2)</f>
        <v>4.4400000000000004</v>
      </c>
    </row>
    <row r="661" spans="2:12">
      <c r="B661" s="702" t="s">
        <v>1830</v>
      </c>
      <c r="C661" s="703" t="s">
        <v>17</v>
      </c>
      <c r="D661" s="703">
        <v>88316</v>
      </c>
      <c r="E661" s="636" t="str">
        <f>IF($D661&lt;&gt;"",VLOOKUP($D661,'[2]SINAPI DEZEMBRO 2020'!$A$1:G113134,2,FALSE),"")</f>
        <v>SERVENTE COM ENCARGOS COMPLEMENTARES</v>
      </c>
      <c r="F661" s="637" t="str">
        <f>IF($D661&lt;&gt;"",VLOOKUP($D661,'[2]SINAPI DEZEMBRO 2020'!$1:$1048576,3,FALSE),"")</f>
        <v>H</v>
      </c>
      <c r="G661" s="638">
        <v>0.2</v>
      </c>
      <c r="H661" s="639">
        <f>IF($D661&lt;&gt;"",VLOOKUP($D661,'[2]SINAPI DEZEMBRO 2020'!$1:$1048576,4,FALSE),"")</f>
        <v>13.34</v>
      </c>
      <c r="I661" s="640">
        <f t="shared" si="82"/>
        <v>2.66</v>
      </c>
    </row>
    <row r="662" spans="2:12" ht="25.5">
      <c r="B662" s="702" t="s">
        <v>1159</v>
      </c>
      <c r="C662" s="703" t="s">
        <v>17</v>
      </c>
      <c r="D662" s="703">
        <v>3767</v>
      </c>
      <c r="E662" s="636" t="str">
        <f>IF($D662&lt;&gt;"",VLOOKUP($D662,'[2]SINAPI DEZEMBRO 2020'!$A$1:G113135,2,FALSE),"")</f>
        <v>LIXA EM FOLHA PARA PAREDE OU MADEIRA, NUMERO 120 (COR VERMELHA)</v>
      </c>
      <c r="F662" s="637" t="str">
        <f>IF($D662&lt;&gt;"",VLOOKUP($D662,'[2]SINAPI DEZEMBRO 2020'!$1:$1048576,3,FALSE),"")</f>
        <v xml:space="preserve">UN    </v>
      </c>
      <c r="G662" s="638">
        <v>0.8</v>
      </c>
      <c r="H662" s="639">
        <f>IF($D662&lt;&gt;"",VLOOKUP($D662,'[2]SINAPI DEZEMBRO 2020'!$1:$1048576,4,FALSE),"")</f>
        <v>0.61</v>
      </c>
      <c r="I662" s="640">
        <f t="shared" si="82"/>
        <v>0.48</v>
      </c>
    </row>
    <row r="663" spans="2:12" ht="30" customHeight="1">
      <c r="B663" s="702" t="s">
        <v>1159</v>
      </c>
      <c r="C663" s="703" t="s">
        <v>17</v>
      </c>
      <c r="D663" s="703">
        <v>4056</v>
      </c>
      <c r="E663" s="636" t="str">
        <f>IF($D663&lt;&gt;"",VLOOKUP($D663,'[2]SINAPI DEZEMBRO 2020'!$A$1:G113136,2,FALSE),"")</f>
        <v>!EM PROCESSO DE DESATIVACAO!MASSA ACRILICA PARA PAREDES INTERIOR/EXTERIOR</v>
      </c>
      <c r="F663" s="637" t="str">
        <f>IF($D663&lt;&gt;"",VLOOKUP($D663,'[2]SINAPI DEZEMBRO 2020'!$1:$1048576,3,FALSE),"")</f>
        <v xml:space="preserve">GL    </v>
      </c>
      <c r="G663" s="638">
        <v>0.31</v>
      </c>
      <c r="H663" s="639">
        <f>IF($D663&lt;&gt;"",VLOOKUP($D663,'[2]SINAPI DEZEMBRO 2020'!$1:$1048576,4,FALSE),"")</f>
        <v>28</v>
      </c>
      <c r="I663" s="640">
        <f t="shared" si="82"/>
        <v>8.68</v>
      </c>
    </row>
    <row r="664" spans="2:12" ht="14.25" customHeight="1">
      <c r="B664" s="625"/>
      <c r="C664" s="619"/>
      <c r="D664" s="620"/>
      <c r="E664" s="621"/>
      <c r="F664" s="619"/>
      <c r="G664" s="622"/>
      <c r="H664" s="623"/>
      <c r="I664" s="624"/>
    </row>
    <row r="665" spans="2:12" ht="15">
      <c r="B665" s="626" t="s">
        <v>1619</v>
      </c>
      <c r="C665" s="627"/>
      <c r="D665" s="627"/>
      <c r="E665" s="628" t="s">
        <v>1954</v>
      </c>
      <c r="F665" s="629" t="s">
        <v>1169</v>
      </c>
      <c r="G665" s="630"/>
      <c r="H665" s="631"/>
      <c r="I665" s="632">
        <f>TRUNC(SUM(I666:I668),2)</f>
        <v>29.65</v>
      </c>
      <c r="L665" s="660"/>
    </row>
    <row r="666" spans="2:12">
      <c r="B666" s="702" t="s">
        <v>1159</v>
      </c>
      <c r="C666" s="703" t="s">
        <v>1865</v>
      </c>
      <c r="D666" s="703"/>
      <c r="E666" s="636" t="s">
        <v>1955</v>
      </c>
      <c r="F666" s="637" t="s">
        <v>1498</v>
      </c>
      <c r="G666" s="638">
        <v>0.53</v>
      </c>
      <c r="H666" s="639">
        <v>26.6</v>
      </c>
      <c r="I666" s="640">
        <f t="shared" ref="I666:I668" si="83">TRUNC(G666*H666,2)</f>
        <v>14.09</v>
      </c>
    </row>
    <row r="667" spans="2:12">
      <c r="B667" s="702" t="s">
        <v>1830</v>
      </c>
      <c r="C667" s="703" t="s">
        <v>17</v>
      </c>
      <c r="D667" s="703">
        <v>88310</v>
      </c>
      <c r="E667" s="636" t="str">
        <f>IF($D667&lt;&gt;"",VLOOKUP($D667,'[2]SINAPI DEZEMBRO 2020'!$A$1:G113143,2,FALSE),"")</f>
        <v>PINTOR COM ENCARGOS COMPLEMENTARES</v>
      </c>
      <c r="F667" s="637" t="str">
        <f>IF($D667&lt;&gt;"",VLOOKUP($D667,'[2]SINAPI DEZEMBRO 2020'!$1:$1048576,3,FALSE),"")</f>
        <v>H</v>
      </c>
      <c r="G667" s="638">
        <v>0.5</v>
      </c>
      <c r="H667" s="639">
        <f>IF($D667&lt;&gt;"",VLOOKUP($D667,'[2]SINAPI DEZEMBRO 2020'!$1:$1048576,4,FALSE),"")</f>
        <v>17.79</v>
      </c>
      <c r="I667" s="640">
        <f t="shared" si="83"/>
        <v>8.89</v>
      </c>
    </row>
    <row r="668" spans="2:12">
      <c r="B668" s="702" t="s">
        <v>1830</v>
      </c>
      <c r="C668" s="703" t="s">
        <v>17</v>
      </c>
      <c r="D668" s="703">
        <v>88316</v>
      </c>
      <c r="E668" s="636" t="str">
        <f>IF($D668&lt;&gt;"",VLOOKUP($D668,'[2]SINAPI DEZEMBRO 2020'!$A$1:G113144,2,FALSE),"")</f>
        <v>SERVENTE COM ENCARGOS COMPLEMENTARES</v>
      </c>
      <c r="F668" s="637" t="str">
        <f>IF($D668&lt;&gt;"",VLOOKUP($D668,'[2]SINAPI DEZEMBRO 2020'!$1:$1048576,3,FALSE),"")</f>
        <v>H</v>
      </c>
      <c r="G668" s="638">
        <v>0.5</v>
      </c>
      <c r="H668" s="639">
        <f>IF($D668&lt;&gt;"",VLOOKUP($D668,'[2]SINAPI DEZEMBRO 2020'!$1:$1048576,4,FALSE),"")</f>
        <v>13.34</v>
      </c>
      <c r="I668" s="640">
        <f t="shared" si="83"/>
        <v>6.67</v>
      </c>
    </row>
    <row r="669" spans="2:12" ht="14.25" customHeight="1">
      <c r="B669" s="702"/>
      <c r="C669" s="703"/>
      <c r="D669" s="703"/>
      <c r="E669" s="636"/>
      <c r="F669" s="637"/>
      <c r="G669" s="638"/>
      <c r="H669" s="689"/>
      <c r="I669" s="640"/>
    </row>
    <row r="670" spans="2:12" ht="14.25" customHeight="1">
      <c r="B670" s="702"/>
      <c r="C670" s="703"/>
      <c r="D670" s="703"/>
      <c r="E670" s="636"/>
      <c r="F670" s="637"/>
      <c r="G670" s="638"/>
      <c r="H670" s="689"/>
      <c r="I670" s="640"/>
    </row>
    <row r="671" spans="2:12" ht="18" customHeight="1">
      <c r="B671" s="656" t="s">
        <v>1620</v>
      </c>
      <c r="C671" s="657"/>
      <c r="D671" s="657"/>
      <c r="E671" s="657"/>
      <c r="F671" s="657"/>
      <c r="G671" s="657"/>
      <c r="H671" s="657"/>
      <c r="I671" s="658"/>
    </row>
    <row r="672" spans="2:12" ht="14.25" customHeight="1">
      <c r="B672" s="649"/>
      <c r="C672" s="650"/>
      <c r="D672" s="650"/>
      <c r="E672" s="651"/>
      <c r="F672" s="650"/>
      <c r="G672" s="652"/>
      <c r="H672" s="653"/>
      <c r="I672" s="654"/>
    </row>
    <row r="673" spans="1:9" ht="14.25" customHeight="1">
      <c r="B673" s="649"/>
      <c r="C673" s="650"/>
      <c r="D673" s="650"/>
      <c r="E673" s="651"/>
      <c r="F673" s="650"/>
      <c r="G673" s="652"/>
      <c r="H673" s="653"/>
      <c r="I673" s="654"/>
    </row>
    <row r="674" spans="1:9" ht="25.5" customHeight="1">
      <c r="B674" s="626" t="s">
        <v>1956</v>
      </c>
      <c r="C674" s="627"/>
      <c r="D674" s="627"/>
      <c r="E674" s="628" t="s">
        <v>1957</v>
      </c>
      <c r="F674" s="629" t="s">
        <v>520</v>
      </c>
      <c r="G674" s="630">
        <v>1</v>
      </c>
      <c r="H674" s="631"/>
      <c r="I674" s="632">
        <f>TRUNC(SUM(I675:I680),2)</f>
        <v>19.02</v>
      </c>
    </row>
    <row r="675" spans="1:9" ht="25.5">
      <c r="B675" s="633" t="s">
        <v>1830</v>
      </c>
      <c r="C675" s="634" t="s">
        <v>17</v>
      </c>
      <c r="D675" s="687">
        <v>88248</v>
      </c>
      <c r="E675" s="636" t="str">
        <f>IF($D675&lt;&gt;"",VLOOKUP($D675,'[2]SINAPI DEZEMBRO 2020'!$A$1:G113151,2,FALSE),"")</f>
        <v>AUXILIAR DE ENCANADOR OU BOMBEIRO HIDRÁULICO COM ENCARGOS COMPLEMENTARES</v>
      </c>
      <c r="F675" s="637" t="str">
        <f>IF($D675&lt;&gt;"",VLOOKUP($D675,'[2]SINAPI DEZEMBRO 2020'!$1:$1048576,3,FALSE),"")</f>
        <v>H</v>
      </c>
      <c r="G675" s="706">
        <v>0.23100000000000001</v>
      </c>
      <c r="H675" s="639">
        <f>IF($D675&lt;&gt;"",VLOOKUP($D675,'[2]SINAPI DEZEMBRO 2020'!$1:$1048576,4,FALSE),"")</f>
        <v>12.83</v>
      </c>
      <c r="I675" s="640">
        <f t="shared" ref="I675:I680" si="84">TRUNC(G675*H675,2)</f>
        <v>2.96</v>
      </c>
    </row>
    <row r="676" spans="1:9" ht="25.5">
      <c r="B676" s="633" t="s">
        <v>1830</v>
      </c>
      <c r="C676" s="634" t="s">
        <v>17</v>
      </c>
      <c r="D676" s="687">
        <v>88267</v>
      </c>
      <c r="E676" s="636" t="str">
        <f>IF($D676&lt;&gt;"",VLOOKUP($D676,'[2]SINAPI DEZEMBRO 2020'!$A$1:G113152,2,FALSE),"")</f>
        <v>ENCANADOR OU BOMBEIRO HIDRÁULICO COM ENCARGOS COMPLEMENTARES</v>
      </c>
      <c r="F676" s="637" t="str">
        <f>IF($D676&lt;&gt;"",VLOOKUP($D676,'[2]SINAPI DEZEMBRO 2020'!$1:$1048576,3,FALSE),"")</f>
        <v>H</v>
      </c>
      <c r="G676" s="706">
        <v>0.23100000000000001</v>
      </c>
      <c r="H676" s="639">
        <f>IF($D676&lt;&gt;"",VLOOKUP($D676,'[2]SINAPI DEZEMBRO 2020'!$1:$1048576,4,FALSE),"")</f>
        <v>16.739999999999998</v>
      </c>
      <c r="I676" s="640">
        <f t="shared" si="84"/>
        <v>3.86</v>
      </c>
    </row>
    <row r="677" spans="1:9" ht="25.5">
      <c r="B677" s="633" t="s">
        <v>1159</v>
      </c>
      <c r="C677" s="634" t="s">
        <v>17</v>
      </c>
      <c r="D677" s="687">
        <v>114</v>
      </c>
      <c r="E677" s="636" t="str">
        <f>IF($D677&lt;&gt;"",VLOOKUP($D677,'[2]SINAPI DEZEMBRO 2020'!$A$1:G113153,2,FALSE),"")</f>
        <v>ADAPTADOR PVC SOLDAVEL, COM FLANGES LIVRES, 25 MM X 3/4", PARA CAIXA D' AGUA</v>
      </c>
      <c r="F677" s="637" t="str">
        <f>IF($D677&lt;&gt;"",VLOOKUP($D677,'[2]SINAPI DEZEMBRO 2020'!$1:$1048576,3,FALSE),"")</f>
        <v xml:space="preserve">UN    </v>
      </c>
      <c r="G677" s="706">
        <v>1</v>
      </c>
      <c r="H677" s="639">
        <f>IF($D677&lt;&gt;"",VLOOKUP($D677,'[2]SINAPI DEZEMBRO 2020'!$1:$1048576,4,FALSE),"")</f>
        <v>10.130000000000001</v>
      </c>
      <c r="I677" s="640">
        <f t="shared" si="84"/>
        <v>10.130000000000001</v>
      </c>
    </row>
    <row r="678" spans="1:9">
      <c r="A678" s="607" t="s">
        <v>1716</v>
      </c>
      <c r="B678" s="633" t="s">
        <v>1159</v>
      </c>
      <c r="C678" s="634" t="s">
        <v>17</v>
      </c>
      <c r="D678" s="687">
        <v>20080</v>
      </c>
      <c r="E678" s="636" t="str">
        <f>IF($D678&lt;&gt;"",VLOOKUP($D678,'[2]SINAPI DEZEMBRO 2020'!$A$1:G113154,2,FALSE),"")</f>
        <v>ADESIVO PLASTICO PARA PVC, FRASCO COM 175 GR</v>
      </c>
      <c r="F678" s="637" t="str">
        <f>IF($D678&lt;&gt;"",VLOOKUP($D678,'[2]SINAPI DEZEMBRO 2020'!$1:$1048576,3,FALSE),"")</f>
        <v xml:space="preserve">UN    </v>
      </c>
      <c r="G678" s="706">
        <v>4.5999999999999999E-2</v>
      </c>
      <c r="H678" s="639">
        <f>IF($D678&lt;&gt;"",VLOOKUP($D678,'[2]SINAPI DEZEMBRO 2020'!$1:$1048576,4,FALSE),"")</f>
        <v>26.86</v>
      </c>
      <c r="I678" s="640">
        <f t="shared" si="84"/>
        <v>1.23</v>
      </c>
    </row>
    <row r="679" spans="1:9">
      <c r="B679" s="633" t="s">
        <v>1159</v>
      </c>
      <c r="C679" s="634" t="s">
        <v>17</v>
      </c>
      <c r="D679" s="687">
        <v>20083</v>
      </c>
      <c r="E679" s="636" t="str">
        <f>IF($D679&lt;&gt;"",VLOOKUP($D679,'[2]SINAPI DEZEMBRO 2020'!$A$1:G113155,2,FALSE),"")</f>
        <v>SOLUCAO LIMPADORA PARA PVC, FRASCO COM 1000 CM3</v>
      </c>
      <c r="F679" s="637" t="str">
        <f>IF($D679&lt;&gt;"",VLOOKUP($D679,'[2]SINAPI DEZEMBRO 2020'!$1:$1048576,3,FALSE),"")</f>
        <v xml:space="preserve">UN    </v>
      </c>
      <c r="G679" s="706">
        <v>1.0999999999999999E-2</v>
      </c>
      <c r="H679" s="639">
        <f>IF($D679&lt;&gt;"",VLOOKUP($D679,'[2]SINAPI DEZEMBRO 2020'!$1:$1048576,4,FALSE),"")</f>
        <v>73.5</v>
      </c>
      <c r="I679" s="640">
        <f t="shared" si="84"/>
        <v>0.8</v>
      </c>
    </row>
    <row r="680" spans="1:9">
      <c r="B680" s="633" t="s">
        <v>1159</v>
      </c>
      <c r="C680" s="634" t="s">
        <v>17</v>
      </c>
      <c r="D680" s="687">
        <v>38383</v>
      </c>
      <c r="E680" s="636" t="str">
        <f>IF($D680&lt;&gt;"",VLOOKUP($D680,'[2]SINAPI DEZEMBRO 2020'!$A$1:G113156,2,FALSE),"")</f>
        <v>LIXA D'AGUA EM FOLHA, GRAO 100</v>
      </c>
      <c r="F680" s="637" t="str">
        <f>IF($D680&lt;&gt;"",VLOOKUP($D680,'[2]SINAPI DEZEMBRO 2020'!$1:$1048576,3,FALSE),"")</f>
        <v xml:space="preserve">UN    </v>
      </c>
      <c r="G680" s="706">
        <v>2.3E-2</v>
      </c>
      <c r="H680" s="639">
        <f>IF($D680&lt;&gt;"",VLOOKUP($D680,'[2]SINAPI DEZEMBRO 2020'!$1:$1048576,4,FALSE),"")</f>
        <v>2.11</v>
      </c>
      <c r="I680" s="640">
        <f t="shared" si="84"/>
        <v>0.04</v>
      </c>
    </row>
    <row r="681" spans="1:9" ht="14.25" customHeight="1">
      <c r="B681" s="633"/>
      <c r="C681" s="634"/>
      <c r="D681" s="710"/>
      <c r="E681" s="192"/>
      <c r="F681" s="710"/>
      <c r="G681" s="638"/>
      <c r="H681" s="711"/>
      <c r="I681" s="640"/>
    </row>
    <row r="682" spans="1:9" ht="14.25" customHeight="1">
      <c r="B682" s="633"/>
      <c r="C682" s="634"/>
      <c r="D682" s="710"/>
      <c r="E682" s="192"/>
      <c r="F682" s="710"/>
      <c r="G682" s="638"/>
      <c r="H682" s="711"/>
      <c r="I682" s="640"/>
    </row>
    <row r="683" spans="1:9" ht="25.5" customHeight="1">
      <c r="B683" s="626" t="s">
        <v>1621</v>
      </c>
      <c r="C683" s="627"/>
      <c r="D683" s="627"/>
      <c r="E683" s="628" t="s">
        <v>1958</v>
      </c>
      <c r="F683" s="629" t="s">
        <v>1835</v>
      </c>
      <c r="G683" s="630"/>
      <c r="H683" s="631"/>
      <c r="I683" s="632">
        <f>TRUNC(SUM(I684:K689),2)</f>
        <v>18.59</v>
      </c>
    </row>
    <row r="684" spans="1:9" ht="25.5">
      <c r="B684" s="633" t="s">
        <v>1830</v>
      </c>
      <c r="C684" s="634" t="s">
        <v>17</v>
      </c>
      <c r="D684" s="634">
        <v>88248</v>
      </c>
      <c r="E684" s="636" t="str">
        <f>IF($D684&lt;&gt;"",VLOOKUP($D684,'[2]SINAPI DEZEMBRO 2020'!$A$1:G113160,2,FALSE),"")</f>
        <v>AUXILIAR DE ENCANADOR OU BOMBEIRO HIDRÁULICO COM ENCARGOS COMPLEMENTARES</v>
      </c>
      <c r="F684" s="637" t="str">
        <f>IF($D684&lt;&gt;"",VLOOKUP($D684,'[2]SINAPI DEZEMBRO 2020'!$1:$1048576,3,FALSE),"")</f>
        <v>H</v>
      </c>
      <c r="G684" s="638">
        <v>8.5000000000000006E-2</v>
      </c>
      <c r="H684" s="639">
        <f>IF($D684&lt;&gt;"",VLOOKUP($D684,'[2]SINAPI DEZEMBRO 2020'!$1:$1048576,4,FALSE),"")</f>
        <v>12.83</v>
      </c>
      <c r="I684" s="640">
        <f t="shared" ref="I684:I689" si="85">TRUNC(G684*H684,2)</f>
        <v>1.0900000000000001</v>
      </c>
    </row>
    <row r="685" spans="1:9" ht="25.5">
      <c r="B685" s="633" t="s">
        <v>1830</v>
      </c>
      <c r="C685" s="634" t="s">
        <v>17</v>
      </c>
      <c r="D685" s="634">
        <v>88267</v>
      </c>
      <c r="E685" s="636" t="str">
        <f>IF($D685&lt;&gt;"",VLOOKUP($D685,'[2]SINAPI DEZEMBRO 2020'!$A$1:G113161,2,FALSE),"")</f>
        <v>ENCANADOR OU BOMBEIRO HIDRÁULICO COM ENCARGOS COMPLEMENTARES</v>
      </c>
      <c r="F685" s="637" t="str">
        <f>IF($D685&lt;&gt;"",VLOOKUP($D685,'[2]SINAPI DEZEMBRO 2020'!$1:$1048576,3,FALSE),"")</f>
        <v>H</v>
      </c>
      <c r="G685" s="638">
        <v>8.5000000000000006E-2</v>
      </c>
      <c r="H685" s="639">
        <f>IF($D685&lt;&gt;"",VLOOKUP($D685,'[2]SINAPI DEZEMBRO 2020'!$1:$1048576,4,FALSE),"")</f>
        <v>16.739999999999998</v>
      </c>
      <c r="I685" s="640">
        <f t="shared" si="85"/>
        <v>1.42</v>
      </c>
    </row>
    <row r="686" spans="1:9">
      <c r="B686" s="633" t="s">
        <v>1159</v>
      </c>
      <c r="C686" s="634" t="s">
        <v>17</v>
      </c>
      <c r="D686" s="634">
        <v>20080</v>
      </c>
      <c r="E686" s="636" t="str">
        <f>IF($D686&lt;&gt;"",VLOOKUP($D686,'[2]SINAPI DEZEMBRO 2020'!$A$1:G113162,2,FALSE),"")</f>
        <v>ADESIVO PLASTICO PARA PVC, FRASCO COM 175 GR</v>
      </c>
      <c r="F686" s="637" t="str">
        <f>IF($D686&lt;&gt;"",VLOOKUP($D686,'[2]SINAPI DEZEMBRO 2020'!$1:$1048576,3,FALSE),"")</f>
        <v xml:space="preserve">UN    </v>
      </c>
      <c r="G686" s="638">
        <v>2.4E-2</v>
      </c>
      <c r="H686" s="639">
        <f>IF($D686&lt;&gt;"",VLOOKUP($D686,'[2]SINAPI DEZEMBRO 2020'!$1:$1048576,4,FALSE),"")</f>
        <v>26.86</v>
      </c>
      <c r="I686" s="640">
        <f t="shared" si="85"/>
        <v>0.64</v>
      </c>
    </row>
    <row r="687" spans="1:9" ht="25.5">
      <c r="B687" s="633" t="s">
        <v>1159</v>
      </c>
      <c r="C687" s="634" t="s">
        <v>17</v>
      </c>
      <c r="D687" s="634">
        <v>823</v>
      </c>
      <c r="E687" s="636" t="str">
        <f>IF($D687&lt;&gt;"",VLOOKUP($D687,'[2]SINAPI DEZEMBRO 2020'!$A$1:G113163,2,FALSE),"")</f>
        <v>BUCHA DE REDUCAO DE PVC, SOLDAVEL, CURTA, COM 75 X 60 MM, PARA AGUA FRIA PREDIAL</v>
      </c>
      <c r="F687" s="637" t="str">
        <f>IF($D687&lt;&gt;"",VLOOKUP($D687,'[2]SINAPI DEZEMBRO 2020'!$1:$1048576,3,FALSE),"")</f>
        <v xml:space="preserve">UN    </v>
      </c>
      <c r="G687" s="638">
        <v>1</v>
      </c>
      <c r="H687" s="639">
        <f>IF($D687&lt;&gt;"",VLOOKUP($D687,'[2]SINAPI DEZEMBRO 2020'!$1:$1048576,4,FALSE),"")</f>
        <v>13.19</v>
      </c>
      <c r="I687" s="640">
        <f t="shared" si="85"/>
        <v>13.19</v>
      </c>
    </row>
    <row r="688" spans="1:9">
      <c r="B688" s="633" t="s">
        <v>1159</v>
      </c>
      <c r="C688" s="634" t="s">
        <v>17</v>
      </c>
      <c r="D688" s="634">
        <v>20083</v>
      </c>
      <c r="E688" s="636" t="str">
        <f>IF($D688&lt;&gt;"",VLOOKUP($D688,'[2]SINAPI DEZEMBRO 2020'!$A$1:G113164,2,FALSE),"")</f>
        <v>SOLUCAO LIMPADORA PARA PVC, FRASCO COM 1000 CM3</v>
      </c>
      <c r="F688" s="637" t="str">
        <f>IF($D688&lt;&gt;"",VLOOKUP($D688,'[2]SINAPI DEZEMBRO 2020'!$1:$1048576,3,FALSE),"")</f>
        <v xml:space="preserve">UN    </v>
      </c>
      <c r="G688" s="638">
        <v>0.03</v>
      </c>
      <c r="H688" s="639">
        <f>IF($D688&lt;&gt;"",VLOOKUP($D688,'[2]SINAPI DEZEMBRO 2020'!$1:$1048576,4,FALSE),"")</f>
        <v>73.5</v>
      </c>
      <c r="I688" s="640">
        <f t="shared" si="85"/>
        <v>2.2000000000000002</v>
      </c>
    </row>
    <row r="689" spans="2:9">
      <c r="B689" s="633" t="s">
        <v>1159</v>
      </c>
      <c r="C689" s="634" t="s">
        <v>17</v>
      </c>
      <c r="D689" s="634">
        <v>38383</v>
      </c>
      <c r="E689" s="636" t="str">
        <f>IF($D689&lt;&gt;"",VLOOKUP($D689,'[2]SINAPI DEZEMBRO 2020'!$A$1:G113165,2,FALSE),"")</f>
        <v>LIXA D'AGUA EM FOLHA, GRAO 100</v>
      </c>
      <c r="F689" s="637" t="str">
        <f>IF($D689&lt;&gt;"",VLOOKUP($D689,'[2]SINAPI DEZEMBRO 2020'!$1:$1048576,3,FALSE),"")</f>
        <v xml:space="preserve">UN    </v>
      </c>
      <c r="G689" s="638">
        <v>2.8000000000000001E-2</v>
      </c>
      <c r="H689" s="639">
        <f>IF($D689&lt;&gt;"",VLOOKUP($D689,'[2]SINAPI DEZEMBRO 2020'!$1:$1048576,4,FALSE),"")</f>
        <v>2.11</v>
      </c>
      <c r="I689" s="640">
        <f t="shared" si="85"/>
        <v>0.05</v>
      </c>
    </row>
    <row r="690" spans="2:9" ht="14.25" customHeight="1">
      <c r="B690" s="633"/>
      <c r="C690" s="634"/>
      <c r="D690" s="710"/>
      <c r="E690" s="192"/>
      <c r="F690" s="710"/>
      <c r="G690" s="638"/>
      <c r="H690" s="711"/>
      <c r="I690" s="640"/>
    </row>
    <row r="691" spans="2:9" ht="25.5" customHeight="1">
      <c r="B691" s="626" t="s">
        <v>1622</v>
      </c>
      <c r="C691" s="627"/>
      <c r="D691" s="627"/>
      <c r="E691" s="628" t="s">
        <v>1959</v>
      </c>
      <c r="F691" s="629" t="s">
        <v>1835</v>
      </c>
      <c r="G691" s="630"/>
      <c r="H691" s="631"/>
      <c r="I691" s="632">
        <f>TRUNC(SUM(I692:K697),2)</f>
        <v>16.260000000000002</v>
      </c>
    </row>
    <row r="692" spans="2:9" ht="25.5">
      <c r="B692" s="633" t="s">
        <v>1830</v>
      </c>
      <c r="C692" s="634" t="s">
        <v>17</v>
      </c>
      <c r="D692" s="634">
        <v>88248</v>
      </c>
      <c r="E692" s="636" t="str">
        <f>IF($D692&lt;&gt;"",VLOOKUP($D692,'[2]SINAPI DEZEMBRO 2020'!$A$1:G113168,2,FALSE),"")</f>
        <v>AUXILIAR DE ENCANADOR OU BOMBEIRO HIDRÁULICO COM ENCARGOS COMPLEMENTARES</v>
      </c>
      <c r="F692" s="637" t="str">
        <f>IF($D692&lt;&gt;"",VLOOKUP($D692,'[2]SINAPI DEZEMBRO 2020'!$1:$1048576,3,FALSE),"")</f>
        <v>H</v>
      </c>
      <c r="G692" s="638">
        <v>8.5000000000000006E-2</v>
      </c>
      <c r="H692" s="639">
        <f>IF($D692&lt;&gt;"",VLOOKUP($D692,'[2]SINAPI DEZEMBRO 2020'!$1:$1048576,4,FALSE),"")</f>
        <v>12.83</v>
      </c>
      <c r="I692" s="640">
        <f t="shared" ref="I692:I697" si="86">TRUNC(G692*H692,2)</f>
        <v>1.0900000000000001</v>
      </c>
    </row>
    <row r="693" spans="2:9" ht="25.5">
      <c r="B693" s="633" t="s">
        <v>1830</v>
      </c>
      <c r="C693" s="634" t="s">
        <v>17</v>
      </c>
      <c r="D693" s="634">
        <v>88267</v>
      </c>
      <c r="E693" s="636" t="str">
        <f>IF($D693&lt;&gt;"",VLOOKUP($D693,'[2]SINAPI DEZEMBRO 2020'!$A$1:G113169,2,FALSE),"")</f>
        <v>ENCANADOR OU BOMBEIRO HIDRÁULICO COM ENCARGOS COMPLEMENTARES</v>
      </c>
      <c r="F693" s="637" t="str">
        <f>IF($D693&lt;&gt;"",VLOOKUP($D693,'[2]SINAPI DEZEMBRO 2020'!$1:$1048576,3,FALSE),"")</f>
        <v>H</v>
      </c>
      <c r="G693" s="638">
        <v>8.5000000000000006E-2</v>
      </c>
      <c r="H693" s="639">
        <f>IF($D693&lt;&gt;"",VLOOKUP($D693,'[2]SINAPI DEZEMBRO 2020'!$1:$1048576,4,FALSE),"")</f>
        <v>16.739999999999998</v>
      </c>
      <c r="I693" s="640">
        <f t="shared" si="86"/>
        <v>1.42</v>
      </c>
    </row>
    <row r="694" spans="2:9">
      <c r="B694" s="633" t="s">
        <v>1159</v>
      </c>
      <c r="C694" s="634" t="s">
        <v>17</v>
      </c>
      <c r="D694" s="634">
        <v>20080</v>
      </c>
      <c r="E694" s="636" t="str">
        <f>IF($D694&lt;&gt;"",VLOOKUP($D694,'[2]SINAPI DEZEMBRO 2020'!$A$1:G113170,2,FALSE),"")</f>
        <v>ADESIVO PLASTICO PARA PVC, FRASCO COM 175 GR</v>
      </c>
      <c r="F694" s="637" t="str">
        <f>IF($D694&lt;&gt;"",VLOOKUP($D694,'[2]SINAPI DEZEMBRO 2020'!$1:$1048576,3,FALSE),"")</f>
        <v xml:space="preserve">UN    </v>
      </c>
      <c r="G694" s="638">
        <v>2.4E-2</v>
      </c>
      <c r="H694" s="639">
        <f>IF($D694&lt;&gt;"",VLOOKUP($D694,'[2]SINAPI DEZEMBRO 2020'!$1:$1048576,4,FALSE),"")</f>
        <v>26.86</v>
      </c>
      <c r="I694" s="640">
        <f t="shared" si="86"/>
        <v>0.64</v>
      </c>
    </row>
    <row r="695" spans="2:9" ht="25.5">
      <c r="B695" s="633" t="s">
        <v>1159</v>
      </c>
      <c r="C695" s="634" t="s">
        <v>17</v>
      </c>
      <c r="D695" s="634">
        <v>830</v>
      </c>
      <c r="E695" s="636" t="str">
        <f>IF($D695&lt;&gt;"",VLOOKUP($D695,'[2]SINAPI DEZEMBRO 2020'!$A$1:G113171,2,FALSE),"")</f>
        <v>BUCHA DE REDUCAO DE PVC, SOLDAVEL, CURTA, COM 85 X 75 MM, PARA AGUA FRIA PREDIAL</v>
      </c>
      <c r="F695" s="637" t="str">
        <f>IF($D695&lt;&gt;"",VLOOKUP($D695,'[2]SINAPI DEZEMBRO 2020'!$1:$1048576,3,FALSE),"")</f>
        <v xml:space="preserve">UN    </v>
      </c>
      <c r="G695" s="638">
        <v>1</v>
      </c>
      <c r="H695" s="639">
        <f>IF($D695&lt;&gt;"",VLOOKUP($D695,'[2]SINAPI DEZEMBRO 2020'!$1:$1048576,4,FALSE),"")</f>
        <v>10.86</v>
      </c>
      <c r="I695" s="640">
        <f t="shared" si="86"/>
        <v>10.86</v>
      </c>
    </row>
    <row r="696" spans="2:9">
      <c r="B696" s="633" t="s">
        <v>1159</v>
      </c>
      <c r="C696" s="634" t="s">
        <v>17</v>
      </c>
      <c r="D696" s="634">
        <v>20083</v>
      </c>
      <c r="E696" s="636" t="str">
        <f>IF($D696&lt;&gt;"",VLOOKUP($D696,'[2]SINAPI DEZEMBRO 2020'!$A$1:G113172,2,FALSE),"")</f>
        <v>SOLUCAO LIMPADORA PARA PVC, FRASCO COM 1000 CM3</v>
      </c>
      <c r="F696" s="637" t="str">
        <f>IF($D696&lt;&gt;"",VLOOKUP($D696,'[2]SINAPI DEZEMBRO 2020'!$1:$1048576,3,FALSE),"")</f>
        <v xml:space="preserve">UN    </v>
      </c>
      <c r="G696" s="638">
        <v>0.03</v>
      </c>
      <c r="H696" s="639">
        <f>IF($D696&lt;&gt;"",VLOOKUP($D696,'[2]SINAPI DEZEMBRO 2020'!$1:$1048576,4,FALSE),"")</f>
        <v>73.5</v>
      </c>
      <c r="I696" s="640">
        <f t="shared" si="86"/>
        <v>2.2000000000000002</v>
      </c>
    </row>
    <row r="697" spans="2:9">
      <c r="B697" s="633" t="s">
        <v>1159</v>
      </c>
      <c r="C697" s="634" t="s">
        <v>17</v>
      </c>
      <c r="D697" s="634">
        <v>38383</v>
      </c>
      <c r="E697" s="636" t="str">
        <f>IF($D697&lt;&gt;"",VLOOKUP($D697,'[2]SINAPI DEZEMBRO 2020'!$A$1:G113173,2,FALSE),"")</f>
        <v>LIXA D'AGUA EM FOLHA, GRAO 100</v>
      </c>
      <c r="F697" s="637" t="str">
        <f>IF($D697&lt;&gt;"",VLOOKUP($D697,'[2]SINAPI DEZEMBRO 2020'!$1:$1048576,3,FALSE),"")</f>
        <v xml:space="preserve">UN    </v>
      </c>
      <c r="G697" s="638">
        <v>2.8000000000000001E-2</v>
      </c>
      <c r="H697" s="639">
        <f>IF($D697&lt;&gt;"",VLOOKUP($D697,'[2]SINAPI DEZEMBRO 2020'!$1:$1048576,4,FALSE),"")</f>
        <v>2.11</v>
      </c>
      <c r="I697" s="640">
        <f t="shared" si="86"/>
        <v>0.05</v>
      </c>
    </row>
    <row r="698" spans="2:9" ht="14.25" customHeight="1">
      <c r="B698" s="633"/>
      <c r="C698" s="634"/>
      <c r="D698" s="710"/>
      <c r="E698" s="192"/>
      <c r="F698" s="710"/>
      <c r="G698" s="638"/>
      <c r="H698" s="711"/>
      <c r="I698" s="640"/>
    </row>
    <row r="699" spans="2:9" ht="25.5" customHeight="1">
      <c r="B699" s="626" t="s">
        <v>1623</v>
      </c>
      <c r="C699" s="627"/>
      <c r="D699" s="627"/>
      <c r="E699" s="628" t="s">
        <v>1960</v>
      </c>
      <c r="F699" s="629" t="s">
        <v>1835</v>
      </c>
      <c r="G699" s="630"/>
      <c r="H699" s="631"/>
      <c r="I699" s="632">
        <f>TRUNC(SUM(I700:K705),2)</f>
        <v>65.680000000000007</v>
      </c>
    </row>
    <row r="700" spans="2:9" ht="25.5">
      <c r="B700" s="633" t="s">
        <v>1830</v>
      </c>
      <c r="C700" s="634" t="s">
        <v>17</v>
      </c>
      <c r="D700" s="634">
        <v>88248</v>
      </c>
      <c r="E700" s="636" t="str">
        <f>IF($D700&lt;&gt;"",VLOOKUP($D700,'[2]SINAPI DEZEMBRO 2020'!$A$1:G113176,2,FALSE),"")</f>
        <v>AUXILIAR DE ENCANADOR OU BOMBEIRO HIDRÁULICO COM ENCARGOS COMPLEMENTARES</v>
      </c>
      <c r="F700" s="637" t="str">
        <f>IF($D700&lt;&gt;"",VLOOKUP($D700,'[2]SINAPI DEZEMBRO 2020'!$1:$1048576,3,FALSE),"")</f>
        <v>H</v>
      </c>
      <c r="G700" s="638">
        <v>8.5000000000000006E-2</v>
      </c>
      <c r="H700" s="639">
        <f>IF($D700&lt;&gt;"",VLOOKUP($D700,'[2]SINAPI DEZEMBRO 2020'!$1:$1048576,4,FALSE),"")</f>
        <v>12.83</v>
      </c>
      <c r="I700" s="640">
        <f t="shared" ref="I700:I705" si="87">TRUNC(G700*H700,2)</f>
        <v>1.0900000000000001</v>
      </c>
    </row>
    <row r="701" spans="2:9" ht="25.5">
      <c r="B701" s="633" t="s">
        <v>1830</v>
      </c>
      <c r="C701" s="634" t="s">
        <v>17</v>
      </c>
      <c r="D701" s="634">
        <v>88267</v>
      </c>
      <c r="E701" s="636" t="str">
        <f>IF($D701&lt;&gt;"",VLOOKUP($D701,'[2]SINAPI DEZEMBRO 2020'!$A$1:G113177,2,FALSE),"")</f>
        <v>ENCANADOR OU BOMBEIRO HIDRÁULICO COM ENCARGOS COMPLEMENTARES</v>
      </c>
      <c r="F701" s="637" t="str">
        <f>IF($D701&lt;&gt;"",VLOOKUP($D701,'[2]SINAPI DEZEMBRO 2020'!$1:$1048576,3,FALSE),"")</f>
        <v>H</v>
      </c>
      <c r="G701" s="638">
        <v>8.5000000000000006E-2</v>
      </c>
      <c r="H701" s="639">
        <f>IF($D701&lt;&gt;"",VLOOKUP($D701,'[2]SINAPI DEZEMBRO 2020'!$1:$1048576,4,FALSE),"")</f>
        <v>16.739999999999998</v>
      </c>
      <c r="I701" s="640">
        <f t="shared" si="87"/>
        <v>1.42</v>
      </c>
    </row>
    <row r="702" spans="2:9">
      <c r="B702" s="633" t="s">
        <v>1159</v>
      </c>
      <c r="C702" s="634" t="s">
        <v>17</v>
      </c>
      <c r="D702" s="634">
        <v>20080</v>
      </c>
      <c r="E702" s="636" t="str">
        <f>IF($D702&lt;&gt;"",VLOOKUP($D702,'[2]SINAPI DEZEMBRO 2020'!$A$1:G113178,2,FALSE),"")</f>
        <v>ADESIVO PLASTICO PARA PVC, FRASCO COM 175 GR</v>
      </c>
      <c r="F702" s="637" t="str">
        <f>IF($D702&lt;&gt;"",VLOOKUP($D702,'[2]SINAPI DEZEMBRO 2020'!$1:$1048576,3,FALSE),"")</f>
        <v xml:space="preserve">UN    </v>
      </c>
      <c r="G702" s="638">
        <v>2.4E-2</v>
      </c>
      <c r="H702" s="639">
        <f>IF($D702&lt;&gt;"",VLOOKUP($D702,'[2]SINAPI DEZEMBRO 2020'!$1:$1048576,4,FALSE),"")</f>
        <v>26.86</v>
      </c>
      <c r="I702" s="640">
        <f t="shared" si="87"/>
        <v>0.64</v>
      </c>
    </row>
    <row r="703" spans="2:9" ht="25.5">
      <c r="B703" s="633" t="s">
        <v>1159</v>
      </c>
      <c r="C703" s="634" t="s">
        <v>17</v>
      </c>
      <c r="D703" s="634">
        <v>831</v>
      </c>
      <c r="E703" s="636" t="str">
        <f>IF($D703&lt;&gt;"",VLOOKUP($D703,'[2]SINAPI DEZEMBRO 2020'!$A$1:G113179,2,FALSE),"")</f>
        <v>BUCHA DE REDUCAO DE PVC, SOLDAVEL, CURTA, COM 110 X 85 MM, PARA AGUA FRIA PREDIAL</v>
      </c>
      <c r="F703" s="637" t="str">
        <f>IF($D703&lt;&gt;"",VLOOKUP($D703,'[2]SINAPI DEZEMBRO 2020'!$1:$1048576,3,FALSE),"")</f>
        <v xml:space="preserve">UN    </v>
      </c>
      <c r="G703" s="638">
        <v>1</v>
      </c>
      <c r="H703" s="639">
        <f>IF($D703&lt;&gt;"",VLOOKUP($D703,'[2]SINAPI DEZEMBRO 2020'!$1:$1048576,4,FALSE),"")</f>
        <v>60.28</v>
      </c>
      <c r="I703" s="640">
        <f t="shared" si="87"/>
        <v>60.28</v>
      </c>
    </row>
    <row r="704" spans="2:9">
      <c r="B704" s="633" t="s">
        <v>1159</v>
      </c>
      <c r="C704" s="634" t="s">
        <v>17</v>
      </c>
      <c r="D704" s="634">
        <v>20083</v>
      </c>
      <c r="E704" s="636" t="str">
        <f>IF($D704&lt;&gt;"",VLOOKUP($D704,'[2]SINAPI DEZEMBRO 2020'!$A$1:G113180,2,FALSE),"")</f>
        <v>SOLUCAO LIMPADORA PARA PVC, FRASCO COM 1000 CM3</v>
      </c>
      <c r="F704" s="637" t="str">
        <f>IF($D704&lt;&gt;"",VLOOKUP($D704,'[2]SINAPI DEZEMBRO 2020'!$1:$1048576,3,FALSE),"")</f>
        <v xml:space="preserve">UN    </v>
      </c>
      <c r="G704" s="638">
        <v>0.03</v>
      </c>
      <c r="H704" s="639">
        <f>IF($D704&lt;&gt;"",VLOOKUP($D704,'[2]SINAPI DEZEMBRO 2020'!$1:$1048576,4,FALSE),"")</f>
        <v>73.5</v>
      </c>
      <c r="I704" s="640">
        <f t="shared" si="87"/>
        <v>2.2000000000000002</v>
      </c>
    </row>
    <row r="705" spans="2:9">
      <c r="B705" s="633" t="s">
        <v>1159</v>
      </c>
      <c r="C705" s="634" t="s">
        <v>17</v>
      </c>
      <c r="D705" s="634">
        <v>38383</v>
      </c>
      <c r="E705" s="636" t="str">
        <f>IF($D705&lt;&gt;"",VLOOKUP($D705,'[2]SINAPI DEZEMBRO 2020'!$A$1:G113181,2,FALSE),"")</f>
        <v>LIXA D'AGUA EM FOLHA, GRAO 100</v>
      </c>
      <c r="F705" s="637" t="str">
        <f>IF($D705&lt;&gt;"",VLOOKUP($D705,'[2]SINAPI DEZEMBRO 2020'!$1:$1048576,3,FALSE),"")</f>
        <v xml:space="preserve">UN    </v>
      </c>
      <c r="G705" s="638">
        <v>2.8000000000000001E-2</v>
      </c>
      <c r="H705" s="639">
        <f>IF($D705&lt;&gt;"",VLOOKUP($D705,'[2]SINAPI DEZEMBRO 2020'!$1:$1048576,4,FALSE),"")</f>
        <v>2.11</v>
      </c>
      <c r="I705" s="640">
        <f t="shared" si="87"/>
        <v>0.05</v>
      </c>
    </row>
    <row r="706" spans="2:9" ht="14.25" customHeight="1">
      <c r="B706" s="633"/>
      <c r="C706" s="634"/>
      <c r="D706" s="710"/>
      <c r="E706" s="192"/>
      <c r="F706" s="710"/>
      <c r="G706" s="638"/>
      <c r="H706" s="711"/>
      <c r="I706" s="640"/>
    </row>
    <row r="707" spans="2:9" ht="25.5" customHeight="1">
      <c r="B707" s="626" t="s">
        <v>1624</v>
      </c>
      <c r="C707" s="627"/>
      <c r="D707" s="627"/>
      <c r="E707" s="628" t="s">
        <v>1961</v>
      </c>
      <c r="F707" s="629" t="s">
        <v>1835</v>
      </c>
      <c r="G707" s="630"/>
      <c r="H707" s="631"/>
      <c r="I707" s="632">
        <f>TRUNC(SUM(I708:K713),2)</f>
        <v>9.7100000000000009</v>
      </c>
    </row>
    <row r="708" spans="2:9" ht="25.5">
      <c r="B708" s="633" t="s">
        <v>1830</v>
      </c>
      <c r="C708" s="634" t="s">
        <v>17</v>
      </c>
      <c r="D708" s="634">
        <v>88248</v>
      </c>
      <c r="E708" s="636" t="str">
        <f>IF($D708&lt;&gt;"",VLOOKUP($D708,'[2]SINAPI DEZEMBRO 2020'!$A$1:G113184,2,FALSE),"")</f>
        <v>AUXILIAR DE ENCANADOR OU BOMBEIRO HIDRÁULICO COM ENCARGOS COMPLEMENTARES</v>
      </c>
      <c r="F708" s="637" t="str">
        <f>IF($D708&lt;&gt;"",VLOOKUP($D708,'[2]SINAPI DEZEMBRO 2020'!$1:$1048576,3,FALSE),"")</f>
        <v>H</v>
      </c>
      <c r="G708" s="638">
        <v>7.1999999999999995E-2</v>
      </c>
      <c r="H708" s="639">
        <f>IF($D708&lt;&gt;"",VLOOKUP($D708,'[2]SINAPI DEZEMBRO 2020'!$1:$1048576,4,FALSE),"")</f>
        <v>12.83</v>
      </c>
      <c r="I708" s="640">
        <f t="shared" ref="I708:I713" si="88">TRUNC(G708*H708,2)</f>
        <v>0.92</v>
      </c>
    </row>
    <row r="709" spans="2:9" ht="25.5">
      <c r="B709" s="633" t="s">
        <v>1830</v>
      </c>
      <c r="C709" s="634" t="s">
        <v>17</v>
      </c>
      <c r="D709" s="634">
        <v>88267</v>
      </c>
      <c r="E709" s="636" t="str">
        <f>IF($D709&lt;&gt;"",VLOOKUP($D709,'[2]SINAPI DEZEMBRO 2020'!$A$1:G113185,2,FALSE),"")</f>
        <v>ENCANADOR OU BOMBEIRO HIDRÁULICO COM ENCARGOS COMPLEMENTARES</v>
      </c>
      <c r="F709" s="637" t="str">
        <f>IF($D709&lt;&gt;"",VLOOKUP($D709,'[2]SINAPI DEZEMBRO 2020'!$1:$1048576,3,FALSE),"")</f>
        <v>H</v>
      </c>
      <c r="G709" s="638">
        <v>7.1999999999999995E-2</v>
      </c>
      <c r="H709" s="639">
        <f>IF($D709&lt;&gt;"",VLOOKUP($D709,'[2]SINAPI DEZEMBRO 2020'!$1:$1048576,4,FALSE),"")</f>
        <v>16.739999999999998</v>
      </c>
      <c r="I709" s="640">
        <f t="shared" si="88"/>
        <v>1.2</v>
      </c>
    </row>
    <row r="710" spans="2:9">
      <c r="B710" s="633" t="s">
        <v>1159</v>
      </c>
      <c r="C710" s="634" t="s">
        <v>17</v>
      </c>
      <c r="D710" s="634">
        <v>20080</v>
      </c>
      <c r="E710" s="636" t="str">
        <f>IF($D710&lt;&gt;"",VLOOKUP($D710,'[2]SINAPI DEZEMBRO 2020'!$A$1:G113186,2,FALSE),"")</f>
        <v>ADESIVO PLASTICO PARA PVC, FRASCO COM 175 GR</v>
      </c>
      <c r="F710" s="637" t="str">
        <f>IF($D710&lt;&gt;"",VLOOKUP($D710,'[2]SINAPI DEZEMBRO 2020'!$1:$1048576,3,FALSE),"")</f>
        <v xml:space="preserve">UN    </v>
      </c>
      <c r="G710" s="638">
        <v>0.04</v>
      </c>
      <c r="H710" s="639">
        <f>IF($D710&lt;&gt;"",VLOOKUP($D710,'[2]SINAPI DEZEMBRO 2020'!$1:$1048576,4,FALSE),"")</f>
        <v>26.86</v>
      </c>
      <c r="I710" s="640">
        <f t="shared" si="88"/>
        <v>1.07</v>
      </c>
    </row>
    <row r="711" spans="2:9" ht="25.5">
      <c r="B711" s="633" t="s">
        <v>1159</v>
      </c>
      <c r="C711" s="634" t="s">
        <v>17</v>
      </c>
      <c r="D711" s="634">
        <v>820</v>
      </c>
      <c r="E711" s="636" t="str">
        <f>IF($D711&lt;&gt;"",VLOOKUP($D711,'[2]SINAPI DEZEMBRO 2020'!$A$1:G113187,2,FALSE),"")</f>
        <v>BUCHA DE REDUCAO DE PVC, SOLDAVEL, LONGA, COM 50 X 32 MM, PARA AGUA FRIA PREDIAL</v>
      </c>
      <c r="F711" s="637" t="str">
        <f>IF($D711&lt;&gt;"",VLOOKUP($D711,'[2]SINAPI DEZEMBRO 2020'!$1:$1048576,3,FALSE),"")</f>
        <v xml:space="preserve">UN    </v>
      </c>
      <c r="G711" s="638">
        <v>1</v>
      </c>
      <c r="H711" s="639">
        <f>IF($D711&lt;&gt;"",VLOOKUP($D711,'[2]SINAPI DEZEMBRO 2020'!$1:$1048576,4,FALSE),"")</f>
        <v>4.2699999999999996</v>
      </c>
      <c r="I711" s="640">
        <f t="shared" si="88"/>
        <v>4.2699999999999996</v>
      </c>
    </row>
    <row r="712" spans="2:9">
      <c r="B712" s="633" t="s">
        <v>1159</v>
      </c>
      <c r="C712" s="634" t="s">
        <v>17</v>
      </c>
      <c r="D712" s="634">
        <v>20083</v>
      </c>
      <c r="E712" s="636" t="str">
        <f>IF($D712&lt;&gt;"",VLOOKUP($D712,'[2]SINAPI DEZEMBRO 2020'!$A$1:G113188,2,FALSE),"")</f>
        <v>SOLUCAO LIMPADORA PARA PVC, FRASCO COM 1000 CM3</v>
      </c>
      <c r="F712" s="637" t="str">
        <f>IF($D712&lt;&gt;"",VLOOKUP($D712,'[2]SINAPI DEZEMBRO 2020'!$1:$1048576,3,FALSE),"")</f>
        <v xml:space="preserve">UN    </v>
      </c>
      <c r="G712" s="638">
        <v>0.03</v>
      </c>
      <c r="H712" s="639">
        <f>IF($D712&lt;&gt;"",VLOOKUP($D712,'[2]SINAPI DEZEMBRO 2020'!$1:$1048576,4,FALSE),"")</f>
        <v>73.5</v>
      </c>
      <c r="I712" s="640">
        <f t="shared" si="88"/>
        <v>2.2000000000000002</v>
      </c>
    </row>
    <row r="713" spans="2:9">
      <c r="B713" s="633" t="s">
        <v>1159</v>
      </c>
      <c r="C713" s="634" t="s">
        <v>17</v>
      </c>
      <c r="D713" s="634">
        <v>38383</v>
      </c>
      <c r="E713" s="636" t="str">
        <f>IF($D713&lt;&gt;"",VLOOKUP($D713,'[2]SINAPI DEZEMBRO 2020'!$A$1:G113189,2,FALSE),"")</f>
        <v>LIXA D'AGUA EM FOLHA, GRAO 100</v>
      </c>
      <c r="F713" s="637" t="str">
        <f>IF($D713&lt;&gt;"",VLOOKUP($D713,'[2]SINAPI DEZEMBRO 2020'!$1:$1048576,3,FALSE),"")</f>
        <v xml:space="preserve">UN    </v>
      </c>
      <c r="G713" s="638">
        <v>2.8000000000000001E-2</v>
      </c>
      <c r="H713" s="639">
        <f>IF($D713&lt;&gt;"",VLOOKUP($D713,'[2]SINAPI DEZEMBRO 2020'!$1:$1048576,4,FALSE),"")</f>
        <v>2.11</v>
      </c>
      <c r="I713" s="640">
        <f t="shared" si="88"/>
        <v>0.05</v>
      </c>
    </row>
    <row r="714" spans="2:9" ht="14.25" customHeight="1">
      <c r="B714" s="633"/>
      <c r="C714" s="634"/>
      <c r="D714" s="710"/>
      <c r="E714" s="192"/>
      <c r="F714" s="710"/>
      <c r="G714" s="638"/>
      <c r="H714" s="711"/>
      <c r="I714" s="640"/>
    </row>
    <row r="715" spans="2:9" ht="25.5" customHeight="1">
      <c r="B715" s="626" t="s">
        <v>1624</v>
      </c>
      <c r="C715" s="627"/>
      <c r="D715" s="627"/>
      <c r="E715" s="628" t="s">
        <v>1962</v>
      </c>
      <c r="F715" s="629" t="s">
        <v>1835</v>
      </c>
      <c r="G715" s="630"/>
      <c r="H715" s="631"/>
      <c r="I715" s="632">
        <f>TRUNC(SUM(I716:K721),2)</f>
        <v>18.93</v>
      </c>
    </row>
    <row r="716" spans="2:9" ht="25.5">
      <c r="B716" s="633" t="s">
        <v>1830</v>
      </c>
      <c r="C716" s="634" t="s">
        <v>17</v>
      </c>
      <c r="D716" s="634">
        <v>88248</v>
      </c>
      <c r="E716" s="636" t="str">
        <f>IF($D716&lt;&gt;"",VLOOKUP($D716,'[2]SINAPI DEZEMBRO 2020'!$A$1:G113192,2,FALSE),"")</f>
        <v>AUXILIAR DE ENCANADOR OU BOMBEIRO HIDRÁULICO COM ENCARGOS COMPLEMENTARES</v>
      </c>
      <c r="F716" s="637" t="str">
        <f>IF($D716&lt;&gt;"",VLOOKUP($D716,'[2]SINAPI DEZEMBRO 2020'!$1:$1048576,3,FALSE),"")</f>
        <v>H</v>
      </c>
      <c r="G716" s="638">
        <v>8.5000000000000006E-2</v>
      </c>
      <c r="H716" s="639">
        <f>IF($D716&lt;&gt;"",VLOOKUP($D716,'[2]SINAPI DEZEMBRO 2020'!$1:$1048576,4,FALSE),"")</f>
        <v>12.83</v>
      </c>
      <c r="I716" s="640">
        <f t="shared" ref="I716:I721" si="89">TRUNC(G716*H716,2)</f>
        <v>1.0900000000000001</v>
      </c>
    </row>
    <row r="717" spans="2:9" ht="25.5">
      <c r="B717" s="633" t="s">
        <v>1830</v>
      </c>
      <c r="C717" s="634" t="s">
        <v>17</v>
      </c>
      <c r="D717" s="634">
        <v>88267</v>
      </c>
      <c r="E717" s="636" t="str">
        <f>IF($D717&lt;&gt;"",VLOOKUP($D717,'[2]SINAPI DEZEMBRO 2020'!$A$1:G113193,2,FALSE),"")</f>
        <v>ENCANADOR OU BOMBEIRO HIDRÁULICO COM ENCARGOS COMPLEMENTARES</v>
      </c>
      <c r="F717" s="637" t="str">
        <f>IF($D717&lt;&gt;"",VLOOKUP($D717,'[2]SINAPI DEZEMBRO 2020'!$1:$1048576,3,FALSE),"")</f>
        <v>H</v>
      </c>
      <c r="G717" s="638">
        <v>8.5000000000000006E-2</v>
      </c>
      <c r="H717" s="639">
        <f>IF($D717&lt;&gt;"",VLOOKUP($D717,'[2]SINAPI DEZEMBRO 2020'!$1:$1048576,4,FALSE),"")</f>
        <v>16.739999999999998</v>
      </c>
      <c r="I717" s="640">
        <f t="shared" si="89"/>
        <v>1.42</v>
      </c>
    </row>
    <row r="718" spans="2:9">
      <c r="B718" s="633" t="s">
        <v>1159</v>
      </c>
      <c r="C718" s="634" t="s">
        <v>17</v>
      </c>
      <c r="D718" s="634">
        <v>20080</v>
      </c>
      <c r="E718" s="636" t="str">
        <f>IF($D718&lt;&gt;"",VLOOKUP($D718,'[2]SINAPI DEZEMBRO 2020'!$A$1:G113194,2,FALSE),"")</f>
        <v>ADESIVO PLASTICO PARA PVC, FRASCO COM 175 GR</v>
      </c>
      <c r="F718" s="637" t="str">
        <f>IF($D718&lt;&gt;"",VLOOKUP($D718,'[2]SINAPI DEZEMBRO 2020'!$1:$1048576,3,FALSE),"")</f>
        <v xml:space="preserve">UN    </v>
      </c>
      <c r="G718" s="638">
        <v>2.4E-2</v>
      </c>
      <c r="H718" s="639">
        <f>IF($D718&lt;&gt;"",VLOOKUP($D718,'[2]SINAPI DEZEMBRO 2020'!$1:$1048576,4,FALSE),"")</f>
        <v>26.86</v>
      </c>
      <c r="I718" s="640">
        <f t="shared" si="89"/>
        <v>0.64</v>
      </c>
    </row>
    <row r="719" spans="2:9" ht="25.5">
      <c r="B719" s="633" t="s">
        <v>1159</v>
      </c>
      <c r="C719" s="634" t="s">
        <v>17</v>
      </c>
      <c r="D719" s="634">
        <v>821</v>
      </c>
      <c r="E719" s="636" t="str">
        <f>IF($D719&lt;&gt;"",VLOOKUP($D719,'[2]SINAPI DEZEMBRO 2020'!$A$1:G113195,2,FALSE),"")</f>
        <v>BUCHA DE REDUCAO DE PVC, SOLDAVEL, LONGA, COM 75 X 50 MM, PARA AGUA FRIA PREDIAL</v>
      </c>
      <c r="F719" s="637" t="str">
        <f>IF($D719&lt;&gt;"",VLOOKUP($D719,'[2]SINAPI DEZEMBRO 2020'!$1:$1048576,3,FALSE),"")</f>
        <v xml:space="preserve">UN    </v>
      </c>
      <c r="G719" s="638">
        <v>1</v>
      </c>
      <c r="H719" s="639">
        <f>IF($D719&lt;&gt;"",VLOOKUP($D719,'[2]SINAPI DEZEMBRO 2020'!$1:$1048576,4,FALSE),"")</f>
        <v>13.53</v>
      </c>
      <c r="I719" s="640">
        <f t="shared" si="89"/>
        <v>13.53</v>
      </c>
    </row>
    <row r="720" spans="2:9">
      <c r="B720" s="633" t="s">
        <v>1159</v>
      </c>
      <c r="C720" s="634" t="s">
        <v>17</v>
      </c>
      <c r="D720" s="634">
        <v>20083</v>
      </c>
      <c r="E720" s="636" t="str">
        <f>IF($D720&lt;&gt;"",VLOOKUP($D720,'[2]SINAPI DEZEMBRO 2020'!$A$1:G113196,2,FALSE),"")</f>
        <v>SOLUCAO LIMPADORA PARA PVC, FRASCO COM 1000 CM3</v>
      </c>
      <c r="F720" s="637" t="str">
        <f>IF($D720&lt;&gt;"",VLOOKUP($D720,'[2]SINAPI DEZEMBRO 2020'!$1:$1048576,3,FALSE),"")</f>
        <v xml:space="preserve">UN    </v>
      </c>
      <c r="G720" s="638">
        <v>0.03</v>
      </c>
      <c r="H720" s="639">
        <f>IF($D720&lt;&gt;"",VLOOKUP($D720,'[2]SINAPI DEZEMBRO 2020'!$1:$1048576,4,FALSE),"")</f>
        <v>73.5</v>
      </c>
      <c r="I720" s="640">
        <f t="shared" si="89"/>
        <v>2.2000000000000002</v>
      </c>
    </row>
    <row r="721" spans="2:9">
      <c r="B721" s="633" t="s">
        <v>1159</v>
      </c>
      <c r="C721" s="634" t="s">
        <v>17</v>
      </c>
      <c r="D721" s="634">
        <v>38383</v>
      </c>
      <c r="E721" s="636" t="str">
        <f>IF($D721&lt;&gt;"",VLOOKUP($D721,'[2]SINAPI DEZEMBRO 2020'!$A$1:G113197,2,FALSE),"")</f>
        <v>LIXA D'AGUA EM FOLHA, GRAO 100</v>
      </c>
      <c r="F721" s="637" t="str">
        <f>IF($D721&lt;&gt;"",VLOOKUP($D721,'[2]SINAPI DEZEMBRO 2020'!$1:$1048576,3,FALSE),"")</f>
        <v xml:space="preserve">UN    </v>
      </c>
      <c r="G721" s="638">
        <v>2.8000000000000001E-2</v>
      </c>
      <c r="H721" s="639">
        <f>IF($D721&lt;&gt;"",VLOOKUP($D721,'[2]SINAPI DEZEMBRO 2020'!$1:$1048576,4,FALSE),"")</f>
        <v>2.11</v>
      </c>
      <c r="I721" s="640">
        <f t="shared" si="89"/>
        <v>0.05</v>
      </c>
    </row>
    <row r="722" spans="2:9" ht="14.25" customHeight="1">
      <c r="B722" s="633"/>
      <c r="C722" s="634"/>
      <c r="D722" s="710"/>
      <c r="E722" s="192"/>
      <c r="F722" s="710"/>
      <c r="G722" s="638"/>
      <c r="H722" s="711"/>
      <c r="I722" s="640"/>
    </row>
    <row r="723" spans="2:9" ht="25.5" customHeight="1">
      <c r="B723" s="626" t="s">
        <v>1626</v>
      </c>
      <c r="C723" s="627"/>
      <c r="D723" s="627"/>
      <c r="E723" s="628" t="s">
        <v>1963</v>
      </c>
      <c r="F723" s="629" t="s">
        <v>1835</v>
      </c>
      <c r="G723" s="630"/>
      <c r="H723" s="631"/>
      <c r="I723" s="632">
        <f>TRUNC(SUM(I724:I729),2)</f>
        <v>21.48</v>
      </c>
    </row>
    <row r="724" spans="2:9" ht="25.5">
      <c r="B724" s="633" t="s">
        <v>1830</v>
      </c>
      <c r="C724" s="634" t="s">
        <v>17</v>
      </c>
      <c r="D724" s="634">
        <v>88248</v>
      </c>
      <c r="E724" s="636" t="str">
        <f>IF($D724&lt;&gt;"",VLOOKUP($D724,'[2]SINAPI DEZEMBRO 2020'!$A$1:G113200,2,FALSE),"")</f>
        <v>AUXILIAR DE ENCANADOR OU BOMBEIRO HIDRÁULICO COM ENCARGOS COMPLEMENTARES</v>
      </c>
      <c r="F724" s="637" t="str">
        <f>IF($D724&lt;&gt;"",VLOOKUP($D724,'[2]SINAPI DEZEMBRO 2020'!$1:$1048576,3,FALSE),"")</f>
        <v>H</v>
      </c>
      <c r="G724" s="638">
        <v>8.5000000000000006E-2</v>
      </c>
      <c r="H724" s="639">
        <f>IF($D724&lt;&gt;"",VLOOKUP($D724,'[2]SINAPI DEZEMBRO 2020'!$1:$1048576,4,FALSE),"")</f>
        <v>12.83</v>
      </c>
      <c r="I724" s="640">
        <f t="shared" ref="I724:I729" si="90">TRUNC(G724*H724,2)</f>
        <v>1.0900000000000001</v>
      </c>
    </row>
    <row r="725" spans="2:9" ht="25.5">
      <c r="B725" s="633" t="s">
        <v>1830</v>
      </c>
      <c r="C725" s="634" t="s">
        <v>17</v>
      </c>
      <c r="D725" s="634">
        <v>88267</v>
      </c>
      <c r="E725" s="636" t="str">
        <f>IF($D725&lt;&gt;"",VLOOKUP($D725,'[2]SINAPI DEZEMBRO 2020'!$A$1:G113201,2,FALSE),"")</f>
        <v>ENCANADOR OU BOMBEIRO HIDRÁULICO COM ENCARGOS COMPLEMENTARES</v>
      </c>
      <c r="F725" s="637" t="str">
        <f>IF($D725&lt;&gt;"",VLOOKUP($D725,'[2]SINAPI DEZEMBRO 2020'!$1:$1048576,3,FALSE),"")</f>
        <v>H</v>
      </c>
      <c r="G725" s="638">
        <v>8.5000000000000006E-2</v>
      </c>
      <c r="H725" s="639">
        <f>IF($D725&lt;&gt;"",VLOOKUP($D725,'[2]SINAPI DEZEMBRO 2020'!$1:$1048576,4,FALSE),"")</f>
        <v>16.739999999999998</v>
      </c>
      <c r="I725" s="640">
        <f t="shared" si="90"/>
        <v>1.42</v>
      </c>
    </row>
    <row r="726" spans="2:9">
      <c r="B726" s="633" t="s">
        <v>1159</v>
      </c>
      <c r="C726" s="634" t="s">
        <v>17</v>
      </c>
      <c r="D726" s="634">
        <v>20080</v>
      </c>
      <c r="E726" s="636" t="str">
        <f>IF($D726&lt;&gt;"",VLOOKUP($D726,'[2]SINAPI DEZEMBRO 2020'!$A$1:G113202,2,FALSE),"")</f>
        <v>ADESIVO PLASTICO PARA PVC, FRASCO COM 175 GR</v>
      </c>
      <c r="F726" s="637" t="str">
        <f>IF($D726&lt;&gt;"",VLOOKUP($D726,'[2]SINAPI DEZEMBRO 2020'!$1:$1048576,3,FALSE),"")</f>
        <v xml:space="preserve">UN    </v>
      </c>
      <c r="G726" s="638">
        <v>2.4E-2</v>
      </c>
      <c r="H726" s="639">
        <f>IF($D726&lt;&gt;"",VLOOKUP($D726,'[2]SINAPI DEZEMBRO 2020'!$1:$1048576,4,FALSE),"")</f>
        <v>26.86</v>
      </c>
      <c r="I726" s="640">
        <f t="shared" si="90"/>
        <v>0.64</v>
      </c>
    </row>
    <row r="727" spans="2:9" ht="25.5">
      <c r="B727" s="633" t="s">
        <v>1159</v>
      </c>
      <c r="C727" s="634" t="s">
        <v>17</v>
      </c>
      <c r="D727" s="634">
        <v>817</v>
      </c>
      <c r="E727" s="636" t="str">
        <f>IF($D727&lt;&gt;"",VLOOKUP($D727,'[2]SINAPI DEZEMBRO 2020'!$A$1:G113203,2,FALSE),"")</f>
        <v>BUCHA DE REDUCAO DE PVC, SOLDAVEL, LONGA, COM 85 X 60 MM, PARA AGUA FRIA PREDIAL</v>
      </c>
      <c r="F727" s="637" t="str">
        <f>IF($D727&lt;&gt;"",VLOOKUP($D727,'[2]SINAPI DEZEMBRO 2020'!$1:$1048576,3,FALSE),"")</f>
        <v xml:space="preserve">UN    </v>
      </c>
      <c r="G727" s="638">
        <v>1</v>
      </c>
      <c r="H727" s="639">
        <f>IF($D727&lt;&gt;"",VLOOKUP($D727,'[2]SINAPI DEZEMBRO 2020'!$1:$1048576,4,FALSE),"")</f>
        <v>16.079999999999998</v>
      </c>
      <c r="I727" s="640">
        <f t="shared" si="90"/>
        <v>16.079999999999998</v>
      </c>
    </row>
    <row r="728" spans="2:9">
      <c r="B728" s="633" t="s">
        <v>1159</v>
      </c>
      <c r="C728" s="634" t="s">
        <v>17</v>
      </c>
      <c r="D728" s="634">
        <v>20083</v>
      </c>
      <c r="E728" s="636" t="str">
        <f>IF($D728&lt;&gt;"",VLOOKUP($D728,'[2]SINAPI DEZEMBRO 2020'!$A$1:G113204,2,FALSE),"")</f>
        <v>SOLUCAO LIMPADORA PARA PVC, FRASCO COM 1000 CM3</v>
      </c>
      <c r="F728" s="637" t="str">
        <f>IF($D728&lt;&gt;"",VLOOKUP($D728,'[2]SINAPI DEZEMBRO 2020'!$1:$1048576,3,FALSE),"")</f>
        <v xml:space="preserve">UN    </v>
      </c>
      <c r="G728" s="638">
        <v>0.03</v>
      </c>
      <c r="H728" s="639">
        <f>IF($D728&lt;&gt;"",VLOOKUP($D728,'[2]SINAPI DEZEMBRO 2020'!$1:$1048576,4,FALSE),"")</f>
        <v>73.5</v>
      </c>
      <c r="I728" s="640">
        <f t="shared" si="90"/>
        <v>2.2000000000000002</v>
      </c>
    </row>
    <row r="729" spans="2:9">
      <c r="B729" s="633" t="s">
        <v>1159</v>
      </c>
      <c r="C729" s="634" t="s">
        <v>17</v>
      </c>
      <c r="D729" s="634">
        <v>38383</v>
      </c>
      <c r="E729" s="636" t="str">
        <f>IF($D729&lt;&gt;"",VLOOKUP($D729,'[2]SINAPI DEZEMBRO 2020'!$A$1:G113205,2,FALSE),"")</f>
        <v>LIXA D'AGUA EM FOLHA, GRAO 100</v>
      </c>
      <c r="F729" s="637" t="str">
        <f>IF($D729&lt;&gt;"",VLOOKUP($D729,'[2]SINAPI DEZEMBRO 2020'!$1:$1048576,3,FALSE),"")</f>
        <v xml:space="preserve">UN    </v>
      </c>
      <c r="G729" s="638">
        <v>2.8000000000000001E-2</v>
      </c>
      <c r="H729" s="639">
        <f>IF($D729&lt;&gt;"",VLOOKUP($D729,'[2]SINAPI DEZEMBRO 2020'!$1:$1048576,4,FALSE),"")</f>
        <v>2.11</v>
      </c>
      <c r="I729" s="640">
        <f t="shared" si="90"/>
        <v>0.05</v>
      </c>
    </row>
    <row r="730" spans="2:9" ht="14.25" customHeight="1">
      <c r="B730" s="649"/>
      <c r="C730" s="650"/>
      <c r="D730" s="650"/>
      <c r="E730" s="651"/>
      <c r="F730" s="650"/>
      <c r="G730" s="652"/>
      <c r="H730" s="653"/>
      <c r="I730" s="654"/>
    </row>
    <row r="731" spans="2:9" ht="15" customHeight="1">
      <c r="B731" s="626" t="s">
        <v>1964</v>
      </c>
      <c r="C731" s="627"/>
      <c r="D731" s="627"/>
      <c r="E731" s="628" t="s">
        <v>1965</v>
      </c>
      <c r="F731" s="629" t="s">
        <v>1835</v>
      </c>
      <c r="G731" s="630"/>
      <c r="H731" s="631"/>
      <c r="I731" s="632">
        <f>TRUNC(SUM(I732:I737),2)</f>
        <v>99.47</v>
      </c>
    </row>
    <row r="732" spans="2:9">
      <c r="B732" s="633" t="s">
        <v>1159</v>
      </c>
      <c r="C732" s="634" t="s">
        <v>17</v>
      </c>
      <c r="D732" s="634">
        <v>122</v>
      </c>
      <c r="E732" s="636" t="str">
        <f>IF($D732&lt;&gt;"",VLOOKUP($D732,'[2]SINAPI DEZEMBRO 2020'!$A$1:G113208,2,FALSE),"")</f>
        <v>ADESIVO PLASTICO PARA PVC, FRASCO COM 850 GR</v>
      </c>
      <c r="F732" s="637" t="str">
        <f>IF($D732&lt;&gt;"",VLOOKUP($D732,'[2]SINAPI DEZEMBRO 2020'!$1:$1048576,3,FALSE),"")</f>
        <v xml:space="preserve">UN    </v>
      </c>
      <c r="G732" s="638">
        <v>7.0999999999999994E-2</v>
      </c>
      <c r="H732" s="639">
        <f>IF($D732&lt;&gt;"",VLOOKUP($D732,'[2]SINAPI DEZEMBRO 2020'!$1:$1048576,4,FALSE),"")</f>
        <v>84.64</v>
      </c>
      <c r="I732" s="640">
        <f t="shared" ref="I732:I737" si="91">TRUNC(G732*H732,2)</f>
        <v>6</v>
      </c>
    </row>
    <row r="733" spans="2:9" ht="25.5">
      <c r="B733" s="633" t="s">
        <v>1159</v>
      </c>
      <c r="C733" s="634" t="s">
        <v>17</v>
      </c>
      <c r="D733" s="634">
        <v>7145</v>
      </c>
      <c r="E733" s="636" t="str">
        <f>IF($D733&lt;&gt;"",VLOOKUP($D733,'[2]SINAPI DEZEMBRO 2020'!$A$1:G113209,2,FALSE),"")</f>
        <v>TE SOLDAVEL, PVC, 90 GRAUS, 85 MM, PARA AGUA FRIA PREDIAL (NBR 5648)</v>
      </c>
      <c r="F733" s="637" t="str">
        <f>IF($D733&lt;&gt;"",VLOOKUP($D733,'[2]SINAPI DEZEMBRO 2020'!$1:$1048576,3,FALSE),"")</f>
        <v xml:space="preserve">UN    </v>
      </c>
      <c r="G733" s="638">
        <v>1</v>
      </c>
      <c r="H733" s="639">
        <f>IF($D733&lt;&gt;"",VLOOKUP($D733,'[2]SINAPI DEZEMBRO 2020'!$1:$1048576,4,FALSE),"")</f>
        <v>79.8</v>
      </c>
      <c r="I733" s="640">
        <f t="shared" si="91"/>
        <v>79.8</v>
      </c>
    </row>
    <row r="734" spans="2:9">
      <c r="B734" s="633" t="s">
        <v>1159</v>
      </c>
      <c r="C734" s="634" t="s">
        <v>17</v>
      </c>
      <c r="D734" s="634">
        <v>20083</v>
      </c>
      <c r="E734" s="636" t="str">
        <f>IF($D734&lt;&gt;"",VLOOKUP($D734,'[2]SINAPI DEZEMBRO 2020'!$A$1:G113210,2,FALSE),"")</f>
        <v>SOLUCAO LIMPADORA PARA PVC, FRASCO COM 1000 CM3</v>
      </c>
      <c r="F734" s="637" t="str">
        <f>IF($D734&lt;&gt;"",VLOOKUP($D734,'[2]SINAPI DEZEMBRO 2020'!$1:$1048576,3,FALSE),"")</f>
        <v xml:space="preserve">UN    </v>
      </c>
      <c r="G734" s="638">
        <v>0.09</v>
      </c>
      <c r="H734" s="639">
        <f>IF($D734&lt;&gt;"",VLOOKUP($D734,'[2]SINAPI DEZEMBRO 2020'!$1:$1048576,4,FALSE),"")</f>
        <v>73.5</v>
      </c>
      <c r="I734" s="640">
        <f t="shared" si="91"/>
        <v>6.61</v>
      </c>
    </row>
    <row r="735" spans="2:9">
      <c r="B735" s="633" t="s">
        <v>1159</v>
      </c>
      <c r="C735" s="634" t="s">
        <v>17</v>
      </c>
      <c r="D735" s="634">
        <v>38383</v>
      </c>
      <c r="E735" s="636" t="str">
        <f>IF($D735&lt;&gt;"",VLOOKUP($D735,'[2]SINAPI DEZEMBRO 2020'!$A$1:G113211,2,FALSE),"")</f>
        <v>LIXA D'AGUA EM FOLHA, GRAO 100</v>
      </c>
      <c r="F735" s="637" t="str">
        <f>IF($D735&lt;&gt;"",VLOOKUP($D735,'[2]SINAPI DEZEMBRO 2020'!$1:$1048576,3,FALSE),"")</f>
        <v xml:space="preserve">UN    </v>
      </c>
      <c r="G735" s="638">
        <v>5.8999999999999997E-2</v>
      </c>
      <c r="H735" s="639">
        <f>IF($D735&lt;&gt;"",VLOOKUP($D735,'[2]SINAPI DEZEMBRO 2020'!$1:$1048576,4,FALSE),"")</f>
        <v>2.11</v>
      </c>
      <c r="I735" s="640">
        <f t="shared" si="91"/>
        <v>0.12</v>
      </c>
    </row>
    <row r="736" spans="2:9" ht="25.5">
      <c r="B736" s="633" t="s">
        <v>1149</v>
      </c>
      <c r="C736" s="634" t="s">
        <v>17</v>
      </c>
      <c r="D736" s="634">
        <v>88248</v>
      </c>
      <c r="E736" s="636" t="str">
        <f>IF($D736&lt;&gt;"",VLOOKUP($D736,'[2]SINAPI DEZEMBRO 2020'!$A$1:G113212,2,FALSE),"")</f>
        <v>AUXILIAR DE ENCANADOR OU BOMBEIRO HIDRÁULICO COM ENCARGOS COMPLEMENTARES</v>
      </c>
      <c r="F736" s="637" t="str">
        <f>IF($D736&lt;&gt;"",VLOOKUP($D736,'[2]SINAPI DEZEMBRO 2020'!$1:$1048576,3,FALSE),"")</f>
        <v>H</v>
      </c>
      <c r="G736" s="638">
        <v>0.23499999999999999</v>
      </c>
      <c r="H736" s="639">
        <f>IF($D736&lt;&gt;"",VLOOKUP($D736,'[2]SINAPI DEZEMBRO 2020'!$1:$1048576,4,FALSE),"")</f>
        <v>12.83</v>
      </c>
      <c r="I736" s="640">
        <f t="shared" si="91"/>
        <v>3.01</v>
      </c>
    </row>
    <row r="737" spans="2:9" ht="25.5">
      <c r="B737" s="633" t="s">
        <v>1149</v>
      </c>
      <c r="C737" s="634" t="s">
        <v>17</v>
      </c>
      <c r="D737" s="634">
        <v>88267</v>
      </c>
      <c r="E737" s="636" t="str">
        <f>IF($D737&lt;&gt;"",VLOOKUP($D737,'[2]SINAPI DEZEMBRO 2020'!$A$1:G113213,2,FALSE),"")</f>
        <v>ENCANADOR OU BOMBEIRO HIDRÁULICO COM ENCARGOS COMPLEMENTARES</v>
      </c>
      <c r="F737" s="637" t="str">
        <f>IF($D737&lt;&gt;"",VLOOKUP($D737,'[2]SINAPI DEZEMBRO 2020'!$1:$1048576,3,FALSE),"")</f>
        <v>H</v>
      </c>
      <c r="G737" s="638">
        <v>0.23499999999999999</v>
      </c>
      <c r="H737" s="639">
        <f>IF($D737&lt;&gt;"",VLOOKUP($D737,'[2]SINAPI DEZEMBRO 2020'!$1:$1048576,4,FALSE),"")</f>
        <v>16.739999999999998</v>
      </c>
      <c r="I737" s="640">
        <f t="shared" si="91"/>
        <v>3.93</v>
      </c>
    </row>
    <row r="738" spans="2:9" ht="14.25" customHeight="1">
      <c r="B738" s="649"/>
      <c r="C738" s="650"/>
      <c r="D738" s="650"/>
      <c r="E738" s="651"/>
      <c r="F738" s="650"/>
      <c r="G738" s="652"/>
      <c r="H738" s="653"/>
      <c r="I738" s="654"/>
    </row>
    <row r="739" spans="2:9" ht="59.25" customHeight="1">
      <c r="B739" s="626" t="s">
        <v>1966</v>
      </c>
      <c r="C739" s="627"/>
      <c r="D739" s="627"/>
      <c r="E739" s="628" t="s">
        <v>1967</v>
      </c>
      <c r="F739" s="629" t="s">
        <v>1835</v>
      </c>
      <c r="G739" s="630"/>
      <c r="H739" s="631"/>
      <c r="I739" s="632">
        <f>TRUNC(SUM(I740:I745),2)</f>
        <v>26.96</v>
      </c>
    </row>
    <row r="740" spans="2:9">
      <c r="B740" s="633" t="s">
        <v>1159</v>
      </c>
      <c r="C740" s="634" t="s">
        <v>17</v>
      </c>
      <c r="D740" s="634">
        <v>122</v>
      </c>
      <c r="E740" s="636" t="str">
        <f>IF($D740&lt;&gt;"",VLOOKUP($D740,'[2]SINAPI DEZEMBRO 2020'!$A$1:G113216,2,FALSE),"")</f>
        <v>ADESIVO PLASTICO PARA PVC, FRASCO COM 850 GR</v>
      </c>
      <c r="F740" s="637" t="str">
        <f>IF($D740&lt;&gt;"",VLOOKUP($D740,'[2]SINAPI DEZEMBRO 2020'!$1:$1048576,3,FALSE),"")</f>
        <v xml:space="preserve">UN    </v>
      </c>
      <c r="G740" s="638">
        <v>2.5999999999999999E-2</v>
      </c>
      <c r="H740" s="639">
        <f>IF($D740&lt;&gt;"",VLOOKUP($D740,'[2]SINAPI DEZEMBRO 2020'!$1:$1048576,4,FALSE),"")</f>
        <v>84.64</v>
      </c>
      <c r="I740" s="640">
        <f t="shared" ref="I740:I745" si="92">TRUNC(G740*H740,2)</f>
        <v>2.2000000000000002</v>
      </c>
    </row>
    <row r="741" spans="2:9" ht="25.5">
      <c r="B741" s="633" t="s">
        <v>1159</v>
      </c>
      <c r="C741" s="634" t="s">
        <v>17</v>
      </c>
      <c r="D741" s="634">
        <v>7131</v>
      </c>
      <c r="E741" s="636" t="str">
        <f>IF($D741&lt;&gt;"",VLOOKUP($D741,'[2]SINAPI DEZEMBRO 2020'!$A$1:G113217,2,FALSE),"")</f>
        <v>TE DE REDUCAO, PVC, SOLDAVEL, 90 GRAUS, 50 MM X 40 MM, PARA AGUA FRIA PREDIAL</v>
      </c>
      <c r="F741" s="637" t="str">
        <f>IF($D741&lt;&gt;"",VLOOKUP($D741,'[2]SINAPI DEZEMBRO 2020'!$1:$1048576,3,FALSE),"")</f>
        <v xml:space="preserve">UN    </v>
      </c>
      <c r="G741" s="638">
        <v>1</v>
      </c>
      <c r="H741" s="639">
        <f>IF($D741&lt;&gt;"",VLOOKUP($D741,'[2]SINAPI DEZEMBRO 2020'!$1:$1048576,4,FALSE),"")</f>
        <v>14.44</v>
      </c>
      <c r="I741" s="640">
        <f t="shared" si="92"/>
        <v>14.44</v>
      </c>
    </row>
    <row r="742" spans="2:9">
      <c r="B742" s="633" t="s">
        <v>1159</v>
      </c>
      <c r="C742" s="634" t="s">
        <v>17</v>
      </c>
      <c r="D742" s="634">
        <v>20083</v>
      </c>
      <c r="E742" s="636" t="str">
        <f>IF($D742&lt;&gt;"",VLOOKUP($D742,'[2]SINAPI DEZEMBRO 2020'!$A$1:G113218,2,FALSE),"")</f>
        <v>SOLUCAO LIMPADORA PARA PVC, FRASCO COM 1000 CM3</v>
      </c>
      <c r="F742" s="637" t="str">
        <f>IF($D742&lt;&gt;"",VLOOKUP($D742,'[2]SINAPI DEZEMBRO 2020'!$1:$1048576,3,FALSE),"")</f>
        <v xml:space="preserve">UN    </v>
      </c>
      <c r="G742" s="638">
        <v>3.3000000000000002E-2</v>
      </c>
      <c r="H742" s="639">
        <f>IF($D742&lt;&gt;"",VLOOKUP($D742,'[2]SINAPI DEZEMBRO 2020'!$1:$1048576,4,FALSE),"")</f>
        <v>73.5</v>
      </c>
      <c r="I742" s="640">
        <f t="shared" si="92"/>
        <v>2.42</v>
      </c>
    </row>
    <row r="743" spans="2:9">
      <c r="B743" s="633" t="s">
        <v>1159</v>
      </c>
      <c r="C743" s="634" t="s">
        <v>17</v>
      </c>
      <c r="D743" s="634">
        <v>38383</v>
      </c>
      <c r="E743" s="636" t="str">
        <f>IF($D743&lt;&gt;"",VLOOKUP($D743,'[2]SINAPI DEZEMBRO 2020'!$A$1:G113219,2,FALSE),"")</f>
        <v>LIXA D'AGUA EM FOLHA, GRAO 100</v>
      </c>
      <c r="F743" s="637" t="str">
        <f>IF($D743&lt;&gt;"",VLOOKUP($D743,'[2]SINAPI DEZEMBRO 2020'!$1:$1048576,3,FALSE),"")</f>
        <v xml:space="preserve">UN    </v>
      </c>
      <c r="G743" s="638">
        <v>3.5999999999999997E-2</v>
      </c>
      <c r="H743" s="639">
        <f>IF($D743&lt;&gt;"",VLOOKUP($D743,'[2]SINAPI DEZEMBRO 2020'!$1:$1048576,4,FALSE),"")</f>
        <v>2.11</v>
      </c>
      <c r="I743" s="640">
        <f t="shared" si="92"/>
        <v>7.0000000000000007E-2</v>
      </c>
    </row>
    <row r="744" spans="2:9" ht="25.5">
      <c r="B744" s="633" t="s">
        <v>1149</v>
      </c>
      <c r="C744" s="634" t="s">
        <v>17</v>
      </c>
      <c r="D744" s="634">
        <v>88248</v>
      </c>
      <c r="E744" s="636" t="str">
        <f>IF($D744&lt;&gt;"",VLOOKUP($D744,'[2]SINAPI DEZEMBRO 2020'!$A$1:G113220,2,FALSE),"")</f>
        <v>AUXILIAR DE ENCANADOR OU BOMBEIRO HIDRÁULICO COM ENCARGOS COMPLEMENTARES</v>
      </c>
      <c r="F744" s="637" t="str">
        <f>IF($D744&lt;&gt;"",VLOOKUP($D744,'[2]SINAPI DEZEMBRO 2020'!$1:$1048576,3,FALSE),"")</f>
        <v>H</v>
      </c>
      <c r="G744" s="638">
        <v>0.35</v>
      </c>
      <c r="H744" s="639">
        <f>IF($D744&lt;&gt;"",VLOOKUP($D744,'[2]SINAPI DEZEMBRO 2020'!$1:$1048576,4,FALSE),"")</f>
        <v>12.83</v>
      </c>
      <c r="I744" s="640">
        <f t="shared" si="92"/>
        <v>4.49</v>
      </c>
    </row>
    <row r="745" spans="2:9" ht="25.5">
      <c r="B745" s="633" t="s">
        <v>1149</v>
      </c>
      <c r="C745" s="634" t="s">
        <v>17</v>
      </c>
      <c r="D745" s="634">
        <v>88267</v>
      </c>
      <c r="E745" s="636" t="str">
        <f>IF($D745&lt;&gt;"",VLOOKUP($D745,'[2]SINAPI DEZEMBRO 2020'!$A$1:G113221,2,FALSE),"")</f>
        <v>ENCANADOR OU BOMBEIRO HIDRÁULICO COM ENCARGOS COMPLEMENTARES</v>
      </c>
      <c r="F745" s="637" t="str">
        <f>IF($D745&lt;&gt;"",VLOOKUP($D745,'[2]SINAPI DEZEMBRO 2020'!$1:$1048576,3,FALSE),"")</f>
        <v>H</v>
      </c>
      <c r="G745" s="638">
        <v>0.2</v>
      </c>
      <c r="H745" s="639">
        <f>IF($D745&lt;&gt;"",VLOOKUP($D745,'[2]SINAPI DEZEMBRO 2020'!$1:$1048576,4,FALSE),"")</f>
        <v>16.739999999999998</v>
      </c>
      <c r="I745" s="640">
        <f t="shared" si="92"/>
        <v>3.34</v>
      </c>
    </row>
    <row r="746" spans="2:9" ht="14.25" customHeight="1">
      <c r="B746" s="649"/>
      <c r="C746" s="650"/>
      <c r="D746" s="650"/>
      <c r="E746" s="651"/>
      <c r="F746" s="650"/>
      <c r="G746" s="652"/>
      <c r="H746" s="653"/>
      <c r="I746" s="654"/>
    </row>
    <row r="747" spans="2:9" ht="14.25" customHeight="1">
      <c r="B747" s="649"/>
      <c r="C747" s="650"/>
      <c r="D747" s="650"/>
      <c r="E747" s="651"/>
      <c r="F747" s="650"/>
      <c r="G747" s="652"/>
      <c r="H747" s="653"/>
      <c r="I747" s="654"/>
    </row>
    <row r="748" spans="2:9" ht="30" customHeight="1">
      <c r="B748" s="626" t="s">
        <v>1629</v>
      </c>
      <c r="C748" s="627"/>
      <c r="D748" s="627"/>
      <c r="E748" s="628" t="s">
        <v>1967</v>
      </c>
      <c r="F748" s="629" t="s">
        <v>1835</v>
      </c>
      <c r="G748" s="630"/>
      <c r="H748" s="631"/>
      <c r="I748" s="632">
        <f>TRUNC(SUM(I749:I754),2)</f>
        <v>31.44</v>
      </c>
    </row>
    <row r="749" spans="2:9">
      <c r="B749" s="633" t="s">
        <v>1159</v>
      </c>
      <c r="C749" s="634" t="s">
        <v>17</v>
      </c>
      <c r="D749" s="634">
        <v>122</v>
      </c>
      <c r="E749" s="636" t="str">
        <f>IF($D749&lt;&gt;"",VLOOKUP($D749,'[2]SINAPI DEZEMBRO 2020'!$A$1:G113225,2,FALSE),"")</f>
        <v>ADESIVO PLASTICO PARA PVC, FRASCO COM 850 GR</v>
      </c>
      <c r="F749" s="637" t="str">
        <f>IF($D749&lt;&gt;"",VLOOKUP($D749,'[2]SINAPI DEZEMBRO 2020'!$1:$1048576,3,FALSE),"")</f>
        <v xml:space="preserve">UN    </v>
      </c>
      <c r="G749" s="638">
        <v>7.0999999999999994E-2</v>
      </c>
      <c r="H749" s="639">
        <f>IF($D749&lt;&gt;"",VLOOKUP($D749,'[2]SINAPI DEZEMBRO 2020'!$1:$1048576,4,FALSE),"")</f>
        <v>84.64</v>
      </c>
      <c r="I749" s="640">
        <f t="shared" ref="I749:I754" si="93">TRUNC(G749*H749,2)</f>
        <v>6</v>
      </c>
    </row>
    <row r="750" spans="2:9" ht="25.5">
      <c r="B750" s="633" t="s">
        <v>1159</v>
      </c>
      <c r="C750" s="634" t="s">
        <v>17</v>
      </c>
      <c r="D750" s="634">
        <v>7130</v>
      </c>
      <c r="E750" s="636" t="str">
        <f>IF($D750&lt;&gt;"",VLOOKUP($D750,'[2]SINAPI DEZEMBRO 2020'!$A$1:G113226,2,FALSE),"")</f>
        <v>TE DE REDUCAO, PVC, SOLDAVEL, 90 GRAUS, 50 MM X 32 MM, PARA AGUA FRIA PREDIAL</v>
      </c>
      <c r="F750" s="637" t="str">
        <f>IF($D750&lt;&gt;"",VLOOKUP($D750,'[2]SINAPI DEZEMBRO 2020'!$1:$1048576,3,FALSE),"")</f>
        <v xml:space="preserve">UN    </v>
      </c>
      <c r="G750" s="638">
        <v>1</v>
      </c>
      <c r="H750" s="639">
        <f>IF($D750&lt;&gt;"",VLOOKUP($D750,'[2]SINAPI DEZEMBRO 2020'!$1:$1048576,4,FALSE),"")</f>
        <v>11.77</v>
      </c>
      <c r="I750" s="640">
        <f t="shared" si="93"/>
        <v>11.77</v>
      </c>
    </row>
    <row r="751" spans="2:9">
      <c r="B751" s="633" t="s">
        <v>1159</v>
      </c>
      <c r="C751" s="634" t="s">
        <v>17</v>
      </c>
      <c r="D751" s="634">
        <v>20083</v>
      </c>
      <c r="E751" s="636" t="str">
        <f>IF($D751&lt;&gt;"",VLOOKUP($D751,'[2]SINAPI DEZEMBRO 2020'!$A$1:G113227,2,FALSE),"")</f>
        <v>SOLUCAO LIMPADORA PARA PVC, FRASCO COM 1000 CM3</v>
      </c>
      <c r="F751" s="637" t="str">
        <f>IF($D751&lt;&gt;"",VLOOKUP($D751,'[2]SINAPI DEZEMBRO 2020'!$1:$1048576,3,FALSE),"")</f>
        <v xml:space="preserve">UN    </v>
      </c>
      <c r="G751" s="638">
        <v>0.09</v>
      </c>
      <c r="H751" s="639">
        <f>IF($D751&lt;&gt;"",VLOOKUP($D751,'[2]SINAPI DEZEMBRO 2020'!$1:$1048576,4,FALSE),"")</f>
        <v>73.5</v>
      </c>
      <c r="I751" s="640">
        <f t="shared" si="93"/>
        <v>6.61</v>
      </c>
    </row>
    <row r="752" spans="2:9">
      <c r="B752" s="633" t="s">
        <v>1159</v>
      </c>
      <c r="C752" s="634" t="s">
        <v>17</v>
      </c>
      <c r="D752" s="634">
        <v>38383</v>
      </c>
      <c r="E752" s="636" t="str">
        <f>IF($D752&lt;&gt;"",VLOOKUP($D752,'[2]SINAPI DEZEMBRO 2020'!$A$1:G113228,2,FALSE),"")</f>
        <v>LIXA D'AGUA EM FOLHA, GRAO 100</v>
      </c>
      <c r="F752" s="637" t="str">
        <f>IF($D752&lt;&gt;"",VLOOKUP($D752,'[2]SINAPI DEZEMBRO 2020'!$1:$1048576,3,FALSE),"")</f>
        <v xml:space="preserve">UN    </v>
      </c>
      <c r="G752" s="638">
        <v>5.8999999999999997E-2</v>
      </c>
      <c r="H752" s="639">
        <f>IF($D752&lt;&gt;"",VLOOKUP($D752,'[2]SINAPI DEZEMBRO 2020'!$1:$1048576,4,FALSE),"")</f>
        <v>2.11</v>
      </c>
      <c r="I752" s="640">
        <f t="shared" si="93"/>
        <v>0.12</v>
      </c>
    </row>
    <row r="753" spans="2:9" ht="25.5">
      <c r="B753" s="633" t="s">
        <v>1149</v>
      </c>
      <c r="C753" s="634" t="s">
        <v>17</v>
      </c>
      <c r="D753" s="634">
        <v>88248</v>
      </c>
      <c r="E753" s="636" t="str">
        <f>IF($D753&lt;&gt;"",VLOOKUP($D753,'[2]SINAPI DEZEMBRO 2020'!$A$1:G113229,2,FALSE),"")</f>
        <v>AUXILIAR DE ENCANADOR OU BOMBEIRO HIDRÁULICO COM ENCARGOS COMPLEMENTARES</v>
      </c>
      <c r="F753" s="637" t="str">
        <f>IF($D753&lt;&gt;"",VLOOKUP($D753,'[2]SINAPI DEZEMBRO 2020'!$1:$1048576,3,FALSE),"")</f>
        <v>H</v>
      </c>
      <c r="G753" s="638">
        <v>0.23499999999999999</v>
      </c>
      <c r="H753" s="639">
        <f>IF($D753&lt;&gt;"",VLOOKUP($D753,'[2]SINAPI DEZEMBRO 2020'!$1:$1048576,4,FALSE),"")</f>
        <v>12.83</v>
      </c>
      <c r="I753" s="640">
        <f t="shared" si="93"/>
        <v>3.01</v>
      </c>
    </row>
    <row r="754" spans="2:9" ht="25.5">
      <c r="B754" s="633" t="s">
        <v>1149</v>
      </c>
      <c r="C754" s="634" t="s">
        <v>17</v>
      </c>
      <c r="D754" s="634">
        <v>88267</v>
      </c>
      <c r="E754" s="636" t="str">
        <f>IF($D754&lt;&gt;"",VLOOKUP($D754,'[2]SINAPI DEZEMBRO 2020'!$A$1:G113230,2,FALSE),"")</f>
        <v>ENCANADOR OU BOMBEIRO HIDRÁULICO COM ENCARGOS COMPLEMENTARES</v>
      </c>
      <c r="F754" s="637" t="str">
        <f>IF($D754&lt;&gt;"",VLOOKUP($D754,'[2]SINAPI DEZEMBRO 2020'!$1:$1048576,3,FALSE),"")</f>
        <v>H</v>
      </c>
      <c r="G754" s="638">
        <v>0.23499999999999999</v>
      </c>
      <c r="H754" s="639">
        <f>IF($D754&lt;&gt;"",VLOOKUP($D754,'[2]SINAPI DEZEMBRO 2020'!$1:$1048576,4,FALSE),"")</f>
        <v>16.739999999999998</v>
      </c>
      <c r="I754" s="640">
        <f t="shared" si="93"/>
        <v>3.93</v>
      </c>
    </row>
    <row r="755" spans="2:9" ht="14.25" customHeight="1">
      <c r="B755" s="649"/>
      <c r="C755" s="650"/>
      <c r="D755" s="650"/>
      <c r="E755" s="651"/>
      <c r="F755" s="650"/>
      <c r="G755" s="652"/>
      <c r="H755" s="653"/>
      <c r="I755" s="654"/>
    </row>
    <row r="756" spans="2:9" ht="15" customHeight="1">
      <c r="B756" s="626" t="s">
        <v>1631</v>
      </c>
      <c r="C756" s="627"/>
      <c r="D756" s="627"/>
      <c r="E756" s="628" t="s">
        <v>1968</v>
      </c>
      <c r="F756" s="629" t="s">
        <v>1835</v>
      </c>
      <c r="G756" s="630"/>
      <c r="H756" s="631"/>
      <c r="I756" s="632">
        <f>TRUNC(SUM(I757:I761),2)</f>
        <v>24.16</v>
      </c>
    </row>
    <row r="757" spans="2:9" ht="25.5">
      <c r="B757" s="618" t="s">
        <v>1830</v>
      </c>
      <c r="C757" s="619" t="s">
        <v>17</v>
      </c>
      <c r="D757" s="655">
        <v>88248</v>
      </c>
      <c r="E757" s="636" t="str">
        <f>IF($D757&lt;&gt;"",VLOOKUP($D757,'[2]SINAPI DEZEMBRO 2020'!$A$1:G113233,2,FALSE),"")</f>
        <v>AUXILIAR DE ENCANADOR OU BOMBEIRO HIDRÁULICO COM ENCARGOS COMPLEMENTARES</v>
      </c>
      <c r="F757" s="637" t="str">
        <f>IF($D757&lt;&gt;"",VLOOKUP($D757,'[2]SINAPI DEZEMBRO 2020'!$1:$1048576,3,FALSE),"")</f>
        <v>H</v>
      </c>
      <c r="G757" s="690">
        <v>0.1</v>
      </c>
      <c r="H757" s="639">
        <f>IF($D757&lt;&gt;"",VLOOKUP($D757,'[2]SINAPI DEZEMBRO 2020'!$1:$1048576,4,FALSE),"")</f>
        <v>12.83</v>
      </c>
      <c r="I757" s="640">
        <f t="shared" ref="I757:I759" si="94">TRUNC(G757*H757,2)</f>
        <v>1.28</v>
      </c>
    </row>
    <row r="758" spans="2:9" ht="25.5">
      <c r="B758" s="618" t="s">
        <v>1830</v>
      </c>
      <c r="C758" s="619" t="s">
        <v>17</v>
      </c>
      <c r="D758" s="655">
        <v>88267</v>
      </c>
      <c r="E758" s="636" t="str">
        <f>IF($D758&lt;&gt;"",VLOOKUP($D758,'[2]SINAPI DEZEMBRO 2020'!$A$1:G113234,2,FALSE),"")</f>
        <v>ENCANADOR OU BOMBEIRO HIDRÁULICO COM ENCARGOS COMPLEMENTARES</v>
      </c>
      <c r="F758" s="637" t="str">
        <f>IF($D758&lt;&gt;"",VLOOKUP($D758,'[2]SINAPI DEZEMBRO 2020'!$1:$1048576,3,FALSE),"")</f>
        <v>H</v>
      </c>
      <c r="G758" s="690">
        <v>0.1</v>
      </c>
      <c r="H758" s="639">
        <f>IF($D758&lt;&gt;"",VLOOKUP($D758,'[2]SINAPI DEZEMBRO 2020'!$1:$1048576,4,FALSE),"")</f>
        <v>16.739999999999998</v>
      </c>
      <c r="I758" s="640">
        <f t="shared" si="94"/>
        <v>1.67</v>
      </c>
    </row>
    <row r="759" spans="2:9">
      <c r="B759" s="618" t="s">
        <v>1159</v>
      </c>
      <c r="C759" s="619" t="s">
        <v>17</v>
      </c>
      <c r="D759" s="655">
        <v>122</v>
      </c>
      <c r="E759" s="636" t="str">
        <f>IF($D759&lt;&gt;"",VLOOKUP($D759,'[2]SINAPI DEZEMBRO 2020'!$A$1:G113235,2,FALSE),"")</f>
        <v>ADESIVO PLASTICO PARA PVC, FRASCO COM 850 GR</v>
      </c>
      <c r="F759" s="637" t="str">
        <f>IF($D759&lt;&gt;"",VLOOKUP($D759,'[2]SINAPI DEZEMBRO 2020'!$1:$1048576,3,FALSE),"")</f>
        <v xml:space="preserve">UN    </v>
      </c>
      <c r="G759" s="690">
        <v>0.01</v>
      </c>
      <c r="H759" s="639">
        <f>IF($D759&lt;&gt;"",VLOOKUP($D759,'[2]SINAPI DEZEMBRO 2020'!$1:$1048576,4,FALSE),"")</f>
        <v>84.64</v>
      </c>
      <c r="I759" s="640">
        <f t="shared" si="94"/>
        <v>0.84</v>
      </c>
    </row>
    <row r="760" spans="2:9" ht="14.25" customHeight="1">
      <c r="B760" s="618" t="s">
        <v>1159</v>
      </c>
      <c r="C760" s="619" t="s">
        <v>1865</v>
      </c>
      <c r="D760" s="655"/>
      <c r="E760" s="636" t="s">
        <v>1969</v>
      </c>
      <c r="F760" s="637" t="s">
        <v>520</v>
      </c>
      <c r="G760" s="690">
        <v>1.2</v>
      </c>
      <c r="H760" s="700">
        <v>16.5</v>
      </c>
      <c r="I760" s="640">
        <f>TRUNC(G760*H760,2)</f>
        <v>19.8</v>
      </c>
    </row>
    <row r="761" spans="2:9">
      <c r="B761" s="618" t="s">
        <v>1159</v>
      </c>
      <c r="C761" s="619" t="s">
        <v>17</v>
      </c>
      <c r="D761" s="655">
        <v>20083</v>
      </c>
      <c r="E761" s="636" t="str">
        <f>IF($D761&lt;&gt;"",VLOOKUP($D761,'[2]SINAPI DEZEMBRO 2020'!$A$1:G113237,2,FALSE),"")</f>
        <v>SOLUCAO LIMPADORA PARA PVC, FRASCO COM 1000 CM3</v>
      </c>
      <c r="F761" s="637" t="str">
        <f>IF($D761&lt;&gt;"",VLOOKUP($D761,'[2]SINAPI DEZEMBRO 2020'!$1:$1048576,3,FALSE),"")</f>
        <v xml:space="preserve">UN    </v>
      </c>
      <c r="G761" s="690">
        <v>7.7999999999999996E-3</v>
      </c>
      <c r="H761" s="639">
        <f>IF($D761&lt;&gt;"",VLOOKUP($D761,'[2]SINAPI DEZEMBRO 2020'!$1:$1048576,4,FALSE),"")</f>
        <v>73.5</v>
      </c>
      <c r="I761" s="640">
        <f t="shared" ref="I761" si="95">TRUNC(G761*H761,2)</f>
        <v>0.56999999999999995</v>
      </c>
    </row>
    <row r="762" spans="2:9" ht="14.25" customHeight="1">
      <c r="B762" s="649"/>
      <c r="C762" s="650"/>
      <c r="D762" s="650"/>
      <c r="E762" s="651"/>
      <c r="F762" s="650"/>
      <c r="G762" s="652"/>
      <c r="H762" s="653"/>
      <c r="I762" s="654"/>
    </row>
    <row r="763" spans="2:9" ht="33" customHeight="1">
      <c r="B763" s="626" t="s">
        <v>1632</v>
      </c>
      <c r="C763" s="627"/>
      <c r="D763" s="627"/>
      <c r="E763" s="628" t="s">
        <v>1970</v>
      </c>
      <c r="F763" s="629" t="s">
        <v>1835</v>
      </c>
      <c r="G763" s="630"/>
      <c r="H763" s="631"/>
      <c r="I763" s="632">
        <f>TRUNC(SUM(I764:I767),2)</f>
        <v>55.2</v>
      </c>
    </row>
    <row r="764" spans="2:9" ht="25.5">
      <c r="B764" s="618" t="s">
        <v>1830</v>
      </c>
      <c r="C764" s="619" t="s">
        <v>17</v>
      </c>
      <c r="D764" s="655">
        <v>88248</v>
      </c>
      <c r="E764" s="636" t="str">
        <f>IF($D764&lt;&gt;"",VLOOKUP($D764,'[2]SINAPI DEZEMBRO 2020'!$A$1:G113240,2,FALSE),"")</f>
        <v>AUXILIAR DE ENCANADOR OU BOMBEIRO HIDRÁULICO COM ENCARGOS COMPLEMENTARES</v>
      </c>
      <c r="F764" s="637" t="str">
        <f>IF($D764&lt;&gt;"",VLOOKUP($D764,'[2]SINAPI DEZEMBRO 2020'!$1:$1048576,3,FALSE),"")</f>
        <v>H</v>
      </c>
      <c r="G764" s="690">
        <v>0.1</v>
      </c>
      <c r="H764" s="639">
        <f>IF($D764&lt;&gt;"",VLOOKUP($D764,'[2]SINAPI DEZEMBRO 2020'!$1:$1048576,4,FALSE),"")</f>
        <v>12.83</v>
      </c>
      <c r="I764" s="640">
        <f t="shared" ref="I764:I766" si="96">TRUNC(G764*H764,2)</f>
        <v>1.28</v>
      </c>
    </row>
    <row r="765" spans="2:9" ht="25.5">
      <c r="B765" s="618" t="s">
        <v>1830</v>
      </c>
      <c r="C765" s="619" t="s">
        <v>17</v>
      </c>
      <c r="D765" s="655">
        <v>88267</v>
      </c>
      <c r="E765" s="636" t="str">
        <f>IF($D765&lt;&gt;"",VLOOKUP($D765,'[2]SINAPI DEZEMBRO 2020'!$A$1:G113241,2,FALSE),"")</f>
        <v>ENCANADOR OU BOMBEIRO HIDRÁULICO COM ENCARGOS COMPLEMENTARES</v>
      </c>
      <c r="F765" s="637" t="str">
        <f>IF($D765&lt;&gt;"",VLOOKUP($D765,'[2]SINAPI DEZEMBRO 2020'!$1:$1048576,3,FALSE),"")</f>
        <v>H</v>
      </c>
      <c r="G765" s="690">
        <v>0.1</v>
      </c>
      <c r="H765" s="639">
        <f>IF($D765&lt;&gt;"",VLOOKUP($D765,'[2]SINAPI DEZEMBRO 2020'!$1:$1048576,4,FALSE),"")</f>
        <v>16.739999999999998</v>
      </c>
      <c r="I765" s="640">
        <f t="shared" si="96"/>
        <v>1.67</v>
      </c>
    </row>
    <row r="766" spans="2:9">
      <c r="B766" s="618" t="s">
        <v>1159</v>
      </c>
      <c r="C766" s="619" t="s">
        <v>17</v>
      </c>
      <c r="D766" s="655">
        <v>122</v>
      </c>
      <c r="E766" s="636" t="str">
        <f>IF($D766&lt;&gt;"",VLOOKUP($D766,'[2]SINAPI DEZEMBRO 2020'!$A$1:G113242,2,FALSE),"")</f>
        <v>ADESIVO PLASTICO PARA PVC, FRASCO COM 850 GR</v>
      </c>
      <c r="F766" s="637" t="str">
        <f>IF($D766&lt;&gt;"",VLOOKUP($D766,'[2]SINAPI DEZEMBRO 2020'!$1:$1048576,3,FALSE),"")</f>
        <v xml:space="preserve">UN    </v>
      </c>
      <c r="G766" s="690">
        <v>0.01</v>
      </c>
      <c r="H766" s="639">
        <f>IF($D766&lt;&gt;"",VLOOKUP($D766,'[2]SINAPI DEZEMBRO 2020'!$1:$1048576,4,FALSE),"")</f>
        <v>84.64</v>
      </c>
      <c r="I766" s="640">
        <f t="shared" si="96"/>
        <v>0.84</v>
      </c>
    </row>
    <row r="767" spans="2:9" ht="14.25" customHeight="1">
      <c r="B767" s="618" t="s">
        <v>1159</v>
      </c>
      <c r="C767" s="619" t="s">
        <v>1865</v>
      </c>
      <c r="D767" s="655"/>
      <c r="E767" s="192" t="s">
        <v>1971</v>
      </c>
      <c r="F767" s="691" t="s">
        <v>1844</v>
      </c>
      <c r="G767" s="690">
        <v>1</v>
      </c>
      <c r="H767" s="692">
        <v>51.41</v>
      </c>
      <c r="I767" s="640">
        <f>TRUNC(G767*H767,2)</f>
        <v>51.41</v>
      </c>
    </row>
    <row r="768" spans="2:9" ht="14.25" customHeight="1">
      <c r="B768" s="649"/>
      <c r="C768" s="650"/>
      <c r="D768" s="650"/>
      <c r="E768" s="651"/>
      <c r="F768" s="650"/>
      <c r="G768" s="652"/>
      <c r="H768" s="653"/>
      <c r="I768" s="654"/>
    </row>
    <row r="769" spans="2:9" ht="15" customHeight="1">
      <c r="B769" s="626" t="s">
        <v>1633</v>
      </c>
      <c r="C769" s="627"/>
      <c r="D769" s="627"/>
      <c r="E769" s="628" t="s">
        <v>1972</v>
      </c>
      <c r="F769" s="629" t="s">
        <v>1835</v>
      </c>
      <c r="G769" s="630"/>
      <c r="H769" s="631"/>
      <c r="I769" s="632">
        <f>TRUNC(SUM(I770:I773),2)</f>
        <v>15.42</v>
      </c>
    </row>
    <row r="770" spans="2:9">
      <c r="B770" s="633" t="s">
        <v>1159</v>
      </c>
      <c r="C770" s="634" t="s">
        <v>17</v>
      </c>
      <c r="D770" s="634">
        <v>3148</v>
      </c>
      <c r="E770" s="636" t="str">
        <f>IF($D770&lt;&gt;"",VLOOKUP($D770,'[2]SINAPI DEZEMBRO 2020'!$A$1:G113246,2,FALSE),"")</f>
        <v>FITA VEDA ROSCA EM ROLOS DE 18 MM X 50 M (L X C)</v>
      </c>
      <c r="F770" s="637" t="str">
        <f>IF($D770&lt;&gt;"",VLOOKUP($D770,'[2]SINAPI DEZEMBRO 2020'!$1:$1048576,3,FALSE),"")</f>
        <v xml:space="preserve">UN    </v>
      </c>
      <c r="G770" s="638">
        <v>1.2999999999999999E-2</v>
      </c>
      <c r="H770" s="639">
        <f>IF($D770&lt;&gt;"",VLOOKUP($D770,'[2]SINAPI DEZEMBRO 2020'!$1:$1048576,4,FALSE),"")</f>
        <v>16.96</v>
      </c>
      <c r="I770" s="640">
        <f t="shared" ref="I770:I773" si="97">TRUNC(G770*H770,2)</f>
        <v>0.22</v>
      </c>
    </row>
    <row r="771" spans="2:9" ht="25.5">
      <c r="B771" s="633" t="s">
        <v>1159</v>
      </c>
      <c r="C771" s="634" t="s">
        <v>17</v>
      </c>
      <c r="D771" s="634">
        <v>11670</v>
      </c>
      <c r="E771" s="636" t="str">
        <f>IF($D771&lt;&gt;"",VLOOKUP($D771,'[2]SINAPI DEZEMBRO 2020'!$A$1:G113247,2,FALSE),"")</f>
        <v>REGISTRO DE ESFERA, PVC, COM VOLANTE, VS, ROSCAVEL, DN 1/2", COM CORPO DIVIDIDO</v>
      </c>
      <c r="F771" s="637" t="str">
        <f>IF($D771&lt;&gt;"",VLOOKUP($D771,'[2]SINAPI DEZEMBRO 2020'!$1:$1048576,3,FALSE),"")</f>
        <v xml:space="preserve">UN    </v>
      </c>
      <c r="G771" s="638">
        <v>1</v>
      </c>
      <c r="H771" s="639">
        <f>IF($D771&lt;&gt;"",VLOOKUP($D771,'[2]SINAPI DEZEMBRO 2020'!$1:$1048576,4,FALSE),"")</f>
        <v>9.1999999999999993</v>
      </c>
      <c r="I771" s="640">
        <f t="shared" si="97"/>
        <v>9.1999999999999993</v>
      </c>
    </row>
    <row r="772" spans="2:9" ht="25.5">
      <c r="B772" s="633" t="s">
        <v>1149</v>
      </c>
      <c r="C772" s="634" t="s">
        <v>17</v>
      </c>
      <c r="D772" s="634">
        <v>88267</v>
      </c>
      <c r="E772" s="636" t="str">
        <f>IF($D772&lt;&gt;"",VLOOKUP($D772,'[2]SINAPI DEZEMBRO 2020'!$A$1:G113248,2,FALSE),"")</f>
        <v>ENCANADOR OU BOMBEIRO HIDRÁULICO COM ENCARGOS COMPLEMENTARES</v>
      </c>
      <c r="F772" s="637" t="str">
        <f>IF($D772&lt;&gt;"",VLOOKUP($D772,'[2]SINAPI DEZEMBRO 2020'!$1:$1048576,3,FALSE),"")</f>
        <v>H</v>
      </c>
      <c r="G772" s="638">
        <v>0.2</v>
      </c>
      <c r="H772" s="639">
        <f>IF($D772&lt;&gt;"",VLOOKUP($D772,'[2]SINAPI DEZEMBRO 2020'!$1:$1048576,4,FALSE),"")</f>
        <v>16.739999999999998</v>
      </c>
      <c r="I772" s="640">
        <f t="shared" si="97"/>
        <v>3.34</v>
      </c>
    </row>
    <row r="773" spans="2:9">
      <c r="B773" s="633" t="s">
        <v>1149</v>
      </c>
      <c r="C773" s="634" t="s">
        <v>17</v>
      </c>
      <c r="D773" s="634">
        <v>88316</v>
      </c>
      <c r="E773" s="636" t="str">
        <f>IF($D773&lt;&gt;"",VLOOKUP($D773,'[2]SINAPI DEZEMBRO 2020'!$A$1:G113249,2,FALSE),"")</f>
        <v>SERVENTE COM ENCARGOS COMPLEMENTARES</v>
      </c>
      <c r="F773" s="637" t="str">
        <f>IF($D773&lt;&gt;"",VLOOKUP($D773,'[2]SINAPI DEZEMBRO 2020'!$1:$1048576,3,FALSE),"")</f>
        <v>H</v>
      </c>
      <c r="G773" s="638">
        <v>0.2</v>
      </c>
      <c r="H773" s="639">
        <f>IF($D773&lt;&gt;"",VLOOKUP($D773,'[2]SINAPI DEZEMBRO 2020'!$1:$1048576,4,FALSE),"")</f>
        <v>13.34</v>
      </c>
      <c r="I773" s="640">
        <f t="shared" si="97"/>
        <v>2.66</v>
      </c>
    </row>
    <row r="774" spans="2:9" ht="14.25" customHeight="1">
      <c r="B774" s="649"/>
      <c r="C774" s="650"/>
      <c r="D774" s="650"/>
      <c r="E774" s="651"/>
      <c r="F774" s="650"/>
      <c r="G774" s="652"/>
      <c r="H774" s="653"/>
      <c r="I774" s="654"/>
    </row>
    <row r="775" spans="2:9" ht="14.25" customHeight="1">
      <c r="B775" s="626" t="s">
        <v>1634</v>
      </c>
      <c r="C775" s="627"/>
      <c r="D775" s="627"/>
      <c r="E775" s="628" t="s">
        <v>1973</v>
      </c>
      <c r="F775" s="629" t="s">
        <v>1835</v>
      </c>
      <c r="G775" s="630"/>
      <c r="H775" s="631"/>
      <c r="I775" s="632">
        <f>TRUNC(SUM(I776:I779),2)</f>
        <v>13.63</v>
      </c>
    </row>
    <row r="776" spans="2:9">
      <c r="B776" s="633" t="s">
        <v>1159</v>
      </c>
      <c r="C776" s="634" t="s">
        <v>17</v>
      </c>
      <c r="D776" s="634">
        <v>3148</v>
      </c>
      <c r="E776" s="636" t="str">
        <f>IF($D776&lt;&gt;"",VLOOKUP($D776,'[2]SINAPI DEZEMBRO 2020'!$A$1:G113252,2,FALSE),"")</f>
        <v>FITA VEDA ROSCA EM ROLOS DE 18 MM X 50 M (L X C)</v>
      </c>
      <c r="F776" s="637" t="str">
        <f>IF($D776&lt;&gt;"",VLOOKUP($D776,'[2]SINAPI DEZEMBRO 2020'!$1:$1048576,3,FALSE),"")</f>
        <v xml:space="preserve">UN    </v>
      </c>
      <c r="G776" s="638">
        <v>1.2999999999999999E-2</v>
      </c>
      <c r="H776" s="639">
        <f>IF($D776&lt;&gt;"",VLOOKUP($D776,'[2]SINAPI DEZEMBRO 2020'!$1:$1048576,4,FALSE),"")</f>
        <v>16.96</v>
      </c>
      <c r="I776" s="640">
        <f t="shared" ref="I776:I779" si="98">TRUNC(G776*H776,2)</f>
        <v>0.22</v>
      </c>
    </row>
    <row r="777" spans="2:9" ht="25.5">
      <c r="B777" s="633" t="s">
        <v>1159</v>
      </c>
      <c r="C777" s="634" t="s">
        <v>17</v>
      </c>
      <c r="D777" s="634">
        <v>6036</v>
      </c>
      <c r="E777" s="636" t="str">
        <f>IF($D777&lt;&gt;"",VLOOKUP($D777,'[2]SINAPI DEZEMBRO 2020'!$A$1:G113253,2,FALSE),"")</f>
        <v>REGISTRO DE ESFERA PVC, COM BORBOLETA, COM ROSCA EXTERNA, DE 1/2"</v>
      </c>
      <c r="F777" s="637" t="str">
        <f>IF($D777&lt;&gt;"",VLOOKUP($D777,'[2]SINAPI DEZEMBRO 2020'!$1:$1048576,3,FALSE),"")</f>
        <v xml:space="preserve">UN    </v>
      </c>
      <c r="G777" s="638">
        <v>1</v>
      </c>
      <c r="H777" s="639">
        <f>IF($D777&lt;&gt;"",VLOOKUP($D777,'[2]SINAPI DEZEMBRO 2020'!$1:$1048576,4,FALSE),"")</f>
        <v>7.41</v>
      </c>
      <c r="I777" s="640">
        <f t="shared" si="98"/>
        <v>7.41</v>
      </c>
    </row>
    <row r="778" spans="2:9" ht="25.5">
      <c r="B778" s="633" t="s">
        <v>1149</v>
      </c>
      <c r="C778" s="634" t="s">
        <v>17</v>
      </c>
      <c r="D778" s="634">
        <v>88267</v>
      </c>
      <c r="E778" s="636" t="str">
        <f>IF($D778&lt;&gt;"",VLOOKUP($D778,'[2]SINAPI DEZEMBRO 2020'!$A$1:G113254,2,FALSE),"")</f>
        <v>ENCANADOR OU BOMBEIRO HIDRÁULICO COM ENCARGOS COMPLEMENTARES</v>
      </c>
      <c r="F778" s="637" t="str">
        <f>IF($D778&lt;&gt;"",VLOOKUP($D778,'[2]SINAPI DEZEMBRO 2020'!$1:$1048576,3,FALSE),"")</f>
        <v>H</v>
      </c>
      <c r="G778" s="638">
        <v>0.2</v>
      </c>
      <c r="H778" s="639">
        <f>IF($D778&lt;&gt;"",VLOOKUP($D778,'[2]SINAPI DEZEMBRO 2020'!$1:$1048576,4,FALSE),"")</f>
        <v>16.739999999999998</v>
      </c>
      <c r="I778" s="640">
        <f t="shared" si="98"/>
        <v>3.34</v>
      </c>
    </row>
    <row r="779" spans="2:9">
      <c r="B779" s="633" t="s">
        <v>1149</v>
      </c>
      <c r="C779" s="634" t="s">
        <v>17</v>
      </c>
      <c r="D779" s="634">
        <v>88316</v>
      </c>
      <c r="E779" s="636" t="str">
        <f>IF($D779&lt;&gt;"",VLOOKUP($D779,'[2]SINAPI DEZEMBRO 2020'!$A$1:G113255,2,FALSE),"")</f>
        <v>SERVENTE COM ENCARGOS COMPLEMENTARES</v>
      </c>
      <c r="F779" s="637" t="str">
        <f>IF($D779&lt;&gt;"",VLOOKUP($D779,'[2]SINAPI DEZEMBRO 2020'!$1:$1048576,3,FALSE),"")</f>
        <v>H</v>
      </c>
      <c r="G779" s="638">
        <v>0.2</v>
      </c>
      <c r="H779" s="639">
        <f>IF($D779&lt;&gt;"",VLOOKUP($D779,'[2]SINAPI DEZEMBRO 2020'!$1:$1048576,4,FALSE),"")</f>
        <v>13.34</v>
      </c>
      <c r="I779" s="640">
        <f t="shared" si="98"/>
        <v>2.66</v>
      </c>
    </row>
    <row r="780" spans="2:9" ht="14.25" customHeight="1">
      <c r="B780" s="633"/>
      <c r="C780" s="634"/>
      <c r="D780" s="634"/>
      <c r="E780" s="192"/>
      <c r="F780" s="691"/>
      <c r="G780" s="638"/>
      <c r="H780" s="693"/>
      <c r="I780" s="640"/>
    </row>
    <row r="781" spans="2:9" ht="25.5" customHeight="1">
      <c r="B781" s="626" t="s">
        <v>1625</v>
      </c>
      <c r="C781" s="627"/>
      <c r="D781" s="627"/>
      <c r="E781" s="628" t="s">
        <v>1974</v>
      </c>
      <c r="F781" s="629" t="s">
        <v>1835</v>
      </c>
      <c r="G781" s="630"/>
      <c r="H781" s="631"/>
      <c r="I781" s="632">
        <f>TRUNC(SUM(I782:I786),2)</f>
        <v>19.22</v>
      </c>
    </row>
    <row r="782" spans="2:9" ht="25.5">
      <c r="B782" s="633" t="s">
        <v>1830</v>
      </c>
      <c r="C782" s="634" t="s">
        <v>17</v>
      </c>
      <c r="D782" s="634">
        <v>88248</v>
      </c>
      <c r="E782" s="636" t="str">
        <f>IF($D782&lt;&gt;"",VLOOKUP($D782,'[2]SINAPI DEZEMBRO 2020'!$A$1:G113259,2,FALSE),"")</f>
        <v>AUXILIAR DE ENCANADOR OU BOMBEIRO HIDRÁULICO COM ENCARGOS COMPLEMENTARES</v>
      </c>
      <c r="F782" s="637" t="str">
        <f>IF($D782&lt;&gt;"",VLOOKUP($D782,'[2]SINAPI DEZEMBRO 2020'!$1:$1048576,3,FALSE),"")</f>
        <v>H</v>
      </c>
      <c r="G782" s="638">
        <v>0.32</v>
      </c>
      <c r="H782" s="639">
        <f>IF($D782&lt;&gt;"",VLOOKUP($D782,'[2]SINAPI DEZEMBRO 2020'!$1:$1048576,4,FALSE),"")</f>
        <v>12.83</v>
      </c>
      <c r="I782" s="640">
        <f t="shared" ref="I782:I786" si="99">TRUNC(G782*H782,2)</f>
        <v>4.0999999999999996</v>
      </c>
    </row>
    <row r="783" spans="2:9" ht="25.5">
      <c r="B783" s="633" t="s">
        <v>1830</v>
      </c>
      <c r="C783" s="634" t="s">
        <v>17</v>
      </c>
      <c r="D783" s="634">
        <v>88267</v>
      </c>
      <c r="E783" s="636" t="str">
        <f>IF($D783&lt;&gt;"",VLOOKUP($D783,'[2]SINAPI DEZEMBRO 2020'!$A$1:G113260,2,FALSE),"")</f>
        <v>ENCANADOR OU BOMBEIRO HIDRÁULICO COM ENCARGOS COMPLEMENTARES</v>
      </c>
      <c r="F783" s="637" t="str">
        <f>IF($D783&lt;&gt;"",VLOOKUP($D783,'[2]SINAPI DEZEMBRO 2020'!$1:$1048576,3,FALSE),"")</f>
        <v>H</v>
      </c>
      <c r="G783" s="638">
        <v>0.39</v>
      </c>
      <c r="H783" s="639">
        <f>IF($D783&lt;&gt;"",VLOOKUP($D783,'[2]SINAPI DEZEMBRO 2020'!$1:$1048576,4,FALSE),"")</f>
        <v>16.739999999999998</v>
      </c>
      <c r="I783" s="640">
        <f t="shared" si="99"/>
        <v>6.52</v>
      </c>
    </row>
    <row r="784" spans="2:9">
      <c r="B784" s="633" t="s">
        <v>1159</v>
      </c>
      <c r="C784" s="634" t="s">
        <v>17</v>
      </c>
      <c r="D784" s="634">
        <v>122</v>
      </c>
      <c r="E784" s="636" t="str">
        <f>IF($D784&lt;&gt;"",VLOOKUP($D784,'[2]SINAPI DEZEMBRO 2020'!$A$1:G113261,2,FALSE),"")</f>
        <v>ADESIVO PLASTICO PARA PVC, FRASCO COM 850 GR</v>
      </c>
      <c r="F784" s="637" t="str">
        <f>IF($D784&lt;&gt;"",VLOOKUP($D784,'[2]SINAPI DEZEMBRO 2020'!$1:$1048576,3,FALSE),"")</f>
        <v xml:space="preserve">UN    </v>
      </c>
      <c r="G784" s="638">
        <v>7.0000000000000001E-3</v>
      </c>
      <c r="H784" s="639">
        <f>IF($D784&lt;&gt;"",VLOOKUP($D784,'[2]SINAPI DEZEMBRO 2020'!$1:$1048576,4,FALSE),"")</f>
        <v>84.64</v>
      </c>
      <c r="I784" s="640">
        <f t="shared" si="99"/>
        <v>0.59</v>
      </c>
    </row>
    <row r="785" spans="2:9" ht="25.5">
      <c r="B785" s="633" t="s">
        <v>1159</v>
      </c>
      <c r="C785" s="634" t="s">
        <v>17</v>
      </c>
      <c r="D785" s="634">
        <v>816</v>
      </c>
      <c r="E785" s="636" t="str">
        <f>IF($D785&lt;&gt;"",VLOOKUP($D785,'[2]SINAPI DEZEMBRO 2020'!$A$1:G113262,2,FALSE),"")</f>
        <v>BUCHA DE REDUCAO DE PVC, SOLDAVEL, LONGA, COM 60 X 25 MM, PARA AGUA FRIA PREDIAL</v>
      </c>
      <c r="F785" s="637" t="str">
        <f>IF($D785&lt;&gt;"",VLOOKUP($D785,'[2]SINAPI DEZEMBRO 2020'!$1:$1048576,3,FALSE),"")</f>
        <v xml:space="preserve">UN    </v>
      </c>
      <c r="G785" s="638">
        <v>1</v>
      </c>
      <c r="H785" s="639">
        <f>IF($D785&lt;&gt;"",VLOOKUP($D785,'[2]SINAPI DEZEMBRO 2020'!$1:$1048576,4,FALSE),"")</f>
        <v>7.28</v>
      </c>
      <c r="I785" s="640">
        <f t="shared" si="99"/>
        <v>7.28</v>
      </c>
    </row>
    <row r="786" spans="2:9">
      <c r="B786" s="633" t="s">
        <v>1159</v>
      </c>
      <c r="C786" s="634" t="s">
        <v>17</v>
      </c>
      <c r="D786" s="634">
        <v>20083</v>
      </c>
      <c r="E786" s="636" t="str">
        <f>IF($D786&lt;&gt;"",VLOOKUP($D786,'[2]SINAPI DEZEMBRO 2020'!$A$1:G113263,2,FALSE),"")</f>
        <v>SOLUCAO LIMPADORA PARA PVC, FRASCO COM 1000 CM3</v>
      </c>
      <c r="F786" s="637" t="str">
        <f>IF($D786&lt;&gt;"",VLOOKUP($D786,'[2]SINAPI DEZEMBRO 2020'!$1:$1048576,3,FALSE),"")</f>
        <v xml:space="preserve">UN    </v>
      </c>
      <c r="G786" s="638">
        <v>0.01</v>
      </c>
      <c r="H786" s="639">
        <f>IF($D786&lt;&gt;"",VLOOKUP($D786,'[2]SINAPI DEZEMBRO 2020'!$1:$1048576,4,FALSE),"")</f>
        <v>73.5</v>
      </c>
      <c r="I786" s="640">
        <f t="shared" si="99"/>
        <v>0.73</v>
      </c>
    </row>
    <row r="787" spans="2:9" ht="14.25" customHeight="1">
      <c r="B787" s="633"/>
      <c r="C787" s="634"/>
      <c r="D787" s="634"/>
      <c r="E787" s="636"/>
      <c r="F787" s="637"/>
      <c r="G787" s="638"/>
      <c r="H787" s="689"/>
      <c r="I787" s="640"/>
    </row>
    <row r="788" spans="2:9" ht="37.5" customHeight="1">
      <c r="B788" s="626" t="s">
        <v>1975</v>
      </c>
      <c r="C788" s="627"/>
      <c r="D788" s="627"/>
      <c r="E788" s="628" t="s">
        <v>1976</v>
      </c>
      <c r="F788" s="629" t="s">
        <v>1835</v>
      </c>
      <c r="G788" s="630"/>
      <c r="H788" s="631"/>
      <c r="I788" s="632">
        <f>TRUNC(SUM(I789:I792),2)</f>
        <v>8.91</v>
      </c>
    </row>
    <row r="789" spans="2:9">
      <c r="B789" s="633" t="s">
        <v>1159</v>
      </c>
      <c r="C789" s="634" t="s">
        <v>17</v>
      </c>
      <c r="D789" s="634">
        <v>21114</v>
      </c>
      <c r="E789" s="636" t="str">
        <f>IF($D789&lt;&gt;"",VLOOKUP($D789,'[2]SINAPI DEZEMBRO 2020'!$A$1:G113266,2,FALSE),"")</f>
        <v>ADESIVO PARA TUBOS CPVC, *75* G</v>
      </c>
      <c r="F789" s="637" t="str">
        <f>IF($D789&lt;&gt;"",VLOOKUP($D789,'[2]SINAPI DEZEMBRO 2020'!$1:$1048576,3,FALSE),"")</f>
        <v xml:space="preserve">UN    </v>
      </c>
      <c r="G789" s="638">
        <v>0.08</v>
      </c>
      <c r="H789" s="639">
        <f>IF($D789&lt;&gt;"",VLOOKUP($D789,'[2]SINAPI DEZEMBRO 2020'!$1:$1048576,4,FALSE),"")</f>
        <v>23.75</v>
      </c>
      <c r="I789" s="640">
        <f t="shared" ref="I789:I792" si="100">TRUNC(G789*H789,2)</f>
        <v>1.9</v>
      </c>
    </row>
    <row r="790" spans="2:9" ht="28.5" customHeight="1">
      <c r="B790" s="633" t="s">
        <v>1159</v>
      </c>
      <c r="C790" s="634" t="s">
        <v>17</v>
      </c>
      <c r="D790" s="634">
        <v>3515</v>
      </c>
      <c r="E790" s="636" t="str">
        <f>IF($D790&lt;&gt;"",VLOOKUP($D790,'[2]SINAPI DEZEMBRO 2020'!$A$1:G113267,2,FALSE),"")</f>
        <v>JOELHO PVC, SOLDAVEL, COM BUCHA DE LATAO, 90 GRAUS, 20 MM X 1/2", PARA AGUA FRIA PREDIAL</v>
      </c>
      <c r="F790" s="637" t="str">
        <f>IF($D790&lt;&gt;"",VLOOKUP($D790,'[2]SINAPI DEZEMBRO 2020'!$1:$1048576,3,FALSE),"")</f>
        <v xml:space="preserve">UN    </v>
      </c>
      <c r="G790" s="638">
        <v>1</v>
      </c>
      <c r="H790" s="639">
        <f>IF($D790&lt;&gt;"",VLOOKUP($D790,'[2]SINAPI DEZEMBRO 2020'!$1:$1048576,4,FALSE),"")</f>
        <v>4.59</v>
      </c>
      <c r="I790" s="640">
        <f t="shared" si="100"/>
        <v>4.59</v>
      </c>
    </row>
    <row r="791" spans="2:9" ht="28.5" customHeight="1">
      <c r="B791" s="633" t="s">
        <v>1830</v>
      </c>
      <c r="C791" s="634" t="s">
        <v>17</v>
      </c>
      <c r="D791" s="634">
        <v>88248</v>
      </c>
      <c r="E791" s="636" t="str">
        <f>IF($D791&lt;&gt;"",VLOOKUP($D791,'[2]SINAPI DEZEMBRO 2020'!$A$1:G113268,2,FALSE),"")</f>
        <v>AUXILIAR DE ENCANADOR OU BOMBEIRO HIDRÁULICO COM ENCARGOS COMPLEMENTARES</v>
      </c>
      <c r="F791" s="637" t="str">
        <f>IF($D791&lt;&gt;"",VLOOKUP($D791,'[2]SINAPI DEZEMBRO 2020'!$1:$1048576,3,FALSE),"")</f>
        <v>H</v>
      </c>
      <c r="G791" s="638">
        <v>8.2000000000000003E-2</v>
      </c>
      <c r="H791" s="639">
        <f>IF($D791&lt;&gt;"",VLOOKUP($D791,'[2]SINAPI DEZEMBRO 2020'!$1:$1048576,4,FALSE),"")</f>
        <v>12.83</v>
      </c>
      <c r="I791" s="640">
        <f t="shared" si="100"/>
        <v>1.05</v>
      </c>
    </row>
    <row r="792" spans="2:9" ht="25.5">
      <c r="B792" s="633" t="s">
        <v>1830</v>
      </c>
      <c r="C792" s="634" t="s">
        <v>17</v>
      </c>
      <c r="D792" s="634">
        <v>88267</v>
      </c>
      <c r="E792" s="636" t="str">
        <f>IF($D792&lt;&gt;"",VLOOKUP($D792,'[2]SINAPI DEZEMBRO 2020'!$A$1:G113269,2,FALSE),"")</f>
        <v>ENCANADOR OU BOMBEIRO HIDRÁULICO COM ENCARGOS COMPLEMENTARES</v>
      </c>
      <c r="F792" s="637" t="str">
        <f>IF($D792&lt;&gt;"",VLOOKUP($D792,'[2]SINAPI DEZEMBRO 2020'!$1:$1048576,3,FALSE),"")</f>
        <v>H</v>
      </c>
      <c r="G792" s="638">
        <v>8.2000000000000003E-2</v>
      </c>
      <c r="H792" s="639">
        <f>IF($D792&lt;&gt;"",VLOOKUP($D792,'[2]SINAPI DEZEMBRO 2020'!$1:$1048576,4,FALSE),"")</f>
        <v>16.739999999999998</v>
      </c>
      <c r="I792" s="640">
        <f t="shared" si="100"/>
        <v>1.37</v>
      </c>
    </row>
    <row r="793" spans="2:9" ht="12.75" customHeight="1">
      <c r="B793" s="625"/>
      <c r="C793" s="619"/>
      <c r="D793" s="620"/>
      <c r="E793" s="621"/>
      <c r="F793" s="623"/>
      <c r="G793" s="712"/>
      <c r="H793" s="623"/>
      <c r="I793" s="624"/>
    </row>
    <row r="794" spans="2:9" ht="27.75" customHeight="1">
      <c r="B794" s="626" t="s">
        <v>1627</v>
      </c>
      <c r="C794" s="627"/>
      <c r="D794" s="627"/>
      <c r="E794" s="628" t="s">
        <v>1977</v>
      </c>
      <c r="F794" s="629" t="s">
        <v>1835</v>
      </c>
      <c r="G794" s="630"/>
      <c r="H794" s="631"/>
      <c r="I794" s="632">
        <f>TRUNC(SUM(I795:I800),2)</f>
        <v>8.8699999999999992</v>
      </c>
    </row>
    <row r="795" spans="2:9">
      <c r="B795" s="633" t="s">
        <v>1159</v>
      </c>
      <c r="C795" s="634" t="s">
        <v>17</v>
      </c>
      <c r="D795" s="634">
        <v>122</v>
      </c>
      <c r="E795" s="636" t="str">
        <f>IF($D795&lt;&gt;"",VLOOKUP($D795,'[2]SINAPI DEZEMBRO 2020'!$A$1:G113272,2,FALSE),"")</f>
        <v>ADESIVO PLASTICO PARA PVC, FRASCO COM 850 GR</v>
      </c>
      <c r="F795" s="637" t="str">
        <f>IF($D795&lt;&gt;"",VLOOKUP($D795,'[2]SINAPI DEZEMBRO 2020'!$1:$1048576,3,FALSE),"")</f>
        <v xml:space="preserve">UN    </v>
      </c>
      <c r="G795" s="638">
        <v>7.0000000000000001E-3</v>
      </c>
      <c r="H795" s="639">
        <f>IF($D795&lt;&gt;"",VLOOKUP($D795,'[2]SINAPI DEZEMBRO 2020'!$1:$1048576,4,FALSE),"")</f>
        <v>84.64</v>
      </c>
      <c r="I795" s="640">
        <f t="shared" ref="I795:I800" si="101">TRUNC(G795*H795,2)</f>
        <v>0.59</v>
      </c>
    </row>
    <row r="796" spans="2:9">
      <c r="B796" s="633" t="s">
        <v>1159</v>
      </c>
      <c r="C796" s="634" t="s">
        <v>17</v>
      </c>
      <c r="D796" s="634">
        <v>20083</v>
      </c>
      <c r="E796" s="636" t="str">
        <f>IF($D796&lt;&gt;"",VLOOKUP($D796,'[2]SINAPI DEZEMBRO 2020'!$A$1:G113273,2,FALSE),"")</f>
        <v>SOLUCAO LIMPADORA PARA PVC, FRASCO COM 1000 CM3</v>
      </c>
      <c r="F796" s="637" t="str">
        <f>IF($D796&lt;&gt;"",VLOOKUP($D796,'[2]SINAPI DEZEMBRO 2020'!$1:$1048576,3,FALSE),"")</f>
        <v xml:space="preserve">UN    </v>
      </c>
      <c r="G796" s="638">
        <v>8.0000000000000002E-3</v>
      </c>
      <c r="H796" s="639">
        <f>IF($D796&lt;&gt;"",VLOOKUP($D796,'[2]SINAPI DEZEMBRO 2020'!$1:$1048576,4,FALSE),"")</f>
        <v>73.5</v>
      </c>
      <c r="I796" s="640">
        <f t="shared" si="101"/>
        <v>0.57999999999999996</v>
      </c>
    </row>
    <row r="797" spans="2:9" ht="25.5">
      <c r="B797" s="633" t="s">
        <v>1159</v>
      </c>
      <c r="C797" s="634" t="s">
        <v>17</v>
      </c>
      <c r="D797" s="634">
        <v>3538</v>
      </c>
      <c r="E797" s="636" t="str">
        <f>IF($D797&lt;&gt;"",VLOOKUP($D797,'[2]SINAPI DEZEMBRO 2020'!$A$1:G113274,2,FALSE),"")</f>
        <v>JOELHO DE REDUCAO, PVC SOLDAVEL, 90 GRAUS,  32 MM X 25 MM, PARA AGUA FRIA PREDIAL</v>
      </c>
      <c r="F797" s="637" t="str">
        <f>IF($D797&lt;&gt;"",VLOOKUP($D797,'[2]SINAPI DEZEMBRO 2020'!$1:$1048576,3,FALSE),"")</f>
        <v xml:space="preserve">UN    </v>
      </c>
      <c r="G797" s="638">
        <v>1</v>
      </c>
      <c r="H797" s="639">
        <f>IF($D797&lt;&gt;"",VLOOKUP($D797,'[2]SINAPI DEZEMBRO 2020'!$1:$1048576,4,FALSE),"")</f>
        <v>3.17</v>
      </c>
      <c r="I797" s="640">
        <f t="shared" si="101"/>
        <v>3.17</v>
      </c>
    </row>
    <row r="798" spans="2:9">
      <c r="B798" s="633" t="s">
        <v>1159</v>
      </c>
      <c r="C798" s="634" t="s">
        <v>17</v>
      </c>
      <c r="D798" s="634">
        <v>38383</v>
      </c>
      <c r="E798" s="636" t="str">
        <f>IF($D798&lt;&gt;"",VLOOKUP($D798,'[2]SINAPI DEZEMBRO 2020'!$A$1:G113275,2,FALSE),"")</f>
        <v>LIXA D'AGUA EM FOLHA, GRAO 100</v>
      </c>
      <c r="F798" s="637" t="str">
        <f>IF($D798&lt;&gt;"",VLOOKUP($D798,'[2]SINAPI DEZEMBRO 2020'!$1:$1048576,3,FALSE),"")</f>
        <v xml:space="preserve">UN    </v>
      </c>
      <c r="G798" s="638">
        <v>0.05</v>
      </c>
      <c r="H798" s="639">
        <f>IF($D798&lt;&gt;"",VLOOKUP($D798,'[2]SINAPI DEZEMBRO 2020'!$1:$1048576,4,FALSE),"")</f>
        <v>2.11</v>
      </c>
      <c r="I798" s="640">
        <f t="shared" si="101"/>
        <v>0.1</v>
      </c>
    </row>
    <row r="799" spans="2:9" ht="25.5">
      <c r="B799" s="633" t="s">
        <v>1830</v>
      </c>
      <c r="C799" s="634" t="s">
        <v>17</v>
      </c>
      <c r="D799" s="634">
        <v>88248</v>
      </c>
      <c r="E799" s="636" t="str">
        <f>IF($D799&lt;&gt;"",VLOOKUP($D799,'[2]SINAPI DEZEMBRO 2020'!$A$1:G113276,2,FALSE),"")</f>
        <v>AUXILIAR DE ENCANADOR OU BOMBEIRO HIDRÁULICO COM ENCARGOS COMPLEMENTARES</v>
      </c>
      <c r="F799" s="637" t="str">
        <f>IF($D799&lt;&gt;"",VLOOKUP($D799,'[2]SINAPI DEZEMBRO 2020'!$1:$1048576,3,FALSE),"")</f>
        <v>H</v>
      </c>
      <c r="G799" s="638">
        <v>0.15</v>
      </c>
      <c r="H799" s="639">
        <f>IF($D799&lt;&gt;"",VLOOKUP($D799,'[2]SINAPI DEZEMBRO 2020'!$1:$1048576,4,FALSE),"")</f>
        <v>12.83</v>
      </c>
      <c r="I799" s="640">
        <f t="shared" si="101"/>
        <v>1.92</v>
      </c>
    </row>
    <row r="800" spans="2:9" ht="25.5">
      <c r="B800" s="633" t="s">
        <v>1830</v>
      </c>
      <c r="C800" s="634" t="s">
        <v>17</v>
      </c>
      <c r="D800" s="634">
        <v>88267</v>
      </c>
      <c r="E800" s="636" t="str">
        <f>IF($D800&lt;&gt;"",VLOOKUP($D800,'[2]SINAPI DEZEMBRO 2020'!$A$1:G113277,2,FALSE),"")</f>
        <v>ENCANADOR OU BOMBEIRO HIDRÁULICO COM ENCARGOS COMPLEMENTARES</v>
      </c>
      <c r="F800" s="637" t="str">
        <f>IF($D800&lt;&gt;"",VLOOKUP($D800,'[2]SINAPI DEZEMBRO 2020'!$1:$1048576,3,FALSE),"")</f>
        <v>H</v>
      </c>
      <c r="G800" s="638">
        <v>0.15</v>
      </c>
      <c r="H800" s="639">
        <f>IF($D800&lt;&gt;"",VLOOKUP($D800,'[2]SINAPI DEZEMBRO 2020'!$1:$1048576,4,FALSE),"")</f>
        <v>16.739999999999998</v>
      </c>
      <c r="I800" s="640">
        <f t="shared" si="101"/>
        <v>2.5099999999999998</v>
      </c>
    </row>
    <row r="801" spans="2:9" ht="14.25" customHeight="1">
      <c r="B801" s="625"/>
      <c r="C801" s="619"/>
      <c r="D801" s="620"/>
      <c r="E801" s="621"/>
      <c r="F801" s="619"/>
      <c r="G801" s="622"/>
      <c r="H801" s="623"/>
      <c r="I801" s="624"/>
    </row>
    <row r="802" spans="2:9" ht="14.25" customHeight="1">
      <c r="B802" s="625"/>
      <c r="C802" s="619"/>
      <c r="D802" s="620"/>
      <c r="E802" s="621"/>
      <c r="F802" s="619"/>
      <c r="G802" s="622"/>
      <c r="H802" s="623"/>
      <c r="I802" s="624"/>
    </row>
    <row r="803" spans="2:9" ht="44.25" customHeight="1">
      <c r="B803" s="626" t="s">
        <v>1630</v>
      </c>
      <c r="C803" s="627"/>
      <c r="D803" s="627"/>
      <c r="E803" s="628" t="s">
        <v>1978</v>
      </c>
      <c r="F803" s="629" t="s">
        <v>1835</v>
      </c>
      <c r="G803" s="630"/>
      <c r="H803" s="631"/>
      <c r="I803" s="632">
        <f>TRUNC(SUM(I804:I809),2)</f>
        <v>58.66</v>
      </c>
    </row>
    <row r="804" spans="2:9">
      <c r="B804" s="633" t="s">
        <v>1159</v>
      </c>
      <c r="C804" s="634" t="s">
        <v>17</v>
      </c>
      <c r="D804" s="634">
        <v>122</v>
      </c>
      <c r="E804" s="636" t="str">
        <f>IF($D804&lt;&gt;"",VLOOKUP($D804,'[2]SINAPI DEZEMBRO 2020'!$A$1:G113281,2,FALSE),"")</f>
        <v>ADESIVO PLASTICO PARA PVC, FRASCO COM 850 GR</v>
      </c>
      <c r="F804" s="637" t="str">
        <f>IF($D804&lt;&gt;"",VLOOKUP($D804,'[2]SINAPI DEZEMBRO 2020'!$1:$1048576,3,FALSE),"")</f>
        <v xml:space="preserve">UN    </v>
      </c>
      <c r="G804" s="638">
        <v>0.06</v>
      </c>
      <c r="H804" s="639">
        <f>IF($D804&lt;&gt;"",VLOOKUP($D804,'[2]SINAPI DEZEMBRO 2020'!$1:$1048576,4,FALSE),"")</f>
        <v>84.64</v>
      </c>
      <c r="I804" s="640">
        <f t="shared" ref="I804:I809" si="102">TRUNC(G804*H804,2)</f>
        <v>5.07</v>
      </c>
    </row>
    <row r="805" spans="2:9" ht="38.25" customHeight="1">
      <c r="B805" s="633" t="s">
        <v>1159</v>
      </c>
      <c r="C805" s="634" t="s">
        <v>17</v>
      </c>
      <c r="D805" s="634">
        <v>11493</v>
      </c>
      <c r="E805" s="636" t="str">
        <f>IF($D805&lt;&gt;"",VLOOKUP($D805,'[2]SINAPI DEZEMBRO 2020'!$A$1:G113282,2,FALSE),"")</f>
        <v>TE DE REDUCAO, PVC PBA, BBB, JE, DN 75 X 50 / DE 85 X 60 MM, PARA REDE AGUA (NBR 10351)</v>
      </c>
      <c r="F805" s="637" t="str">
        <f>IF($D805&lt;&gt;"",VLOOKUP($D805,'[2]SINAPI DEZEMBRO 2020'!$1:$1048576,3,FALSE),"")</f>
        <v xml:space="preserve">UN    </v>
      </c>
      <c r="G805" s="638">
        <v>1</v>
      </c>
      <c r="H805" s="639">
        <f>IF($D805&lt;&gt;"",VLOOKUP($D805,'[2]SINAPI DEZEMBRO 2020'!$1:$1048576,4,FALSE),"")</f>
        <v>41.58</v>
      </c>
      <c r="I805" s="640">
        <f t="shared" si="102"/>
        <v>41.58</v>
      </c>
    </row>
    <row r="806" spans="2:9">
      <c r="B806" s="633" t="s">
        <v>1159</v>
      </c>
      <c r="C806" s="634" t="s">
        <v>17</v>
      </c>
      <c r="D806" s="634">
        <v>20083</v>
      </c>
      <c r="E806" s="636" t="str">
        <f>IF($D806&lt;&gt;"",VLOOKUP($D806,'[2]SINAPI DEZEMBRO 2020'!$A$1:G113283,2,FALSE),"")</f>
        <v>SOLUCAO LIMPADORA PARA PVC, FRASCO COM 1000 CM3</v>
      </c>
      <c r="F806" s="637" t="str">
        <f>IF($D806&lt;&gt;"",VLOOKUP($D806,'[2]SINAPI DEZEMBRO 2020'!$1:$1048576,3,FALSE),"")</f>
        <v xml:space="preserve">UN    </v>
      </c>
      <c r="G806" s="638">
        <v>7.8E-2</v>
      </c>
      <c r="H806" s="639">
        <f>IF($D806&lt;&gt;"",VLOOKUP($D806,'[2]SINAPI DEZEMBRO 2020'!$1:$1048576,4,FALSE),"")</f>
        <v>73.5</v>
      </c>
      <c r="I806" s="640">
        <f t="shared" si="102"/>
        <v>5.73</v>
      </c>
    </row>
    <row r="807" spans="2:9">
      <c r="B807" s="633" t="s">
        <v>1159</v>
      </c>
      <c r="C807" s="634" t="s">
        <v>17</v>
      </c>
      <c r="D807" s="634">
        <v>38383</v>
      </c>
      <c r="E807" s="636" t="str">
        <f>IF($D807&lt;&gt;"",VLOOKUP($D807,'[2]SINAPI DEZEMBRO 2020'!$A$1:G113284,2,FALSE),"")</f>
        <v>LIXA D'AGUA EM FOLHA, GRAO 100</v>
      </c>
      <c r="F807" s="637" t="str">
        <f>IF($D807&lt;&gt;"",VLOOKUP($D807,'[2]SINAPI DEZEMBRO 2020'!$1:$1048576,3,FALSE),"")</f>
        <v xml:space="preserve">UN    </v>
      </c>
      <c r="G807" s="638">
        <v>5.2999999999999999E-2</v>
      </c>
      <c r="H807" s="639">
        <f>IF($D807&lt;&gt;"",VLOOKUP($D807,'[2]SINAPI DEZEMBRO 2020'!$1:$1048576,4,FALSE),"")</f>
        <v>2.11</v>
      </c>
      <c r="I807" s="640">
        <f t="shared" si="102"/>
        <v>0.11</v>
      </c>
    </row>
    <row r="808" spans="2:9" ht="25.5">
      <c r="B808" s="633" t="s">
        <v>1830</v>
      </c>
      <c r="C808" s="634" t="s">
        <v>17</v>
      </c>
      <c r="D808" s="634">
        <v>88248</v>
      </c>
      <c r="E808" s="636" t="str">
        <f>IF($D808&lt;&gt;"",VLOOKUP($D808,'[2]SINAPI DEZEMBRO 2020'!$A$1:G113285,2,FALSE),"")</f>
        <v>AUXILIAR DE ENCANADOR OU BOMBEIRO HIDRÁULICO COM ENCARGOS COMPLEMENTARES</v>
      </c>
      <c r="F808" s="637" t="str">
        <f>IF($D808&lt;&gt;"",VLOOKUP($D808,'[2]SINAPI DEZEMBRO 2020'!$1:$1048576,3,FALSE),"")</f>
        <v>H</v>
      </c>
      <c r="G808" s="638">
        <v>0.20899999999999999</v>
      </c>
      <c r="H808" s="639">
        <f>IF($D808&lt;&gt;"",VLOOKUP($D808,'[2]SINAPI DEZEMBRO 2020'!$1:$1048576,4,FALSE),"")</f>
        <v>12.83</v>
      </c>
      <c r="I808" s="640">
        <f t="shared" si="102"/>
        <v>2.68</v>
      </c>
    </row>
    <row r="809" spans="2:9" ht="25.5">
      <c r="B809" s="633" t="s">
        <v>1830</v>
      </c>
      <c r="C809" s="634" t="s">
        <v>17</v>
      </c>
      <c r="D809" s="634">
        <v>88267</v>
      </c>
      <c r="E809" s="636" t="str">
        <f>IF($D809&lt;&gt;"",VLOOKUP($D809,'[2]SINAPI DEZEMBRO 2020'!$A$1:G113286,2,FALSE),"")</f>
        <v>ENCANADOR OU BOMBEIRO HIDRÁULICO COM ENCARGOS COMPLEMENTARES</v>
      </c>
      <c r="F809" s="637" t="str">
        <f>IF($D809&lt;&gt;"",VLOOKUP($D809,'[2]SINAPI DEZEMBRO 2020'!$1:$1048576,3,FALSE),"")</f>
        <v>H</v>
      </c>
      <c r="G809" s="638">
        <v>0.20899999999999999</v>
      </c>
      <c r="H809" s="639">
        <f>IF($D809&lt;&gt;"",VLOOKUP($D809,'[2]SINAPI DEZEMBRO 2020'!$1:$1048576,4,FALSE),"")</f>
        <v>16.739999999999998</v>
      </c>
      <c r="I809" s="640">
        <f t="shared" si="102"/>
        <v>3.49</v>
      </c>
    </row>
    <row r="810" spans="2:9" ht="14.25" customHeight="1">
      <c r="B810" s="625"/>
      <c r="C810" s="619"/>
      <c r="D810" s="620"/>
      <c r="E810" s="621"/>
      <c r="F810" s="619"/>
      <c r="G810" s="622"/>
      <c r="H810" s="623"/>
      <c r="I810" s="624"/>
    </row>
    <row r="811" spans="2:9" ht="28.5" customHeight="1">
      <c r="B811" s="626" t="s">
        <v>1628</v>
      </c>
      <c r="C811" s="627"/>
      <c r="D811" s="627"/>
      <c r="E811" s="628" t="s">
        <v>1979</v>
      </c>
      <c r="F811" s="629" t="s">
        <v>1835</v>
      </c>
      <c r="G811" s="630"/>
      <c r="H811" s="631"/>
      <c r="I811" s="632">
        <f>TRUNC(SUM(I812:I817),2)</f>
        <v>11.43</v>
      </c>
    </row>
    <row r="812" spans="2:9" ht="14.25" customHeight="1">
      <c r="B812" s="633" t="s">
        <v>1159</v>
      </c>
      <c r="C812" s="634" t="s">
        <v>17</v>
      </c>
      <c r="D812" s="634">
        <v>122</v>
      </c>
      <c r="E812" s="636" t="str">
        <f>IF($D812&lt;&gt;"",VLOOKUP($D812,'[2]SINAPI DEZEMBRO 2020'!$A$1:G113289,2,FALSE),"")</f>
        <v>ADESIVO PLASTICO PARA PVC, FRASCO COM 850 GR</v>
      </c>
      <c r="F812" s="637" t="str">
        <f>IF($D812&lt;&gt;"",VLOOKUP($D812,'[2]SINAPI DEZEMBRO 2020'!$1:$1048576,3,FALSE),"")</f>
        <v xml:space="preserve">UN    </v>
      </c>
      <c r="G812" s="638">
        <v>0.06</v>
      </c>
      <c r="H812" s="639">
        <f>IF($D812&lt;&gt;"",VLOOKUP($D812,'[2]SINAPI DEZEMBRO 2020'!$1:$1048576,4,FALSE),"")</f>
        <v>84.64</v>
      </c>
      <c r="I812" s="640">
        <f t="shared" ref="I812:I817" si="103">TRUNC(G812*H812,2)</f>
        <v>5.07</v>
      </c>
    </row>
    <row r="813" spans="2:9" ht="14.25" customHeight="1">
      <c r="B813" s="633" t="s">
        <v>1159</v>
      </c>
      <c r="C813" s="634" t="s">
        <v>17</v>
      </c>
      <c r="D813" s="634">
        <v>3874</v>
      </c>
      <c r="E813" s="636" t="str">
        <f>IF($D813&lt;&gt;"",VLOOKUP($D813,'[2]SINAPI DEZEMBRO 2020'!$A$1:G113290,2,FALSE),"")</f>
        <v>LUVA SOLDAVEL COM BUCHA DE LATAO, PVC, 25 MM X 1/2"</v>
      </c>
      <c r="F813" s="637" t="str">
        <f>IF($D813&lt;&gt;"",VLOOKUP($D813,'[2]SINAPI DEZEMBRO 2020'!$1:$1048576,3,FALSE),"")</f>
        <v xml:space="preserve">UN    </v>
      </c>
      <c r="G813" s="638">
        <v>1</v>
      </c>
      <c r="H813" s="639">
        <f>IF($D813&lt;&gt;"",VLOOKUP($D813,'[2]SINAPI DEZEMBRO 2020'!$1:$1048576,4,FALSE),"")</f>
        <v>4.3899999999999997</v>
      </c>
      <c r="I813" s="640">
        <f t="shared" si="103"/>
        <v>4.3899999999999997</v>
      </c>
    </row>
    <row r="814" spans="2:9" ht="14.25" customHeight="1">
      <c r="B814" s="633" t="s">
        <v>1159</v>
      </c>
      <c r="C814" s="634" t="s">
        <v>17</v>
      </c>
      <c r="D814" s="634">
        <v>20083</v>
      </c>
      <c r="E814" s="636" t="str">
        <f>IF($D814&lt;&gt;"",VLOOKUP($D814,'[2]SINAPI DEZEMBRO 2020'!$A$1:G113291,2,FALSE),"")</f>
        <v>SOLUCAO LIMPADORA PARA PVC, FRASCO COM 1000 CM3</v>
      </c>
      <c r="F814" s="637" t="str">
        <f>IF($D814&lt;&gt;"",VLOOKUP($D814,'[2]SINAPI DEZEMBRO 2020'!$1:$1048576,3,FALSE),"")</f>
        <v xml:space="preserve">UN    </v>
      </c>
      <c r="G814" s="638">
        <v>0.01</v>
      </c>
      <c r="H814" s="639">
        <f>IF($D814&lt;&gt;"",VLOOKUP($D814,'[2]SINAPI DEZEMBRO 2020'!$1:$1048576,4,FALSE),"")</f>
        <v>73.5</v>
      </c>
      <c r="I814" s="640">
        <f t="shared" si="103"/>
        <v>0.73</v>
      </c>
    </row>
    <row r="815" spans="2:9" ht="14.25" customHeight="1">
      <c r="B815" s="633" t="s">
        <v>1159</v>
      </c>
      <c r="C815" s="634" t="s">
        <v>17</v>
      </c>
      <c r="D815" s="634">
        <v>38383</v>
      </c>
      <c r="E815" s="636" t="str">
        <f>IF($D815&lt;&gt;"",VLOOKUP($D815,'[2]SINAPI DEZEMBRO 2020'!$A$1:G113292,2,FALSE),"")</f>
        <v>LIXA D'AGUA EM FOLHA, GRAO 100</v>
      </c>
      <c r="F815" s="637" t="str">
        <f>IF($D815&lt;&gt;"",VLOOKUP($D815,'[2]SINAPI DEZEMBRO 2020'!$1:$1048576,3,FALSE),"")</f>
        <v xml:space="preserve">UN    </v>
      </c>
      <c r="G815" s="638">
        <v>0.01</v>
      </c>
      <c r="H815" s="639">
        <f>IF($D815&lt;&gt;"",VLOOKUP($D815,'[2]SINAPI DEZEMBRO 2020'!$1:$1048576,4,FALSE),"")</f>
        <v>2.11</v>
      </c>
      <c r="I815" s="640">
        <f t="shared" si="103"/>
        <v>0.02</v>
      </c>
    </row>
    <row r="816" spans="2:9" ht="14.25" customHeight="1">
      <c r="B816" s="633" t="s">
        <v>1830</v>
      </c>
      <c r="C816" s="634" t="s">
        <v>17</v>
      </c>
      <c r="D816" s="634">
        <v>88248</v>
      </c>
      <c r="E816" s="636" t="str">
        <f>IF($D816&lt;&gt;"",VLOOKUP($D816,'[2]SINAPI DEZEMBRO 2020'!$A$1:G113293,2,FALSE),"")</f>
        <v>AUXILIAR DE ENCANADOR OU BOMBEIRO HIDRÁULICO COM ENCARGOS COMPLEMENTARES</v>
      </c>
      <c r="F816" s="637" t="str">
        <f>IF($D816&lt;&gt;"",VLOOKUP($D816,'[2]SINAPI DEZEMBRO 2020'!$1:$1048576,3,FALSE),"")</f>
        <v>H</v>
      </c>
      <c r="G816" s="638">
        <v>4.3999999999999997E-2</v>
      </c>
      <c r="H816" s="639">
        <f>IF($D816&lt;&gt;"",VLOOKUP($D816,'[2]SINAPI DEZEMBRO 2020'!$1:$1048576,4,FALSE),"")</f>
        <v>12.83</v>
      </c>
      <c r="I816" s="640">
        <f t="shared" si="103"/>
        <v>0.56000000000000005</v>
      </c>
    </row>
    <row r="817" spans="2:9" ht="14.25" customHeight="1">
      <c r="B817" s="633" t="s">
        <v>1830</v>
      </c>
      <c r="C817" s="634" t="s">
        <v>17</v>
      </c>
      <c r="D817" s="634">
        <v>88267</v>
      </c>
      <c r="E817" s="636" t="str">
        <f>IF($D817&lt;&gt;"",VLOOKUP($D817,'[2]SINAPI DEZEMBRO 2020'!$A$1:G113294,2,FALSE),"")</f>
        <v>ENCANADOR OU BOMBEIRO HIDRÁULICO COM ENCARGOS COMPLEMENTARES</v>
      </c>
      <c r="F817" s="637" t="str">
        <f>IF($D817&lt;&gt;"",VLOOKUP($D817,'[2]SINAPI DEZEMBRO 2020'!$1:$1048576,3,FALSE),"")</f>
        <v>H</v>
      </c>
      <c r="G817" s="638">
        <v>0.04</v>
      </c>
      <c r="H817" s="639">
        <f>IF($D817&lt;&gt;"",VLOOKUP($D817,'[2]SINAPI DEZEMBRO 2020'!$1:$1048576,4,FALSE),"")</f>
        <v>16.739999999999998</v>
      </c>
      <c r="I817" s="640">
        <f t="shared" si="103"/>
        <v>0.66</v>
      </c>
    </row>
    <row r="818" spans="2:9" ht="18" customHeight="1">
      <c r="B818" s="656" t="s">
        <v>1635</v>
      </c>
      <c r="C818" s="657"/>
      <c r="D818" s="657"/>
      <c r="E818" s="657"/>
      <c r="F818" s="657"/>
      <c r="G818" s="657"/>
      <c r="H818" s="657"/>
      <c r="I818" s="658"/>
    </row>
    <row r="819" spans="2:9" ht="15" customHeight="1">
      <c r="B819" s="626" t="s">
        <v>1636</v>
      </c>
      <c r="C819" s="627"/>
      <c r="D819" s="627"/>
      <c r="E819" s="628" t="s">
        <v>1980</v>
      </c>
      <c r="F819" s="629" t="s">
        <v>520</v>
      </c>
      <c r="G819" s="630">
        <v>1</v>
      </c>
      <c r="H819" s="631"/>
      <c r="I819" s="632">
        <f>TRUNC(SUM(I820:I825),2)</f>
        <v>29.35</v>
      </c>
    </row>
    <row r="820" spans="2:9" ht="25.5">
      <c r="B820" s="618" t="s">
        <v>1149</v>
      </c>
      <c r="C820" s="619" t="s">
        <v>17</v>
      </c>
      <c r="D820" s="655">
        <v>88248</v>
      </c>
      <c r="E820" s="636" t="str">
        <f>IF($D820&lt;&gt;"",VLOOKUP($D820,'[2]SINAPI DEZEMBRO 2020'!$A$1:G113292,2,FALSE),"")</f>
        <v>AUXILIAR DE ENCANADOR OU BOMBEIRO HIDRÁULICO COM ENCARGOS COMPLEMENTARES</v>
      </c>
      <c r="F820" s="637" t="str">
        <f>IF($D820&lt;&gt;"",VLOOKUP($D820,'[2]SINAPI DEZEMBRO 2020'!$1:$1048576,3,FALSE),"")</f>
        <v>H</v>
      </c>
      <c r="G820" s="690">
        <v>0.15</v>
      </c>
      <c r="H820" s="639">
        <f>IF($D820&lt;&gt;"",VLOOKUP($D820,'[2]SINAPI DEZEMBRO 2020'!$1:$1048576,4,FALSE),"")</f>
        <v>12.83</v>
      </c>
      <c r="I820" s="640">
        <f t="shared" ref="I820:I825" si="104">TRUNC(G820*H820,2)</f>
        <v>1.92</v>
      </c>
    </row>
    <row r="821" spans="2:9" ht="25.5">
      <c r="B821" s="618" t="s">
        <v>1149</v>
      </c>
      <c r="C821" s="619" t="s">
        <v>17</v>
      </c>
      <c r="D821" s="655">
        <v>88267</v>
      </c>
      <c r="E821" s="636" t="str">
        <f>IF($D821&lt;&gt;"",VLOOKUP($D821,'[2]SINAPI DEZEMBRO 2020'!$A$1:G113293,2,FALSE),"")</f>
        <v>ENCANADOR OU BOMBEIRO HIDRÁULICO COM ENCARGOS COMPLEMENTARES</v>
      </c>
      <c r="F821" s="637" t="str">
        <f>IF($D821&lt;&gt;"",VLOOKUP($D821,'[2]SINAPI DEZEMBRO 2020'!$1:$1048576,3,FALSE),"")</f>
        <v>H</v>
      </c>
      <c r="G821" s="690">
        <v>0.6</v>
      </c>
      <c r="H821" s="639">
        <f>IF($D821&lt;&gt;"",VLOOKUP($D821,'[2]SINAPI DEZEMBRO 2020'!$1:$1048576,4,FALSE),"")</f>
        <v>16.739999999999998</v>
      </c>
      <c r="I821" s="640">
        <f t="shared" si="104"/>
        <v>10.039999999999999</v>
      </c>
    </row>
    <row r="822" spans="2:9">
      <c r="B822" s="618" t="s">
        <v>1159</v>
      </c>
      <c r="C822" s="619" t="s">
        <v>17</v>
      </c>
      <c r="D822" s="655">
        <v>122</v>
      </c>
      <c r="E822" s="636" t="str">
        <f>IF($D822&lt;&gt;"",VLOOKUP($D822,'[2]SINAPI DEZEMBRO 2020'!$A$1:G113294,2,FALSE),"")</f>
        <v>ADESIVO PLASTICO PARA PVC, FRASCO COM 850 GR</v>
      </c>
      <c r="F822" s="637" t="str">
        <f>IF($D822&lt;&gt;"",VLOOKUP($D822,'[2]SINAPI DEZEMBRO 2020'!$1:$1048576,3,FALSE),"")</f>
        <v xml:space="preserve">UN    </v>
      </c>
      <c r="G822" s="690">
        <v>0.01</v>
      </c>
      <c r="H822" s="639">
        <f>IF($D822&lt;&gt;"",VLOOKUP($D822,'[2]SINAPI DEZEMBRO 2020'!$1:$1048576,4,FALSE),"")</f>
        <v>84.64</v>
      </c>
      <c r="I822" s="640">
        <f t="shared" si="104"/>
        <v>0.84</v>
      </c>
    </row>
    <row r="823" spans="2:9" ht="14.25" customHeight="1">
      <c r="B823" s="618" t="s">
        <v>1159</v>
      </c>
      <c r="C823" s="619" t="s">
        <v>1865</v>
      </c>
      <c r="D823" s="655"/>
      <c r="E823" s="192" t="s">
        <v>1981</v>
      </c>
      <c r="F823" s="691" t="s">
        <v>1844</v>
      </c>
      <c r="G823" s="690">
        <v>1</v>
      </c>
      <c r="H823" s="639">
        <v>15.8</v>
      </c>
      <c r="I823" s="640">
        <f t="shared" si="104"/>
        <v>15.8</v>
      </c>
    </row>
    <row r="824" spans="2:9">
      <c r="B824" s="618" t="s">
        <v>1159</v>
      </c>
      <c r="C824" s="619" t="s">
        <v>17</v>
      </c>
      <c r="D824" s="655">
        <v>20083</v>
      </c>
      <c r="E824" s="636" t="str">
        <f>IF($D824&lt;&gt;"",VLOOKUP($D824,'[2]SINAPI DEZEMBRO 2020'!$A$1:G113296,2,FALSE),"")</f>
        <v>SOLUCAO LIMPADORA PARA PVC, FRASCO COM 1000 CM3</v>
      </c>
      <c r="F824" s="637" t="str">
        <f>IF($D824&lt;&gt;"",VLOOKUP($D824,'[2]SINAPI DEZEMBRO 2020'!$1:$1048576,3,FALSE),"")</f>
        <v xml:space="preserve">UN    </v>
      </c>
      <c r="G824" s="690">
        <v>0.01</v>
      </c>
      <c r="H824" s="639">
        <f>IF($D824&lt;&gt;"",VLOOKUP($D824,'[2]SINAPI DEZEMBRO 2020'!$1:$1048576,4,FALSE),"")</f>
        <v>73.5</v>
      </c>
      <c r="I824" s="640">
        <f t="shared" si="104"/>
        <v>0.73</v>
      </c>
    </row>
    <row r="825" spans="2:9">
      <c r="B825" s="618" t="s">
        <v>1159</v>
      </c>
      <c r="C825" s="619" t="s">
        <v>17</v>
      </c>
      <c r="D825" s="655">
        <v>38383</v>
      </c>
      <c r="E825" s="636" t="str">
        <f>IF($D825&lt;&gt;"",VLOOKUP($D825,'[2]SINAPI DEZEMBRO 2020'!$A$1:G113297,2,FALSE),"")</f>
        <v>LIXA D'AGUA EM FOLHA, GRAO 100</v>
      </c>
      <c r="F825" s="637" t="str">
        <f>IF($D825&lt;&gt;"",VLOOKUP($D825,'[2]SINAPI DEZEMBRO 2020'!$1:$1048576,3,FALSE),"")</f>
        <v xml:space="preserve">UN    </v>
      </c>
      <c r="G825" s="690">
        <v>0.01</v>
      </c>
      <c r="H825" s="639">
        <f>IF($D825&lt;&gt;"",VLOOKUP($D825,'[2]SINAPI DEZEMBRO 2020'!$1:$1048576,4,FALSE),"")</f>
        <v>2.11</v>
      </c>
      <c r="I825" s="640">
        <f t="shared" si="104"/>
        <v>0.02</v>
      </c>
    </row>
    <row r="826" spans="2:9" ht="14.25" customHeight="1">
      <c r="B826" s="649"/>
      <c r="C826" s="650"/>
      <c r="D826" s="650"/>
      <c r="E826" s="651"/>
      <c r="F826" s="650"/>
      <c r="G826" s="652"/>
      <c r="H826" s="653"/>
      <c r="I826" s="654"/>
    </row>
    <row r="827" spans="2:9" ht="15" customHeight="1">
      <c r="B827" s="626" t="s">
        <v>1982</v>
      </c>
      <c r="C827" s="627"/>
      <c r="D827" s="627"/>
      <c r="E827" s="628" t="s">
        <v>1983</v>
      </c>
      <c r="F827" s="629" t="s">
        <v>520</v>
      </c>
      <c r="G827" s="630">
        <v>1</v>
      </c>
      <c r="H827" s="631"/>
      <c r="I827" s="632">
        <f>TRUNC(SUM(I828:I833),2)</f>
        <v>162.81</v>
      </c>
    </row>
    <row r="828" spans="2:9">
      <c r="B828" s="633" t="s">
        <v>1149</v>
      </c>
      <c r="C828" s="634" t="s">
        <v>17</v>
      </c>
      <c r="D828" s="687">
        <v>88309</v>
      </c>
      <c r="E828" s="636" t="str">
        <f>IF($D828&lt;&gt;"",VLOOKUP($D828,'[2]SINAPI DEZEMBRO 2020'!$A$1:G113300,2,FALSE),"")</f>
        <v>PEDREIRO COM ENCARGOS COMPLEMENTARES</v>
      </c>
      <c r="F828" s="637" t="str">
        <f>IF($D828&lt;&gt;"",VLOOKUP($D828,'[2]SINAPI DEZEMBRO 2020'!$1:$1048576,3,FALSE),"")</f>
        <v>H</v>
      </c>
      <c r="G828" s="706">
        <v>2</v>
      </c>
      <c r="H828" s="639">
        <f>IF($D828&lt;&gt;"",VLOOKUP($D828,'[2]SINAPI DEZEMBRO 2020'!$1:$1048576,4,FALSE),"")</f>
        <v>16.78</v>
      </c>
      <c r="I828" s="640">
        <f t="shared" ref="I828:I833" si="105">TRUNC(G828*H828,2)</f>
        <v>33.56</v>
      </c>
    </row>
    <row r="829" spans="2:9">
      <c r="B829" s="633" t="s">
        <v>1149</v>
      </c>
      <c r="C829" s="634" t="s">
        <v>17</v>
      </c>
      <c r="D829" s="687">
        <v>88316</v>
      </c>
      <c r="E829" s="636" t="str">
        <f>IF($D829&lt;&gt;"",VLOOKUP($D829,'[2]SINAPI DEZEMBRO 2020'!$A$1:G113301,2,FALSE),"")</f>
        <v>SERVENTE COM ENCARGOS COMPLEMENTARES</v>
      </c>
      <c r="F829" s="637" t="str">
        <f>IF($D829&lt;&gt;"",VLOOKUP($D829,'[2]SINAPI DEZEMBRO 2020'!$1:$1048576,3,FALSE),"")</f>
        <v>H</v>
      </c>
      <c r="G829" s="706">
        <v>4.3499999999999996</v>
      </c>
      <c r="H829" s="639">
        <f>IF($D829&lt;&gt;"",VLOOKUP($D829,'[2]SINAPI DEZEMBRO 2020'!$1:$1048576,4,FALSE),"")</f>
        <v>13.34</v>
      </c>
      <c r="I829" s="640">
        <f t="shared" si="105"/>
        <v>58.02</v>
      </c>
    </row>
    <row r="830" spans="2:9" ht="25.5">
      <c r="B830" s="633" t="s">
        <v>1159</v>
      </c>
      <c r="C830" s="634" t="s">
        <v>17</v>
      </c>
      <c r="D830" s="687">
        <v>370</v>
      </c>
      <c r="E830" s="636" t="str">
        <f>IF($D830&lt;&gt;"",VLOOKUP($D830,'[2]SINAPI DEZEMBRO 2020'!$A$1:G113302,2,FALSE),"")</f>
        <v>AREIA MEDIA - POSTO JAZIDA/FORNECEDOR (RETIRADO NA JAZIDA, SEM TRANSPORTE)</v>
      </c>
      <c r="F830" s="637" t="str">
        <f>IF($D830&lt;&gt;"",VLOOKUP($D830,'[2]SINAPI DEZEMBRO 2020'!$1:$1048576,3,FALSE),"")</f>
        <v xml:space="preserve">M3    </v>
      </c>
      <c r="G830" s="706">
        <v>0.16</v>
      </c>
      <c r="H830" s="639">
        <f>IF($D830&lt;&gt;"",VLOOKUP($D830,'[2]SINAPI DEZEMBRO 2020'!$1:$1048576,4,FALSE),"")</f>
        <v>63</v>
      </c>
      <c r="I830" s="640">
        <f t="shared" si="105"/>
        <v>10.08</v>
      </c>
    </row>
    <row r="831" spans="2:9">
      <c r="B831" s="633" t="s">
        <v>1159</v>
      </c>
      <c r="C831" s="634" t="s">
        <v>17</v>
      </c>
      <c r="D831" s="687">
        <v>1382</v>
      </c>
      <c r="E831" s="636" t="str">
        <f>IF($D831&lt;&gt;"",VLOOKUP($D831,'[2]SINAPI DEZEMBRO 2020'!$A$1:G113303,2,FALSE),"")</f>
        <v>CIMENTO PORTLAND POZOLANICO CP IV- 32</v>
      </c>
      <c r="F831" s="637" t="str">
        <f>IF($D831&lt;&gt;"",VLOOKUP($D831,'[2]SINAPI DEZEMBRO 2020'!$1:$1048576,3,FALSE),"")</f>
        <v xml:space="preserve">50KG  </v>
      </c>
      <c r="G831" s="706">
        <v>0.75</v>
      </c>
      <c r="H831" s="639">
        <f>IF($D831&lt;&gt;"",VLOOKUP($D831,'[2]SINAPI DEZEMBRO 2020'!$1:$1048576,4,FALSE),"")</f>
        <v>27.45</v>
      </c>
      <c r="I831" s="640">
        <f t="shared" si="105"/>
        <v>20.58</v>
      </c>
    </row>
    <row r="832" spans="2:9" ht="25.5">
      <c r="B832" s="633" t="s">
        <v>1159</v>
      </c>
      <c r="C832" s="634" t="s">
        <v>17</v>
      </c>
      <c r="D832" s="687">
        <v>4721</v>
      </c>
      <c r="E832" s="636" t="str">
        <f>IF($D832&lt;&gt;"",VLOOKUP($D832,'[2]SINAPI DEZEMBRO 2020'!$A$1:G113304,2,FALSE),"")</f>
        <v>PEDRA BRITADA N. 1 (9,5 a 19 MM) POSTO PEDREIRA/FORNECEDOR, SEM FRETE</v>
      </c>
      <c r="F832" s="637" t="str">
        <f>IF($D832&lt;&gt;"",VLOOKUP($D832,'[2]SINAPI DEZEMBRO 2020'!$1:$1048576,3,FALSE),"")</f>
        <v xml:space="preserve">M3    </v>
      </c>
      <c r="G832" s="706">
        <v>5.6000000000000001E-2</v>
      </c>
      <c r="H832" s="639">
        <f>IF($D832&lt;&gt;"",VLOOKUP($D832,'[2]SINAPI DEZEMBRO 2020'!$1:$1048576,4,FALSE),"")</f>
        <v>79.58</v>
      </c>
      <c r="I832" s="640">
        <f t="shared" si="105"/>
        <v>4.45</v>
      </c>
    </row>
    <row r="833" spans="2:9" ht="25.5">
      <c r="B833" s="633" t="s">
        <v>1159</v>
      </c>
      <c r="C833" s="634" t="s">
        <v>17</v>
      </c>
      <c r="D833" s="687">
        <v>7271</v>
      </c>
      <c r="E833" s="636" t="str">
        <f>IF($D833&lt;&gt;"",VLOOKUP($D833,'[2]SINAPI DEZEMBRO 2020'!$A$1:G113305,2,FALSE),"")</f>
        <v>BLOCO CERAMICO VAZADO PARA ALVENARIA DE VEDACAO, 8 FUROS, DE 9 X 19 X 19 CM (L XA X C)</v>
      </c>
      <c r="F833" s="637" t="str">
        <f>IF($D833&lt;&gt;"",VLOOKUP($D833,'[2]SINAPI DEZEMBRO 2020'!$1:$1048576,3,FALSE),"")</f>
        <v xml:space="preserve">UN    </v>
      </c>
      <c r="G833" s="706">
        <v>42</v>
      </c>
      <c r="H833" s="639">
        <f>IF($D833&lt;&gt;"",VLOOKUP($D833,'[2]SINAPI DEZEMBRO 2020'!$1:$1048576,4,FALSE),"")</f>
        <v>0.86</v>
      </c>
      <c r="I833" s="640">
        <f t="shared" si="105"/>
        <v>36.119999999999997</v>
      </c>
    </row>
    <row r="834" spans="2:9" ht="14.25" customHeight="1">
      <c r="B834" s="625"/>
      <c r="C834" s="619"/>
      <c r="D834" s="620"/>
      <c r="E834" s="621"/>
      <c r="F834" s="619"/>
      <c r="G834" s="622"/>
      <c r="H834" s="623"/>
      <c r="I834" s="624"/>
    </row>
    <row r="835" spans="2:9" ht="18" customHeight="1">
      <c r="B835" s="656" t="s">
        <v>1637</v>
      </c>
      <c r="C835" s="657"/>
      <c r="D835" s="657"/>
      <c r="E835" s="657"/>
      <c r="F835" s="657"/>
      <c r="G835" s="657"/>
      <c r="H835" s="657"/>
      <c r="I835" s="658"/>
    </row>
    <row r="836" spans="2:9" ht="14.25" customHeight="1">
      <c r="B836" s="649"/>
      <c r="C836" s="650"/>
      <c r="D836" s="650"/>
      <c r="E836" s="651"/>
      <c r="F836" s="650"/>
      <c r="G836" s="652"/>
      <c r="H836" s="653"/>
      <c r="I836" s="654"/>
    </row>
    <row r="837" spans="2:9" ht="15" customHeight="1">
      <c r="B837" s="626" t="s">
        <v>1639</v>
      </c>
      <c r="C837" s="627"/>
      <c r="D837" s="627"/>
      <c r="E837" s="628" t="s">
        <v>1984</v>
      </c>
      <c r="F837" s="629" t="s">
        <v>520</v>
      </c>
      <c r="G837" s="630">
        <v>1</v>
      </c>
      <c r="H837" s="631"/>
      <c r="I837" s="632">
        <f>TRUNC(SUM(I838:I842),2)</f>
        <v>29.77</v>
      </c>
    </row>
    <row r="838" spans="2:9" ht="25.5">
      <c r="B838" s="633" t="s">
        <v>1159</v>
      </c>
      <c r="C838" s="634" t="s">
        <v>17</v>
      </c>
      <c r="D838" s="687">
        <v>301</v>
      </c>
      <c r="E838" s="636" t="str">
        <f>IF($D838&lt;&gt;"",VLOOKUP($D838,'[2]SINAPI DEZEMBRO 2020'!$A$1:G113310,2,FALSE),"")</f>
        <v>ANEL BORRACHA PARA TUBO ESGOTO PREDIAL, DN 100 MM (NBR 5688)</v>
      </c>
      <c r="F838" s="637" t="str">
        <f>IF($D838&lt;&gt;"",VLOOKUP($D838,'[2]SINAPI DEZEMBRO 2020'!$1:$1048576,3,FALSE),"")</f>
        <v xml:space="preserve">UN    </v>
      </c>
      <c r="G838" s="706">
        <v>2</v>
      </c>
      <c r="H838" s="639">
        <f>IF($D838&lt;&gt;"",VLOOKUP($D838,'[2]SINAPI DEZEMBRO 2020'!$1:$1048576,4,FALSE),"")</f>
        <v>3.99</v>
      </c>
      <c r="I838" s="640">
        <f t="shared" ref="I838:I842" si="106">TRUNC(G838*H838,2)</f>
        <v>7.98</v>
      </c>
    </row>
    <row r="839" spans="2:9" ht="25.5">
      <c r="B839" s="633" t="s">
        <v>1159</v>
      </c>
      <c r="C839" s="634" t="s">
        <v>17</v>
      </c>
      <c r="D839" s="687">
        <v>20078</v>
      </c>
      <c r="E839" s="636" t="str">
        <f>IF($D839&lt;&gt;"",VLOOKUP($D839,'[2]SINAPI DEZEMBRO 2020'!$A$1:G113311,2,FALSE),"")</f>
        <v>PASTA LUBRIFICANTE PARA TUBOS E CONEXOES COM JUNTA ELASTICA (USO EM PVC, ACO, POLIETILENO E OUTROS) ( DE *400* G)</v>
      </c>
      <c r="F839" s="637" t="str">
        <f>IF($D839&lt;&gt;"",VLOOKUP($D839,'[2]SINAPI DEZEMBRO 2020'!$1:$1048576,3,FALSE),"")</f>
        <v xml:space="preserve">UN    </v>
      </c>
      <c r="G839" s="706">
        <v>9.1999999999999998E-2</v>
      </c>
      <c r="H839" s="639">
        <f>IF($D839&lt;&gt;"",VLOOKUP($D839,'[2]SINAPI DEZEMBRO 2020'!$1:$1048576,4,FALSE),"")</f>
        <v>30.99</v>
      </c>
      <c r="I839" s="640">
        <f t="shared" si="106"/>
        <v>2.85</v>
      </c>
    </row>
    <row r="840" spans="2:9" ht="24.75" customHeight="1">
      <c r="B840" s="633" t="s">
        <v>1159</v>
      </c>
      <c r="C840" s="634" t="s">
        <v>17</v>
      </c>
      <c r="D840" s="687">
        <v>3661</v>
      </c>
      <c r="E840" s="636" t="str">
        <f>IF($D840&lt;&gt;"",VLOOKUP($D840,'[2]SINAPI DEZEMBRO 2020'!$A$1:G113312,2,FALSE),"")</f>
        <v>JUNCAO SIMPLES, PVC, DN 75 X 50 MM, SERIE NORMAL PARA ESGOTO PREDIAL</v>
      </c>
      <c r="F840" s="637" t="str">
        <f>IF($D840&lt;&gt;"",VLOOKUP($D840,'[2]SINAPI DEZEMBRO 2020'!$1:$1048576,3,FALSE),"")</f>
        <v xml:space="preserve">UN    </v>
      </c>
      <c r="G840" s="706">
        <v>1</v>
      </c>
      <c r="H840" s="639">
        <f>IF($D840&lt;&gt;"",VLOOKUP($D840,'[2]SINAPI DEZEMBRO 2020'!$1:$1048576,4,FALSE),"")</f>
        <v>9.49</v>
      </c>
      <c r="I840" s="640">
        <f t="shared" si="106"/>
        <v>9.49</v>
      </c>
    </row>
    <row r="841" spans="2:9" ht="25.5">
      <c r="B841" s="633" t="s">
        <v>1149</v>
      </c>
      <c r="C841" s="634" t="s">
        <v>17</v>
      </c>
      <c r="D841" s="687">
        <v>88248</v>
      </c>
      <c r="E841" s="636" t="str">
        <f>IF($D841&lt;&gt;"",VLOOKUP($D841,'[2]SINAPI DEZEMBRO 2020'!$A$1:G113313,2,FALSE),"")</f>
        <v>AUXILIAR DE ENCANADOR OU BOMBEIRO HIDRÁULICO COM ENCARGOS COMPLEMENTARES</v>
      </c>
      <c r="F841" s="637" t="str">
        <f>IF($D841&lt;&gt;"",VLOOKUP($D841,'[2]SINAPI DEZEMBRO 2020'!$1:$1048576,3,FALSE),"")</f>
        <v>H</v>
      </c>
      <c r="G841" s="706">
        <v>0.32</v>
      </c>
      <c r="H841" s="639">
        <f>IF($D841&lt;&gt;"",VLOOKUP($D841,'[2]SINAPI DEZEMBRO 2020'!$1:$1048576,4,FALSE),"")</f>
        <v>12.83</v>
      </c>
      <c r="I841" s="640">
        <f t="shared" si="106"/>
        <v>4.0999999999999996</v>
      </c>
    </row>
    <row r="842" spans="2:9" ht="25.5">
      <c r="B842" s="633" t="s">
        <v>1149</v>
      </c>
      <c r="C842" s="634" t="s">
        <v>17</v>
      </c>
      <c r="D842" s="687">
        <v>88267</v>
      </c>
      <c r="E842" s="636" t="str">
        <f>IF($D842&lt;&gt;"",VLOOKUP($D842,'[2]SINAPI DEZEMBRO 2020'!$A$1:G113314,2,FALSE),"")</f>
        <v>ENCANADOR OU BOMBEIRO HIDRÁULICO COM ENCARGOS COMPLEMENTARES</v>
      </c>
      <c r="F842" s="637" t="str">
        <f>IF($D842&lt;&gt;"",VLOOKUP($D842,'[2]SINAPI DEZEMBRO 2020'!$1:$1048576,3,FALSE),"")</f>
        <v>H</v>
      </c>
      <c r="G842" s="706">
        <v>0.32</v>
      </c>
      <c r="H842" s="639">
        <f>IF($D842&lt;&gt;"",VLOOKUP($D842,'[2]SINAPI DEZEMBRO 2020'!$1:$1048576,4,FALSE),"")</f>
        <v>16.739999999999998</v>
      </c>
      <c r="I842" s="640">
        <f t="shared" si="106"/>
        <v>5.35</v>
      </c>
    </row>
    <row r="843" spans="2:9" ht="14.25" customHeight="1">
      <c r="B843" s="649"/>
      <c r="C843" s="650"/>
      <c r="D843" s="650"/>
      <c r="E843" s="651"/>
      <c r="F843" s="650"/>
      <c r="G843" s="652"/>
      <c r="H843" s="653"/>
      <c r="I843" s="654"/>
    </row>
    <row r="844" spans="2:9" ht="33" customHeight="1">
      <c r="B844" s="626" t="s">
        <v>1638</v>
      </c>
      <c r="C844" s="627"/>
      <c r="D844" s="627"/>
      <c r="E844" s="628" t="s">
        <v>1985</v>
      </c>
      <c r="F844" s="629" t="s">
        <v>520</v>
      </c>
      <c r="G844" s="630">
        <v>1</v>
      </c>
      <c r="H844" s="631"/>
      <c r="I844" s="632">
        <f>TRUNC(SUM(I845:I849),2)</f>
        <v>60.2</v>
      </c>
    </row>
    <row r="845" spans="2:9" ht="25.5">
      <c r="B845" s="633" t="s">
        <v>1159</v>
      </c>
      <c r="C845" s="634" t="s">
        <v>17</v>
      </c>
      <c r="D845" s="687">
        <v>301</v>
      </c>
      <c r="E845" s="636" t="str">
        <f>IF($D845&lt;&gt;"",VLOOKUP($D845,'[2]SINAPI DEZEMBRO 2020'!$A$1:G113318,2,FALSE),"")</f>
        <v>ANEL BORRACHA PARA TUBO ESGOTO PREDIAL, DN 100 MM (NBR 5688)</v>
      </c>
      <c r="F845" s="637" t="str">
        <f>IF($D845&lt;&gt;"",VLOOKUP($D845,'[2]SINAPI DEZEMBRO 2020'!$1:$1048576,3,FALSE),"")</f>
        <v xml:space="preserve">UN    </v>
      </c>
      <c r="G845" s="706">
        <v>2</v>
      </c>
      <c r="H845" s="639">
        <f>IF($D845&lt;&gt;"",VLOOKUP($D845,'[2]SINAPI DEZEMBRO 2020'!$1:$1048576,4,FALSE),"")</f>
        <v>3.99</v>
      </c>
      <c r="I845" s="640">
        <f t="shared" ref="I845:I849" si="107">TRUNC(G845*H845,2)</f>
        <v>7.98</v>
      </c>
    </row>
    <row r="846" spans="2:9" ht="25.5">
      <c r="B846" s="633" t="s">
        <v>1159</v>
      </c>
      <c r="C846" s="634" t="s">
        <v>17</v>
      </c>
      <c r="D846" s="687">
        <v>20078</v>
      </c>
      <c r="E846" s="636" t="str">
        <f>IF($D846&lt;&gt;"",VLOOKUP($D846,'[2]SINAPI DEZEMBRO 2020'!$A$1:G113319,2,FALSE),"")</f>
        <v>PASTA LUBRIFICANTE PARA TUBOS E CONEXOES COM JUNTA ELASTICA (USO EM PVC, ACO, POLIETILENO E OUTROS) ( DE *400* G)</v>
      </c>
      <c r="F846" s="637" t="str">
        <f>IF($D846&lt;&gt;"",VLOOKUP($D846,'[2]SINAPI DEZEMBRO 2020'!$1:$1048576,3,FALSE),"")</f>
        <v xml:space="preserve">UN    </v>
      </c>
      <c r="G846" s="706">
        <v>9.1999999999999998E-2</v>
      </c>
      <c r="H846" s="639">
        <f>IF($D846&lt;&gt;"",VLOOKUP($D846,'[2]SINAPI DEZEMBRO 2020'!$1:$1048576,4,FALSE),"")</f>
        <v>30.99</v>
      </c>
      <c r="I846" s="640">
        <f t="shared" si="107"/>
        <v>2.85</v>
      </c>
    </row>
    <row r="847" spans="2:9" ht="25.5">
      <c r="B847" s="633" t="s">
        <v>1159</v>
      </c>
      <c r="C847" s="634" t="s">
        <v>17</v>
      </c>
      <c r="D847" s="687">
        <v>20143</v>
      </c>
      <c r="E847" s="636" t="str">
        <f>IF($D847&lt;&gt;"",VLOOKUP($D847,'[2]SINAPI DEZEMBRO 2020'!$A$1:G113320,2,FALSE),"")</f>
        <v>JUNCAO SIMPLES, PVC SERIE R, DN 100 X 75 MM, PARA ESGOTO OU AGUAS PLUVIAIS PREDIAIS</v>
      </c>
      <c r="F847" s="637" t="str">
        <f>IF($D847&lt;&gt;"",VLOOKUP($D847,'[2]SINAPI DEZEMBRO 2020'!$1:$1048576,3,FALSE),"")</f>
        <v xml:space="preserve">UN    </v>
      </c>
      <c r="G847" s="706">
        <v>1</v>
      </c>
      <c r="H847" s="639">
        <f>IF($D847&lt;&gt;"",VLOOKUP($D847,'[2]SINAPI DEZEMBRO 2020'!$1:$1048576,4,FALSE),"")</f>
        <v>39.92</v>
      </c>
      <c r="I847" s="640">
        <f t="shared" si="107"/>
        <v>39.92</v>
      </c>
    </row>
    <row r="848" spans="2:9" ht="25.5">
      <c r="B848" s="633" t="s">
        <v>1149</v>
      </c>
      <c r="C848" s="634" t="s">
        <v>17</v>
      </c>
      <c r="D848" s="687">
        <v>88248</v>
      </c>
      <c r="E848" s="636" t="str">
        <f>IF($D848&lt;&gt;"",VLOOKUP($D848,'[2]SINAPI DEZEMBRO 2020'!$A$1:G113321,2,FALSE),"")</f>
        <v>AUXILIAR DE ENCANADOR OU BOMBEIRO HIDRÁULICO COM ENCARGOS COMPLEMENTARES</v>
      </c>
      <c r="F848" s="637" t="str">
        <f>IF($D848&lt;&gt;"",VLOOKUP($D848,'[2]SINAPI DEZEMBRO 2020'!$1:$1048576,3,FALSE),"")</f>
        <v>H</v>
      </c>
      <c r="G848" s="706">
        <v>0.32</v>
      </c>
      <c r="H848" s="639">
        <f>IF($D848&lt;&gt;"",VLOOKUP($D848,'[2]SINAPI DEZEMBRO 2020'!$1:$1048576,4,FALSE),"")</f>
        <v>12.83</v>
      </c>
      <c r="I848" s="640">
        <f t="shared" si="107"/>
        <v>4.0999999999999996</v>
      </c>
    </row>
    <row r="849" spans="2:9" ht="25.5">
      <c r="B849" s="633" t="s">
        <v>1149</v>
      </c>
      <c r="C849" s="634" t="s">
        <v>17</v>
      </c>
      <c r="D849" s="687">
        <v>88267</v>
      </c>
      <c r="E849" s="636" t="str">
        <f>IF($D849&lt;&gt;"",VLOOKUP($D849,'[2]SINAPI DEZEMBRO 2020'!$A$1:G113322,2,FALSE),"")</f>
        <v>ENCANADOR OU BOMBEIRO HIDRÁULICO COM ENCARGOS COMPLEMENTARES</v>
      </c>
      <c r="F849" s="637" t="str">
        <f>IF($D849&lt;&gt;"",VLOOKUP($D849,'[2]SINAPI DEZEMBRO 2020'!$1:$1048576,3,FALSE),"")</f>
        <v>H</v>
      </c>
      <c r="G849" s="706">
        <v>0.32</v>
      </c>
      <c r="H849" s="639">
        <f>IF($D849&lt;&gt;"",VLOOKUP($D849,'[2]SINAPI DEZEMBRO 2020'!$1:$1048576,4,FALSE),"")</f>
        <v>16.739999999999998</v>
      </c>
      <c r="I849" s="640">
        <f t="shared" si="107"/>
        <v>5.35</v>
      </c>
    </row>
    <row r="850" spans="2:9" ht="14.25" customHeight="1">
      <c r="B850" s="649"/>
      <c r="C850" s="650"/>
      <c r="D850" s="650"/>
      <c r="E850" s="651"/>
      <c r="F850" s="650"/>
      <c r="G850" s="652"/>
      <c r="H850" s="653"/>
      <c r="I850" s="654"/>
    </row>
    <row r="851" spans="2:9" ht="15" customHeight="1">
      <c r="B851" s="626" t="s">
        <v>1642</v>
      </c>
      <c r="C851" s="627"/>
      <c r="D851" s="627"/>
      <c r="E851" s="628" t="s">
        <v>1986</v>
      </c>
      <c r="F851" s="629" t="s">
        <v>520</v>
      </c>
      <c r="G851" s="630">
        <v>1</v>
      </c>
      <c r="H851" s="631"/>
      <c r="I851" s="632">
        <f>TRUNC(SUM(I852:I855),2)</f>
        <v>160.59</v>
      </c>
    </row>
    <row r="852" spans="2:9" ht="25.5">
      <c r="B852" s="633" t="s">
        <v>1830</v>
      </c>
      <c r="C852" s="634" t="s">
        <v>17</v>
      </c>
      <c r="D852" s="687">
        <v>88267</v>
      </c>
      <c r="E852" s="636" t="str">
        <f>IF($D852&lt;&gt;"",VLOOKUP($D852,'[2]SINAPI DEZEMBRO 2020'!$A$1:G113325,2,FALSE),"")</f>
        <v>ENCANADOR OU BOMBEIRO HIDRÁULICO COM ENCARGOS COMPLEMENTARES</v>
      </c>
      <c r="F852" s="637" t="str">
        <f>IF($D852&lt;&gt;"",VLOOKUP($D852,'[2]SINAPI DEZEMBRO 2020'!$1:$1048576,3,FALSE),"")</f>
        <v>H</v>
      </c>
      <c r="G852" s="706">
        <v>2</v>
      </c>
      <c r="H852" s="639">
        <f>IF($D852&lt;&gt;"",VLOOKUP($D852,'[2]SINAPI DEZEMBRO 2020'!$1:$1048576,4,FALSE),"")</f>
        <v>16.739999999999998</v>
      </c>
      <c r="I852" s="640">
        <f t="shared" ref="I852:I855" si="108">TRUNC(G852*H852,2)</f>
        <v>33.479999999999997</v>
      </c>
    </row>
    <row r="853" spans="2:9">
      <c r="B853" s="633" t="s">
        <v>1830</v>
      </c>
      <c r="C853" s="634" t="s">
        <v>17</v>
      </c>
      <c r="D853" s="687">
        <v>88316</v>
      </c>
      <c r="E853" s="636" t="str">
        <f>IF($D853&lt;&gt;"",VLOOKUP($D853,'[2]SINAPI DEZEMBRO 2020'!$A$1:G113326,2,FALSE),"")</f>
        <v>SERVENTE COM ENCARGOS COMPLEMENTARES</v>
      </c>
      <c r="F853" s="637" t="str">
        <f>IF($D853&lt;&gt;"",VLOOKUP($D853,'[2]SINAPI DEZEMBRO 2020'!$1:$1048576,3,FALSE),"")</f>
        <v>H</v>
      </c>
      <c r="G853" s="706">
        <v>2</v>
      </c>
      <c r="H853" s="639">
        <f>IF($D853&lt;&gt;"",VLOOKUP($D853,'[2]SINAPI DEZEMBRO 2020'!$1:$1048576,4,FALSE),"")</f>
        <v>13.34</v>
      </c>
      <c r="I853" s="640">
        <f t="shared" si="108"/>
        <v>26.68</v>
      </c>
    </row>
    <row r="854" spans="2:9">
      <c r="B854" s="633" t="s">
        <v>1159</v>
      </c>
      <c r="C854" s="634" t="s">
        <v>17</v>
      </c>
      <c r="D854" s="687">
        <v>1379</v>
      </c>
      <c r="E854" s="636" t="str">
        <f>IF($D854&lt;&gt;"",VLOOKUP($D854,'[2]SINAPI DEZEMBRO 2020'!$A$1:G113327,2,FALSE),"")</f>
        <v>CIMENTO PORTLAND COMPOSTO CP II-32</v>
      </c>
      <c r="F854" s="637" t="str">
        <f>IF($D854&lt;&gt;"",VLOOKUP($D854,'[2]SINAPI DEZEMBRO 2020'!$1:$1048576,3,FALSE),"")</f>
        <v xml:space="preserve">KG    </v>
      </c>
      <c r="G854" s="706">
        <v>0.8</v>
      </c>
      <c r="H854" s="639">
        <f>IF($D854&lt;&gt;"",VLOOKUP($D854,'[2]SINAPI DEZEMBRO 2020'!$1:$1048576,4,FALSE),"")</f>
        <v>0.56000000000000005</v>
      </c>
      <c r="I854" s="640">
        <f t="shared" si="108"/>
        <v>0.44</v>
      </c>
    </row>
    <row r="855" spans="2:9" ht="38.25">
      <c r="B855" s="633" t="s">
        <v>1159</v>
      </c>
      <c r="C855" s="634" t="s">
        <v>17</v>
      </c>
      <c r="D855" s="687">
        <v>11881</v>
      </c>
      <c r="E855" s="636" t="str">
        <f>IF($D855&lt;&gt;"",VLOOKUP($D855,'[2]SINAPI DEZEMBRO 2020'!$A$1:G113328,2,FALSE),"")</f>
        <v>CAIXA DE GORDURA CILINDRICA EM CONCRETO SIMPLES,  PRE-MOLDADA, COM DIAMETRO DE 40 CM E ALTURA DE 45 CM, COM TAMPA</v>
      </c>
      <c r="F855" s="637" t="str">
        <f>IF($D855&lt;&gt;"",VLOOKUP($D855,'[2]SINAPI DEZEMBRO 2020'!$1:$1048576,3,FALSE),"")</f>
        <v xml:space="preserve">UN    </v>
      </c>
      <c r="G855" s="706">
        <v>1</v>
      </c>
      <c r="H855" s="639">
        <f>IF($D855&lt;&gt;"",VLOOKUP($D855,'[2]SINAPI DEZEMBRO 2020'!$1:$1048576,4,FALSE),"")</f>
        <v>99.99</v>
      </c>
      <c r="I855" s="640">
        <f t="shared" si="108"/>
        <v>99.99</v>
      </c>
    </row>
    <row r="856" spans="2:9" ht="14.25" customHeight="1">
      <c r="B856" s="649"/>
      <c r="C856" s="650"/>
      <c r="D856" s="650"/>
      <c r="E856" s="651"/>
      <c r="F856" s="650"/>
      <c r="G856" s="652"/>
      <c r="H856" s="653"/>
      <c r="I856" s="654"/>
    </row>
    <row r="857" spans="2:9" ht="15" customHeight="1">
      <c r="B857" s="626" t="s">
        <v>1643</v>
      </c>
      <c r="C857" s="627"/>
      <c r="D857" s="627"/>
      <c r="E857" s="628" t="s">
        <v>1987</v>
      </c>
      <c r="F857" s="629" t="s">
        <v>520</v>
      </c>
      <c r="G857" s="630">
        <v>1</v>
      </c>
      <c r="H857" s="631"/>
      <c r="I857" s="632">
        <f>TRUNC(SUM(I858:I864),2)</f>
        <v>358.64</v>
      </c>
    </row>
    <row r="858" spans="2:9">
      <c r="B858" s="633" t="s">
        <v>1830</v>
      </c>
      <c r="C858" s="634" t="s">
        <v>17</v>
      </c>
      <c r="D858" s="687">
        <v>88309</v>
      </c>
      <c r="E858" s="636" t="str">
        <f>IF($D858&lt;&gt;"",VLOOKUP($D858,'[2]SINAPI DEZEMBRO 2020'!$A$1:G113331,2,FALSE),"")</f>
        <v>PEDREIRO COM ENCARGOS COMPLEMENTARES</v>
      </c>
      <c r="F858" s="637" t="str">
        <f>IF($D858&lt;&gt;"",VLOOKUP($D858,'[2]SINAPI DEZEMBRO 2020'!$1:$1048576,3,FALSE),"")</f>
        <v>H</v>
      </c>
      <c r="G858" s="638">
        <v>3.63</v>
      </c>
      <c r="H858" s="639">
        <f>IF($D858&lt;&gt;"",VLOOKUP($D858,'[2]SINAPI DEZEMBRO 2020'!$1:$1048576,4,FALSE),"")</f>
        <v>16.78</v>
      </c>
      <c r="I858" s="640">
        <f t="shared" ref="I858:I864" si="109">TRUNC(G858*H858,2)</f>
        <v>60.91</v>
      </c>
    </row>
    <row r="859" spans="2:9">
      <c r="B859" s="633" t="s">
        <v>1830</v>
      </c>
      <c r="C859" s="634" t="s">
        <v>17</v>
      </c>
      <c r="D859" s="687">
        <v>88316</v>
      </c>
      <c r="E859" s="636" t="str">
        <f>IF($D859&lt;&gt;"",VLOOKUP($D859,'[2]SINAPI DEZEMBRO 2020'!$A$1:G113332,2,FALSE),"")</f>
        <v>SERVENTE COM ENCARGOS COMPLEMENTARES</v>
      </c>
      <c r="F859" s="637" t="str">
        <f>IF($D859&lt;&gt;"",VLOOKUP($D859,'[2]SINAPI DEZEMBRO 2020'!$1:$1048576,3,FALSE),"")</f>
        <v>H</v>
      </c>
      <c r="G859" s="638">
        <v>11</v>
      </c>
      <c r="H859" s="639">
        <f>IF($D859&lt;&gt;"",VLOOKUP($D859,'[2]SINAPI DEZEMBRO 2020'!$1:$1048576,4,FALSE),"")</f>
        <v>13.34</v>
      </c>
      <c r="I859" s="640">
        <f t="shared" si="109"/>
        <v>146.74</v>
      </c>
    </row>
    <row r="860" spans="2:9">
      <c r="B860" s="633" t="s">
        <v>1159</v>
      </c>
      <c r="C860" s="634" t="s">
        <v>17</v>
      </c>
      <c r="D860" s="687">
        <v>43055</v>
      </c>
      <c r="E860" s="636" t="str">
        <f>IF($D860&lt;&gt;"",VLOOKUP($D860,'[2]SINAPI DEZEMBRO 2020'!$A$1:G113333,2,FALSE),"")</f>
        <v>ACO CA-50, 12,5 MM OU 16,0 MM, VERGALHAO</v>
      </c>
      <c r="F860" s="637" t="str">
        <f>IF($D860&lt;&gt;"",VLOOKUP($D860,'[2]SINAPI DEZEMBRO 2020'!$1:$1048576,3,FALSE),"")</f>
        <v xml:space="preserve">KG    </v>
      </c>
      <c r="G860" s="638">
        <v>2.5</v>
      </c>
      <c r="H860" s="639">
        <f>IF($D860&lt;&gt;"",VLOOKUP($D860,'[2]SINAPI DEZEMBRO 2020'!$1:$1048576,4,FALSE),"")</f>
        <v>5.65</v>
      </c>
      <c r="I860" s="640">
        <f t="shared" si="109"/>
        <v>14.12</v>
      </c>
    </row>
    <row r="861" spans="2:9" ht="25.5">
      <c r="B861" s="633" t="s">
        <v>1159</v>
      </c>
      <c r="C861" s="634" t="s">
        <v>17</v>
      </c>
      <c r="D861" s="687">
        <v>370</v>
      </c>
      <c r="E861" s="636" t="str">
        <f>IF($D861&lt;&gt;"",VLOOKUP($D861,'[2]SINAPI DEZEMBRO 2020'!$A$1:G113334,2,FALSE),"")</f>
        <v>AREIA MEDIA - POSTO JAZIDA/FORNECEDOR (RETIRADO NA JAZIDA, SEM TRANSPORTE)</v>
      </c>
      <c r="F861" s="637" t="str">
        <f>IF($D861&lt;&gt;"",VLOOKUP($D861,'[2]SINAPI DEZEMBRO 2020'!$1:$1048576,3,FALSE),"")</f>
        <v xml:space="preserve">M3    </v>
      </c>
      <c r="G861" s="638">
        <v>0.25</v>
      </c>
      <c r="H861" s="639">
        <f>IF($D861&lt;&gt;"",VLOOKUP($D861,'[2]SINAPI DEZEMBRO 2020'!$1:$1048576,4,FALSE),"")</f>
        <v>63</v>
      </c>
      <c r="I861" s="640">
        <f t="shared" si="109"/>
        <v>15.75</v>
      </c>
    </row>
    <row r="862" spans="2:9">
      <c r="B862" s="633" t="s">
        <v>1159</v>
      </c>
      <c r="C862" s="634" t="s">
        <v>17</v>
      </c>
      <c r="D862" s="687">
        <v>1382</v>
      </c>
      <c r="E862" s="636" t="str">
        <f>IF($D862&lt;&gt;"",VLOOKUP($D862,'[2]SINAPI DEZEMBRO 2020'!$A$1:G113335,2,FALSE),"")</f>
        <v>CIMENTO PORTLAND POZOLANICO CP IV- 32</v>
      </c>
      <c r="F862" s="637" t="str">
        <f>IF($D862&lt;&gt;"",VLOOKUP($D862,'[2]SINAPI DEZEMBRO 2020'!$1:$1048576,3,FALSE),"")</f>
        <v xml:space="preserve">50KG  </v>
      </c>
      <c r="G862" s="638">
        <v>1.78</v>
      </c>
      <c r="H862" s="639">
        <f>IF($D862&lt;&gt;"",VLOOKUP($D862,'[2]SINAPI DEZEMBRO 2020'!$1:$1048576,4,FALSE),"")</f>
        <v>27.45</v>
      </c>
      <c r="I862" s="640">
        <f t="shared" si="109"/>
        <v>48.86</v>
      </c>
    </row>
    <row r="863" spans="2:9" ht="25.5">
      <c r="B863" s="633" t="s">
        <v>1159</v>
      </c>
      <c r="C863" s="634" t="s">
        <v>17</v>
      </c>
      <c r="D863" s="687">
        <v>4721</v>
      </c>
      <c r="E863" s="636" t="str">
        <f>IF($D863&lt;&gt;"",VLOOKUP($D863,'[2]SINAPI DEZEMBRO 2020'!$A$1:G113336,2,FALSE),"")</f>
        <v>PEDRA BRITADA N. 1 (9,5 a 19 MM) POSTO PEDREIRA/FORNECEDOR, SEM FRETE</v>
      </c>
      <c r="F863" s="637" t="str">
        <f>IF($D863&lt;&gt;"",VLOOKUP($D863,'[2]SINAPI DEZEMBRO 2020'!$1:$1048576,3,FALSE),"")</f>
        <v xml:space="preserve">M3    </v>
      </c>
      <c r="G863" s="638">
        <v>0.13</v>
      </c>
      <c r="H863" s="639">
        <f>IF($D863&lt;&gt;"",VLOOKUP($D863,'[2]SINAPI DEZEMBRO 2020'!$1:$1048576,4,FALSE),"")</f>
        <v>79.58</v>
      </c>
      <c r="I863" s="640">
        <f t="shared" si="109"/>
        <v>10.34</v>
      </c>
    </row>
    <row r="864" spans="2:9" ht="25.5">
      <c r="B864" s="633" t="s">
        <v>1159</v>
      </c>
      <c r="C864" s="634" t="s">
        <v>17</v>
      </c>
      <c r="D864" s="687">
        <v>7271</v>
      </c>
      <c r="E864" s="636" t="str">
        <f>IF($D864&lt;&gt;"",VLOOKUP($D864,'[2]SINAPI DEZEMBRO 2020'!$A$1:G113337,2,FALSE),"")</f>
        <v>BLOCO CERAMICO VAZADO PARA ALVENARIA DE VEDACAO, 8 FUROS, DE 9 X 19 X 19 CM (L XA X C)</v>
      </c>
      <c r="F864" s="637" t="str">
        <f>IF($D864&lt;&gt;"",VLOOKUP($D864,'[2]SINAPI DEZEMBRO 2020'!$1:$1048576,3,FALSE),"")</f>
        <v xml:space="preserve">UN    </v>
      </c>
      <c r="G864" s="638">
        <v>72</v>
      </c>
      <c r="H864" s="639">
        <f>IF($D864&lt;&gt;"",VLOOKUP($D864,'[2]SINAPI DEZEMBRO 2020'!$1:$1048576,4,FALSE),"")</f>
        <v>0.86</v>
      </c>
      <c r="I864" s="640">
        <f t="shared" si="109"/>
        <v>61.92</v>
      </c>
    </row>
    <row r="865" spans="2:9" ht="14.25" customHeight="1">
      <c r="B865" s="649"/>
      <c r="C865" s="650"/>
      <c r="D865" s="650"/>
      <c r="E865" s="651"/>
      <c r="F865" s="650"/>
      <c r="G865" s="652"/>
      <c r="H865" s="653"/>
      <c r="I865" s="654"/>
    </row>
    <row r="866" spans="2:9" ht="15" customHeight="1">
      <c r="B866" s="626" t="s">
        <v>1644</v>
      </c>
      <c r="C866" s="627"/>
      <c r="D866" s="627"/>
      <c r="E866" s="628" t="s">
        <v>1988</v>
      </c>
      <c r="F866" s="629" t="s">
        <v>520</v>
      </c>
      <c r="G866" s="630">
        <v>1</v>
      </c>
      <c r="H866" s="631"/>
      <c r="I866" s="632">
        <f>TRUNC(SUM(I867:I875),2)</f>
        <v>251.59</v>
      </c>
    </row>
    <row r="867" spans="2:9" ht="25.5">
      <c r="B867" s="633" t="s">
        <v>1830</v>
      </c>
      <c r="C867" s="634" t="s">
        <v>17</v>
      </c>
      <c r="D867" s="687">
        <v>94963</v>
      </c>
      <c r="E867" s="636" t="str">
        <f>IF($D867&lt;&gt;"",VLOOKUP($D867,'[2]SINAPI DEZEMBRO 2020'!$A$1:G113340,2,FALSE),"")</f>
        <v>CONCRETO FCK = 15MPA, TRAÇO 1:3,4:3,5 (CIMENTO/ AREIA MÉDIA/ BRITA 1)  - PREPARO MECÂNICO COM BETONEIRA 400 L. AF_07/2016</v>
      </c>
      <c r="F867" s="637" t="str">
        <f>IF($D867&lt;&gt;"",VLOOKUP($D867,'[2]SINAPI DEZEMBRO 2020'!$1:$1048576,3,FALSE),"")</f>
        <v>M3</v>
      </c>
      <c r="G867" s="638">
        <v>1.7999999999999999E-2</v>
      </c>
      <c r="H867" s="639">
        <f>IF($D867&lt;&gt;"",VLOOKUP($D867,'[2]SINAPI DEZEMBRO 2020'!$1:$1048576,4,FALSE),"")</f>
        <v>299.42</v>
      </c>
      <c r="I867" s="640">
        <f t="shared" ref="I867:I875" si="110">TRUNC(G867*H867,2)</f>
        <v>5.38</v>
      </c>
    </row>
    <row r="868" spans="2:9" ht="25.5">
      <c r="B868" s="633" t="s">
        <v>1159</v>
      </c>
      <c r="C868" s="634" t="s">
        <v>17</v>
      </c>
      <c r="D868" s="687">
        <v>41614</v>
      </c>
      <c r="E868" s="636" t="str">
        <f>IF($D868&lt;&gt;"",VLOOKUP($D868,'[2]SINAPI DEZEMBRO 2020'!$A$1:G113341,2,FALSE),"")</f>
        <v>TAMPA DE CONCRETO ARMADO PARA FOSSA, D = *1,10* M, E = 0,05 M</v>
      </c>
      <c r="F868" s="637" t="str">
        <f>IF($D868&lt;&gt;"",VLOOKUP($D868,'[2]SINAPI DEZEMBRO 2020'!$1:$1048576,3,FALSE),"")</f>
        <v xml:space="preserve">UN    </v>
      </c>
      <c r="G868" s="638">
        <v>1</v>
      </c>
      <c r="H868" s="639">
        <f>IF($D868&lt;&gt;"",VLOOKUP($D868,'[2]SINAPI DEZEMBRO 2020'!$1:$1048576,4,FALSE),"")</f>
        <v>92.94</v>
      </c>
      <c r="I868" s="640">
        <f t="shared" si="110"/>
        <v>92.94</v>
      </c>
    </row>
    <row r="869" spans="2:9" ht="25.5">
      <c r="B869" s="633" t="s">
        <v>1830</v>
      </c>
      <c r="C869" s="634" t="s">
        <v>17</v>
      </c>
      <c r="D869" s="687" t="s">
        <v>1989</v>
      </c>
      <c r="E869" s="636" t="str">
        <f>IF($D869&lt;&gt;"",VLOOKUP($D869,'[2]SINAPI DEZEMBRO 2020'!$A$1:G113342,2,FALSE),"")</f>
        <v>ESCAVACAO MANUAL DE VALA EM LODO, DE 1,5 ATE 3M, EXCLUINDO ESGOTAMENTO/ESCORAMENTO.</v>
      </c>
      <c r="F869" s="637" t="str">
        <f>IF($D869&lt;&gt;"",VLOOKUP($D869,'[2]SINAPI DEZEMBRO 2020'!$1:$1048576,3,FALSE),"")</f>
        <v>M3</v>
      </c>
      <c r="G869" s="638">
        <v>0.216</v>
      </c>
      <c r="H869" s="639">
        <f>IF($D869&lt;&gt;"",VLOOKUP($D869,'[2]SINAPI DEZEMBRO 2020'!$1:$1048576,4,FALSE),"")</f>
        <v>133.4</v>
      </c>
      <c r="I869" s="640">
        <f t="shared" si="110"/>
        <v>28.81</v>
      </c>
    </row>
    <row r="870" spans="2:9" ht="51">
      <c r="B870" s="633" t="s">
        <v>1830</v>
      </c>
      <c r="C870" s="634" t="s">
        <v>17</v>
      </c>
      <c r="D870" s="687">
        <v>87335</v>
      </c>
      <c r="E870" s="636" t="str">
        <f>IF($D870&lt;&gt;"",VLOOKUP($D870,'[2]SINAPI DEZEMBRO 2020'!$A$1:G113343,2,FALSE),"")</f>
        <v>ARGAMASSA TRAÇO 1:2:8 (EM VOLUME DE CIMENTO, CAL E AREIA MÉDIA ÚMIDA) PARA EMBOÇO/MASSA ÚNICA/ASSENTAMENTO DE ALVENARIA DE VEDAÇÃO, PREPARO MECÂNICO COM MISTURADOR DE EIXO HORIZONTAL DE 300 KG. AF_08/2019</v>
      </c>
      <c r="F870" s="637" t="str">
        <f>IF($D870&lt;&gt;"",VLOOKUP($D870,'[2]SINAPI DEZEMBRO 2020'!$1:$1048576,3,FALSE),"")</f>
        <v>M3</v>
      </c>
      <c r="G870" s="638">
        <v>2.2800000000000001E-2</v>
      </c>
      <c r="H870" s="639">
        <f>IF($D870&lt;&gt;"",VLOOKUP($D870,'[2]SINAPI DEZEMBRO 2020'!$1:$1048576,4,FALSE),"")</f>
        <v>350.18</v>
      </c>
      <c r="I870" s="640">
        <f t="shared" si="110"/>
        <v>7.98</v>
      </c>
    </row>
    <row r="871" spans="2:9">
      <c r="B871" s="633" t="s">
        <v>1830</v>
      </c>
      <c r="C871" s="634" t="s">
        <v>17</v>
      </c>
      <c r="D871" s="687">
        <v>88309</v>
      </c>
      <c r="E871" s="636" t="str">
        <f>IF($D871&lt;&gt;"",VLOOKUP($D871,'[2]SINAPI DEZEMBRO 2020'!$A$1:G113344,2,FALSE),"")</f>
        <v>PEDREIRO COM ENCARGOS COMPLEMENTARES</v>
      </c>
      <c r="F871" s="637" t="str">
        <f>IF($D871&lt;&gt;"",VLOOKUP($D871,'[2]SINAPI DEZEMBRO 2020'!$1:$1048576,3,FALSE),"")</f>
        <v>H</v>
      </c>
      <c r="G871" s="638">
        <v>1.9</v>
      </c>
      <c r="H871" s="639">
        <f>IF($D871&lt;&gt;"",VLOOKUP($D871,'[2]SINAPI DEZEMBRO 2020'!$1:$1048576,4,FALSE),"")</f>
        <v>16.78</v>
      </c>
      <c r="I871" s="640">
        <f t="shared" si="110"/>
        <v>31.88</v>
      </c>
    </row>
    <row r="872" spans="2:9">
      <c r="B872" s="633" t="s">
        <v>1830</v>
      </c>
      <c r="C872" s="634" t="s">
        <v>17</v>
      </c>
      <c r="D872" s="687">
        <v>88316</v>
      </c>
      <c r="E872" s="636" t="str">
        <f>IF($D872&lt;&gt;"",VLOOKUP($D872,'[2]SINAPI DEZEMBRO 2020'!$A$1:G113345,2,FALSE),"")</f>
        <v>SERVENTE COM ENCARGOS COMPLEMENTARES</v>
      </c>
      <c r="F872" s="637" t="str">
        <f>IF($D872&lt;&gt;"",VLOOKUP($D872,'[2]SINAPI DEZEMBRO 2020'!$1:$1048576,3,FALSE),"")</f>
        <v>H</v>
      </c>
      <c r="G872" s="638">
        <v>1.65</v>
      </c>
      <c r="H872" s="639">
        <f>IF($D872&lt;&gt;"",VLOOKUP($D872,'[2]SINAPI DEZEMBRO 2020'!$1:$1048576,4,FALSE),"")</f>
        <v>13.34</v>
      </c>
      <c r="I872" s="640">
        <f t="shared" si="110"/>
        <v>22.01</v>
      </c>
    </row>
    <row r="873" spans="2:9" ht="25.5">
      <c r="B873" s="633" t="s">
        <v>1830</v>
      </c>
      <c r="C873" s="634" t="s">
        <v>17</v>
      </c>
      <c r="D873" s="687">
        <v>88630</v>
      </c>
      <c r="E873" s="636" t="str">
        <f>IF($D873&lt;&gt;"",VLOOKUP($D873,'[2]SINAPI DEZEMBRO 2020'!$A$1:G113346,2,FALSE),"")</f>
        <v>ARGAMASSA TRAÇO 1:4 (CIMENTO E AREIA MÉDIA), PREPARO MECÂNICO COM BETONEIRA 400 L. AF_08/2014</v>
      </c>
      <c r="F873" s="637" t="str">
        <f>IF($D873&lt;&gt;"",VLOOKUP($D873,'[2]SINAPI DEZEMBRO 2020'!$1:$1048576,3,FALSE),"")</f>
        <v>M3</v>
      </c>
      <c r="G873" s="638">
        <v>1.6500000000000001E-2</v>
      </c>
      <c r="H873" s="639">
        <f>IF($D873&lt;&gt;"",VLOOKUP($D873,'[2]SINAPI DEZEMBRO 2020'!$1:$1048576,4,FALSE),"")</f>
        <v>317.76</v>
      </c>
      <c r="I873" s="640">
        <f t="shared" si="110"/>
        <v>5.24</v>
      </c>
    </row>
    <row r="874" spans="2:9">
      <c r="B874" s="633" t="s">
        <v>1159</v>
      </c>
      <c r="C874" s="634" t="s">
        <v>17</v>
      </c>
      <c r="D874" s="687">
        <v>1379</v>
      </c>
      <c r="E874" s="636" t="str">
        <f>IF($D874&lt;&gt;"",VLOOKUP($D874,'[2]SINAPI DEZEMBRO 2020'!$A$1:G113347,2,FALSE),"")</f>
        <v>CIMENTO PORTLAND COMPOSTO CP II-32</v>
      </c>
      <c r="F874" s="637" t="str">
        <f>IF($D874&lt;&gt;"",VLOOKUP($D874,'[2]SINAPI DEZEMBRO 2020'!$1:$1048576,3,FALSE),"")</f>
        <v xml:space="preserve">KG    </v>
      </c>
      <c r="G874" s="638">
        <v>0.8</v>
      </c>
      <c r="H874" s="639">
        <f>IF($D874&lt;&gt;"",VLOOKUP($D874,'[2]SINAPI DEZEMBRO 2020'!$1:$1048576,4,FALSE),"")</f>
        <v>0.56000000000000005</v>
      </c>
      <c r="I874" s="640">
        <f t="shared" si="110"/>
        <v>0.44</v>
      </c>
    </row>
    <row r="875" spans="2:9">
      <c r="B875" s="633" t="s">
        <v>1159</v>
      </c>
      <c r="C875" s="634" t="s">
        <v>17</v>
      </c>
      <c r="D875" s="687">
        <v>7258</v>
      </c>
      <c r="E875" s="636" t="str">
        <f>IF($D875&lt;&gt;"",VLOOKUP($D875,'[2]SINAPI DEZEMBRO 2020'!$A$1:G113348,2,FALSE),"")</f>
        <v>TIJOLO CERAMICO MACICO COMUM *5 X 10 X 20* CM (L X A X C)</v>
      </c>
      <c r="F875" s="637" t="str">
        <f>IF($D875&lt;&gt;"",VLOOKUP($D875,'[2]SINAPI DEZEMBRO 2020'!$1:$1048576,3,FALSE),"")</f>
        <v xml:space="preserve">UN    </v>
      </c>
      <c r="G875" s="638">
        <v>75.885999999999996</v>
      </c>
      <c r="H875" s="639">
        <f>IF($D875&lt;&gt;"",VLOOKUP($D875,'[2]SINAPI DEZEMBRO 2020'!$1:$1048576,4,FALSE),"")</f>
        <v>0.75</v>
      </c>
      <c r="I875" s="640">
        <f t="shared" si="110"/>
        <v>56.91</v>
      </c>
    </row>
    <row r="876" spans="2:9" ht="14.25" customHeight="1">
      <c r="B876" s="649"/>
      <c r="C876" s="650"/>
      <c r="D876" s="650"/>
      <c r="E876" s="651"/>
      <c r="F876" s="650"/>
      <c r="G876" s="652"/>
      <c r="H876" s="653"/>
      <c r="I876" s="654"/>
    </row>
    <row r="877" spans="2:9" ht="15" customHeight="1">
      <c r="B877" s="626" t="s">
        <v>1645</v>
      </c>
      <c r="C877" s="627"/>
      <c r="D877" s="627"/>
      <c r="E877" s="628" t="s">
        <v>1990</v>
      </c>
      <c r="F877" s="629" t="s">
        <v>520</v>
      </c>
      <c r="G877" s="630">
        <v>1</v>
      </c>
      <c r="H877" s="631"/>
      <c r="I877" s="632">
        <f>TRUNC(SUM(I878:I883),2)</f>
        <v>32.049999999999997</v>
      </c>
    </row>
    <row r="878" spans="2:9" ht="25.5">
      <c r="B878" s="618" t="s">
        <v>1149</v>
      </c>
      <c r="C878" s="619" t="s">
        <v>17</v>
      </c>
      <c r="D878" s="655">
        <v>88248</v>
      </c>
      <c r="E878" s="636" t="str">
        <f>IF($D878&lt;&gt;"",VLOOKUP($D878,'[2]SINAPI DEZEMBRO 2020'!$A$1:G113351,2,FALSE),"")</f>
        <v>AUXILIAR DE ENCANADOR OU BOMBEIRO HIDRÁULICO COM ENCARGOS COMPLEMENTARES</v>
      </c>
      <c r="F878" s="637" t="str">
        <f>IF($D878&lt;&gt;"",VLOOKUP($D878,'[2]SINAPI DEZEMBRO 2020'!$1:$1048576,3,FALSE),"")</f>
        <v>H</v>
      </c>
      <c r="G878" s="690">
        <v>0.15</v>
      </c>
      <c r="H878" s="639">
        <f>IF($D878&lt;&gt;"",VLOOKUP($D878,'[2]SINAPI DEZEMBRO 2020'!$1:$1048576,4,FALSE),"")</f>
        <v>12.83</v>
      </c>
      <c r="I878" s="640">
        <f t="shared" ref="I878:I883" si="111">TRUNC(G878*H878,2)</f>
        <v>1.92</v>
      </c>
    </row>
    <row r="879" spans="2:9" ht="25.5">
      <c r="B879" s="618" t="s">
        <v>1149</v>
      </c>
      <c r="C879" s="619" t="s">
        <v>17</v>
      </c>
      <c r="D879" s="655">
        <v>88267</v>
      </c>
      <c r="E879" s="636" t="str">
        <f>IF($D879&lt;&gt;"",VLOOKUP($D879,'[2]SINAPI DEZEMBRO 2020'!$A$1:G113352,2,FALSE),"")</f>
        <v>ENCANADOR OU BOMBEIRO HIDRÁULICO COM ENCARGOS COMPLEMENTARES</v>
      </c>
      <c r="F879" s="637" t="str">
        <f>IF($D879&lt;&gt;"",VLOOKUP($D879,'[2]SINAPI DEZEMBRO 2020'!$1:$1048576,3,FALSE),"")</f>
        <v>H</v>
      </c>
      <c r="G879" s="690">
        <v>0.6</v>
      </c>
      <c r="H879" s="639">
        <f>IF($D879&lt;&gt;"",VLOOKUP($D879,'[2]SINAPI DEZEMBRO 2020'!$1:$1048576,4,FALSE),"")</f>
        <v>16.739999999999998</v>
      </c>
      <c r="I879" s="640">
        <f t="shared" si="111"/>
        <v>10.039999999999999</v>
      </c>
    </row>
    <row r="880" spans="2:9">
      <c r="B880" s="618" t="s">
        <v>1159</v>
      </c>
      <c r="C880" s="619" t="s">
        <v>17</v>
      </c>
      <c r="D880" s="655">
        <v>122</v>
      </c>
      <c r="E880" s="636" t="str">
        <f>IF($D880&lt;&gt;"",VLOOKUP($D880,'[2]SINAPI DEZEMBRO 2020'!$A$1:G113353,2,FALSE),"")</f>
        <v>ADESIVO PLASTICO PARA PVC, FRASCO COM 850 GR</v>
      </c>
      <c r="F880" s="637" t="str">
        <f>IF($D880&lt;&gt;"",VLOOKUP($D880,'[2]SINAPI DEZEMBRO 2020'!$1:$1048576,3,FALSE),"")</f>
        <v xml:space="preserve">UN    </v>
      </c>
      <c r="G880" s="690">
        <v>0.01</v>
      </c>
      <c r="H880" s="639">
        <f>IF($D880&lt;&gt;"",VLOOKUP($D880,'[2]SINAPI DEZEMBRO 2020'!$1:$1048576,4,FALSE),"")</f>
        <v>84.64</v>
      </c>
      <c r="I880" s="640">
        <f t="shared" si="111"/>
        <v>0.84</v>
      </c>
    </row>
    <row r="881" spans="2:9" ht="14.25" customHeight="1">
      <c r="B881" s="618" t="s">
        <v>1159</v>
      </c>
      <c r="C881" s="619" t="s">
        <v>1865</v>
      </c>
      <c r="D881" s="655"/>
      <c r="E881" s="192" t="s">
        <v>1991</v>
      </c>
      <c r="F881" s="691" t="s">
        <v>1844</v>
      </c>
      <c r="G881" s="690">
        <v>1</v>
      </c>
      <c r="H881" s="639">
        <v>18.5</v>
      </c>
      <c r="I881" s="640">
        <f t="shared" si="111"/>
        <v>18.5</v>
      </c>
    </row>
    <row r="882" spans="2:9">
      <c r="B882" s="618" t="s">
        <v>1159</v>
      </c>
      <c r="C882" s="619" t="s">
        <v>17</v>
      </c>
      <c r="D882" s="655">
        <v>20083</v>
      </c>
      <c r="E882" s="636" t="str">
        <f>IF($D882&lt;&gt;"",VLOOKUP($D882,'[2]SINAPI DEZEMBRO 2020'!$A$1:G113355,2,FALSE),"")</f>
        <v>SOLUCAO LIMPADORA PARA PVC, FRASCO COM 1000 CM3</v>
      </c>
      <c r="F882" s="637" t="str">
        <f>IF($D882&lt;&gt;"",VLOOKUP($D882,'[2]SINAPI DEZEMBRO 2020'!$1:$1048576,3,FALSE),"")</f>
        <v xml:space="preserve">UN    </v>
      </c>
      <c r="G882" s="690">
        <v>0.01</v>
      </c>
      <c r="H882" s="639">
        <f>IF($D882&lt;&gt;"",VLOOKUP($D882,'[2]SINAPI DEZEMBRO 2020'!$1:$1048576,4,FALSE),"")</f>
        <v>73.5</v>
      </c>
      <c r="I882" s="640">
        <f t="shared" si="111"/>
        <v>0.73</v>
      </c>
    </row>
    <row r="883" spans="2:9">
      <c r="B883" s="618" t="s">
        <v>1159</v>
      </c>
      <c r="C883" s="619" t="s">
        <v>17</v>
      </c>
      <c r="D883" s="655">
        <v>38383</v>
      </c>
      <c r="E883" s="636" t="str">
        <f>IF($D883&lt;&gt;"",VLOOKUP($D883,'[2]SINAPI DEZEMBRO 2020'!$A$1:G113356,2,FALSE),"")</f>
        <v>LIXA D'AGUA EM FOLHA, GRAO 100</v>
      </c>
      <c r="F883" s="637" t="str">
        <f>IF($D883&lt;&gt;"",VLOOKUP($D883,'[2]SINAPI DEZEMBRO 2020'!$1:$1048576,3,FALSE),"")</f>
        <v xml:space="preserve">UN    </v>
      </c>
      <c r="G883" s="690">
        <v>0.01</v>
      </c>
      <c r="H883" s="639">
        <f>IF($D883&lt;&gt;"",VLOOKUP($D883,'[2]SINAPI DEZEMBRO 2020'!$1:$1048576,4,FALSE),"")</f>
        <v>2.11</v>
      </c>
      <c r="I883" s="640">
        <f t="shared" si="111"/>
        <v>0.02</v>
      </c>
    </row>
    <row r="884" spans="2:9" ht="14.25" customHeight="1">
      <c r="B884" s="649"/>
      <c r="C884" s="650"/>
      <c r="D884" s="650"/>
      <c r="E884" s="651"/>
      <c r="F884" s="650"/>
      <c r="G884" s="652"/>
      <c r="H884" s="653"/>
      <c r="I884" s="654"/>
    </row>
    <row r="885" spans="2:9" ht="15" customHeight="1">
      <c r="B885" s="626" t="s">
        <v>1992</v>
      </c>
      <c r="C885" s="627"/>
      <c r="D885" s="627"/>
      <c r="E885" s="628" t="s">
        <v>1993</v>
      </c>
      <c r="F885" s="629" t="s">
        <v>520</v>
      </c>
      <c r="G885" s="630">
        <v>1</v>
      </c>
      <c r="H885" s="631"/>
      <c r="I885" s="632">
        <f>TRUNC(SUM(I886:I898),2)</f>
        <v>1981.54</v>
      </c>
    </row>
    <row r="886" spans="2:9">
      <c r="B886" s="633" t="s">
        <v>1830</v>
      </c>
      <c r="C886" s="634" t="s">
        <v>17</v>
      </c>
      <c r="D886" s="687">
        <v>88245</v>
      </c>
      <c r="E886" s="636" t="str">
        <f>IF($D886&lt;&gt;"",VLOOKUP($D886,'[2]SINAPI DEZEMBRO 2020'!$A$1:G113359,2,FALSE),"")</f>
        <v>ARMADOR COM ENCARGOS COMPLEMENTARES</v>
      </c>
      <c r="F886" s="637" t="str">
        <f>IF($D886&lt;&gt;"",VLOOKUP($D886,'[2]SINAPI DEZEMBRO 2020'!$1:$1048576,3,FALSE),"")</f>
        <v>H</v>
      </c>
      <c r="G886" s="706">
        <v>0.97899999999999998</v>
      </c>
      <c r="H886" s="639">
        <f>IF($D886&lt;&gt;"",VLOOKUP($D886,'[2]SINAPI DEZEMBRO 2020'!$1:$1048576,4,FALSE),"")</f>
        <v>16.690000000000001</v>
      </c>
      <c r="I886" s="640">
        <f t="shared" ref="I886:I898" si="112">TRUNC(G886*H886,2)</f>
        <v>16.329999999999998</v>
      </c>
    </row>
    <row r="887" spans="2:9">
      <c r="B887" s="633" t="s">
        <v>1830</v>
      </c>
      <c r="C887" s="634" t="s">
        <v>17</v>
      </c>
      <c r="D887" s="687">
        <v>88309</v>
      </c>
      <c r="E887" s="636" t="str">
        <f>IF($D887&lt;&gt;"",VLOOKUP($D887,'[2]SINAPI DEZEMBRO 2020'!$A$1:G113360,2,FALSE),"")</f>
        <v>PEDREIRO COM ENCARGOS COMPLEMENTARES</v>
      </c>
      <c r="F887" s="637" t="str">
        <f>IF($D887&lt;&gt;"",VLOOKUP($D887,'[2]SINAPI DEZEMBRO 2020'!$1:$1048576,3,FALSE),"")</f>
        <v>H</v>
      </c>
      <c r="G887" s="706">
        <v>11.638999999999999</v>
      </c>
      <c r="H887" s="639">
        <f>IF($D887&lt;&gt;"",VLOOKUP($D887,'[2]SINAPI DEZEMBRO 2020'!$1:$1048576,4,FALSE),"")</f>
        <v>16.78</v>
      </c>
      <c r="I887" s="640">
        <f t="shared" si="112"/>
        <v>195.3</v>
      </c>
    </row>
    <row r="888" spans="2:9">
      <c r="B888" s="633" t="s">
        <v>1830</v>
      </c>
      <c r="C888" s="634" t="s">
        <v>17</v>
      </c>
      <c r="D888" s="687">
        <v>88313</v>
      </c>
      <c r="E888" s="636" t="str">
        <f>IF($D888&lt;&gt;"",VLOOKUP($D888,'[2]SINAPI DEZEMBRO 2020'!$A$1:G113361,2,FALSE),"")</f>
        <v>POCEIRO COM ENCARGOS COMPLEMENTARES</v>
      </c>
      <c r="F888" s="637" t="str">
        <f>IF($D888&lt;&gt;"",VLOOKUP($D888,'[2]SINAPI DEZEMBRO 2020'!$1:$1048576,3,FALSE),"")</f>
        <v>H</v>
      </c>
      <c r="G888" s="706">
        <v>22.552</v>
      </c>
      <c r="H888" s="639">
        <f>IF($D888&lt;&gt;"",VLOOKUP($D888,'[2]SINAPI DEZEMBRO 2020'!$1:$1048576,4,FALSE),"")</f>
        <v>11.93</v>
      </c>
      <c r="I888" s="640">
        <f t="shared" si="112"/>
        <v>269.04000000000002</v>
      </c>
    </row>
    <row r="889" spans="2:9">
      <c r="B889" s="633" t="s">
        <v>1830</v>
      </c>
      <c r="C889" s="634" t="s">
        <v>17</v>
      </c>
      <c r="D889" s="687">
        <v>88316</v>
      </c>
      <c r="E889" s="636" t="str">
        <f>IF($D889&lt;&gt;"",VLOOKUP($D889,'[2]SINAPI DEZEMBRO 2020'!$A$1:G113362,2,FALSE),"")</f>
        <v>SERVENTE COM ENCARGOS COMPLEMENTARES</v>
      </c>
      <c r="F889" s="637" t="str">
        <f>IF($D889&lt;&gt;"",VLOOKUP($D889,'[2]SINAPI DEZEMBRO 2020'!$1:$1048576,3,FALSE),"")</f>
        <v>H</v>
      </c>
      <c r="G889" s="706">
        <v>16.434999999999999</v>
      </c>
      <c r="H889" s="639">
        <f>IF($D889&lt;&gt;"",VLOOKUP($D889,'[2]SINAPI DEZEMBRO 2020'!$1:$1048576,4,FALSE),"")</f>
        <v>13.34</v>
      </c>
      <c r="I889" s="640">
        <f t="shared" si="112"/>
        <v>219.24</v>
      </c>
    </row>
    <row r="890" spans="2:9" ht="38.25">
      <c r="B890" s="633" t="s">
        <v>1830</v>
      </c>
      <c r="C890" s="634" t="s">
        <v>17</v>
      </c>
      <c r="D890" s="687">
        <v>88830</v>
      </c>
      <c r="E890" s="636" t="str">
        <f>IF($D890&lt;&gt;"",VLOOKUP($D890,'[2]SINAPI DEZEMBRO 2020'!$A$1:G113363,2,FALSE),"")</f>
        <v>BETONEIRA CAPACIDADE NOMINAL DE 400 L, CAPACIDADE DE MISTURA 280 L, MOTOR ELÉTRICO TRIFÁSICO POTÊNCIA DE 2 CV, SEM CARREGADOR - CHP DIURNO. AF_10/2014</v>
      </c>
      <c r="F890" s="637" t="str">
        <f>IF($D890&lt;&gt;"",VLOOKUP($D890,'[2]SINAPI DEZEMBRO 2020'!$1:$1048576,3,FALSE),"")</f>
        <v>CHP</v>
      </c>
      <c r="G890" s="706">
        <v>0.14399999999999999</v>
      </c>
      <c r="H890" s="639">
        <f>IF($D890&lt;&gt;"",VLOOKUP($D890,'[2]SINAPI DEZEMBRO 2020'!$1:$1048576,4,FALSE),"")</f>
        <v>1.5</v>
      </c>
      <c r="I890" s="640">
        <f t="shared" si="112"/>
        <v>0.21</v>
      </c>
    </row>
    <row r="891" spans="2:9">
      <c r="B891" s="633" t="s">
        <v>1159</v>
      </c>
      <c r="C891" s="634" t="s">
        <v>17</v>
      </c>
      <c r="D891" s="687">
        <v>33</v>
      </c>
      <c r="E891" s="636" t="str">
        <f>IF($D891&lt;&gt;"",VLOOKUP($D891,'[2]SINAPI DEZEMBRO 2020'!$A$1:G113364,2,FALSE),"")</f>
        <v>ACO CA-50, 8,0 MM, VERGALHAO</v>
      </c>
      <c r="F891" s="637" t="str">
        <f>IF($D891&lt;&gt;"",VLOOKUP($D891,'[2]SINAPI DEZEMBRO 2020'!$1:$1048576,3,FALSE),"")</f>
        <v xml:space="preserve">KG    </v>
      </c>
      <c r="G891" s="706">
        <v>14.074</v>
      </c>
      <c r="H891" s="639">
        <f>IF($D891&lt;&gt;"",VLOOKUP($D891,'[2]SINAPI DEZEMBRO 2020'!$1:$1048576,4,FALSE),"")</f>
        <v>6.92</v>
      </c>
      <c r="I891" s="640">
        <f t="shared" si="112"/>
        <v>97.39</v>
      </c>
    </row>
    <row r="892" spans="2:9">
      <c r="B892" s="633" t="s">
        <v>1159</v>
      </c>
      <c r="C892" s="634" t="s">
        <v>17</v>
      </c>
      <c r="D892" s="687">
        <v>345</v>
      </c>
      <c r="E892" s="636" t="str">
        <f>IF($D892&lt;&gt;"",VLOOKUP($D892,'[2]SINAPI DEZEMBRO 2020'!$A$1:G113365,2,FALSE),"")</f>
        <v>ARAME GALVANIZADO 18 BWG, D = 1,24MM (0,009 KG/M)</v>
      </c>
      <c r="F892" s="637" t="str">
        <f>IF($D892&lt;&gt;"",VLOOKUP($D892,'[2]SINAPI DEZEMBRO 2020'!$1:$1048576,3,FALSE),"")</f>
        <v xml:space="preserve">KG    </v>
      </c>
      <c r="G892" s="706">
        <v>0.245</v>
      </c>
      <c r="H892" s="639">
        <f>IF($D892&lt;&gt;"",VLOOKUP($D892,'[2]SINAPI DEZEMBRO 2020'!$1:$1048576,4,FALSE),"")</f>
        <v>24.23</v>
      </c>
      <c r="I892" s="640">
        <f t="shared" si="112"/>
        <v>5.93</v>
      </c>
    </row>
    <row r="893" spans="2:9" ht="25.5">
      <c r="B893" s="633" t="s">
        <v>1159</v>
      </c>
      <c r="C893" s="634" t="s">
        <v>17</v>
      </c>
      <c r="D893" s="687">
        <v>370</v>
      </c>
      <c r="E893" s="636" t="str">
        <f>IF($D893&lt;&gt;"",VLOOKUP($D893,'[2]SINAPI DEZEMBRO 2020'!$A$1:G113366,2,FALSE),"")</f>
        <v>AREIA MEDIA - POSTO JAZIDA/FORNECEDOR (RETIRADO NA JAZIDA, SEM TRANSPORTE)</v>
      </c>
      <c r="F893" s="637" t="str">
        <f>IF($D893&lt;&gt;"",VLOOKUP($D893,'[2]SINAPI DEZEMBRO 2020'!$1:$1048576,3,FALSE),"")</f>
        <v xml:space="preserve">M3    </v>
      </c>
      <c r="G893" s="706">
        <v>0.25900000000000001</v>
      </c>
      <c r="H893" s="639">
        <f>IF($D893&lt;&gt;"",VLOOKUP($D893,'[2]SINAPI DEZEMBRO 2020'!$1:$1048576,4,FALSE),"")</f>
        <v>63</v>
      </c>
      <c r="I893" s="640">
        <f t="shared" si="112"/>
        <v>16.309999999999999</v>
      </c>
    </row>
    <row r="894" spans="2:9">
      <c r="B894" s="633" t="s">
        <v>1159</v>
      </c>
      <c r="C894" s="634" t="s">
        <v>17</v>
      </c>
      <c r="D894" s="687">
        <v>1106</v>
      </c>
      <c r="E894" s="636" t="str">
        <f>IF($D894&lt;&gt;"",VLOOKUP($D894,'[2]SINAPI DEZEMBRO 2020'!$A$1:G113367,2,FALSE),"")</f>
        <v>CAL HIDRATADA CH-I PARA ARGAMASSAS</v>
      </c>
      <c r="F894" s="637" t="str">
        <f>IF($D894&lt;&gt;"",VLOOKUP($D894,'[2]SINAPI DEZEMBRO 2020'!$1:$1048576,3,FALSE),"")</f>
        <v xml:space="preserve">KG    </v>
      </c>
      <c r="G894" s="706">
        <v>11.948</v>
      </c>
      <c r="H894" s="639">
        <f>IF($D894&lt;&gt;"",VLOOKUP($D894,'[2]SINAPI DEZEMBRO 2020'!$1:$1048576,4,FALSE),"")</f>
        <v>0.7</v>
      </c>
      <c r="I894" s="640">
        <f t="shared" si="112"/>
        <v>8.36</v>
      </c>
    </row>
    <row r="895" spans="2:9">
      <c r="B895" s="633" t="s">
        <v>1159</v>
      </c>
      <c r="C895" s="634" t="s">
        <v>17</v>
      </c>
      <c r="D895" s="687">
        <v>1379</v>
      </c>
      <c r="E895" s="636" t="str">
        <f>IF($D895&lt;&gt;"",VLOOKUP($D895,'[2]SINAPI DEZEMBRO 2020'!$A$1:G113368,2,FALSE),"")</f>
        <v>CIMENTO PORTLAND COMPOSTO CP II-32</v>
      </c>
      <c r="F895" s="637" t="str">
        <f>IF($D895&lt;&gt;"",VLOOKUP($D895,'[2]SINAPI DEZEMBRO 2020'!$1:$1048576,3,FALSE),"")</f>
        <v xml:space="preserve">KG    </v>
      </c>
      <c r="G895" s="706">
        <v>70.858999999999995</v>
      </c>
      <c r="H895" s="639">
        <f>IF($D895&lt;&gt;"",VLOOKUP($D895,'[2]SINAPI DEZEMBRO 2020'!$1:$1048576,4,FALSE),"")</f>
        <v>0.56000000000000005</v>
      </c>
      <c r="I895" s="640">
        <f t="shared" si="112"/>
        <v>39.68</v>
      </c>
    </row>
    <row r="896" spans="2:9" ht="25.5">
      <c r="B896" s="633" t="s">
        <v>1159</v>
      </c>
      <c r="C896" s="634" t="s">
        <v>17</v>
      </c>
      <c r="D896" s="687">
        <v>4718</v>
      </c>
      <c r="E896" s="636" t="str">
        <f>IF($D896&lt;&gt;"",VLOOKUP($D896,'[2]SINAPI DEZEMBRO 2020'!$A$1:G113369,2,FALSE),"")</f>
        <v>PEDRA BRITADA N. 2 (19 A 38 MM) POSTO PEDREIRA/FORNECEDOR, SEM FRETE</v>
      </c>
      <c r="F896" s="637" t="str">
        <f>IF($D896&lt;&gt;"",VLOOKUP($D896,'[2]SINAPI DEZEMBRO 2020'!$1:$1048576,3,FALSE),"")</f>
        <v xml:space="preserve">M3    </v>
      </c>
      <c r="G896" s="706">
        <v>0.35199999999999998</v>
      </c>
      <c r="H896" s="639">
        <f>IF($D896&lt;&gt;"",VLOOKUP($D896,'[2]SINAPI DEZEMBRO 2020'!$1:$1048576,4,FALSE),"")</f>
        <v>80</v>
      </c>
      <c r="I896" s="640">
        <f t="shared" si="112"/>
        <v>28.16</v>
      </c>
    </row>
    <row r="897" spans="2:9" ht="25.5">
      <c r="B897" s="633" t="s">
        <v>1159</v>
      </c>
      <c r="C897" s="634" t="s">
        <v>17</v>
      </c>
      <c r="D897" s="687">
        <v>4721</v>
      </c>
      <c r="E897" s="636" t="str">
        <f>IF($D897&lt;&gt;"",VLOOKUP($D897,'[2]SINAPI DEZEMBRO 2020'!$A$1:G113370,2,FALSE),"")</f>
        <v>PEDRA BRITADA N. 1 (9,5 a 19 MM) POSTO PEDREIRA/FORNECEDOR, SEM FRETE</v>
      </c>
      <c r="F897" s="637" t="str">
        <f>IF($D897&lt;&gt;"",VLOOKUP($D897,'[2]SINAPI DEZEMBRO 2020'!$1:$1048576,3,FALSE),"")</f>
        <v xml:space="preserve">M3    </v>
      </c>
      <c r="G897" s="706">
        <v>4.2000000000000003E-2</v>
      </c>
      <c r="H897" s="639">
        <f>IF($D897&lt;&gt;"",VLOOKUP($D897,'[2]SINAPI DEZEMBRO 2020'!$1:$1048576,4,FALSE),"")</f>
        <v>79.58</v>
      </c>
      <c r="I897" s="640">
        <f t="shared" si="112"/>
        <v>3.34</v>
      </c>
    </row>
    <row r="898" spans="2:9">
      <c r="B898" s="633" t="s">
        <v>1159</v>
      </c>
      <c r="C898" s="634" t="s">
        <v>17</v>
      </c>
      <c r="D898" s="687">
        <v>7258</v>
      </c>
      <c r="E898" s="636" t="str">
        <f>IF($D898&lt;&gt;"",VLOOKUP($D898,'[2]SINAPI DEZEMBRO 2020'!$A$1:G113371,2,FALSE),"")</f>
        <v>TIJOLO CERAMICO MACICO COMUM *5 X 10 X 20* CM (L X A X C)</v>
      </c>
      <c r="F898" s="637" t="str">
        <f>IF($D898&lt;&gt;"",VLOOKUP($D898,'[2]SINAPI DEZEMBRO 2020'!$1:$1048576,3,FALSE),"")</f>
        <v xml:space="preserve">UN    </v>
      </c>
      <c r="G898" s="706">
        <v>1443</v>
      </c>
      <c r="H898" s="639">
        <f>IF($D898&lt;&gt;"",VLOOKUP($D898,'[2]SINAPI DEZEMBRO 2020'!$1:$1048576,4,FALSE),"")</f>
        <v>0.75</v>
      </c>
      <c r="I898" s="640">
        <f t="shared" si="112"/>
        <v>1082.25</v>
      </c>
    </row>
    <row r="899" spans="2:9" ht="14.25" customHeight="1">
      <c r="B899" s="649"/>
      <c r="C899" s="650"/>
      <c r="D899" s="650"/>
      <c r="E899" s="651"/>
      <c r="F899" s="650"/>
      <c r="G899" s="652"/>
      <c r="H899" s="653"/>
      <c r="I899" s="654"/>
    </row>
    <row r="900" spans="2:9" ht="15" customHeight="1">
      <c r="B900" s="626" t="s">
        <v>1994</v>
      </c>
      <c r="C900" s="627"/>
      <c r="D900" s="627"/>
      <c r="E900" s="628" t="s">
        <v>1995</v>
      </c>
      <c r="F900" s="629" t="s">
        <v>520</v>
      </c>
      <c r="G900" s="630">
        <v>1</v>
      </c>
      <c r="H900" s="631"/>
      <c r="I900" s="632">
        <f>TRUNC(SUM(I901:I906),2)</f>
        <v>1640.41</v>
      </c>
    </row>
    <row r="901" spans="2:9" ht="31.5" customHeight="1">
      <c r="B901" s="633" t="s">
        <v>1830</v>
      </c>
      <c r="C901" s="634" t="s">
        <v>17</v>
      </c>
      <c r="D901" s="687">
        <v>98561</v>
      </c>
      <c r="E901" s="636" t="str">
        <f>IF($D901&lt;&gt;"",VLOOKUP($D901,'[2]SINAPI DEZEMBRO 2020'!$A$1:G113374,2,FALSE),"")</f>
        <v>IMPERMEABILIZAÇÃO DE PAREDES COM ARGAMASSA DE CIMENTO E AREIA, COM ADITIVO IMPERMEABILIZANTE, E = 2CM. AF_06/2018</v>
      </c>
      <c r="F901" s="637" t="str">
        <f>IF($D901&lt;&gt;"",VLOOKUP($D901,'[2]SINAPI DEZEMBRO 2020'!$1:$1048576,3,FALSE),"")</f>
        <v>M2</v>
      </c>
      <c r="G901" s="706">
        <v>0.77</v>
      </c>
      <c r="H901" s="639">
        <f>IF($D901&lt;&gt;"",VLOOKUP($D901,'[2]SINAPI DEZEMBRO 2020'!$1:$1048576,4,FALSE),"")</f>
        <v>27.99</v>
      </c>
      <c r="I901" s="640">
        <f t="shared" ref="I901:I906" si="113">TRUNC(G901*H901,2)</f>
        <v>21.55</v>
      </c>
    </row>
    <row r="902" spans="2:9">
      <c r="B902" s="633" t="s">
        <v>1830</v>
      </c>
      <c r="C902" s="634" t="s">
        <v>17</v>
      </c>
      <c r="D902" s="687">
        <v>7258</v>
      </c>
      <c r="E902" s="636" t="str">
        <f>IF($D902&lt;&gt;"",VLOOKUP($D902,'[2]SINAPI DEZEMBRO 2020'!$A$1:G113375,2,FALSE),"")</f>
        <v>TIJOLO CERAMICO MACICO COMUM *5 X 10 X 20* CM (L X A X C)</v>
      </c>
      <c r="F902" s="637" t="str">
        <f>IF($D902&lt;&gt;"",VLOOKUP($D902,'[2]SINAPI DEZEMBRO 2020'!$1:$1048576,3,FALSE),"")</f>
        <v xml:space="preserve">UN    </v>
      </c>
      <c r="G902" s="706">
        <v>1443</v>
      </c>
      <c r="H902" s="639">
        <f>IF($D902&lt;&gt;"",VLOOKUP($D902,'[2]SINAPI DEZEMBRO 2020'!$1:$1048576,4,FALSE),"")</f>
        <v>0.75</v>
      </c>
      <c r="I902" s="640">
        <f t="shared" si="113"/>
        <v>1082.25</v>
      </c>
    </row>
    <row r="903" spans="2:9" ht="25.5">
      <c r="B903" s="633" t="s">
        <v>1830</v>
      </c>
      <c r="C903" s="634" t="s">
        <v>17</v>
      </c>
      <c r="D903" s="687">
        <v>92795</v>
      </c>
      <c r="E903" s="636" t="str">
        <f>IF($D903&lt;&gt;"",VLOOKUP($D903,'[2]SINAPI DEZEMBRO 2020'!$A$1:G113376,2,FALSE),"")</f>
        <v>CORTE E DOBRA DE AÇO CA-50, DIÂMETRO DE 12,5 MM, UTILIZADO EM ESTRUTURAS DIVERSAS, EXCETO LAJES. AF_12/2015</v>
      </c>
      <c r="F903" s="637" t="str">
        <f>IF($D903&lt;&gt;"",VLOOKUP($D903,'[2]SINAPI DEZEMBRO 2020'!$1:$1048576,3,FALSE),"")</f>
        <v>KG</v>
      </c>
      <c r="G903" s="706">
        <v>26.334</v>
      </c>
      <c r="H903" s="639">
        <f>IF($D903&lt;&gt;"",VLOOKUP($D903,'[2]SINAPI DEZEMBRO 2020'!$1:$1048576,4,FALSE),"")</f>
        <v>6.39</v>
      </c>
      <c r="I903" s="640">
        <f t="shared" si="113"/>
        <v>168.27</v>
      </c>
    </row>
    <row r="904" spans="2:9" ht="25.5">
      <c r="B904" s="633" t="s">
        <v>1830</v>
      </c>
      <c r="C904" s="634" t="s">
        <v>17</v>
      </c>
      <c r="D904" s="687">
        <v>94963</v>
      </c>
      <c r="E904" s="636" t="str">
        <f>IF($D904&lt;&gt;"",VLOOKUP($D904,'[2]SINAPI DEZEMBRO 2020'!$A$1:G113377,2,FALSE),"")</f>
        <v>CONCRETO FCK = 15MPA, TRAÇO 1:3,4:3,5 (CIMENTO/ AREIA MÉDIA/ BRITA 1)  - PREPARO MECÂNICO COM BETONEIRA 400 L. AF_07/2016</v>
      </c>
      <c r="F904" s="637" t="str">
        <f>IF($D904&lt;&gt;"",VLOOKUP($D904,'[2]SINAPI DEZEMBRO 2020'!$1:$1048576,3,FALSE),"")</f>
        <v>M3</v>
      </c>
      <c r="G904" s="706">
        <v>0.36784</v>
      </c>
      <c r="H904" s="639">
        <f>IF($D904&lt;&gt;"",VLOOKUP($D904,'[2]SINAPI DEZEMBRO 2020'!$1:$1048576,4,FALSE),"")</f>
        <v>299.42</v>
      </c>
      <c r="I904" s="640">
        <f t="shared" si="113"/>
        <v>110.13</v>
      </c>
    </row>
    <row r="905" spans="2:9" ht="25.5">
      <c r="B905" s="633" t="s">
        <v>1830</v>
      </c>
      <c r="C905" s="634" t="s">
        <v>17</v>
      </c>
      <c r="D905" s="687">
        <v>1347</v>
      </c>
      <c r="E905" s="636" t="str">
        <f>IF($D905&lt;&gt;"",VLOOKUP($D905,'[2]SINAPI DEZEMBRO 2020'!$A$1:G113378,2,FALSE),"")</f>
        <v>CHAPA DE MADEIRA COMPENSADA PLASTIFICADA PARA FORMA DE CONCRETO, DE 2,20 X 1,10 M, E = 12 MM</v>
      </c>
      <c r="F905" s="637" t="str">
        <f>IF($D905&lt;&gt;"",VLOOKUP($D905,'[2]SINAPI DEZEMBRO 2020'!$1:$1048576,3,FALSE),"")</f>
        <v xml:space="preserve">M2    </v>
      </c>
      <c r="G905" s="706">
        <v>2.42</v>
      </c>
      <c r="H905" s="639">
        <f>IF($D905&lt;&gt;"",VLOOKUP($D905,'[2]SINAPI DEZEMBRO 2020'!$1:$1048576,4,FALSE),"")</f>
        <v>31.4</v>
      </c>
      <c r="I905" s="640">
        <f t="shared" si="113"/>
        <v>75.98</v>
      </c>
    </row>
    <row r="906" spans="2:9">
      <c r="B906" s="633" t="s">
        <v>1159</v>
      </c>
      <c r="C906" s="634" t="s">
        <v>17</v>
      </c>
      <c r="D906" s="687">
        <v>33</v>
      </c>
      <c r="E906" s="636" t="str">
        <f>IF($D906&lt;&gt;"",VLOOKUP($D906,'[2]SINAPI DEZEMBRO 2020'!$A$1:G113379,2,FALSE),"")</f>
        <v>ACO CA-50, 8,0 MM, VERGALHAO</v>
      </c>
      <c r="F906" s="637" t="str">
        <f>IF($D906&lt;&gt;"",VLOOKUP($D906,'[2]SINAPI DEZEMBRO 2020'!$1:$1048576,3,FALSE),"")</f>
        <v xml:space="preserve">KG    </v>
      </c>
      <c r="G906" s="706">
        <v>26.334</v>
      </c>
      <c r="H906" s="639">
        <f>IF($D906&lt;&gt;"",VLOOKUP($D906,'[2]SINAPI DEZEMBRO 2020'!$1:$1048576,4,FALSE),"")</f>
        <v>6.92</v>
      </c>
      <c r="I906" s="640">
        <f t="shared" si="113"/>
        <v>182.23</v>
      </c>
    </row>
    <row r="907" spans="2:9" ht="14.25" customHeight="1">
      <c r="B907" s="625"/>
      <c r="C907" s="619"/>
      <c r="D907" s="620"/>
      <c r="E907" s="621"/>
      <c r="F907" s="619"/>
      <c r="G907" s="622"/>
      <c r="H907" s="623"/>
      <c r="I907" s="624"/>
    </row>
    <row r="908" spans="2:9" ht="31.5" customHeight="1">
      <c r="B908" s="626" t="s">
        <v>1996</v>
      </c>
      <c r="C908" s="627"/>
      <c r="D908" s="627"/>
      <c r="E908" s="628" t="s">
        <v>1997</v>
      </c>
      <c r="F908" s="629" t="s">
        <v>520</v>
      </c>
      <c r="G908" s="630">
        <v>1</v>
      </c>
      <c r="H908" s="631"/>
      <c r="I908" s="632">
        <f>TRUNC(SUM(I909:I913),2)</f>
        <v>12.87</v>
      </c>
    </row>
    <row r="909" spans="2:9" ht="25.5">
      <c r="B909" s="633" t="s">
        <v>1159</v>
      </c>
      <c r="C909" s="634" t="s">
        <v>17</v>
      </c>
      <c r="D909" s="619">
        <v>301</v>
      </c>
      <c r="E909" s="636" t="str">
        <f>IF($D909&lt;&gt;"",VLOOKUP($D909,'[2]SINAPI DEZEMBRO 2020'!$A$1:G113382,2,FALSE),"")</f>
        <v>ANEL BORRACHA PARA TUBO ESGOTO PREDIAL, DN 100 MM (NBR 5688)</v>
      </c>
      <c r="F909" s="637" t="str">
        <f>IF($D909&lt;&gt;"",VLOOKUP($D909,'[2]SINAPI DEZEMBRO 2020'!$1:$1048576,3,FALSE),"")</f>
        <v xml:space="preserve">UN    </v>
      </c>
      <c r="G909" s="706">
        <v>1</v>
      </c>
      <c r="H909" s="639">
        <f>IF($D909&lt;&gt;"",VLOOKUP($D909,'[2]SINAPI DEZEMBRO 2020'!$1:$1048576,4,FALSE),"")</f>
        <v>3.99</v>
      </c>
      <c r="I909" s="640">
        <f t="shared" ref="I909:I913" si="114">TRUNC(G909*H909,2)</f>
        <v>3.99</v>
      </c>
    </row>
    <row r="910" spans="2:9">
      <c r="B910" s="633" t="s">
        <v>1830</v>
      </c>
      <c r="C910" s="634" t="s">
        <v>17</v>
      </c>
      <c r="D910" s="619">
        <v>20043</v>
      </c>
      <c r="E910" s="636" t="str">
        <f>IF($D910&lt;&gt;"",VLOOKUP($D910,'[2]SINAPI DEZEMBRO 2020'!$A$1:G113383,2,FALSE),"")</f>
        <v>REDUCAO EXCENTRICA PVC P/ ESG PREDIAL DN 100 X 50MM</v>
      </c>
      <c r="F910" s="637" t="str">
        <f>IF($D910&lt;&gt;"",VLOOKUP($D910,'[2]SINAPI DEZEMBRO 2020'!$1:$1048576,3,FALSE),"")</f>
        <v xml:space="preserve">UN    </v>
      </c>
      <c r="G910" s="706">
        <v>1</v>
      </c>
      <c r="H910" s="639">
        <f>IF($D910&lt;&gt;"",VLOOKUP($D910,'[2]SINAPI DEZEMBRO 2020'!$1:$1048576,4,FALSE),"")</f>
        <v>5.4</v>
      </c>
      <c r="I910" s="640">
        <f t="shared" si="114"/>
        <v>5.4</v>
      </c>
    </row>
    <row r="911" spans="2:9" ht="25.5">
      <c r="B911" s="633" t="s">
        <v>1830</v>
      </c>
      <c r="C911" s="634" t="s">
        <v>17</v>
      </c>
      <c r="D911" s="619">
        <v>20078</v>
      </c>
      <c r="E911" s="636" t="str">
        <f>IF($D911&lt;&gt;"",VLOOKUP($D911,'[2]SINAPI DEZEMBRO 2020'!$A$1:G113384,2,FALSE),"")</f>
        <v>PASTA LUBRIFICANTE PARA TUBOS E CONEXOES COM JUNTA ELASTICA (USO EM PVC, ACO, POLIETILENO E OUTROS) ( DE *400* G)</v>
      </c>
      <c r="F911" s="637" t="str">
        <f>IF($D911&lt;&gt;"",VLOOKUP($D911,'[2]SINAPI DEZEMBRO 2020'!$1:$1048576,3,FALSE),"")</f>
        <v xml:space="preserve">UN    </v>
      </c>
      <c r="G911" s="706">
        <v>4.5999999999999999E-2</v>
      </c>
      <c r="H911" s="639">
        <f>IF($D911&lt;&gt;"",VLOOKUP($D911,'[2]SINAPI DEZEMBRO 2020'!$1:$1048576,4,FALSE),"")</f>
        <v>30.99</v>
      </c>
      <c r="I911" s="640">
        <f t="shared" si="114"/>
        <v>1.42</v>
      </c>
    </row>
    <row r="912" spans="2:9" ht="25.5">
      <c r="B912" s="633" t="s">
        <v>1830</v>
      </c>
      <c r="C912" s="634" t="s">
        <v>17</v>
      </c>
      <c r="D912" s="619">
        <v>88248</v>
      </c>
      <c r="E912" s="636" t="str">
        <f>IF($D912&lt;&gt;"",VLOOKUP($D912,'[2]SINAPI DEZEMBRO 2020'!$A$1:G113385,2,FALSE),"")</f>
        <v>AUXILIAR DE ENCANADOR OU BOMBEIRO HIDRÁULICO COM ENCARGOS COMPLEMENTARES</v>
      </c>
      <c r="F912" s="637" t="str">
        <f>IF($D912&lt;&gt;"",VLOOKUP($D912,'[2]SINAPI DEZEMBRO 2020'!$1:$1048576,3,FALSE),"")</f>
        <v>H</v>
      </c>
      <c r="G912" s="706">
        <v>7.0000000000000007E-2</v>
      </c>
      <c r="H912" s="639">
        <f>IF($D912&lt;&gt;"",VLOOKUP($D912,'[2]SINAPI DEZEMBRO 2020'!$1:$1048576,4,FALSE),"")</f>
        <v>12.83</v>
      </c>
      <c r="I912" s="640">
        <f t="shared" si="114"/>
        <v>0.89</v>
      </c>
    </row>
    <row r="913" spans="2:9" ht="25.5">
      <c r="B913" s="633" t="s">
        <v>1830</v>
      </c>
      <c r="C913" s="634" t="s">
        <v>17</v>
      </c>
      <c r="D913" s="619">
        <v>88267</v>
      </c>
      <c r="E913" s="636" t="str">
        <f>IF($D913&lt;&gt;"",VLOOKUP($D913,'[2]SINAPI DEZEMBRO 2020'!$A$1:G113386,2,FALSE),"")</f>
        <v>ENCANADOR OU BOMBEIRO HIDRÁULICO COM ENCARGOS COMPLEMENTARES</v>
      </c>
      <c r="F913" s="637" t="str">
        <f>IF($D913&lt;&gt;"",VLOOKUP($D913,'[2]SINAPI DEZEMBRO 2020'!$1:$1048576,3,FALSE),"")</f>
        <v>H</v>
      </c>
      <c r="G913" s="706">
        <v>7.0000000000000007E-2</v>
      </c>
      <c r="H913" s="639">
        <f>IF($D913&lt;&gt;"",VLOOKUP($D913,'[2]SINAPI DEZEMBRO 2020'!$1:$1048576,4,FALSE),"")</f>
        <v>16.739999999999998</v>
      </c>
      <c r="I913" s="640">
        <f t="shared" si="114"/>
        <v>1.17</v>
      </c>
    </row>
    <row r="914" spans="2:9" ht="14.25" customHeight="1">
      <c r="B914" s="625"/>
      <c r="C914" s="619"/>
      <c r="D914" s="620"/>
      <c r="E914" s="621"/>
      <c r="F914" s="619"/>
      <c r="G914" s="622"/>
      <c r="H914" s="623"/>
      <c r="I914" s="624"/>
    </row>
    <row r="915" spans="2:9" ht="36" customHeight="1">
      <c r="B915" s="626" t="s">
        <v>1640</v>
      </c>
      <c r="C915" s="627"/>
      <c r="D915" s="627"/>
      <c r="E915" s="628" t="s">
        <v>1998</v>
      </c>
      <c r="F915" s="629" t="s">
        <v>520</v>
      </c>
      <c r="G915" s="630">
        <v>1</v>
      </c>
      <c r="H915" s="631"/>
      <c r="I915" s="632">
        <f>TRUNC(SUM(I916:I921),2)</f>
        <v>25.73</v>
      </c>
    </row>
    <row r="916" spans="2:9" ht="34.5" customHeight="1">
      <c r="B916" s="633" t="s">
        <v>1159</v>
      </c>
      <c r="C916" s="634" t="s">
        <v>17</v>
      </c>
      <c r="D916" s="619">
        <v>20078</v>
      </c>
      <c r="E916" s="636" t="str">
        <f>IF($D916&lt;&gt;"",VLOOKUP($D916,'[2]SINAPI DEZEMBRO 2020'!$A$1:G113389,2,FALSE),"")</f>
        <v>PASTA LUBRIFICANTE PARA TUBOS E CONEXOES COM JUNTA ELASTICA (USO EM PVC, ACO, POLIETILENO E OUTROS) ( DE *400* G)</v>
      </c>
      <c r="F916" s="637" t="str">
        <f>IF($D916&lt;&gt;"",VLOOKUP($D916,'[2]SINAPI DEZEMBRO 2020'!$1:$1048576,3,FALSE),"")</f>
        <v xml:space="preserve">UN    </v>
      </c>
      <c r="G916" s="706">
        <v>9.1999999999999998E-2</v>
      </c>
      <c r="H916" s="639">
        <f>IF($D916&lt;&gt;"",VLOOKUP($D916,'[2]SINAPI DEZEMBRO 2020'!$1:$1048576,4,FALSE),"")</f>
        <v>30.99</v>
      </c>
      <c r="I916" s="640">
        <f t="shared" ref="I916:I921" si="115">TRUNC(G916*H916,2)</f>
        <v>2.85</v>
      </c>
    </row>
    <row r="917" spans="2:9" s="713" customFormat="1" ht="34.5" customHeight="1">
      <c r="B917" s="633" t="s">
        <v>1159</v>
      </c>
      <c r="C917" s="634" t="s">
        <v>17</v>
      </c>
      <c r="D917" s="619">
        <v>11655</v>
      </c>
      <c r="E917" s="636" t="str">
        <f>IF($D917&lt;&gt;"",VLOOKUP($D917,'[2]SINAPI DEZEMBRO 2020'!$A$1:G113390,2,FALSE),"")</f>
        <v>TE SANITARIO, PVC, DN 100 X 50 MM, SERIE NORMAL, PARA ESGOTO PREDIAL</v>
      </c>
      <c r="F917" s="637" t="str">
        <f>IF($D917&lt;&gt;"",VLOOKUP($D917,'[2]SINAPI DEZEMBRO 2020'!$1:$1048576,3,FALSE),"")</f>
        <v xml:space="preserve">UN    </v>
      </c>
      <c r="G917" s="706">
        <v>1</v>
      </c>
      <c r="H917" s="639">
        <f>IF($D917&lt;&gt;"",VLOOKUP($D917,'[2]SINAPI DEZEMBRO 2020'!$1:$1048576,4,FALSE),"")</f>
        <v>11.12</v>
      </c>
      <c r="I917" s="640">
        <f t="shared" si="115"/>
        <v>11.12</v>
      </c>
    </row>
    <row r="918" spans="2:9" ht="34.5" customHeight="1">
      <c r="B918" s="633" t="s">
        <v>1159</v>
      </c>
      <c r="C918" s="634" t="s">
        <v>17</v>
      </c>
      <c r="D918" s="619">
        <v>298</v>
      </c>
      <c r="E918" s="636" t="str">
        <f>IF($D918&lt;&gt;"",VLOOKUP($D918,'[2]SINAPI DEZEMBRO 2020'!$A$1:G113391,2,FALSE),"")</f>
        <v>ANEL BORRACHA DN 75 MM, PARA TUBO SERIE REFORCADA ESGOTO PREDIAL</v>
      </c>
      <c r="F918" s="637" t="str">
        <f>IF($D918&lt;&gt;"",VLOOKUP($D918,'[2]SINAPI DEZEMBRO 2020'!$1:$1048576,3,FALSE),"")</f>
        <v xml:space="preserve">UN    </v>
      </c>
      <c r="G918" s="706">
        <v>1</v>
      </c>
      <c r="H918" s="639">
        <f>IF($D918&lt;&gt;"",VLOOKUP($D918,'[2]SINAPI DEZEMBRO 2020'!$1:$1048576,4,FALSE),"")</f>
        <v>3.64</v>
      </c>
      <c r="I918" s="640">
        <f t="shared" si="115"/>
        <v>3.64</v>
      </c>
    </row>
    <row r="919" spans="2:9" ht="34.5" customHeight="1">
      <c r="B919" s="633" t="s">
        <v>1159</v>
      </c>
      <c r="C919" s="634" t="s">
        <v>17</v>
      </c>
      <c r="D919" s="619">
        <v>301</v>
      </c>
      <c r="E919" s="636" t="str">
        <f>IF($D919&lt;&gt;"",VLOOKUP($D919,'[2]SINAPI DEZEMBRO 2020'!$A$1:G113392,2,FALSE),"")</f>
        <v>ANEL BORRACHA PARA TUBO ESGOTO PREDIAL, DN 100 MM (NBR 5688)</v>
      </c>
      <c r="F919" s="637" t="str">
        <f>IF($D919&lt;&gt;"",VLOOKUP($D919,'[2]SINAPI DEZEMBRO 2020'!$1:$1048576,3,FALSE),"")</f>
        <v xml:space="preserve">UN    </v>
      </c>
      <c r="G919" s="706">
        <v>1</v>
      </c>
      <c r="H919" s="639">
        <f>IF($D919&lt;&gt;"",VLOOKUP($D919,'[2]SINAPI DEZEMBRO 2020'!$1:$1048576,4,FALSE),"")</f>
        <v>3.99</v>
      </c>
      <c r="I919" s="640">
        <f t="shared" si="115"/>
        <v>3.99</v>
      </c>
    </row>
    <row r="920" spans="2:9" ht="25.5">
      <c r="B920" s="633" t="s">
        <v>1830</v>
      </c>
      <c r="C920" s="634" t="s">
        <v>17</v>
      </c>
      <c r="D920" s="619">
        <v>88248</v>
      </c>
      <c r="E920" s="636" t="str">
        <f>IF($D920&lt;&gt;"",VLOOKUP($D920,'[2]SINAPI DEZEMBRO 2020'!$A$1:G113393,2,FALSE),"")</f>
        <v>AUXILIAR DE ENCANADOR OU BOMBEIRO HIDRÁULICO COM ENCARGOS COMPLEMENTARES</v>
      </c>
      <c r="F920" s="637" t="str">
        <f>IF($D920&lt;&gt;"",VLOOKUP($D920,'[2]SINAPI DEZEMBRO 2020'!$1:$1048576,3,FALSE),"")</f>
        <v>H</v>
      </c>
      <c r="G920" s="706">
        <v>0.14000000000000001</v>
      </c>
      <c r="H920" s="639">
        <f>IF($D920&lt;&gt;"",VLOOKUP($D920,'[2]SINAPI DEZEMBRO 2020'!$1:$1048576,4,FALSE),"")</f>
        <v>12.83</v>
      </c>
      <c r="I920" s="640">
        <f t="shared" si="115"/>
        <v>1.79</v>
      </c>
    </row>
    <row r="921" spans="2:9" ht="25.5">
      <c r="B921" s="633" t="s">
        <v>1830</v>
      </c>
      <c r="C921" s="634" t="s">
        <v>17</v>
      </c>
      <c r="D921" s="619">
        <v>88267</v>
      </c>
      <c r="E921" s="636" t="str">
        <f>IF($D921&lt;&gt;"",VLOOKUP($D921,'[2]SINAPI DEZEMBRO 2020'!$A$1:G113394,2,FALSE),"")</f>
        <v>ENCANADOR OU BOMBEIRO HIDRÁULICO COM ENCARGOS COMPLEMENTARES</v>
      </c>
      <c r="F921" s="637" t="str">
        <f>IF($D921&lt;&gt;"",VLOOKUP($D921,'[2]SINAPI DEZEMBRO 2020'!$1:$1048576,3,FALSE),"")</f>
        <v>H</v>
      </c>
      <c r="G921" s="706">
        <v>0.14000000000000001</v>
      </c>
      <c r="H921" s="639">
        <f>IF($D921&lt;&gt;"",VLOOKUP($D921,'[2]SINAPI DEZEMBRO 2020'!$1:$1048576,4,FALSE),"")</f>
        <v>16.739999999999998</v>
      </c>
      <c r="I921" s="640">
        <f t="shared" si="115"/>
        <v>2.34</v>
      </c>
    </row>
    <row r="922" spans="2:9" ht="14.25" customHeight="1">
      <c r="B922" s="625"/>
      <c r="C922" s="619"/>
      <c r="D922" s="619"/>
      <c r="E922" s="621"/>
      <c r="F922" s="619"/>
      <c r="G922" s="622"/>
      <c r="H922" s="623"/>
      <c r="I922" s="624"/>
    </row>
    <row r="923" spans="2:9" ht="54.75" customHeight="1">
      <c r="B923" s="626" t="s">
        <v>1641</v>
      </c>
      <c r="C923" s="627"/>
      <c r="D923" s="627"/>
      <c r="E923" s="628" t="s">
        <v>1999</v>
      </c>
      <c r="F923" s="629" t="s">
        <v>520</v>
      </c>
      <c r="G923" s="630">
        <v>1</v>
      </c>
      <c r="H923" s="631"/>
      <c r="I923" s="632">
        <f>TRUNC(SUM(I924:I931),2)</f>
        <v>49.51</v>
      </c>
    </row>
    <row r="924" spans="2:9">
      <c r="B924" s="633" t="s">
        <v>1159</v>
      </c>
      <c r="C924" s="634" t="s">
        <v>17</v>
      </c>
      <c r="D924" s="619">
        <v>122</v>
      </c>
      <c r="E924" s="636" t="str">
        <f>IF($D924&lt;&gt;"",VLOOKUP($D924,'[2]SINAPI DEZEMBRO 2020'!$A$1:G113397,2,FALSE),"")</f>
        <v>ADESIVO PLASTICO PARA PVC, FRASCO COM 850 GR</v>
      </c>
      <c r="F924" s="637" t="str">
        <f>IF($D924&lt;&gt;"",VLOOKUP($D924,'[2]SINAPI DEZEMBRO 2020'!$1:$1048576,3,FALSE),"")</f>
        <v xml:space="preserve">UN    </v>
      </c>
      <c r="G924" s="706">
        <v>1.4800000000000001E-2</v>
      </c>
      <c r="H924" s="639">
        <f>IF($D924&lt;&gt;"",VLOOKUP($D924,'[2]SINAPI DEZEMBRO 2020'!$1:$1048576,4,FALSE),"")</f>
        <v>84.64</v>
      </c>
      <c r="I924" s="640">
        <f t="shared" ref="I924:I931" si="116">TRUNC(G924*H924,2)</f>
        <v>1.25</v>
      </c>
    </row>
    <row r="925" spans="2:9" ht="25.5">
      <c r="B925" s="633" t="s">
        <v>1159</v>
      </c>
      <c r="C925" s="634" t="s">
        <v>17</v>
      </c>
      <c r="D925" s="619">
        <v>297</v>
      </c>
      <c r="E925" s="636" t="str">
        <f>IF($D925&lt;&gt;"",VLOOKUP($D925,'[2]SINAPI DEZEMBRO 2020'!$A$1:G113398,2,FALSE),"")</f>
        <v>ANEL BORRACHA PARA TUBO ESGOTO PREDIAL DN 75 MM (NBR 5688)</v>
      </c>
      <c r="F925" s="637" t="str">
        <f>IF($D925&lt;&gt;"",VLOOKUP($D925,'[2]SINAPI DEZEMBRO 2020'!$1:$1048576,3,FALSE),"")</f>
        <v xml:space="preserve">UN    </v>
      </c>
      <c r="G925" s="706">
        <v>1</v>
      </c>
      <c r="H925" s="639">
        <f>IF($D925&lt;&gt;"",VLOOKUP($D925,'[2]SINAPI DEZEMBRO 2020'!$1:$1048576,4,FALSE),"")</f>
        <v>3.18</v>
      </c>
      <c r="I925" s="640">
        <f t="shared" si="116"/>
        <v>3.18</v>
      </c>
    </row>
    <row r="926" spans="2:9" ht="25.5">
      <c r="B926" s="633" t="s">
        <v>1159</v>
      </c>
      <c r="C926" s="634" t="s">
        <v>17</v>
      </c>
      <c r="D926" s="619">
        <v>11712</v>
      </c>
      <c r="E926" s="636" t="str">
        <f>IF($D926&lt;&gt;"",VLOOKUP($D926,'[2]SINAPI DEZEMBRO 2020'!$A$1:G113399,2,FALSE),"")</f>
        <v>CAIXA SIFONADA PVC, 150 X 150 X 50 MM, COM GRELHA QUADRADA BRANCA (NBR 5688)</v>
      </c>
      <c r="F926" s="637" t="str">
        <f>IF($D926&lt;&gt;"",VLOOKUP($D926,'[2]SINAPI DEZEMBRO 2020'!$1:$1048576,3,FALSE),"")</f>
        <v xml:space="preserve">UN    </v>
      </c>
      <c r="G926" s="706">
        <v>1</v>
      </c>
      <c r="H926" s="639">
        <f>IF($D926&lt;&gt;"",VLOOKUP($D926,'[2]SINAPI DEZEMBRO 2020'!$1:$1048576,4,FALSE),"")</f>
        <v>31.16</v>
      </c>
      <c r="I926" s="640">
        <f t="shared" si="116"/>
        <v>31.16</v>
      </c>
    </row>
    <row r="927" spans="2:9" ht="25.5">
      <c r="B927" s="633" t="s">
        <v>1159</v>
      </c>
      <c r="C927" s="634" t="s">
        <v>17</v>
      </c>
      <c r="D927" s="619">
        <v>20078</v>
      </c>
      <c r="E927" s="636" t="str">
        <f>IF($D927&lt;&gt;"",VLOOKUP($D927,'[2]SINAPI DEZEMBRO 2020'!$A$1:G113400,2,FALSE),"")</f>
        <v>PASTA LUBRIFICANTE PARA TUBOS E CONEXOES COM JUNTA ELASTICA (USO EM PVC, ACO, POLIETILENO E OUTROS) ( DE *400* G)</v>
      </c>
      <c r="F927" s="637" t="str">
        <f>IF($D927&lt;&gt;"",VLOOKUP($D927,'[2]SINAPI DEZEMBRO 2020'!$1:$1048576,3,FALSE),"")</f>
        <v xml:space="preserve">UN    </v>
      </c>
      <c r="G927" s="706">
        <v>0.03</v>
      </c>
      <c r="H927" s="639">
        <f>IF($D927&lt;&gt;"",VLOOKUP($D927,'[2]SINAPI DEZEMBRO 2020'!$1:$1048576,4,FALSE),"")</f>
        <v>30.99</v>
      </c>
      <c r="I927" s="640">
        <f t="shared" si="116"/>
        <v>0.92</v>
      </c>
    </row>
    <row r="928" spans="2:9">
      <c r="B928" s="633" t="s">
        <v>1830</v>
      </c>
      <c r="C928" s="634" t="s">
        <v>17</v>
      </c>
      <c r="D928" s="619">
        <v>20083</v>
      </c>
      <c r="E928" s="636" t="str">
        <f>IF($D928&lt;&gt;"",VLOOKUP($D928,'[2]SINAPI DEZEMBRO 2020'!$A$1:G113401,2,FALSE),"")</f>
        <v>SOLUCAO LIMPADORA PARA PVC, FRASCO COM 1000 CM3</v>
      </c>
      <c r="F928" s="637" t="str">
        <f>IF($D928&lt;&gt;"",VLOOKUP($D928,'[2]SINAPI DEZEMBRO 2020'!$1:$1048576,3,FALSE),"")</f>
        <v xml:space="preserve">UN    </v>
      </c>
      <c r="G928" s="706">
        <v>2.2499999999999999E-2</v>
      </c>
      <c r="H928" s="639">
        <f>IF($D928&lt;&gt;"",VLOOKUP($D928,'[2]SINAPI DEZEMBRO 2020'!$1:$1048576,4,FALSE),"")</f>
        <v>73.5</v>
      </c>
      <c r="I928" s="640">
        <f t="shared" si="116"/>
        <v>1.65</v>
      </c>
    </row>
    <row r="929" spans="2:9">
      <c r="B929" s="633" t="s">
        <v>1830</v>
      </c>
      <c r="C929" s="634" t="s">
        <v>17</v>
      </c>
      <c r="D929" s="619">
        <v>38383</v>
      </c>
      <c r="E929" s="636" t="str">
        <f>IF($D929&lt;&gt;"",VLOOKUP($D929,'[2]SINAPI DEZEMBRO 2020'!$A$1:G113402,2,FALSE),"")</f>
        <v>LIXA D'AGUA EM FOLHA, GRAO 100</v>
      </c>
      <c r="F929" s="637" t="str">
        <f>IF($D929&lt;&gt;"",VLOOKUP($D929,'[2]SINAPI DEZEMBRO 2020'!$1:$1048576,3,FALSE),"")</f>
        <v xml:space="preserve">UN    </v>
      </c>
      <c r="G929" s="706">
        <v>5.7000000000000002E-2</v>
      </c>
      <c r="H929" s="639">
        <f>IF($D929&lt;&gt;"",VLOOKUP($D929,'[2]SINAPI DEZEMBRO 2020'!$1:$1048576,4,FALSE),"")</f>
        <v>2.11</v>
      </c>
      <c r="I929" s="640">
        <f t="shared" si="116"/>
        <v>0.12</v>
      </c>
    </row>
    <row r="930" spans="2:9" ht="25.5">
      <c r="B930" s="633" t="s">
        <v>1830</v>
      </c>
      <c r="C930" s="634" t="s">
        <v>17</v>
      </c>
      <c r="D930" s="619">
        <v>88248</v>
      </c>
      <c r="E930" s="636" t="str">
        <f>IF($D930&lt;&gt;"",VLOOKUP($D930,'[2]SINAPI DEZEMBRO 2020'!$A$1:G113403,2,FALSE),"")</f>
        <v>AUXILIAR DE ENCANADOR OU BOMBEIRO HIDRÁULICO COM ENCARGOS COMPLEMENTARES</v>
      </c>
      <c r="F930" s="637" t="str">
        <f>IF($D930&lt;&gt;"",VLOOKUP($D930,'[2]SINAPI DEZEMBRO 2020'!$1:$1048576,3,FALSE),"")</f>
        <v>H</v>
      </c>
      <c r="G930" s="706">
        <v>0.38</v>
      </c>
      <c r="H930" s="639">
        <f>IF($D930&lt;&gt;"",VLOOKUP($D930,'[2]SINAPI DEZEMBRO 2020'!$1:$1048576,4,FALSE),"")</f>
        <v>12.83</v>
      </c>
      <c r="I930" s="640">
        <f t="shared" si="116"/>
        <v>4.87</v>
      </c>
    </row>
    <row r="931" spans="2:9" ht="25.5">
      <c r="B931" s="633" t="s">
        <v>1830</v>
      </c>
      <c r="C931" s="634" t="s">
        <v>17</v>
      </c>
      <c r="D931" s="619">
        <v>88267</v>
      </c>
      <c r="E931" s="636" t="str">
        <f>IF($D931&lt;&gt;"",VLOOKUP($D931,'[2]SINAPI DEZEMBRO 2020'!$A$1:G113404,2,FALSE),"")</f>
        <v>ENCANADOR OU BOMBEIRO HIDRÁULICO COM ENCARGOS COMPLEMENTARES</v>
      </c>
      <c r="F931" s="637" t="str">
        <f>IF($D931&lt;&gt;"",VLOOKUP($D931,'[2]SINAPI DEZEMBRO 2020'!$1:$1048576,3,FALSE),"")</f>
        <v>H</v>
      </c>
      <c r="G931" s="706">
        <v>0.38</v>
      </c>
      <c r="H931" s="639">
        <f>IF($D931&lt;&gt;"",VLOOKUP($D931,'[2]SINAPI DEZEMBRO 2020'!$1:$1048576,4,FALSE),"")</f>
        <v>16.739999999999998</v>
      </c>
      <c r="I931" s="640">
        <f t="shared" si="116"/>
        <v>6.36</v>
      </c>
    </row>
    <row r="932" spans="2:9" ht="14.25" customHeight="1">
      <c r="B932" s="625"/>
      <c r="C932" s="619"/>
      <c r="D932" s="620"/>
      <c r="E932" s="621"/>
      <c r="F932" s="619"/>
      <c r="G932" s="622"/>
      <c r="H932" s="623"/>
      <c r="I932" s="624"/>
    </row>
    <row r="933" spans="2:9" ht="14.25" customHeight="1">
      <c r="B933" s="625"/>
      <c r="C933" s="619"/>
      <c r="D933" s="620"/>
      <c r="E933" s="621"/>
      <c r="F933" s="619"/>
      <c r="G933" s="622"/>
      <c r="H933" s="623"/>
      <c r="I933" s="624"/>
    </row>
    <row r="934" spans="2:9" ht="18" customHeight="1">
      <c r="B934" s="656" t="s">
        <v>1646</v>
      </c>
      <c r="C934" s="657"/>
      <c r="D934" s="657"/>
      <c r="E934" s="657"/>
      <c r="F934" s="657"/>
      <c r="G934" s="657"/>
      <c r="H934" s="657"/>
      <c r="I934" s="658"/>
    </row>
    <row r="935" spans="2:9" ht="14.25" customHeight="1">
      <c r="B935" s="649"/>
      <c r="C935" s="650"/>
      <c r="D935" s="650"/>
      <c r="E935" s="651"/>
      <c r="F935" s="650"/>
      <c r="G935" s="652"/>
      <c r="H935" s="653"/>
      <c r="I935" s="654"/>
    </row>
    <row r="936" spans="2:9" ht="51" customHeight="1">
      <c r="B936" s="626" t="s">
        <v>2000</v>
      </c>
      <c r="C936" s="627"/>
      <c r="D936" s="627"/>
      <c r="E936" s="628" t="s">
        <v>2001</v>
      </c>
      <c r="F936" s="629" t="s">
        <v>1835</v>
      </c>
      <c r="G936" s="630"/>
      <c r="H936" s="631"/>
      <c r="I936" s="632">
        <f>TRUNC(SUM(I937:I946),2)</f>
        <v>834.15</v>
      </c>
    </row>
    <row r="937" spans="2:9" ht="25.5">
      <c r="B937" s="633" t="s">
        <v>1830</v>
      </c>
      <c r="C937" s="634" t="s">
        <v>17</v>
      </c>
      <c r="D937" s="634">
        <v>88248</v>
      </c>
      <c r="E937" s="636" t="str">
        <f>IF($D937&lt;&gt;"",VLOOKUP($D937,'[2]SINAPI DEZEMBRO 2020'!$A$1:G113415,2,FALSE),"")</f>
        <v>AUXILIAR DE ENCANADOR OU BOMBEIRO HIDRÁULICO COM ENCARGOS COMPLEMENTARES</v>
      </c>
      <c r="F937" s="637" t="str">
        <f>IF($D937&lt;&gt;"",VLOOKUP($D937,'[2]SINAPI DEZEMBRO 2020'!$1:$1048576,3,FALSE),"")</f>
        <v>H</v>
      </c>
      <c r="G937" s="638">
        <v>3</v>
      </c>
      <c r="H937" s="639">
        <f>IF($D937&lt;&gt;"",VLOOKUP($D937,'[2]SINAPI DEZEMBRO 2020'!$1:$1048576,4,FALSE),"")</f>
        <v>12.83</v>
      </c>
      <c r="I937" s="640">
        <f t="shared" ref="I937:I946" si="117">TRUNC(G937*H937,2)</f>
        <v>38.49</v>
      </c>
    </row>
    <row r="938" spans="2:9" ht="25.5">
      <c r="B938" s="633" t="s">
        <v>1830</v>
      </c>
      <c r="C938" s="634" t="s">
        <v>17</v>
      </c>
      <c r="D938" s="634">
        <v>88267</v>
      </c>
      <c r="E938" s="636" t="str">
        <f>IF($D938&lt;&gt;"",VLOOKUP($D938,'[2]SINAPI DEZEMBRO 2020'!$A$1:G113416,2,FALSE),"")</f>
        <v>ENCANADOR OU BOMBEIRO HIDRÁULICO COM ENCARGOS COMPLEMENTARES</v>
      </c>
      <c r="F938" s="637" t="str">
        <f>IF($D938&lt;&gt;"",VLOOKUP($D938,'[2]SINAPI DEZEMBRO 2020'!$1:$1048576,3,FALSE),"")</f>
        <v>H</v>
      </c>
      <c r="G938" s="638">
        <v>3</v>
      </c>
      <c r="H938" s="639">
        <f>IF($D938&lt;&gt;"",VLOOKUP($D938,'[2]SINAPI DEZEMBRO 2020'!$1:$1048576,4,FALSE),"")</f>
        <v>16.739999999999998</v>
      </c>
      <c r="I938" s="640">
        <f t="shared" si="117"/>
        <v>50.22</v>
      </c>
    </row>
    <row r="939" spans="2:9" ht="25.5" customHeight="1">
      <c r="B939" s="633" t="s">
        <v>1159</v>
      </c>
      <c r="C939" s="634" t="s">
        <v>1865</v>
      </c>
      <c r="D939" s="634"/>
      <c r="E939" s="705" t="s">
        <v>2002</v>
      </c>
      <c r="F939" s="714" t="s">
        <v>1844</v>
      </c>
      <c r="G939" s="638">
        <v>1</v>
      </c>
      <c r="H939" s="639">
        <v>2.66</v>
      </c>
      <c r="I939" s="640">
        <f t="shared" si="117"/>
        <v>2.66</v>
      </c>
    </row>
    <row r="940" spans="2:9" ht="38.25">
      <c r="B940" s="633" t="s">
        <v>1159</v>
      </c>
      <c r="C940" s="634" t="s">
        <v>17</v>
      </c>
      <c r="D940" s="634">
        <v>11686</v>
      </c>
      <c r="E940" s="636" t="str">
        <f>IF($D940&lt;&gt;"",VLOOKUP($D940,'[2]SINAPI DEZEMBRO 2020'!$A$1:G113418,2,FALSE),"")</f>
        <v>CONJUNTO DE LIGACAO PARA BACIA SANITARIA EM PLASTICO BRANCO COM TUBO, CANOPLA E ANEL DE EXPANSAO (TUBO 1.1/2 '' X 20 CM)</v>
      </c>
      <c r="F940" s="637" t="str">
        <f>IF($D940&lt;&gt;"",VLOOKUP($D940,'[2]SINAPI DEZEMBRO 2020'!$1:$1048576,3,FALSE),"")</f>
        <v xml:space="preserve">UN    </v>
      </c>
      <c r="G940" s="638">
        <v>1</v>
      </c>
      <c r="H940" s="639">
        <f>IF($D940&lt;&gt;"",VLOOKUP($D940,'[2]SINAPI DEZEMBRO 2020'!$1:$1048576,4,FALSE),"")</f>
        <v>9.32</v>
      </c>
      <c r="I940" s="640">
        <f t="shared" si="117"/>
        <v>9.32</v>
      </c>
    </row>
    <row r="941" spans="2:9">
      <c r="B941" s="633" t="s">
        <v>1159</v>
      </c>
      <c r="C941" s="634" t="s">
        <v>17</v>
      </c>
      <c r="D941" s="634">
        <v>11683</v>
      </c>
      <c r="E941" s="636" t="str">
        <f>IF($D941&lt;&gt;"",VLOOKUP($D941,'[2]SINAPI DEZEMBRO 2020'!$A$1:G113419,2,FALSE),"")</f>
        <v>ENGATE / RABICHO FLEXIVEL INOX 1/2 " X 30 CM</v>
      </c>
      <c r="F941" s="637" t="str">
        <f>IF($D941&lt;&gt;"",VLOOKUP($D941,'[2]SINAPI DEZEMBRO 2020'!$1:$1048576,3,FALSE),"")</f>
        <v xml:space="preserve">UN    </v>
      </c>
      <c r="G941" s="638">
        <v>1</v>
      </c>
      <c r="H941" s="639">
        <f>IF($D941&lt;&gt;"",VLOOKUP($D941,'[2]SINAPI DEZEMBRO 2020'!$1:$1048576,4,FALSE),"")</f>
        <v>34.17</v>
      </c>
      <c r="I941" s="640">
        <f t="shared" si="117"/>
        <v>34.17</v>
      </c>
    </row>
    <row r="942" spans="2:9">
      <c r="B942" s="633" t="s">
        <v>1159</v>
      </c>
      <c r="C942" s="634" t="s">
        <v>17</v>
      </c>
      <c r="D942" s="634">
        <v>3146</v>
      </c>
      <c r="E942" s="636" t="str">
        <f>IF($D942&lt;&gt;"",VLOOKUP($D942,'[2]SINAPI DEZEMBRO 2020'!$A$1:G113420,2,FALSE),"")</f>
        <v>FITA VEDA ROSCA EM ROLOS DE 18 MM X 10 M (L X C)</v>
      </c>
      <c r="F942" s="637" t="str">
        <f>IF($D942&lt;&gt;"",VLOOKUP($D942,'[2]SINAPI DEZEMBRO 2020'!$1:$1048576,3,FALSE),"")</f>
        <v xml:space="preserve">UN    </v>
      </c>
      <c r="G942" s="638">
        <v>5.6000000000000001E-2</v>
      </c>
      <c r="H942" s="639">
        <f>IF($D942&lt;&gt;"",VLOOKUP($D942,'[2]SINAPI DEZEMBRO 2020'!$1:$1048576,4,FALSE),"")</f>
        <v>4.5999999999999996</v>
      </c>
      <c r="I942" s="640">
        <f t="shared" si="117"/>
        <v>0.25</v>
      </c>
    </row>
    <row r="943" spans="2:9" ht="25.5">
      <c r="B943" s="633" t="s">
        <v>1159</v>
      </c>
      <c r="C943" s="634" t="s">
        <v>17</v>
      </c>
      <c r="D943" s="634">
        <v>3520</v>
      </c>
      <c r="E943" s="636" t="str">
        <f>IF($D943&lt;&gt;"",VLOOKUP($D943,'[2]SINAPI DEZEMBRO 2020'!$A$1:G113421,2,FALSE),"")</f>
        <v>JOELHO PVC, SOLDAVEL, PB, 90 GRAUS, DN 100 MM, PARA ESGOTO PREDIAL</v>
      </c>
      <c r="F943" s="637" t="str">
        <f>IF($D943&lt;&gt;"",VLOOKUP($D943,'[2]SINAPI DEZEMBRO 2020'!$1:$1048576,3,FALSE),"")</f>
        <v xml:space="preserve">UN    </v>
      </c>
      <c r="G943" s="638">
        <v>1</v>
      </c>
      <c r="H943" s="639">
        <f>IF($D943&lt;&gt;"",VLOOKUP($D943,'[2]SINAPI DEZEMBRO 2020'!$1:$1048576,4,FALSE),"")</f>
        <v>6.06</v>
      </c>
      <c r="I943" s="640">
        <f t="shared" si="117"/>
        <v>6.06</v>
      </c>
    </row>
    <row r="944" spans="2:9">
      <c r="B944" s="633" t="s">
        <v>1159</v>
      </c>
      <c r="C944" s="634" t="s">
        <v>17</v>
      </c>
      <c r="D944" s="634">
        <v>10498</v>
      </c>
      <c r="E944" s="636" t="str">
        <f>IF($D944&lt;&gt;"",VLOOKUP($D944,'[2]SINAPI DEZEMBRO 2020'!$A$1:G113422,2,FALSE),"")</f>
        <v>MASSA PARA VIDRO</v>
      </c>
      <c r="F944" s="637" t="str">
        <f>IF($D944&lt;&gt;"",VLOOKUP($D944,'[2]SINAPI DEZEMBRO 2020'!$1:$1048576,3,FALSE),"")</f>
        <v xml:space="preserve">KG    </v>
      </c>
      <c r="G944" s="638">
        <v>0.1</v>
      </c>
      <c r="H944" s="639">
        <f>IF($D944&lt;&gt;"",VLOOKUP($D944,'[2]SINAPI DEZEMBRO 2020'!$1:$1048576,4,FALSE),"")</f>
        <v>9.66</v>
      </c>
      <c r="I944" s="640">
        <f t="shared" si="117"/>
        <v>0.96</v>
      </c>
    </row>
    <row r="945" spans="2:9" ht="38.25">
      <c r="B945" s="633" t="s">
        <v>1159</v>
      </c>
      <c r="C945" s="634" t="s">
        <v>17</v>
      </c>
      <c r="D945" s="634">
        <v>4351</v>
      </c>
      <c r="E945" s="636" t="str">
        <f>IF($D945&lt;&gt;"",VLOOKUP($D945,'[2]SINAPI DEZEMBRO 2020'!$A$1:G113423,2,FALSE),"")</f>
        <v>PARAFUSO NIQUELADO 3 1/2" COM ACABAMENTO CROMADO PARA FIXAR PECA SANITARIA, INCLUI PORCA CEGA, ARRUELA E BUCHA DE NYLON TAMANHO S-8</v>
      </c>
      <c r="F945" s="637" t="str">
        <f>IF($D945&lt;&gt;"",VLOOKUP($D945,'[2]SINAPI DEZEMBRO 2020'!$1:$1048576,3,FALSE),"")</f>
        <v xml:space="preserve">UN    </v>
      </c>
      <c r="G945" s="638">
        <v>2</v>
      </c>
      <c r="H945" s="639">
        <f>IF($D945&lt;&gt;"",VLOOKUP($D945,'[2]SINAPI DEZEMBRO 2020'!$1:$1048576,4,FALSE),"")</f>
        <v>8.5500000000000007</v>
      </c>
      <c r="I945" s="640">
        <f t="shared" si="117"/>
        <v>17.100000000000001</v>
      </c>
    </row>
    <row r="946" spans="2:9" ht="38.25" customHeight="1">
      <c r="B946" s="633" t="s">
        <v>1159</v>
      </c>
      <c r="C946" s="634" t="s">
        <v>1865</v>
      </c>
      <c r="D946" s="634"/>
      <c r="E946" s="192" t="s">
        <v>2003</v>
      </c>
      <c r="F946" s="707" t="s">
        <v>1844</v>
      </c>
      <c r="G946" s="638">
        <v>1</v>
      </c>
      <c r="H946" s="708">
        <v>674.92</v>
      </c>
      <c r="I946" s="640">
        <f t="shared" si="117"/>
        <v>674.92</v>
      </c>
    </row>
    <row r="947" spans="2:9" ht="14.25" customHeight="1">
      <c r="B947" s="649"/>
      <c r="C947" s="650"/>
      <c r="D947" s="650"/>
      <c r="E947" s="651"/>
      <c r="F947" s="650"/>
      <c r="G947" s="652"/>
      <c r="H947" s="653"/>
      <c r="I947" s="654"/>
    </row>
    <row r="948" spans="2:9" ht="43.5" customHeight="1">
      <c r="B948" s="626" t="s">
        <v>1647</v>
      </c>
      <c r="C948" s="627"/>
      <c r="D948" s="627"/>
      <c r="E948" s="628" t="s">
        <v>2004</v>
      </c>
      <c r="F948" s="629" t="s">
        <v>1835</v>
      </c>
      <c r="G948" s="630"/>
      <c r="H948" s="631"/>
      <c r="I948" s="632">
        <f>TRUNC(SUM(I949:I958),2)</f>
        <v>383.73</v>
      </c>
    </row>
    <row r="949" spans="2:9" ht="25.5">
      <c r="B949" s="633" t="s">
        <v>1830</v>
      </c>
      <c r="C949" s="634" t="s">
        <v>17</v>
      </c>
      <c r="D949" s="634">
        <v>88248</v>
      </c>
      <c r="E949" s="636" t="str">
        <f>IF($D949&lt;&gt;"",VLOOKUP($D949,'[2]SINAPI DEZEMBRO 2020'!$A$1:G113427,2,FALSE),"")</f>
        <v>AUXILIAR DE ENCANADOR OU BOMBEIRO HIDRÁULICO COM ENCARGOS COMPLEMENTARES</v>
      </c>
      <c r="F949" s="637" t="str">
        <f>IF($D949&lt;&gt;"",VLOOKUP($D949,'[2]SINAPI DEZEMBRO 2020'!$1:$1048576,3,FALSE),"")</f>
        <v>H</v>
      </c>
      <c r="G949" s="638">
        <v>3</v>
      </c>
      <c r="H949" s="639">
        <f>IF($D949&lt;&gt;"",VLOOKUP($D949,'[2]SINAPI DEZEMBRO 2020'!$1:$1048576,4,FALSE),"")</f>
        <v>12.83</v>
      </c>
      <c r="I949" s="640">
        <f t="shared" ref="I949:I958" si="118">TRUNC(G949*H949,2)</f>
        <v>38.49</v>
      </c>
    </row>
    <row r="950" spans="2:9" ht="25.5">
      <c r="B950" s="633" t="s">
        <v>1830</v>
      </c>
      <c r="C950" s="634" t="s">
        <v>17</v>
      </c>
      <c r="D950" s="634">
        <v>88267</v>
      </c>
      <c r="E950" s="636" t="str">
        <f>IF($D950&lt;&gt;"",VLOOKUP($D950,'[2]SINAPI DEZEMBRO 2020'!$A$1:G113428,2,FALSE),"")</f>
        <v>ENCANADOR OU BOMBEIRO HIDRÁULICO COM ENCARGOS COMPLEMENTARES</v>
      </c>
      <c r="F950" s="637" t="str">
        <f>IF($D950&lt;&gt;"",VLOOKUP($D950,'[2]SINAPI DEZEMBRO 2020'!$1:$1048576,3,FALSE),"")</f>
        <v>H</v>
      </c>
      <c r="G950" s="638">
        <v>3</v>
      </c>
      <c r="H950" s="639">
        <f>IF($D950&lt;&gt;"",VLOOKUP($D950,'[2]SINAPI DEZEMBRO 2020'!$1:$1048576,4,FALSE),"")</f>
        <v>16.739999999999998</v>
      </c>
      <c r="I950" s="640">
        <f t="shared" si="118"/>
        <v>50.22</v>
      </c>
    </row>
    <row r="951" spans="2:9" ht="25.5" customHeight="1">
      <c r="B951" s="633" t="s">
        <v>1159</v>
      </c>
      <c r="C951" s="634" t="s">
        <v>1865</v>
      </c>
      <c r="D951" s="634"/>
      <c r="E951" s="705" t="s">
        <v>2002</v>
      </c>
      <c r="F951" s="714" t="s">
        <v>1844</v>
      </c>
      <c r="G951" s="638">
        <v>1</v>
      </c>
      <c r="H951" s="639">
        <v>2.66</v>
      </c>
      <c r="I951" s="640">
        <f t="shared" si="118"/>
        <v>2.66</v>
      </c>
    </row>
    <row r="952" spans="2:9" ht="38.25">
      <c r="B952" s="633" t="s">
        <v>1159</v>
      </c>
      <c r="C952" s="634" t="s">
        <v>17</v>
      </c>
      <c r="D952" s="634">
        <v>11686</v>
      </c>
      <c r="E952" s="636" t="str">
        <f>IF($D952&lt;&gt;"",VLOOKUP($D952,'[2]SINAPI DEZEMBRO 2020'!$A$1:G113430,2,FALSE),"")</f>
        <v>CONJUNTO DE LIGACAO PARA BACIA SANITARIA EM PLASTICO BRANCO COM TUBO, CANOPLA E ANEL DE EXPANSAO (TUBO 1.1/2 '' X 20 CM)</v>
      </c>
      <c r="F952" s="637" t="str">
        <f>IF($D952&lt;&gt;"",VLOOKUP($D952,'[2]SINAPI DEZEMBRO 2020'!$1:$1048576,3,FALSE),"")</f>
        <v xml:space="preserve">UN    </v>
      </c>
      <c r="G952" s="638">
        <v>1</v>
      </c>
      <c r="H952" s="639">
        <f>IF($D952&lt;&gt;"",VLOOKUP($D952,'[2]SINAPI DEZEMBRO 2020'!$1:$1048576,4,FALSE),"")</f>
        <v>9.32</v>
      </c>
      <c r="I952" s="640">
        <f t="shared" si="118"/>
        <v>9.32</v>
      </c>
    </row>
    <row r="953" spans="2:9">
      <c r="B953" s="633" t="s">
        <v>1159</v>
      </c>
      <c r="C953" s="634" t="s">
        <v>17</v>
      </c>
      <c r="D953" s="634">
        <v>11683</v>
      </c>
      <c r="E953" s="636" t="str">
        <f>IF($D953&lt;&gt;"",VLOOKUP($D953,'[2]SINAPI DEZEMBRO 2020'!$A$1:G113431,2,FALSE),"")</f>
        <v>ENGATE / RABICHO FLEXIVEL INOX 1/2 " X 30 CM</v>
      </c>
      <c r="F953" s="637" t="str">
        <f>IF($D953&lt;&gt;"",VLOOKUP($D953,'[2]SINAPI DEZEMBRO 2020'!$1:$1048576,3,FALSE),"")</f>
        <v xml:space="preserve">UN    </v>
      </c>
      <c r="G953" s="638">
        <v>1</v>
      </c>
      <c r="H953" s="639">
        <f>IF($D953&lt;&gt;"",VLOOKUP($D953,'[2]SINAPI DEZEMBRO 2020'!$1:$1048576,4,FALSE),"")</f>
        <v>34.17</v>
      </c>
      <c r="I953" s="640">
        <f t="shared" si="118"/>
        <v>34.17</v>
      </c>
    </row>
    <row r="954" spans="2:9">
      <c r="B954" s="633" t="s">
        <v>1159</v>
      </c>
      <c r="C954" s="634" t="s">
        <v>17</v>
      </c>
      <c r="D954" s="634">
        <v>3146</v>
      </c>
      <c r="E954" s="636" t="str">
        <f>IF($D954&lt;&gt;"",VLOOKUP($D954,'[2]SINAPI DEZEMBRO 2020'!$A$1:G113432,2,FALSE),"")</f>
        <v>FITA VEDA ROSCA EM ROLOS DE 18 MM X 10 M (L X C)</v>
      </c>
      <c r="F954" s="637" t="str">
        <f>IF($D954&lt;&gt;"",VLOOKUP($D954,'[2]SINAPI DEZEMBRO 2020'!$1:$1048576,3,FALSE),"")</f>
        <v xml:space="preserve">UN    </v>
      </c>
      <c r="G954" s="638">
        <v>5.6000000000000001E-2</v>
      </c>
      <c r="H954" s="639">
        <f>IF($D954&lt;&gt;"",VLOOKUP($D954,'[2]SINAPI DEZEMBRO 2020'!$1:$1048576,4,FALSE),"")</f>
        <v>4.5999999999999996</v>
      </c>
      <c r="I954" s="640">
        <f t="shared" si="118"/>
        <v>0.25</v>
      </c>
    </row>
    <row r="955" spans="2:9" ht="25.5">
      <c r="B955" s="633" t="s">
        <v>1159</v>
      </c>
      <c r="C955" s="634" t="s">
        <v>17</v>
      </c>
      <c r="D955" s="634">
        <v>3520</v>
      </c>
      <c r="E955" s="636" t="str">
        <f>IF($D955&lt;&gt;"",VLOOKUP($D955,'[2]SINAPI DEZEMBRO 2020'!$A$1:G113433,2,FALSE),"")</f>
        <v>JOELHO PVC, SOLDAVEL, PB, 90 GRAUS, DN 100 MM, PARA ESGOTO PREDIAL</v>
      </c>
      <c r="F955" s="637" t="str">
        <f>IF($D955&lt;&gt;"",VLOOKUP($D955,'[2]SINAPI DEZEMBRO 2020'!$1:$1048576,3,FALSE),"")</f>
        <v xml:space="preserve">UN    </v>
      </c>
      <c r="G955" s="638">
        <v>1</v>
      </c>
      <c r="H955" s="639">
        <f>IF($D955&lt;&gt;"",VLOOKUP($D955,'[2]SINAPI DEZEMBRO 2020'!$1:$1048576,4,FALSE),"")</f>
        <v>6.06</v>
      </c>
      <c r="I955" s="640">
        <f t="shared" si="118"/>
        <v>6.06</v>
      </c>
    </row>
    <row r="956" spans="2:9">
      <c r="B956" s="633" t="s">
        <v>1159</v>
      </c>
      <c r="C956" s="634" t="s">
        <v>17</v>
      </c>
      <c r="D956" s="634">
        <v>10498</v>
      </c>
      <c r="E956" s="636" t="str">
        <f>IF($D956&lt;&gt;"",VLOOKUP($D956,'[2]SINAPI DEZEMBRO 2020'!$A$1:G113434,2,FALSE),"")</f>
        <v>MASSA PARA VIDRO</v>
      </c>
      <c r="F956" s="637" t="str">
        <f>IF($D956&lt;&gt;"",VLOOKUP($D956,'[2]SINAPI DEZEMBRO 2020'!$1:$1048576,3,FALSE),"")</f>
        <v xml:space="preserve">KG    </v>
      </c>
      <c r="G956" s="638">
        <v>0.1</v>
      </c>
      <c r="H956" s="639">
        <f>IF($D956&lt;&gt;"",VLOOKUP($D956,'[2]SINAPI DEZEMBRO 2020'!$1:$1048576,4,FALSE),"")</f>
        <v>9.66</v>
      </c>
      <c r="I956" s="640">
        <f t="shared" si="118"/>
        <v>0.96</v>
      </c>
    </row>
    <row r="957" spans="2:9" ht="38.25">
      <c r="B957" s="633" t="s">
        <v>1159</v>
      </c>
      <c r="C957" s="634" t="s">
        <v>17</v>
      </c>
      <c r="D957" s="634">
        <v>4351</v>
      </c>
      <c r="E957" s="636" t="str">
        <f>IF($D957&lt;&gt;"",VLOOKUP($D957,'[2]SINAPI DEZEMBRO 2020'!$A$1:G113435,2,FALSE),"")</f>
        <v>PARAFUSO NIQUELADO 3 1/2" COM ACABAMENTO CROMADO PARA FIXAR PECA SANITARIA, INCLUI PORCA CEGA, ARRUELA E BUCHA DE NYLON TAMANHO S-8</v>
      </c>
      <c r="F957" s="637" t="str">
        <f>IF($D957&lt;&gt;"",VLOOKUP($D957,'[2]SINAPI DEZEMBRO 2020'!$1:$1048576,3,FALSE),"")</f>
        <v xml:space="preserve">UN    </v>
      </c>
      <c r="G957" s="638">
        <v>2</v>
      </c>
      <c r="H957" s="639">
        <f>IF($D957&lt;&gt;"",VLOOKUP($D957,'[2]SINAPI DEZEMBRO 2020'!$1:$1048576,4,FALSE),"")</f>
        <v>8.5500000000000007</v>
      </c>
      <c r="I957" s="640">
        <f t="shared" si="118"/>
        <v>17.100000000000001</v>
      </c>
    </row>
    <row r="958" spans="2:9" ht="38.25" customHeight="1">
      <c r="B958" s="633" t="s">
        <v>1159</v>
      </c>
      <c r="C958" s="634" t="s">
        <v>1865</v>
      </c>
      <c r="D958" s="634"/>
      <c r="E958" s="192" t="s">
        <v>2005</v>
      </c>
      <c r="F958" s="707" t="s">
        <v>1844</v>
      </c>
      <c r="G958" s="638">
        <v>1</v>
      </c>
      <c r="H958" s="639">
        <v>224.5</v>
      </c>
      <c r="I958" s="640">
        <f t="shared" si="118"/>
        <v>224.5</v>
      </c>
    </row>
    <row r="959" spans="2:9" ht="14.25" customHeight="1">
      <c r="B959" s="649"/>
      <c r="C959" s="650"/>
      <c r="D959" s="650"/>
      <c r="E959" s="651"/>
      <c r="F959" s="650"/>
      <c r="G959" s="652"/>
      <c r="H959" s="653"/>
      <c r="I959" s="654"/>
    </row>
    <row r="960" spans="2:9" ht="25.5" customHeight="1">
      <c r="B960" s="626" t="s">
        <v>2006</v>
      </c>
      <c r="C960" s="627"/>
      <c r="D960" s="627"/>
      <c r="E960" s="628" t="s">
        <v>2007</v>
      </c>
      <c r="F960" s="629" t="s">
        <v>2008</v>
      </c>
      <c r="G960" s="630" t="s">
        <v>368</v>
      </c>
      <c r="H960" s="631"/>
      <c r="I960" s="632">
        <f>TRUNC(SUM(I961:I965),2)</f>
        <v>169.99</v>
      </c>
    </row>
    <row r="961" spans="2:9">
      <c r="B961" s="633" t="s">
        <v>1159</v>
      </c>
      <c r="C961" s="634" t="s">
        <v>17</v>
      </c>
      <c r="D961" s="634">
        <v>13</v>
      </c>
      <c r="E961" s="636" t="str">
        <f>IF($D961&lt;&gt;"",VLOOKUP($D961,'[2]SINAPI DEZEMBRO 2020'!$A$1:G113439,2,FALSE),"")</f>
        <v>ESTOPA</v>
      </c>
      <c r="F961" s="637" t="str">
        <f>IF($D961&lt;&gt;"",VLOOKUP($D961,'[2]SINAPI DEZEMBRO 2020'!$1:$1048576,3,FALSE),"")</f>
        <v xml:space="preserve">KG    </v>
      </c>
      <c r="G961" s="638">
        <v>0.12</v>
      </c>
      <c r="H961" s="639">
        <f>IF($D961&lt;&gt;"",VLOOKUP($D961,'[2]SINAPI DEZEMBRO 2020'!$1:$1048576,4,FALSE),"")</f>
        <v>20</v>
      </c>
      <c r="I961" s="640">
        <f t="shared" ref="I961:I965" si="119">TRUNC(G961*H961,2)</f>
        <v>2.4</v>
      </c>
    </row>
    <row r="962" spans="2:9">
      <c r="B962" s="633" t="s">
        <v>1159</v>
      </c>
      <c r="C962" s="634" t="s">
        <v>17</v>
      </c>
      <c r="D962" s="634">
        <v>7307</v>
      </c>
      <c r="E962" s="636" t="str">
        <f>IF($D962&lt;&gt;"",VLOOKUP($D962,'[2]SINAPI DEZEMBRO 2020'!$A$1:G113440,2,FALSE),"")</f>
        <v>FUNDO ANTICORROSIVO PARA METAIS FERROSOS (ZARCAO)</v>
      </c>
      <c r="F962" s="637" t="str">
        <f>IF($D962&lt;&gt;"",VLOOKUP($D962,'[2]SINAPI DEZEMBRO 2020'!$1:$1048576,3,FALSE),"")</f>
        <v xml:space="preserve">L     </v>
      </c>
      <c r="G962" s="638">
        <v>0.08</v>
      </c>
      <c r="H962" s="639">
        <f>IF($D962&lt;&gt;"",VLOOKUP($D962,'[2]SINAPI DEZEMBRO 2020'!$1:$1048576,4,FALSE),"")</f>
        <v>25.46</v>
      </c>
      <c r="I962" s="640">
        <f t="shared" si="119"/>
        <v>2.0299999999999998</v>
      </c>
    </row>
    <row r="963" spans="2:9" ht="25.5">
      <c r="B963" s="633" t="s">
        <v>1159</v>
      </c>
      <c r="C963" s="634" t="s">
        <v>17</v>
      </c>
      <c r="D963" s="634">
        <v>10228</v>
      </c>
      <c r="E963" s="636" t="str">
        <f>IF($D963&lt;&gt;"",VLOOKUP($D963,'[2]SINAPI DEZEMBRO 2020'!$A$1:G113441,2,FALSE),"")</f>
        <v>VALVULA DE DESCARGA METALICA, BASE 1 1/2 " E ACABAMENTO METALICO CROMADO</v>
      </c>
      <c r="F963" s="637" t="str">
        <f>IF($D963&lt;&gt;"",VLOOKUP($D963,'[2]SINAPI DEZEMBRO 2020'!$1:$1048576,3,FALSE),"")</f>
        <v xml:space="preserve">UN    </v>
      </c>
      <c r="G963" s="638">
        <v>1</v>
      </c>
      <c r="H963" s="639">
        <f>IF($D963&lt;&gt;"",VLOOKUP($D963,'[2]SINAPI DEZEMBRO 2020'!$1:$1048576,4,FALSE),"")</f>
        <v>141.97</v>
      </c>
      <c r="I963" s="640">
        <f t="shared" si="119"/>
        <v>141.97</v>
      </c>
    </row>
    <row r="964" spans="2:9">
      <c r="B964" s="633" t="s">
        <v>1149</v>
      </c>
      <c r="C964" s="634" t="s">
        <v>17</v>
      </c>
      <c r="D964" s="634">
        <v>88242</v>
      </c>
      <c r="E964" s="636" t="str">
        <f>IF($D964&lt;&gt;"",VLOOKUP($D964,'[2]SINAPI DEZEMBRO 2020'!$A$1:G113442,2,FALSE),"")</f>
        <v>AJUDANTE DE PEDREIRO COM ENCARGOS COMPLEMENTARES</v>
      </c>
      <c r="F964" s="637" t="str">
        <f>IF($D964&lt;&gt;"",VLOOKUP($D964,'[2]SINAPI DEZEMBRO 2020'!$1:$1048576,3,FALSE),"")</f>
        <v>H</v>
      </c>
      <c r="G964" s="638">
        <v>0.7</v>
      </c>
      <c r="H964" s="639">
        <f>IF($D964&lt;&gt;"",VLOOKUP($D964,'[2]SINAPI DEZEMBRO 2020'!$1:$1048576,4,FALSE),"")</f>
        <v>13.39</v>
      </c>
      <c r="I964" s="640">
        <f t="shared" si="119"/>
        <v>9.3699999999999992</v>
      </c>
    </row>
    <row r="965" spans="2:9" ht="25.5">
      <c r="B965" s="633" t="s">
        <v>1149</v>
      </c>
      <c r="C965" s="634" t="s">
        <v>17</v>
      </c>
      <c r="D965" s="634">
        <v>88267</v>
      </c>
      <c r="E965" s="636" t="str">
        <f>IF($D965&lt;&gt;"",VLOOKUP($D965,'[2]SINAPI DEZEMBRO 2020'!$A$1:G113443,2,FALSE),"")</f>
        <v>ENCANADOR OU BOMBEIRO HIDRÁULICO COM ENCARGOS COMPLEMENTARES</v>
      </c>
      <c r="F965" s="637" t="str">
        <f>IF($D965&lt;&gt;"",VLOOKUP($D965,'[2]SINAPI DEZEMBRO 2020'!$1:$1048576,3,FALSE),"")</f>
        <v>H</v>
      </c>
      <c r="G965" s="638">
        <v>0.85</v>
      </c>
      <c r="H965" s="639">
        <f>IF($D965&lt;&gt;"",VLOOKUP($D965,'[2]SINAPI DEZEMBRO 2020'!$1:$1048576,4,FALSE),"")</f>
        <v>16.739999999999998</v>
      </c>
      <c r="I965" s="640">
        <f t="shared" si="119"/>
        <v>14.22</v>
      </c>
    </row>
    <row r="966" spans="2:9" ht="14.25" customHeight="1">
      <c r="B966" s="649"/>
      <c r="C966" s="650"/>
      <c r="D966" s="650"/>
      <c r="E966" s="651"/>
      <c r="F966" s="650"/>
      <c r="G966" s="652"/>
      <c r="H966" s="653"/>
      <c r="I966" s="654"/>
    </row>
    <row r="967" spans="2:9" ht="25.5" customHeight="1">
      <c r="B967" s="626" t="s">
        <v>1651</v>
      </c>
      <c r="C967" s="627"/>
      <c r="D967" s="627"/>
      <c r="E967" s="628" t="s">
        <v>2009</v>
      </c>
      <c r="F967" s="629" t="s">
        <v>1835</v>
      </c>
      <c r="G967" s="630"/>
      <c r="H967" s="631"/>
      <c r="I967" s="632">
        <f>TRUNC(SUM(I968:I970),2)</f>
        <v>631.04999999999995</v>
      </c>
    </row>
    <row r="968" spans="2:9">
      <c r="B968" s="633" t="s">
        <v>1830</v>
      </c>
      <c r="C968" s="634" t="s">
        <v>17</v>
      </c>
      <c r="D968" s="634">
        <v>88256</v>
      </c>
      <c r="E968" s="636" t="str">
        <f>IF($D968&lt;&gt;"",VLOOKUP($D968,'[2]SINAPI DEZEMBRO 2020'!$A$1:G113446,2,FALSE),"")</f>
        <v>AZULEJISTA OU LADRILHISTA COM ENCARGOS COMPLEMENTARES</v>
      </c>
      <c r="F968" s="637" t="str">
        <f>IF($D968&lt;&gt;"",VLOOKUP($D968,'[2]SINAPI DEZEMBRO 2020'!$1:$1048576,3,FALSE),"")</f>
        <v>H</v>
      </c>
      <c r="G968" s="638">
        <v>0.25</v>
      </c>
      <c r="H968" s="639">
        <f>IF($D968&lt;&gt;"",VLOOKUP($D968,'[2]SINAPI DEZEMBRO 2020'!$1:$1048576,4,FALSE),"")</f>
        <v>16.72</v>
      </c>
      <c r="I968" s="640">
        <f t="shared" ref="I968:I969" si="120">TRUNC(G968*H968,2)</f>
        <v>4.18</v>
      </c>
    </row>
    <row r="969" spans="2:9">
      <c r="B969" s="633" t="s">
        <v>1830</v>
      </c>
      <c r="C969" s="634" t="s">
        <v>17</v>
      </c>
      <c r="D969" s="634">
        <v>88316</v>
      </c>
      <c r="E969" s="636" t="str">
        <f>IF($D969&lt;&gt;"",VLOOKUP($D969,'[2]SINAPI DEZEMBRO 2020'!$A$1:G113447,2,FALSE),"")</f>
        <v>SERVENTE COM ENCARGOS COMPLEMENTARES</v>
      </c>
      <c r="F969" s="637" t="str">
        <f>IF($D969&lt;&gt;"",VLOOKUP($D969,'[2]SINAPI DEZEMBRO 2020'!$1:$1048576,3,FALSE),"")</f>
        <v>H</v>
      </c>
      <c r="G969" s="638">
        <v>0.25</v>
      </c>
      <c r="H969" s="639">
        <f>IF($D969&lt;&gt;"",VLOOKUP($D969,'[2]SINAPI DEZEMBRO 2020'!$1:$1048576,4,FALSE),"")</f>
        <v>13.34</v>
      </c>
      <c r="I969" s="640">
        <f t="shared" si="120"/>
        <v>3.33</v>
      </c>
    </row>
    <row r="970" spans="2:9" ht="25.5" customHeight="1">
      <c r="B970" s="633" t="s">
        <v>1159</v>
      </c>
      <c r="C970" s="634" t="s">
        <v>1865</v>
      </c>
      <c r="D970" s="634"/>
      <c r="E970" s="705" t="s">
        <v>2010</v>
      </c>
      <c r="F970" s="714" t="s">
        <v>1844</v>
      </c>
      <c r="G970" s="638">
        <v>1</v>
      </c>
      <c r="H970" s="708">
        <v>623.54</v>
      </c>
      <c r="I970" s="640">
        <f>TRUNC(G970*H970,2)</f>
        <v>623.54</v>
      </c>
    </row>
    <row r="971" spans="2:9" ht="14.25" customHeight="1">
      <c r="B971" s="649"/>
      <c r="C971" s="650"/>
      <c r="D971" s="650"/>
      <c r="E971" s="651"/>
      <c r="F971" s="650"/>
      <c r="G971" s="652"/>
      <c r="H971" s="653"/>
      <c r="I971" s="654"/>
    </row>
    <row r="972" spans="2:9" ht="38.25" customHeight="1">
      <c r="B972" s="626" t="s">
        <v>1656</v>
      </c>
      <c r="C972" s="627"/>
      <c r="D972" s="627"/>
      <c r="E972" s="628" t="s">
        <v>2011</v>
      </c>
      <c r="F972" s="629" t="s">
        <v>1844</v>
      </c>
      <c r="G972" s="630"/>
      <c r="H972" s="715"/>
      <c r="I972" s="632">
        <f>TRUNC(SUM(I973:K977),2)</f>
        <v>79.2</v>
      </c>
    </row>
    <row r="973" spans="2:9" ht="25.5">
      <c r="B973" s="633" t="s">
        <v>1830</v>
      </c>
      <c r="C973" s="634" t="s">
        <v>17</v>
      </c>
      <c r="D973" s="634">
        <v>88267</v>
      </c>
      <c r="E973" s="636" t="str">
        <f>IF($D973&lt;&gt;"",VLOOKUP($D973,'[2]SINAPI DEZEMBRO 2020'!$A$1:G113451,2,FALSE),"")</f>
        <v>ENCANADOR OU BOMBEIRO HIDRÁULICO COM ENCARGOS COMPLEMENTARES</v>
      </c>
      <c r="F973" s="637" t="str">
        <f>IF($D973&lt;&gt;"",VLOOKUP($D973,'[2]SINAPI DEZEMBRO 2020'!$1:$1048576,3,FALSE),"")</f>
        <v>H</v>
      </c>
      <c r="G973" s="638">
        <v>0.75</v>
      </c>
      <c r="H973" s="639">
        <f>IF($D973&lt;&gt;"",VLOOKUP($D973,'[2]SINAPI DEZEMBRO 2020'!$1:$1048576,4,FALSE),"")</f>
        <v>16.739999999999998</v>
      </c>
      <c r="I973" s="640">
        <f t="shared" ref="I973:I977" si="121">TRUNC(G973*H973,2)</f>
        <v>12.55</v>
      </c>
    </row>
    <row r="974" spans="2:9">
      <c r="B974" s="633" t="s">
        <v>1830</v>
      </c>
      <c r="C974" s="634" t="s">
        <v>17</v>
      </c>
      <c r="D974" s="634">
        <v>88316</v>
      </c>
      <c r="E974" s="636" t="str">
        <f>IF($D974&lt;&gt;"",VLOOKUP($D974,'[2]SINAPI DEZEMBRO 2020'!$A$1:G113452,2,FALSE),"")</f>
        <v>SERVENTE COM ENCARGOS COMPLEMENTARES</v>
      </c>
      <c r="F974" s="637" t="str">
        <f>IF($D974&lt;&gt;"",VLOOKUP($D974,'[2]SINAPI DEZEMBRO 2020'!$1:$1048576,3,FALSE),"")</f>
        <v>H</v>
      </c>
      <c r="G974" s="638">
        <v>0.9</v>
      </c>
      <c r="H974" s="639">
        <f>IF($D974&lt;&gt;"",VLOOKUP($D974,'[2]SINAPI DEZEMBRO 2020'!$1:$1048576,4,FALSE),"")</f>
        <v>13.34</v>
      </c>
      <c r="I974" s="640">
        <f t="shared" si="121"/>
        <v>12</v>
      </c>
    </row>
    <row r="975" spans="2:9" ht="25.5">
      <c r="B975" s="633" t="s">
        <v>1159</v>
      </c>
      <c r="C975" s="634" t="s">
        <v>17</v>
      </c>
      <c r="D975" s="634">
        <v>108</v>
      </c>
      <c r="E975" s="636" t="str">
        <f>IF($D975&lt;&gt;"",VLOOKUP($D975,'[2]SINAPI DEZEMBRO 2020'!$A$1:G113453,2,FALSE),"")</f>
        <v>ADAPTADOR PVC SOLDAVEL CURTO COM BOLSA E ROSCA, 32 MM X 1", PARA AGUA FRIA</v>
      </c>
      <c r="F975" s="637" t="str">
        <f>IF($D975&lt;&gt;"",VLOOKUP($D975,'[2]SINAPI DEZEMBRO 2020'!$1:$1048576,3,FALSE),"")</f>
        <v xml:space="preserve">UN    </v>
      </c>
      <c r="G975" s="638">
        <v>2</v>
      </c>
      <c r="H975" s="639">
        <f>IF($D975&lt;&gt;"",VLOOKUP($D975,'[2]SINAPI DEZEMBRO 2020'!$1:$1048576,4,FALSE),"")</f>
        <v>1.47</v>
      </c>
      <c r="I975" s="640">
        <f t="shared" si="121"/>
        <v>2.94</v>
      </c>
    </row>
    <row r="976" spans="2:9">
      <c r="B976" s="633" t="s">
        <v>1159</v>
      </c>
      <c r="C976" s="634" t="s">
        <v>17</v>
      </c>
      <c r="D976" s="634">
        <v>3146</v>
      </c>
      <c r="E976" s="636" t="str">
        <f>IF($D976&lt;&gt;"",VLOOKUP($D976,'[2]SINAPI DEZEMBRO 2020'!$A$1:G113454,2,FALSE),"")</f>
        <v>FITA VEDA ROSCA EM ROLOS DE 18 MM X 10 M (L X C)</v>
      </c>
      <c r="F976" s="637" t="str">
        <f>IF($D976&lt;&gt;"",VLOOKUP($D976,'[2]SINAPI DEZEMBRO 2020'!$1:$1048576,3,FALSE),"")</f>
        <v xml:space="preserve">UN    </v>
      </c>
      <c r="G976" s="638">
        <v>0.6</v>
      </c>
      <c r="H976" s="639">
        <f>IF($D976&lt;&gt;"",VLOOKUP($D976,'[2]SINAPI DEZEMBRO 2020'!$1:$1048576,4,FALSE),"")</f>
        <v>4.5999999999999996</v>
      </c>
      <c r="I976" s="640">
        <f t="shared" si="121"/>
        <v>2.76</v>
      </c>
    </row>
    <row r="977" spans="2:9" ht="25.5">
      <c r="B977" s="633" t="s">
        <v>1159</v>
      </c>
      <c r="C977" s="634" t="s">
        <v>17</v>
      </c>
      <c r="D977" s="634">
        <v>6013</v>
      </c>
      <c r="E977" s="636" t="str">
        <f>IF($D977&lt;&gt;"",VLOOKUP($D977,'[2]SINAPI DEZEMBRO 2020'!$A$1:G113455,2,FALSE),"")</f>
        <v>REGISTRO GAVETA COM ACABAMENTO E CANOPLA CROMADOS, SIMPLES, BITOLA 1 " (REF 1509)</v>
      </c>
      <c r="F977" s="637" t="str">
        <f>IF($D977&lt;&gt;"",VLOOKUP($D977,'[2]SINAPI DEZEMBRO 2020'!$1:$1048576,3,FALSE),"")</f>
        <v xml:space="preserve">UN    </v>
      </c>
      <c r="G977" s="638">
        <v>1</v>
      </c>
      <c r="H977" s="639">
        <f>IF($D977&lt;&gt;"",VLOOKUP($D977,'[2]SINAPI DEZEMBRO 2020'!$1:$1048576,4,FALSE),"")</f>
        <v>48.95</v>
      </c>
      <c r="I977" s="640">
        <f t="shared" si="121"/>
        <v>48.95</v>
      </c>
    </row>
    <row r="978" spans="2:9" ht="14.25" customHeight="1">
      <c r="B978" s="625"/>
      <c r="C978" s="619"/>
      <c r="D978" s="620"/>
      <c r="E978" s="621"/>
      <c r="F978" s="619"/>
      <c r="G978" s="622"/>
      <c r="H978" s="623"/>
      <c r="I978" s="624"/>
    </row>
    <row r="979" spans="2:9" ht="38.25" customHeight="1">
      <c r="B979" s="626" t="s">
        <v>1648</v>
      </c>
      <c r="C979" s="627"/>
      <c r="D979" s="627"/>
      <c r="E979" s="628" t="s">
        <v>2012</v>
      </c>
      <c r="F979" s="629" t="s">
        <v>520</v>
      </c>
      <c r="G979" s="630"/>
      <c r="H979" s="631"/>
      <c r="I979" s="632">
        <f>TRUNC(SUM(I980:K984),2)</f>
        <v>488.73</v>
      </c>
    </row>
    <row r="980" spans="2:9" ht="25.5">
      <c r="B980" s="618" t="s">
        <v>1149</v>
      </c>
      <c r="C980" s="619" t="s">
        <v>17</v>
      </c>
      <c r="D980" s="655">
        <v>88248</v>
      </c>
      <c r="E980" s="636" t="str">
        <f>IF($D980&lt;&gt;"",VLOOKUP($D980,'[2]SINAPI DEZEMBRO 2020'!$A$1:G113458,2,FALSE),"")</f>
        <v>AUXILIAR DE ENCANADOR OU BOMBEIRO HIDRÁULICO COM ENCARGOS COMPLEMENTARES</v>
      </c>
      <c r="F980" s="637" t="str">
        <f>IF($D980&lt;&gt;"",VLOOKUP($D980,'[2]SINAPI DEZEMBRO 2020'!$1:$1048576,3,FALSE),"")</f>
        <v>H</v>
      </c>
      <c r="G980" s="690">
        <v>0.5</v>
      </c>
      <c r="H980" s="639">
        <f>IF($D980&lt;&gt;"",VLOOKUP($D980,'[2]SINAPI DEZEMBRO 2020'!$1:$1048576,4,FALSE),"")</f>
        <v>12.83</v>
      </c>
      <c r="I980" s="640">
        <f t="shared" ref="I980:I982" si="122">TRUNC(G980*H980,2)</f>
        <v>6.41</v>
      </c>
    </row>
    <row r="981" spans="2:9" ht="25.5">
      <c r="B981" s="618" t="s">
        <v>1149</v>
      </c>
      <c r="C981" s="619" t="s">
        <v>17</v>
      </c>
      <c r="D981" s="655">
        <v>88267</v>
      </c>
      <c r="E981" s="636" t="str">
        <f>IF($D981&lt;&gt;"",VLOOKUP($D981,'[2]SINAPI DEZEMBRO 2020'!$A$1:G113459,2,FALSE),"")</f>
        <v>ENCANADOR OU BOMBEIRO HIDRÁULICO COM ENCARGOS COMPLEMENTARES</v>
      </c>
      <c r="F981" s="637" t="str">
        <f>IF($D981&lt;&gt;"",VLOOKUP($D981,'[2]SINAPI DEZEMBRO 2020'!$1:$1048576,3,FALSE),"")</f>
        <v>H</v>
      </c>
      <c r="G981" s="690">
        <v>1.2</v>
      </c>
      <c r="H981" s="639">
        <f>IF($D981&lt;&gt;"",VLOOKUP($D981,'[2]SINAPI DEZEMBRO 2020'!$1:$1048576,4,FALSE),"")</f>
        <v>16.739999999999998</v>
      </c>
      <c r="I981" s="640">
        <f t="shared" si="122"/>
        <v>20.079999999999998</v>
      </c>
    </row>
    <row r="982" spans="2:9" ht="25.5">
      <c r="B982" s="618" t="s">
        <v>1149</v>
      </c>
      <c r="C982" s="619" t="s">
        <v>17</v>
      </c>
      <c r="D982" s="655">
        <v>86878</v>
      </c>
      <c r="E982" s="636" t="str">
        <f>IF($D982&lt;&gt;"",VLOOKUP($D982,'[2]SINAPI DEZEMBRO 2020'!$A$1:G113460,2,FALSE),"")</f>
        <v>VÁLVULA EM METAL CROMADO TIPO AMERICANA 3.1/2 X 1.1/2 PARA PIA - FORNECIMENTO E INSTALAÇÃO. AF_01/2020</v>
      </c>
      <c r="F982" s="637" t="str">
        <f>IF($D982&lt;&gt;"",VLOOKUP($D982,'[2]SINAPI DEZEMBRO 2020'!$1:$1048576,3,FALSE),"")</f>
        <v>UN</v>
      </c>
      <c r="G982" s="690">
        <v>1</v>
      </c>
      <c r="H982" s="639">
        <f>IF($D982&lt;&gt;"",VLOOKUP($D982,'[2]SINAPI DEZEMBRO 2020'!$1:$1048576,4,FALSE),"")</f>
        <v>54.74</v>
      </c>
      <c r="I982" s="640">
        <f t="shared" si="122"/>
        <v>54.74</v>
      </c>
    </row>
    <row r="983" spans="2:9" ht="14.25" customHeight="1">
      <c r="B983" s="618" t="s">
        <v>1159</v>
      </c>
      <c r="C983" s="619" t="s">
        <v>1865</v>
      </c>
      <c r="D983" s="655"/>
      <c r="E983" s="192" t="s">
        <v>2013</v>
      </c>
      <c r="F983" s="691" t="s">
        <v>1844</v>
      </c>
      <c r="G983" s="690">
        <v>1</v>
      </c>
      <c r="H983" s="692">
        <v>62.5</v>
      </c>
      <c r="I983" s="640">
        <f>TRUNC(G983*H983,2)</f>
        <v>62.5</v>
      </c>
    </row>
    <row r="984" spans="2:9" ht="25.5" customHeight="1">
      <c r="B984" s="618" t="s">
        <v>1159</v>
      </c>
      <c r="C984" s="619" t="s">
        <v>1865</v>
      </c>
      <c r="D984" s="655"/>
      <c r="E984" s="192" t="s">
        <v>2014</v>
      </c>
      <c r="F984" s="691" t="s">
        <v>1844</v>
      </c>
      <c r="G984" s="690">
        <v>1</v>
      </c>
      <c r="H984" s="692">
        <v>345</v>
      </c>
      <c r="I984" s="640">
        <f>TRUNC(G984*H984,2)</f>
        <v>345</v>
      </c>
    </row>
    <row r="985" spans="2:9" ht="14.25" customHeight="1">
      <c r="B985" s="649"/>
      <c r="C985" s="650"/>
      <c r="D985" s="650"/>
      <c r="E985" s="651"/>
      <c r="F985" s="650"/>
      <c r="G985" s="652"/>
      <c r="H985" s="653"/>
      <c r="I985" s="654"/>
    </row>
    <row r="986" spans="2:9" ht="25.5" customHeight="1">
      <c r="B986" s="626" t="s">
        <v>1649</v>
      </c>
      <c r="C986" s="627"/>
      <c r="D986" s="627"/>
      <c r="E986" s="628" t="s">
        <v>2015</v>
      </c>
      <c r="F986" s="629" t="s">
        <v>520</v>
      </c>
      <c r="G986" s="630"/>
      <c r="H986" s="631"/>
      <c r="I986" s="632">
        <f>TRUNC(SUM(I987:I989),2)</f>
        <v>69.05</v>
      </c>
    </row>
    <row r="987" spans="2:9" ht="25.5">
      <c r="B987" s="618" t="s">
        <v>1149</v>
      </c>
      <c r="C987" s="619" t="s">
        <v>17</v>
      </c>
      <c r="D987" s="655">
        <v>88248</v>
      </c>
      <c r="E987" s="636" t="str">
        <f>IF($D987&lt;&gt;"",VLOOKUP($D987,'[2]SINAPI DEZEMBRO 2020'!$A$1:G113465,2,FALSE),"")</f>
        <v>AUXILIAR DE ENCANADOR OU BOMBEIRO HIDRÁULICO COM ENCARGOS COMPLEMENTARES</v>
      </c>
      <c r="F987" s="637" t="str">
        <f>IF($D987&lt;&gt;"",VLOOKUP($D987,'[2]SINAPI DEZEMBRO 2020'!$1:$1048576,3,FALSE),"")</f>
        <v>H</v>
      </c>
      <c r="G987" s="690">
        <v>1</v>
      </c>
      <c r="H987" s="639">
        <f>IF($D987&lt;&gt;"",VLOOKUP($D987,'[2]SINAPI DEZEMBRO 2020'!$1:$1048576,4,FALSE),"")</f>
        <v>12.83</v>
      </c>
      <c r="I987" s="640">
        <f t="shared" ref="I987:I988" si="123">TRUNC(G987*H987,2)</f>
        <v>12.83</v>
      </c>
    </row>
    <row r="988" spans="2:9" ht="25.5">
      <c r="B988" s="618" t="s">
        <v>1149</v>
      </c>
      <c r="C988" s="619" t="s">
        <v>17</v>
      </c>
      <c r="D988" s="655">
        <v>88267</v>
      </c>
      <c r="E988" s="636" t="str">
        <f>IF($D988&lt;&gt;"",VLOOKUP($D988,'[2]SINAPI DEZEMBRO 2020'!$A$1:G113466,2,FALSE),"")</f>
        <v>ENCANADOR OU BOMBEIRO HIDRÁULICO COM ENCARGOS COMPLEMENTARES</v>
      </c>
      <c r="F988" s="637" t="str">
        <f>IF($D988&lt;&gt;"",VLOOKUP($D988,'[2]SINAPI DEZEMBRO 2020'!$1:$1048576,3,FALSE),"")</f>
        <v>H</v>
      </c>
      <c r="G988" s="690">
        <v>0.5</v>
      </c>
      <c r="H988" s="639">
        <f>IF($D988&lt;&gt;"",VLOOKUP($D988,'[2]SINAPI DEZEMBRO 2020'!$1:$1048576,4,FALSE),"")</f>
        <v>16.739999999999998</v>
      </c>
      <c r="I988" s="640">
        <f t="shared" si="123"/>
        <v>8.3699999999999992</v>
      </c>
    </row>
    <row r="989" spans="2:9" ht="25.5" customHeight="1">
      <c r="B989" s="618" t="s">
        <v>1159</v>
      </c>
      <c r="C989" s="619" t="s">
        <v>1865</v>
      </c>
      <c r="D989" s="655"/>
      <c r="E989" s="192" t="s">
        <v>2016</v>
      </c>
      <c r="F989" s="691" t="s">
        <v>1844</v>
      </c>
      <c r="G989" s="690">
        <v>1</v>
      </c>
      <c r="H989" s="692">
        <v>47.85</v>
      </c>
      <c r="I989" s="640">
        <f>TRUNC(G989*H989,2)</f>
        <v>47.85</v>
      </c>
    </row>
    <row r="990" spans="2:9" ht="14.25" customHeight="1">
      <c r="B990" s="649"/>
      <c r="C990" s="650"/>
      <c r="D990" s="650"/>
      <c r="E990" s="651"/>
      <c r="F990" s="650"/>
      <c r="G990" s="652"/>
      <c r="H990" s="653"/>
      <c r="I990" s="654"/>
    </row>
    <row r="991" spans="2:9" ht="38.25" customHeight="1">
      <c r="B991" s="626" t="s">
        <v>1650</v>
      </c>
      <c r="C991" s="627"/>
      <c r="D991" s="627"/>
      <c r="E991" s="628" t="s">
        <v>2017</v>
      </c>
      <c r="F991" s="629" t="s">
        <v>520</v>
      </c>
      <c r="G991" s="630"/>
      <c r="H991" s="631"/>
      <c r="I991" s="632">
        <f>TRUNC(SUM(I992:K997),2)</f>
        <v>292.88</v>
      </c>
    </row>
    <row r="992" spans="2:9" ht="25.5">
      <c r="B992" s="618" t="s">
        <v>1149</v>
      </c>
      <c r="C992" s="619" t="s">
        <v>17</v>
      </c>
      <c r="D992" s="655">
        <v>88248</v>
      </c>
      <c r="E992" s="636" t="str">
        <f>IF($D992&lt;&gt;"",VLOOKUP($D992,'[2]SINAPI DEZEMBRO 2020'!$A$1:G113470,2,FALSE),"")</f>
        <v>AUXILIAR DE ENCANADOR OU BOMBEIRO HIDRÁULICO COM ENCARGOS COMPLEMENTARES</v>
      </c>
      <c r="F992" s="637" t="str">
        <f>IF($D992&lt;&gt;"",VLOOKUP($D992,'[2]SINAPI DEZEMBRO 2020'!$1:$1048576,3,FALSE),"")</f>
        <v>H</v>
      </c>
      <c r="G992" s="690">
        <v>1</v>
      </c>
      <c r="H992" s="639">
        <f>IF($D992&lt;&gt;"",VLOOKUP($D992,'[2]SINAPI DEZEMBRO 2020'!$1:$1048576,4,FALSE),"")</f>
        <v>12.83</v>
      </c>
      <c r="I992" s="640">
        <f t="shared" ref="I992:I997" si="124">TRUNC(G992*H992,2)</f>
        <v>12.83</v>
      </c>
    </row>
    <row r="993" spans="2:9" ht="25.5">
      <c r="B993" s="618" t="s">
        <v>1149</v>
      </c>
      <c r="C993" s="619" t="s">
        <v>17</v>
      </c>
      <c r="D993" s="655">
        <v>88267</v>
      </c>
      <c r="E993" s="636" t="str">
        <f>IF($D993&lt;&gt;"",VLOOKUP($D993,'[2]SINAPI DEZEMBRO 2020'!$A$1:G113471,2,FALSE),"")</f>
        <v>ENCANADOR OU BOMBEIRO HIDRÁULICO COM ENCARGOS COMPLEMENTARES</v>
      </c>
      <c r="F993" s="637" t="str">
        <f>IF($D993&lt;&gt;"",VLOOKUP($D993,'[2]SINAPI DEZEMBRO 2020'!$1:$1048576,3,FALSE),"")</f>
        <v>H</v>
      </c>
      <c r="G993" s="690">
        <v>0.5</v>
      </c>
      <c r="H993" s="639">
        <f>IF($D993&lt;&gt;"",VLOOKUP($D993,'[2]SINAPI DEZEMBRO 2020'!$1:$1048576,4,FALSE),"")</f>
        <v>16.739999999999998</v>
      </c>
      <c r="I993" s="640">
        <f t="shared" si="124"/>
        <v>8.3699999999999992</v>
      </c>
    </row>
    <row r="994" spans="2:9" ht="38.25">
      <c r="B994" s="618" t="s">
        <v>1149</v>
      </c>
      <c r="C994" s="619" t="s">
        <v>17</v>
      </c>
      <c r="D994" s="655">
        <v>86877</v>
      </c>
      <c r="E994" s="636" t="str">
        <f>IF($D994&lt;&gt;"",VLOOKUP($D994,'[2]SINAPI DEZEMBRO 2020'!$A$1:G113472,2,FALSE),"")</f>
        <v>VÁLVULA EM METAL CROMADO 1.1/2 X 1.1/2 PARA TANQUE OU LAVATÓRIO, COM OU SEM LADRÃO - FORNECIMENTO E INSTALAÇÃO. AF_01/2020</v>
      </c>
      <c r="F994" s="637" t="str">
        <f>IF($D994&lt;&gt;"",VLOOKUP($D994,'[2]SINAPI DEZEMBRO 2020'!$1:$1048576,3,FALSE),"")</f>
        <v>UN</v>
      </c>
      <c r="G994" s="690">
        <v>1</v>
      </c>
      <c r="H994" s="639">
        <f>IF($D994&lt;&gt;"",VLOOKUP($D994,'[2]SINAPI DEZEMBRO 2020'!$1:$1048576,4,FALSE),"")</f>
        <v>26</v>
      </c>
      <c r="I994" s="640">
        <f t="shared" si="124"/>
        <v>26</v>
      </c>
    </row>
    <row r="995" spans="2:9" ht="25.5">
      <c r="B995" s="618" t="s">
        <v>1149</v>
      </c>
      <c r="C995" s="619" t="s">
        <v>17</v>
      </c>
      <c r="D995" s="655">
        <v>86887</v>
      </c>
      <c r="E995" s="636" t="str">
        <f>IF($D995&lt;&gt;"",VLOOKUP($D995,'[2]SINAPI DEZEMBRO 2020'!$A$1:G113473,2,FALSE),"")</f>
        <v>ENGATE FLEXÍVEL EM INOX, 1/2  X 40CM - FORNECIMENTO E INSTALAÇÃO. AF_01/2020</v>
      </c>
      <c r="F995" s="637" t="str">
        <f>IF($D995&lt;&gt;"",VLOOKUP($D995,'[2]SINAPI DEZEMBRO 2020'!$1:$1048576,3,FALSE),"")</f>
        <v>UN</v>
      </c>
      <c r="G995" s="690">
        <v>1</v>
      </c>
      <c r="H995" s="639">
        <f>IF($D995&lt;&gt;"",VLOOKUP($D995,'[2]SINAPI DEZEMBRO 2020'!$1:$1048576,4,FALSE),"")</f>
        <v>40.68</v>
      </c>
      <c r="I995" s="640">
        <f t="shared" si="124"/>
        <v>40.68</v>
      </c>
    </row>
    <row r="996" spans="2:9" ht="14.25" customHeight="1">
      <c r="B996" s="618" t="s">
        <v>1159</v>
      </c>
      <c r="C996" s="619" t="s">
        <v>1865</v>
      </c>
      <c r="D996" s="655"/>
      <c r="E996" s="192" t="s">
        <v>2013</v>
      </c>
      <c r="F996" s="691" t="s">
        <v>1844</v>
      </c>
      <c r="G996" s="690">
        <v>1</v>
      </c>
      <c r="H996" s="639">
        <v>62.5</v>
      </c>
      <c r="I996" s="640">
        <f t="shared" si="124"/>
        <v>62.5</v>
      </c>
    </row>
    <row r="997" spans="2:9" ht="25.5" customHeight="1">
      <c r="B997" s="618" t="s">
        <v>1159</v>
      </c>
      <c r="C997" s="619" t="s">
        <v>1865</v>
      </c>
      <c r="D997" s="655"/>
      <c r="E997" s="192" t="s">
        <v>2018</v>
      </c>
      <c r="F997" s="691" t="s">
        <v>1844</v>
      </c>
      <c r="G997" s="690">
        <v>1</v>
      </c>
      <c r="H997" s="639">
        <v>142.5</v>
      </c>
      <c r="I997" s="640">
        <f t="shared" si="124"/>
        <v>142.5</v>
      </c>
    </row>
    <row r="998" spans="2:9" ht="14.25" customHeight="1">
      <c r="B998" s="649"/>
      <c r="C998" s="650"/>
      <c r="D998" s="650"/>
      <c r="E998" s="651"/>
      <c r="F998" s="650"/>
      <c r="G998" s="652"/>
      <c r="H998" s="653"/>
      <c r="I998" s="654"/>
    </row>
    <row r="999" spans="2:9" ht="27.75" customHeight="1">
      <c r="B999" s="626" t="s">
        <v>1652</v>
      </c>
      <c r="C999" s="627"/>
      <c r="D999" s="627"/>
      <c r="E999" s="628" t="s">
        <v>2019</v>
      </c>
      <c r="F999" s="629" t="s">
        <v>520</v>
      </c>
      <c r="G999" s="630"/>
      <c r="H999" s="631"/>
      <c r="I999" s="632">
        <f>TRUNC(SUM(I1000:I1001),2)</f>
        <v>46.91</v>
      </c>
    </row>
    <row r="1000" spans="2:9" ht="25.5">
      <c r="B1000" s="618" t="s">
        <v>1149</v>
      </c>
      <c r="C1000" s="619" t="s">
        <v>17</v>
      </c>
      <c r="D1000" s="655">
        <v>88248</v>
      </c>
      <c r="E1000" s="636" t="str">
        <f>IF($D1000&lt;&gt;"",VLOOKUP($D1000,'[2]SINAPI DEZEMBRO 2020'!$A$1:G113478,2,FALSE),"")</f>
        <v>AUXILIAR DE ENCANADOR OU BOMBEIRO HIDRÁULICO COM ENCARGOS COMPLEMENTARES</v>
      </c>
      <c r="F1000" s="637" t="str">
        <f>IF($D1000&lt;&gt;"",VLOOKUP($D1000,'[2]SINAPI DEZEMBRO 2020'!$1:$1048576,3,FALSE),"")</f>
        <v>H</v>
      </c>
      <c r="G1000" s="690">
        <v>0.5</v>
      </c>
      <c r="H1000" s="639">
        <f>IF($D1000&lt;&gt;"",VLOOKUP($D1000,'[2]SINAPI DEZEMBRO 2020'!$1:$1048576,4,FALSE),"")</f>
        <v>12.83</v>
      </c>
      <c r="I1000" s="640">
        <f t="shared" ref="I1000" si="125">TRUNC(G1000*H1000,2)</f>
        <v>6.41</v>
      </c>
    </row>
    <row r="1001" spans="2:9" ht="14.25" customHeight="1">
      <c r="B1001" s="618" t="s">
        <v>1159</v>
      </c>
      <c r="C1001" s="619" t="s">
        <v>1865</v>
      </c>
      <c r="D1001" s="655"/>
      <c r="E1001" s="192" t="s">
        <v>2020</v>
      </c>
      <c r="F1001" s="691" t="s">
        <v>1844</v>
      </c>
      <c r="G1001" s="690">
        <v>1</v>
      </c>
      <c r="H1001" s="692">
        <v>40.5</v>
      </c>
      <c r="I1001" s="640">
        <f>TRUNC(G1001*H1001,2)</f>
        <v>40.5</v>
      </c>
    </row>
    <row r="1002" spans="2:9" ht="14.25" customHeight="1">
      <c r="B1002" s="649"/>
      <c r="C1002" s="650"/>
      <c r="D1002" s="650"/>
      <c r="E1002" s="651"/>
      <c r="F1002" s="650"/>
      <c r="G1002" s="652"/>
      <c r="H1002" s="653"/>
      <c r="I1002" s="654"/>
    </row>
    <row r="1003" spans="2:9" ht="25.5" customHeight="1">
      <c r="B1003" s="626" t="s">
        <v>2021</v>
      </c>
      <c r="C1003" s="627"/>
      <c r="D1003" s="627"/>
      <c r="E1003" s="628" t="s">
        <v>2022</v>
      </c>
      <c r="F1003" s="629" t="s">
        <v>520</v>
      </c>
      <c r="G1003" s="630"/>
      <c r="H1003" s="631"/>
      <c r="I1003" s="632">
        <f>TRUNC(SUM(I1004:I1005),2)</f>
        <v>165.41</v>
      </c>
    </row>
    <row r="1004" spans="2:9" ht="25.5">
      <c r="B1004" s="618" t="s">
        <v>1149</v>
      </c>
      <c r="C1004" s="619" t="s">
        <v>17</v>
      </c>
      <c r="D1004" s="655">
        <v>88248</v>
      </c>
      <c r="E1004" s="636" t="str">
        <f>IF($D1004&lt;&gt;"",VLOOKUP($D1004,'[2]SINAPI DEZEMBRO 2020'!$A$1:G113482,2,FALSE),"")</f>
        <v>AUXILIAR DE ENCANADOR OU BOMBEIRO HIDRÁULICO COM ENCARGOS COMPLEMENTARES</v>
      </c>
      <c r="F1004" s="637" t="str">
        <f>IF($D1004&lt;&gt;"",VLOOKUP($D1004,'[2]SINAPI DEZEMBRO 2020'!$1:$1048576,3,FALSE),"")</f>
        <v>H</v>
      </c>
      <c r="G1004" s="690">
        <v>0.5</v>
      </c>
      <c r="H1004" s="639">
        <f>IF($D1004&lt;&gt;"",VLOOKUP($D1004,'[2]SINAPI DEZEMBRO 2020'!$1:$1048576,4,FALSE),"")</f>
        <v>12.83</v>
      </c>
      <c r="I1004" s="640">
        <f t="shared" ref="I1004" si="126">TRUNC(G1004*H1004,2)</f>
        <v>6.41</v>
      </c>
    </row>
    <row r="1005" spans="2:9" ht="25.5" customHeight="1">
      <c r="B1005" s="618" t="s">
        <v>1159</v>
      </c>
      <c r="C1005" s="619" t="s">
        <v>1865</v>
      </c>
      <c r="D1005" s="655"/>
      <c r="E1005" s="192" t="s">
        <v>2023</v>
      </c>
      <c r="F1005" s="691" t="s">
        <v>1844</v>
      </c>
      <c r="G1005" s="690">
        <v>1</v>
      </c>
      <c r="H1005" s="692">
        <v>159</v>
      </c>
      <c r="I1005" s="640">
        <f>TRUNC(G1005*H1005,2)</f>
        <v>159</v>
      </c>
    </row>
    <row r="1006" spans="2:9" ht="14.25" customHeight="1">
      <c r="B1006" s="649"/>
      <c r="C1006" s="650"/>
      <c r="D1006" s="650"/>
      <c r="E1006" s="651"/>
      <c r="F1006" s="650"/>
      <c r="G1006" s="652"/>
      <c r="H1006" s="653"/>
      <c r="I1006" s="654"/>
    </row>
    <row r="1007" spans="2:9" ht="25.5" customHeight="1">
      <c r="B1007" s="626" t="s">
        <v>1653</v>
      </c>
      <c r="C1007" s="627"/>
      <c r="D1007" s="627"/>
      <c r="E1007" s="628" t="s">
        <v>2024</v>
      </c>
      <c r="F1007" s="629" t="s">
        <v>520</v>
      </c>
      <c r="G1007" s="630"/>
      <c r="H1007" s="631"/>
      <c r="I1007" s="632">
        <f>TRUNC(SUM(I1008:I1010),2)</f>
        <v>261.77</v>
      </c>
    </row>
    <row r="1008" spans="2:9" ht="25.5">
      <c r="B1008" s="618" t="s">
        <v>1149</v>
      </c>
      <c r="C1008" s="619" t="s">
        <v>17</v>
      </c>
      <c r="D1008" s="655">
        <v>88248</v>
      </c>
      <c r="E1008" s="636" t="str">
        <f>IF($D1008&lt;&gt;"",VLOOKUP($D1008,'[2]SINAPI DEZEMBRO 2020'!$A$1:G113486,2,FALSE),"")</f>
        <v>AUXILIAR DE ENCANADOR OU BOMBEIRO HIDRÁULICO COM ENCARGOS COMPLEMENTARES</v>
      </c>
      <c r="F1008" s="637" t="str">
        <f>IF($D1008&lt;&gt;"",VLOOKUP($D1008,'[2]SINAPI DEZEMBRO 2020'!$1:$1048576,3,FALSE),"")</f>
        <v>H</v>
      </c>
      <c r="G1008" s="690">
        <v>0.6</v>
      </c>
      <c r="H1008" s="639">
        <f>IF($D1008&lt;&gt;"",VLOOKUP($D1008,'[2]SINAPI DEZEMBRO 2020'!$1:$1048576,4,FALSE),"")</f>
        <v>12.83</v>
      </c>
      <c r="I1008" s="640">
        <f t="shared" ref="I1008:I1009" si="127">TRUNC(G1008*H1008,2)</f>
        <v>7.69</v>
      </c>
    </row>
    <row r="1009" spans="2:9" ht="25.5">
      <c r="B1009" s="618" t="s">
        <v>1149</v>
      </c>
      <c r="C1009" s="619" t="s">
        <v>17</v>
      </c>
      <c r="D1009" s="655">
        <v>88267</v>
      </c>
      <c r="E1009" s="636" t="str">
        <f>IF($D1009&lt;&gt;"",VLOOKUP($D1009,'[2]SINAPI DEZEMBRO 2020'!$A$1:G113487,2,FALSE),"")</f>
        <v>ENCANADOR OU BOMBEIRO HIDRÁULICO COM ENCARGOS COMPLEMENTARES</v>
      </c>
      <c r="F1009" s="637" t="str">
        <f>IF($D1009&lt;&gt;"",VLOOKUP($D1009,'[2]SINAPI DEZEMBRO 2020'!$1:$1048576,3,FALSE),"")</f>
        <v>H</v>
      </c>
      <c r="G1009" s="690">
        <v>1.2</v>
      </c>
      <c r="H1009" s="639">
        <f>IF($D1009&lt;&gt;"",VLOOKUP($D1009,'[2]SINAPI DEZEMBRO 2020'!$1:$1048576,4,FALSE),"")</f>
        <v>16.739999999999998</v>
      </c>
      <c r="I1009" s="640">
        <f t="shared" si="127"/>
        <v>20.079999999999998</v>
      </c>
    </row>
    <row r="1010" spans="2:9" ht="25.5" customHeight="1">
      <c r="B1010" s="618" t="s">
        <v>1159</v>
      </c>
      <c r="C1010" s="619" t="s">
        <v>1865</v>
      </c>
      <c r="D1010" s="655"/>
      <c r="E1010" s="192" t="s">
        <v>2025</v>
      </c>
      <c r="F1010" s="691" t="s">
        <v>1844</v>
      </c>
      <c r="G1010" s="690">
        <v>1</v>
      </c>
      <c r="H1010" s="692">
        <v>234</v>
      </c>
      <c r="I1010" s="640">
        <f>TRUNC(G1010*H1010,2)</f>
        <v>234</v>
      </c>
    </row>
    <row r="1011" spans="2:9" ht="14.25" customHeight="1">
      <c r="B1011" s="649"/>
      <c r="C1011" s="650"/>
      <c r="D1011" s="650"/>
      <c r="E1011" s="651"/>
      <c r="F1011" s="650"/>
      <c r="G1011" s="652"/>
      <c r="H1011" s="653"/>
      <c r="I1011" s="654"/>
    </row>
    <row r="1012" spans="2:9" ht="25.5" customHeight="1">
      <c r="B1012" s="626" t="s">
        <v>1654</v>
      </c>
      <c r="C1012" s="627"/>
      <c r="D1012" s="627"/>
      <c r="E1012" s="628" t="s">
        <v>2026</v>
      </c>
      <c r="F1012" s="629" t="s">
        <v>520</v>
      </c>
      <c r="G1012" s="630"/>
      <c r="H1012" s="631"/>
      <c r="I1012" s="632">
        <f>TRUNC(SUM(I1013:I1015),2)</f>
        <v>114.33</v>
      </c>
    </row>
    <row r="1013" spans="2:9" ht="25.5">
      <c r="B1013" s="618" t="s">
        <v>1149</v>
      </c>
      <c r="C1013" s="619" t="s">
        <v>17</v>
      </c>
      <c r="D1013" s="655">
        <v>88248</v>
      </c>
      <c r="E1013" s="636" t="str">
        <f>IF($D1013&lt;&gt;"",VLOOKUP($D1013,'[2]SINAPI DEZEMBRO 2020'!$A$1:G113491,2,FALSE),"")</f>
        <v>AUXILIAR DE ENCANADOR OU BOMBEIRO HIDRÁULICO COM ENCARGOS COMPLEMENTARES</v>
      </c>
      <c r="F1013" s="637" t="str">
        <f>IF($D1013&lt;&gt;"",VLOOKUP($D1013,'[2]SINAPI DEZEMBRO 2020'!$1:$1048576,3,FALSE),"")</f>
        <v>H</v>
      </c>
      <c r="G1013" s="638">
        <v>0.6</v>
      </c>
      <c r="H1013" s="639">
        <f>IF($D1013&lt;&gt;"",VLOOKUP($D1013,'[2]SINAPI DEZEMBRO 2020'!$1:$1048576,4,FALSE),"")</f>
        <v>12.83</v>
      </c>
      <c r="I1013" s="640">
        <f t="shared" ref="I1013:I1014" si="128">TRUNC(G1013*H1013,2)</f>
        <v>7.69</v>
      </c>
    </row>
    <row r="1014" spans="2:9" ht="25.5">
      <c r="B1014" s="618" t="s">
        <v>1149</v>
      </c>
      <c r="C1014" s="619" t="s">
        <v>17</v>
      </c>
      <c r="D1014" s="655">
        <v>88267</v>
      </c>
      <c r="E1014" s="636" t="str">
        <f>IF($D1014&lt;&gt;"",VLOOKUP($D1014,'[2]SINAPI DEZEMBRO 2020'!$A$1:G113492,2,FALSE),"")</f>
        <v>ENCANADOR OU BOMBEIRO HIDRÁULICO COM ENCARGOS COMPLEMENTARES</v>
      </c>
      <c r="F1014" s="637" t="str">
        <f>IF($D1014&lt;&gt;"",VLOOKUP($D1014,'[2]SINAPI DEZEMBRO 2020'!$1:$1048576,3,FALSE),"")</f>
        <v>H</v>
      </c>
      <c r="G1014" s="638">
        <v>1</v>
      </c>
      <c r="H1014" s="639">
        <f>IF($D1014&lt;&gt;"",VLOOKUP($D1014,'[2]SINAPI DEZEMBRO 2020'!$1:$1048576,4,FALSE),"")</f>
        <v>16.739999999999998</v>
      </c>
      <c r="I1014" s="640">
        <f t="shared" si="128"/>
        <v>16.739999999999998</v>
      </c>
    </row>
    <row r="1015" spans="2:9" ht="14.25" customHeight="1">
      <c r="B1015" s="618" t="s">
        <v>1159</v>
      </c>
      <c r="C1015" s="619" t="s">
        <v>1865</v>
      </c>
      <c r="D1015" s="655"/>
      <c r="E1015" s="192" t="s">
        <v>2027</v>
      </c>
      <c r="F1015" s="691" t="s">
        <v>1844</v>
      </c>
      <c r="G1015" s="638">
        <v>1</v>
      </c>
      <c r="H1015" s="692">
        <v>89.9</v>
      </c>
      <c r="I1015" s="640">
        <f>TRUNC(G1015*H1015,2)</f>
        <v>89.9</v>
      </c>
    </row>
    <row r="1016" spans="2:9" ht="12.75" customHeight="1">
      <c r="B1016" s="649"/>
      <c r="C1016" s="650"/>
      <c r="D1016" s="650"/>
      <c r="E1016" s="651"/>
      <c r="F1016" s="650"/>
      <c r="G1016" s="716"/>
      <c r="H1016" s="650"/>
      <c r="I1016" s="717"/>
    </row>
    <row r="1017" spans="2:9" ht="25.5" customHeight="1">
      <c r="B1017" s="626" t="s">
        <v>1655</v>
      </c>
      <c r="C1017" s="627"/>
      <c r="D1017" s="627"/>
      <c r="E1017" s="628" t="s">
        <v>2028</v>
      </c>
      <c r="F1017" s="629" t="s">
        <v>520</v>
      </c>
      <c r="G1017" s="630"/>
      <c r="H1017" s="631"/>
      <c r="I1017" s="632">
        <f>TRUNC(SUM(I1018:I1020),2)</f>
        <v>138.63</v>
      </c>
    </row>
    <row r="1018" spans="2:9" ht="25.5">
      <c r="B1018" s="618" t="s">
        <v>1149</v>
      </c>
      <c r="C1018" s="619" t="s">
        <v>17</v>
      </c>
      <c r="D1018" s="655">
        <v>88248</v>
      </c>
      <c r="E1018" s="636" t="str">
        <f>IF($D1018&lt;&gt;"",VLOOKUP($D1018,'[2]SINAPI DEZEMBRO 2020'!$A$1:G113496,2,FALSE),"")</f>
        <v>AUXILIAR DE ENCANADOR OU BOMBEIRO HIDRÁULICO COM ENCARGOS COMPLEMENTARES</v>
      </c>
      <c r="F1018" s="637" t="str">
        <f>IF($D1018&lt;&gt;"",VLOOKUP($D1018,'[2]SINAPI DEZEMBRO 2020'!$1:$1048576,3,FALSE),"")</f>
        <v>H</v>
      </c>
      <c r="G1018" s="690">
        <v>0.6</v>
      </c>
      <c r="H1018" s="639">
        <f>IF($D1018&lt;&gt;"",VLOOKUP($D1018,'[2]SINAPI DEZEMBRO 2020'!$1:$1048576,4,FALSE),"")</f>
        <v>12.83</v>
      </c>
      <c r="I1018" s="640">
        <f t="shared" ref="I1018:I1019" si="129">TRUNC(G1018*H1018,2)</f>
        <v>7.69</v>
      </c>
    </row>
    <row r="1019" spans="2:9" ht="25.5">
      <c r="B1019" s="618" t="s">
        <v>1149</v>
      </c>
      <c r="C1019" s="619" t="s">
        <v>17</v>
      </c>
      <c r="D1019" s="655">
        <v>88267</v>
      </c>
      <c r="E1019" s="636" t="str">
        <f>IF($D1019&lt;&gt;"",VLOOKUP($D1019,'[2]SINAPI DEZEMBRO 2020'!$A$1:G113497,2,FALSE),"")</f>
        <v>ENCANADOR OU BOMBEIRO HIDRÁULICO COM ENCARGOS COMPLEMENTARES</v>
      </c>
      <c r="F1019" s="637" t="str">
        <f>IF($D1019&lt;&gt;"",VLOOKUP($D1019,'[2]SINAPI DEZEMBRO 2020'!$1:$1048576,3,FALSE),"")</f>
        <v>H</v>
      </c>
      <c r="G1019" s="690">
        <v>1</v>
      </c>
      <c r="H1019" s="639">
        <f>IF($D1019&lt;&gt;"",VLOOKUP($D1019,'[2]SINAPI DEZEMBRO 2020'!$1:$1048576,4,FALSE),"")</f>
        <v>16.739999999999998</v>
      </c>
      <c r="I1019" s="640">
        <f t="shared" si="129"/>
        <v>16.739999999999998</v>
      </c>
    </row>
    <row r="1020" spans="2:9" ht="25.5" customHeight="1">
      <c r="B1020" s="618" t="s">
        <v>1159</v>
      </c>
      <c r="C1020" s="619" t="s">
        <v>1865</v>
      </c>
      <c r="D1020" s="655"/>
      <c r="E1020" s="192" t="s">
        <v>2029</v>
      </c>
      <c r="F1020" s="691" t="s">
        <v>1844</v>
      </c>
      <c r="G1020" s="690">
        <v>1</v>
      </c>
      <c r="H1020" s="692">
        <v>114.2</v>
      </c>
      <c r="I1020" s="640">
        <f>TRUNC(G1020*H1020,2)</f>
        <v>114.2</v>
      </c>
    </row>
    <row r="1021" spans="2:9" ht="14.25" customHeight="1">
      <c r="B1021" s="649"/>
      <c r="C1021" s="650"/>
      <c r="D1021" s="650"/>
      <c r="E1021" s="651"/>
      <c r="F1021" s="650"/>
      <c r="G1021" s="652"/>
      <c r="H1021" s="653"/>
      <c r="I1021" s="654"/>
    </row>
    <row r="1022" spans="2:9" ht="25.5" customHeight="1">
      <c r="B1022" s="626" t="s">
        <v>1657</v>
      </c>
      <c r="C1022" s="627"/>
      <c r="D1022" s="627"/>
      <c r="E1022" s="628" t="s">
        <v>2030</v>
      </c>
      <c r="F1022" s="629" t="s">
        <v>520</v>
      </c>
      <c r="G1022" s="630"/>
      <c r="H1022" s="631"/>
      <c r="I1022" s="632">
        <f>TRUNC(SUM(I1023:I1024),2)</f>
        <v>35.33</v>
      </c>
    </row>
    <row r="1023" spans="2:9" ht="25.5">
      <c r="B1023" s="618" t="s">
        <v>1149</v>
      </c>
      <c r="C1023" s="619" t="s">
        <v>17</v>
      </c>
      <c r="D1023" s="655">
        <v>88248</v>
      </c>
      <c r="E1023" s="636" t="str">
        <f>IF($D1023&lt;&gt;"",VLOOKUP($D1023,'[2]SINAPI DEZEMBRO 2020'!$A$1:G113501,2,FALSE),"")</f>
        <v>AUXILIAR DE ENCANADOR OU BOMBEIRO HIDRÁULICO COM ENCARGOS COMPLEMENTARES</v>
      </c>
      <c r="F1023" s="637" t="str">
        <f>IF($D1023&lt;&gt;"",VLOOKUP($D1023,'[2]SINAPI DEZEMBRO 2020'!$1:$1048576,3,FALSE),"")</f>
        <v>H</v>
      </c>
      <c r="G1023" s="690">
        <v>1</v>
      </c>
      <c r="H1023" s="639">
        <f>IF($D1023&lt;&gt;"",VLOOKUP($D1023,'[2]SINAPI DEZEMBRO 2020'!$1:$1048576,4,FALSE),"")</f>
        <v>12.83</v>
      </c>
      <c r="I1023" s="640">
        <f t="shared" ref="I1023" si="130">TRUNC(G1023*H1023,2)</f>
        <v>12.83</v>
      </c>
    </row>
    <row r="1024" spans="2:9" ht="25.5" customHeight="1">
      <c r="B1024" s="618" t="s">
        <v>1159</v>
      </c>
      <c r="C1024" s="619" t="s">
        <v>1865</v>
      </c>
      <c r="D1024" s="655"/>
      <c r="E1024" s="192" t="s">
        <v>2031</v>
      </c>
      <c r="F1024" s="691" t="s">
        <v>1844</v>
      </c>
      <c r="G1024" s="690">
        <v>1</v>
      </c>
      <c r="H1024" s="692">
        <v>22.5</v>
      </c>
      <c r="I1024" s="640">
        <f>TRUNC(G1024*H1024,2)</f>
        <v>22.5</v>
      </c>
    </row>
    <row r="1025" spans="2:9" ht="14.25" customHeight="1">
      <c r="B1025" s="649"/>
      <c r="C1025" s="650"/>
      <c r="D1025" s="650"/>
      <c r="E1025" s="651"/>
      <c r="F1025" s="650"/>
      <c r="G1025" s="652"/>
      <c r="H1025" s="653"/>
      <c r="I1025" s="654"/>
    </row>
    <row r="1026" spans="2:9" ht="25.5" customHeight="1">
      <c r="B1026" s="626" t="s">
        <v>1658</v>
      </c>
      <c r="C1026" s="627"/>
      <c r="D1026" s="627"/>
      <c r="E1026" s="628" t="s">
        <v>2032</v>
      </c>
      <c r="F1026" s="629" t="s">
        <v>520</v>
      </c>
      <c r="G1026" s="630"/>
      <c r="H1026" s="631"/>
      <c r="I1026" s="632">
        <f>TRUNC(SUM(I1027:I1028),2)</f>
        <v>45.63</v>
      </c>
    </row>
    <row r="1027" spans="2:9" ht="25.5">
      <c r="B1027" s="618" t="s">
        <v>1149</v>
      </c>
      <c r="C1027" s="619" t="s">
        <v>17</v>
      </c>
      <c r="D1027" s="655">
        <v>88248</v>
      </c>
      <c r="E1027" s="636" t="str">
        <f>IF($D1027&lt;&gt;"",VLOOKUP($D1027,'[2]SINAPI DEZEMBRO 2020'!$A$1:G113505,2,FALSE),"")</f>
        <v>AUXILIAR DE ENCANADOR OU BOMBEIRO HIDRÁULICO COM ENCARGOS COMPLEMENTARES</v>
      </c>
      <c r="F1027" s="637" t="str">
        <f>IF($D1027&lt;&gt;"",VLOOKUP($D1027,'[2]SINAPI DEZEMBRO 2020'!$1:$1048576,3,FALSE),"")</f>
        <v>H</v>
      </c>
      <c r="G1027" s="690">
        <v>1</v>
      </c>
      <c r="H1027" s="639">
        <f>IF($D1027&lt;&gt;"",VLOOKUP($D1027,'[2]SINAPI DEZEMBRO 2020'!$1:$1048576,4,FALSE),"")</f>
        <v>12.83</v>
      </c>
      <c r="I1027" s="640">
        <f t="shared" ref="I1027" si="131">TRUNC(G1027*H1027,2)</f>
        <v>12.83</v>
      </c>
    </row>
    <row r="1028" spans="2:9" ht="25.5" customHeight="1">
      <c r="B1028" s="618" t="s">
        <v>1159</v>
      </c>
      <c r="C1028" s="619" t="s">
        <v>1865</v>
      </c>
      <c r="D1028" s="655"/>
      <c r="E1028" s="192" t="s">
        <v>2033</v>
      </c>
      <c r="F1028" s="691" t="s">
        <v>1844</v>
      </c>
      <c r="G1028" s="690">
        <v>1</v>
      </c>
      <c r="H1028" s="692">
        <v>32.799999999999997</v>
      </c>
      <c r="I1028" s="640">
        <f>TRUNC(G1028*H1028,2)</f>
        <v>32.799999999999997</v>
      </c>
    </row>
    <row r="1029" spans="2:9" ht="14.25" customHeight="1">
      <c r="B1029" s="649"/>
      <c r="C1029" s="650"/>
      <c r="D1029" s="650"/>
      <c r="E1029" s="651"/>
      <c r="F1029" s="650"/>
      <c r="G1029" s="652"/>
      <c r="H1029" s="653"/>
      <c r="I1029" s="654"/>
    </row>
    <row r="1030" spans="2:9" ht="25.5" customHeight="1">
      <c r="B1030" s="626" t="s">
        <v>1659</v>
      </c>
      <c r="C1030" s="627"/>
      <c r="D1030" s="627"/>
      <c r="E1030" s="628" t="s">
        <v>2034</v>
      </c>
      <c r="F1030" s="629" t="s">
        <v>520</v>
      </c>
      <c r="G1030" s="630"/>
      <c r="H1030" s="631"/>
      <c r="I1030" s="632">
        <f>TRUNC(SUM(I1031:I1032),2)</f>
        <v>98.23</v>
      </c>
    </row>
    <row r="1031" spans="2:9" ht="25.5">
      <c r="B1031" s="618" t="s">
        <v>1149</v>
      </c>
      <c r="C1031" s="619" t="s">
        <v>17</v>
      </c>
      <c r="D1031" s="655">
        <v>88248</v>
      </c>
      <c r="E1031" s="636" t="str">
        <f>IF($D1031&lt;&gt;"",VLOOKUP($D1031,'[2]SINAPI DEZEMBRO 2020'!$A$1:G113509,2,FALSE),"")</f>
        <v>AUXILIAR DE ENCANADOR OU BOMBEIRO HIDRÁULICO COM ENCARGOS COMPLEMENTARES</v>
      </c>
      <c r="F1031" s="637" t="str">
        <f>IF($D1031&lt;&gt;"",VLOOKUP($D1031,'[2]SINAPI DEZEMBRO 2020'!$1:$1048576,3,FALSE),"")</f>
        <v>H</v>
      </c>
      <c r="G1031" s="690">
        <v>1</v>
      </c>
      <c r="H1031" s="639">
        <f>IF($D1031&lt;&gt;"",VLOOKUP($D1031,'[2]SINAPI DEZEMBRO 2020'!$1:$1048576,4,FALSE),"")</f>
        <v>12.83</v>
      </c>
      <c r="I1031" s="640">
        <f t="shared" ref="I1031" si="132">TRUNC(G1031*H1031,2)</f>
        <v>12.83</v>
      </c>
    </row>
    <row r="1032" spans="2:9" ht="28.5" customHeight="1">
      <c r="B1032" s="618" t="s">
        <v>1159</v>
      </c>
      <c r="C1032" s="619" t="s">
        <v>1865</v>
      </c>
      <c r="D1032" s="655"/>
      <c r="E1032" s="192" t="s">
        <v>2035</v>
      </c>
      <c r="F1032" s="691" t="s">
        <v>1844</v>
      </c>
      <c r="G1032" s="718">
        <v>1</v>
      </c>
      <c r="H1032" s="719">
        <v>85.4</v>
      </c>
      <c r="I1032" s="640">
        <f>TRUNC(G1032*H1032,2)</f>
        <v>85.4</v>
      </c>
    </row>
    <row r="1033" spans="2:9" ht="14.25" customHeight="1">
      <c r="B1033" s="649"/>
      <c r="C1033" s="650"/>
      <c r="D1033" s="650"/>
      <c r="E1033" s="651"/>
      <c r="F1033" s="650"/>
      <c r="G1033" s="652"/>
      <c r="H1033" s="653"/>
      <c r="I1033" s="654"/>
    </row>
    <row r="1034" spans="2:9" ht="25.5" customHeight="1">
      <c r="B1034" s="626" t="s">
        <v>2036</v>
      </c>
      <c r="C1034" s="627"/>
      <c r="D1034" s="627"/>
      <c r="E1034" s="628" t="s">
        <v>2037</v>
      </c>
      <c r="F1034" s="629" t="s">
        <v>520</v>
      </c>
      <c r="G1034" s="630"/>
      <c r="H1034" s="631"/>
      <c r="I1034" s="632">
        <f>TRUNC(SUM(I1035:I1037),2)</f>
        <v>303.88</v>
      </c>
    </row>
    <row r="1035" spans="2:9" ht="25.5">
      <c r="B1035" s="618" t="s">
        <v>1149</v>
      </c>
      <c r="C1035" s="619" t="s">
        <v>17</v>
      </c>
      <c r="D1035" s="655">
        <v>88267</v>
      </c>
      <c r="E1035" s="636" t="str">
        <f>IF($D1035&lt;&gt;"",VLOOKUP($D1035,'[2]SINAPI DEZEMBRO 2020'!$A$1:G113513,2,FALSE),"")</f>
        <v>ENCANADOR OU BOMBEIRO HIDRÁULICO COM ENCARGOS COMPLEMENTARES</v>
      </c>
      <c r="F1035" s="637" t="str">
        <f>IF($D1035&lt;&gt;"",VLOOKUP($D1035,'[2]SINAPI DEZEMBRO 2020'!$1:$1048576,3,FALSE),"")</f>
        <v>H</v>
      </c>
      <c r="G1035" s="690">
        <v>3</v>
      </c>
      <c r="H1035" s="639">
        <f>IF($D1035&lt;&gt;"",VLOOKUP($D1035,'[2]SINAPI DEZEMBRO 2020'!$1:$1048576,4,FALSE),"")</f>
        <v>16.739999999999998</v>
      </c>
      <c r="I1035" s="640">
        <f t="shared" ref="I1035:I1037" si="133">TRUNC(G1035*H1035,2)</f>
        <v>50.22</v>
      </c>
    </row>
    <row r="1036" spans="2:9" ht="25.5">
      <c r="B1036" s="618" t="s">
        <v>1149</v>
      </c>
      <c r="C1036" s="619" t="s">
        <v>17</v>
      </c>
      <c r="D1036" s="655">
        <v>88248</v>
      </c>
      <c r="E1036" s="636" t="str">
        <f>IF($D1036&lt;&gt;"",VLOOKUP($D1036,'[2]SINAPI DEZEMBRO 2020'!$A$1:G113514,2,FALSE),"")</f>
        <v>AUXILIAR DE ENCANADOR OU BOMBEIRO HIDRÁULICO COM ENCARGOS COMPLEMENTARES</v>
      </c>
      <c r="F1036" s="637" t="str">
        <f>IF($D1036&lt;&gt;"",VLOOKUP($D1036,'[2]SINAPI DEZEMBRO 2020'!$1:$1048576,3,FALSE),"")</f>
        <v>H</v>
      </c>
      <c r="G1036" s="690">
        <v>2</v>
      </c>
      <c r="H1036" s="639">
        <f>IF($D1036&lt;&gt;"",VLOOKUP($D1036,'[2]SINAPI DEZEMBRO 2020'!$1:$1048576,4,FALSE),"")</f>
        <v>12.83</v>
      </c>
      <c r="I1036" s="640">
        <f t="shared" si="133"/>
        <v>25.66</v>
      </c>
    </row>
    <row r="1037" spans="2:9" ht="30" customHeight="1">
      <c r="B1037" s="618" t="s">
        <v>1159</v>
      </c>
      <c r="C1037" s="619" t="s">
        <v>17</v>
      </c>
      <c r="D1037" s="655">
        <v>36081</v>
      </c>
      <c r="E1037" s="636" t="str">
        <f>IF($D1037&lt;&gt;"",VLOOKUP($D1037,'[2]SINAPI DEZEMBRO 2020'!$A$1:G113515,2,FALSE),"")</f>
        <v>BARRA DE APOIO RETA, EM ACO INOX POLIDO, COMPRIMENTO 80CM, DIAMETRO MINIMO 3 CM</v>
      </c>
      <c r="F1037" s="637" t="str">
        <f>IF($D1037&lt;&gt;"",VLOOKUP($D1037,'[2]SINAPI DEZEMBRO 2020'!$1:$1048576,3,FALSE),"")</f>
        <v xml:space="preserve">UN    </v>
      </c>
      <c r="G1037" s="690">
        <v>1</v>
      </c>
      <c r="H1037" s="639">
        <f>IF($D1037&lt;&gt;"",VLOOKUP($D1037,'[2]SINAPI DEZEMBRO 2020'!$1:$1048576,4,FALSE),"")</f>
        <v>228</v>
      </c>
      <c r="I1037" s="640">
        <f t="shared" si="133"/>
        <v>228</v>
      </c>
    </row>
    <row r="1038" spans="2:9" ht="14.25" customHeight="1">
      <c r="B1038" s="649"/>
      <c r="C1038" s="650"/>
      <c r="D1038" s="650"/>
      <c r="E1038" s="651"/>
      <c r="F1038" s="650"/>
      <c r="G1038" s="652"/>
      <c r="H1038" s="653"/>
      <c r="I1038" s="654"/>
    </row>
    <row r="1039" spans="2:9" ht="43.5" customHeight="1">
      <c r="B1039" s="626" t="s">
        <v>2038</v>
      </c>
      <c r="C1039" s="627"/>
      <c r="D1039" s="627"/>
      <c r="E1039" s="628" t="s">
        <v>2039</v>
      </c>
      <c r="F1039" s="629" t="s">
        <v>520</v>
      </c>
      <c r="G1039" s="630"/>
      <c r="H1039" s="631"/>
      <c r="I1039" s="632">
        <f>TRUNC(SUM(I1040:I1042),2)</f>
        <v>265.86</v>
      </c>
    </row>
    <row r="1040" spans="2:9" ht="25.5">
      <c r="B1040" s="618" t="s">
        <v>1149</v>
      </c>
      <c r="C1040" s="619" t="s">
        <v>17</v>
      </c>
      <c r="D1040" s="655">
        <v>88267</v>
      </c>
      <c r="E1040" s="636" t="str">
        <f>IF($D1040&lt;&gt;"",VLOOKUP($D1040,'[2]SINAPI DEZEMBRO 2020'!$A$1:G113518,2,FALSE),"")</f>
        <v>ENCANADOR OU BOMBEIRO HIDRÁULICO COM ENCARGOS COMPLEMENTARES</v>
      </c>
      <c r="F1040" s="637" t="str">
        <f>IF($D1040&lt;&gt;"",VLOOKUP($D1040,'[2]SINAPI DEZEMBRO 2020'!$1:$1048576,3,FALSE),"")</f>
        <v>H</v>
      </c>
      <c r="G1040" s="690">
        <v>3</v>
      </c>
      <c r="H1040" s="639">
        <f>IF($D1040&lt;&gt;"",VLOOKUP($D1040,'[2]SINAPI DEZEMBRO 2020'!$1:$1048576,4,FALSE),"")</f>
        <v>16.739999999999998</v>
      </c>
      <c r="I1040" s="640">
        <f t="shared" ref="I1040:I1041" si="134">TRUNC(G1040*H1040,2)</f>
        <v>50.22</v>
      </c>
    </row>
    <row r="1041" spans="2:9" ht="25.5">
      <c r="B1041" s="618" t="s">
        <v>1149</v>
      </c>
      <c r="C1041" s="619" t="s">
        <v>17</v>
      </c>
      <c r="D1041" s="655">
        <v>88248</v>
      </c>
      <c r="E1041" s="636" t="str">
        <f>IF($D1041&lt;&gt;"",VLOOKUP($D1041,'[2]SINAPI DEZEMBRO 2020'!$A$1:G113519,2,FALSE),"")</f>
        <v>AUXILIAR DE ENCANADOR OU BOMBEIRO HIDRÁULICO COM ENCARGOS COMPLEMENTARES</v>
      </c>
      <c r="F1041" s="637" t="str">
        <f>IF($D1041&lt;&gt;"",VLOOKUP($D1041,'[2]SINAPI DEZEMBRO 2020'!$1:$1048576,3,FALSE),"")</f>
        <v>H</v>
      </c>
      <c r="G1041" s="690">
        <v>2</v>
      </c>
      <c r="H1041" s="639">
        <f>IF($D1041&lt;&gt;"",VLOOKUP($D1041,'[2]SINAPI DEZEMBRO 2020'!$1:$1048576,4,FALSE),"")</f>
        <v>12.83</v>
      </c>
      <c r="I1041" s="640">
        <f t="shared" si="134"/>
        <v>25.66</v>
      </c>
    </row>
    <row r="1042" spans="2:9" ht="25.5" customHeight="1">
      <c r="B1042" s="618" t="s">
        <v>1159</v>
      </c>
      <c r="C1042" s="619" t="s">
        <v>1865</v>
      </c>
      <c r="D1042" s="655"/>
      <c r="E1042" s="192" t="s">
        <v>2040</v>
      </c>
      <c r="F1042" s="691" t="s">
        <v>1844</v>
      </c>
      <c r="G1042" s="690">
        <v>1</v>
      </c>
      <c r="H1042" s="692">
        <v>189.98</v>
      </c>
      <c r="I1042" s="640">
        <f>TRUNC(G1042*H1042,2)</f>
        <v>189.98</v>
      </c>
    </row>
    <row r="1043" spans="2:9" ht="14.25" customHeight="1">
      <c r="B1043" s="649"/>
      <c r="C1043" s="650"/>
      <c r="D1043" s="650"/>
      <c r="E1043" s="651"/>
      <c r="F1043" s="650"/>
      <c r="G1043" s="652"/>
      <c r="H1043" s="653"/>
      <c r="I1043" s="654"/>
    </row>
    <row r="1044" spans="2:9" ht="25.5" customHeight="1">
      <c r="B1044" s="626" t="s">
        <v>2041</v>
      </c>
      <c r="C1044" s="627"/>
      <c r="D1044" s="627"/>
      <c r="E1044" s="628" t="s">
        <v>2042</v>
      </c>
      <c r="F1044" s="629" t="s">
        <v>520</v>
      </c>
      <c r="G1044" s="630"/>
      <c r="H1044" s="631"/>
      <c r="I1044" s="632">
        <f>TRUNC(SUM(I1045:I1047),2)</f>
        <v>957.1</v>
      </c>
    </row>
    <row r="1045" spans="2:9" ht="25.5">
      <c r="B1045" s="618" t="s">
        <v>1149</v>
      </c>
      <c r="C1045" s="619" t="s">
        <v>17</v>
      </c>
      <c r="D1045" s="655">
        <v>88248</v>
      </c>
      <c r="E1045" s="636" t="str">
        <f>IF($D1045&lt;&gt;"",VLOOKUP($D1045,'[2]SINAPI DEZEMBRO 2020'!$A$1:G113523,2,FALSE),"")</f>
        <v>AUXILIAR DE ENCANADOR OU BOMBEIRO HIDRÁULICO COM ENCARGOS COMPLEMENTARES</v>
      </c>
      <c r="F1045" s="637" t="str">
        <f>IF($D1045&lt;&gt;"",VLOOKUP($D1045,'[2]SINAPI DEZEMBRO 2020'!$1:$1048576,3,FALSE),"")</f>
        <v>H</v>
      </c>
      <c r="G1045" s="690">
        <v>2</v>
      </c>
      <c r="H1045" s="639">
        <f>IF($D1045&lt;&gt;"",VLOOKUP($D1045,'[2]SINAPI DEZEMBRO 2020'!$1:$1048576,4,FALSE),"")</f>
        <v>12.83</v>
      </c>
      <c r="I1045" s="640">
        <f t="shared" ref="I1045:I1046" si="135">TRUNC(G1045*H1045,2)</f>
        <v>25.66</v>
      </c>
    </row>
    <row r="1046" spans="2:9" ht="25.5">
      <c r="B1046" s="618" t="s">
        <v>1149</v>
      </c>
      <c r="C1046" s="619" t="s">
        <v>17</v>
      </c>
      <c r="D1046" s="655">
        <v>88267</v>
      </c>
      <c r="E1046" s="636" t="str">
        <f>IF($D1046&lt;&gt;"",VLOOKUP($D1046,'[2]SINAPI DEZEMBRO 2020'!$A$1:G113524,2,FALSE),"")</f>
        <v>ENCANADOR OU BOMBEIRO HIDRÁULICO COM ENCARGOS COMPLEMENTARES</v>
      </c>
      <c r="F1046" s="637" t="str">
        <f>IF($D1046&lt;&gt;"",VLOOKUP($D1046,'[2]SINAPI DEZEMBRO 2020'!$1:$1048576,3,FALSE),"")</f>
        <v>H</v>
      </c>
      <c r="G1046" s="690">
        <v>3</v>
      </c>
      <c r="H1046" s="639">
        <f>IF($D1046&lt;&gt;"",VLOOKUP($D1046,'[2]SINAPI DEZEMBRO 2020'!$1:$1048576,4,FALSE),"")</f>
        <v>16.739999999999998</v>
      </c>
      <c r="I1046" s="640">
        <f t="shared" si="135"/>
        <v>50.22</v>
      </c>
    </row>
    <row r="1047" spans="2:9" ht="25.5" customHeight="1">
      <c r="B1047" s="618" t="s">
        <v>1159</v>
      </c>
      <c r="C1047" s="619" t="s">
        <v>1865</v>
      </c>
      <c r="D1047" s="655"/>
      <c r="E1047" s="636" t="s">
        <v>2042</v>
      </c>
      <c r="F1047" s="691" t="s">
        <v>1844</v>
      </c>
      <c r="G1047" s="690">
        <v>1</v>
      </c>
      <c r="H1047" s="639">
        <v>881.22</v>
      </c>
      <c r="I1047" s="640">
        <f>TRUNC(G1047*H1047,2)</f>
        <v>881.22</v>
      </c>
    </row>
    <row r="1048" spans="2:9" ht="14.25" customHeight="1">
      <c r="B1048" s="649"/>
      <c r="C1048" s="650"/>
      <c r="D1048" s="650"/>
      <c r="E1048" s="651"/>
      <c r="F1048" s="650"/>
      <c r="G1048" s="652"/>
      <c r="H1048" s="653"/>
      <c r="I1048" s="654"/>
    </row>
    <row r="1049" spans="2:9" ht="15" customHeight="1">
      <c r="B1049" s="626" t="s">
        <v>2043</v>
      </c>
      <c r="C1049" s="627"/>
      <c r="D1049" s="627"/>
      <c r="E1049" s="628" t="s">
        <v>2044</v>
      </c>
      <c r="F1049" s="629" t="s">
        <v>520</v>
      </c>
      <c r="G1049" s="630"/>
      <c r="H1049" s="631"/>
      <c r="I1049" s="632">
        <f>TRUNC(SUM(I1050:I1051),2)</f>
        <v>550.66</v>
      </c>
    </row>
    <row r="1050" spans="2:9" ht="25.5">
      <c r="B1050" s="618" t="s">
        <v>1149</v>
      </c>
      <c r="C1050" s="619" t="s">
        <v>17</v>
      </c>
      <c r="D1050" s="655">
        <v>88248</v>
      </c>
      <c r="E1050" s="636" t="str">
        <f>IF($D1050&lt;&gt;"",VLOOKUP($D1050,'[2]SINAPI DEZEMBRO 2020'!$A$1:G113528,2,FALSE),"")</f>
        <v>AUXILIAR DE ENCANADOR OU BOMBEIRO HIDRÁULICO COM ENCARGOS COMPLEMENTARES</v>
      </c>
      <c r="F1050" s="637" t="str">
        <f>IF($D1050&lt;&gt;"",VLOOKUP($D1050,'[2]SINAPI DEZEMBRO 2020'!$1:$1048576,3,FALSE),"")</f>
        <v>H</v>
      </c>
      <c r="G1050" s="690">
        <v>2</v>
      </c>
      <c r="H1050" s="639">
        <f>IF($D1050&lt;&gt;"",VLOOKUP($D1050,'[2]SINAPI DEZEMBRO 2020'!$1:$1048576,4,FALSE),"")</f>
        <v>12.83</v>
      </c>
      <c r="I1050" s="640">
        <f t="shared" ref="I1050" si="136">TRUNC(G1050*H1050,2)</f>
        <v>25.66</v>
      </c>
    </row>
    <row r="1051" spans="2:9" ht="14.25" customHeight="1">
      <c r="B1051" s="618" t="s">
        <v>1159</v>
      </c>
      <c r="C1051" s="619" t="s">
        <v>1865</v>
      </c>
      <c r="D1051" s="655"/>
      <c r="E1051" s="192" t="s">
        <v>2045</v>
      </c>
      <c r="F1051" s="691" t="s">
        <v>1844</v>
      </c>
      <c r="G1051" s="690">
        <v>1</v>
      </c>
      <c r="H1051" s="692">
        <v>525</v>
      </c>
      <c r="I1051" s="640">
        <f>TRUNC(G1051*H1051,2)</f>
        <v>525</v>
      </c>
    </row>
    <row r="1052" spans="2:9" ht="14.25" customHeight="1">
      <c r="B1052" s="649"/>
      <c r="C1052" s="650"/>
      <c r="D1052" s="650"/>
      <c r="E1052" s="651"/>
      <c r="F1052" s="650"/>
      <c r="G1052" s="652"/>
      <c r="H1052" s="653"/>
      <c r="I1052" s="654"/>
    </row>
    <row r="1053" spans="2:9" ht="15" customHeight="1">
      <c r="B1053" s="626" t="s">
        <v>1660</v>
      </c>
      <c r="C1053" s="627"/>
      <c r="D1053" s="627"/>
      <c r="E1053" s="628" t="s">
        <v>2046</v>
      </c>
      <c r="F1053" s="629" t="s">
        <v>520</v>
      </c>
      <c r="G1053" s="630"/>
      <c r="H1053" s="631"/>
      <c r="I1053" s="632">
        <f>TRUNC(SUM(I1054:I1055),2)</f>
        <v>17.97</v>
      </c>
    </row>
    <row r="1054" spans="2:9">
      <c r="B1054" s="618" t="s">
        <v>1149</v>
      </c>
      <c r="C1054" s="619" t="s">
        <v>17</v>
      </c>
      <c r="D1054" s="655">
        <v>88316</v>
      </c>
      <c r="E1054" s="636" t="str">
        <f>IF($D1054&lt;&gt;"",VLOOKUP($D1054,'[2]SINAPI DEZEMBRO 2020'!$A$1:G113532,2,FALSE),"")</f>
        <v>SERVENTE COM ENCARGOS COMPLEMENTARES</v>
      </c>
      <c r="F1054" s="637" t="str">
        <f>IF($D1054&lt;&gt;"",VLOOKUP($D1054,'[2]SINAPI DEZEMBRO 2020'!$1:$1048576,3,FALSE),"")</f>
        <v>H</v>
      </c>
      <c r="G1054" s="690">
        <v>0.1</v>
      </c>
      <c r="H1054" s="639">
        <f>IF($D1054&lt;&gt;"",VLOOKUP($D1054,'[2]SINAPI DEZEMBRO 2020'!$1:$1048576,4,FALSE),"")</f>
        <v>13.34</v>
      </c>
      <c r="I1054" s="640">
        <f t="shared" ref="I1054:I1055" si="137">TRUNC(G1054*H1054,2)</f>
        <v>1.33</v>
      </c>
    </row>
    <row r="1055" spans="2:9" ht="14.25" customHeight="1">
      <c r="B1055" s="618" t="s">
        <v>1159</v>
      </c>
      <c r="C1055" s="619" t="s">
        <v>17</v>
      </c>
      <c r="D1055" s="655">
        <v>37399</v>
      </c>
      <c r="E1055" s="636" t="str">
        <f>IF($D1055&lt;&gt;"",VLOOKUP($D1055,'[2]SINAPI DEZEMBRO 2020'!$A$1:G113533,2,FALSE),"")</f>
        <v>CABIDE/GANCHO DE BANHEIRO SIMPLES EM METAL CROMADO</v>
      </c>
      <c r="F1055" s="637" t="str">
        <f>IF($D1055&lt;&gt;"",VLOOKUP($D1055,'[2]SINAPI DEZEMBRO 2020'!$1:$1048576,3,FALSE),"")</f>
        <v xml:space="preserve">UN    </v>
      </c>
      <c r="G1055" s="690">
        <v>1</v>
      </c>
      <c r="H1055" s="639">
        <f>IF($D1055&lt;&gt;"",VLOOKUP($D1055,'[2]SINAPI DEZEMBRO 2020'!$1:$1048576,4,FALSE),"")</f>
        <v>16.64</v>
      </c>
      <c r="I1055" s="640">
        <f t="shared" si="137"/>
        <v>16.64</v>
      </c>
    </row>
    <row r="1056" spans="2:9" ht="14.25" customHeight="1">
      <c r="B1056" s="625"/>
      <c r="C1056" s="619"/>
      <c r="D1056" s="620"/>
      <c r="E1056" s="621"/>
      <c r="F1056" s="619"/>
      <c r="G1056" s="622"/>
      <c r="H1056" s="623"/>
      <c r="I1056" s="624"/>
    </row>
    <row r="1057" spans="2:9" ht="38.25" customHeight="1">
      <c r="B1057" s="626" t="s">
        <v>1661</v>
      </c>
      <c r="C1057" s="627"/>
      <c r="D1057" s="627"/>
      <c r="E1057" s="628" t="s">
        <v>2047</v>
      </c>
      <c r="F1057" s="629" t="s">
        <v>28</v>
      </c>
      <c r="G1057" s="630"/>
      <c r="H1057" s="631"/>
      <c r="I1057" s="632">
        <f>TRUNC(SUM(I1058:I1059),2)</f>
        <v>150.84</v>
      </c>
    </row>
    <row r="1058" spans="2:9" ht="25.5">
      <c r="B1058" s="618" t="s">
        <v>1149</v>
      </c>
      <c r="C1058" s="619" t="s">
        <v>17</v>
      </c>
      <c r="D1058" s="655">
        <v>88248</v>
      </c>
      <c r="E1058" s="636" t="str">
        <f>IF($D1058&lt;&gt;"",VLOOKUP($D1058,'[2]SINAPI DEZEMBRO 2020'!$A$1:G113536,2,FALSE),"")</f>
        <v>AUXILIAR DE ENCANADOR OU BOMBEIRO HIDRÁULICO COM ENCARGOS COMPLEMENTARES</v>
      </c>
      <c r="F1058" s="637" t="str">
        <f>IF($D1058&lt;&gt;"",VLOOKUP($D1058,'[2]SINAPI DEZEMBRO 2020'!$1:$1048576,3,FALSE),"")</f>
        <v>H</v>
      </c>
      <c r="G1058" s="690">
        <v>3</v>
      </c>
      <c r="H1058" s="639">
        <f>IF($D1058&lt;&gt;"",VLOOKUP($D1058,'[2]SINAPI DEZEMBRO 2020'!$1:$1048576,4,FALSE),"")</f>
        <v>12.83</v>
      </c>
      <c r="I1058" s="640">
        <f t="shared" ref="I1058" si="138">TRUNC(G1058*H1058,2)</f>
        <v>38.49</v>
      </c>
    </row>
    <row r="1059" spans="2:9" ht="38.25" customHeight="1">
      <c r="B1059" s="618" t="s">
        <v>1159</v>
      </c>
      <c r="C1059" s="619" t="s">
        <v>1865</v>
      </c>
      <c r="D1059" s="655"/>
      <c r="E1059" s="192" t="s">
        <v>2048</v>
      </c>
      <c r="F1059" s="691" t="s">
        <v>28</v>
      </c>
      <c r="G1059" s="690">
        <v>1</v>
      </c>
      <c r="H1059" s="692">
        <v>112.35</v>
      </c>
      <c r="I1059" s="640">
        <f>TRUNC(G1059*H1059,2)</f>
        <v>112.35</v>
      </c>
    </row>
    <row r="1060" spans="2:9" ht="14.25" customHeight="1">
      <c r="B1060" s="625"/>
      <c r="C1060" s="619"/>
      <c r="D1060" s="620"/>
      <c r="E1060" s="621"/>
      <c r="F1060" s="619"/>
      <c r="G1060" s="622"/>
      <c r="H1060" s="623"/>
      <c r="I1060" s="624"/>
    </row>
    <row r="1061" spans="2:9" ht="18" customHeight="1">
      <c r="B1061" s="656" t="s">
        <v>1662</v>
      </c>
      <c r="C1061" s="657"/>
      <c r="D1061" s="657"/>
      <c r="E1061" s="657"/>
      <c r="F1061" s="657"/>
      <c r="G1061" s="657"/>
      <c r="H1061" s="657"/>
      <c r="I1061" s="658"/>
    </row>
    <row r="1062" spans="2:9" ht="14.25" customHeight="1">
      <c r="B1062" s="649"/>
      <c r="C1062" s="650"/>
      <c r="D1062" s="650"/>
      <c r="E1062" s="651"/>
      <c r="F1062" s="650"/>
      <c r="G1062" s="652"/>
      <c r="H1062" s="653"/>
      <c r="I1062" s="654"/>
    </row>
    <row r="1063" spans="2:9" ht="15" customHeight="1">
      <c r="B1063" s="626" t="s">
        <v>1663</v>
      </c>
      <c r="C1063" s="627"/>
      <c r="D1063" s="627"/>
      <c r="E1063" s="628" t="s">
        <v>2049</v>
      </c>
      <c r="F1063" s="629" t="s">
        <v>2050</v>
      </c>
      <c r="G1063" s="630"/>
      <c r="H1063" s="631"/>
      <c r="I1063" s="632">
        <f>TRUNC(SUM(I1064:I1069),2)</f>
        <v>540.64</v>
      </c>
    </row>
    <row r="1064" spans="2:9" ht="30" customHeight="1">
      <c r="B1064" s="633" t="s">
        <v>1830</v>
      </c>
      <c r="C1064" s="634" t="s">
        <v>17</v>
      </c>
      <c r="D1064" s="634">
        <v>88245</v>
      </c>
      <c r="E1064" s="636" t="str">
        <f>IF($D1064&lt;&gt;"",VLOOKUP($D1064,'[2]SINAPI DEZEMBRO 2020'!$A$1:G113542,2,FALSE),"")</f>
        <v>ARMADOR COM ENCARGOS COMPLEMENTARES</v>
      </c>
      <c r="F1064" s="637" t="str">
        <f>IF($D1064&lt;&gt;"",VLOOKUP($D1064,'[2]SINAPI DEZEMBRO 2020'!$1:$1048576,3,FALSE),"")</f>
        <v>H</v>
      </c>
      <c r="G1064" s="638">
        <v>1.6</v>
      </c>
      <c r="H1064" s="639">
        <f>IF($D1064&lt;&gt;"",VLOOKUP($D1064,'[2]SINAPI DEZEMBRO 2020'!$1:$1048576,4,FALSE),"")</f>
        <v>16.690000000000001</v>
      </c>
      <c r="I1064" s="640">
        <f t="shared" ref="I1064:I1069" si="139">TRUNC(G1064*H1064,2)</f>
        <v>26.7</v>
      </c>
    </row>
    <row r="1065" spans="2:9">
      <c r="B1065" s="633" t="s">
        <v>1830</v>
      </c>
      <c r="C1065" s="634" t="s">
        <v>17</v>
      </c>
      <c r="D1065" s="634">
        <v>88262</v>
      </c>
      <c r="E1065" s="636" t="str">
        <f>IF($D1065&lt;&gt;"",VLOOKUP($D1065,'[2]SINAPI DEZEMBRO 2020'!$A$1:G113543,2,FALSE),"")</f>
        <v>CARPINTEIRO DE FORMAS COM ENCARGOS COMPLEMENTARES</v>
      </c>
      <c r="F1065" s="637" t="str">
        <f>IF($D1065&lt;&gt;"",VLOOKUP($D1065,'[2]SINAPI DEZEMBRO 2020'!$1:$1048576,3,FALSE),"")</f>
        <v>H</v>
      </c>
      <c r="G1065" s="638">
        <v>1.6</v>
      </c>
      <c r="H1065" s="639">
        <f>IF($D1065&lt;&gt;"",VLOOKUP($D1065,'[2]SINAPI DEZEMBRO 2020'!$1:$1048576,4,FALSE),"")</f>
        <v>16.59</v>
      </c>
      <c r="I1065" s="640">
        <f t="shared" si="139"/>
        <v>26.54</v>
      </c>
    </row>
    <row r="1066" spans="2:9">
      <c r="B1066" s="633" t="s">
        <v>1830</v>
      </c>
      <c r="C1066" s="634" t="s">
        <v>17</v>
      </c>
      <c r="D1066" s="634">
        <v>88309</v>
      </c>
      <c r="E1066" s="636" t="str">
        <f>IF($D1066&lt;&gt;"",VLOOKUP($D1066,'[2]SINAPI DEZEMBRO 2020'!$A$1:G113544,2,FALSE),"")</f>
        <v>PEDREIRO COM ENCARGOS COMPLEMENTARES</v>
      </c>
      <c r="F1066" s="637" t="str">
        <f>IF($D1066&lt;&gt;"",VLOOKUP($D1066,'[2]SINAPI DEZEMBRO 2020'!$1:$1048576,3,FALSE),"")</f>
        <v>H</v>
      </c>
      <c r="G1066" s="638">
        <v>1.6</v>
      </c>
      <c r="H1066" s="639">
        <f>IF($D1066&lt;&gt;"",VLOOKUP($D1066,'[2]SINAPI DEZEMBRO 2020'!$1:$1048576,4,FALSE),"")</f>
        <v>16.78</v>
      </c>
      <c r="I1066" s="640">
        <f t="shared" si="139"/>
        <v>26.84</v>
      </c>
    </row>
    <row r="1067" spans="2:9" ht="39.75" customHeight="1">
      <c r="B1067" s="633" t="s">
        <v>1830</v>
      </c>
      <c r="C1067" s="634" t="s">
        <v>17</v>
      </c>
      <c r="D1067" s="634">
        <v>88316</v>
      </c>
      <c r="E1067" s="636" t="str">
        <f>IF($D1067&lt;&gt;"",VLOOKUP($D1067,'[2]SINAPI DEZEMBRO 2020'!$A$1:G113545,2,FALSE),"")</f>
        <v>SERVENTE COM ENCARGOS COMPLEMENTARES</v>
      </c>
      <c r="F1067" s="637" t="str">
        <f>IF($D1067&lt;&gt;"",VLOOKUP($D1067,'[2]SINAPI DEZEMBRO 2020'!$1:$1048576,3,FALSE),"")</f>
        <v>H</v>
      </c>
      <c r="G1067" s="638">
        <v>2</v>
      </c>
      <c r="H1067" s="639">
        <f>IF($D1067&lt;&gt;"",VLOOKUP($D1067,'[2]SINAPI DEZEMBRO 2020'!$1:$1048576,4,FALSE),"")</f>
        <v>13.34</v>
      </c>
      <c r="I1067" s="640">
        <f t="shared" si="139"/>
        <v>26.68</v>
      </c>
    </row>
    <row r="1068" spans="2:9" ht="39.75" customHeight="1">
      <c r="B1068" s="633" t="s">
        <v>1830</v>
      </c>
      <c r="C1068" s="634" t="s">
        <v>17</v>
      </c>
      <c r="D1068" s="634">
        <v>1524</v>
      </c>
      <c r="E1068" s="636" t="str">
        <f>IF($D1068&lt;&gt;"",VLOOKUP($D1068,'[2]SINAPI DEZEMBRO 2020'!$A$1:G113546,2,FALSE),"")</f>
        <v>CONCRETO USINADO BOMBEAVEL, CLASSE DE RESISTENCIA C20, COM BRITA 0 E 1, SLUMP = 100 +/- 20 MM, INCLUI SERVICO DE BOMBEAMENTO (NBR 8953)</v>
      </c>
      <c r="F1068" s="637" t="str">
        <f>IF($D1068&lt;&gt;"",VLOOKUP($D1068,'[2]SINAPI DEZEMBRO 2020'!$1:$1048576,3,FALSE),"")</f>
        <v xml:space="preserve">M3    </v>
      </c>
      <c r="G1068" s="638">
        <v>1.05</v>
      </c>
      <c r="H1068" s="639">
        <f>IF($D1068&lt;&gt;"",VLOOKUP($D1068,'[2]SINAPI DEZEMBRO 2020'!$1:$1048576,4,FALSE),"")</f>
        <v>412.5</v>
      </c>
      <c r="I1068" s="640">
        <f t="shared" si="139"/>
        <v>433.12</v>
      </c>
    </row>
    <row r="1069" spans="2:9" ht="39.75" customHeight="1">
      <c r="B1069" s="633" t="s">
        <v>1830</v>
      </c>
      <c r="C1069" s="634" t="s">
        <v>17</v>
      </c>
      <c r="D1069" s="634">
        <v>90586</v>
      </c>
      <c r="E1069" s="636" t="str">
        <f>IF($D1069&lt;&gt;"",VLOOKUP($D1069,'[2]SINAPI DEZEMBRO 2020'!$A$1:G113547,2,FALSE),"")</f>
        <v>VIBRADOR DE IMERSÃO, DIÂMETRO DE PONTEIRA 45MM, MOTOR ELÉTRICO TRIFÁSICO POTÊNCIA DE 2 CV - CHP DIURNO. AF_06/2015</v>
      </c>
      <c r="F1069" s="637" t="str">
        <f>IF($D1069&lt;&gt;"",VLOOKUP($D1069,'[2]SINAPI DEZEMBRO 2020'!$1:$1048576,3,FALSE),"")</f>
        <v>CHP</v>
      </c>
      <c r="G1069" s="638">
        <v>0.5</v>
      </c>
      <c r="H1069" s="639">
        <f>IF($D1069&lt;&gt;"",VLOOKUP($D1069,'[2]SINAPI DEZEMBRO 2020'!$1:$1048576,4,FALSE),"")</f>
        <v>1.53</v>
      </c>
      <c r="I1069" s="640">
        <f t="shared" si="139"/>
        <v>0.76</v>
      </c>
    </row>
    <row r="1070" spans="2:9" ht="14.25" customHeight="1">
      <c r="B1070" s="649"/>
      <c r="C1070" s="650"/>
      <c r="D1070" s="650"/>
      <c r="E1070" s="651"/>
      <c r="F1070" s="650"/>
      <c r="G1070" s="652"/>
      <c r="H1070" s="653"/>
      <c r="I1070" s="654"/>
    </row>
    <row r="1071" spans="2:9" ht="33" customHeight="1">
      <c r="B1071" s="626" t="s">
        <v>1664</v>
      </c>
      <c r="C1071" s="627"/>
      <c r="D1071" s="627"/>
      <c r="E1071" s="628" t="s">
        <v>2051</v>
      </c>
      <c r="F1071" s="629" t="s">
        <v>1838</v>
      </c>
      <c r="G1071" s="630"/>
      <c r="H1071" s="631"/>
      <c r="I1071" s="632">
        <f>TRUNC(SUM(I1072:I1077),2)</f>
        <v>715.16</v>
      </c>
    </row>
    <row r="1072" spans="2:9" ht="25.5">
      <c r="B1072" s="633" t="s">
        <v>1159</v>
      </c>
      <c r="C1072" s="634" t="s">
        <v>17</v>
      </c>
      <c r="D1072" s="634">
        <v>599</v>
      </c>
      <c r="E1072" s="636" t="str">
        <f>IF($D1072&lt;&gt;"",VLOOKUP($D1072,'[2]SINAPI DEZEMBRO 2020'!$A$1:G113550,2,FALSE),"")</f>
        <v>JANELA FIXA EM ALUMINIO, 60  X 80 CM (A X L), BATENTE/REQUADRO DE 3 A 14 CM, COM VIDRO, SEM GUARNICAO/ALIZAR</v>
      </c>
      <c r="F1072" s="637" t="str">
        <f>IF($D1072&lt;&gt;"",VLOOKUP($D1072,'[2]SINAPI DEZEMBRO 2020'!$1:$1048576,3,FALSE),"")</f>
        <v xml:space="preserve">M2    </v>
      </c>
      <c r="G1072" s="638">
        <v>1</v>
      </c>
      <c r="H1072" s="639">
        <f>IF($D1072&lt;&gt;"",VLOOKUP($D1072,'[2]SINAPI DEZEMBRO 2020'!$1:$1048576,4,FALSE),"")</f>
        <v>556.97</v>
      </c>
      <c r="I1072" s="640">
        <f t="shared" ref="I1072:I1077" si="140">TRUNC(G1072*H1072,2)</f>
        <v>556.97</v>
      </c>
    </row>
    <row r="1073" spans="2:9" ht="42" customHeight="1">
      <c r="B1073" s="633" t="s">
        <v>1159</v>
      </c>
      <c r="C1073" s="634" t="s">
        <v>17</v>
      </c>
      <c r="D1073" s="634">
        <v>10935</v>
      </c>
      <c r="E1073" s="636" t="str">
        <f>IF($D1073&lt;&gt;"",VLOOKUP($D1073,'[2]SINAPI DEZEMBRO 2020'!$A$1:G113551,2,FALSE),"")</f>
        <v>TELA DE ARAME GALVANIZADA REVESTIDA EM PVC, QUADRANGULAR / LOSANGULAR, FIO 2,77 MM (12 BWG), BITOLA FINAL = *3,8* MM, MALHA 7,5 X 7,5 CM, H = 2 M</v>
      </c>
      <c r="F1073" s="637" t="str">
        <f>IF($D1073&lt;&gt;"",VLOOKUP($D1073,'[2]SINAPI DEZEMBRO 2020'!$1:$1048576,3,FALSE),"")</f>
        <v xml:space="preserve">M2    </v>
      </c>
      <c r="G1073" s="638">
        <v>1</v>
      </c>
      <c r="H1073" s="639">
        <f>IF($D1073&lt;&gt;"",VLOOKUP($D1073,'[2]SINAPI DEZEMBRO 2020'!$1:$1048576,4,FALSE),"")</f>
        <v>38.04</v>
      </c>
      <c r="I1073" s="640">
        <f t="shared" si="140"/>
        <v>38.04</v>
      </c>
    </row>
    <row r="1074" spans="2:9">
      <c r="B1074" s="633" t="s">
        <v>1149</v>
      </c>
      <c r="C1074" s="634" t="s">
        <v>17</v>
      </c>
      <c r="D1074" s="634">
        <v>88309</v>
      </c>
      <c r="E1074" s="636" t="str">
        <f>IF($D1074&lt;&gt;"",VLOOKUP($D1074,'[2]SINAPI DEZEMBRO 2020'!$A$1:G113552,2,FALSE),"")</f>
        <v>PEDREIRO COM ENCARGOS COMPLEMENTARES</v>
      </c>
      <c r="F1074" s="637" t="str">
        <f>IF($D1074&lt;&gt;"",VLOOKUP($D1074,'[2]SINAPI DEZEMBRO 2020'!$1:$1048576,3,FALSE),"")</f>
        <v>H</v>
      </c>
      <c r="G1074" s="638">
        <v>1.8</v>
      </c>
      <c r="H1074" s="639">
        <f>IF($D1074&lt;&gt;"",VLOOKUP($D1074,'[2]SINAPI DEZEMBRO 2020'!$1:$1048576,4,FALSE),"")</f>
        <v>16.78</v>
      </c>
      <c r="I1074" s="640">
        <f t="shared" si="140"/>
        <v>30.2</v>
      </c>
    </row>
    <row r="1075" spans="2:9">
      <c r="B1075" s="633" t="s">
        <v>1149</v>
      </c>
      <c r="C1075" s="634" t="s">
        <v>17</v>
      </c>
      <c r="D1075" s="634">
        <v>88315</v>
      </c>
      <c r="E1075" s="636" t="str">
        <f>IF($D1075&lt;&gt;"",VLOOKUP($D1075,'[2]SINAPI DEZEMBRO 2020'!$A$1:G113553,2,FALSE),"")</f>
        <v>SERRALHEIRO COM ENCARGOS COMPLEMENTARES</v>
      </c>
      <c r="F1075" s="637" t="str">
        <f>IF($D1075&lt;&gt;"",VLOOKUP($D1075,'[2]SINAPI DEZEMBRO 2020'!$1:$1048576,3,FALSE),"")</f>
        <v>H</v>
      </c>
      <c r="G1075" s="638">
        <v>2.1</v>
      </c>
      <c r="H1075" s="639">
        <f>IF($D1075&lt;&gt;"",VLOOKUP($D1075,'[2]SINAPI DEZEMBRO 2020'!$1:$1048576,4,FALSE),"")</f>
        <v>16.690000000000001</v>
      </c>
      <c r="I1075" s="640">
        <f t="shared" si="140"/>
        <v>35.04</v>
      </c>
    </row>
    <row r="1076" spans="2:9">
      <c r="B1076" s="633" t="s">
        <v>1149</v>
      </c>
      <c r="C1076" s="634" t="s">
        <v>17</v>
      </c>
      <c r="D1076" s="634">
        <v>88316</v>
      </c>
      <c r="E1076" s="636" t="str">
        <f>IF($D1076&lt;&gt;"",VLOOKUP($D1076,'[2]SINAPI DEZEMBRO 2020'!$A$1:G113554,2,FALSE),"")</f>
        <v>SERVENTE COM ENCARGOS COMPLEMENTARES</v>
      </c>
      <c r="F1076" s="637" t="str">
        <f>IF($D1076&lt;&gt;"",VLOOKUP($D1076,'[2]SINAPI DEZEMBRO 2020'!$1:$1048576,3,FALSE),"")</f>
        <v>H</v>
      </c>
      <c r="G1076" s="638">
        <v>2.5</v>
      </c>
      <c r="H1076" s="639">
        <f>IF($D1076&lt;&gt;"",VLOOKUP($D1076,'[2]SINAPI DEZEMBRO 2020'!$1:$1048576,4,FALSE),"")</f>
        <v>13.34</v>
      </c>
      <c r="I1076" s="640">
        <f t="shared" si="140"/>
        <v>33.35</v>
      </c>
    </row>
    <row r="1077" spans="2:9" ht="51" customHeight="1">
      <c r="B1077" s="633" t="s">
        <v>1149</v>
      </c>
      <c r="C1077" s="634" t="s">
        <v>17</v>
      </c>
      <c r="D1077" s="634">
        <v>88627</v>
      </c>
      <c r="E1077" s="636" t="str">
        <f>IF($D1077&lt;&gt;"",VLOOKUP($D1077,'[2]SINAPI DEZEMBRO 2020'!$A$1:G113555,2,FALSE),"")</f>
        <v>ARGAMASSA TRAÇO 1:0,5:4,5 (EM VOLUME DE CIMENTO, CAL E AREIA MÉDIA ÚMIDA) PARA ASSENTAMENTO DE ALVENARIA, PREPARO MANUAL. AF_08/2019</v>
      </c>
      <c r="F1077" s="637" t="str">
        <f>IF($D1077&lt;&gt;"",VLOOKUP($D1077,'[2]SINAPI DEZEMBRO 2020'!$1:$1048576,3,FALSE),"")</f>
        <v>M3</v>
      </c>
      <c r="G1077" s="638">
        <v>0.05</v>
      </c>
      <c r="H1077" s="639">
        <f>IF($D1077&lt;&gt;"",VLOOKUP($D1077,'[2]SINAPI DEZEMBRO 2020'!$1:$1048576,4,FALSE),"")</f>
        <v>431.31</v>
      </c>
      <c r="I1077" s="640">
        <f t="shared" si="140"/>
        <v>21.56</v>
      </c>
    </row>
    <row r="1078" spans="2:9" ht="14.25" customHeight="1">
      <c r="B1078" s="649"/>
      <c r="C1078" s="650"/>
      <c r="D1078" s="650"/>
      <c r="E1078" s="651"/>
      <c r="F1078" s="650"/>
      <c r="G1078" s="652"/>
      <c r="H1078" s="653"/>
      <c r="I1078" s="654"/>
    </row>
    <row r="1079" spans="2:9" ht="15" customHeight="1">
      <c r="B1079" s="626" t="s">
        <v>1665</v>
      </c>
      <c r="C1079" s="627"/>
      <c r="D1079" s="627"/>
      <c r="E1079" s="628" t="s">
        <v>2052</v>
      </c>
      <c r="F1079" s="629" t="s">
        <v>1925</v>
      </c>
      <c r="G1079" s="630"/>
      <c r="H1079" s="631"/>
      <c r="I1079" s="632">
        <f>TRUNC(SUM(I1080:I1082),2)</f>
        <v>28.44</v>
      </c>
    </row>
    <row r="1080" spans="2:9" ht="25.5">
      <c r="B1080" s="633" t="s">
        <v>1830</v>
      </c>
      <c r="C1080" s="634" t="s">
        <v>17</v>
      </c>
      <c r="D1080" s="634">
        <v>88267</v>
      </c>
      <c r="E1080" s="636" t="str">
        <f>IF($D1080&lt;&gt;"",VLOOKUP($D1080,'[2]SINAPI DEZEMBRO 2020'!$A$1:G113558,2,FALSE),"")</f>
        <v>ENCANADOR OU BOMBEIRO HIDRÁULICO COM ENCARGOS COMPLEMENTARES</v>
      </c>
      <c r="F1080" s="637" t="str">
        <f>IF($D1080&lt;&gt;"",VLOOKUP($D1080,'[2]SINAPI DEZEMBRO 2020'!$1:$1048576,3,FALSE),"")</f>
        <v>H</v>
      </c>
      <c r="G1080" s="638">
        <v>0.14000000000000001</v>
      </c>
      <c r="H1080" s="639">
        <f>IF($D1080&lt;&gt;"",VLOOKUP($D1080,'[2]SINAPI DEZEMBRO 2020'!$1:$1048576,4,FALSE),"")</f>
        <v>16.739999999999998</v>
      </c>
      <c r="I1080" s="640">
        <f t="shared" ref="I1080:I1082" si="141">TRUNC(G1080*H1080,2)</f>
        <v>2.34</v>
      </c>
    </row>
    <row r="1081" spans="2:9">
      <c r="B1081" s="633" t="s">
        <v>1830</v>
      </c>
      <c r="C1081" s="634" t="s">
        <v>17</v>
      </c>
      <c r="D1081" s="634">
        <v>88316</v>
      </c>
      <c r="E1081" s="636" t="str">
        <f>IF($D1081&lt;&gt;"",VLOOKUP($D1081,'[2]SINAPI DEZEMBRO 2020'!$A$1:G113559,2,FALSE),"")</f>
        <v>SERVENTE COM ENCARGOS COMPLEMENTARES</v>
      </c>
      <c r="F1081" s="637" t="str">
        <f>IF($D1081&lt;&gt;"",VLOOKUP($D1081,'[2]SINAPI DEZEMBRO 2020'!$1:$1048576,3,FALSE),"")</f>
        <v>H</v>
      </c>
      <c r="G1081" s="638">
        <v>0.14000000000000001</v>
      </c>
      <c r="H1081" s="639">
        <f>IF($D1081&lt;&gt;"",VLOOKUP($D1081,'[2]SINAPI DEZEMBRO 2020'!$1:$1048576,4,FALSE),"")</f>
        <v>13.34</v>
      </c>
      <c r="I1081" s="640">
        <f t="shared" si="141"/>
        <v>1.86</v>
      </c>
    </row>
    <row r="1082" spans="2:9" ht="25.5">
      <c r="B1082" s="633" t="s">
        <v>1159</v>
      </c>
      <c r="C1082" s="634" t="s">
        <v>17</v>
      </c>
      <c r="D1082" s="634">
        <v>7700</v>
      </c>
      <c r="E1082" s="636" t="str">
        <f>IF($D1082&lt;&gt;"",VLOOKUP($D1082,'[2]SINAPI DEZEMBRO 2020'!$A$1:G113560,2,FALSE),"")</f>
        <v>TUBO ACO GALVANIZADO COM COSTURA, CLASSE MEDIA, DN 3/4", E = *2,65* MM, PESO *1,58* KG/M (NBR 5580)</v>
      </c>
      <c r="F1082" s="637" t="str">
        <f>IF($D1082&lt;&gt;"",VLOOKUP($D1082,'[2]SINAPI DEZEMBRO 2020'!$1:$1048576,3,FALSE),"")</f>
        <v xml:space="preserve">M     </v>
      </c>
      <c r="G1082" s="638">
        <v>1.21</v>
      </c>
      <c r="H1082" s="639">
        <f>IF($D1082&lt;&gt;"",VLOOKUP($D1082,'[2]SINAPI DEZEMBRO 2020'!$1:$1048576,4,FALSE),"")</f>
        <v>20.04</v>
      </c>
      <c r="I1082" s="640">
        <f t="shared" si="141"/>
        <v>24.24</v>
      </c>
    </row>
    <row r="1083" spans="2:9" ht="14.25" customHeight="1">
      <c r="B1083" s="649"/>
      <c r="C1083" s="650"/>
      <c r="D1083" s="650"/>
      <c r="E1083" s="651"/>
      <c r="F1083" s="650"/>
      <c r="G1083" s="652"/>
      <c r="H1083" s="653"/>
      <c r="I1083" s="654"/>
    </row>
    <row r="1084" spans="2:9" ht="15" customHeight="1">
      <c r="B1084" s="626" t="s">
        <v>1666</v>
      </c>
      <c r="C1084" s="627"/>
      <c r="D1084" s="627"/>
      <c r="E1084" s="628" t="s">
        <v>2053</v>
      </c>
      <c r="F1084" s="629" t="s">
        <v>28</v>
      </c>
      <c r="G1084" s="630"/>
      <c r="H1084" s="631"/>
      <c r="I1084" s="632">
        <f>TRUNC(SUM(I1085:I1089),2)</f>
        <v>11.38</v>
      </c>
    </row>
    <row r="1085" spans="2:9">
      <c r="B1085" s="633" t="s">
        <v>1830</v>
      </c>
      <c r="C1085" s="634" t="s">
        <v>17</v>
      </c>
      <c r="D1085" s="634">
        <v>88309</v>
      </c>
      <c r="E1085" s="636" t="str">
        <f>IF($D1085&lt;&gt;"",VLOOKUP($D1085,'[2]SINAPI DEZEMBRO 2020'!$A$1:G113563,2,FALSE),"")</f>
        <v>PEDREIRO COM ENCARGOS COMPLEMENTARES</v>
      </c>
      <c r="F1085" s="637" t="str">
        <f>IF($D1085&lt;&gt;"",VLOOKUP($D1085,'[2]SINAPI DEZEMBRO 2020'!$1:$1048576,3,FALSE),"")</f>
        <v>H</v>
      </c>
      <c r="G1085" s="638">
        <v>0.12</v>
      </c>
      <c r="H1085" s="639">
        <f>IF($D1085&lt;&gt;"",VLOOKUP($D1085,'[2]SINAPI DEZEMBRO 2020'!$1:$1048576,4,FALSE),"")</f>
        <v>16.78</v>
      </c>
      <c r="I1085" s="640">
        <f t="shared" ref="I1085:I1089" si="142">TRUNC(G1085*H1085,2)</f>
        <v>2.0099999999999998</v>
      </c>
    </row>
    <row r="1086" spans="2:9">
      <c r="B1086" s="633" t="s">
        <v>1830</v>
      </c>
      <c r="C1086" s="634" t="s">
        <v>17</v>
      </c>
      <c r="D1086" s="634">
        <v>88316</v>
      </c>
      <c r="E1086" s="636" t="str">
        <f>IF($D1086&lt;&gt;"",VLOOKUP($D1086,'[2]SINAPI DEZEMBRO 2020'!$A$1:G113564,2,FALSE),"")</f>
        <v>SERVENTE COM ENCARGOS COMPLEMENTARES</v>
      </c>
      <c r="F1086" s="637" t="str">
        <f>IF($D1086&lt;&gt;"",VLOOKUP($D1086,'[2]SINAPI DEZEMBRO 2020'!$1:$1048576,3,FALSE),"")</f>
        <v>H</v>
      </c>
      <c r="G1086" s="638">
        <v>0.12</v>
      </c>
      <c r="H1086" s="639">
        <f>IF($D1086&lt;&gt;"",VLOOKUP($D1086,'[2]SINAPI DEZEMBRO 2020'!$1:$1048576,4,FALSE),"")</f>
        <v>13.34</v>
      </c>
      <c r="I1086" s="640">
        <f t="shared" si="142"/>
        <v>1.6</v>
      </c>
    </row>
    <row r="1087" spans="2:9" ht="25.5">
      <c r="B1087" s="633" t="s">
        <v>1159</v>
      </c>
      <c r="C1087" s="634" t="s">
        <v>17</v>
      </c>
      <c r="D1087" s="634">
        <v>370</v>
      </c>
      <c r="E1087" s="636" t="str">
        <f>IF($D1087&lt;&gt;"",VLOOKUP($D1087,'[2]SINAPI DEZEMBRO 2020'!$A$1:G113565,2,FALSE),"")</f>
        <v>AREIA MEDIA - POSTO JAZIDA/FORNECEDOR (RETIRADO NA JAZIDA, SEM TRANSPORTE)</v>
      </c>
      <c r="F1087" s="637" t="str">
        <f>IF($D1087&lt;&gt;"",VLOOKUP($D1087,'[2]SINAPI DEZEMBRO 2020'!$1:$1048576,3,FALSE),"")</f>
        <v xml:space="preserve">M3    </v>
      </c>
      <c r="G1087" s="638">
        <v>1.7999999999999999E-2</v>
      </c>
      <c r="H1087" s="639">
        <f>IF($D1087&lt;&gt;"",VLOOKUP($D1087,'[2]SINAPI DEZEMBRO 2020'!$1:$1048576,4,FALSE),"")</f>
        <v>63</v>
      </c>
      <c r="I1087" s="640">
        <f t="shared" si="142"/>
        <v>1.1299999999999999</v>
      </c>
    </row>
    <row r="1088" spans="2:9">
      <c r="B1088" s="633" t="s">
        <v>1159</v>
      </c>
      <c r="C1088" s="634" t="s">
        <v>17</v>
      </c>
      <c r="D1088" s="634">
        <v>1379</v>
      </c>
      <c r="E1088" s="636" t="str">
        <f>IF($D1088&lt;&gt;"",VLOOKUP($D1088,'[2]SINAPI DEZEMBRO 2020'!$A$1:G113566,2,FALSE),"")</f>
        <v>CIMENTO PORTLAND COMPOSTO CP II-32</v>
      </c>
      <c r="F1088" s="637" t="str">
        <f>IF($D1088&lt;&gt;"",VLOOKUP($D1088,'[2]SINAPI DEZEMBRO 2020'!$1:$1048576,3,FALSE),"")</f>
        <v xml:space="preserve">KG    </v>
      </c>
      <c r="G1088" s="638">
        <v>8.6</v>
      </c>
      <c r="H1088" s="639">
        <f>IF($D1088&lt;&gt;"",VLOOKUP($D1088,'[2]SINAPI DEZEMBRO 2020'!$1:$1048576,4,FALSE),"")</f>
        <v>0.56000000000000005</v>
      </c>
      <c r="I1088" s="640">
        <f t="shared" si="142"/>
        <v>4.8099999999999996</v>
      </c>
    </row>
    <row r="1089" spans="2:9" ht="25.5">
      <c r="B1089" s="633" t="s">
        <v>1159</v>
      </c>
      <c r="C1089" s="634" t="s">
        <v>17</v>
      </c>
      <c r="D1089" s="634">
        <v>4721</v>
      </c>
      <c r="E1089" s="636" t="str">
        <f>IF($D1089&lt;&gt;"",VLOOKUP($D1089,'[2]SINAPI DEZEMBRO 2020'!$A$1:G113567,2,FALSE),"")</f>
        <v>PEDRA BRITADA N. 1 (9,5 a 19 MM) POSTO PEDREIRA/FORNECEDOR, SEM FRETE</v>
      </c>
      <c r="F1089" s="637" t="str">
        <f>IF($D1089&lt;&gt;"",VLOOKUP($D1089,'[2]SINAPI DEZEMBRO 2020'!$1:$1048576,3,FALSE),"")</f>
        <v xml:space="preserve">M3    </v>
      </c>
      <c r="G1089" s="638">
        <v>2.3E-2</v>
      </c>
      <c r="H1089" s="639">
        <f>IF($D1089&lt;&gt;"",VLOOKUP($D1089,'[2]SINAPI DEZEMBRO 2020'!$1:$1048576,4,FALSE),"")</f>
        <v>79.58</v>
      </c>
      <c r="I1089" s="640">
        <f t="shared" si="142"/>
        <v>1.83</v>
      </c>
    </row>
    <row r="1090" spans="2:9" ht="14.25" customHeight="1">
      <c r="B1090" s="625"/>
      <c r="C1090" s="619"/>
      <c r="D1090" s="620"/>
      <c r="E1090" s="621"/>
      <c r="F1090" s="619"/>
      <c r="G1090" s="622"/>
      <c r="H1090" s="623"/>
      <c r="I1090" s="624"/>
    </row>
    <row r="1091" spans="2:9" ht="15" customHeight="1">
      <c r="B1091" s="626" t="s">
        <v>1667</v>
      </c>
      <c r="C1091" s="627"/>
      <c r="D1091" s="627"/>
      <c r="E1091" s="628" t="s">
        <v>2054</v>
      </c>
      <c r="F1091" s="629" t="s">
        <v>520</v>
      </c>
      <c r="G1091" s="630"/>
      <c r="H1091" s="631"/>
      <c r="I1091" s="632">
        <f>TRUNC(SUM(I1092:I1094),2)</f>
        <v>10.029999999999999</v>
      </c>
    </row>
    <row r="1092" spans="2:9" ht="25.5">
      <c r="B1092" s="618" t="s">
        <v>1159</v>
      </c>
      <c r="C1092" s="619" t="s">
        <v>17</v>
      </c>
      <c r="D1092" s="655">
        <v>39634</v>
      </c>
      <c r="E1092" s="636" t="str">
        <f>IF($D1092&lt;&gt;"",VLOOKUP($D1092,'[2]SINAPI DEZEMBRO 2020'!$A$1:G113570,2,FALSE),"")</f>
        <v>FITA ADESIVA ANTICORROSIVA DE PVC FLEXIVEL, COR PRETA, PARA PROTECAO TUBULACAO, 50 MM X 30 M (L X C), E= *0,25* MM</v>
      </c>
      <c r="F1092" s="637" t="str">
        <f>IF($D1092&lt;&gt;"",VLOOKUP($D1092,'[2]SINAPI DEZEMBRO 2020'!$1:$1048576,3,FALSE),"")</f>
        <v xml:space="preserve">M     </v>
      </c>
      <c r="G1092" s="690">
        <v>0.6</v>
      </c>
      <c r="H1092" s="639">
        <f>IF($D1092&lt;&gt;"",VLOOKUP($D1092,'[2]SINAPI DEZEMBRO 2020'!$1:$1048576,4,FALSE),"")</f>
        <v>8.9600000000000009</v>
      </c>
      <c r="I1092" s="640">
        <f t="shared" ref="I1092:I1094" si="143">TRUNC(G1092*H1092,2)</f>
        <v>5.37</v>
      </c>
    </row>
    <row r="1093" spans="2:9">
      <c r="B1093" s="618" t="s">
        <v>1159</v>
      </c>
      <c r="C1093" s="619" t="s">
        <v>17</v>
      </c>
      <c r="D1093" s="655">
        <v>88247</v>
      </c>
      <c r="E1093" s="636" t="str">
        <f>IF($D1093&lt;&gt;"",VLOOKUP($D1093,'[2]SINAPI DEZEMBRO 2020'!$A$1:G113571,2,FALSE),"")</f>
        <v>AUXILIAR DE ELETRICISTA COM ENCARGOS COMPLEMENTARES</v>
      </c>
      <c r="F1093" s="637" t="str">
        <f>IF($D1093&lt;&gt;"",VLOOKUP($D1093,'[2]SINAPI DEZEMBRO 2020'!$1:$1048576,3,FALSE),"")</f>
        <v>H</v>
      </c>
      <c r="G1093" s="690">
        <v>0.13200000000000001</v>
      </c>
      <c r="H1093" s="639">
        <f>IF($D1093&lt;&gt;"",VLOOKUP($D1093,'[2]SINAPI DEZEMBRO 2020'!$1:$1048576,4,FALSE),"")</f>
        <v>13.33</v>
      </c>
      <c r="I1093" s="640">
        <f t="shared" si="143"/>
        <v>1.75</v>
      </c>
    </row>
    <row r="1094" spans="2:9">
      <c r="B1094" s="618" t="s">
        <v>1159</v>
      </c>
      <c r="C1094" s="619" t="s">
        <v>17</v>
      </c>
      <c r="D1094" s="655">
        <v>88264</v>
      </c>
      <c r="E1094" s="636" t="str">
        <f>IF($D1094&lt;&gt;"",VLOOKUP($D1094,'[2]SINAPI DEZEMBRO 2020'!$A$1:G113572,2,FALSE),"")</f>
        <v>ELETRICISTA COM ENCARGOS COMPLEMENTARES</v>
      </c>
      <c r="F1094" s="637" t="str">
        <f>IF($D1094&lt;&gt;"",VLOOKUP($D1094,'[2]SINAPI DEZEMBRO 2020'!$1:$1048576,3,FALSE),"")</f>
        <v>H</v>
      </c>
      <c r="G1094" s="690">
        <v>0.16800000000000001</v>
      </c>
      <c r="H1094" s="639">
        <f>IF($D1094&lt;&gt;"",VLOOKUP($D1094,'[2]SINAPI DEZEMBRO 2020'!$1:$1048576,4,FALSE),"")</f>
        <v>17.38</v>
      </c>
      <c r="I1094" s="640">
        <f t="shared" si="143"/>
        <v>2.91</v>
      </c>
    </row>
    <row r="1095" spans="2:9" ht="14.25" customHeight="1">
      <c r="B1095" s="649"/>
      <c r="C1095" s="650"/>
      <c r="D1095" s="650"/>
      <c r="E1095" s="651"/>
      <c r="F1095" s="650"/>
      <c r="G1095" s="652"/>
      <c r="H1095" s="653"/>
      <c r="I1095" s="654"/>
    </row>
    <row r="1096" spans="2:9" ht="15" customHeight="1">
      <c r="B1096" s="626" t="s">
        <v>1668</v>
      </c>
      <c r="C1096" s="627"/>
      <c r="D1096" s="627"/>
      <c r="E1096" s="628" t="s">
        <v>2055</v>
      </c>
      <c r="F1096" s="629" t="s">
        <v>520</v>
      </c>
      <c r="G1096" s="630"/>
      <c r="H1096" s="631"/>
      <c r="I1096" s="632">
        <f>TRUNC(SUM(I1097:I1101),2)</f>
        <v>46.27</v>
      </c>
    </row>
    <row r="1097" spans="2:9" ht="28.5" customHeight="1">
      <c r="B1097" s="618" t="s">
        <v>1159</v>
      </c>
      <c r="C1097" s="619" t="s">
        <v>17</v>
      </c>
      <c r="D1097" s="655">
        <v>118</v>
      </c>
      <c r="E1097" s="636" t="str">
        <f>IF($D1097&lt;&gt;"",VLOOKUP($D1097,'[2]SINAPI DEZEMBRO 2020'!$A$1:G113575,2,FALSE),"")</f>
        <v>PASTA VEDA JUNTAS/ROSCA, LATA DE *500* G, PARA INSTALACOES DE GAS E OUTROS</v>
      </c>
      <c r="F1097" s="637" t="str">
        <f>IF($D1097&lt;&gt;"",VLOOKUP($D1097,'[2]SINAPI DEZEMBRO 2020'!$1:$1048576,3,FALSE),"")</f>
        <v xml:space="preserve">UN    </v>
      </c>
      <c r="G1097" s="690">
        <v>2.4E-2</v>
      </c>
      <c r="H1097" s="639">
        <f>IF($D1097&lt;&gt;"",VLOOKUP($D1097,'[2]SINAPI DEZEMBRO 2020'!$1:$1048576,4,FALSE),"")</f>
        <v>117.15</v>
      </c>
      <c r="I1097" s="640">
        <f t="shared" ref="I1097:I1101" si="144">TRUNC(G1097*H1097,2)</f>
        <v>2.81</v>
      </c>
    </row>
    <row r="1098" spans="2:9">
      <c r="B1098" s="618" t="s">
        <v>1159</v>
      </c>
      <c r="C1098" s="619" t="s">
        <v>17</v>
      </c>
      <c r="D1098" s="655">
        <v>3146</v>
      </c>
      <c r="E1098" s="636" t="str">
        <f>IF($D1098&lt;&gt;"",VLOOKUP($D1098,'[2]SINAPI DEZEMBRO 2020'!$A$1:G113576,2,FALSE),"")</f>
        <v>FITA VEDA ROSCA EM ROLOS DE 18 MM X 10 M (L X C)</v>
      </c>
      <c r="F1098" s="637" t="str">
        <f>IF($D1098&lt;&gt;"",VLOOKUP($D1098,'[2]SINAPI DEZEMBRO 2020'!$1:$1048576,3,FALSE),"")</f>
        <v xml:space="preserve">UN    </v>
      </c>
      <c r="G1098" s="690">
        <v>7.0000000000000007E-2</v>
      </c>
      <c r="H1098" s="639">
        <f>IF($D1098&lt;&gt;"",VLOOKUP($D1098,'[2]SINAPI DEZEMBRO 2020'!$1:$1048576,4,FALSE),"")</f>
        <v>4.5999999999999996</v>
      </c>
      <c r="I1098" s="640">
        <f t="shared" si="144"/>
        <v>0.32</v>
      </c>
    </row>
    <row r="1099" spans="2:9">
      <c r="B1099" s="618" t="s">
        <v>1159</v>
      </c>
      <c r="C1099" s="619" t="s">
        <v>17</v>
      </c>
      <c r="D1099" s="655">
        <v>11749</v>
      </c>
      <c r="E1099" s="636" t="str">
        <f>IF($D1099&lt;&gt;"",VLOOKUP($D1099,'[2]SINAPI DEZEMBRO 2020'!$A$1:G113577,2,FALSE),"")</f>
        <v>VALVULA DE ESFERA BRUTA EM BRONZE, BITOLA 3/4 " (REF 1552-B)</v>
      </c>
      <c r="F1099" s="637" t="str">
        <f>IF($D1099&lt;&gt;"",VLOOKUP($D1099,'[2]SINAPI DEZEMBRO 2020'!$1:$1048576,3,FALSE),"")</f>
        <v xml:space="preserve">UN    </v>
      </c>
      <c r="G1099" s="690">
        <v>1</v>
      </c>
      <c r="H1099" s="639">
        <f>IF($D1099&lt;&gt;"",VLOOKUP($D1099,'[2]SINAPI DEZEMBRO 2020'!$1:$1048576,4,FALSE),"")</f>
        <v>26.89</v>
      </c>
      <c r="I1099" s="640">
        <f t="shared" si="144"/>
        <v>26.89</v>
      </c>
    </row>
    <row r="1100" spans="2:9" ht="25.5">
      <c r="B1100" s="618" t="s">
        <v>1149</v>
      </c>
      <c r="C1100" s="619" t="s">
        <v>17</v>
      </c>
      <c r="D1100" s="655">
        <v>88248</v>
      </c>
      <c r="E1100" s="636" t="str">
        <f>IF($D1100&lt;&gt;"",VLOOKUP($D1100,'[2]SINAPI DEZEMBRO 2020'!$A$1:G113578,2,FALSE),"")</f>
        <v>AUXILIAR DE ENCANADOR OU BOMBEIRO HIDRÁULICO COM ENCARGOS COMPLEMENTARES</v>
      </c>
      <c r="F1100" s="637" t="str">
        <f>IF($D1100&lt;&gt;"",VLOOKUP($D1100,'[2]SINAPI DEZEMBRO 2020'!$1:$1048576,3,FALSE),"")</f>
        <v>H</v>
      </c>
      <c r="G1100" s="690">
        <v>0.55000000000000004</v>
      </c>
      <c r="H1100" s="639">
        <f>IF($D1100&lt;&gt;"",VLOOKUP($D1100,'[2]SINAPI DEZEMBRO 2020'!$1:$1048576,4,FALSE),"")</f>
        <v>12.83</v>
      </c>
      <c r="I1100" s="640">
        <f t="shared" si="144"/>
        <v>7.05</v>
      </c>
    </row>
    <row r="1101" spans="2:9" ht="25.5">
      <c r="B1101" s="618" t="s">
        <v>1149</v>
      </c>
      <c r="C1101" s="619" t="s">
        <v>17</v>
      </c>
      <c r="D1101" s="655">
        <v>88267</v>
      </c>
      <c r="E1101" s="636" t="str">
        <f>IF($D1101&lt;&gt;"",VLOOKUP($D1101,'[2]SINAPI DEZEMBRO 2020'!$A$1:G113579,2,FALSE),"")</f>
        <v>ENCANADOR OU BOMBEIRO HIDRÁULICO COM ENCARGOS COMPLEMENTARES</v>
      </c>
      <c r="F1101" s="637" t="str">
        <f>IF($D1101&lt;&gt;"",VLOOKUP($D1101,'[2]SINAPI DEZEMBRO 2020'!$1:$1048576,3,FALSE),"")</f>
        <v>H</v>
      </c>
      <c r="G1101" s="690">
        <v>0.55000000000000004</v>
      </c>
      <c r="H1101" s="639">
        <f>IF($D1101&lt;&gt;"",VLOOKUP($D1101,'[2]SINAPI DEZEMBRO 2020'!$1:$1048576,4,FALSE),"")</f>
        <v>16.739999999999998</v>
      </c>
      <c r="I1101" s="640">
        <f t="shared" si="144"/>
        <v>9.1999999999999993</v>
      </c>
    </row>
    <row r="1102" spans="2:9" ht="14.25" customHeight="1">
      <c r="B1102" s="618"/>
      <c r="C1102" s="619"/>
      <c r="D1102" s="655"/>
      <c r="E1102" s="192"/>
      <c r="F1102" s="691"/>
      <c r="G1102" s="638"/>
      <c r="H1102" s="693"/>
      <c r="I1102" s="640"/>
    </row>
    <row r="1103" spans="2:9" ht="15" customHeight="1">
      <c r="B1103" s="626" t="s">
        <v>1669</v>
      </c>
      <c r="C1103" s="627"/>
      <c r="D1103" s="627"/>
      <c r="E1103" s="628" t="s">
        <v>2056</v>
      </c>
      <c r="F1103" s="629" t="s">
        <v>520</v>
      </c>
      <c r="G1103" s="630"/>
      <c r="H1103" s="631"/>
      <c r="I1103" s="632">
        <f>TRUNC(SUM(I1104:I1107),2)</f>
        <v>46.27</v>
      </c>
    </row>
    <row r="1104" spans="2:9">
      <c r="B1104" s="618" t="s">
        <v>1159</v>
      </c>
      <c r="C1104" s="619" t="s">
        <v>17</v>
      </c>
      <c r="D1104" s="655">
        <v>3143</v>
      </c>
      <c r="E1104" s="636" t="str">
        <f>IF($D1104&lt;&gt;"",VLOOKUP($D1104,'[2]SINAPI DEZEMBRO 2020'!$A$1:G113582,2,FALSE),"")</f>
        <v>FITA VEDA ROSCA EM ROLOS DE 18 MM X 25 M (L X C)</v>
      </c>
      <c r="F1104" s="637" t="str">
        <f>IF($D1104&lt;&gt;"",VLOOKUP($D1104,'[2]SINAPI DEZEMBRO 2020'!$1:$1048576,3,FALSE),"")</f>
        <v xml:space="preserve">UN    </v>
      </c>
      <c r="G1104" s="690">
        <v>0.11600000000000001</v>
      </c>
      <c r="H1104" s="639">
        <f>IF($D1104&lt;&gt;"",VLOOKUP($D1104,'[2]SINAPI DEZEMBRO 2020'!$1:$1048576,4,FALSE),"")</f>
        <v>10.46</v>
      </c>
      <c r="I1104" s="640">
        <f t="shared" ref="I1104:I1107" si="145">TRUNC(G1104*H1104,2)</f>
        <v>1.21</v>
      </c>
    </row>
    <row r="1105" spans="2:9" ht="25.5">
      <c r="B1105" s="618" t="s">
        <v>1159</v>
      </c>
      <c r="C1105" s="619" t="s">
        <v>17</v>
      </c>
      <c r="D1105" s="655">
        <v>9885</v>
      </c>
      <c r="E1105" s="636" t="str">
        <f>IF($D1105&lt;&gt;"",VLOOKUP($D1105,'[2]SINAPI DEZEMBRO 2020'!$A$1:G113583,2,FALSE),"")</f>
        <v>UNIAO DE FERRO GALVANIZADO, COM ROSCA BSP, COM ASSENTO PLANO, DE 3/4"</v>
      </c>
      <c r="F1105" s="637" t="str">
        <f>IF($D1105&lt;&gt;"",VLOOKUP($D1105,'[2]SINAPI DEZEMBRO 2020'!$1:$1048576,3,FALSE),"")</f>
        <v xml:space="preserve">UN    </v>
      </c>
      <c r="G1105" s="690">
        <v>1</v>
      </c>
      <c r="H1105" s="639">
        <f>IF($D1105&lt;&gt;"",VLOOKUP($D1105,'[2]SINAPI DEZEMBRO 2020'!$1:$1048576,4,FALSE),"")</f>
        <v>18</v>
      </c>
      <c r="I1105" s="640">
        <f t="shared" si="145"/>
        <v>18</v>
      </c>
    </row>
    <row r="1106" spans="2:9" ht="25.5">
      <c r="B1106" s="618" t="s">
        <v>1149</v>
      </c>
      <c r="C1106" s="619" t="s">
        <v>17</v>
      </c>
      <c r="D1106" s="655">
        <v>88267</v>
      </c>
      <c r="E1106" s="636" t="str">
        <f>IF($D1106&lt;&gt;"",VLOOKUP($D1106,'[2]SINAPI DEZEMBRO 2020'!$A$1:G113584,2,FALSE),"")</f>
        <v>ENCANADOR OU BOMBEIRO HIDRÁULICO COM ENCARGOS COMPLEMENTARES</v>
      </c>
      <c r="F1106" s="637" t="str">
        <f>IF($D1106&lt;&gt;"",VLOOKUP($D1106,'[2]SINAPI DEZEMBRO 2020'!$1:$1048576,3,FALSE),"")</f>
        <v>H</v>
      </c>
      <c r="G1106" s="690">
        <v>0.9</v>
      </c>
      <c r="H1106" s="639">
        <f>IF($D1106&lt;&gt;"",VLOOKUP($D1106,'[2]SINAPI DEZEMBRO 2020'!$1:$1048576,4,FALSE),"")</f>
        <v>16.739999999999998</v>
      </c>
      <c r="I1106" s="640">
        <f t="shared" si="145"/>
        <v>15.06</v>
      </c>
    </row>
    <row r="1107" spans="2:9">
      <c r="B1107" s="618" t="s">
        <v>1149</v>
      </c>
      <c r="C1107" s="619" t="s">
        <v>17</v>
      </c>
      <c r="D1107" s="655">
        <v>88316</v>
      </c>
      <c r="E1107" s="636" t="str">
        <f>IF($D1107&lt;&gt;"",VLOOKUP($D1107,'[2]SINAPI DEZEMBRO 2020'!$A$1:G113585,2,FALSE),"")</f>
        <v>SERVENTE COM ENCARGOS COMPLEMENTARES</v>
      </c>
      <c r="F1107" s="637" t="str">
        <f>IF($D1107&lt;&gt;"",VLOOKUP($D1107,'[2]SINAPI DEZEMBRO 2020'!$1:$1048576,3,FALSE),"")</f>
        <v>H</v>
      </c>
      <c r="G1107" s="690">
        <v>0.9</v>
      </c>
      <c r="H1107" s="639">
        <f>IF($D1107&lt;&gt;"",VLOOKUP($D1107,'[2]SINAPI DEZEMBRO 2020'!$1:$1048576,4,FALSE),"")</f>
        <v>13.34</v>
      </c>
      <c r="I1107" s="640">
        <f t="shared" si="145"/>
        <v>12</v>
      </c>
    </row>
    <row r="1108" spans="2:9" ht="14.25" customHeight="1">
      <c r="B1108" s="649"/>
      <c r="C1108" s="650"/>
      <c r="D1108" s="650"/>
      <c r="E1108" s="651"/>
      <c r="F1108" s="650"/>
      <c r="G1108" s="652"/>
      <c r="H1108" s="653"/>
      <c r="I1108" s="654"/>
    </row>
    <row r="1109" spans="2:9" ht="15" customHeight="1">
      <c r="B1109" s="626" t="s">
        <v>1670</v>
      </c>
      <c r="C1109" s="627"/>
      <c r="D1109" s="627"/>
      <c r="E1109" s="628" t="s">
        <v>2057</v>
      </c>
      <c r="F1109" s="629" t="s">
        <v>520</v>
      </c>
      <c r="G1109" s="630"/>
      <c r="H1109" s="631"/>
      <c r="I1109" s="632">
        <f>TRUNC(SUM(I1110:I1112),2)</f>
        <v>27.7</v>
      </c>
    </row>
    <row r="1110" spans="2:9" ht="25.5">
      <c r="B1110" s="618" t="s">
        <v>1159</v>
      </c>
      <c r="C1110" s="619" t="s">
        <v>17</v>
      </c>
      <c r="D1110" s="655">
        <v>40359</v>
      </c>
      <c r="E1110" s="636" t="str">
        <f>IF($D1110&lt;&gt;"",VLOOKUP($D1110,'[2]SINAPI DEZEMBRO 2020'!$A$1:G113588,2,FALSE),"")</f>
        <v>NIPLE SEXTAVADO EM ACO CARBONO, COM ROSCA BSP, PRESSAO 3.000 LBS, DN 3/4"</v>
      </c>
      <c r="F1110" s="637" t="str">
        <f>IF($D1110&lt;&gt;"",VLOOKUP($D1110,'[2]SINAPI DEZEMBRO 2020'!$1:$1048576,3,FALSE),"")</f>
        <v xml:space="preserve">UN    </v>
      </c>
      <c r="G1110" s="690">
        <v>1</v>
      </c>
      <c r="H1110" s="639">
        <f>IF($D1110&lt;&gt;"",VLOOKUP($D1110,'[2]SINAPI DEZEMBRO 2020'!$1:$1048576,4,FALSE),"")</f>
        <v>9.66</v>
      </c>
      <c r="I1110" s="640">
        <f t="shared" ref="I1110:I1112" si="146">TRUNC(G1110*H1110,2)</f>
        <v>9.66</v>
      </c>
    </row>
    <row r="1111" spans="2:9" ht="25.5">
      <c r="B1111" s="618" t="s">
        <v>1149</v>
      </c>
      <c r="C1111" s="619" t="s">
        <v>17</v>
      </c>
      <c r="D1111" s="655">
        <v>88267</v>
      </c>
      <c r="E1111" s="636" t="str">
        <f>IF($D1111&lt;&gt;"",VLOOKUP($D1111,'[2]SINAPI DEZEMBRO 2020'!$A$1:G113589,2,FALSE),"")</f>
        <v>ENCANADOR OU BOMBEIRO HIDRÁULICO COM ENCARGOS COMPLEMENTARES</v>
      </c>
      <c r="F1111" s="637" t="str">
        <f>IF($D1111&lt;&gt;"",VLOOKUP($D1111,'[2]SINAPI DEZEMBRO 2020'!$1:$1048576,3,FALSE),"")</f>
        <v>H</v>
      </c>
      <c r="G1111" s="690">
        <v>0.6</v>
      </c>
      <c r="H1111" s="639">
        <f>IF($D1111&lt;&gt;"",VLOOKUP($D1111,'[2]SINAPI DEZEMBRO 2020'!$1:$1048576,4,FALSE),"")</f>
        <v>16.739999999999998</v>
      </c>
      <c r="I1111" s="640">
        <f t="shared" si="146"/>
        <v>10.039999999999999</v>
      </c>
    </row>
    <row r="1112" spans="2:9">
      <c r="B1112" s="618" t="s">
        <v>1149</v>
      </c>
      <c r="C1112" s="619" t="s">
        <v>17</v>
      </c>
      <c r="D1112" s="655">
        <v>88316</v>
      </c>
      <c r="E1112" s="636" t="str">
        <f>IF($D1112&lt;&gt;"",VLOOKUP($D1112,'[2]SINAPI DEZEMBRO 2020'!$A$1:G113590,2,FALSE),"")</f>
        <v>SERVENTE COM ENCARGOS COMPLEMENTARES</v>
      </c>
      <c r="F1112" s="637" t="str">
        <f>IF($D1112&lt;&gt;"",VLOOKUP($D1112,'[2]SINAPI DEZEMBRO 2020'!$1:$1048576,3,FALSE),"")</f>
        <v>H</v>
      </c>
      <c r="G1112" s="690">
        <v>0.6</v>
      </c>
      <c r="H1112" s="639">
        <f>IF($D1112&lt;&gt;"",VLOOKUP($D1112,'[2]SINAPI DEZEMBRO 2020'!$1:$1048576,4,FALSE),"")</f>
        <v>13.34</v>
      </c>
      <c r="I1112" s="640">
        <f t="shared" si="146"/>
        <v>8</v>
      </c>
    </row>
    <row r="1113" spans="2:9" ht="14.25" customHeight="1">
      <c r="B1113" s="649"/>
      <c r="C1113" s="650"/>
      <c r="D1113" s="650"/>
      <c r="E1113" s="651"/>
      <c r="F1113" s="650"/>
      <c r="G1113" s="652"/>
      <c r="H1113" s="653"/>
      <c r="I1113" s="654"/>
    </row>
    <row r="1114" spans="2:9" ht="15" customHeight="1">
      <c r="B1114" s="626" t="s">
        <v>1671</v>
      </c>
      <c r="C1114" s="627"/>
      <c r="D1114" s="627"/>
      <c r="E1114" s="628" t="s">
        <v>2058</v>
      </c>
      <c r="F1114" s="629" t="s">
        <v>520</v>
      </c>
      <c r="G1114" s="630"/>
      <c r="H1114" s="631"/>
      <c r="I1114" s="632">
        <f>TRUNC(SUM(I1115:I1117),2)</f>
        <v>25.52</v>
      </c>
    </row>
    <row r="1115" spans="2:9" ht="25.5">
      <c r="B1115" s="618" t="s">
        <v>1159</v>
      </c>
      <c r="C1115" s="619" t="s">
        <v>17</v>
      </c>
      <c r="D1115" s="655">
        <v>40356</v>
      </c>
      <c r="E1115" s="636" t="str">
        <f>IF($D1115&lt;&gt;"",VLOOKUP($D1115,'[2]SINAPI DEZEMBRO 2020'!$A$1:G113593,2,FALSE),"")</f>
        <v>NIPLE SEXTAVADO EM ACO CARBONO, COM ROSCA BSP, PRESSAO 3.000 LBS, DN 1/2"</v>
      </c>
      <c r="F1115" s="637" t="str">
        <f>IF($D1115&lt;&gt;"",VLOOKUP($D1115,'[2]SINAPI DEZEMBRO 2020'!$1:$1048576,3,FALSE),"")</f>
        <v xml:space="preserve">UN    </v>
      </c>
      <c r="G1115" s="638">
        <v>1</v>
      </c>
      <c r="H1115" s="639">
        <f>IF($D1115&lt;&gt;"",VLOOKUP($D1115,'[2]SINAPI DEZEMBRO 2020'!$1:$1048576,4,FALSE),"")</f>
        <v>7.48</v>
      </c>
      <c r="I1115" s="640">
        <f t="shared" ref="I1115:I1117" si="147">TRUNC(G1115*H1115,2)</f>
        <v>7.48</v>
      </c>
    </row>
    <row r="1116" spans="2:9" ht="25.5">
      <c r="B1116" s="618" t="s">
        <v>1149</v>
      </c>
      <c r="C1116" s="619" t="s">
        <v>17</v>
      </c>
      <c r="D1116" s="655">
        <v>88267</v>
      </c>
      <c r="E1116" s="636" t="str">
        <f>IF($D1116&lt;&gt;"",VLOOKUP($D1116,'[2]SINAPI DEZEMBRO 2020'!$A$1:G113594,2,FALSE),"")</f>
        <v>ENCANADOR OU BOMBEIRO HIDRÁULICO COM ENCARGOS COMPLEMENTARES</v>
      </c>
      <c r="F1116" s="637" t="str">
        <f>IF($D1116&lt;&gt;"",VLOOKUP($D1116,'[2]SINAPI DEZEMBRO 2020'!$1:$1048576,3,FALSE),"")</f>
        <v>H</v>
      </c>
      <c r="G1116" s="638">
        <v>0.6</v>
      </c>
      <c r="H1116" s="639">
        <f>IF($D1116&lt;&gt;"",VLOOKUP($D1116,'[2]SINAPI DEZEMBRO 2020'!$1:$1048576,4,FALSE),"")</f>
        <v>16.739999999999998</v>
      </c>
      <c r="I1116" s="640">
        <f t="shared" si="147"/>
        <v>10.039999999999999</v>
      </c>
    </row>
    <row r="1117" spans="2:9">
      <c r="B1117" s="618" t="s">
        <v>1149</v>
      </c>
      <c r="C1117" s="619" t="s">
        <v>17</v>
      </c>
      <c r="D1117" s="655">
        <v>88316</v>
      </c>
      <c r="E1117" s="636" t="str">
        <f>IF($D1117&lt;&gt;"",VLOOKUP($D1117,'[2]SINAPI DEZEMBRO 2020'!$A$1:G113595,2,FALSE),"")</f>
        <v>SERVENTE COM ENCARGOS COMPLEMENTARES</v>
      </c>
      <c r="F1117" s="637" t="str">
        <f>IF($D1117&lt;&gt;"",VLOOKUP($D1117,'[2]SINAPI DEZEMBRO 2020'!$1:$1048576,3,FALSE),"")</f>
        <v>H</v>
      </c>
      <c r="G1117" s="638">
        <v>0.6</v>
      </c>
      <c r="H1117" s="639">
        <f>IF($D1117&lt;&gt;"",VLOOKUP($D1117,'[2]SINAPI DEZEMBRO 2020'!$1:$1048576,4,FALSE),"")</f>
        <v>13.34</v>
      </c>
      <c r="I1117" s="640">
        <f t="shared" si="147"/>
        <v>8</v>
      </c>
    </row>
    <row r="1118" spans="2:9" ht="14.25" customHeight="1">
      <c r="B1118" s="649"/>
      <c r="C1118" s="650"/>
      <c r="D1118" s="650"/>
      <c r="E1118" s="651"/>
      <c r="F1118" s="650"/>
      <c r="G1118" s="652"/>
      <c r="H1118" s="653"/>
      <c r="I1118" s="654"/>
    </row>
    <row r="1119" spans="2:9" ht="15" customHeight="1">
      <c r="B1119" s="626" t="s">
        <v>1672</v>
      </c>
      <c r="C1119" s="627"/>
      <c r="D1119" s="627"/>
      <c r="E1119" s="628" t="s">
        <v>2059</v>
      </c>
      <c r="F1119" s="629" t="s">
        <v>520</v>
      </c>
      <c r="G1119" s="630"/>
      <c r="H1119" s="631"/>
      <c r="I1119" s="632">
        <f>TRUNC(SUM(I1120:I1122),2)</f>
        <v>39.93</v>
      </c>
    </row>
    <row r="1120" spans="2:9" ht="25.5">
      <c r="B1120" s="618" t="s">
        <v>1159</v>
      </c>
      <c r="C1120" s="619" t="s">
        <v>17</v>
      </c>
      <c r="D1120" s="655">
        <v>40365</v>
      </c>
      <c r="E1120" s="636" t="str">
        <f>IF($D1120&lt;&gt;"",VLOOKUP($D1120,'[2]SINAPI DEZEMBRO 2020'!$A$1:G113598,2,FALSE),"")</f>
        <v>NIPLE SEXTAVADO EM ACO CARBONO, COM ROSCA BSP, PRESSAO 3.000 LBS, DN 1 1/4"</v>
      </c>
      <c r="F1120" s="637" t="str">
        <f>IF($D1120&lt;&gt;"",VLOOKUP($D1120,'[2]SINAPI DEZEMBRO 2020'!$1:$1048576,3,FALSE),"")</f>
        <v xml:space="preserve">UN    </v>
      </c>
      <c r="G1120" s="690">
        <v>1</v>
      </c>
      <c r="H1120" s="639">
        <f>IF($D1120&lt;&gt;"",VLOOKUP($D1120,'[2]SINAPI DEZEMBRO 2020'!$1:$1048576,4,FALSE),"")</f>
        <v>21.89</v>
      </c>
      <c r="I1120" s="640">
        <f t="shared" ref="I1120:I1122" si="148">TRUNC(G1120*H1120,2)</f>
        <v>21.89</v>
      </c>
    </row>
    <row r="1121" spans="2:9" ht="25.5">
      <c r="B1121" s="618" t="s">
        <v>1149</v>
      </c>
      <c r="C1121" s="619" t="s">
        <v>17</v>
      </c>
      <c r="D1121" s="655">
        <v>88267</v>
      </c>
      <c r="E1121" s="636" t="str">
        <f>IF($D1121&lt;&gt;"",VLOOKUP($D1121,'[2]SINAPI DEZEMBRO 2020'!$A$1:G113599,2,FALSE),"")</f>
        <v>ENCANADOR OU BOMBEIRO HIDRÁULICO COM ENCARGOS COMPLEMENTARES</v>
      </c>
      <c r="F1121" s="637" t="str">
        <f>IF($D1121&lt;&gt;"",VLOOKUP($D1121,'[2]SINAPI DEZEMBRO 2020'!$1:$1048576,3,FALSE),"")</f>
        <v>H</v>
      </c>
      <c r="G1121" s="690">
        <v>0.6</v>
      </c>
      <c r="H1121" s="639">
        <f>IF($D1121&lt;&gt;"",VLOOKUP($D1121,'[2]SINAPI DEZEMBRO 2020'!$1:$1048576,4,FALSE),"")</f>
        <v>16.739999999999998</v>
      </c>
      <c r="I1121" s="640">
        <f t="shared" si="148"/>
        <v>10.039999999999999</v>
      </c>
    </row>
    <row r="1122" spans="2:9">
      <c r="B1122" s="618" t="s">
        <v>1149</v>
      </c>
      <c r="C1122" s="619" t="s">
        <v>17</v>
      </c>
      <c r="D1122" s="655">
        <v>88316</v>
      </c>
      <c r="E1122" s="636" t="str">
        <f>IF($D1122&lt;&gt;"",VLOOKUP($D1122,'[2]SINAPI DEZEMBRO 2020'!$A$1:G113600,2,FALSE),"")</f>
        <v>SERVENTE COM ENCARGOS COMPLEMENTARES</v>
      </c>
      <c r="F1122" s="637" t="str">
        <f>IF($D1122&lt;&gt;"",VLOOKUP($D1122,'[2]SINAPI DEZEMBRO 2020'!$1:$1048576,3,FALSE),"")</f>
        <v>H</v>
      </c>
      <c r="G1122" s="690">
        <v>0.6</v>
      </c>
      <c r="H1122" s="639">
        <f>IF($D1122&lt;&gt;"",VLOOKUP($D1122,'[2]SINAPI DEZEMBRO 2020'!$1:$1048576,4,FALSE),"")</f>
        <v>13.34</v>
      </c>
      <c r="I1122" s="640">
        <f t="shared" si="148"/>
        <v>8</v>
      </c>
    </row>
    <row r="1123" spans="2:9" ht="14.25" customHeight="1">
      <c r="B1123" s="649"/>
      <c r="C1123" s="650"/>
      <c r="D1123" s="650"/>
      <c r="E1123" s="651"/>
      <c r="F1123" s="650"/>
      <c r="G1123" s="652"/>
      <c r="H1123" s="653"/>
      <c r="I1123" s="654"/>
    </row>
    <row r="1124" spans="2:9" ht="15" customHeight="1">
      <c r="B1124" s="626" t="s">
        <v>1673</v>
      </c>
      <c r="C1124" s="627"/>
      <c r="D1124" s="627"/>
      <c r="E1124" s="628" t="s">
        <v>2060</v>
      </c>
      <c r="F1124" s="629" t="s">
        <v>520</v>
      </c>
      <c r="G1124" s="630"/>
      <c r="H1124" s="631"/>
      <c r="I1124" s="632">
        <f>TRUNC(SUM(I1125:I1127),2)</f>
        <v>46.3</v>
      </c>
    </row>
    <row r="1125" spans="2:9" ht="25.5">
      <c r="B1125" s="618" t="s">
        <v>1159</v>
      </c>
      <c r="C1125" s="619" t="s">
        <v>17</v>
      </c>
      <c r="D1125" s="655">
        <v>6302</v>
      </c>
      <c r="E1125" s="636" t="str">
        <f>IF($D1125&lt;&gt;"",VLOOKUP($D1125,'[2]SINAPI DEZEMBRO 2020'!$A$1:G113603,2,FALSE),"")</f>
        <v>TE DE REDUCAO DE FERRO GALVANIZADO, COM ROSCA BSP, DE 3/4" X 1/2"</v>
      </c>
      <c r="F1125" s="637" t="str">
        <f>IF($D1125&lt;&gt;"",VLOOKUP($D1125,'[2]SINAPI DEZEMBRO 2020'!$1:$1048576,3,FALSE),"")</f>
        <v xml:space="preserve">UN    </v>
      </c>
      <c r="G1125" s="690">
        <v>1</v>
      </c>
      <c r="H1125" s="639">
        <f>IF($D1125&lt;&gt;"",VLOOKUP($D1125,'[2]SINAPI DEZEMBRO 2020'!$1:$1048576,4,FALSE),"")</f>
        <v>8.7100000000000009</v>
      </c>
      <c r="I1125" s="640">
        <f t="shared" ref="I1125:I1127" si="149">TRUNC(G1125*H1125,2)</f>
        <v>8.7100000000000009</v>
      </c>
    </row>
    <row r="1126" spans="2:9" ht="25.5">
      <c r="B1126" s="618" t="s">
        <v>1149</v>
      </c>
      <c r="C1126" s="619" t="s">
        <v>17</v>
      </c>
      <c r="D1126" s="655">
        <v>88267</v>
      </c>
      <c r="E1126" s="636" t="str">
        <f>IF($D1126&lt;&gt;"",VLOOKUP($D1126,'[2]SINAPI DEZEMBRO 2020'!$A$1:G113604,2,FALSE),"")</f>
        <v>ENCANADOR OU BOMBEIRO HIDRÁULICO COM ENCARGOS COMPLEMENTARES</v>
      </c>
      <c r="F1126" s="637" t="str">
        <f>IF($D1126&lt;&gt;"",VLOOKUP($D1126,'[2]SINAPI DEZEMBRO 2020'!$1:$1048576,3,FALSE),"")</f>
        <v>H</v>
      </c>
      <c r="G1126" s="690">
        <v>1.25</v>
      </c>
      <c r="H1126" s="639">
        <f>IF($D1126&lt;&gt;"",VLOOKUP($D1126,'[2]SINAPI DEZEMBRO 2020'!$1:$1048576,4,FALSE),"")</f>
        <v>16.739999999999998</v>
      </c>
      <c r="I1126" s="640">
        <f t="shared" si="149"/>
        <v>20.92</v>
      </c>
    </row>
    <row r="1127" spans="2:9">
      <c r="B1127" s="618" t="s">
        <v>1149</v>
      </c>
      <c r="C1127" s="619" t="s">
        <v>17</v>
      </c>
      <c r="D1127" s="655">
        <v>88316</v>
      </c>
      <c r="E1127" s="636" t="str">
        <f>IF($D1127&lt;&gt;"",VLOOKUP($D1127,'[2]SINAPI DEZEMBRO 2020'!$A$1:G113605,2,FALSE),"")</f>
        <v>SERVENTE COM ENCARGOS COMPLEMENTARES</v>
      </c>
      <c r="F1127" s="637" t="str">
        <f>IF($D1127&lt;&gt;"",VLOOKUP($D1127,'[2]SINAPI DEZEMBRO 2020'!$1:$1048576,3,FALSE),"")</f>
        <v>H</v>
      </c>
      <c r="G1127" s="690">
        <v>1.25</v>
      </c>
      <c r="H1127" s="639">
        <f>IF($D1127&lt;&gt;"",VLOOKUP($D1127,'[2]SINAPI DEZEMBRO 2020'!$1:$1048576,4,FALSE),"")</f>
        <v>13.34</v>
      </c>
      <c r="I1127" s="640">
        <f t="shared" si="149"/>
        <v>16.670000000000002</v>
      </c>
    </row>
    <row r="1128" spans="2:9" ht="14.25" customHeight="1">
      <c r="B1128" s="649"/>
      <c r="C1128" s="650"/>
      <c r="D1128" s="650"/>
      <c r="E1128" s="651"/>
      <c r="F1128" s="650"/>
      <c r="G1128" s="652"/>
      <c r="H1128" s="653"/>
      <c r="I1128" s="654"/>
    </row>
    <row r="1129" spans="2:9" ht="15" customHeight="1">
      <c r="B1129" s="626" t="s">
        <v>1674</v>
      </c>
      <c r="C1129" s="627"/>
      <c r="D1129" s="627"/>
      <c r="E1129" s="628" t="s">
        <v>2061</v>
      </c>
      <c r="F1129" s="629" t="s">
        <v>520</v>
      </c>
      <c r="G1129" s="630"/>
      <c r="H1129" s="631"/>
      <c r="I1129" s="632">
        <f>TRUNC(SUM(I1130:I1135),2)</f>
        <v>11.5</v>
      </c>
    </row>
    <row r="1130" spans="2:9" ht="25.5">
      <c r="B1130" s="618" t="s">
        <v>1159</v>
      </c>
      <c r="C1130" s="619" t="s">
        <v>17</v>
      </c>
      <c r="D1130" s="655">
        <v>12732</v>
      </c>
      <c r="E1130" s="636" t="str">
        <f>IF($D1130&lt;&gt;"",VLOOKUP($D1130,'[2]SINAPI DEZEMBRO 2020'!$A$1:G113608,2,FALSE),"")</f>
        <v>SOLDA ESTANHO/COBRE PARA CONEXOES DE COBRE, FIO 2,5 MM, CARRETEL 500 GR (SEM CHUMBO)</v>
      </c>
      <c r="F1130" s="637" t="str">
        <f>IF($D1130&lt;&gt;"",VLOOKUP($D1130,'[2]SINAPI DEZEMBRO 2020'!$1:$1048576,3,FALSE),"")</f>
        <v xml:space="preserve">UN    </v>
      </c>
      <c r="G1130" s="690">
        <v>4.7999999999999996E-3</v>
      </c>
      <c r="H1130" s="639">
        <f>IF($D1130&lt;&gt;"",VLOOKUP($D1130,'[2]SINAPI DEZEMBRO 2020'!$1:$1048576,4,FALSE),"")</f>
        <v>203.84</v>
      </c>
      <c r="I1130" s="640">
        <f t="shared" ref="I1130:I1135" si="150">TRUNC(G1130*H1130,2)</f>
        <v>0.97</v>
      </c>
    </row>
    <row r="1131" spans="2:9">
      <c r="B1131" s="618" t="s">
        <v>1159</v>
      </c>
      <c r="C1131" s="619" t="s">
        <v>17</v>
      </c>
      <c r="D1131" s="655">
        <v>38383</v>
      </c>
      <c r="E1131" s="636" t="str">
        <f>IF($D1131&lt;&gt;"",VLOOKUP($D1131,'[2]SINAPI DEZEMBRO 2020'!$A$1:G113609,2,FALSE),"")</f>
        <v>LIXA D'AGUA EM FOLHA, GRAO 100</v>
      </c>
      <c r="F1131" s="637" t="str">
        <f>IF($D1131&lt;&gt;"",VLOOKUP($D1131,'[2]SINAPI DEZEMBRO 2020'!$1:$1048576,3,FALSE),"")</f>
        <v xml:space="preserve">UN    </v>
      </c>
      <c r="G1131" s="690">
        <v>5.28E-2</v>
      </c>
      <c r="H1131" s="639">
        <f>IF($D1131&lt;&gt;"",VLOOKUP($D1131,'[2]SINAPI DEZEMBRO 2020'!$1:$1048576,4,FALSE),"")</f>
        <v>2.11</v>
      </c>
      <c r="I1131" s="640">
        <f t="shared" si="150"/>
        <v>0.11</v>
      </c>
    </row>
    <row r="1132" spans="2:9" ht="14.25" customHeight="1">
      <c r="B1132" s="618" t="s">
        <v>1159</v>
      </c>
      <c r="C1132" s="619" t="s">
        <v>1865</v>
      </c>
      <c r="D1132" s="655"/>
      <c r="E1132" s="192" t="s">
        <v>2062</v>
      </c>
      <c r="F1132" s="691" t="s">
        <v>1844</v>
      </c>
      <c r="G1132" s="690">
        <v>1</v>
      </c>
      <c r="H1132" s="639">
        <v>7.07</v>
      </c>
      <c r="I1132" s="640">
        <f t="shared" si="150"/>
        <v>7.07</v>
      </c>
    </row>
    <row r="1133" spans="2:9" ht="25.5">
      <c r="B1133" s="618" t="s">
        <v>1159</v>
      </c>
      <c r="C1133" s="619" t="s">
        <v>17</v>
      </c>
      <c r="D1133" s="655">
        <v>39897</v>
      </c>
      <c r="E1133" s="636" t="str">
        <f>IF($D1133&lt;&gt;"",VLOOKUP($D1133,'[2]SINAPI DEZEMBRO 2020'!$A$1:G113611,2,FALSE),"")</f>
        <v>PASTA PARA SOLDA DE TUBOS E CONEXOES DE COBRE (EMBALAGEM COM 250 G)</v>
      </c>
      <c r="F1133" s="637" t="str">
        <f>IF($D1133&lt;&gt;"",VLOOKUP($D1133,'[2]SINAPI DEZEMBRO 2020'!$1:$1048576,3,FALSE),"")</f>
        <v xml:space="preserve">UN    </v>
      </c>
      <c r="G1133" s="690">
        <v>6.3E-3</v>
      </c>
      <c r="H1133" s="639">
        <f>IF($D1133&lt;&gt;"",VLOOKUP($D1133,'[2]SINAPI DEZEMBRO 2020'!$1:$1048576,4,FALSE),"")</f>
        <v>37.369999999999997</v>
      </c>
      <c r="I1133" s="640">
        <f t="shared" si="150"/>
        <v>0.23</v>
      </c>
    </row>
    <row r="1134" spans="2:9" ht="25.5">
      <c r="B1134" s="618" t="s">
        <v>1149</v>
      </c>
      <c r="C1134" s="619" t="s">
        <v>17</v>
      </c>
      <c r="D1134" s="655">
        <v>88248</v>
      </c>
      <c r="E1134" s="636" t="str">
        <f>IF($D1134&lt;&gt;"",VLOOKUP($D1134,'[2]SINAPI DEZEMBRO 2020'!$A$1:G113612,2,FALSE),"")</f>
        <v>AUXILIAR DE ENCANADOR OU BOMBEIRO HIDRÁULICO COM ENCARGOS COMPLEMENTARES</v>
      </c>
      <c r="F1134" s="637" t="str">
        <f>IF($D1134&lt;&gt;"",VLOOKUP($D1134,'[2]SINAPI DEZEMBRO 2020'!$1:$1048576,3,FALSE),"")</f>
        <v>H</v>
      </c>
      <c r="G1134" s="690">
        <v>0.106</v>
      </c>
      <c r="H1134" s="639">
        <f>IF($D1134&lt;&gt;"",VLOOKUP($D1134,'[2]SINAPI DEZEMBRO 2020'!$1:$1048576,4,FALSE),"")</f>
        <v>12.83</v>
      </c>
      <c r="I1134" s="640">
        <f t="shared" si="150"/>
        <v>1.35</v>
      </c>
    </row>
    <row r="1135" spans="2:9" ht="25.5">
      <c r="B1135" s="618" t="s">
        <v>1149</v>
      </c>
      <c r="C1135" s="619" t="s">
        <v>17</v>
      </c>
      <c r="D1135" s="655">
        <v>88267</v>
      </c>
      <c r="E1135" s="636" t="str">
        <f>IF($D1135&lt;&gt;"",VLOOKUP($D1135,'[2]SINAPI DEZEMBRO 2020'!$A$1:G113613,2,FALSE),"")</f>
        <v>ENCANADOR OU BOMBEIRO HIDRÁULICO COM ENCARGOS COMPLEMENTARES</v>
      </c>
      <c r="F1135" s="637" t="str">
        <f>IF($D1135&lt;&gt;"",VLOOKUP($D1135,'[2]SINAPI DEZEMBRO 2020'!$1:$1048576,3,FALSE),"")</f>
        <v>H</v>
      </c>
      <c r="G1135" s="690">
        <v>0.106</v>
      </c>
      <c r="H1135" s="639">
        <f>IF($D1135&lt;&gt;"",VLOOKUP($D1135,'[2]SINAPI DEZEMBRO 2020'!$1:$1048576,4,FALSE),"")</f>
        <v>16.739999999999998</v>
      </c>
      <c r="I1135" s="640">
        <f t="shared" si="150"/>
        <v>1.77</v>
      </c>
    </row>
    <row r="1136" spans="2:9" ht="14.25" customHeight="1">
      <c r="B1136" s="649"/>
      <c r="C1136" s="650"/>
      <c r="D1136" s="650"/>
      <c r="E1136" s="651"/>
      <c r="F1136" s="650"/>
      <c r="G1136" s="652"/>
      <c r="H1136" s="653"/>
      <c r="I1136" s="654"/>
    </row>
    <row r="1137" spans="2:9" ht="15" customHeight="1">
      <c r="B1137" s="626" t="s">
        <v>1675</v>
      </c>
      <c r="C1137" s="627"/>
      <c r="D1137" s="627"/>
      <c r="E1137" s="628" t="s">
        <v>2063</v>
      </c>
      <c r="F1137" s="629" t="s">
        <v>520</v>
      </c>
      <c r="G1137" s="630"/>
      <c r="H1137" s="631"/>
      <c r="I1137" s="632">
        <f>TRUNC(SUM(I1138:I1142),2)</f>
        <v>34.36</v>
      </c>
    </row>
    <row r="1138" spans="2:9">
      <c r="B1138" s="618" t="s">
        <v>1159</v>
      </c>
      <c r="C1138" s="619" t="s">
        <v>17</v>
      </c>
      <c r="D1138" s="655">
        <v>11002</v>
      </c>
      <c r="E1138" s="636" t="str">
        <f>IF($D1138&lt;&gt;"",VLOOKUP($D1138,'[2]SINAPI DEZEMBRO 2020'!$A$1:G113616,2,FALSE),"")</f>
        <v>ELETRODO REVESTIDO AWS - E6013, DIAMETRO IGUAL A 2,50 MM</v>
      </c>
      <c r="F1138" s="637" t="str">
        <f>IF($D1138&lt;&gt;"",VLOOKUP($D1138,'[2]SINAPI DEZEMBRO 2020'!$1:$1048576,3,FALSE),"")</f>
        <v xml:space="preserve">KG    </v>
      </c>
      <c r="G1138" s="690">
        <v>1.2E-2</v>
      </c>
      <c r="H1138" s="639">
        <f>IF($D1138&lt;&gt;"",VLOOKUP($D1138,'[2]SINAPI DEZEMBRO 2020'!$1:$1048576,4,FALSE),"")</f>
        <v>13.92</v>
      </c>
      <c r="I1138" s="640">
        <f t="shared" ref="I1138:I1142" si="151">TRUNC(G1138*H1138,2)</f>
        <v>0.16</v>
      </c>
    </row>
    <row r="1139" spans="2:9" ht="32.25" customHeight="1">
      <c r="B1139" s="618" t="s">
        <v>1159</v>
      </c>
      <c r="C1139" s="619" t="s">
        <v>17</v>
      </c>
      <c r="D1139" s="655">
        <v>40355</v>
      </c>
      <c r="E1139" s="636" t="str">
        <f>IF($D1139&lt;&gt;"",VLOOKUP($D1139,'[2]SINAPI DEZEMBRO 2020'!$A$1:G113617,2,FALSE),"")</f>
        <v>LUVA DE REDUCAO EM ACO CARBONO, COM ENCAIXE PARA SOLDA DN SW, PRESSAO 3.000 LBS,  3/4 " X 1/2"</v>
      </c>
      <c r="F1139" s="637" t="str">
        <f>IF($D1139&lt;&gt;"",VLOOKUP($D1139,'[2]SINAPI DEZEMBRO 2020'!$1:$1048576,3,FALSE),"")</f>
        <v xml:space="preserve">UN    </v>
      </c>
      <c r="G1139" s="690">
        <v>1</v>
      </c>
      <c r="H1139" s="639">
        <f>IF($D1139&lt;&gt;"",VLOOKUP($D1139,'[2]SINAPI DEZEMBRO 2020'!$1:$1048576,4,FALSE),"")</f>
        <v>7.25</v>
      </c>
      <c r="I1139" s="640">
        <f t="shared" si="151"/>
        <v>7.25</v>
      </c>
    </row>
    <row r="1140" spans="2:9" ht="25.5">
      <c r="B1140" s="618" t="s">
        <v>1149</v>
      </c>
      <c r="C1140" s="619" t="s">
        <v>17</v>
      </c>
      <c r="D1140" s="655">
        <v>88248</v>
      </c>
      <c r="E1140" s="636" t="str">
        <f>IF($D1140&lt;&gt;"",VLOOKUP($D1140,'[2]SINAPI DEZEMBRO 2020'!$A$1:G113618,2,FALSE),"")</f>
        <v>AUXILIAR DE ENCANADOR OU BOMBEIRO HIDRÁULICO COM ENCARGOS COMPLEMENTARES</v>
      </c>
      <c r="F1140" s="637" t="str">
        <f>IF($D1140&lt;&gt;"",VLOOKUP($D1140,'[2]SINAPI DEZEMBRO 2020'!$1:$1048576,3,FALSE),"")</f>
        <v>H</v>
      </c>
      <c r="G1140" s="690">
        <v>0.57999999999999996</v>
      </c>
      <c r="H1140" s="639">
        <f>IF($D1140&lt;&gt;"",VLOOKUP($D1140,'[2]SINAPI DEZEMBRO 2020'!$1:$1048576,4,FALSE),"")</f>
        <v>12.83</v>
      </c>
      <c r="I1140" s="640">
        <f t="shared" si="151"/>
        <v>7.44</v>
      </c>
    </row>
    <row r="1141" spans="2:9" ht="25.5">
      <c r="B1141" s="618" t="s">
        <v>1149</v>
      </c>
      <c r="C1141" s="619" t="s">
        <v>17</v>
      </c>
      <c r="D1141" s="655">
        <v>88267</v>
      </c>
      <c r="E1141" s="636" t="str">
        <f>IF($D1141&lt;&gt;"",VLOOKUP($D1141,'[2]SINAPI DEZEMBRO 2020'!$A$1:G113619,2,FALSE),"")</f>
        <v>ENCANADOR OU BOMBEIRO HIDRÁULICO COM ENCARGOS COMPLEMENTARES</v>
      </c>
      <c r="F1141" s="637" t="str">
        <f>IF($D1141&lt;&gt;"",VLOOKUP($D1141,'[2]SINAPI DEZEMBRO 2020'!$1:$1048576,3,FALSE),"")</f>
        <v>H</v>
      </c>
      <c r="G1141" s="690">
        <v>0.57999999999999996</v>
      </c>
      <c r="H1141" s="639">
        <f>IF($D1141&lt;&gt;"",VLOOKUP($D1141,'[2]SINAPI DEZEMBRO 2020'!$1:$1048576,4,FALSE),"")</f>
        <v>16.739999999999998</v>
      </c>
      <c r="I1141" s="640">
        <f t="shared" si="151"/>
        <v>9.6999999999999993</v>
      </c>
    </row>
    <row r="1142" spans="2:9">
      <c r="B1142" s="618" t="s">
        <v>1149</v>
      </c>
      <c r="C1142" s="619" t="s">
        <v>17</v>
      </c>
      <c r="D1142" s="655">
        <v>88317</v>
      </c>
      <c r="E1142" s="636" t="str">
        <f>IF($D1142&lt;&gt;"",VLOOKUP($D1142,'[2]SINAPI DEZEMBRO 2020'!$A$1:G113620,2,FALSE),"")</f>
        <v>SOLDADOR COM ENCARGOS COMPLEMENTARES</v>
      </c>
      <c r="F1142" s="637" t="str">
        <f>IF($D1142&lt;&gt;"",VLOOKUP($D1142,'[2]SINAPI DEZEMBRO 2020'!$1:$1048576,3,FALSE),"")</f>
        <v>H</v>
      </c>
      <c r="G1142" s="690">
        <v>0.57999999999999996</v>
      </c>
      <c r="H1142" s="639">
        <f>IF($D1142&lt;&gt;"",VLOOKUP($D1142,'[2]SINAPI DEZEMBRO 2020'!$1:$1048576,4,FALSE),"")</f>
        <v>16.920000000000002</v>
      </c>
      <c r="I1142" s="640">
        <f t="shared" si="151"/>
        <v>9.81</v>
      </c>
    </row>
    <row r="1143" spans="2:9" ht="14.25" customHeight="1">
      <c r="B1143" s="618"/>
      <c r="C1143" s="619"/>
      <c r="D1143" s="655"/>
      <c r="E1143" s="192"/>
      <c r="F1143" s="691"/>
      <c r="G1143" s="638"/>
      <c r="H1143" s="693"/>
      <c r="I1143" s="640"/>
    </row>
    <row r="1144" spans="2:9" ht="15" customHeight="1">
      <c r="B1144" s="626" t="s">
        <v>1676</v>
      </c>
      <c r="C1144" s="627"/>
      <c r="D1144" s="627"/>
      <c r="E1144" s="628" t="s">
        <v>2064</v>
      </c>
      <c r="F1144" s="629" t="s">
        <v>520</v>
      </c>
      <c r="G1144" s="630"/>
      <c r="H1144" s="631"/>
      <c r="I1144" s="632">
        <f>TRUNC(SUM(I1145:I1149),2)</f>
        <v>40.01</v>
      </c>
    </row>
    <row r="1145" spans="2:9">
      <c r="B1145" s="618" t="s">
        <v>1159</v>
      </c>
      <c r="C1145" s="619" t="s">
        <v>17</v>
      </c>
      <c r="D1145" s="655">
        <v>11002</v>
      </c>
      <c r="E1145" s="636" t="str">
        <f>IF($D1145&lt;&gt;"",VLOOKUP($D1145,'[2]SINAPI DEZEMBRO 2020'!$A$1:G113623,2,FALSE),"")</f>
        <v>ELETRODO REVESTIDO AWS - E6013, DIAMETRO IGUAL A 2,50 MM</v>
      </c>
      <c r="F1145" s="637" t="str">
        <f>IF($D1145&lt;&gt;"",VLOOKUP($D1145,'[2]SINAPI DEZEMBRO 2020'!$1:$1048576,3,FALSE),"")</f>
        <v xml:space="preserve">KG    </v>
      </c>
      <c r="G1145" s="690">
        <v>1.2E-2</v>
      </c>
      <c r="H1145" s="639">
        <f>IF($D1145&lt;&gt;"",VLOOKUP($D1145,'[2]SINAPI DEZEMBRO 2020'!$1:$1048576,4,FALSE),"")</f>
        <v>13.92</v>
      </c>
      <c r="I1145" s="640">
        <f t="shared" ref="I1145" si="152">TRUNC(G1145*H1145,2)</f>
        <v>0.16</v>
      </c>
    </row>
    <row r="1146" spans="2:9" ht="14.25" customHeight="1">
      <c r="B1146" s="618" t="s">
        <v>1159</v>
      </c>
      <c r="C1146" s="619" t="s">
        <v>1865</v>
      </c>
      <c r="D1146" s="655"/>
      <c r="E1146" s="192" t="s">
        <v>2065</v>
      </c>
      <c r="F1146" s="691" t="s">
        <v>1844</v>
      </c>
      <c r="G1146" s="690">
        <v>1</v>
      </c>
      <c r="H1146" s="639">
        <v>12.9</v>
      </c>
      <c r="I1146" s="640">
        <f>TRUNC(G1146*H1146,2)</f>
        <v>12.9</v>
      </c>
    </row>
    <row r="1147" spans="2:9" ht="25.5">
      <c r="B1147" s="618" t="s">
        <v>1149</v>
      </c>
      <c r="C1147" s="619" t="s">
        <v>17</v>
      </c>
      <c r="D1147" s="655">
        <v>88248</v>
      </c>
      <c r="E1147" s="636" t="str">
        <f>IF($D1147&lt;&gt;"",VLOOKUP($D1147,'[2]SINAPI DEZEMBRO 2020'!$A$1:G113625,2,FALSE),"")</f>
        <v>AUXILIAR DE ENCANADOR OU BOMBEIRO HIDRÁULICO COM ENCARGOS COMPLEMENTARES</v>
      </c>
      <c r="F1147" s="637" t="str">
        <f>IF($D1147&lt;&gt;"",VLOOKUP($D1147,'[2]SINAPI DEZEMBRO 2020'!$1:$1048576,3,FALSE),"")</f>
        <v>H</v>
      </c>
      <c r="G1147" s="690">
        <v>0.57999999999999996</v>
      </c>
      <c r="H1147" s="639">
        <f>IF($D1147&lt;&gt;"",VLOOKUP($D1147,'[2]SINAPI DEZEMBRO 2020'!$1:$1048576,4,FALSE),"")</f>
        <v>12.83</v>
      </c>
      <c r="I1147" s="640">
        <f t="shared" ref="I1147:I1149" si="153">TRUNC(G1147*H1147,2)</f>
        <v>7.44</v>
      </c>
    </row>
    <row r="1148" spans="2:9" ht="25.5">
      <c r="B1148" s="618" t="s">
        <v>1149</v>
      </c>
      <c r="C1148" s="619" t="s">
        <v>17</v>
      </c>
      <c r="D1148" s="655">
        <v>88267</v>
      </c>
      <c r="E1148" s="636" t="str">
        <f>IF($D1148&lt;&gt;"",VLOOKUP($D1148,'[2]SINAPI DEZEMBRO 2020'!$A$1:G113626,2,FALSE),"")</f>
        <v>ENCANADOR OU BOMBEIRO HIDRÁULICO COM ENCARGOS COMPLEMENTARES</v>
      </c>
      <c r="F1148" s="637" t="str">
        <f>IF($D1148&lt;&gt;"",VLOOKUP($D1148,'[2]SINAPI DEZEMBRO 2020'!$1:$1048576,3,FALSE),"")</f>
        <v>H</v>
      </c>
      <c r="G1148" s="690">
        <v>0.57999999999999996</v>
      </c>
      <c r="H1148" s="639">
        <f>IF($D1148&lt;&gt;"",VLOOKUP($D1148,'[2]SINAPI DEZEMBRO 2020'!$1:$1048576,4,FALSE),"")</f>
        <v>16.739999999999998</v>
      </c>
      <c r="I1148" s="640">
        <f t="shared" si="153"/>
        <v>9.6999999999999993</v>
      </c>
    </row>
    <row r="1149" spans="2:9">
      <c r="B1149" s="618" t="s">
        <v>1149</v>
      </c>
      <c r="C1149" s="619" t="s">
        <v>17</v>
      </c>
      <c r="D1149" s="655">
        <v>88317</v>
      </c>
      <c r="E1149" s="636" t="str">
        <f>IF($D1149&lt;&gt;"",VLOOKUP($D1149,'[2]SINAPI DEZEMBRO 2020'!$A$1:G113627,2,FALSE),"")</f>
        <v>SOLDADOR COM ENCARGOS COMPLEMENTARES</v>
      </c>
      <c r="F1149" s="637" t="str">
        <f>IF($D1149&lt;&gt;"",VLOOKUP($D1149,'[2]SINAPI DEZEMBRO 2020'!$1:$1048576,3,FALSE),"")</f>
        <v>H</v>
      </c>
      <c r="G1149" s="690">
        <v>0.57999999999999996</v>
      </c>
      <c r="H1149" s="639">
        <f>IF($D1149&lt;&gt;"",VLOOKUP($D1149,'[2]SINAPI DEZEMBRO 2020'!$1:$1048576,4,FALSE),"")</f>
        <v>16.920000000000002</v>
      </c>
      <c r="I1149" s="640">
        <f t="shared" si="153"/>
        <v>9.81</v>
      </c>
    </row>
    <row r="1150" spans="2:9" ht="14.25" customHeight="1">
      <c r="B1150" s="618"/>
      <c r="C1150" s="619"/>
      <c r="D1150" s="655"/>
      <c r="E1150" s="192"/>
      <c r="F1150" s="691"/>
      <c r="G1150" s="638"/>
      <c r="H1150" s="693"/>
      <c r="I1150" s="640"/>
    </row>
    <row r="1151" spans="2:9" ht="15" customHeight="1">
      <c r="B1151" s="626" t="s">
        <v>1677</v>
      </c>
      <c r="C1151" s="627"/>
      <c r="D1151" s="627"/>
      <c r="E1151" s="628" t="s">
        <v>2066</v>
      </c>
      <c r="F1151" s="629" t="s">
        <v>520</v>
      </c>
      <c r="G1151" s="630"/>
      <c r="H1151" s="631"/>
      <c r="I1151" s="632">
        <f>TRUNC(SUM(I1152:I1156),2)</f>
        <v>12.45</v>
      </c>
    </row>
    <row r="1152" spans="2:9">
      <c r="B1152" s="618" t="s">
        <v>1159</v>
      </c>
      <c r="C1152" s="619" t="s">
        <v>17</v>
      </c>
      <c r="D1152" s="655">
        <v>3148</v>
      </c>
      <c r="E1152" s="636" t="str">
        <f>IF($D1152&lt;&gt;"",VLOOKUP($D1152,'[2]SINAPI DEZEMBRO 2020'!$A$1:G113630,2,FALSE),"")</f>
        <v>FITA VEDA ROSCA EM ROLOS DE 18 MM X 50 M (L X C)</v>
      </c>
      <c r="F1152" s="637" t="str">
        <f>IF($D1152&lt;&gt;"",VLOOKUP($D1152,'[2]SINAPI DEZEMBRO 2020'!$1:$1048576,3,FALSE),"")</f>
        <v xml:space="preserve">UN    </v>
      </c>
      <c r="G1152" s="690">
        <v>8.0000000000000002E-3</v>
      </c>
      <c r="H1152" s="639">
        <f>IF($D1152&lt;&gt;"",VLOOKUP($D1152,'[2]SINAPI DEZEMBRO 2020'!$1:$1048576,4,FALSE),"")</f>
        <v>16.96</v>
      </c>
      <c r="I1152" s="640">
        <f t="shared" ref="I1152:I1156" si="154">TRUNC(G1152*H1152,2)</f>
        <v>0.13</v>
      </c>
    </row>
    <row r="1153" spans="2:9" ht="25.5">
      <c r="B1153" s="618" t="s">
        <v>1159</v>
      </c>
      <c r="C1153" s="619" t="s">
        <v>17</v>
      </c>
      <c r="D1153" s="655">
        <v>3441</v>
      </c>
      <c r="E1153" s="636" t="str">
        <f>IF($D1153&lt;&gt;"",VLOOKUP($D1153,'[2]SINAPI DEZEMBRO 2020'!$A$1:G113631,2,FALSE),"")</f>
        <v>COTOVELO 45 GRAUS DE FERRO GALVANIZADO, COM ROSCA BSP, DE 1/2"</v>
      </c>
      <c r="F1153" s="637" t="str">
        <f>IF($D1153&lt;&gt;"",VLOOKUP($D1153,'[2]SINAPI DEZEMBRO 2020'!$1:$1048576,3,FALSE),"")</f>
        <v xml:space="preserve">UN    </v>
      </c>
      <c r="G1153" s="690">
        <v>1</v>
      </c>
      <c r="H1153" s="639">
        <f>IF($D1153&lt;&gt;"",VLOOKUP($D1153,'[2]SINAPI DEZEMBRO 2020'!$1:$1048576,4,FALSE),"")</f>
        <v>4.62</v>
      </c>
      <c r="I1153" s="640">
        <f t="shared" si="154"/>
        <v>4.62</v>
      </c>
    </row>
    <row r="1154" spans="2:9">
      <c r="B1154" s="618" t="s">
        <v>1159</v>
      </c>
      <c r="C1154" s="619" t="s">
        <v>17</v>
      </c>
      <c r="D1154" s="655">
        <v>7307</v>
      </c>
      <c r="E1154" s="636" t="str">
        <f>IF($D1154&lt;&gt;"",VLOOKUP($D1154,'[2]SINAPI DEZEMBRO 2020'!$A$1:G113632,2,FALSE),"")</f>
        <v>FUNDO ANTICORROSIVO PARA METAIS FERROSOS (ZARCAO)</v>
      </c>
      <c r="F1154" s="637" t="str">
        <f>IF($D1154&lt;&gt;"",VLOOKUP($D1154,'[2]SINAPI DEZEMBRO 2020'!$1:$1048576,3,FALSE),"")</f>
        <v xml:space="preserve">L     </v>
      </c>
      <c r="G1154" s="690">
        <v>2E-3</v>
      </c>
      <c r="H1154" s="639">
        <f>IF($D1154&lt;&gt;"",VLOOKUP($D1154,'[2]SINAPI DEZEMBRO 2020'!$1:$1048576,4,FALSE),"")</f>
        <v>25.46</v>
      </c>
      <c r="I1154" s="640">
        <f t="shared" si="154"/>
        <v>0.05</v>
      </c>
    </row>
    <row r="1155" spans="2:9" ht="25.5">
      <c r="B1155" s="618" t="s">
        <v>1149</v>
      </c>
      <c r="C1155" s="619" t="s">
        <v>17</v>
      </c>
      <c r="D1155" s="655">
        <v>88248</v>
      </c>
      <c r="E1155" s="636" t="str">
        <f>IF($D1155&lt;&gt;"",VLOOKUP($D1155,'[2]SINAPI DEZEMBRO 2020'!$A$1:G113633,2,FALSE),"")</f>
        <v>AUXILIAR DE ENCANADOR OU BOMBEIRO HIDRÁULICO COM ENCARGOS COMPLEMENTARES</v>
      </c>
      <c r="F1155" s="637" t="str">
        <f>IF($D1155&lt;&gt;"",VLOOKUP($D1155,'[2]SINAPI DEZEMBRO 2020'!$1:$1048576,3,FALSE),"")</f>
        <v>H</v>
      </c>
      <c r="G1155" s="690">
        <v>0.25900000000000001</v>
      </c>
      <c r="H1155" s="639">
        <f>IF($D1155&lt;&gt;"",VLOOKUP($D1155,'[2]SINAPI DEZEMBRO 2020'!$1:$1048576,4,FALSE),"")</f>
        <v>12.83</v>
      </c>
      <c r="I1155" s="640">
        <f t="shared" si="154"/>
        <v>3.32</v>
      </c>
    </row>
    <row r="1156" spans="2:9" ht="25.5">
      <c r="B1156" s="618" t="s">
        <v>1149</v>
      </c>
      <c r="C1156" s="619" t="s">
        <v>17</v>
      </c>
      <c r="D1156" s="655">
        <v>88267</v>
      </c>
      <c r="E1156" s="636" t="str">
        <f>IF($D1156&lt;&gt;"",VLOOKUP($D1156,'[2]SINAPI DEZEMBRO 2020'!$A$1:G113634,2,FALSE),"")</f>
        <v>ENCANADOR OU BOMBEIRO HIDRÁULICO COM ENCARGOS COMPLEMENTARES</v>
      </c>
      <c r="F1156" s="637" t="str">
        <f>IF($D1156&lt;&gt;"",VLOOKUP($D1156,'[2]SINAPI DEZEMBRO 2020'!$1:$1048576,3,FALSE),"")</f>
        <v>H</v>
      </c>
      <c r="G1156" s="690">
        <v>0.25900000000000001</v>
      </c>
      <c r="H1156" s="639">
        <f>IF($D1156&lt;&gt;"",VLOOKUP($D1156,'[2]SINAPI DEZEMBRO 2020'!$1:$1048576,4,FALSE),"")</f>
        <v>16.739999999999998</v>
      </c>
      <c r="I1156" s="640">
        <f t="shared" si="154"/>
        <v>4.33</v>
      </c>
    </row>
    <row r="1157" spans="2:9" ht="14.25" customHeight="1">
      <c r="B1157" s="618"/>
      <c r="C1157" s="619"/>
      <c r="D1157" s="655"/>
      <c r="E1157" s="192"/>
      <c r="F1157" s="691"/>
      <c r="G1157" s="638"/>
      <c r="H1157" s="693"/>
      <c r="I1157" s="640"/>
    </row>
    <row r="1158" spans="2:9" ht="15" customHeight="1">
      <c r="B1158" s="626" t="s">
        <v>1678</v>
      </c>
      <c r="C1158" s="627"/>
      <c r="D1158" s="627"/>
      <c r="E1158" s="628" t="s">
        <v>2067</v>
      </c>
      <c r="F1158" s="629" t="s">
        <v>520</v>
      </c>
      <c r="G1158" s="630"/>
      <c r="H1158" s="631"/>
      <c r="I1158" s="632">
        <f>TRUNC(SUM(I1159:I1161),2)</f>
        <v>234.21</v>
      </c>
    </row>
    <row r="1159" spans="2:9" ht="14.25" customHeight="1">
      <c r="B1159" s="618" t="s">
        <v>1159</v>
      </c>
      <c r="C1159" s="619" t="s">
        <v>1865</v>
      </c>
      <c r="D1159" s="655"/>
      <c r="E1159" s="192" t="s">
        <v>2068</v>
      </c>
      <c r="F1159" s="691" t="s">
        <v>1844</v>
      </c>
      <c r="G1159" s="690">
        <v>1</v>
      </c>
      <c r="H1159" s="639">
        <v>215</v>
      </c>
      <c r="I1159" s="640">
        <f>TRUNC(G1159*H1159,2)</f>
        <v>215</v>
      </c>
    </row>
    <row r="1160" spans="2:9" ht="25.5">
      <c r="B1160" s="618" t="s">
        <v>1149</v>
      </c>
      <c r="C1160" s="619" t="s">
        <v>17</v>
      </c>
      <c r="D1160" s="655">
        <v>88248</v>
      </c>
      <c r="E1160" s="636" t="str">
        <f>IF($D1160&lt;&gt;"",VLOOKUP($D1160,'[2]SINAPI DEZEMBRO 2020'!$A$1:G113638,2,FALSE),"")</f>
        <v>AUXILIAR DE ENCANADOR OU BOMBEIRO HIDRÁULICO COM ENCARGOS COMPLEMENTARES</v>
      </c>
      <c r="F1160" s="637" t="str">
        <f>IF($D1160&lt;&gt;"",VLOOKUP($D1160,'[2]SINAPI DEZEMBRO 2020'!$1:$1048576,3,FALSE),"")</f>
        <v>H</v>
      </c>
      <c r="G1160" s="690">
        <v>0.65</v>
      </c>
      <c r="H1160" s="639">
        <f>IF($D1160&lt;&gt;"",VLOOKUP($D1160,'[2]SINAPI DEZEMBRO 2020'!$1:$1048576,4,FALSE),"")</f>
        <v>12.83</v>
      </c>
      <c r="I1160" s="640">
        <f t="shared" ref="I1160:I1161" si="155">TRUNC(G1160*H1160,2)</f>
        <v>8.33</v>
      </c>
    </row>
    <row r="1161" spans="2:9" ht="25.5">
      <c r="B1161" s="618" t="s">
        <v>1149</v>
      </c>
      <c r="C1161" s="619" t="s">
        <v>17</v>
      </c>
      <c r="D1161" s="655">
        <v>88267</v>
      </c>
      <c r="E1161" s="636" t="str">
        <f>IF($D1161&lt;&gt;"",VLOOKUP($D1161,'[2]SINAPI DEZEMBRO 2020'!$A$1:G113639,2,FALSE),"")</f>
        <v>ENCANADOR OU BOMBEIRO HIDRÁULICO COM ENCARGOS COMPLEMENTARES</v>
      </c>
      <c r="F1161" s="637" t="str">
        <f>IF($D1161&lt;&gt;"",VLOOKUP($D1161,'[2]SINAPI DEZEMBRO 2020'!$1:$1048576,3,FALSE),"")</f>
        <v>H</v>
      </c>
      <c r="G1161" s="690">
        <v>0.65</v>
      </c>
      <c r="H1161" s="639">
        <f>IF($D1161&lt;&gt;"",VLOOKUP($D1161,'[2]SINAPI DEZEMBRO 2020'!$1:$1048576,4,FALSE),"")</f>
        <v>16.739999999999998</v>
      </c>
      <c r="I1161" s="640">
        <f t="shared" si="155"/>
        <v>10.88</v>
      </c>
    </row>
    <row r="1162" spans="2:9" ht="14.25" customHeight="1">
      <c r="B1162" s="649"/>
      <c r="C1162" s="650"/>
      <c r="D1162" s="650"/>
      <c r="E1162" s="651"/>
      <c r="F1162" s="650"/>
      <c r="G1162" s="652"/>
      <c r="H1162" s="653"/>
      <c r="I1162" s="654"/>
    </row>
    <row r="1163" spans="2:9" ht="15" customHeight="1">
      <c r="B1163" s="626" t="s">
        <v>1679</v>
      </c>
      <c r="C1163" s="627"/>
      <c r="D1163" s="627"/>
      <c r="E1163" s="628" t="s">
        <v>2069</v>
      </c>
      <c r="F1163" s="629" t="s">
        <v>520</v>
      </c>
      <c r="G1163" s="630"/>
      <c r="H1163" s="631"/>
      <c r="I1163" s="632">
        <f>TRUNC(SUM(I1164:I1167),2)</f>
        <v>94.08</v>
      </c>
    </row>
    <row r="1164" spans="2:9">
      <c r="B1164" s="618" t="s">
        <v>1159</v>
      </c>
      <c r="C1164" s="619" t="s">
        <v>17</v>
      </c>
      <c r="D1164" s="655">
        <v>3146</v>
      </c>
      <c r="E1164" s="636" t="str">
        <f>IF($D1164&lt;&gt;"",VLOOKUP($D1164,'[2]SINAPI DEZEMBRO 2020'!$A$1:G113642,2,FALSE),"")</f>
        <v>FITA VEDA ROSCA EM ROLOS DE 18 MM X 10 M (L X C)</v>
      </c>
      <c r="F1164" s="637" t="str">
        <f>IF($D1164&lt;&gt;"",VLOOKUP($D1164,'[2]SINAPI DEZEMBRO 2020'!$1:$1048576,3,FALSE),"")</f>
        <v xml:space="preserve">UN    </v>
      </c>
      <c r="G1164" s="638">
        <v>0.02</v>
      </c>
      <c r="H1164" s="639">
        <f>IF($D1164&lt;&gt;"",VLOOKUP($D1164,'[2]SINAPI DEZEMBRO 2020'!$1:$1048576,4,FALSE),"")</f>
        <v>4.5999999999999996</v>
      </c>
      <c r="I1164" s="640">
        <f t="shared" ref="I1164:I1167" si="156">TRUNC(G1164*H1164,2)</f>
        <v>0.09</v>
      </c>
    </row>
    <row r="1165" spans="2:9" ht="25.5">
      <c r="B1165" s="618" t="s">
        <v>1159</v>
      </c>
      <c r="C1165" s="619" t="s">
        <v>17</v>
      </c>
      <c r="D1165" s="655">
        <v>12899</v>
      </c>
      <c r="E1165" s="636" t="str">
        <f>IF($D1165&lt;&gt;"",VLOOKUP($D1165,'[2]SINAPI DEZEMBRO 2020'!$A$1:G113643,2,FALSE),"")</f>
        <v>MANOMETRO COM CAIXA EM ACO PINTADO, ESCALA *10* KGF/CM2 (*10* BAR), DIAMETRO NOMINAL DE *63* MM, CONEXAO DE 1/4"</v>
      </c>
      <c r="F1165" s="637" t="str">
        <f>IF($D1165&lt;&gt;"",VLOOKUP($D1165,'[2]SINAPI DEZEMBRO 2020'!$1:$1048576,3,FALSE),"")</f>
        <v xml:space="preserve">UN    </v>
      </c>
      <c r="G1165" s="638">
        <v>1</v>
      </c>
      <c r="H1165" s="639">
        <f>IF($D1165&lt;&gt;"",VLOOKUP($D1165,'[2]SINAPI DEZEMBRO 2020'!$1:$1048576,4,FALSE),"")</f>
        <v>74.78</v>
      </c>
      <c r="I1165" s="640">
        <f t="shared" si="156"/>
        <v>74.78</v>
      </c>
    </row>
    <row r="1166" spans="2:9" ht="25.5">
      <c r="B1166" s="618" t="s">
        <v>1149</v>
      </c>
      <c r="C1166" s="619" t="s">
        <v>17</v>
      </c>
      <c r="D1166" s="655">
        <v>88248</v>
      </c>
      <c r="E1166" s="636" t="str">
        <f>IF($D1166&lt;&gt;"",VLOOKUP($D1166,'[2]SINAPI DEZEMBRO 2020'!$A$1:G113644,2,FALSE),"")</f>
        <v>AUXILIAR DE ENCANADOR OU BOMBEIRO HIDRÁULICO COM ENCARGOS COMPLEMENTARES</v>
      </c>
      <c r="F1166" s="637" t="str">
        <f>IF($D1166&lt;&gt;"",VLOOKUP($D1166,'[2]SINAPI DEZEMBRO 2020'!$1:$1048576,3,FALSE),"")</f>
        <v>H</v>
      </c>
      <c r="G1166" s="638">
        <v>0.65</v>
      </c>
      <c r="H1166" s="639">
        <f>IF($D1166&lt;&gt;"",VLOOKUP($D1166,'[2]SINAPI DEZEMBRO 2020'!$1:$1048576,4,FALSE),"")</f>
        <v>12.83</v>
      </c>
      <c r="I1166" s="640">
        <f t="shared" si="156"/>
        <v>8.33</v>
      </c>
    </row>
    <row r="1167" spans="2:9" ht="25.5">
      <c r="B1167" s="618" t="s">
        <v>1149</v>
      </c>
      <c r="C1167" s="619" t="s">
        <v>17</v>
      </c>
      <c r="D1167" s="655">
        <v>88267</v>
      </c>
      <c r="E1167" s="636" t="str">
        <f>IF($D1167&lt;&gt;"",VLOOKUP($D1167,'[2]SINAPI DEZEMBRO 2020'!$A$1:G113645,2,FALSE),"")</f>
        <v>ENCANADOR OU BOMBEIRO HIDRÁULICO COM ENCARGOS COMPLEMENTARES</v>
      </c>
      <c r="F1167" s="637" t="str">
        <f>IF($D1167&lt;&gt;"",VLOOKUP($D1167,'[2]SINAPI DEZEMBRO 2020'!$1:$1048576,3,FALSE),"")</f>
        <v>H</v>
      </c>
      <c r="G1167" s="638">
        <v>0.65</v>
      </c>
      <c r="H1167" s="639">
        <f>IF($D1167&lt;&gt;"",VLOOKUP($D1167,'[2]SINAPI DEZEMBRO 2020'!$1:$1048576,4,FALSE),"")</f>
        <v>16.739999999999998</v>
      </c>
      <c r="I1167" s="640">
        <f t="shared" si="156"/>
        <v>10.88</v>
      </c>
    </row>
    <row r="1168" spans="2:9" ht="14.25" customHeight="1">
      <c r="B1168" s="649"/>
      <c r="C1168" s="650"/>
      <c r="D1168" s="650"/>
      <c r="E1168" s="651"/>
      <c r="F1168" s="650"/>
      <c r="G1168" s="652"/>
      <c r="H1168" s="653"/>
      <c r="I1168" s="654"/>
    </row>
    <row r="1169" spans="2:9" ht="15" customHeight="1">
      <c r="B1169" s="626" t="s">
        <v>1680</v>
      </c>
      <c r="C1169" s="627"/>
      <c r="D1169" s="627"/>
      <c r="E1169" s="628" t="s">
        <v>2070</v>
      </c>
      <c r="F1169" s="629" t="s">
        <v>28</v>
      </c>
      <c r="G1169" s="630"/>
      <c r="H1169" s="631"/>
      <c r="I1169" s="632">
        <f>TRUNC(SUM(I1170:I1172),2)</f>
        <v>33.090000000000003</v>
      </c>
    </row>
    <row r="1170" spans="2:9" ht="25.5">
      <c r="B1170" s="618" t="s">
        <v>1159</v>
      </c>
      <c r="C1170" s="619" t="s">
        <v>17</v>
      </c>
      <c r="D1170" s="655">
        <v>20260</v>
      </c>
      <c r="E1170" s="636" t="str">
        <f>IF($D1170&lt;&gt;"",VLOOKUP($D1170,'[2]SINAPI DEZEMBRO 2020'!$A$1:G113648,2,FALSE),"")</f>
        <v>MANGUEIRA PARA GAS - GLP, PVC, TRANCADA, DIAMETRO DE 3/8", COMPRIMENTO DE 1M (NORMATIZADA)</v>
      </c>
      <c r="F1170" s="637" t="str">
        <f>IF($D1170&lt;&gt;"",VLOOKUP($D1170,'[2]SINAPI DEZEMBRO 2020'!$1:$1048576,3,FALSE),"")</f>
        <v xml:space="preserve">UN    </v>
      </c>
      <c r="G1170" s="690">
        <v>1</v>
      </c>
      <c r="H1170" s="639">
        <f>IF($D1170&lt;&gt;"",VLOOKUP($D1170,'[2]SINAPI DEZEMBRO 2020'!$1:$1048576,4,FALSE),"")</f>
        <v>13.88</v>
      </c>
      <c r="I1170" s="640">
        <f t="shared" ref="I1170:I1172" si="157">TRUNC(G1170*H1170,2)</f>
        <v>13.88</v>
      </c>
    </row>
    <row r="1171" spans="2:9" ht="25.5">
      <c r="B1171" s="618" t="s">
        <v>1149</v>
      </c>
      <c r="C1171" s="619" t="s">
        <v>17</v>
      </c>
      <c r="D1171" s="655">
        <v>88248</v>
      </c>
      <c r="E1171" s="636" t="str">
        <f>IF($D1171&lt;&gt;"",VLOOKUP($D1171,'[2]SINAPI DEZEMBRO 2020'!$A$1:G113649,2,FALSE),"")</f>
        <v>AUXILIAR DE ENCANADOR OU BOMBEIRO HIDRÁULICO COM ENCARGOS COMPLEMENTARES</v>
      </c>
      <c r="F1171" s="637" t="str">
        <f>IF($D1171&lt;&gt;"",VLOOKUP($D1171,'[2]SINAPI DEZEMBRO 2020'!$1:$1048576,3,FALSE),"")</f>
        <v>H</v>
      </c>
      <c r="G1171" s="690">
        <v>0.65</v>
      </c>
      <c r="H1171" s="639">
        <f>IF($D1171&lt;&gt;"",VLOOKUP($D1171,'[2]SINAPI DEZEMBRO 2020'!$1:$1048576,4,FALSE),"")</f>
        <v>12.83</v>
      </c>
      <c r="I1171" s="640">
        <f t="shared" si="157"/>
        <v>8.33</v>
      </c>
    </row>
    <row r="1172" spans="2:9" ht="25.5">
      <c r="B1172" s="618" t="s">
        <v>1149</v>
      </c>
      <c r="C1172" s="619" t="s">
        <v>17</v>
      </c>
      <c r="D1172" s="655">
        <v>88267</v>
      </c>
      <c r="E1172" s="636" t="str">
        <f>IF($D1172&lt;&gt;"",VLOOKUP($D1172,'[2]SINAPI DEZEMBRO 2020'!$A$1:G113650,2,FALSE),"")</f>
        <v>ENCANADOR OU BOMBEIRO HIDRÁULICO COM ENCARGOS COMPLEMENTARES</v>
      </c>
      <c r="F1172" s="637" t="str">
        <f>IF($D1172&lt;&gt;"",VLOOKUP($D1172,'[2]SINAPI DEZEMBRO 2020'!$1:$1048576,3,FALSE),"")</f>
        <v>H</v>
      </c>
      <c r="G1172" s="690">
        <v>0.65</v>
      </c>
      <c r="H1172" s="639">
        <f>IF($D1172&lt;&gt;"",VLOOKUP($D1172,'[2]SINAPI DEZEMBRO 2020'!$1:$1048576,4,FALSE),"")</f>
        <v>16.739999999999998</v>
      </c>
      <c r="I1172" s="640">
        <f t="shared" si="157"/>
        <v>10.88</v>
      </c>
    </row>
    <row r="1173" spans="2:9" ht="14.25" customHeight="1">
      <c r="B1173" s="649"/>
      <c r="C1173" s="650"/>
      <c r="D1173" s="650"/>
      <c r="E1173" s="651"/>
      <c r="F1173" s="650"/>
      <c r="G1173" s="652"/>
      <c r="H1173" s="653"/>
      <c r="I1173" s="654"/>
    </row>
    <row r="1174" spans="2:9" ht="15" customHeight="1">
      <c r="B1174" s="626" t="s">
        <v>1681</v>
      </c>
      <c r="C1174" s="627"/>
      <c r="D1174" s="627"/>
      <c r="E1174" s="628" t="s">
        <v>2071</v>
      </c>
      <c r="F1174" s="629" t="s">
        <v>520</v>
      </c>
      <c r="G1174" s="630"/>
      <c r="H1174" s="631"/>
      <c r="I1174" s="632">
        <f>TRUNC(SUM(I1175:I1177),2)</f>
        <v>288.61</v>
      </c>
    </row>
    <row r="1175" spans="2:9" ht="14.25" customHeight="1">
      <c r="B1175" s="618" t="s">
        <v>1159</v>
      </c>
      <c r="C1175" s="619" t="s">
        <v>1865</v>
      </c>
      <c r="D1175" s="655"/>
      <c r="E1175" s="192" t="s">
        <v>2072</v>
      </c>
      <c r="F1175" s="691" t="s">
        <v>1844</v>
      </c>
      <c r="G1175" s="690">
        <v>1</v>
      </c>
      <c r="H1175" s="639">
        <v>269.39999999999998</v>
      </c>
      <c r="I1175" s="640">
        <f>TRUNC(G1175*H1175,2)</f>
        <v>269.39999999999998</v>
      </c>
    </row>
    <row r="1176" spans="2:9" ht="25.5">
      <c r="B1176" s="618" t="s">
        <v>1149</v>
      </c>
      <c r="C1176" s="619" t="s">
        <v>17</v>
      </c>
      <c r="D1176" s="655">
        <v>88248</v>
      </c>
      <c r="E1176" s="636" t="str">
        <f>IF($D1176&lt;&gt;"",VLOOKUP($D1176,'[2]SINAPI DEZEMBRO 2020'!$A$1:G113654,2,FALSE),"")</f>
        <v>AUXILIAR DE ENCANADOR OU BOMBEIRO HIDRÁULICO COM ENCARGOS COMPLEMENTARES</v>
      </c>
      <c r="F1176" s="637" t="str">
        <f>IF($D1176&lt;&gt;"",VLOOKUP($D1176,'[2]SINAPI DEZEMBRO 2020'!$1:$1048576,3,FALSE),"")</f>
        <v>H</v>
      </c>
      <c r="G1176" s="690">
        <v>0.65</v>
      </c>
      <c r="H1176" s="639">
        <f>IF($D1176&lt;&gt;"",VLOOKUP($D1176,'[2]SINAPI DEZEMBRO 2020'!$1:$1048576,4,FALSE),"")</f>
        <v>12.83</v>
      </c>
      <c r="I1176" s="640">
        <f t="shared" ref="I1176:I1177" si="158">TRUNC(G1176*H1176,2)</f>
        <v>8.33</v>
      </c>
    </row>
    <row r="1177" spans="2:9" ht="25.5">
      <c r="B1177" s="618" t="s">
        <v>1149</v>
      </c>
      <c r="C1177" s="619" t="s">
        <v>17</v>
      </c>
      <c r="D1177" s="655">
        <v>88267</v>
      </c>
      <c r="E1177" s="636" t="str">
        <f>IF($D1177&lt;&gt;"",VLOOKUP($D1177,'[2]SINAPI DEZEMBRO 2020'!$A$1:G113655,2,FALSE),"")</f>
        <v>ENCANADOR OU BOMBEIRO HIDRÁULICO COM ENCARGOS COMPLEMENTARES</v>
      </c>
      <c r="F1177" s="637" t="str">
        <f>IF($D1177&lt;&gt;"",VLOOKUP($D1177,'[2]SINAPI DEZEMBRO 2020'!$1:$1048576,3,FALSE),"")</f>
        <v>H</v>
      </c>
      <c r="G1177" s="690">
        <v>0.65</v>
      </c>
      <c r="H1177" s="639">
        <f>IF($D1177&lt;&gt;"",VLOOKUP($D1177,'[2]SINAPI DEZEMBRO 2020'!$1:$1048576,4,FALSE),"")</f>
        <v>16.739999999999998</v>
      </c>
      <c r="I1177" s="640">
        <f t="shared" si="158"/>
        <v>10.88</v>
      </c>
    </row>
    <row r="1178" spans="2:9" ht="14.25" customHeight="1">
      <c r="B1178" s="649"/>
      <c r="C1178" s="650"/>
      <c r="D1178" s="650"/>
      <c r="E1178" s="651"/>
      <c r="F1178" s="650"/>
      <c r="G1178" s="652"/>
      <c r="H1178" s="653"/>
      <c r="I1178" s="654"/>
    </row>
    <row r="1179" spans="2:9" ht="15" customHeight="1">
      <c r="B1179" s="626" t="s">
        <v>1682</v>
      </c>
      <c r="C1179" s="627"/>
      <c r="D1179" s="627"/>
      <c r="E1179" s="628" t="s">
        <v>2073</v>
      </c>
      <c r="F1179" s="629" t="s">
        <v>520</v>
      </c>
      <c r="G1179" s="630"/>
      <c r="H1179" s="631"/>
      <c r="I1179" s="632">
        <f>TRUNC(SUM(I1180:I1182),2)</f>
        <v>23.27</v>
      </c>
    </row>
    <row r="1180" spans="2:9" ht="42.75" customHeight="1">
      <c r="B1180" s="618" t="s">
        <v>1159</v>
      </c>
      <c r="C1180" s="619" t="s">
        <v>17</v>
      </c>
      <c r="D1180" s="655">
        <v>11950</v>
      </c>
      <c r="E1180" s="636" t="str">
        <f>IF($D1180&lt;&gt;"",VLOOKUP($D1180,'[2]SINAPI DEZEMBRO 2020'!$A$1:G113658,2,FALSE),"")</f>
        <v>BUCHA DE NYLON SEM ABA S6, COM PARAFUSO DE 4,20 X 40 MM EM ACO ZINCADO COM ROSCA SOBERBA, CABECA CHATA E FENDA PHILLIPS</v>
      </c>
      <c r="F1180" s="637" t="str">
        <f>IF($D1180&lt;&gt;"",VLOOKUP($D1180,'[2]SINAPI DEZEMBRO 2020'!$1:$1048576,3,FALSE),"")</f>
        <v xml:space="preserve">UN    </v>
      </c>
      <c r="G1180" s="638">
        <v>4</v>
      </c>
      <c r="H1180" s="639">
        <f>IF($D1180&lt;&gt;"",VLOOKUP($D1180,'[2]SINAPI DEZEMBRO 2020'!$1:$1048576,4,FALSE),"")</f>
        <v>0.2</v>
      </c>
      <c r="I1180" s="640">
        <f t="shared" ref="I1180" si="159">TRUNC(G1180*H1180,2)</f>
        <v>0.8</v>
      </c>
    </row>
    <row r="1181" spans="2:9" ht="14.25" customHeight="1">
      <c r="B1181" s="618" t="s">
        <v>1159</v>
      </c>
      <c r="C1181" s="619" t="s">
        <v>1865</v>
      </c>
      <c r="D1181" s="655"/>
      <c r="E1181" s="192" t="s">
        <v>2074</v>
      </c>
      <c r="F1181" s="691" t="s">
        <v>1844</v>
      </c>
      <c r="G1181" s="638">
        <v>1</v>
      </c>
      <c r="H1181" s="639">
        <v>15.8</v>
      </c>
      <c r="I1181" s="640">
        <f>TRUNC(G1181*H1181,2)</f>
        <v>15.8</v>
      </c>
    </row>
    <row r="1182" spans="2:9">
      <c r="B1182" s="618" t="s">
        <v>1149</v>
      </c>
      <c r="C1182" s="619" t="s">
        <v>17</v>
      </c>
      <c r="D1182" s="655">
        <v>88316</v>
      </c>
      <c r="E1182" s="636" t="str">
        <f>IF($D1182&lt;&gt;"",VLOOKUP($D1182,'[2]SINAPI DEZEMBRO 2020'!$A$1:G113660,2,FALSE),"")</f>
        <v>SERVENTE COM ENCARGOS COMPLEMENTARES</v>
      </c>
      <c r="F1182" s="637" t="str">
        <f>IF($D1182&lt;&gt;"",VLOOKUP($D1182,'[2]SINAPI DEZEMBRO 2020'!$1:$1048576,3,FALSE),"")</f>
        <v>H</v>
      </c>
      <c r="G1182" s="638">
        <v>0.5</v>
      </c>
      <c r="H1182" s="639">
        <f>IF($D1182&lt;&gt;"",VLOOKUP($D1182,'[2]SINAPI DEZEMBRO 2020'!$1:$1048576,4,FALSE),"")</f>
        <v>13.34</v>
      </c>
      <c r="I1182" s="640">
        <f t="shared" ref="I1182" si="160">TRUNC(G1182*H1182,2)</f>
        <v>6.67</v>
      </c>
    </row>
    <row r="1183" spans="2:9" ht="14.25" customHeight="1">
      <c r="B1183" s="649"/>
      <c r="C1183" s="650"/>
      <c r="D1183" s="650"/>
      <c r="E1183" s="651"/>
      <c r="F1183" s="650"/>
      <c r="G1183" s="652"/>
      <c r="H1183" s="653"/>
      <c r="I1183" s="654"/>
    </row>
    <row r="1184" spans="2:9" ht="25.5" customHeight="1">
      <c r="B1184" s="626" t="s">
        <v>1683</v>
      </c>
      <c r="C1184" s="627"/>
      <c r="D1184" s="627"/>
      <c r="E1184" s="628" t="s">
        <v>2075</v>
      </c>
      <c r="F1184" s="629" t="s">
        <v>520</v>
      </c>
      <c r="G1184" s="630"/>
      <c r="H1184" s="631"/>
      <c r="I1184" s="632">
        <f>TRUNC(SUM(I1185:I1187),2)</f>
        <v>23.27</v>
      </c>
    </row>
    <row r="1185" spans="2:9" ht="38.25">
      <c r="B1185" s="618" t="s">
        <v>1159</v>
      </c>
      <c r="C1185" s="619" t="s">
        <v>17</v>
      </c>
      <c r="D1185" s="655">
        <v>11950</v>
      </c>
      <c r="E1185" s="636" t="str">
        <f>IF($D1185&lt;&gt;"",VLOOKUP($D1185,'[2]SINAPI DEZEMBRO 2020'!$A$1:G113663,2,FALSE),"")</f>
        <v>BUCHA DE NYLON SEM ABA S6, COM PARAFUSO DE 4,20 X 40 MM EM ACO ZINCADO COM ROSCA SOBERBA, CABECA CHATA E FENDA PHILLIPS</v>
      </c>
      <c r="F1185" s="637" t="str">
        <f>IF($D1185&lt;&gt;"",VLOOKUP($D1185,'[2]SINAPI DEZEMBRO 2020'!$1:$1048576,3,FALSE),"")</f>
        <v xml:space="preserve">UN    </v>
      </c>
      <c r="G1185" s="690">
        <v>4</v>
      </c>
      <c r="H1185" s="639">
        <f>IF($D1185&lt;&gt;"",VLOOKUP($D1185,'[2]SINAPI DEZEMBRO 2020'!$1:$1048576,4,FALSE),"")</f>
        <v>0.2</v>
      </c>
      <c r="I1185" s="640">
        <f t="shared" ref="I1185" si="161">TRUNC(G1185*H1185,2)</f>
        <v>0.8</v>
      </c>
    </row>
    <row r="1186" spans="2:9" ht="25.5" customHeight="1">
      <c r="B1186" s="618" t="s">
        <v>1159</v>
      </c>
      <c r="C1186" s="619" t="s">
        <v>1865</v>
      </c>
      <c r="D1186" s="655"/>
      <c r="E1186" s="192" t="s">
        <v>2076</v>
      </c>
      <c r="F1186" s="691" t="s">
        <v>1844</v>
      </c>
      <c r="G1186" s="690">
        <v>1</v>
      </c>
      <c r="H1186" s="692">
        <v>15.8</v>
      </c>
      <c r="I1186" s="640">
        <f>TRUNC(G1186*H1186,2)</f>
        <v>15.8</v>
      </c>
    </row>
    <row r="1187" spans="2:9">
      <c r="B1187" s="618" t="s">
        <v>1149</v>
      </c>
      <c r="C1187" s="619" t="s">
        <v>17</v>
      </c>
      <c r="D1187" s="655">
        <v>88316</v>
      </c>
      <c r="E1187" s="636" t="str">
        <f>IF($D1187&lt;&gt;"",VLOOKUP($D1187,'[2]SINAPI DEZEMBRO 2020'!$A$1:G113665,2,FALSE),"")</f>
        <v>SERVENTE COM ENCARGOS COMPLEMENTARES</v>
      </c>
      <c r="F1187" s="637" t="str">
        <f>IF($D1187&lt;&gt;"",VLOOKUP($D1187,'[2]SINAPI DEZEMBRO 2020'!$1:$1048576,3,FALSE),"")</f>
        <v>H</v>
      </c>
      <c r="G1187" s="690">
        <v>0.5</v>
      </c>
      <c r="H1187" s="639">
        <f>IF($D1187&lt;&gt;"",VLOOKUP($D1187,'[2]SINAPI DEZEMBRO 2020'!$1:$1048576,4,FALSE),"")</f>
        <v>13.34</v>
      </c>
      <c r="I1187" s="640">
        <f t="shared" ref="I1187" si="162">TRUNC(G1187*H1187,2)</f>
        <v>6.67</v>
      </c>
    </row>
    <row r="1188" spans="2:9" ht="14.25" customHeight="1">
      <c r="B1188" s="625"/>
      <c r="C1188" s="619"/>
      <c r="D1188" s="620"/>
      <c r="E1188" s="621"/>
      <c r="F1188" s="619"/>
      <c r="G1188" s="622"/>
      <c r="H1188" s="623"/>
      <c r="I1188" s="624"/>
    </row>
    <row r="1189" spans="2:9" ht="18" customHeight="1">
      <c r="B1189" s="656" t="s">
        <v>962</v>
      </c>
      <c r="C1189" s="657"/>
      <c r="D1189" s="657"/>
      <c r="E1189" s="657"/>
      <c r="F1189" s="657"/>
      <c r="G1189" s="657"/>
      <c r="H1189" s="657"/>
      <c r="I1189" s="658"/>
    </row>
    <row r="1190" spans="2:9" ht="14.25" customHeight="1">
      <c r="B1190" s="649"/>
      <c r="C1190" s="650"/>
      <c r="D1190" s="650"/>
      <c r="E1190" s="651"/>
      <c r="F1190" s="650"/>
      <c r="G1190" s="652"/>
      <c r="H1190" s="653"/>
      <c r="I1190" s="654"/>
    </row>
    <row r="1191" spans="2:9" ht="15" customHeight="1">
      <c r="B1191" s="626" t="s">
        <v>1684</v>
      </c>
      <c r="C1191" s="627"/>
      <c r="D1191" s="627"/>
      <c r="E1191" s="628" t="s">
        <v>2077</v>
      </c>
      <c r="F1191" s="629" t="s">
        <v>1844</v>
      </c>
      <c r="G1191" s="630"/>
      <c r="H1191" s="631"/>
      <c r="I1191" s="632">
        <f>TRUNC(SUM(I1192:I1194),2)</f>
        <v>37.75</v>
      </c>
    </row>
    <row r="1192" spans="2:9" ht="25.5">
      <c r="B1192" s="633" t="s">
        <v>1830</v>
      </c>
      <c r="C1192" s="634" t="s">
        <v>17</v>
      </c>
      <c r="D1192" s="634">
        <v>88267</v>
      </c>
      <c r="E1192" s="636" t="str">
        <f>IF($D1192&lt;&gt;"",VLOOKUP($D1192,'[2]SINAPI DEZEMBRO 2020'!$A$1:G113670,2,FALSE),"")</f>
        <v>ENCANADOR OU BOMBEIRO HIDRÁULICO COM ENCARGOS COMPLEMENTARES</v>
      </c>
      <c r="F1192" s="637" t="str">
        <f>IF($D1192&lt;&gt;"",VLOOKUP($D1192,'[2]SINAPI DEZEMBRO 2020'!$1:$1048576,3,FALSE),"")</f>
        <v>H</v>
      </c>
      <c r="G1192" s="638">
        <v>0.65</v>
      </c>
      <c r="H1192" s="639">
        <f>IF($D1192&lt;&gt;"",VLOOKUP($D1192,'[2]SINAPI DEZEMBRO 2020'!$1:$1048576,4,FALSE),"")</f>
        <v>16.739999999999998</v>
      </c>
      <c r="I1192" s="640">
        <f t="shared" ref="I1192:I1194" si="163">TRUNC(G1192*H1192,2)</f>
        <v>10.88</v>
      </c>
    </row>
    <row r="1193" spans="2:9">
      <c r="B1193" s="633" t="s">
        <v>1830</v>
      </c>
      <c r="C1193" s="634" t="s">
        <v>17</v>
      </c>
      <c r="D1193" s="634">
        <v>88316</v>
      </c>
      <c r="E1193" s="636" t="str">
        <f>IF($D1193&lt;&gt;"",VLOOKUP($D1193,'[2]SINAPI DEZEMBRO 2020'!$A$1:G113671,2,FALSE),"")</f>
        <v>SERVENTE COM ENCARGOS COMPLEMENTARES</v>
      </c>
      <c r="F1193" s="637" t="str">
        <f>IF($D1193&lt;&gt;"",VLOOKUP($D1193,'[2]SINAPI DEZEMBRO 2020'!$1:$1048576,3,FALSE),"")</f>
        <v>H</v>
      </c>
      <c r="G1193" s="638">
        <v>0.65</v>
      </c>
      <c r="H1193" s="639">
        <f>IF($D1193&lt;&gt;"",VLOOKUP($D1193,'[2]SINAPI DEZEMBRO 2020'!$1:$1048576,4,FALSE),"")</f>
        <v>13.34</v>
      </c>
      <c r="I1193" s="640">
        <f t="shared" si="163"/>
        <v>8.67</v>
      </c>
    </row>
    <row r="1194" spans="2:9" ht="25.5">
      <c r="B1194" s="633" t="s">
        <v>1159</v>
      </c>
      <c r="C1194" s="634" t="s">
        <v>17</v>
      </c>
      <c r="D1194" s="634">
        <v>3458</v>
      </c>
      <c r="E1194" s="636" t="str">
        <f>IF($D1194&lt;&gt;"",VLOOKUP($D1194,'[2]SINAPI DEZEMBRO 2020'!$A$1:G113672,2,FALSE),"")</f>
        <v>COTOVELO 90 GRAUS DE FERRO GALVANIZADO, COM ROSCA BSP, DE 1 1/2"</v>
      </c>
      <c r="F1194" s="637" t="str">
        <f>IF($D1194&lt;&gt;"",VLOOKUP($D1194,'[2]SINAPI DEZEMBRO 2020'!$1:$1048576,3,FALSE),"")</f>
        <v xml:space="preserve">UN    </v>
      </c>
      <c r="G1194" s="638">
        <v>1</v>
      </c>
      <c r="H1194" s="639">
        <f>IF($D1194&lt;&gt;"",VLOOKUP($D1194,'[2]SINAPI DEZEMBRO 2020'!$1:$1048576,4,FALSE),"")</f>
        <v>18.2</v>
      </c>
      <c r="I1194" s="640">
        <f t="shared" si="163"/>
        <v>18.2</v>
      </c>
    </row>
    <row r="1195" spans="2:9" ht="14.25" customHeight="1">
      <c r="B1195" s="649"/>
      <c r="C1195" s="650"/>
      <c r="D1195" s="650"/>
      <c r="E1195" s="651"/>
      <c r="F1195" s="650"/>
      <c r="G1195" s="652"/>
      <c r="H1195" s="653"/>
      <c r="I1195" s="654"/>
    </row>
    <row r="1196" spans="2:9" ht="15" customHeight="1">
      <c r="B1196" s="626" t="s">
        <v>1685</v>
      </c>
      <c r="C1196" s="627"/>
      <c r="D1196" s="627"/>
      <c r="E1196" s="628" t="s">
        <v>2078</v>
      </c>
      <c r="F1196" s="629" t="s">
        <v>1844</v>
      </c>
      <c r="G1196" s="630"/>
      <c r="H1196" s="631"/>
      <c r="I1196" s="632">
        <f>SUM(I1197:I1199)</f>
        <v>37.75</v>
      </c>
    </row>
    <row r="1197" spans="2:9" ht="25.5">
      <c r="B1197" s="633" t="s">
        <v>1830</v>
      </c>
      <c r="C1197" s="634" t="s">
        <v>17</v>
      </c>
      <c r="D1197" s="634">
        <v>88267</v>
      </c>
      <c r="E1197" s="636" t="str">
        <f>IF($D1197&lt;&gt;"",VLOOKUP($D1197,'[2]SINAPI DEZEMBRO 2020'!$A$1:G113675,2,FALSE),"")</f>
        <v>ENCANADOR OU BOMBEIRO HIDRÁULICO COM ENCARGOS COMPLEMENTARES</v>
      </c>
      <c r="F1197" s="637" t="str">
        <f>IF($D1197&lt;&gt;"",VLOOKUP($D1197,'[2]SINAPI DEZEMBRO 2020'!$1:$1048576,3,FALSE),"")</f>
        <v>H</v>
      </c>
      <c r="G1197" s="638">
        <v>0.65</v>
      </c>
      <c r="H1197" s="639">
        <f>IF($D1197&lt;&gt;"",VLOOKUP($D1197,'[2]SINAPI DEZEMBRO 2020'!$1:$1048576,4,FALSE),"")</f>
        <v>16.739999999999998</v>
      </c>
      <c r="I1197" s="640">
        <f t="shared" ref="I1197:I1199" si="164">TRUNC(G1197*H1197,2)</f>
        <v>10.88</v>
      </c>
    </row>
    <row r="1198" spans="2:9">
      <c r="B1198" s="633" t="s">
        <v>1830</v>
      </c>
      <c r="C1198" s="634" t="s">
        <v>17</v>
      </c>
      <c r="D1198" s="634">
        <v>88316</v>
      </c>
      <c r="E1198" s="636" t="str">
        <f>IF($D1198&lt;&gt;"",VLOOKUP($D1198,'[2]SINAPI DEZEMBRO 2020'!$A$1:G113676,2,FALSE),"")</f>
        <v>SERVENTE COM ENCARGOS COMPLEMENTARES</v>
      </c>
      <c r="F1198" s="637" t="str">
        <f>IF($D1198&lt;&gt;"",VLOOKUP($D1198,'[2]SINAPI DEZEMBRO 2020'!$1:$1048576,3,FALSE),"")</f>
        <v>H</v>
      </c>
      <c r="G1198" s="638">
        <v>0.65</v>
      </c>
      <c r="H1198" s="639">
        <f>IF($D1198&lt;&gt;"",VLOOKUP($D1198,'[2]SINAPI DEZEMBRO 2020'!$1:$1048576,4,FALSE),"")</f>
        <v>13.34</v>
      </c>
      <c r="I1198" s="640">
        <f t="shared" si="164"/>
        <v>8.67</v>
      </c>
    </row>
    <row r="1199" spans="2:9" ht="25.5">
      <c r="B1199" s="633" t="s">
        <v>1159</v>
      </c>
      <c r="C1199" s="634" t="s">
        <v>17</v>
      </c>
      <c r="D1199" s="634">
        <v>3458</v>
      </c>
      <c r="E1199" s="636" t="str">
        <f>IF($D1199&lt;&gt;"",VLOOKUP($D1199,'[2]SINAPI DEZEMBRO 2020'!$A$1:G113677,2,FALSE),"")</f>
        <v>COTOVELO 90 GRAUS DE FERRO GALVANIZADO, COM ROSCA BSP, DE 1 1/2"</v>
      </c>
      <c r="F1199" s="637" t="str">
        <f>IF($D1199&lt;&gt;"",VLOOKUP($D1199,'[2]SINAPI DEZEMBRO 2020'!$1:$1048576,3,FALSE),"")</f>
        <v xml:space="preserve">UN    </v>
      </c>
      <c r="G1199" s="638">
        <v>1</v>
      </c>
      <c r="H1199" s="639">
        <f>IF($D1199&lt;&gt;"",VLOOKUP($D1199,'[2]SINAPI DEZEMBRO 2020'!$1:$1048576,4,FALSE),"")</f>
        <v>18.2</v>
      </c>
      <c r="I1199" s="640">
        <f t="shared" si="164"/>
        <v>18.2</v>
      </c>
    </row>
    <row r="1200" spans="2:9" ht="14.25" customHeight="1">
      <c r="B1200" s="649"/>
      <c r="C1200" s="650"/>
      <c r="D1200" s="650"/>
      <c r="E1200" s="651"/>
      <c r="F1200" s="650"/>
      <c r="G1200" s="652"/>
      <c r="H1200" s="653"/>
      <c r="I1200" s="654"/>
    </row>
    <row r="1201" spans="2:9" ht="15" customHeight="1">
      <c r="B1201" s="626" t="s">
        <v>1686</v>
      </c>
      <c r="C1201" s="627"/>
      <c r="D1201" s="627"/>
      <c r="E1201" s="628" t="s">
        <v>2079</v>
      </c>
      <c r="F1201" s="629" t="s">
        <v>28</v>
      </c>
      <c r="G1201" s="630"/>
      <c r="H1201" s="631"/>
      <c r="I1201" s="632">
        <f>SUM(I1202:I1205)</f>
        <v>182.07999999999998</v>
      </c>
    </row>
    <row r="1202" spans="2:9" ht="25.5">
      <c r="B1202" s="633" t="s">
        <v>1830</v>
      </c>
      <c r="C1202" s="634" t="s">
        <v>17</v>
      </c>
      <c r="D1202" s="634">
        <v>88248</v>
      </c>
      <c r="E1202" s="636" t="str">
        <f>IF($D1202&lt;&gt;"",VLOOKUP($D1202,'[2]SINAPI DEZEMBRO 2020'!$A$1:G113680,2,FALSE),"")</f>
        <v>AUXILIAR DE ENCANADOR OU BOMBEIRO HIDRÁULICO COM ENCARGOS COMPLEMENTARES</v>
      </c>
      <c r="F1202" s="637" t="str">
        <f>IF($D1202&lt;&gt;"",VLOOKUP($D1202,'[2]SINAPI DEZEMBRO 2020'!$1:$1048576,3,FALSE),"")</f>
        <v>H</v>
      </c>
      <c r="G1202" s="638">
        <v>1.8</v>
      </c>
      <c r="H1202" s="639">
        <f>IF($D1202&lt;&gt;"",VLOOKUP($D1202,'[2]SINAPI DEZEMBRO 2020'!$1:$1048576,4,FALSE),"")</f>
        <v>12.83</v>
      </c>
      <c r="I1202" s="640">
        <f t="shared" ref="I1202:I1205" si="165">TRUNC(G1202*H1202,2)</f>
        <v>23.09</v>
      </c>
    </row>
    <row r="1203" spans="2:9" ht="25.5">
      <c r="B1203" s="633" t="s">
        <v>1830</v>
      </c>
      <c r="C1203" s="634" t="s">
        <v>17</v>
      </c>
      <c r="D1203" s="634">
        <v>88267</v>
      </c>
      <c r="E1203" s="636" t="str">
        <f>IF($D1203&lt;&gt;"",VLOOKUP($D1203,'[2]SINAPI DEZEMBRO 2020'!$A$1:G113681,2,FALSE),"")</f>
        <v>ENCANADOR OU BOMBEIRO HIDRÁULICO COM ENCARGOS COMPLEMENTARES</v>
      </c>
      <c r="F1203" s="637" t="str">
        <f>IF($D1203&lt;&gt;"",VLOOKUP($D1203,'[2]SINAPI DEZEMBRO 2020'!$1:$1048576,3,FALSE),"")</f>
        <v>H</v>
      </c>
      <c r="G1203" s="638">
        <v>1.8</v>
      </c>
      <c r="H1203" s="639">
        <f>IF($D1203&lt;&gt;"",VLOOKUP($D1203,'[2]SINAPI DEZEMBRO 2020'!$1:$1048576,4,FALSE),"")</f>
        <v>16.739999999999998</v>
      </c>
      <c r="I1203" s="640">
        <f t="shared" si="165"/>
        <v>30.13</v>
      </c>
    </row>
    <row r="1204" spans="2:9">
      <c r="B1204" s="633" t="s">
        <v>1159</v>
      </c>
      <c r="C1204" s="634" t="s">
        <v>17</v>
      </c>
      <c r="D1204" s="634">
        <v>3146</v>
      </c>
      <c r="E1204" s="636" t="str">
        <f>IF($D1204&lt;&gt;"",VLOOKUP($D1204,'[2]SINAPI DEZEMBRO 2020'!$A$1:G113682,2,FALSE),"")</f>
        <v>FITA VEDA ROSCA EM ROLOS DE 18 MM X 10 M (L X C)</v>
      </c>
      <c r="F1204" s="637" t="str">
        <f>IF($D1204&lt;&gt;"",VLOOKUP($D1204,'[2]SINAPI DEZEMBRO 2020'!$1:$1048576,3,FALSE),"")</f>
        <v xml:space="preserve">UN    </v>
      </c>
      <c r="G1204" s="638">
        <v>0.14099999999999999</v>
      </c>
      <c r="H1204" s="639">
        <f>IF($D1204&lt;&gt;"",VLOOKUP($D1204,'[2]SINAPI DEZEMBRO 2020'!$1:$1048576,4,FALSE),"")</f>
        <v>4.5999999999999996</v>
      </c>
      <c r="I1204" s="640">
        <f t="shared" si="165"/>
        <v>0.64</v>
      </c>
    </row>
    <row r="1205" spans="2:9" ht="25.5">
      <c r="B1205" s="633" t="s">
        <v>1159</v>
      </c>
      <c r="C1205" s="634" t="s">
        <v>17</v>
      </c>
      <c r="D1205" s="634">
        <v>21147</v>
      </c>
      <c r="E1205" s="636" t="str">
        <f>IF($D1205&lt;&gt;"",VLOOKUP($D1205,'[2]SINAPI DEZEMBRO 2020'!$A$1:G113683,2,FALSE),"")</f>
        <v>TUBO ACO CARBONO SEM COSTURA 2 1/2", E = 5,16 MM, SCHEDULE 40 (8,62 KG/M)</v>
      </c>
      <c r="F1205" s="637" t="str">
        <f>IF($D1205&lt;&gt;"",VLOOKUP($D1205,'[2]SINAPI DEZEMBRO 2020'!$1:$1048576,3,FALSE),"")</f>
        <v xml:space="preserve">M     </v>
      </c>
      <c r="G1205" s="638">
        <v>1.1000000000000001</v>
      </c>
      <c r="H1205" s="639">
        <f>IF($D1205&lt;&gt;"",VLOOKUP($D1205,'[2]SINAPI DEZEMBRO 2020'!$1:$1048576,4,FALSE),"")</f>
        <v>116.57</v>
      </c>
      <c r="I1205" s="640">
        <f t="shared" si="165"/>
        <v>128.22</v>
      </c>
    </row>
    <row r="1206" spans="2:9" ht="14.25" customHeight="1">
      <c r="B1206" s="649"/>
      <c r="C1206" s="650"/>
      <c r="D1206" s="650"/>
      <c r="E1206" s="651"/>
      <c r="F1206" s="650"/>
      <c r="G1206" s="652"/>
      <c r="H1206" s="653"/>
      <c r="I1206" s="654"/>
    </row>
    <row r="1207" spans="2:9" ht="15" customHeight="1">
      <c r="B1207" s="626" t="s">
        <v>1687</v>
      </c>
      <c r="C1207" s="627"/>
      <c r="D1207" s="627"/>
      <c r="E1207" s="628" t="s">
        <v>2080</v>
      </c>
      <c r="F1207" s="629" t="s">
        <v>1844</v>
      </c>
      <c r="G1207" s="630"/>
      <c r="H1207" s="631"/>
      <c r="I1207" s="632">
        <f>SUM(I1208:I1210)</f>
        <v>42.129999999999995</v>
      </c>
    </row>
    <row r="1208" spans="2:9" ht="25.5">
      <c r="B1208" s="633" t="s">
        <v>1830</v>
      </c>
      <c r="C1208" s="634" t="s">
        <v>17</v>
      </c>
      <c r="D1208" s="634">
        <v>88267</v>
      </c>
      <c r="E1208" s="636" t="str">
        <f>IF($D1208&lt;&gt;"",VLOOKUP($D1208,'[2]SINAPI DEZEMBRO 2020'!$A$1:G113686,2,FALSE),"")</f>
        <v>ENCANADOR OU BOMBEIRO HIDRÁULICO COM ENCARGOS COMPLEMENTARES</v>
      </c>
      <c r="F1208" s="637" t="str">
        <f>IF($D1208&lt;&gt;"",VLOOKUP($D1208,'[2]SINAPI DEZEMBRO 2020'!$1:$1048576,3,FALSE),"")</f>
        <v>H</v>
      </c>
      <c r="G1208" s="638">
        <v>0.4</v>
      </c>
      <c r="H1208" s="639">
        <f>IF($D1208&lt;&gt;"",VLOOKUP($D1208,'[2]SINAPI DEZEMBRO 2020'!$1:$1048576,4,FALSE),"")</f>
        <v>16.739999999999998</v>
      </c>
      <c r="I1208" s="640">
        <f t="shared" ref="I1208:I1210" si="166">TRUNC(G1208*H1208,2)</f>
        <v>6.69</v>
      </c>
    </row>
    <row r="1209" spans="2:9">
      <c r="B1209" s="633" t="s">
        <v>1830</v>
      </c>
      <c r="C1209" s="634" t="s">
        <v>17</v>
      </c>
      <c r="D1209" s="634">
        <v>88316</v>
      </c>
      <c r="E1209" s="636" t="str">
        <f>IF($D1209&lt;&gt;"",VLOOKUP($D1209,'[2]SINAPI DEZEMBRO 2020'!$A$1:G113687,2,FALSE),"")</f>
        <v>SERVENTE COM ENCARGOS COMPLEMENTARES</v>
      </c>
      <c r="F1209" s="637" t="str">
        <f>IF($D1209&lt;&gt;"",VLOOKUP($D1209,'[2]SINAPI DEZEMBRO 2020'!$1:$1048576,3,FALSE),"")</f>
        <v>H</v>
      </c>
      <c r="G1209" s="638">
        <v>0.4</v>
      </c>
      <c r="H1209" s="639">
        <f>IF($D1209&lt;&gt;"",VLOOKUP($D1209,'[2]SINAPI DEZEMBRO 2020'!$1:$1048576,4,FALSE),"")</f>
        <v>13.34</v>
      </c>
      <c r="I1209" s="640">
        <f t="shared" si="166"/>
        <v>5.33</v>
      </c>
    </row>
    <row r="1210" spans="2:9">
      <c r="B1210" s="633" t="s">
        <v>1159</v>
      </c>
      <c r="C1210" s="634" t="s">
        <v>17</v>
      </c>
      <c r="D1210" s="634">
        <v>4208</v>
      </c>
      <c r="E1210" s="636" t="str">
        <f>IF($D1210&lt;&gt;"",VLOOKUP($D1210,'[2]SINAPI DEZEMBRO 2020'!$A$1:G113688,2,FALSE),"")</f>
        <v>NIPLE DE FERRO GALVANIZADO, COM ROSCA BSP, DE 2 1/2"</v>
      </c>
      <c r="F1210" s="637" t="str">
        <f>IF($D1210&lt;&gt;"",VLOOKUP($D1210,'[2]SINAPI DEZEMBRO 2020'!$1:$1048576,3,FALSE),"")</f>
        <v xml:space="preserve">UN    </v>
      </c>
      <c r="G1210" s="638">
        <v>1</v>
      </c>
      <c r="H1210" s="639">
        <f>IF($D1210&lt;&gt;"",VLOOKUP($D1210,'[2]SINAPI DEZEMBRO 2020'!$1:$1048576,4,FALSE),"")</f>
        <v>30.11</v>
      </c>
      <c r="I1210" s="640">
        <f t="shared" si="166"/>
        <v>30.11</v>
      </c>
    </row>
    <row r="1211" spans="2:9" ht="14.25" customHeight="1">
      <c r="B1211" s="649"/>
      <c r="C1211" s="650"/>
      <c r="D1211" s="650"/>
      <c r="E1211" s="651"/>
      <c r="F1211" s="650"/>
      <c r="G1211" s="652"/>
      <c r="H1211" s="653"/>
      <c r="I1211" s="654"/>
    </row>
    <row r="1212" spans="2:9" ht="15" customHeight="1">
      <c r="B1212" s="626" t="s">
        <v>1688</v>
      </c>
      <c r="C1212" s="627"/>
      <c r="D1212" s="627"/>
      <c r="E1212" s="628" t="s">
        <v>2081</v>
      </c>
      <c r="F1212" s="629" t="s">
        <v>1844</v>
      </c>
      <c r="G1212" s="630"/>
      <c r="H1212" s="631"/>
      <c r="I1212" s="632">
        <f>SUM(I1213:I1215)</f>
        <v>96.039999999999992</v>
      </c>
    </row>
    <row r="1213" spans="2:9" ht="32.25" customHeight="1">
      <c r="B1213" s="633" t="s">
        <v>1830</v>
      </c>
      <c r="C1213" s="634" t="s">
        <v>17</v>
      </c>
      <c r="D1213" s="634">
        <v>88267</v>
      </c>
      <c r="E1213" s="636" t="str">
        <f>IF($D1213&lt;&gt;"",VLOOKUP($D1213,'[2]SINAPI DEZEMBRO 2020'!$A$1:G113691,2,FALSE),"")</f>
        <v>ENCANADOR OU BOMBEIRO HIDRÁULICO COM ENCARGOS COMPLEMENTARES</v>
      </c>
      <c r="F1213" s="637" t="str">
        <f>IF($D1213&lt;&gt;"",VLOOKUP($D1213,'[2]SINAPI DEZEMBRO 2020'!$1:$1048576,3,FALSE),"")</f>
        <v>H</v>
      </c>
      <c r="G1213" s="638">
        <v>0.85</v>
      </c>
      <c r="H1213" s="639">
        <f>IF($D1213&lt;&gt;"",VLOOKUP($D1213,'[2]SINAPI DEZEMBRO 2020'!$1:$1048576,4,FALSE),"")</f>
        <v>16.739999999999998</v>
      </c>
      <c r="I1213" s="640">
        <f t="shared" ref="I1213:I1215" si="167">TRUNC(G1213*H1213,2)</f>
        <v>14.22</v>
      </c>
    </row>
    <row r="1214" spans="2:9">
      <c r="B1214" s="633" t="s">
        <v>1830</v>
      </c>
      <c r="C1214" s="634" t="s">
        <v>17</v>
      </c>
      <c r="D1214" s="634">
        <v>88316</v>
      </c>
      <c r="E1214" s="636" t="str">
        <f>IF($D1214&lt;&gt;"",VLOOKUP($D1214,'[2]SINAPI DEZEMBRO 2020'!$A$1:G113692,2,FALSE),"")</f>
        <v>SERVENTE COM ENCARGOS COMPLEMENTARES</v>
      </c>
      <c r="F1214" s="637" t="str">
        <f>IF($D1214&lt;&gt;"",VLOOKUP($D1214,'[2]SINAPI DEZEMBRO 2020'!$1:$1048576,3,FALSE),"")</f>
        <v>H</v>
      </c>
      <c r="G1214" s="638">
        <v>0.85</v>
      </c>
      <c r="H1214" s="639">
        <f>IF($D1214&lt;&gt;"",VLOOKUP($D1214,'[2]SINAPI DEZEMBRO 2020'!$1:$1048576,4,FALSE),"")</f>
        <v>13.34</v>
      </c>
      <c r="I1214" s="640">
        <f t="shared" si="167"/>
        <v>11.33</v>
      </c>
    </row>
    <row r="1215" spans="2:9">
      <c r="B1215" s="633" t="s">
        <v>1159</v>
      </c>
      <c r="C1215" s="634" t="s">
        <v>17</v>
      </c>
      <c r="D1215" s="634">
        <v>6299</v>
      </c>
      <c r="E1215" s="636" t="str">
        <f>IF($D1215&lt;&gt;"",VLOOKUP($D1215,'[2]SINAPI DEZEMBRO 2020'!$A$1:G113693,2,FALSE),"")</f>
        <v>TE DE FERRO GALVANIZADO, DE 2 1/2"</v>
      </c>
      <c r="F1215" s="637" t="str">
        <f>IF($D1215&lt;&gt;"",VLOOKUP($D1215,'[2]SINAPI DEZEMBRO 2020'!$1:$1048576,3,FALSE),"")</f>
        <v xml:space="preserve">UN    </v>
      </c>
      <c r="G1215" s="638">
        <v>1</v>
      </c>
      <c r="H1215" s="639">
        <f>IF($D1215&lt;&gt;"",VLOOKUP($D1215,'[2]SINAPI DEZEMBRO 2020'!$1:$1048576,4,FALSE),"")</f>
        <v>70.489999999999995</v>
      </c>
      <c r="I1215" s="640">
        <f t="shared" si="167"/>
        <v>70.489999999999995</v>
      </c>
    </row>
    <row r="1216" spans="2:9" ht="14.25" customHeight="1">
      <c r="B1216" s="649"/>
      <c r="C1216" s="650"/>
      <c r="D1216" s="650"/>
      <c r="E1216" s="651"/>
      <c r="F1216" s="650"/>
      <c r="G1216" s="652"/>
      <c r="H1216" s="653"/>
      <c r="I1216" s="654"/>
    </row>
    <row r="1217" spans="2:9" ht="15" customHeight="1">
      <c r="B1217" s="626" t="s">
        <v>1694</v>
      </c>
      <c r="C1217" s="627"/>
      <c r="D1217" s="627"/>
      <c r="E1217" s="628" t="s">
        <v>2082</v>
      </c>
      <c r="F1217" s="629" t="s">
        <v>1844</v>
      </c>
      <c r="G1217" s="630"/>
      <c r="H1217" s="631"/>
      <c r="I1217" s="632">
        <f>SUM(I1218:I1220)</f>
        <v>58.87</v>
      </c>
    </row>
    <row r="1218" spans="2:9" ht="25.5">
      <c r="B1218" s="633" t="s">
        <v>1830</v>
      </c>
      <c r="C1218" s="634" t="s">
        <v>17</v>
      </c>
      <c r="D1218" s="634">
        <v>88267</v>
      </c>
      <c r="E1218" s="636" t="str">
        <f>IF($D1218&lt;&gt;"",VLOOKUP($D1218,'[2]SINAPI DEZEMBRO 2020'!$A$1:G113696,2,FALSE),"")</f>
        <v>ENCANADOR OU BOMBEIRO HIDRÁULICO COM ENCARGOS COMPLEMENTARES</v>
      </c>
      <c r="F1218" s="637" t="str">
        <f>IF($D1218&lt;&gt;"",VLOOKUP($D1218,'[2]SINAPI DEZEMBRO 2020'!$1:$1048576,3,FALSE),"")</f>
        <v>H</v>
      </c>
      <c r="G1218" s="638">
        <v>1.4</v>
      </c>
      <c r="H1218" s="639">
        <f>IF($D1218&lt;&gt;"",VLOOKUP($D1218,'[2]SINAPI DEZEMBRO 2020'!$1:$1048576,4,FALSE),"")</f>
        <v>16.739999999999998</v>
      </c>
      <c r="I1218" s="640">
        <f t="shared" ref="I1218:I1220" si="168">TRUNC(G1218*H1218,2)</f>
        <v>23.43</v>
      </c>
    </row>
    <row r="1219" spans="2:9">
      <c r="B1219" s="633" t="s">
        <v>1830</v>
      </c>
      <c r="C1219" s="634" t="s">
        <v>17</v>
      </c>
      <c r="D1219" s="634">
        <v>88316</v>
      </c>
      <c r="E1219" s="636" t="str">
        <f>IF($D1219&lt;&gt;"",VLOOKUP($D1219,'[2]SINAPI DEZEMBRO 2020'!$A$1:G113697,2,FALSE),"")</f>
        <v>SERVENTE COM ENCARGOS COMPLEMENTARES</v>
      </c>
      <c r="F1219" s="637" t="str">
        <f>IF($D1219&lt;&gt;"",VLOOKUP($D1219,'[2]SINAPI DEZEMBRO 2020'!$1:$1048576,3,FALSE),"")</f>
        <v>H</v>
      </c>
      <c r="G1219" s="638">
        <v>0.4</v>
      </c>
      <c r="H1219" s="639">
        <f>IF($D1219&lt;&gt;"",VLOOKUP($D1219,'[2]SINAPI DEZEMBRO 2020'!$1:$1048576,4,FALSE),"")</f>
        <v>13.34</v>
      </c>
      <c r="I1219" s="640">
        <f t="shared" si="168"/>
        <v>5.33</v>
      </c>
    </row>
    <row r="1220" spans="2:9">
      <c r="B1220" s="633" t="s">
        <v>1159</v>
      </c>
      <c r="C1220" s="634" t="s">
        <v>17</v>
      </c>
      <c r="D1220" s="634">
        <v>4208</v>
      </c>
      <c r="E1220" s="636" t="str">
        <f>IF($D1220&lt;&gt;"",VLOOKUP($D1220,'[2]SINAPI DEZEMBRO 2020'!$A$1:G113698,2,FALSE),"")</f>
        <v>NIPLE DE FERRO GALVANIZADO, COM ROSCA BSP, DE 2 1/2"</v>
      </c>
      <c r="F1220" s="637" t="str">
        <f>IF($D1220&lt;&gt;"",VLOOKUP($D1220,'[2]SINAPI DEZEMBRO 2020'!$1:$1048576,3,FALSE),"")</f>
        <v xml:space="preserve">UN    </v>
      </c>
      <c r="G1220" s="638">
        <v>1</v>
      </c>
      <c r="H1220" s="639">
        <f>IF($D1220&lt;&gt;"",VLOOKUP($D1220,'[2]SINAPI DEZEMBRO 2020'!$1:$1048576,4,FALSE),"")</f>
        <v>30.11</v>
      </c>
      <c r="I1220" s="640">
        <f t="shared" si="168"/>
        <v>30.11</v>
      </c>
    </row>
    <row r="1221" spans="2:9" ht="14.25" customHeight="1">
      <c r="B1221" s="649"/>
      <c r="C1221" s="650"/>
      <c r="D1221" s="650"/>
      <c r="E1221" s="651"/>
      <c r="F1221" s="650"/>
      <c r="G1221" s="652"/>
      <c r="H1221" s="653"/>
      <c r="I1221" s="654"/>
    </row>
    <row r="1222" spans="2:9" ht="25.5" customHeight="1">
      <c r="B1222" s="626" t="s">
        <v>1701</v>
      </c>
      <c r="C1222" s="627"/>
      <c r="D1222" s="627"/>
      <c r="E1222" s="628" t="s">
        <v>2083</v>
      </c>
      <c r="F1222" s="629" t="s">
        <v>1835</v>
      </c>
      <c r="G1222" s="630"/>
      <c r="H1222" s="631"/>
      <c r="I1222" s="632">
        <f>SUM(I1223:I1225)</f>
        <v>31.939999999999998</v>
      </c>
    </row>
    <row r="1223" spans="2:9">
      <c r="B1223" s="633" t="s">
        <v>1830</v>
      </c>
      <c r="C1223" s="634" t="s">
        <v>17</v>
      </c>
      <c r="D1223" s="634">
        <v>88264</v>
      </c>
      <c r="E1223" s="636" t="str">
        <f>IF($D1223&lt;&gt;"",VLOOKUP($D1223,'[2]SINAPI DEZEMBRO 2020'!$A$1:G113701,2,FALSE),"")</f>
        <v>ELETRICISTA COM ENCARGOS COMPLEMENTARES</v>
      </c>
      <c r="F1223" s="637" t="str">
        <f>IF($D1223&lt;&gt;"",VLOOKUP($D1223,'[2]SINAPI DEZEMBRO 2020'!$1:$1048576,3,FALSE),"")</f>
        <v>H</v>
      </c>
      <c r="G1223" s="638">
        <v>0.1</v>
      </c>
      <c r="H1223" s="639">
        <f>IF($D1223&lt;&gt;"",VLOOKUP($D1223,'[2]SINAPI DEZEMBRO 2020'!$1:$1048576,4,FALSE),"")</f>
        <v>17.38</v>
      </c>
      <c r="I1223" s="640">
        <f t="shared" ref="I1223:I1224" si="169">TRUNC(G1223*H1223,2)</f>
        <v>1.73</v>
      </c>
    </row>
    <row r="1224" spans="2:9">
      <c r="B1224" s="633" t="s">
        <v>1830</v>
      </c>
      <c r="C1224" s="634" t="s">
        <v>17</v>
      </c>
      <c r="D1224" s="634">
        <v>88316</v>
      </c>
      <c r="E1224" s="636" t="str">
        <f>IF($D1224&lt;&gt;"",VLOOKUP($D1224,'[2]SINAPI DEZEMBRO 2020'!$A$1:G113702,2,FALSE),"")</f>
        <v>SERVENTE COM ENCARGOS COMPLEMENTARES</v>
      </c>
      <c r="F1224" s="637" t="str">
        <f>IF($D1224&lt;&gt;"",VLOOKUP($D1224,'[2]SINAPI DEZEMBRO 2020'!$1:$1048576,3,FALSE),"")</f>
        <v>H</v>
      </c>
      <c r="G1224" s="638">
        <v>0.1</v>
      </c>
      <c r="H1224" s="639">
        <f>IF($D1224&lt;&gt;"",VLOOKUP($D1224,'[2]SINAPI DEZEMBRO 2020'!$1:$1048576,4,FALSE),"")</f>
        <v>13.34</v>
      </c>
      <c r="I1224" s="640">
        <f t="shared" si="169"/>
        <v>1.33</v>
      </c>
    </row>
    <row r="1225" spans="2:9" ht="25.5" customHeight="1">
      <c r="B1225" s="633" t="s">
        <v>1159</v>
      </c>
      <c r="C1225" s="634" t="s">
        <v>1865</v>
      </c>
      <c r="D1225" s="634"/>
      <c r="E1225" s="192" t="s">
        <v>2084</v>
      </c>
      <c r="F1225" s="691" t="s">
        <v>1835</v>
      </c>
      <c r="G1225" s="638">
        <v>1</v>
      </c>
      <c r="H1225" s="639">
        <v>28.88</v>
      </c>
      <c r="I1225" s="640">
        <f>TRUNC(G1225*H1225,2)</f>
        <v>28.88</v>
      </c>
    </row>
    <row r="1226" spans="2:9" ht="14.25" customHeight="1">
      <c r="B1226" s="649"/>
      <c r="C1226" s="650"/>
      <c r="D1226" s="650"/>
      <c r="E1226" s="651"/>
      <c r="F1226" s="650"/>
      <c r="G1226" s="652"/>
      <c r="H1226" s="653"/>
      <c r="I1226" s="654"/>
    </row>
    <row r="1227" spans="2:9" ht="27.75" customHeight="1">
      <c r="B1227" s="626" t="s">
        <v>1703</v>
      </c>
      <c r="C1227" s="627"/>
      <c r="D1227" s="627"/>
      <c r="E1227" s="628" t="s">
        <v>2085</v>
      </c>
      <c r="F1227" s="629" t="s">
        <v>1835</v>
      </c>
      <c r="G1227" s="630"/>
      <c r="H1227" s="631"/>
      <c r="I1227" s="632">
        <f>SUM(I1228:I1229)</f>
        <v>13.41</v>
      </c>
    </row>
    <row r="1228" spans="2:9">
      <c r="B1228" s="633" t="s">
        <v>1830</v>
      </c>
      <c r="C1228" s="634" t="s">
        <v>17</v>
      </c>
      <c r="D1228" s="634">
        <v>88316</v>
      </c>
      <c r="E1228" s="636" t="str">
        <f>IF($D1228&lt;&gt;"",VLOOKUP($D1228,'[2]SINAPI DEZEMBRO 2020'!$A$1:G113706,2,FALSE),"")</f>
        <v>SERVENTE COM ENCARGOS COMPLEMENTARES</v>
      </c>
      <c r="F1228" s="637" t="str">
        <f>IF($D1228&lt;&gt;"",VLOOKUP($D1228,'[2]SINAPI DEZEMBRO 2020'!$1:$1048576,3,FALSE),"")</f>
        <v>H</v>
      </c>
      <c r="G1228" s="638">
        <v>0.1</v>
      </c>
      <c r="H1228" s="639">
        <f>IF($D1228&lt;&gt;"",VLOOKUP($D1228,'[2]SINAPI DEZEMBRO 2020'!$1:$1048576,4,FALSE),"")</f>
        <v>13.34</v>
      </c>
      <c r="I1228" s="640">
        <f t="shared" ref="I1228" si="170">TRUNC(G1228*H1228,2)</f>
        <v>1.33</v>
      </c>
    </row>
    <row r="1229" spans="2:9" ht="25.5" customHeight="1">
      <c r="B1229" s="633" t="s">
        <v>1159</v>
      </c>
      <c r="C1229" s="634" t="s">
        <v>1865</v>
      </c>
      <c r="D1229" s="634"/>
      <c r="E1229" s="192" t="s">
        <v>2086</v>
      </c>
      <c r="F1229" s="707" t="s">
        <v>1844</v>
      </c>
      <c r="G1229" s="638">
        <v>1</v>
      </c>
      <c r="H1229" s="708">
        <v>12.08</v>
      </c>
      <c r="I1229" s="640">
        <f>TRUNC(G1229*H1229,2)</f>
        <v>12.08</v>
      </c>
    </row>
    <row r="1230" spans="2:9" ht="14.25" customHeight="1">
      <c r="B1230" s="649"/>
      <c r="C1230" s="650"/>
      <c r="D1230" s="720"/>
      <c r="E1230" s="720"/>
      <c r="F1230" s="720"/>
      <c r="G1230" s="721"/>
      <c r="H1230" s="722"/>
      <c r="I1230" s="723"/>
    </row>
    <row r="1231" spans="2:9" ht="25.5" customHeight="1">
      <c r="B1231" s="626" t="s">
        <v>1704</v>
      </c>
      <c r="C1231" s="627"/>
      <c r="D1231" s="627"/>
      <c r="E1231" s="628" t="s">
        <v>2087</v>
      </c>
      <c r="F1231" s="629" t="s">
        <v>1835</v>
      </c>
      <c r="G1231" s="630"/>
      <c r="H1231" s="631"/>
      <c r="I1231" s="632">
        <f>SUM(I1232:I1233)</f>
        <v>16.61</v>
      </c>
    </row>
    <row r="1232" spans="2:9">
      <c r="B1232" s="633" t="s">
        <v>1830</v>
      </c>
      <c r="C1232" s="634" t="s">
        <v>17</v>
      </c>
      <c r="D1232" s="634">
        <v>88316</v>
      </c>
      <c r="E1232" s="636" t="str">
        <f>IF($D1232&lt;&gt;"",VLOOKUP($D1232,'[2]SINAPI DEZEMBRO 2020'!$A$1:G113710,2,FALSE),"")</f>
        <v>SERVENTE COM ENCARGOS COMPLEMENTARES</v>
      </c>
      <c r="F1232" s="637" t="str">
        <f>IF($D1232&lt;&gt;"",VLOOKUP($D1232,'[2]SINAPI DEZEMBRO 2020'!$1:$1048576,3,FALSE),"")</f>
        <v>H</v>
      </c>
      <c r="G1232" s="638">
        <v>0.1</v>
      </c>
      <c r="H1232" s="639">
        <f>IF($D1232&lt;&gt;"",VLOOKUP($D1232,'[2]SINAPI DEZEMBRO 2020'!$1:$1048576,4,FALSE),"")</f>
        <v>13.34</v>
      </c>
      <c r="I1232" s="640">
        <f t="shared" ref="I1232" si="171">TRUNC(G1232*H1232,2)</f>
        <v>1.33</v>
      </c>
    </row>
    <row r="1233" spans="2:9" ht="25.5" customHeight="1">
      <c r="B1233" s="633" t="s">
        <v>1159</v>
      </c>
      <c r="C1233" s="634" t="s">
        <v>1865</v>
      </c>
      <c r="D1233" s="634"/>
      <c r="E1233" s="192" t="s">
        <v>2088</v>
      </c>
      <c r="F1233" s="707" t="s">
        <v>1844</v>
      </c>
      <c r="G1233" s="638">
        <v>1</v>
      </c>
      <c r="H1233" s="708">
        <v>15.28</v>
      </c>
      <c r="I1233" s="640">
        <f>TRUNC(G1233*H1233,2)</f>
        <v>15.28</v>
      </c>
    </row>
    <row r="1234" spans="2:9" ht="14.25" customHeight="1">
      <c r="B1234" s="649"/>
      <c r="C1234" s="650"/>
      <c r="D1234" s="720"/>
      <c r="E1234" s="720"/>
      <c r="F1234" s="720"/>
      <c r="G1234" s="721"/>
      <c r="H1234" s="722"/>
      <c r="I1234" s="723"/>
    </row>
    <row r="1235" spans="2:9" ht="36.75" customHeight="1">
      <c r="B1235" s="626" t="s">
        <v>1705</v>
      </c>
      <c r="C1235" s="627"/>
      <c r="D1235" s="627"/>
      <c r="E1235" s="628" t="s">
        <v>2089</v>
      </c>
      <c r="F1235" s="629" t="s">
        <v>1835</v>
      </c>
      <c r="G1235" s="630"/>
      <c r="H1235" s="631"/>
      <c r="I1235" s="632">
        <f>SUM(I1236:I1237)</f>
        <v>16.61</v>
      </c>
    </row>
    <row r="1236" spans="2:9">
      <c r="B1236" s="633" t="s">
        <v>1830</v>
      </c>
      <c r="C1236" s="634" t="s">
        <v>17</v>
      </c>
      <c r="D1236" s="634">
        <v>88316</v>
      </c>
      <c r="E1236" s="636" t="str">
        <f>IF($D1236&lt;&gt;"",VLOOKUP($D1236,'[2]SINAPI DEZEMBRO 2020'!$A$1:G113714,2,FALSE),"")</f>
        <v>SERVENTE COM ENCARGOS COMPLEMENTARES</v>
      </c>
      <c r="F1236" s="637" t="str">
        <f>IF($D1236&lt;&gt;"",VLOOKUP($D1236,'[2]SINAPI DEZEMBRO 2020'!$1:$1048576,3,FALSE),"")</f>
        <v>H</v>
      </c>
      <c r="G1236" s="638">
        <v>0.1</v>
      </c>
      <c r="H1236" s="639">
        <f>IF($D1236&lt;&gt;"",VLOOKUP($D1236,'[2]SINAPI DEZEMBRO 2020'!$1:$1048576,4,FALSE),"")</f>
        <v>13.34</v>
      </c>
      <c r="I1236" s="640">
        <f t="shared" ref="I1236" si="172">TRUNC(G1236*H1236,2)</f>
        <v>1.33</v>
      </c>
    </row>
    <row r="1237" spans="2:9" ht="25.5" customHeight="1">
      <c r="B1237" s="633" t="s">
        <v>1159</v>
      </c>
      <c r="C1237" s="634" t="s">
        <v>1865</v>
      </c>
      <c r="D1237" s="634"/>
      <c r="E1237" s="192" t="s">
        <v>2090</v>
      </c>
      <c r="F1237" s="707" t="s">
        <v>1844</v>
      </c>
      <c r="G1237" s="638">
        <v>1</v>
      </c>
      <c r="H1237" s="708">
        <v>15.28</v>
      </c>
      <c r="I1237" s="640">
        <f>TRUNC(G1237*H1237,2)</f>
        <v>15.28</v>
      </c>
    </row>
    <row r="1238" spans="2:9" ht="14.25" customHeight="1">
      <c r="B1238" s="649"/>
      <c r="C1238" s="650"/>
      <c r="D1238" s="720"/>
      <c r="E1238" s="720"/>
      <c r="F1238" s="720"/>
      <c r="G1238" s="721"/>
      <c r="H1238" s="722"/>
      <c r="I1238" s="723"/>
    </row>
    <row r="1239" spans="2:9" ht="30.75" customHeight="1">
      <c r="B1239" s="626" t="s">
        <v>1706</v>
      </c>
      <c r="C1239" s="627"/>
      <c r="D1239" s="627"/>
      <c r="E1239" s="628" t="s">
        <v>2091</v>
      </c>
      <c r="F1239" s="629" t="s">
        <v>1835</v>
      </c>
      <c r="G1239" s="630"/>
      <c r="H1239" s="631"/>
      <c r="I1239" s="632">
        <f>SUM(I1240:I1241)</f>
        <v>16.61</v>
      </c>
    </row>
    <row r="1240" spans="2:9">
      <c r="B1240" s="633" t="s">
        <v>1830</v>
      </c>
      <c r="C1240" s="634" t="s">
        <v>17</v>
      </c>
      <c r="D1240" s="634">
        <v>88316</v>
      </c>
      <c r="E1240" s="636" t="str">
        <f>IF($D1240&lt;&gt;"",VLOOKUP($D1240,'[2]SINAPI DEZEMBRO 2020'!$A$1:G113718,2,FALSE),"")</f>
        <v>SERVENTE COM ENCARGOS COMPLEMENTARES</v>
      </c>
      <c r="F1240" s="637" t="str">
        <f>IF($D1240&lt;&gt;"",VLOOKUP($D1240,'[2]SINAPI DEZEMBRO 2020'!$1:$1048576,3,FALSE),"")</f>
        <v>H</v>
      </c>
      <c r="G1240" s="638">
        <v>0.1</v>
      </c>
      <c r="H1240" s="639">
        <f>IF($D1240&lt;&gt;"",VLOOKUP($D1240,'[2]SINAPI DEZEMBRO 2020'!$1:$1048576,4,FALSE),"")</f>
        <v>13.34</v>
      </c>
      <c r="I1240" s="640">
        <f t="shared" ref="I1240" si="173">TRUNC(G1240*H1240,2)</f>
        <v>1.33</v>
      </c>
    </row>
    <row r="1241" spans="2:9" ht="25.5" customHeight="1">
      <c r="B1241" s="633" t="s">
        <v>1159</v>
      </c>
      <c r="C1241" s="634" t="s">
        <v>1865</v>
      </c>
      <c r="D1241" s="634"/>
      <c r="E1241" s="192" t="s">
        <v>2092</v>
      </c>
      <c r="F1241" s="707" t="s">
        <v>1844</v>
      </c>
      <c r="G1241" s="638">
        <v>1</v>
      </c>
      <c r="H1241" s="708">
        <v>15.28</v>
      </c>
      <c r="I1241" s="640">
        <f>TRUNC(G1241*H1241,2)</f>
        <v>15.28</v>
      </c>
    </row>
    <row r="1242" spans="2:9" ht="14.25" customHeight="1">
      <c r="B1242" s="625"/>
      <c r="C1242" s="619"/>
      <c r="D1242" s="620"/>
      <c r="E1242" s="621"/>
      <c r="F1242" s="619"/>
      <c r="G1242" s="622"/>
      <c r="H1242" s="623"/>
      <c r="I1242" s="624"/>
    </row>
    <row r="1243" spans="2:9" ht="15" customHeight="1">
      <c r="B1243" s="626" t="s">
        <v>1689</v>
      </c>
      <c r="C1243" s="627"/>
      <c r="D1243" s="627"/>
      <c r="E1243" s="628" t="s">
        <v>2093</v>
      </c>
      <c r="F1243" s="629" t="s">
        <v>520</v>
      </c>
      <c r="G1243" s="630"/>
      <c r="H1243" s="631"/>
      <c r="I1243" s="632">
        <f>SUM(I1244:I1247)</f>
        <v>192.27999999999997</v>
      </c>
    </row>
    <row r="1244" spans="2:9" ht="25.5">
      <c r="B1244" s="618" t="s">
        <v>1149</v>
      </c>
      <c r="C1244" s="619" t="s">
        <v>17</v>
      </c>
      <c r="D1244" s="655">
        <v>88248</v>
      </c>
      <c r="E1244" s="636" t="str">
        <f>IF($D1244&lt;&gt;"",VLOOKUP($D1244,'[2]SINAPI DEZEMBRO 2020'!$A$1:G113722,2,FALSE),"")</f>
        <v>AUXILIAR DE ENCANADOR OU BOMBEIRO HIDRÁULICO COM ENCARGOS COMPLEMENTARES</v>
      </c>
      <c r="F1244" s="637" t="str">
        <f>IF($D1244&lt;&gt;"",VLOOKUP($D1244,'[2]SINAPI DEZEMBRO 2020'!$1:$1048576,3,FALSE),"")</f>
        <v>H</v>
      </c>
      <c r="G1244" s="690">
        <v>1.8</v>
      </c>
      <c r="H1244" s="639">
        <f>IF($D1244&lt;&gt;"",VLOOKUP($D1244,'[2]SINAPI DEZEMBRO 2020'!$1:$1048576,4,FALSE),"")</f>
        <v>12.83</v>
      </c>
      <c r="I1244" s="640">
        <f t="shared" ref="I1244:I1247" si="174">TRUNC(G1244*H1244,2)</f>
        <v>23.09</v>
      </c>
    </row>
    <row r="1245" spans="2:9" ht="25.5">
      <c r="B1245" s="618" t="s">
        <v>1149</v>
      </c>
      <c r="C1245" s="619" t="s">
        <v>17</v>
      </c>
      <c r="D1245" s="655">
        <v>88267</v>
      </c>
      <c r="E1245" s="636" t="str">
        <f>IF($D1245&lt;&gt;"",VLOOKUP($D1245,'[2]SINAPI DEZEMBRO 2020'!$A$1:G113723,2,FALSE),"")</f>
        <v>ENCANADOR OU BOMBEIRO HIDRÁULICO COM ENCARGOS COMPLEMENTARES</v>
      </c>
      <c r="F1245" s="637" t="str">
        <f>IF($D1245&lt;&gt;"",VLOOKUP($D1245,'[2]SINAPI DEZEMBRO 2020'!$1:$1048576,3,FALSE),"")</f>
        <v>H</v>
      </c>
      <c r="G1245" s="690">
        <v>1.8</v>
      </c>
      <c r="H1245" s="639">
        <f>IF($D1245&lt;&gt;"",VLOOKUP($D1245,'[2]SINAPI DEZEMBRO 2020'!$1:$1048576,4,FALSE),"")</f>
        <v>16.739999999999998</v>
      </c>
      <c r="I1245" s="640">
        <f t="shared" si="174"/>
        <v>30.13</v>
      </c>
    </row>
    <row r="1246" spans="2:9">
      <c r="B1246" s="618" t="s">
        <v>1159</v>
      </c>
      <c r="C1246" s="619" t="s">
        <v>17</v>
      </c>
      <c r="D1246" s="655">
        <v>3146</v>
      </c>
      <c r="E1246" s="636" t="str">
        <f>IF($D1246&lt;&gt;"",VLOOKUP($D1246,'[2]SINAPI DEZEMBRO 2020'!$A$1:G113724,2,FALSE),"")</f>
        <v>FITA VEDA ROSCA EM ROLOS DE 18 MM X 10 M (L X C)</v>
      </c>
      <c r="F1246" s="637" t="str">
        <f>IF($D1246&lt;&gt;"",VLOOKUP($D1246,'[2]SINAPI DEZEMBRO 2020'!$1:$1048576,3,FALSE),"")</f>
        <v xml:space="preserve">UN    </v>
      </c>
      <c r="G1246" s="690">
        <v>0.14099999999999999</v>
      </c>
      <c r="H1246" s="639">
        <f>IF($D1246&lt;&gt;"",VLOOKUP($D1246,'[2]SINAPI DEZEMBRO 2020'!$1:$1048576,4,FALSE),"")</f>
        <v>4.5999999999999996</v>
      </c>
      <c r="I1246" s="640">
        <f t="shared" si="174"/>
        <v>0.64</v>
      </c>
    </row>
    <row r="1247" spans="2:9" ht="38.25">
      <c r="B1247" s="618" t="s">
        <v>1159</v>
      </c>
      <c r="C1247" s="619" t="s">
        <v>17</v>
      </c>
      <c r="D1247" s="655">
        <v>20974</v>
      </c>
      <c r="E1247" s="636" t="str">
        <f>IF($D1247&lt;&gt;"",VLOOKUP($D1247,'[2]SINAPI DEZEMBRO 2020'!$A$1:G113725,2,FALSE),"")</f>
        <v>UNIAO TIPO STORZ, COM EMPATACAO INTERNA TIPO ANEL DE EXPANSAO, ENGATE RAPIDO 2 1/2", PARA MANGUEIRA DE COMBATE A INCENDIO PREDIAL</v>
      </c>
      <c r="F1247" s="637" t="str">
        <f>IF($D1247&lt;&gt;"",VLOOKUP($D1247,'[2]SINAPI DEZEMBRO 2020'!$1:$1048576,3,FALSE),"")</f>
        <v xml:space="preserve">UN    </v>
      </c>
      <c r="G1247" s="690">
        <v>1</v>
      </c>
      <c r="H1247" s="639">
        <f>IF($D1247&lt;&gt;"",VLOOKUP($D1247,'[2]SINAPI DEZEMBRO 2020'!$1:$1048576,4,FALSE),"")</f>
        <v>138.41999999999999</v>
      </c>
      <c r="I1247" s="640">
        <f t="shared" si="174"/>
        <v>138.41999999999999</v>
      </c>
    </row>
    <row r="1248" spans="2:9" ht="14.25" customHeight="1">
      <c r="B1248" s="724"/>
      <c r="C1248" s="725"/>
      <c r="D1248" s="725"/>
      <c r="E1248" s="726"/>
      <c r="F1248" s="725"/>
      <c r="G1248" s="727"/>
      <c r="H1248" s="728"/>
      <c r="I1248" s="729"/>
    </row>
    <row r="1249" spans="2:9" ht="15" customHeight="1">
      <c r="B1249" s="626" t="s">
        <v>1690</v>
      </c>
      <c r="C1249" s="627"/>
      <c r="D1249" s="627"/>
      <c r="E1249" s="628" t="s">
        <v>2094</v>
      </c>
      <c r="F1249" s="629" t="s">
        <v>520</v>
      </c>
      <c r="G1249" s="630"/>
      <c r="H1249" s="631"/>
      <c r="I1249" s="632">
        <f>SUM(I1250:I1253)</f>
        <v>330.23</v>
      </c>
    </row>
    <row r="1250" spans="2:9" ht="25.5">
      <c r="B1250" s="618" t="s">
        <v>1149</v>
      </c>
      <c r="C1250" s="619" t="s">
        <v>17</v>
      </c>
      <c r="D1250" s="655">
        <v>88248</v>
      </c>
      <c r="E1250" s="636" t="str">
        <f>IF($D1250&lt;&gt;"",VLOOKUP($D1250,'[2]SINAPI DEZEMBRO 2020'!$A$1:G113728,2,FALSE),"")</f>
        <v>AUXILIAR DE ENCANADOR OU BOMBEIRO HIDRÁULICO COM ENCARGOS COMPLEMENTARES</v>
      </c>
      <c r="F1250" s="637" t="str">
        <f>IF($D1250&lt;&gt;"",VLOOKUP($D1250,'[2]SINAPI DEZEMBRO 2020'!$1:$1048576,3,FALSE),"")</f>
        <v>H</v>
      </c>
      <c r="G1250" s="690">
        <v>1.8</v>
      </c>
      <c r="H1250" s="639">
        <f>IF($D1250&lt;&gt;"",VLOOKUP($D1250,'[2]SINAPI DEZEMBRO 2020'!$1:$1048576,4,FALSE),"")</f>
        <v>12.83</v>
      </c>
      <c r="I1250" s="640">
        <f t="shared" ref="I1250:I1253" si="175">TRUNC(G1250*H1250,2)</f>
        <v>23.09</v>
      </c>
    </row>
    <row r="1251" spans="2:9" ht="25.5">
      <c r="B1251" s="618" t="s">
        <v>1149</v>
      </c>
      <c r="C1251" s="619" t="s">
        <v>17</v>
      </c>
      <c r="D1251" s="655">
        <v>88267</v>
      </c>
      <c r="E1251" s="636" t="str">
        <f>IF($D1251&lt;&gt;"",VLOOKUP($D1251,'[2]SINAPI DEZEMBRO 2020'!$A$1:G113729,2,FALSE),"")</f>
        <v>ENCANADOR OU BOMBEIRO HIDRÁULICO COM ENCARGOS COMPLEMENTARES</v>
      </c>
      <c r="F1251" s="637" t="str">
        <f>IF($D1251&lt;&gt;"",VLOOKUP($D1251,'[2]SINAPI DEZEMBRO 2020'!$1:$1048576,3,FALSE),"")</f>
        <v>H</v>
      </c>
      <c r="G1251" s="690">
        <v>1.8</v>
      </c>
      <c r="H1251" s="639">
        <f>IF($D1251&lt;&gt;"",VLOOKUP($D1251,'[2]SINAPI DEZEMBRO 2020'!$1:$1048576,4,FALSE),"")</f>
        <v>16.739999999999998</v>
      </c>
      <c r="I1251" s="640">
        <f t="shared" si="175"/>
        <v>30.13</v>
      </c>
    </row>
    <row r="1252" spans="2:9">
      <c r="B1252" s="618" t="s">
        <v>1149</v>
      </c>
      <c r="C1252" s="619" t="s">
        <v>17</v>
      </c>
      <c r="D1252" s="655">
        <v>88316</v>
      </c>
      <c r="E1252" s="636" t="str">
        <f>IF($D1252&lt;&gt;"",VLOOKUP($D1252,'[2]SINAPI DEZEMBRO 2020'!$A$1:G113730,2,FALSE),"")</f>
        <v>SERVENTE COM ENCARGOS COMPLEMENTARES</v>
      </c>
      <c r="F1252" s="637" t="str">
        <f>IF($D1252&lt;&gt;"",VLOOKUP($D1252,'[2]SINAPI DEZEMBRO 2020'!$1:$1048576,3,FALSE),"")</f>
        <v>H</v>
      </c>
      <c r="G1252" s="690">
        <v>2.5</v>
      </c>
      <c r="H1252" s="639">
        <f>IF($D1252&lt;&gt;"",VLOOKUP($D1252,'[2]SINAPI DEZEMBRO 2020'!$1:$1048576,4,FALSE),"")</f>
        <v>13.34</v>
      </c>
      <c r="I1252" s="640">
        <f t="shared" si="175"/>
        <v>33.35</v>
      </c>
    </row>
    <row r="1253" spans="2:9" ht="82.5" customHeight="1">
      <c r="B1253" s="618" t="s">
        <v>1159</v>
      </c>
      <c r="C1253" s="619" t="s">
        <v>17</v>
      </c>
      <c r="D1253" s="655">
        <v>10885</v>
      </c>
      <c r="E1253" s="636" t="str">
        <f>IF($D1253&lt;&gt;"",VLOOKUP($D1253,'[2]SINAPI DEZEMBRO 2020'!$A$1:G113731,2,FALSE),"")</f>
        <v>CAIXA DE INCENDIO/ABRIGO PARA MANGUEIRA, DE EMBUTIR/INTERNA, COM 90 X 60 X 17 CM, EM CHAPA DE ACO, PORTA COM VENTILACAO, VISOR COM A INSCRICAO "INCENDIO", SUPORTE/CESTA INTERNA PARA A MANGUEIRA, PINTURA ELETROSTATICA VERMELHA</v>
      </c>
      <c r="F1253" s="637" t="str">
        <f>IF($D1253&lt;&gt;"",VLOOKUP($D1253,'[2]SINAPI DEZEMBRO 2020'!$1:$1048576,3,FALSE),"")</f>
        <v xml:space="preserve">UN    </v>
      </c>
      <c r="G1253" s="690">
        <v>1</v>
      </c>
      <c r="H1253" s="639">
        <f>IF($D1253&lt;&gt;"",VLOOKUP($D1253,'[2]SINAPI DEZEMBRO 2020'!$1:$1048576,4,FALSE),"")</f>
        <v>243.66</v>
      </c>
      <c r="I1253" s="640">
        <f t="shared" si="175"/>
        <v>243.66</v>
      </c>
    </row>
    <row r="1254" spans="2:9" ht="14.25" customHeight="1">
      <c r="B1254" s="695"/>
      <c r="C1254" s="696"/>
      <c r="D1254" s="696"/>
      <c r="E1254" s="697"/>
      <c r="F1254" s="696"/>
      <c r="G1254" s="652"/>
      <c r="H1254" s="698"/>
      <c r="I1254" s="699"/>
    </row>
    <row r="1255" spans="2:9" ht="25.5" customHeight="1">
      <c r="B1255" s="626" t="s">
        <v>1691</v>
      </c>
      <c r="C1255" s="627"/>
      <c r="D1255" s="627"/>
      <c r="E1255" s="628" t="s">
        <v>2095</v>
      </c>
      <c r="F1255" s="629" t="s">
        <v>520</v>
      </c>
      <c r="G1255" s="630"/>
      <c r="H1255" s="631"/>
      <c r="I1255" s="632">
        <f>SUM(I1256:I1258)</f>
        <v>36.239999999999995</v>
      </c>
    </row>
    <row r="1256" spans="2:9" ht="25.5">
      <c r="B1256" s="618" t="s">
        <v>1149</v>
      </c>
      <c r="C1256" s="619" t="s">
        <v>17</v>
      </c>
      <c r="D1256" s="655">
        <v>88248</v>
      </c>
      <c r="E1256" s="636" t="str">
        <f>IF($D1256&lt;&gt;"",VLOOKUP($D1256,'[2]SINAPI DEZEMBRO 2020'!$A$1:G113734,2,FALSE),"")</f>
        <v>AUXILIAR DE ENCANADOR OU BOMBEIRO HIDRÁULICO COM ENCARGOS COMPLEMENTARES</v>
      </c>
      <c r="F1256" s="637" t="str">
        <f>IF($D1256&lt;&gt;"",VLOOKUP($D1256,'[2]SINAPI DEZEMBRO 2020'!$1:$1048576,3,FALSE),"")</f>
        <v>H</v>
      </c>
      <c r="G1256" s="690">
        <v>1</v>
      </c>
      <c r="H1256" s="639">
        <f>IF($D1256&lt;&gt;"",VLOOKUP($D1256,'[2]SINAPI DEZEMBRO 2020'!$1:$1048576,4,FALSE),"")</f>
        <v>12.83</v>
      </c>
      <c r="I1256" s="640">
        <f t="shared" ref="I1256:I1258" si="176">TRUNC(G1256*H1256,2)</f>
        <v>12.83</v>
      </c>
    </row>
    <row r="1257" spans="2:9" ht="25.5">
      <c r="B1257" s="618" t="s">
        <v>1149</v>
      </c>
      <c r="C1257" s="619" t="s">
        <v>17</v>
      </c>
      <c r="D1257" s="655">
        <v>88267</v>
      </c>
      <c r="E1257" s="636" t="str">
        <f>IF($D1257&lt;&gt;"",VLOOKUP($D1257,'[2]SINAPI DEZEMBRO 2020'!$A$1:G113735,2,FALSE),"")</f>
        <v>ENCANADOR OU BOMBEIRO HIDRÁULICO COM ENCARGOS COMPLEMENTARES</v>
      </c>
      <c r="F1257" s="637" t="str">
        <f>IF($D1257&lt;&gt;"",VLOOKUP($D1257,'[2]SINAPI DEZEMBRO 2020'!$1:$1048576,3,FALSE),"")</f>
        <v>H</v>
      </c>
      <c r="G1257" s="690">
        <v>0.5</v>
      </c>
      <c r="H1257" s="639">
        <f>IF($D1257&lt;&gt;"",VLOOKUP($D1257,'[2]SINAPI DEZEMBRO 2020'!$1:$1048576,4,FALSE),"")</f>
        <v>16.739999999999998</v>
      </c>
      <c r="I1257" s="640">
        <f t="shared" si="176"/>
        <v>8.3699999999999992</v>
      </c>
    </row>
    <row r="1258" spans="2:9" ht="38.25">
      <c r="B1258" s="618" t="s">
        <v>1159</v>
      </c>
      <c r="C1258" s="619" t="s">
        <v>17</v>
      </c>
      <c r="D1258" s="655">
        <v>20971</v>
      </c>
      <c r="E1258" s="636" t="str">
        <f>IF($D1258&lt;&gt;"",VLOOKUP($D1258,'[2]SINAPI DEZEMBRO 2020'!$A$1:G113736,2,FALSE),"")</f>
        <v>CHAVE DUPLA PARA CONEXOES TIPO STORZ, ENGATE RAPIDO 1 1/2" X 2 1/2", EM LATAO, PARA INSTALACAO PREDIAL COMBATE A INCENDIO</v>
      </c>
      <c r="F1258" s="637" t="str">
        <f>IF($D1258&lt;&gt;"",VLOOKUP($D1258,'[2]SINAPI DEZEMBRO 2020'!$1:$1048576,3,FALSE),"")</f>
        <v xml:space="preserve">UN    </v>
      </c>
      <c r="G1258" s="690">
        <v>1</v>
      </c>
      <c r="H1258" s="639">
        <f>IF($D1258&lt;&gt;"",VLOOKUP($D1258,'[2]SINAPI DEZEMBRO 2020'!$1:$1048576,4,FALSE),"")</f>
        <v>15.04</v>
      </c>
      <c r="I1258" s="640">
        <f t="shared" si="176"/>
        <v>15.04</v>
      </c>
    </row>
    <row r="1259" spans="2:9" ht="14.25" customHeight="1">
      <c r="B1259" s="724"/>
      <c r="C1259" s="725"/>
      <c r="D1259" s="725"/>
      <c r="E1259" s="726"/>
      <c r="F1259" s="725"/>
      <c r="G1259" s="727"/>
      <c r="H1259" s="728"/>
      <c r="I1259" s="729"/>
    </row>
    <row r="1260" spans="2:9" ht="15" customHeight="1">
      <c r="B1260" s="626" t="s">
        <v>1692</v>
      </c>
      <c r="C1260" s="627"/>
      <c r="D1260" s="627"/>
      <c r="E1260" s="628" t="s">
        <v>2096</v>
      </c>
      <c r="F1260" s="629" t="s">
        <v>520</v>
      </c>
      <c r="G1260" s="630"/>
      <c r="H1260" s="631"/>
      <c r="I1260" s="632">
        <f>SUM(I1261:I1263)</f>
        <v>78.36</v>
      </c>
    </row>
    <row r="1261" spans="2:9" ht="25.5">
      <c r="B1261" s="618" t="s">
        <v>1149</v>
      </c>
      <c r="C1261" s="619" t="s">
        <v>17</v>
      </c>
      <c r="D1261" s="655">
        <v>88248</v>
      </c>
      <c r="E1261" s="636" t="str">
        <f>IF($D1261&lt;&gt;"",VLOOKUP($D1261,'[2]SINAPI DEZEMBRO 2020'!$A$1:G113739,2,FALSE),"")</f>
        <v>AUXILIAR DE ENCANADOR OU BOMBEIRO HIDRÁULICO COM ENCARGOS COMPLEMENTARES</v>
      </c>
      <c r="F1261" s="637" t="str">
        <f>IF($D1261&lt;&gt;"",VLOOKUP($D1261,'[2]SINAPI DEZEMBRO 2020'!$1:$1048576,3,FALSE),"")</f>
        <v>H</v>
      </c>
      <c r="G1261" s="690">
        <v>1</v>
      </c>
      <c r="H1261" s="639">
        <f>IF($D1261&lt;&gt;"",VLOOKUP($D1261,'[2]SINAPI DEZEMBRO 2020'!$1:$1048576,4,FALSE),"")</f>
        <v>12.83</v>
      </c>
      <c r="I1261" s="640">
        <f t="shared" ref="I1261:I1263" si="177">TRUNC(G1261*H1261,2)</f>
        <v>12.83</v>
      </c>
    </row>
    <row r="1262" spans="2:9" ht="25.5">
      <c r="B1262" s="618" t="s">
        <v>1149</v>
      </c>
      <c r="C1262" s="619" t="s">
        <v>17</v>
      </c>
      <c r="D1262" s="655">
        <v>88267</v>
      </c>
      <c r="E1262" s="636" t="str">
        <f>IF($D1262&lt;&gt;"",VLOOKUP($D1262,'[2]SINAPI DEZEMBRO 2020'!$A$1:G113740,2,FALSE),"")</f>
        <v>ENCANADOR OU BOMBEIRO HIDRÁULICO COM ENCARGOS COMPLEMENTARES</v>
      </c>
      <c r="F1262" s="637" t="str">
        <f>IF($D1262&lt;&gt;"",VLOOKUP($D1262,'[2]SINAPI DEZEMBRO 2020'!$1:$1048576,3,FALSE),"")</f>
        <v>H</v>
      </c>
      <c r="G1262" s="690">
        <v>0.5</v>
      </c>
      <c r="H1262" s="639">
        <f>IF($D1262&lt;&gt;"",VLOOKUP($D1262,'[2]SINAPI DEZEMBRO 2020'!$1:$1048576,4,FALSE),"")</f>
        <v>16.739999999999998</v>
      </c>
      <c r="I1262" s="640">
        <f t="shared" si="177"/>
        <v>8.3699999999999992</v>
      </c>
    </row>
    <row r="1263" spans="2:9" ht="38.25">
      <c r="B1263" s="618" t="s">
        <v>1159</v>
      </c>
      <c r="C1263" s="619" t="s">
        <v>17</v>
      </c>
      <c r="D1263" s="655">
        <v>20965</v>
      </c>
      <c r="E1263" s="636" t="str">
        <f>IF($D1263&lt;&gt;"",VLOOKUP($D1263,'[2]SINAPI DEZEMBRO 2020'!$A$1:G113741,2,FALSE),"")</f>
        <v>ESGUICHO TIPO JATO SOLIDO, EM LATAO, ENGATE RAPIDO 1 1/2" X 16 MM, PARA MANGUEIRA EM INSTALACAO PREDIAL COMBATE A INCENDIO</v>
      </c>
      <c r="F1263" s="637" t="str">
        <f>IF($D1263&lt;&gt;"",VLOOKUP($D1263,'[2]SINAPI DEZEMBRO 2020'!$1:$1048576,3,FALSE),"")</f>
        <v xml:space="preserve">UN    </v>
      </c>
      <c r="G1263" s="690">
        <v>1</v>
      </c>
      <c r="H1263" s="639">
        <f>IF($D1263&lt;&gt;"",VLOOKUP($D1263,'[2]SINAPI DEZEMBRO 2020'!$1:$1048576,4,FALSE),"")</f>
        <v>57.16</v>
      </c>
      <c r="I1263" s="640">
        <f t="shared" si="177"/>
        <v>57.16</v>
      </c>
    </row>
    <row r="1264" spans="2:9" ht="14.25" customHeight="1">
      <c r="B1264" s="724"/>
      <c r="C1264" s="725"/>
      <c r="D1264" s="725"/>
      <c r="E1264" s="726"/>
      <c r="F1264" s="725"/>
      <c r="G1264" s="727"/>
      <c r="H1264" s="728"/>
      <c r="I1264" s="729"/>
    </row>
    <row r="1265" spans="2:9" ht="15" customHeight="1">
      <c r="B1265" s="626" t="s">
        <v>1693</v>
      </c>
      <c r="C1265" s="627"/>
      <c r="D1265" s="627"/>
      <c r="E1265" s="628" t="s">
        <v>2097</v>
      </c>
      <c r="F1265" s="629" t="s">
        <v>520</v>
      </c>
      <c r="G1265" s="630"/>
      <c r="H1265" s="631"/>
      <c r="I1265" s="632">
        <f>SUM(I1266:I1268)</f>
        <v>334.36</v>
      </c>
    </row>
    <row r="1266" spans="2:9" ht="25.5">
      <c r="B1266" s="618" t="s">
        <v>1149</v>
      </c>
      <c r="C1266" s="619" t="s">
        <v>17</v>
      </c>
      <c r="D1266" s="655">
        <v>88248</v>
      </c>
      <c r="E1266" s="636" t="str">
        <f>IF($D1266&lt;&gt;"",VLOOKUP($D1266,'[2]SINAPI DEZEMBRO 2020'!$A$1:G113744,2,FALSE),"")</f>
        <v>AUXILIAR DE ENCANADOR OU BOMBEIRO HIDRÁULICO COM ENCARGOS COMPLEMENTARES</v>
      </c>
      <c r="F1266" s="637" t="str">
        <f>IF($D1266&lt;&gt;"",VLOOKUP($D1266,'[2]SINAPI DEZEMBRO 2020'!$1:$1048576,3,FALSE),"")</f>
        <v>H</v>
      </c>
      <c r="G1266" s="690">
        <v>1</v>
      </c>
      <c r="H1266" s="639">
        <f>IF($D1266&lt;&gt;"",VLOOKUP($D1266,'[2]SINAPI DEZEMBRO 2020'!$1:$1048576,4,FALSE),"")</f>
        <v>12.83</v>
      </c>
      <c r="I1266" s="640">
        <f t="shared" ref="I1266:I1268" si="178">TRUNC(G1266*H1266,2)</f>
        <v>12.83</v>
      </c>
    </row>
    <row r="1267" spans="2:9" ht="25.5">
      <c r="B1267" s="618" t="s">
        <v>1149</v>
      </c>
      <c r="C1267" s="619" t="s">
        <v>17</v>
      </c>
      <c r="D1267" s="655">
        <v>88267</v>
      </c>
      <c r="E1267" s="636" t="str">
        <f>IF($D1267&lt;&gt;"",VLOOKUP($D1267,'[2]SINAPI DEZEMBRO 2020'!$A$1:G113745,2,FALSE),"")</f>
        <v>ENCANADOR OU BOMBEIRO HIDRÁULICO COM ENCARGOS COMPLEMENTARES</v>
      </c>
      <c r="F1267" s="637" t="str">
        <f>IF($D1267&lt;&gt;"",VLOOKUP($D1267,'[2]SINAPI DEZEMBRO 2020'!$1:$1048576,3,FALSE),"")</f>
        <v>H</v>
      </c>
      <c r="G1267" s="690">
        <v>0.5</v>
      </c>
      <c r="H1267" s="639">
        <f>IF($D1267&lt;&gt;"",VLOOKUP($D1267,'[2]SINAPI DEZEMBRO 2020'!$1:$1048576,4,FALSE),"")</f>
        <v>16.739999999999998</v>
      </c>
      <c r="I1267" s="640">
        <f t="shared" si="178"/>
        <v>8.3699999999999992</v>
      </c>
    </row>
    <row r="1268" spans="2:9" ht="38.25">
      <c r="B1268" s="618" t="s">
        <v>1159</v>
      </c>
      <c r="C1268" s="619" t="s">
        <v>17</v>
      </c>
      <c r="D1268" s="655">
        <v>21029</v>
      </c>
      <c r="E1268" s="636" t="str">
        <f>IF($D1268&lt;&gt;"",VLOOKUP($D1268,'[2]SINAPI DEZEMBRO 2020'!$A$1:G113746,2,FALSE),"")</f>
        <v>MANGUEIRA DE INCENDIO, TIPO 1, DE 1 1/2", COMPRIMENTO = 15 M, TECIDO EM FIO DE POLIESTER E TUBO INTERNO EM BORRACHA SINTETICA, COM UNIOES ENGATE RAPIDO</v>
      </c>
      <c r="F1268" s="637" t="str">
        <f>IF($D1268&lt;&gt;"",VLOOKUP($D1268,'[2]SINAPI DEZEMBRO 2020'!$1:$1048576,3,FALSE),"")</f>
        <v xml:space="preserve">UN    </v>
      </c>
      <c r="G1268" s="690">
        <v>1</v>
      </c>
      <c r="H1268" s="639">
        <f>IF($D1268&lt;&gt;"",VLOOKUP($D1268,'[2]SINAPI DEZEMBRO 2020'!$1:$1048576,4,FALSE),"")</f>
        <v>313.16000000000003</v>
      </c>
      <c r="I1268" s="640">
        <f t="shared" si="178"/>
        <v>313.16000000000003</v>
      </c>
    </row>
    <row r="1269" spans="2:9" ht="14.25" customHeight="1">
      <c r="B1269" s="724"/>
      <c r="C1269" s="725"/>
      <c r="D1269" s="725"/>
      <c r="E1269" s="726"/>
      <c r="F1269" s="725"/>
      <c r="G1269" s="727"/>
      <c r="H1269" s="728"/>
      <c r="I1269" s="729"/>
    </row>
    <row r="1270" spans="2:9" ht="15" customHeight="1">
      <c r="B1270" s="626" t="s">
        <v>1695</v>
      </c>
      <c r="C1270" s="627"/>
      <c r="D1270" s="627"/>
      <c r="E1270" s="628" t="s">
        <v>2098</v>
      </c>
      <c r="F1270" s="629" t="s">
        <v>520</v>
      </c>
      <c r="G1270" s="630"/>
      <c r="H1270" s="631"/>
      <c r="I1270" s="632">
        <f>SUM(I1271:I1273)</f>
        <v>174</v>
      </c>
    </row>
    <row r="1271" spans="2:9" ht="25.5">
      <c r="B1271" s="618" t="s">
        <v>1149</v>
      </c>
      <c r="C1271" s="619" t="s">
        <v>17</v>
      </c>
      <c r="D1271" s="655">
        <v>88248</v>
      </c>
      <c r="E1271" s="636" t="str">
        <f>IF($D1271&lt;&gt;"",VLOOKUP($D1271,'[2]SINAPI DEZEMBRO 2020'!$A$1:G113749,2,FALSE),"")</f>
        <v>AUXILIAR DE ENCANADOR OU BOMBEIRO HIDRÁULICO COM ENCARGOS COMPLEMENTARES</v>
      </c>
      <c r="F1271" s="637" t="str">
        <f>IF($D1271&lt;&gt;"",VLOOKUP($D1271,'[2]SINAPI DEZEMBRO 2020'!$1:$1048576,3,FALSE),"")</f>
        <v>H</v>
      </c>
      <c r="G1271" s="690">
        <v>1</v>
      </c>
      <c r="H1271" s="639">
        <f>IF($D1271&lt;&gt;"",VLOOKUP($D1271,'[2]SINAPI DEZEMBRO 2020'!$1:$1048576,4,FALSE),"")</f>
        <v>12.83</v>
      </c>
      <c r="I1271" s="640">
        <f t="shared" ref="I1271:I1272" si="179">TRUNC(G1271*H1271,2)</f>
        <v>12.83</v>
      </c>
    </row>
    <row r="1272" spans="2:9" ht="25.5">
      <c r="B1272" s="618" t="s">
        <v>1149</v>
      </c>
      <c r="C1272" s="619" t="s">
        <v>17</v>
      </c>
      <c r="D1272" s="655">
        <v>88267</v>
      </c>
      <c r="E1272" s="636" t="str">
        <f>IF($D1272&lt;&gt;"",VLOOKUP($D1272,'[2]SINAPI DEZEMBRO 2020'!$A$1:G113750,2,FALSE),"")</f>
        <v>ENCANADOR OU BOMBEIRO HIDRÁULICO COM ENCARGOS COMPLEMENTARES</v>
      </c>
      <c r="F1272" s="637" t="str">
        <f>IF($D1272&lt;&gt;"",VLOOKUP($D1272,'[2]SINAPI DEZEMBRO 2020'!$1:$1048576,3,FALSE),"")</f>
        <v>H</v>
      </c>
      <c r="G1272" s="690">
        <v>0.5</v>
      </c>
      <c r="H1272" s="639">
        <f>IF($D1272&lt;&gt;"",VLOOKUP($D1272,'[2]SINAPI DEZEMBRO 2020'!$1:$1048576,4,FALSE),"")</f>
        <v>16.739999999999998</v>
      </c>
      <c r="I1272" s="640">
        <f t="shared" si="179"/>
        <v>8.3699999999999992</v>
      </c>
    </row>
    <row r="1273" spans="2:9" ht="14.25" customHeight="1">
      <c r="B1273" s="618" t="s">
        <v>1159</v>
      </c>
      <c r="C1273" s="619" t="s">
        <v>1865</v>
      </c>
      <c r="D1273" s="655"/>
      <c r="E1273" s="192" t="s">
        <v>2099</v>
      </c>
      <c r="F1273" s="691" t="s">
        <v>1844</v>
      </c>
      <c r="G1273" s="690">
        <v>1</v>
      </c>
      <c r="H1273" s="700">
        <v>152.80000000000001</v>
      </c>
      <c r="I1273" s="640">
        <f>TRUNC(G1273*H1273,2)</f>
        <v>152.80000000000001</v>
      </c>
    </row>
    <row r="1274" spans="2:9" ht="14.25" customHeight="1">
      <c r="B1274" s="724"/>
      <c r="C1274" s="725"/>
      <c r="D1274" s="725"/>
      <c r="E1274" s="726"/>
      <c r="F1274" s="725"/>
      <c r="G1274" s="727"/>
      <c r="H1274" s="728"/>
      <c r="I1274" s="729"/>
    </row>
    <row r="1275" spans="2:9" ht="15" customHeight="1">
      <c r="B1275" s="626" t="s">
        <v>1696</v>
      </c>
      <c r="C1275" s="627"/>
      <c r="D1275" s="627"/>
      <c r="E1275" s="628" t="s">
        <v>2100</v>
      </c>
      <c r="F1275" s="629" t="s">
        <v>520</v>
      </c>
      <c r="G1275" s="630"/>
      <c r="H1275" s="631"/>
      <c r="I1275" s="632">
        <f>SUM(I1276:I1278)</f>
        <v>179.19</v>
      </c>
    </row>
    <row r="1276" spans="2:9" ht="25.5">
      <c r="B1276" s="618" t="s">
        <v>1149</v>
      </c>
      <c r="C1276" s="619" t="s">
        <v>17</v>
      </c>
      <c r="D1276" s="655">
        <v>88248</v>
      </c>
      <c r="E1276" s="636" t="str">
        <f>IF($D1276&lt;&gt;"",VLOOKUP($D1276,'[2]SINAPI DEZEMBRO 2020'!$A$1:G113754,2,FALSE),"")</f>
        <v>AUXILIAR DE ENCANADOR OU BOMBEIRO HIDRÁULICO COM ENCARGOS COMPLEMENTARES</v>
      </c>
      <c r="F1276" s="637" t="str">
        <f>IF($D1276&lt;&gt;"",VLOOKUP($D1276,'[2]SINAPI DEZEMBRO 2020'!$1:$1048576,3,FALSE),"")</f>
        <v>H</v>
      </c>
      <c r="G1276" s="690">
        <v>1</v>
      </c>
      <c r="H1276" s="639">
        <f>IF($D1276&lt;&gt;"",VLOOKUP($D1276,'[2]SINAPI DEZEMBRO 2020'!$1:$1048576,4,FALSE),"")</f>
        <v>12.83</v>
      </c>
      <c r="I1276" s="640">
        <f t="shared" ref="I1276:I1278" si="180">TRUNC(G1276*H1276,2)</f>
        <v>12.83</v>
      </c>
    </row>
    <row r="1277" spans="2:9" ht="37.5" customHeight="1">
      <c r="B1277" s="618" t="s">
        <v>1149</v>
      </c>
      <c r="C1277" s="619" t="s">
        <v>17</v>
      </c>
      <c r="D1277" s="655">
        <v>88267</v>
      </c>
      <c r="E1277" s="636" t="str">
        <f>IF($D1277&lt;&gt;"",VLOOKUP($D1277,'[2]SINAPI DEZEMBRO 2020'!$A$1:G113755,2,FALSE),"")</f>
        <v>ENCANADOR OU BOMBEIRO HIDRÁULICO COM ENCARGOS COMPLEMENTARES</v>
      </c>
      <c r="F1277" s="637" t="str">
        <f>IF($D1277&lt;&gt;"",VLOOKUP($D1277,'[2]SINAPI DEZEMBRO 2020'!$1:$1048576,3,FALSE),"")</f>
        <v>H</v>
      </c>
      <c r="G1277" s="690">
        <v>0.5</v>
      </c>
      <c r="H1277" s="639">
        <f>IF($D1277&lt;&gt;"",VLOOKUP($D1277,'[2]SINAPI DEZEMBRO 2020'!$1:$1048576,4,FALSE),"")</f>
        <v>16.739999999999998</v>
      </c>
      <c r="I1277" s="640">
        <f t="shared" si="180"/>
        <v>8.3699999999999992</v>
      </c>
    </row>
    <row r="1278" spans="2:9" ht="63.75" customHeight="1">
      <c r="B1278" s="618" t="s">
        <v>1149</v>
      </c>
      <c r="C1278" s="619" t="s">
        <v>17</v>
      </c>
      <c r="D1278" s="655">
        <v>10904</v>
      </c>
      <c r="E1278" s="636" t="str">
        <f>IF($D1278&lt;&gt;"",VLOOKUP($D1278,'[2]SINAPI DEZEMBRO 2020'!$A$1:G113756,2,FALSE),"")</f>
        <v>REGISTRO OU VALVULA GLOBO ANGULAR EM LATAO, PARA HIDRANTES EM INSTALACAO PREDIAL DE INCENDIO, 45 GRAUS, DIAMETRO DE 2 1/2", COM VOLANTE, CLASSE DE PRESSAO DE ATE 200 PSI</v>
      </c>
      <c r="F1278" s="637" t="str">
        <f>IF($D1278&lt;&gt;"",VLOOKUP($D1278,'[2]SINAPI DEZEMBRO 2020'!$1:$1048576,3,FALSE),"")</f>
        <v xml:space="preserve">UN    </v>
      </c>
      <c r="G1278" s="690">
        <v>1</v>
      </c>
      <c r="H1278" s="639">
        <f>IF($D1278&lt;&gt;"",VLOOKUP($D1278,'[2]SINAPI DEZEMBRO 2020'!$1:$1048576,4,FALSE),"")</f>
        <v>157.99</v>
      </c>
      <c r="I1278" s="640">
        <f t="shared" si="180"/>
        <v>157.99</v>
      </c>
    </row>
    <row r="1279" spans="2:9" ht="14.25" customHeight="1">
      <c r="B1279" s="724"/>
      <c r="C1279" s="725"/>
      <c r="D1279" s="725"/>
      <c r="E1279" s="726"/>
      <c r="F1279" s="725"/>
      <c r="G1279" s="727"/>
      <c r="H1279" s="728"/>
      <c r="I1279" s="729"/>
    </row>
    <row r="1280" spans="2:9" ht="15" customHeight="1">
      <c r="B1280" s="626" t="s">
        <v>1697</v>
      </c>
      <c r="C1280" s="627"/>
      <c r="D1280" s="627"/>
      <c r="E1280" s="628" t="s">
        <v>2101</v>
      </c>
      <c r="F1280" s="629" t="s">
        <v>520</v>
      </c>
      <c r="G1280" s="630"/>
      <c r="H1280" s="631"/>
      <c r="I1280" s="632">
        <f>SUM(I1281:I1283)</f>
        <v>43.7</v>
      </c>
    </row>
    <row r="1281" spans="2:9" ht="25.5">
      <c r="B1281" s="618" t="s">
        <v>1149</v>
      </c>
      <c r="C1281" s="619" t="s">
        <v>17</v>
      </c>
      <c r="D1281" s="655">
        <v>88248</v>
      </c>
      <c r="E1281" s="636" t="str">
        <f>IF($D1281&lt;&gt;"",VLOOKUP($D1281,'[2]SINAPI DEZEMBRO 2020'!$A$1:G113759,2,FALSE),"")</f>
        <v>AUXILIAR DE ENCANADOR OU BOMBEIRO HIDRÁULICO COM ENCARGOS COMPLEMENTARES</v>
      </c>
      <c r="F1281" s="637" t="str">
        <f>IF($D1281&lt;&gt;"",VLOOKUP($D1281,'[2]SINAPI DEZEMBRO 2020'!$1:$1048576,3,FALSE),"")</f>
        <v>H</v>
      </c>
      <c r="G1281" s="690">
        <v>1</v>
      </c>
      <c r="H1281" s="639">
        <f>IF($D1281&lt;&gt;"",VLOOKUP($D1281,'[2]SINAPI DEZEMBRO 2020'!$1:$1048576,4,FALSE),"")</f>
        <v>12.83</v>
      </c>
      <c r="I1281" s="640">
        <f t="shared" ref="I1281:I1282" si="181">TRUNC(G1281*H1281,2)</f>
        <v>12.83</v>
      </c>
    </row>
    <row r="1282" spans="2:9" ht="25.5">
      <c r="B1282" s="618" t="s">
        <v>1149</v>
      </c>
      <c r="C1282" s="619" t="s">
        <v>17</v>
      </c>
      <c r="D1282" s="655">
        <v>88267</v>
      </c>
      <c r="E1282" s="636" t="str">
        <f>IF($D1282&lt;&gt;"",VLOOKUP($D1282,'[2]SINAPI DEZEMBRO 2020'!$A$1:G113760,2,FALSE),"")</f>
        <v>ENCANADOR OU BOMBEIRO HIDRÁULICO COM ENCARGOS COMPLEMENTARES</v>
      </c>
      <c r="F1282" s="637" t="str">
        <f>IF($D1282&lt;&gt;"",VLOOKUP($D1282,'[2]SINAPI DEZEMBRO 2020'!$1:$1048576,3,FALSE),"")</f>
        <v>H</v>
      </c>
      <c r="G1282" s="690">
        <v>0.5</v>
      </c>
      <c r="H1282" s="639">
        <f>IF($D1282&lt;&gt;"",VLOOKUP($D1282,'[2]SINAPI DEZEMBRO 2020'!$1:$1048576,4,FALSE),"")</f>
        <v>16.739999999999998</v>
      </c>
      <c r="I1282" s="640">
        <f t="shared" si="181"/>
        <v>8.3699999999999992</v>
      </c>
    </row>
    <row r="1283" spans="2:9" ht="14.25" customHeight="1">
      <c r="B1283" s="618" t="s">
        <v>1159</v>
      </c>
      <c r="C1283" s="619" t="s">
        <v>1865</v>
      </c>
      <c r="D1283" s="655"/>
      <c r="E1283" s="192" t="s">
        <v>2102</v>
      </c>
      <c r="F1283" s="691" t="s">
        <v>1844</v>
      </c>
      <c r="G1283" s="690">
        <v>1</v>
      </c>
      <c r="H1283" s="700">
        <v>22.5</v>
      </c>
      <c r="I1283" s="640">
        <f>TRUNC(G1283*H1283,2)</f>
        <v>22.5</v>
      </c>
    </row>
    <row r="1284" spans="2:9" ht="14.25" customHeight="1">
      <c r="B1284" s="724"/>
      <c r="C1284" s="725"/>
      <c r="D1284" s="725"/>
      <c r="E1284" s="726"/>
      <c r="F1284" s="725"/>
      <c r="G1284" s="727"/>
      <c r="H1284" s="728"/>
      <c r="I1284" s="729"/>
    </row>
    <row r="1285" spans="2:9" ht="15" customHeight="1">
      <c r="B1285" s="626" t="s">
        <v>1698</v>
      </c>
      <c r="C1285" s="627"/>
      <c r="D1285" s="627"/>
      <c r="E1285" s="628" t="s">
        <v>2103</v>
      </c>
      <c r="F1285" s="629" t="s">
        <v>520</v>
      </c>
      <c r="G1285" s="630"/>
      <c r="H1285" s="631"/>
      <c r="I1285" s="632">
        <f>SUM(I1286:I1288)</f>
        <v>22.2</v>
      </c>
    </row>
    <row r="1286" spans="2:9" ht="25.5">
      <c r="B1286" s="618" t="s">
        <v>1149</v>
      </c>
      <c r="C1286" s="619" t="s">
        <v>17</v>
      </c>
      <c r="D1286" s="655">
        <v>88248</v>
      </c>
      <c r="E1286" s="636" t="str">
        <f>IF($D1286&lt;&gt;"",VLOOKUP($D1286,'[2]SINAPI DEZEMBRO 2020'!$A$1:G113764,2,FALSE),"")</f>
        <v>AUXILIAR DE ENCANADOR OU BOMBEIRO HIDRÁULICO COM ENCARGOS COMPLEMENTARES</v>
      </c>
      <c r="F1286" s="637" t="str">
        <f>IF($D1286&lt;&gt;"",VLOOKUP($D1286,'[2]SINAPI DEZEMBRO 2020'!$1:$1048576,3,FALSE),"")</f>
        <v>H</v>
      </c>
      <c r="G1286" s="690">
        <v>1</v>
      </c>
      <c r="H1286" s="639">
        <f>IF($D1286&lt;&gt;"",VLOOKUP($D1286,'[2]SINAPI DEZEMBRO 2020'!$1:$1048576,4,FALSE),"")</f>
        <v>12.83</v>
      </c>
      <c r="I1286" s="640">
        <f t="shared" ref="I1286:I1287" si="182">TRUNC(G1286*H1286,2)</f>
        <v>12.83</v>
      </c>
    </row>
    <row r="1287" spans="2:9" ht="25.5">
      <c r="B1287" s="618" t="s">
        <v>1149</v>
      </c>
      <c r="C1287" s="619" t="s">
        <v>17</v>
      </c>
      <c r="D1287" s="655">
        <v>88267</v>
      </c>
      <c r="E1287" s="636" t="str">
        <f>IF($D1287&lt;&gt;"",VLOOKUP($D1287,'[2]SINAPI DEZEMBRO 2020'!$A$1:G113765,2,FALSE),"")</f>
        <v>ENCANADOR OU BOMBEIRO HIDRÁULICO COM ENCARGOS COMPLEMENTARES</v>
      </c>
      <c r="F1287" s="637" t="str">
        <f>IF($D1287&lt;&gt;"",VLOOKUP($D1287,'[2]SINAPI DEZEMBRO 2020'!$1:$1048576,3,FALSE),"")</f>
        <v>H</v>
      </c>
      <c r="G1287" s="690">
        <v>0.5</v>
      </c>
      <c r="H1287" s="639">
        <f>IF($D1287&lt;&gt;"",VLOOKUP($D1287,'[2]SINAPI DEZEMBRO 2020'!$1:$1048576,4,FALSE),"")</f>
        <v>16.739999999999998</v>
      </c>
      <c r="I1287" s="640">
        <f t="shared" si="182"/>
        <v>8.3699999999999992</v>
      </c>
    </row>
    <row r="1288" spans="2:9" ht="14.25" customHeight="1">
      <c r="B1288" s="618" t="s">
        <v>1159</v>
      </c>
      <c r="C1288" s="619" t="s">
        <v>1865</v>
      </c>
      <c r="D1288" s="655"/>
      <c r="E1288" s="192" t="s">
        <v>2104</v>
      </c>
      <c r="F1288" s="691" t="s">
        <v>1844</v>
      </c>
      <c r="G1288" s="690">
        <v>1</v>
      </c>
      <c r="H1288" s="700">
        <v>1</v>
      </c>
      <c r="I1288" s="640">
        <f>TRUNC(G1288*H1288,2)</f>
        <v>1</v>
      </c>
    </row>
    <row r="1289" spans="2:9" ht="14.25" customHeight="1">
      <c r="B1289" s="695"/>
      <c r="C1289" s="696"/>
      <c r="D1289" s="696"/>
      <c r="E1289" s="697"/>
      <c r="F1289" s="696"/>
      <c r="G1289" s="652"/>
      <c r="H1289" s="698"/>
      <c r="I1289" s="699"/>
    </row>
    <row r="1290" spans="2:9" ht="15" customHeight="1">
      <c r="B1290" s="626" t="s">
        <v>1700</v>
      </c>
      <c r="C1290" s="627"/>
      <c r="D1290" s="627"/>
      <c r="E1290" s="628" t="s">
        <v>2105</v>
      </c>
      <c r="F1290" s="629" t="s">
        <v>520</v>
      </c>
      <c r="G1290" s="630"/>
      <c r="H1290" s="631"/>
      <c r="I1290" s="632">
        <f>SUM(I1291:I1293)</f>
        <v>146.6</v>
      </c>
    </row>
    <row r="1291" spans="2:9" ht="25.5">
      <c r="B1291" s="618" t="s">
        <v>1149</v>
      </c>
      <c r="C1291" s="619" t="s">
        <v>17</v>
      </c>
      <c r="D1291" s="655">
        <v>88248</v>
      </c>
      <c r="E1291" s="636" t="str">
        <f>IF($D1291&lt;&gt;"",VLOOKUP($D1291,'[2]SINAPI DEZEMBRO 2020'!$A$1:G113769,2,FALSE),"")</f>
        <v>AUXILIAR DE ENCANADOR OU BOMBEIRO HIDRÁULICO COM ENCARGOS COMPLEMENTARES</v>
      </c>
      <c r="F1291" s="637" t="str">
        <f>IF($D1291&lt;&gt;"",VLOOKUP($D1291,'[2]SINAPI DEZEMBRO 2020'!$1:$1048576,3,FALSE),"")</f>
        <v>H</v>
      </c>
      <c r="G1291" s="690">
        <v>1</v>
      </c>
      <c r="H1291" s="639">
        <f>IF($D1291&lt;&gt;"",VLOOKUP($D1291,'[2]SINAPI DEZEMBRO 2020'!$1:$1048576,4,FALSE),"")</f>
        <v>12.83</v>
      </c>
      <c r="I1291" s="640">
        <f t="shared" ref="I1291:I1292" si="183">TRUNC(G1291*H1291,2)</f>
        <v>12.83</v>
      </c>
    </row>
    <row r="1292" spans="2:9" ht="25.5">
      <c r="B1292" s="618" t="s">
        <v>1149</v>
      </c>
      <c r="C1292" s="619" t="s">
        <v>17</v>
      </c>
      <c r="D1292" s="655">
        <v>88267</v>
      </c>
      <c r="E1292" s="636" t="str">
        <f>IF($D1292&lt;&gt;"",VLOOKUP($D1292,'[2]SINAPI DEZEMBRO 2020'!$A$1:G113770,2,FALSE),"")</f>
        <v>ENCANADOR OU BOMBEIRO HIDRÁULICO COM ENCARGOS COMPLEMENTARES</v>
      </c>
      <c r="F1292" s="637" t="str">
        <f>IF($D1292&lt;&gt;"",VLOOKUP($D1292,'[2]SINAPI DEZEMBRO 2020'!$1:$1048576,3,FALSE),"")</f>
        <v>H</v>
      </c>
      <c r="G1292" s="690">
        <v>0.5</v>
      </c>
      <c r="H1292" s="639">
        <f>IF($D1292&lt;&gt;"",VLOOKUP($D1292,'[2]SINAPI DEZEMBRO 2020'!$1:$1048576,4,FALSE),"")</f>
        <v>16.739999999999998</v>
      </c>
      <c r="I1292" s="640">
        <f t="shared" si="183"/>
        <v>8.3699999999999992</v>
      </c>
    </row>
    <row r="1293" spans="2:9" ht="14.25" customHeight="1">
      <c r="B1293" s="618" t="s">
        <v>1159</v>
      </c>
      <c r="C1293" s="619" t="s">
        <v>1865</v>
      </c>
      <c r="D1293" s="655"/>
      <c r="E1293" s="192" t="s">
        <v>2106</v>
      </c>
      <c r="F1293" s="691" t="s">
        <v>1844</v>
      </c>
      <c r="G1293" s="690">
        <v>1</v>
      </c>
      <c r="H1293" s="700">
        <v>125.4</v>
      </c>
      <c r="I1293" s="640">
        <f>TRUNC(G1293*H1293,2)</f>
        <v>125.4</v>
      </c>
    </row>
    <row r="1294" spans="2:9" ht="14.25" customHeight="1">
      <c r="B1294" s="724"/>
      <c r="C1294" s="725"/>
      <c r="D1294" s="725"/>
      <c r="E1294" s="726"/>
      <c r="F1294" s="725"/>
      <c r="G1294" s="727"/>
      <c r="H1294" s="728"/>
      <c r="I1294" s="729"/>
    </row>
    <row r="1295" spans="2:9" ht="15" customHeight="1">
      <c r="B1295" s="626" t="s">
        <v>1702</v>
      </c>
      <c r="C1295" s="627"/>
      <c r="D1295" s="627"/>
      <c r="E1295" s="628" t="s">
        <v>2107</v>
      </c>
      <c r="F1295" s="629" t="s">
        <v>520</v>
      </c>
      <c r="G1295" s="630"/>
      <c r="H1295" s="631"/>
      <c r="I1295" s="632">
        <f>SUM(I1296:I1298)</f>
        <v>2702.19</v>
      </c>
    </row>
    <row r="1296" spans="2:9" ht="25.5">
      <c r="B1296" s="618" t="s">
        <v>1149</v>
      </c>
      <c r="C1296" s="619" t="s">
        <v>17</v>
      </c>
      <c r="D1296" s="655">
        <v>88248</v>
      </c>
      <c r="E1296" s="636" t="str">
        <f>IF($D1296&lt;&gt;"",VLOOKUP($D1296,'[2]SINAPI DEZEMBRO 2020'!$A$1:G113774,2,FALSE),"")</f>
        <v>AUXILIAR DE ENCANADOR OU BOMBEIRO HIDRÁULICO COM ENCARGOS COMPLEMENTARES</v>
      </c>
      <c r="F1296" s="637" t="str">
        <f>IF($D1296&lt;&gt;"",VLOOKUP($D1296,'[2]SINAPI DEZEMBRO 2020'!$1:$1048576,3,FALSE),"")</f>
        <v>H</v>
      </c>
      <c r="G1296" s="690">
        <v>3</v>
      </c>
      <c r="H1296" s="639">
        <f>IF($D1296&lt;&gt;"",VLOOKUP($D1296,'[2]SINAPI DEZEMBRO 2020'!$1:$1048576,4,FALSE),"")</f>
        <v>12.83</v>
      </c>
      <c r="I1296" s="640">
        <f t="shared" ref="I1296:I1297" si="184">TRUNC(G1296*H1296,2)</f>
        <v>38.49</v>
      </c>
    </row>
    <row r="1297" spans="2:9" ht="25.5">
      <c r="B1297" s="618" t="s">
        <v>1149</v>
      </c>
      <c r="C1297" s="619" t="s">
        <v>17</v>
      </c>
      <c r="D1297" s="655">
        <v>88267</v>
      </c>
      <c r="E1297" s="636" t="str">
        <f>IF($D1297&lt;&gt;"",VLOOKUP($D1297,'[2]SINAPI DEZEMBRO 2020'!$A$1:G113775,2,FALSE),"")</f>
        <v>ENCANADOR OU BOMBEIRO HIDRÁULICO COM ENCARGOS COMPLEMENTARES</v>
      </c>
      <c r="F1297" s="637" t="str">
        <f>IF($D1297&lt;&gt;"",VLOOKUP($D1297,'[2]SINAPI DEZEMBRO 2020'!$1:$1048576,3,FALSE),"")</f>
        <v>H</v>
      </c>
      <c r="G1297" s="690">
        <v>5</v>
      </c>
      <c r="H1297" s="639">
        <f>IF($D1297&lt;&gt;"",VLOOKUP($D1297,'[2]SINAPI DEZEMBRO 2020'!$1:$1048576,4,FALSE),"")</f>
        <v>16.739999999999998</v>
      </c>
      <c r="I1297" s="640">
        <f t="shared" si="184"/>
        <v>83.7</v>
      </c>
    </row>
    <row r="1298" spans="2:9" ht="14.25" customHeight="1">
      <c r="B1298" s="618" t="s">
        <v>1159</v>
      </c>
      <c r="C1298" s="619" t="s">
        <v>1865</v>
      </c>
      <c r="D1298" s="655"/>
      <c r="E1298" s="192" t="s">
        <v>2108</v>
      </c>
      <c r="F1298" s="691" t="s">
        <v>1844</v>
      </c>
      <c r="G1298" s="690">
        <v>1</v>
      </c>
      <c r="H1298" s="700">
        <v>2580</v>
      </c>
      <c r="I1298" s="640">
        <f>TRUNC(G1298*H1298,2)</f>
        <v>2580</v>
      </c>
    </row>
    <row r="1299" spans="2:9" ht="14.25" customHeight="1">
      <c r="B1299" s="724"/>
      <c r="C1299" s="725"/>
      <c r="D1299" s="725"/>
      <c r="E1299" s="726"/>
      <c r="F1299" s="725"/>
      <c r="G1299" s="727"/>
      <c r="H1299" s="728"/>
      <c r="I1299" s="729"/>
    </row>
    <row r="1300" spans="2:9" ht="25.5" customHeight="1">
      <c r="B1300" s="626" t="s">
        <v>1699</v>
      </c>
      <c r="C1300" s="627"/>
      <c r="D1300" s="627"/>
      <c r="E1300" s="628" t="s">
        <v>2109</v>
      </c>
      <c r="F1300" s="629" t="s">
        <v>520</v>
      </c>
      <c r="G1300" s="630" t="s">
        <v>368</v>
      </c>
      <c r="H1300" s="730"/>
      <c r="I1300" s="632">
        <f>SUM(I1301:I1304)</f>
        <v>244.66</v>
      </c>
    </row>
    <row r="1301" spans="2:9">
      <c r="B1301" s="633" t="s">
        <v>1159</v>
      </c>
      <c r="C1301" s="634" t="s">
        <v>17</v>
      </c>
      <c r="D1301" s="634">
        <v>13</v>
      </c>
      <c r="E1301" s="636" t="str">
        <f>IF($D1301&lt;&gt;"",VLOOKUP($D1301,'[2]SINAPI DEZEMBRO 2020'!$A$1:G113779,2,FALSE),"")</f>
        <v>ESTOPA</v>
      </c>
      <c r="F1301" s="637" t="str">
        <f>IF($D1301&lt;&gt;"",VLOOKUP($D1301,'[2]SINAPI DEZEMBRO 2020'!$1:$1048576,3,FALSE),"")</f>
        <v xml:space="preserve">KG    </v>
      </c>
      <c r="G1301" s="638">
        <v>0.08</v>
      </c>
      <c r="H1301" s="639">
        <f>IF($D1301&lt;&gt;"",VLOOKUP($D1301,'[2]SINAPI DEZEMBRO 2020'!$1:$1048576,4,FALSE),"")</f>
        <v>20</v>
      </c>
      <c r="I1301" s="640">
        <f t="shared" ref="I1301:I1304" si="185">TRUNC(G1301*H1301,2)</f>
        <v>1.6</v>
      </c>
    </row>
    <row r="1302" spans="2:9" ht="25.5">
      <c r="B1302" s="633" t="s">
        <v>1159</v>
      </c>
      <c r="C1302" s="634" t="s">
        <v>17</v>
      </c>
      <c r="D1302" s="634">
        <v>10414</v>
      </c>
      <c r="E1302" s="636" t="str">
        <f>IF($D1302&lt;&gt;"",VLOOKUP($D1302,'[2]SINAPI DEZEMBRO 2020'!$A$1:G113780,2,FALSE),"")</f>
        <v>VALVULA DE RETENCAO VERTICAL, DE BRONZE (PN-16), 3", 200 PSI, EXTREMIDADES COM ROSCA</v>
      </c>
      <c r="F1302" s="637" t="str">
        <f>IF($D1302&lt;&gt;"",VLOOKUP($D1302,'[2]SINAPI DEZEMBRO 2020'!$1:$1048576,3,FALSE),"")</f>
        <v xml:space="preserve">UN    </v>
      </c>
      <c r="G1302" s="638">
        <v>1</v>
      </c>
      <c r="H1302" s="639">
        <f>IF($D1302&lt;&gt;"",VLOOKUP($D1302,'[2]SINAPI DEZEMBRO 2020'!$1:$1048576,4,FALSE),"")</f>
        <v>219</v>
      </c>
      <c r="I1302" s="640">
        <f t="shared" si="185"/>
        <v>219</v>
      </c>
    </row>
    <row r="1303" spans="2:9" ht="25.5">
      <c r="B1303" s="633" t="s">
        <v>1159</v>
      </c>
      <c r="C1303" s="634" t="s">
        <v>17</v>
      </c>
      <c r="D1303" s="634">
        <v>88267</v>
      </c>
      <c r="E1303" s="636" t="str">
        <f>IF($D1303&lt;&gt;"",VLOOKUP($D1303,'[2]SINAPI DEZEMBRO 2020'!$A$1:G113781,2,FALSE),"")</f>
        <v>ENCANADOR OU BOMBEIRO HIDRÁULICO COM ENCARGOS COMPLEMENTARES</v>
      </c>
      <c r="F1303" s="637" t="str">
        <f>IF($D1303&lt;&gt;"",VLOOKUP($D1303,'[2]SINAPI DEZEMBRO 2020'!$1:$1048576,3,FALSE),"")</f>
        <v>H</v>
      </c>
      <c r="G1303" s="638">
        <v>0.8</v>
      </c>
      <c r="H1303" s="639">
        <f>IF($D1303&lt;&gt;"",VLOOKUP($D1303,'[2]SINAPI DEZEMBRO 2020'!$1:$1048576,4,FALSE),"")</f>
        <v>16.739999999999998</v>
      </c>
      <c r="I1303" s="640">
        <f t="shared" si="185"/>
        <v>13.39</v>
      </c>
    </row>
    <row r="1304" spans="2:9">
      <c r="B1304" s="633" t="s">
        <v>1149</v>
      </c>
      <c r="C1304" s="634" t="s">
        <v>17</v>
      </c>
      <c r="D1304" s="634">
        <v>88316</v>
      </c>
      <c r="E1304" s="636" t="str">
        <f>IF($D1304&lt;&gt;"",VLOOKUP($D1304,'[2]SINAPI DEZEMBRO 2020'!$A$1:G113782,2,FALSE),"")</f>
        <v>SERVENTE COM ENCARGOS COMPLEMENTARES</v>
      </c>
      <c r="F1304" s="637" t="str">
        <f>IF($D1304&lt;&gt;"",VLOOKUP($D1304,'[2]SINAPI DEZEMBRO 2020'!$1:$1048576,3,FALSE),"")</f>
        <v>H</v>
      </c>
      <c r="G1304" s="638">
        <v>0.8</v>
      </c>
      <c r="H1304" s="639">
        <f>IF($D1304&lt;&gt;"",VLOOKUP($D1304,'[2]SINAPI DEZEMBRO 2020'!$1:$1048576,4,FALSE),"")</f>
        <v>13.34</v>
      </c>
      <c r="I1304" s="640">
        <f t="shared" si="185"/>
        <v>10.67</v>
      </c>
    </row>
    <row r="1305" spans="2:9" ht="14.25" customHeight="1">
      <c r="B1305" s="625"/>
      <c r="C1305" s="619"/>
      <c r="D1305" s="620"/>
      <c r="E1305" s="621"/>
      <c r="F1305" s="619"/>
      <c r="G1305" s="622"/>
      <c r="H1305" s="623"/>
      <c r="I1305" s="624"/>
    </row>
    <row r="1306" spans="2:9" ht="18" customHeight="1">
      <c r="B1306" s="656" t="s">
        <v>2110</v>
      </c>
      <c r="C1306" s="657"/>
      <c r="D1306" s="657"/>
      <c r="E1306" s="657"/>
      <c r="F1306" s="657"/>
      <c r="G1306" s="657"/>
      <c r="H1306" s="657"/>
      <c r="I1306" s="658"/>
    </row>
    <row r="1307" spans="2:9" ht="14.25" customHeight="1">
      <c r="B1307" s="649"/>
      <c r="C1307" s="650"/>
      <c r="D1307" s="650"/>
      <c r="E1307" s="651"/>
      <c r="F1307" s="650"/>
      <c r="G1307" s="652"/>
      <c r="H1307" s="650"/>
      <c r="I1307" s="654"/>
    </row>
    <row r="1308" spans="2:9" ht="15" customHeight="1">
      <c r="B1308" s="626" t="s">
        <v>2111</v>
      </c>
      <c r="C1308" s="627"/>
      <c r="D1308" s="627"/>
      <c r="E1308" s="628" t="s">
        <v>2112</v>
      </c>
      <c r="F1308" s="629" t="s">
        <v>2008</v>
      </c>
      <c r="G1308" s="630"/>
      <c r="H1308" s="730"/>
      <c r="I1308" s="632">
        <f>SUM(I1309:I1311)</f>
        <v>219.38</v>
      </c>
    </row>
    <row r="1309" spans="2:9">
      <c r="B1309" s="618" t="s">
        <v>1149</v>
      </c>
      <c r="C1309" s="619" t="s">
        <v>17</v>
      </c>
      <c r="D1309" s="634">
        <v>88247</v>
      </c>
      <c r="E1309" s="636" t="str">
        <f>IF($D1309&lt;&gt;"",VLOOKUP($D1309,'[2]SINAPI DEZEMBRO 2020'!$A$1:G113787,2,FALSE),"")</f>
        <v>AUXILIAR DE ELETRICISTA COM ENCARGOS COMPLEMENTARES</v>
      </c>
      <c r="F1309" s="637" t="str">
        <f>IF($D1309&lt;&gt;"",VLOOKUP($D1309,'[2]SINAPI DEZEMBRO 2020'!$1:$1048576,3,FALSE),"")</f>
        <v>H</v>
      </c>
      <c r="G1309" s="690">
        <v>2</v>
      </c>
      <c r="H1309" s="639">
        <f>IF($D1309&lt;&gt;"",VLOOKUP($D1309,'[2]SINAPI DEZEMBRO 2020'!$1:$1048576,4,FALSE),"")</f>
        <v>13.33</v>
      </c>
      <c r="I1309" s="640">
        <f t="shared" ref="I1309:I1311" si="186">TRUNC(G1309*H1309,2)</f>
        <v>26.66</v>
      </c>
    </row>
    <row r="1310" spans="2:9">
      <c r="B1310" s="618" t="s">
        <v>1149</v>
      </c>
      <c r="C1310" s="619" t="s">
        <v>17</v>
      </c>
      <c r="D1310" s="634">
        <v>88264</v>
      </c>
      <c r="E1310" s="636" t="str">
        <f>IF($D1310&lt;&gt;"",VLOOKUP($D1310,'[2]SINAPI DEZEMBRO 2020'!$A$1:G113788,2,FALSE),"")</f>
        <v>ELETRICISTA COM ENCARGOS COMPLEMENTARES</v>
      </c>
      <c r="F1310" s="637" t="str">
        <f>IF($D1310&lt;&gt;"",VLOOKUP($D1310,'[2]SINAPI DEZEMBRO 2020'!$1:$1048576,3,FALSE),"")</f>
        <v>H</v>
      </c>
      <c r="G1310" s="690">
        <v>3</v>
      </c>
      <c r="H1310" s="639">
        <f>IF($D1310&lt;&gt;"",VLOOKUP($D1310,'[2]SINAPI DEZEMBRO 2020'!$1:$1048576,4,FALSE),"")</f>
        <v>17.38</v>
      </c>
      <c r="I1310" s="640">
        <f t="shared" si="186"/>
        <v>52.14</v>
      </c>
    </row>
    <row r="1311" spans="2:9" ht="38.25">
      <c r="B1311" s="618" t="s">
        <v>1159</v>
      </c>
      <c r="C1311" s="619" t="s">
        <v>17</v>
      </c>
      <c r="D1311" s="655">
        <v>39809</v>
      </c>
      <c r="E1311" s="636" t="str">
        <f>IF($D1311&lt;&gt;"",VLOOKUP($D1311,'[2]SINAPI DEZEMBRO 2020'!$A$1:G113789,2,FALSE),"")</f>
        <v>CAIXA PARA MEDIDOR POLIFASICO, EM POLICARBONATO / TERMOPLASTICO, PARA ALOJAR 1 DISJUNTOR (PADRAO DA CONCESSIONARIA LOCAL)</v>
      </c>
      <c r="F1311" s="637" t="str">
        <f>IF($D1311&lt;&gt;"",VLOOKUP($D1311,'[2]SINAPI DEZEMBRO 2020'!$1:$1048576,3,FALSE),"")</f>
        <v xml:space="preserve">UN    </v>
      </c>
      <c r="G1311" s="690">
        <v>1</v>
      </c>
      <c r="H1311" s="639">
        <f>IF($D1311&lt;&gt;"",VLOOKUP($D1311,'[2]SINAPI DEZEMBRO 2020'!$1:$1048576,4,FALSE),"")</f>
        <v>140.58000000000001</v>
      </c>
      <c r="I1311" s="640">
        <f t="shared" si="186"/>
        <v>140.58000000000001</v>
      </c>
    </row>
    <row r="1312" spans="2:9" ht="14.25" customHeight="1">
      <c r="B1312" s="649"/>
      <c r="C1312" s="650"/>
      <c r="D1312" s="650"/>
      <c r="E1312" s="651"/>
      <c r="F1312" s="650"/>
      <c r="G1312" s="652"/>
      <c r="H1312" s="650"/>
      <c r="I1312" s="654"/>
    </row>
    <row r="1313" spans="2:9" ht="15" customHeight="1">
      <c r="B1313" s="626" t="s">
        <v>1709</v>
      </c>
      <c r="C1313" s="627"/>
      <c r="D1313" s="627"/>
      <c r="E1313" s="628" t="s">
        <v>2113</v>
      </c>
      <c r="F1313" s="629" t="s">
        <v>1835</v>
      </c>
      <c r="G1313" s="630"/>
      <c r="H1313" s="730"/>
      <c r="I1313" s="632">
        <f>SUM(I1314:I1316)</f>
        <v>239.32</v>
      </c>
    </row>
    <row r="1314" spans="2:9">
      <c r="B1314" s="633" t="s">
        <v>1830</v>
      </c>
      <c r="C1314" s="634" t="s">
        <v>17</v>
      </c>
      <c r="D1314" s="634">
        <v>88247</v>
      </c>
      <c r="E1314" s="636" t="str">
        <f>IF($D1314&lt;&gt;"",VLOOKUP($D1314,'[2]SINAPI DEZEMBRO 2020'!$A$1:G113792,2,FALSE),"")</f>
        <v>AUXILIAR DE ELETRICISTA COM ENCARGOS COMPLEMENTARES</v>
      </c>
      <c r="F1314" s="637" t="str">
        <f>IF($D1314&lt;&gt;"",VLOOKUP($D1314,'[2]SINAPI DEZEMBRO 2020'!$1:$1048576,3,FALSE),"")</f>
        <v>H</v>
      </c>
      <c r="G1314" s="638">
        <v>0.6</v>
      </c>
      <c r="H1314" s="639">
        <f>IF($D1314&lt;&gt;"",VLOOKUP($D1314,'[2]SINAPI DEZEMBRO 2020'!$1:$1048576,4,FALSE),"")</f>
        <v>13.33</v>
      </c>
      <c r="I1314" s="640">
        <f t="shared" ref="I1314:I1316" si="187">TRUNC(G1314*H1314,2)</f>
        <v>7.99</v>
      </c>
    </row>
    <row r="1315" spans="2:9">
      <c r="B1315" s="633" t="s">
        <v>1830</v>
      </c>
      <c r="C1315" s="634" t="s">
        <v>17</v>
      </c>
      <c r="D1315" s="634">
        <v>88264</v>
      </c>
      <c r="E1315" s="636" t="str">
        <f>IF($D1315&lt;&gt;"",VLOOKUP($D1315,'[2]SINAPI DEZEMBRO 2020'!$A$1:G113793,2,FALSE),"")</f>
        <v>ELETRICISTA COM ENCARGOS COMPLEMENTARES</v>
      </c>
      <c r="F1315" s="637" t="str">
        <f>IF($D1315&lt;&gt;"",VLOOKUP($D1315,'[2]SINAPI DEZEMBRO 2020'!$1:$1048576,3,FALSE),"")</f>
        <v>H</v>
      </c>
      <c r="G1315" s="638">
        <v>0.6</v>
      </c>
      <c r="H1315" s="639">
        <f>IF($D1315&lt;&gt;"",VLOOKUP($D1315,'[2]SINAPI DEZEMBRO 2020'!$1:$1048576,4,FALSE),"")</f>
        <v>17.38</v>
      </c>
      <c r="I1315" s="640">
        <f t="shared" si="187"/>
        <v>10.42</v>
      </c>
    </row>
    <row r="1316" spans="2:9" ht="30.75" customHeight="1">
      <c r="B1316" s="633" t="s">
        <v>1159</v>
      </c>
      <c r="C1316" s="634" t="s">
        <v>17</v>
      </c>
      <c r="D1316" s="634">
        <v>39459</v>
      </c>
      <c r="E1316" s="636" t="str">
        <f>IF($D1316&lt;&gt;"",VLOOKUP($D1316,'[2]SINAPI DEZEMBRO 2020'!$A$1:G113794,2,FALSE),"")</f>
        <v>DISPOSITIVO DR, 2 POLOS, SENSIBILIDADE DE 30 MA, CORRENTE DE 100 A, TIPO AC</v>
      </c>
      <c r="F1316" s="637" t="str">
        <f>IF($D1316&lt;&gt;"",VLOOKUP($D1316,'[2]SINAPI DEZEMBRO 2020'!$1:$1048576,3,FALSE),"")</f>
        <v xml:space="preserve">UN    </v>
      </c>
      <c r="G1316" s="638">
        <v>1</v>
      </c>
      <c r="H1316" s="639">
        <f>IF($D1316&lt;&gt;"",VLOOKUP($D1316,'[2]SINAPI DEZEMBRO 2020'!$1:$1048576,4,FALSE),"")</f>
        <v>220.91</v>
      </c>
      <c r="I1316" s="640">
        <f t="shared" si="187"/>
        <v>220.91</v>
      </c>
    </row>
    <row r="1317" spans="2:9" ht="15" customHeight="1">
      <c r="B1317" s="649"/>
      <c r="C1317" s="650"/>
      <c r="D1317" s="731"/>
      <c r="E1317" s="732"/>
      <c r="F1317" s="731"/>
      <c r="G1317" s="733"/>
      <c r="H1317" s="731"/>
      <c r="I1317" s="734"/>
    </row>
    <row r="1318" spans="2:9" ht="15" customHeight="1">
      <c r="B1318" s="626" t="s">
        <v>1710</v>
      </c>
      <c r="C1318" s="627"/>
      <c r="D1318" s="627"/>
      <c r="E1318" s="628" t="s">
        <v>2114</v>
      </c>
      <c r="F1318" s="629" t="s">
        <v>1835</v>
      </c>
      <c r="G1318" s="630"/>
      <c r="H1318" s="730"/>
      <c r="I1318" s="632">
        <f>SUM(I1319:I1321)</f>
        <v>129.33000000000001</v>
      </c>
    </row>
    <row r="1319" spans="2:9" ht="15" customHeight="1">
      <c r="B1319" s="633" t="s">
        <v>1830</v>
      </c>
      <c r="C1319" s="634" t="s">
        <v>17</v>
      </c>
      <c r="D1319" s="634">
        <v>88247</v>
      </c>
      <c r="E1319" s="636" t="str">
        <f>IF($D1319&lt;&gt;"",VLOOKUP($D1319,'[2]SINAPI DEZEMBRO 2020'!$A$1:G113797,2,FALSE),"")</f>
        <v>AUXILIAR DE ELETRICISTA COM ENCARGOS COMPLEMENTARES</v>
      </c>
      <c r="F1319" s="637" t="str">
        <f>IF($D1319&lt;&gt;"",VLOOKUP($D1319,'[2]SINAPI DEZEMBRO 2020'!$1:$1048576,3,FALSE),"")</f>
        <v>H</v>
      </c>
      <c r="G1319" s="638">
        <v>0.6</v>
      </c>
      <c r="H1319" s="639">
        <f>IF($D1319&lt;&gt;"",VLOOKUP($D1319,'[2]SINAPI DEZEMBRO 2020'!$1:$1048576,4,FALSE),"")</f>
        <v>13.33</v>
      </c>
      <c r="I1319" s="640">
        <f t="shared" ref="I1319:I1321" si="188">TRUNC(G1319*H1319,2)</f>
        <v>7.99</v>
      </c>
    </row>
    <row r="1320" spans="2:9" ht="15" customHeight="1">
      <c r="B1320" s="633" t="s">
        <v>1830</v>
      </c>
      <c r="C1320" s="634" t="s">
        <v>17</v>
      </c>
      <c r="D1320" s="634">
        <v>88264</v>
      </c>
      <c r="E1320" s="636" t="str">
        <f>IF($D1320&lt;&gt;"",VLOOKUP($D1320,'[2]SINAPI DEZEMBRO 2020'!$A$1:G113798,2,FALSE),"")</f>
        <v>ELETRICISTA COM ENCARGOS COMPLEMENTARES</v>
      </c>
      <c r="F1320" s="637" t="str">
        <f>IF($D1320&lt;&gt;"",VLOOKUP($D1320,'[2]SINAPI DEZEMBRO 2020'!$1:$1048576,3,FALSE),"")</f>
        <v>H</v>
      </c>
      <c r="G1320" s="638">
        <v>0.6</v>
      </c>
      <c r="H1320" s="639">
        <f>IF($D1320&lt;&gt;"",VLOOKUP($D1320,'[2]SINAPI DEZEMBRO 2020'!$1:$1048576,4,FALSE),"")</f>
        <v>17.38</v>
      </c>
      <c r="I1320" s="640">
        <f t="shared" si="188"/>
        <v>10.42</v>
      </c>
    </row>
    <row r="1321" spans="2:9" ht="25.5" customHeight="1">
      <c r="B1321" s="633" t="s">
        <v>1159</v>
      </c>
      <c r="C1321" s="634" t="s">
        <v>17</v>
      </c>
      <c r="D1321" s="634">
        <v>39445</v>
      </c>
      <c r="E1321" s="636" t="str">
        <f>IF($D1321&lt;&gt;"",VLOOKUP($D1321,'[2]SINAPI DEZEMBRO 2020'!$A$1:G113799,2,FALSE),"")</f>
        <v>DISPOSITIVO DR, 2 POLOS, SENSIBILIDADE DE 30 MA, CORRENTE DE 25 A, TIPO AC</v>
      </c>
      <c r="F1321" s="637" t="str">
        <f>IF($D1321&lt;&gt;"",VLOOKUP($D1321,'[2]SINAPI DEZEMBRO 2020'!$1:$1048576,3,FALSE),"")</f>
        <v xml:space="preserve">UN    </v>
      </c>
      <c r="G1321" s="638">
        <v>1</v>
      </c>
      <c r="H1321" s="639">
        <f>IF($D1321&lt;&gt;"",VLOOKUP($D1321,'[2]SINAPI DEZEMBRO 2020'!$1:$1048576,4,FALSE),"")</f>
        <v>110.92</v>
      </c>
      <c r="I1321" s="640">
        <f t="shared" si="188"/>
        <v>110.92</v>
      </c>
    </row>
    <row r="1322" spans="2:9" ht="15" customHeight="1">
      <c r="B1322" s="649"/>
      <c r="C1322" s="650"/>
      <c r="D1322" s="731"/>
      <c r="E1322" s="732"/>
      <c r="F1322" s="731"/>
      <c r="G1322" s="733"/>
      <c r="H1322" s="731"/>
      <c r="I1322" s="734"/>
    </row>
    <row r="1323" spans="2:9" ht="15" customHeight="1">
      <c r="B1323" s="626" t="s">
        <v>1711</v>
      </c>
      <c r="C1323" s="627"/>
      <c r="D1323" s="627"/>
      <c r="E1323" s="628" t="s">
        <v>2115</v>
      </c>
      <c r="F1323" s="629" t="s">
        <v>1835</v>
      </c>
      <c r="G1323" s="630"/>
      <c r="H1323" s="730"/>
      <c r="I1323" s="632">
        <f>SUM(I1324:I1326)</f>
        <v>139.14000000000001</v>
      </c>
    </row>
    <row r="1324" spans="2:9">
      <c r="B1324" s="633" t="s">
        <v>1830</v>
      </c>
      <c r="C1324" s="634" t="s">
        <v>17</v>
      </c>
      <c r="D1324" s="634">
        <v>88247</v>
      </c>
      <c r="E1324" s="636" t="str">
        <f>IF($D1324&lt;&gt;"",VLOOKUP($D1324,'[2]SINAPI DEZEMBRO 2020'!$A$1:G113802,2,FALSE),"")</f>
        <v>AUXILIAR DE ELETRICISTA COM ENCARGOS COMPLEMENTARES</v>
      </c>
      <c r="F1324" s="637" t="str">
        <f>IF($D1324&lt;&gt;"",VLOOKUP($D1324,'[2]SINAPI DEZEMBRO 2020'!$1:$1048576,3,FALSE),"")</f>
        <v>H</v>
      </c>
      <c r="G1324" s="638">
        <v>0.6</v>
      </c>
      <c r="H1324" s="639">
        <f>IF($D1324&lt;&gt;"",VLOOKUP($D1324,'[2]SINAPI DEZEMBRO 2020'!$1:$1048576,4,FALSE),"")</f>
        <v>13.33</v>
      </c>
      <c r="I1324" s="640">
        <f t="shared" ref="I1324:I1326" si="189">TRUNC(G1324*H1324,2)</f>
        <v>7.99</v>
      </c>
    </row>
    <row r="1325" spans="2:9">
      <c r="B1325" s="633" t="s">
        <v>1830</v>
      </c>
      <c r="C1325" s="634" t="s">
        <v>17</v>
      </c>
      <c r="D1325" s="634">
        <v>88264</v>
      </c>
      <c r="E1325" s="636" t="str">
        <f>IF($D1325&lt;&gt;"",VLOOKUP($D1325,'[2]SINAPI DEZEMBRO 2020'!$A$1:G113803,2,FALSE),"")</f>
        <v>ELETRICISTA COM ENCARGOS COMPLEMENTARES</v>
      </c>
      <c r="F1325" s="637" t="str">
        <f>IF($D1325&lt;&gt;"",VLOOKUP($D1325,'[2]SINAPI DEZEMBRO 2020'!$1:$1048576,3,FALSE),"")</f>
        <v>H</v>
      </c>
      <c r="G1325" s="638">
        <v>0.6</v>
      </c>
      <c r="H1325" s="639">
        <f>IF($D1325&lt;&gt;"",VLOOKUP($D1325,'[2]SINAPI DEZEMBRO 2020'!$1:$1048576,4,FALSE),"")</f>
        <v>17.38</v>
      </c>
      <c r="I1325" s="640">
        <f t="shared" si="189"/>
        <v>10.42</v>
      </c>
    </row>
    <row r="1326" spans="2:9" ht="25.5">
      <c r="B1326" s="633" t="s">
        <v>1159</v>
      </c>
      <c r="C1326" s="634" t="s">
        <v>17</v>
      </c>
      <c r="D1326" s="634">
        <v>39447</v>
      </c>
      <c r="E1326" s="636" t="str">
        <f>IF($D1326&lt;&gt;"",VLOOKUP($D1326,'[2]SINAPI DEZEMBRO 2020'!$A$1:G113804,2,FALSE),"")</f>
        <v>DISPOSITIVO DR, 2 POLOS, SENSIBILIDADE DE 30 MA, CORRENTE DE 63 A, TIPO AC</v>
      </c>
      <c r="F1326" s="637" t="str">
        <f>IF($D1326&lt;&gt;"",VLOOKUP($D1326,'[2]SINAPI DEZEMBRO 2020'!$1:$1048576,3,FALSE),"")</f>
        <v xml:space="preserve">UN    </v>
      </c>
      <c r="G1326" s="638">
        <v>1</v>
      </c>
      <c r="H1326" s="639">
        <f>IF($D1326&lt;&gt;"",VLOOKUP($D1326,'[2]SINAPI DEZEMBRO 2020'!$1:$1048576,4,FALSE),"")</f>
        <v>120.73</v>
      </c>
      <c r="I1326" s="640">
        <f t="shared" si="189"/>
        <v>120.73</v>
      </c>
    </row>
    <row r="1327" spans="2:9" ht="15" customHeight="1">
      <c r="B1327" s="649"/>
      <c r="C1327" s="650"/>
      <c r="D1327" s="650"/>
      <c r="E1327" s="732"/>
      <c r="F1327" s="731"/>
      <c r="G1327" s="733"/>
      <c r="H1327" s="731"/>
      <c r="I1327" s="734"/>
    </row>
    <row r="1328" spans="2:9" ht="15" customHeight="1">
      <c r="B1328" s="626" t="s">
        <v>1712</v>
      </c>
      <c r="C1328" s="627"/>
      <c r="D1328" s="627"/>
      <c r="E1328" s="628" t="s">
        <v>2116</v>
      </c>
      <c r="F1328" s="629" t="s">
        <v>1835</v>
      </c>
      <c r="G1328" s="630"/>
      <c r="H1328" s="730"/>
      <c r="I1328" s="632">
        <f>SUM(I1329:I1331)</f>
        <v>224.27</v>
      </c>
    </row>
    <row r="1329" spans="2:9">
      <c r="B1329" s="633" t="s">
        <v>1830</v>
      </c>
      <c r="C1329" s="634" t="s">
        <v>17</v>
      </c>
      <c r="D1329" s="634">
        <v>88247</v>
      </c>
      <c r="E1329" s="636" t="str">
        <f>IF($D1329&lt;&gt;"",VLOOKUP($D1329,'[2]SINAPI DEZEMBRO 2020'!$A$1:G113807,2,FALSE),"")</f>
        <v>AUXILIAR DE ELETRICISTA COM ENCARGOS COMPLEMENTARES</v>
      </c>
      <c r="F1329" s="637" t="str">
        <f>IF($D1329&lt;&gt;"",VLOOKUP($D1329,'[2]SINAPI DEZEMBRO 2020'!$1:$1048576,3,FALSE),"")</f>
        <v>H</v>
      </c>
      <c r="G1329" s="638">
        <v>0.6</v>
      </c>
      <c r="H1329" s="639">
        <f>IF($D1329&lt;&gt;"",VLOOKUP($D1329,'[2]SINAPI DEZEMBRO 2020'!$1:$1048576,4,FALSE),"")</f>
        <v>13.33</v>
      </c>
      <c r="I1329" s="640">
        <f t="shared" ref="I1329:I1331" si="190">TRUNC(G1329*H1329,2)</f>
        <v>7.99</v>
      </c>
    </row>
    <row r="1330" spans="2:9">
      <c r="B1330" s="633" t="s">
        <v>1830</v>
      </c>
      <c r="C1330" s="634" t="s">
        <v>17</v>
      </c>
      <c r="D1330" s="634">
        <v>88264</v>
      </c>
      <c r="E1330" s="636" t="str">
        <f>IF($D1330&lt;&gt;"",VLOOKUP($D1330,'[2]SINAPI DEZEMBRO 2020'!$A$1:G113808,2,FALSE),"")</f>
        <v>ELETRICISTA COM ENCARGOS COMPLEMENTARES</v>
      </c>
      <c r="F1330" s="637" t="str">
        <f>IF($D1330&lt;&gt;"",VLOOKUP($D1330,'[2]SINAPI DEZEMBRO 2020'!$1:$1048576,3,FALSE),"")</f>
        <v>H</v>
      </c>
      <c r="G1330" s="638">
        <v>0.6</v>
      </c>
      <c r="H1330" s="639">
        <f>IF($D1330&lt;&gt;"",VLOOKUP($D1330,'[2]SINAPI DEZEMBRO 2020'!$1:$1048576,4,FALSE),"")</f>
        <v>17.38</v>
      </c>
      <c r="I1330" s="640">
        <f t="shared" si="190"/>
        <v>10.42</v>
      </c>
    </row>
    <row r="1331" spans="2:9" ht="25.5">
      <c r="B1331" s="633" t="s">
        <v>1159</v>
      </c>
      <c r="C1331" s="634" t="s">
        <v>17</v>
      </c>
      <c r="D1331" s="634">
        <v>39448</v>
      </c>
      <c r="E1331" s="636" t="str">
        <f>IF($D1331&lt;&gt;"",VLOOKUP($D1331,'[2]SINAPI DEZEMBRO 2020'!$A$1:G113809,2,FALSE),"")</f>
        <v>DISPOSITIVO DR, 2 POLOS, SENSIBILIDADE DE 30 MA, CORRENTE DE 80 A, TIPO AC</v>
      </c>
      <c r="F1331" s="637" t="str">
        <f>IF($D1331&lt;&gt;"",VLOOKUP($D1331,'[2]SINAPI DEZEMBRO 2020'!$1:$1048576,3,FALSE),"")</f>
        <v xml:space="preserve">UN    </v>
      </c>
      <c r="G1331" s="638">
        <v>1</v>
      </c>
      <c r="H1331" s="639">
        <f>IF($D1331&lt;&gt;"",VLOOKUP($D1331,'[2]SINAPI DEZEMBRO 2020'!$1:$1048576,4,FALSE),"")</f>
        <v>205.86</v>
      </c>
      <c r="I1331" s="640">
        <f t="shared" si="190"/>
        <v>205.86</v>
      </c>
    </row>
    <row r="1332" spans="2:9" ht="15" customHeight="1">
      <c r="B1332" s="649"/>
      <c r="C1332" s="650"/>
      <c r="D1332" s="650"/>
      <c r="E1332" s="732"/>
      <c r="F1332" s="731"/>
      <c r="G1332" s="733"/>
      <c r="H1332" s="731"/>
      <c r="I1332" s="654"/>
    </row>
    <row r="1333" spans="2:9" ht="15" customHeight="1">
      <c r="B1333" s="626" t="s">
        <v>1713</v>
      </c>
      <c r="C1333" s="627"/>
      <c r="D1333" s="627"/>
      <c r="E1333" s="628" t="s">
        <v>2117</v>
      </c>
      <c r="F1333" s="629" t="s">
        <v>2008</v>
      </c>
      <c r="G1333" s="630"/>
      <c r="H1333" s="730"/>
      <c r="I1333" s="632">
        <f>SUM(I1334:I1336)</f>
        <v>144.79</v>
      </c>
    </row>
    <row r="1334" spans="2:9">
      <c r="B1334" s="633" t="s">
        <v>1830</v>
      </c>
      <c r="C1334" s="634" t="s">
        <v>17</v>
      </c>
      <c r="D1334" s="634">
        <v>88247</v>
      </c>
      <c r="E1334" s="636" t="str">
        <f>IF($D1334&lt;&gt;"",VLOOKUP($D1334,'[2]SINAPI DEZEMBRO 2020'!$A$1:G113812,2,FALSE),"")</f>
        <v>AUXILIAR DE ELETRICISTA COM ENCARGOS COMPLEMENTARES</v>
      </c>
      <c r="F1334" s="637" t="str">
        <f>IF($D1334&lt;&gt;"",VLOOKUP($D1334,'[2]SINAPI DEZEMBRO 2020'!$1:$1048576,3,FALSE),"")</f>
        <v>H</v>
      </c>
      <c r="G1334" s="638">
        <v>0.6</v>
      </c>
      <c r="H1334" s="639">
        <f>IF($D1334&lt;&gt;"",VLOOKUP($D1334,'[2]SINAPI DEZEMBRO 2020'!$1:$1048576,4,FALSE),"")</f>
        <v>13.33</v>
      </c>
      <c r="I1334" s="640">
        <f t="shared" ref="I1334:I1336" si="191">TRUNC(G1334*H1334,2)</f>
        <v>7.99</v>
      </c>
    </row>
    <row r="1335" spans="2:9">
      <c r="B1335" s="633" t="s">
        <v>1830</v>
      </c>
      <c r="C1335" s="634" t="s">
        <v>17</v>
      </c>
      <c r="D1335" s="634">
        <v>88264</v>
      </c>
      <c r="E1335" s="636" t="str">
        <f>IF($D1335&lt;&gt;"",VLOOKUP($D1335,'[2]SINAPI DEZEMBRO 2020'!$A$1:G113813,2,FALSE),"")</f>
        <v>ELETRICISTA COM ENCARGOS COMPLEMENTARES</v>
      </c>
      <c r="F1335" s="637" t="str">
        <f>IF($D1335&lt;&gt;"",VLOOKUP($D1335,'[2]SINAPI DEZEMBRO 2020'!$1:$1048576,3,FALSE),"")</f>
        <v>H</v>
      </c>
      <c r="G1335" s="638">
        <v>0.6</v>
      </c>
      <c r="H1335" s="639">
        <f>IF($D1335&lt;&gt;"",VLOOKUP($D1335,'[2]SINAPI DEZEMBRO 2020'!$1:$1048576,4,FALSE),"")</f>
        <v>17.38</v>
      </c>
      <c r="I1335" s="640">
        <f t="shared" si="191"/>
        <v>10.42</v>
      </c>
    </row>
    <row r="1336" spans="2:9" ht="25.5">
      <c r="B1336" s="633" t="s">
        <v>1159</v>
      </c>
      <c r="C1336" s="634" t="s">
        <v>17</v>
      </c>
      <c r="D1336" s="634">
        <v>39455</v>
      </c>
      <c r="E1336" s="636" t="str">
        <f>IF($D1336&lt;&gt;"",VLOOKUP($D1336,'[2]SINAPI DEZEMBRO 2020'!$A$1:G113814,2,FALSE),"")</f>
        <v>DISPOSITIVO DR, 4 POLOS, SENSIBILIDADE DE 30 MA, CORRENTE DE 25 A, TIPO AC</v>
      </c>
      <c r="F1336" s="637" t="str">
        <f>IF($D1336&lt;&gt;"",VLOOKUP($D1336,'[2]SINAPI DEZEMBRO 2020'!$1:$1048576,3,FALSE),"")</f>
        <v xml:space="preserve">UN    </v>
      </c>
      <c r="G1336" s="638">
        <v>1</v>
      </c>
      <c r="H1336" s="639">
        <f>IF($D1336&lt;&gt;"",VLOOKUP($D1336,'[2]SINAPI DEZEMBRO 2020'!$1:$1048576,4,FALSE),"")</f>
        <v>126.38</v>
      </c>
      <c r="I1336" s="640">
        <f t="shared" si="191"/>
        <v>126.38</v>
      </c>
    </row>
    <row r="1337" spans="2:9" ht="14.25" customHeight="1">
      <c r="B1337" s="649"/>
      <c r="C1337" s="650"/>
      <c r="D1337" s="650"/>
      <c r="E1337" s="651"/>
      <c r="F1337" s="650"/>
      <c r="G1337" s="652"/>
      <c r="H1337" s="650"/>
      <c r="I1337" s="654"/>
    </row>
    <row r="1338" spans="2:9" ht="34.5" customHeight="1">
      <c r="B1338" s="626" t="s">
        <v>1714</v>
      </c>
      <c r="C1338" s="627"/>
      <c r="D1338" s="627"/>
      <c r="E1338" s="628" t="s">
        <v>2118</v>
      </c>
      <c r="F1338" s="629" t="s">
        <v>2008</v>
      </c>
      <c r="G1338" s="630"/>
      <c r="H1338" s="730"/>
      <c r="I1338" s="632">
        <f>SUM(I1339:I1341)</f>
        <v>144.88</v>
      </c>
    </row>
    <row r="1339" spans="2:9">
      <c r="B1339" s="633" t="s">
        <v>1830</v>
      </c>
      <c r="C1339" s="634" t="s">
        <v>17</v>
      </c>
      <c r="D1339" s="634">
        <v>88247</v>
      </c>
      <c r="E1339" s="636" t="str">
        <f>IF($D1339&lt;&gt;"",VLOOKUP($D1339,'[2]SINAPI DEZEMBRO 2020'!$A$1:G113817,2,FALSE),"")</f>
        <v>AUXILIAR DE ELETRICISTA COM ENCARGOS COMPLEMENTARES</v>
      </c>
      <c r="F1339" s="637" t="str">
        <f>IF($D1339&lt;&gt;"",VLOOKUP($D1339,'[2]SINAPI DEZEMBRO 2020'!$1:$1048576,3,FALSE),"")</f>
        <v>H</v>
      </c>
      <c r="G1339" s="638">
        <v>0.6</v>
      </c>
      <c r="H1339" s="639">
        <f>IF($D1339&lt;&gt;"",VLOOKUP($D1339,'[2]SINAPI DEZEMBRO 2020'!$1:$1048576,4,FALSE),"")</f>
        <v>13.33</v>
      </c>
      <c r="I1339" s="640">
        <f t="shared" ref="I1339:I1341" si="192">TRUNC(G1339*H1339,2)</f>
        <v>7.99</v>
      </c>
    </row>
    <row r="1340" spans="2:9">
      <c r="B1340" s="633" t="s">
        <v>1830</v>
      </c>
      <c r="C1340" s="634" t="s">
        <v>17</v>
      </c>
      <c r="D1340" s="634">
        <v>88264</v>
      </c>
      <c r="E1340" s="636" t="str">
        <f>IF($D1340&lt;&gt;"",VLOOKUP($D1340,'[2]SINAPI DEZEMBRO 2020'!$A$1:G113818,2,FALSE),"")</f>
        <v>ELETRICISTA COM ENCARGOS COMPLEMENTARES</v>
      </c>
      <c r="F1340" s="637" t="str">
        <f>IF($D1340&lt;&gt;"",VLOOKUP($D1340,'[2]SINAPI DEZEMBRO 2020'!$1:$1048576,3,FALSE),"")</f>
        <v>H</v>
      </c>
      <c r="G1340" s="638">
        <v>0.6</v>
      </c>
      <c r="H1340" s="639">
        <f>IF($D1340&lt;&gt;"",VLOOKUP($D1340,'[2]SINAPI DEZEMBRO 2020'!$1:$1048576,4,FALSE),"")</f>
        <v>17.38</v>
      </c>
      <c r="I1340" s="640">
        <f t="shared" si="192"/>
        <v>10.42</v>
      </c>
    </row>
    <row r="1341" spans="2:9" ht="29.25" customHeight="1">
      <c r="B1341" s="633" t="s">
        <v>1159</v>
      </c>
      <c r="C1341" s="634" t="s">
        <v>17</v>
      </c>
      <c r="D1341" s="634">
        <v>39456</v>
      </c>
      <c r="E1341" s="636" t="str">
        <f>IF($D1341&lt;&gt;"",VLOOKUP($D1341,'[2]SINAPI DEZEMBRO 2020'!$A$1:G113819,2,FALSE),"")</f>
        <v>DISPOSITIVO DR, 4 POLOS, SENSIBILIDADE DE 30 MA, CORRENTE DE 40 A, TIPO AC</v>
      </c>
      <c r="F1341" s="637" t="str">
        <f>IF($D1341&lt;&gt;"",VLOOKUP($D1341,'[2]SINAPI DEZEMBRO 2020'!$1:$1048576,3,FALSE),"")</f>
        <v xml:space="preserve">UN    </v>
      </c>
      <c r="G1341" s="638">
        <v>1</v>
      </c>
      <c r="H1341" s="639">
        <f>IF($D1341&lt;&gt;"",VLOOKUP($D1341,'[2]SINAPI DEZEMBRO 2020'!$1:$1048576,4,FALSE),"")</f>
        <v>126.47</v>
      </c>
      <c r="I1341" s="640">
        <f t="shared" si="192"/>
        <v>126.47</v>
      </c>
    </row>
    <row r="1342" spans="2:9" ht="14.25" customHeight="1">
      <c r="B1342" s="649"/>
      <c r="C1342" s="650"/>
      <c r="D1342" s="650"/>
      <c r="E1342" s="651"/>
      <c r="F1342" s="650"/>
      <c r="G1342" s="652"/>
      <c r="H1342" s="650"/>
      <c r="I1342" s="654"/>
    </row>
    <row r="1343" spans="2:9" ht="15" customHeight="1">
      <c r="B1343" s="626" t="s">
        <v>1715</v>
      </c>
      <c r="C1343" s="627"/>
      <c r="D1343" s="627"/>
      <c r="E1343" s="628" t="s">
        <v>2119</v>
      </c>
      <c r="F1343" s="629" t="s">
        <v>2008</v>
      </c>
      <c r="G1343" s="630"/>
      <c r="H1343" s="730"/>
      <c r="I1343" s="632">
        <f>SUM(I1344:I1346)</f>
        <v>273.81</v>
      </c>
    </row>
    <row r="1344" spans="2:9">
      <c r="B1344" s="633" t="s">
        <v>1830</v>
      </c>
      <c r="C1344" s="634" t="s">
        <v>17</v>
      </c>
      <c r="D1344" s="634">
        <v>88247</v>
      </c>
      <c r="E1344" s="636" t="str">
        <f>IF($D1344&lt;&gt;"",VLOOKUP($D1344,'[2]SINAPI DEZEMBRO 2020'!$A$1:G113822,2,FALSE),"")</f>
        <v>AUXILIAR DE ELETRICISTA COM ENCARGOS COMPLEMENTARES</v>
      </c>
      <c r="F1344" s="637" t="str">
        <f>IF($D1344&lt;&gt;"",VLOOKUP($D1344,'[2]SINAPI DEZEMBRO 2020'!$1:$1048576,3,FALSE),"")</f>
        <v>H</v>
      </c>
      <c r="G1344" s="638">
        <v>0.6</v>
      </c>
      <c r="H1344" s="639">
        <f>IF($D1344&lt;&gt;"",VLOOKUP($D1344,'[2]SINAPI DEZEMBRO 2020'!$1:$1048576,4,FALSE),"")</f>
        <v>13.33</v>
      </c>
      <c r="I1344" s="640">
        <f t="shared" ref="I1344:I1346" si="193">TRUNC(G1344*H1344,2)</f>
        <v>7.99</v>
      </c>
    </row>
    <row r="1345" spans="2:9">
      <c r="B1345" s="633" t="s">
        <v>1830</v>
      </c>
      <c r="C1345" s="634" t="s">
        <v>17</v>
      </c>
      <c r="D1345" s="634">
        <v>88264</v>
      </c>
      <c r="E1345" s="636" t="str">
        <f>IF($D1345&lt;&gt;"",VLOOKUP($D1345,'[2]SINAPI DEZEMBRO 2020'!$A$1:G113823,2,FALSE),"")</f>
        <v>ELETRICISTA COM ENCARGOS COMPLEMENTARES</v>
      </c>
      <c r="F1345" s="637" t="str">
        <f>IF($D1345&lt;&gt;"",VLOOKUP($D1345,'[2]SINAPI DEZEMBRO 2020'!$1:$1048576,3,FALSE),"")</f>
        <v>H</v>
      </c>
      <c r="G1345" s="638">
        <v>0.6</v>
      </c>
      <c r="H1345" s="639">
        <f>IF($D1345&lt;&gt;"",VLOOKUP($D1345,'[2]SINAPI DEZEMBRO 2020'!$1:$1048576,4,FALSE),"")</f>
        <v>17.38</v>
      </c>
      <c r="I1345" s="640">
        <f t="shared" si="193"/>
        <v>10.42</v>
      </c>
    </row>
    <row r="1346" spans="2:9" ht="29.25" customHeight="1">
      <c r="B1346" s="633" t="s">
        <v>1159</v>
      </c>
      <c r="C1346" s="634" t="s">
        <v>17</v>
      </c>
      <c r="D1346" s="634">
        <v>39449</v>
      </c>
      <c r="E1346" s="636" t="str">
        <f>IF($D1346&lt;&gt;"",VLOOKUP($D1346,'[2]SINAPI DEZEMBRO 2020'!$A$1:G113824,2,FALSE),"")</f>
        <v>DISPOSITIVO DR, 4 POLOS, SENSIBILIDADE DE 30 MA, CORRENTE DE 100 A, TIPO AC</v>
      </c>
      <c r="F1346" s="637" t="str">
        <f>IF($D1346&lt;&gt;"",VLOOKUP($D1346,'[2]SINAPI DEZEMBRO 2020'!$1:$1048576,3,FALSE),"")</f>
        <v xml:space="preserve">UN    </v>
      </c>
      <c r="G1346" s="638">
        <v>1</v>
      </c>
      <c r="H1346" s="639">
        <f>IF($D1346&lt;&gt;"",VLOOKUP($D1346,'[2]SINAPI DEZEMBRO 2020'!$1:$1048576,4,FALSE),"")</f>
        <v>255.4</v>
      </c>
      <c r="I1346" s="640">
        <f t="shared" si="193"/>
        <v>255.4</v>
      </c>
    </row>
    <row r="1347" spans="2:9" ht="15" customHeight="1">
      <c r="B1347" s="649"/>
      <c r="C1347" s="650"/>
      <c r="D1347" s="650"/>
      <c r="E1347" s="732"/>
      <c r="F1347" s="731"/>
      <c r="G1347" s="733"/>
      <c r="H1347" s="731"/>
      <c r="I1347" s="654"/>
    </row>
    <row r="1348" spans="2:9" ht="15" customHeight="1">
      <c r="B1348" s="626" t="s">
        <v>1717</v>
      </c>
      <c r="C1348" s="627"/>
      <c r="D1348" s="627"/>
      <c r="E1348" s="628" t="s">
        <v>2120</v>
      </c>
      <c r="F1348" s="629" t="s">
        <v>1835</v>
      </c>
      <c r="G1348" s="630"/>
      <c r="H1348" s="730"/>
      <c r="I1348" s="632">
        <f>SUM(I1349:I1351)</f>
        <v>119.52</v>
      </c>
    </row>
    <row r="1349" spans="2:9">
      <c r="B1349" s="633" t="s">
        <v>1830</v>
      </c>
      <c r="C1349" s="634" t="s">
        <v>17</v>
      </c>
      <c r="D1349" s="634">
        <v>88247</v>
      </c>
      <c r="E1349" s="636" t="str">
        <f>IF($D1349&lt;&gt;"",VLOOKUP($D1349,'[2]SINAPI DEZEMBRO 2020'!$A$1:G113827,2,FALSE),"")</f>
        <v>AUXILIAR DE ELETRICISTA COM ENCARGOS COMPLEMENTARES</v>
      </c>
      <c r="F1349" s="637" t="str">
        <f>IF($D1349&lt;&gt;"",VLOOKUP($D1349,'[2]SINAPI DEZEMBRO 2020'!$1:$1048576,3,FALSE),"")</f>
        <v>H</v>
      </c>
      <c r="G1349" s="638">
        <v>0.6</v>
      </c>
      <c r="H1349" s="639">
        <f>IF($D1349&lt;&gt;"",VLOOKUP($D1349,'[2]SINAPI DEZEMBRO 2020'!$1:$1048576,4,FALSE),"")</f>
        <v>13.33</v>
      </c>
      <c r="I1349" s="640">
        <f t="shared" ref="I1349:I1350" si="194">TRUNC(G1349*H1349,2)</f>
        <v>7.99</v>
      </c>
    </row>
    <row r="1350" spans="2:9">
      <c r="B1350" s="633" t="s">
        <v>1830</v>
      </c>
      <c r="C1350" s="634" t="s">
        <v>17</v>
      </c>
      <c r="D1350" s="634">
        <v>88264</v>
      </c>
      <c r="E1350" s="636" t="str">
        <f>IF($D1350&lt;&gt;"",VLOOKUP($D1350,'[2]SINAPI DEZEMBRO 2020'!$A$1:G113828,2,FALSE),"")</f>
        <v>ELETRICISTA COM ENCARGOS COMPLEMENTARES</v>
      </c>
      <c r="F1350" s="637" t="str">
        <f>IF($D1350&lt;&gt;"",VLOOKUP($D1350,'[2]SINAPI DEZEMBRO 2020'!$1:$1048576,3,FALSE),"")</f>
        <v>H</v>
      </c>
      <c r="G1350" s="638">
        <v>0.6</v>
      </c>
      <c r="H1350" s="639">
        <f>IF($D1350&lt;&gt;"",VLOOKUP($D1350,'[2]SINAPI DEZEMBRO 2020'!$1:$1048576,4,FALSE),"")</f>
        <v>17.38</v>
      </c>
      <c r="I1350" s="640">
        <f t="shared" si="194"/>
        <v>10.42</v>
      </c>
    </row>
    <row r="1351" spans="2:9" ht="14.25" customHeight="1">
      <c r="B1351" s="633" t="s">
        <v>1159</v>
      </c>
      <c r="C1351" s="634" t="s">
        <v>1865</v>
      </c>
      <c r="D1351" s="634"/>
      <c r="E1351" s="192" t="s">
        <v>2120</v>
      </c>
      <c r="F1351" s="707" t="s">
        <v>1844</v>
      </c>
      <c r="G1351" s="638">
        <v>1</v>
      </c>
      <c r="H1351" s="708">
        <v>101.11</v>
      </c>
      <c r="I1351" s="640">
        <f>TRUNC(G1351*H1351,2)</f>
        <v>101.11</v>
      </c>
    </row>
    <row r="1352" spans="2:9" ht="14.25" customHeight="1">
      <c r="B1352" s="649"/>
      <c r="C1352" s="650"/>
      <c r="D1352" s="720"/>
      <c r="E1352" s="720"/>
      <c r="F1352" s="720"/>
      <c r="G1352" s="721"/>
      <c r="H1352" s="720"/>
      <c r="I1352" s="723"/>
    </row>
    <row r="1353" spans="2:9" ht="15" customHeight="1">
      <c r="B1353" s="626" t="s">
        <v>1718</v>
      </c>
      <c r="C1353" s="627"/>
      <c r="D1353" s="627"/>
      <c r="E1353" s="628" t="s">
        <v>2121</v>
      </c>
      <c r="F1353" s="629" t="s">
        <v>1835</v>
      </c>
      <c r="G1353" s="630"/>
      <c r="H1353" s="730"/>
      <c r="I1353" s="632">
        <f>SUM(I1354:I1356)</f>
        <v>119.52</v>
      </c>
    </row>
    <row r="1354" spans="2:9">
      <c r="B1354" s="633" t="s">
        <v>1830</v>
      </c>
      <c r="C1354" s="634" t="s">
        <v>17</v>
      </c>
      <c r="D1354" s="634">
        <v>88247</v>
      </c>
      <c r="E1354" s="636" t="str">
        <f>IF($D1354&lt;&gt;"",VLOOKUP($D1354,'[2]SINAPI DEZEMBRO 2020'!$A$1:G113832,2,FALSE),"")</f>
        <v>AUXILIAR DE ELETRICISTA COM ENCARGOS COMPLEMENTARES</v>
      </c>
      <c r="F1354" s="637" t="str">
        <f>IF($D1354&lt;&gt;"",VLOOKUP($D1354,'[2]SINAPI DEZEMBRO 2020'!$1:$1048576,3,FALSE),"")</f>
        <v>H</v>
      </c>
      <c r="G1354" s="638">
        <v>0.6</v>
      </c>
      <c r="H1354" s="639">
        <f>IF($D1354&lt;&gt;"",VLOOKUP($D1354,'[2]SINAPI DEZEMBRO 2020'!$1:$1048576,4,FALSE),"")</f>
        <v>13.33</v>
      </c>
      <c r="I1354" s="640">
        <f t="shared" ref="I1354:I1355" si="195">TRUNC(G1354*H1354,2)</f>
        <v>7.99</v>
      </c>
    </row>
    <row r="1355" spans="2:9">
      <c r="B1355" s="633" t="s">
        <v>1830</v>
      </c>
      <c r="C1355" s="634" t="s">
        <v>17</v>
      </c>
      <c r="D1355" s="634">
        <v>88264</v>
      </c>
      <c r="E1355" s="636" t="str">
        <f>IF($D1355&lt;&gt;"",VLOOKUP($D1355,'[2]SINAPI DEZEMBRO 2020'!$A$1:G113833,2,FALSE),"")</f>
        <v>ELETRICISTA COM ENCARGOS COMPLEMENTARES</v>
      </c>
      <c r="F1355" s="637" t="str">
        <f>IF($D1355&lt;&gt;"",VLOOKUP($D1355,'[2]SINAPI DEZEMBRO 2020'!$1:$1048576,3,FALSE),"")</f>
        <v>H</v>
      </c>
      <c r="G1355" s="638">
        <v>0.6</v>
      </c>
      <c r="H1355" s="639">
        <f>IF($D1355&lt;&gt;"",VLOOKUP($D1355,'[2]SINAPI DEZEMBRO 2020'!$1:$1048576,4,FALSE),"")</f>
        <v>17.38</v>
      </c>
      <c r="I1355" s="640">
        <f t="shared" si="195"/>
        <v>10.42</v>
      </c>
    </row>
    <row r="1356" spans="2:9" ht="14.25" customHeight="1">
      <c r="B1356" s="633" t="s">
        <v>1159</v>
      </c>
      <c r="C1356" s="634" t="s">
        <v>1865</v>
      </c>
      <c r="D1356" s="634"/>
      <c r="E1356" s="192" t="s">
        <v>2121</v>
      </c>
      <c r="F1356" s="707" t="s">
        <v>1844</v>
      </c>
      <c r="G1356" s="638">
        <v>1</v>
      </c>
      <c r="H1356" s="708">
        <v>101.11</v>
      </c>
      <c r="I1356" s="640">
        <f>TRUNC(G1356*H1356,2)</f>
        <v>101.11</v>
      </c>
    </row>
    <row r="1357" spans="2:9" ht="14.25" customHeight="1">
      <c r="B1357" s="649"/>
      <c r="C1357" s="650"/>
      <c r="D1357" s="650"/>
      <c r="E1357" s="651"/>
      <c r="F1357" s="650"/>
      <c r="G1357" s="652"/>
      <c r="H1357" s="650"/>
      <c r="I1357" s="654"/>
    </row>
    <row r="1358" spans="2:9" ht="25.5" customHeight="1">
      <c r="B1358" s="626" t="s">
        <v>2122</v>
      </c>
      <c r="C1358" s="627"/>
      <c r="D1358" s="627"/>
      <c r="E1358" s="628" t="s">
        <v>2123</v>
      </c>
      <c r="F1358" s="629" t="s">
        <v>1925</v>
      </c>
      <c r="G1358" s="630"/>
      <c r="H1358" s="730"/>
      <c r="I1358" s="632">
        <f>SUM(I1359:I1361)</f>
        <v>4.88</v>
      </c>
    </row>
    <row r="1359" spans="2:9">
      <c r="B1359" s="633" t="s">
        <v>1830</v>
      </c>
      <c r="C1359" s="634" t="s">
        <v>17</v>
      </c>
      <c r="D1359" s="634">
        <v>88247</v>
      </c>
      <c r="E1359" s="636" t="str">
        <f>IF($D1359&lt;&gt;"",VLOOKUP($D1359,'[2]SINAPI DEZEMBRO 2020'!$A$1:G113837,2,FALSE),"")</f>
        <v>AUXILIAR DE ELETRICISTA COM ENCARGOS COMPLEMENTARES</v>
      </c>
      <c r="F1359" s="637" t="str">
        <f>IF($D1359&lt;&gt;"",VLOOKUP($D1359,'[2]SINAPI DEZEMBRO 2020'!$1:$1048576,3,FALSE),"")</f>
        <v>H</v>
      </c>
      <c r="G1359" s="638">
        <v>0.12</v>
      </c>
      <c r="H1359" s="639">
        <f>IF($D1359&lt;&gt;"",VLOOKUP($D1359,'[2]SINAPI DEZEMBRO 2020'!$1:$1048576,4,FALSE),"")</f>
        <v>13.33</v>
      </c>
      <c r="I1359" s="640">
        <f t="shared" ref="I1359:I1361" si="196">TRUNC(G1359*H1359,2)</f>
        <v>1.59</v>
      </c>
    </row>
    <row r="1360" spans="2:9">
      <c r="B1360" s="633" t="s">
        <v>1830</v>
      </c>
      <c r="C1360" s="634" t="s">
        <v>17</v>
      </c>
      <c r="D1360" s="634">
        <v>88264</v>
      </c>
      <c r="E1360" s="636" t="str">
        <f>IF($D1360&lt;&gt;"",VLOOKUP($D1360,'[2]SINAPI DEZEMBRO 2020'!$A$1:G113838,2,FALSE),"")</f>
        <v>ELETRICISTA COM ENCARGOS COMPLEMENTARES</v>
      </c>
      <c r="F1360" s="637" t="str">
        <f>IF($D1360&lt;&gt;"",VLOOKUP($D1360,'[2]SINAPI DEZEMBRO 2020'!$1:$1048576,3,FALSE),"")</f>
        <v>H</v>
      </c>
      <c r="G1360" s="638">
        <v>0.12</v>
      </c>
      <c r="H1360" s="639">
        <f>IF($D1360&lt;&gt;"",VLOOKUP($D1360,'[2]SINAPI DEZEMBRO 2020'!$1:$1048576,4,FALSE),"")</f>
        <v>17.38</v>
      </c>
      <c r="I1360" s="640">
        <f t="shared" si="196"/>
        <v>2.08</v>
      </c>
    </row>
    <row r="1361" spans="2:9">
      <c r="B1361" s="633" t="s">
        <v>1159</v>
      </c>
      <c r="C1361" s="634" t="s">
        <v>17</v>
      </c>
      <c r="D1361" s="634">
        <v>2689</v>
      </c>
      <c r="E1361" s="636" t="str">
        <f>IF($D1361&lt;&gt;"",VLOOKUP($D1361,'[2]SINAPI DEZEMBRO 2020'!$A$1:G113839,2,FALSE),"")</f>
        <v>ELETRODUTO PVC FLEXIVEL CORRUGADO, COR AMARELA, DE 20 MM</v>
      </c>
      <c r="F1361" s="637" t="str">
        <f>IF($D1361&lt;&gt;"",VLOOKUP($D1361,'[2]SINAPI DEZEMBRO 2020'!$1:$1048576,3,FALSE),"")</f>
        <v xml:space="preserve">M     </v>
      </c>
      <c r="G1361" s="638">
        <v>1</v>
      </c>
      <c r="H1361" s="639">
        <f>IF($D1361&lt;&gt;"",VLOOKUP($D1361,'[2]SINAPI DEZEMBRO 2020'!$1:$1048576,4,FALSE),"")</f>
        <v>1.21</v>
      </c>
      <c r="I1361" s="640">
        <f t="shared" si="196"/>
        <v>1.21</v>
      </c>
    </row>
    <row r="1362" spans="2:9" ht="14.25" customHeight="1">
      <c r="B1362" s="649"/>
      <c r="C1362" s="650"/>
      <c r="D1362" s="650"/>
      <c r="E1362" s="651"/>
      <c r="F1362" s="650"/>
      <c r="G1362" s="652"/>
      <c r="H1362" s="650"/>
      <c r="I1362" s="654"/>
    </row>
    <row r="1363" spans="2:9" ht="25.5" customHeight="1">
      <c r="B1363" s="626" t="s">
        <v>2124</v>
      </c>
      <c r="C1363" s="627"/>
      <c r="D1363" s="627"/>
      <c r="E1363" s="628" t="s">
        <v>2125</v>
      </c>
      <c r="F1363" s="629" t="s">
        <v>1925</v>
      </c>
      <c r="G1363" s="630"/>
      <c r="H1363" s="730"/>
      <c r="I1363" s="632">
        <f>SUM(I1364:I1366)</f>
        <v>5.9</v>
      </c>
    </row>
    <row r="1364" spans="2:9">
      <c r="B1364" s="633" t="s">
        <v>1830</v>
      </c>
      <c r="C1364" s="634" t="s">
        <v>17</v>
      </c>
      <c r="D1364" s="634">
        <v>88247</v>
      </c>
      <c r="E1364" s="636" t="str">
        <f>IF($D1364&lt;&gt;"",VLOOKUP($D1364,'[2]SINAPI DEZEMBRO 2020'!$A$1:G113842,2,FALSE),"")</f>
        <v>AUXILIAR DE ELETRICISTA COM ENCARGOS COMPLEMENTARES</v>
      </c>
      <c r="F1364" s="637" t="str">
        <f>IF($D1364&lt;&gt;"",VLOOKUP($D1364,'[2]SINAPI DEZEMBRO 2020'!$1:$1048576,3,FALSE),"")</f>
        <v>H</v>
      </c>
      <c r="G1364" s="638">
        <v>0.15</v>
      </c>
      <c r="H1364" s="639">
        <f>IF($D1364&lt;&gt;"",VLOOKUP($D1364,'[2]SINAPI DEZEMBRO 2020'!$1:$1048576,4,FALSE),"")</f>
        <v>13.33</v>
      </c>
      <c r="I1364" s="640">
        <f t="shared" ref="I1364:I1366" si="197">TRUNC(G1364*H1364,2)</f>
        <v>1.99</v>
      </c>
    </row>
    <row r="1365" spans="2:9">
      <c r="B1365" s="633" t="s">
        <v>1830</v>
      </c>
      <c r="C1365" s="634" t="s">
        <v>17</v>
      </c>
      <c r="D1365" s="634">
        <v>88264</v>
      </c>
      <c r="E1365" s="636" t="str">
        <f>IF($D1365&lt;&gt;"",VLOOKUP($D1365,'[2]SINAPI DEZEMBRO 2020'!$A$1:G113843,2,FALSE),"")</f>
        <v>ELETRICISTA COM ENCARGOS COMPLEMENTARES</v>
      </c>
      <c r="F1365" s="637" t="str">
        <f>IF($D1365&lt;&gt;"",VLOOKUP($D1365,'[2]SINAPI DEZEMBRO 2020'!$1:$1048576,3,FALSE),"")</f>
        <v>H</v>
      </c>
      <c r="G1365" s="638">
        <v>0.15</v>
      </c>
      <c r="H1365" s="639">
        <f>IF($D1365&lt;&gt;"",VLOOKUP($D1365,'[2]SINAPI DEZEMBRO 2020'!$1:$1048576,4,FALSE),"")</f>
        <v>17.38</v>
      </c>
      <c r="I1365" s="640">
        <f t="shared" si="197"/>
        <v>2.6</v>
      </c>
    </row>
    <row r="1366" spans="2:9">
      <c r="B1366" s="633" t="s">
        <v>1159</v>
      </c>
      <c r="C1366" s="634" t="s">
        <v>17</v>
      </c>
      <c r="D1366" s="634">
        <v>2688</v>
      </c>
      <c r="E1366" s="636" t="str">
        <f>IF($D1366&lt;&gt;"",VLOOKUP($D1366,'[2]SINAPI DEZEMBRO 2020'!$A$1:G113844,2,FALSE),"")</f>
        <v>ELETRODUTO PVC FLEXIVEL CORRUGADO, COR AMARELA, DE 25 MM</v>
      </c>
      <c r="F1366" s="637" t="str">
        <f>IF($D1366&lt;&gt;"",VLOOKUP($D1366,'[2]SINAPI DEZEMBRO 2020'!$1:$1048576,3,FALSE),"")</f>
        <v xml:space="preserve">M     </v>
      </c>
      <c r="G1366" s="638">
        <v>1</v>
      </c>
      <c r="H1366" s="639">
        <f>IF($D1366&lt;&gt;"",VLOOKUP($D1366,'[2]SINAPI DEZEMBRO 2020'!$1:$1048576,4,FALSE),"")</f>
        <v>1.31</v>
      </c>
      <c r="I1366" s="640">
        <f t="shared" si="197"/>
        <v>1.31</v>
      </c>
    </row>
    <row r="1367" spans="2:9" ht="14.25" customHeight="1">
      <c r="B1367" s="649"/>
      <c r="C1367" s="650"/>
      <c r="D1367" s="650"/>
      <c r="E1367" s="651"/>
      <c r="F1367" s="650"/>
      <c r="G1367" s="652"/>
      <c r="H1367" s="650"/>
      <c r="I1367" s="654"/>
    </row>
    <row r="1368" spans="2:9" ht="25.5" customHeight="1">
      <c r="B1368" s="626" t="s">
        <v>2126</v>
      </c>
      <c r="C1368" s="627"/>
      <c r="D1368" s="627"/>
      <c r="E1368" s="628" t="s">
        <v>2127</v>
      </c>
      <c r="F1368" s="629" t="s">
        <v>1925</v>
      </c>
      <c r="G1368" s="630"/>
      <c r="H1368" s="730"/>
      <c r="I1368" s="632">
        <f>SUM(I1369:I1371)</f>
        <v>4.07</v>
      </c>
    </row>
    <row r="1369" spans="2:9">
      <c r="B1369" s="633" t="s">
        <v>1830</v>
      </c>
      <c r="C1369" s="634" t="s">
        <v>17</v>
      </c>
      <c r="D1369" s="634">
        <v>88247</v>
      </c>
      <c r="E1369" s="636" t="str">
        <f>IF($D1369&lt;&gt;"",VLOOKUP($D1369,'[2]SINAPI DEZEMBRO 2020'!$A$1:G113847,2,FALSE),"")</f>
        <v>AUXILIAR DE ELETRICISTA COM ENCARGOS COMPLEMENTARES</v>
      </c>
      <c r="F1369" s="637" t="str">
        <f>IF($D1369&lt;&gt;"",VLOOKUP($D1369,'[2]SINAPI DEZEMBRO 2020'!$1:$1048576,3,FALSE),"")</f>
        <v>H</v>
      </c>
      <c r="G1369" s="638">
        <v>0.1</v>
      </c>
      <c r="H1369" s="639">
        <f>IF($D1369&lt;&gt;"",VLOOKUP($D1369,'[2]SINAPI DEZEMBRO 2020'!$1:$1048576,4,FALSE),"")</f>
        <v>13.33</v>
      </c>
      <c r="I1369" s="640">
        <f t="shared" ref="I1369:I1371" si="198">TRUNC(G1369*H1369,2)</f>
        <v>1.33</v>
      </c>
    </row>
    <row r="1370" spans="2:9">
      <c r="B1370" s="633" t="s">
        <v>1830</v>
      </c>
      <c r="C1370" s="634" t="s">
        <v>17</v>
      </c>
      <c r="D1370" s="634">
        <v>88264</v>
      </c>
      <c r="E1370" s="636" t="str">
        <f>IF($D1370&lt;&gt;"",VLOOKUP($D1370,'[2]SINAPI DEZEMBRO 2020'!$A$1:G113848,2,FALSE),"")</f>
        <v>ELETRICISTA COM ENCARGOS COMPLEMENTARES</v>
      </c>
      <c r="F1370" s="637" t="str">
        <f>IF($D1370&lt;&gt;"",VLOOKUP($D1370,'[2]SINAPI DEZEMBRO 2020'!$1:$1048576,3,FALSE),"")</f>
        <v>H</v>
      </c>
      <c r="G1370" s="638">
        <v>0.1</v>
      </c>
      <c r="H1370" s="639">
        <f>IF($D1370&lt;&gt;"",VLOOKUP($D1370,'[2]SINAPI DEZEMBRO 2020'!$1:$1048576,4,FALSE),"")</f>
        <v>17.38</v>
      </c>
      <c r="I1370" s="640">
        <f t="shared" si="198"/>
        <v>1.73</v>
      </c>
    </row>
    <row r="1371" spans="2:9">
      <c r="B1371" s="633" t="s">
        <v>1159</v>
      </c>
      <c r="C1371" s="634" t="s">
        <v>17</v>
      </c>
      <c r="D1371" s="634">
        <v>2687</v>
      </c>
      <c r="E1371" s="636" t="str">
        <f>IF($D1371&lt;&gt;"",VLOOKUP($D1371,'[2]SINAPI DEZEMBRO 2020'!$A$1:G113849,2,FALSE),"")</f>
        <v>ELETRODUTO PVC FLEXIVEL CORRUGADO, COR AMARELA, DE 16 MM</v>
      </c>
      <c r="F1371" s="637" t="str">
        <f>IF($D1371&lt;&gt;"",VLOOKUP($D1371,'[2]SINAPI DEZEMBRO 2020'!$1:$1048576,3,FALSE),"")</f>
        <v xml:space="preserve">M     </v>
      </c>
      <c r="G1371" s="638">
        <v>1</v>
      </c>
      <c r="H1371" s="639">
        <f>IF($D1371&lt;&gt;"",VLOOKUP($D1371,'[2]SINAPI DEZEMBRO 2020'!$1:$1048576,4,FALSE),"")</f>
        <v>1.01</v>
      </c>
      <c r="I1371" s="640">
        <f t="shared" si="198"/>
        <v>1.01</v>
      </c>
    </row>
    <row r="1372" spans="2:9" ht="14.25" customHeight="1">
      <c r="B1372" s="649"/>
      <c r="C1372" s="650"/>
      <c r="D1372" s="650"/>
      <c r="E1372" s="651"/>
      <c r="F1372" s="650"/>
      <c r="G1372" s="652"/>
      <c r="H1372" s="650"/>
      <c r="I1372" s="654"/>
    </row>
    <row r="1373" spans="2:9" ht="25.5" customHeight="1">
      <c r="B1373" s="626" t="s">
        <v>2128</v>
      </c>
      <c r="C1373" s="627"/>
      <c r="D1373" s="627"/>
      <c r="E1373" s="628" t="s">
        <v>2129</v>
      </c>
      <c r="F1373" s="629" t="s">
        <v>1925</v>
      </c>
      <c r="G1373" s="630"/>
      <c r="H1373" s="730"/>
      <c r="I1373" s="632">
        <f>SUM(I1374:I1376)</f>
        <v>8.370000000000001</v>
      </c>
    </row>
    <row r="1374" spans="2:9">
      <c r="B1374" s="633" t="s">
        <v>1830</v>
      </c>
      <c r="C1374" s="634" t="s">
        <v>17</v>
      </c>
      <c r="D1374" s="634">
        <v>88247</v>
      </c>
      <c r="E1374" s="636" t="str">
        <f>IF($D1374&lt;&gt;"",VLOOKUP($D1374,'[2]SINAPI DEZEMBRO 2020'!$A$1:G113852,2,FALSE),"")</f>
        <v>AUXILIAR DE ELETRICISTA COM ENCARGOS COMPLEMENTARES</v>
      </c>
      <c r="F1374" s="637" t="str">
        <f>IF($D1374&lt;&gt;"",VLOOKUP($D1374,'[2]SINAPI DEZEMBRO 2020'!$1:$1048576,3,FALSE),"")</f>
        <v>H</v>
      </c>
      <c r="G1374" s="638">
        <v>0.2</v>
      </c>
      <c r="H1374" s="639">
        <f>IF($D1374&lt;&gt;"",VLOOKUP($D1374,'[2]SINAPI DEZEMBRO 2020'!$1:$1048576,4,FALSE),"")</f>
        <v>13.33</v>
      </c>
      <c r="I1374" s="640">
        <f t="shared" ref="I1374:I1376" si="199">TRUNC(G1374*H1374,2)</f>
        <v>2.66</v>
      </c>
    </row>
    <row r="1375" spans="2:9">
      <c r="B1375" s="633" t="s">
        <v>1830</v>
      </c>
      <c r="C1375" s="634" t="s">
        <v>17</v>
      </c>
      <c r="D1375" s="634">
        <v>88264</v>
      </c>
      <c r="E1375" s="636" t="str">
        <f>IF($D1375&lt;&gt;"",VLOOKUP($D1375,'[2]SINAPI DEZEMBRO 2020'!$A$1:G113853,2,FALSE),"")</f>
        <v>ELETRICISTA COM ENCARGOS COMPLEMENTARES</v>
      </c>
      <c r="F1375" s="637" t="str">
        <f>IF($D1375&lt;&gt;"",VLOOKUP($D1375,'[2]SINAPI DEZEMBRO 2020'!$1:$1048576,3,FALSE),"")</f>
        <v>H</v>
      </c>
      <c r="G1375" s="638">
        <v>0.2</v>
      </c>
      <c r="H1375" s="639">
        <f>IF($D1375&lt;&gt;"",VLOOKUP($D1375,'[2]SINAPI DEZEMBRO 2020'!$1:$1048576,4,FALSE),"")</f>
        <v>17.38</v>
      </c>
      <c r="I1375" s="640">
        <f t="shared" si="199"/>
        <v>3.47</v>
      </c>
    </row>
    <row r="1376" spans="2:9">
      <c r="B1376" s="633" t="s">
        <v>1159</v>
      </c>
      <c r="C1376" s="634" t="s">
        <v>17</v>
      </c>
      <c r="D1376" s="634">
        <v>2690</v>
      </c>
      <c r="E1376" s="636" t="str">
        <f>IF($D1376&lt;&gt;"",VLOOKUP($D1376,'[2]SINAPI DEZEMBRO 2020'!$A$1:G113854,2,FALSE),"")</f>
        <v>ELETRODUTO PVC FLEXIVEL CORRUGADO, COR AMARELA, DE 32 MM</v>
      </c>
      <c r="F1376" s="637" t="str">
        <f>IF($D1376&lt;&gt;"",VLOOKUP($D1376,'[2]SINAPI DEZEMBRO 2020'!$1:$1048576,3,FALSE),"")</f>
        <v xml:space="preserve">M     </v>
      </c>
      <c r="G1376" s="638">
        <v>1</v>
      </c>
      <c r="H1376" s="639">
        <f>IF($D1376&lt;&gt;"",VLOOKUP($D1376,'[2]SINAPI DEZEMBRO 2020'!$1:$1048576,4,FALSE),"")</f>
        <v>2.2400000000000002</v>
      </c>
      <c r="I1376" s="640">
        <f t="shared" si="199"/>
        <v>2.2400000000000002</v>
      </c>
    </row>
    <row r="1377" spans="2:9" ht="14.25" customHeight="1">
      <c r="B1377" s="649"/>
      <c r="C1377" s="650"/>
      <c r="D1377" s="650"/>
      <c r="E1377" s="651"/>
      <c r="F1377" s="650"/>
      <c r="G1377" s="652"/>
      <c r="H1377" s="650"/>
      <c r="I1377" s="654"/>
    </row>
    <row r="1378" spans="2:9" ht="25.5" customHeight="1">
      <c r="B1378" s="626" t="s">
        <v>2130</v>
      </c>
      <c r="C1378" s="627"/>
      <c r="D1378" s="627"/>
      <c r="E1378" s="628" t="s">
        <v>2131</v>
      </c>
      <c r="F1378" s="629" t="s">
        <v>1925</v>
      </c>
      <c r="G1378" s="630"/>
      <c r="H1378" s="730"/>
      <c r="I1378" s="632">
        <f>SUM(I1379:I1381)</f>
        <v>20.060000000000002</v>
      </c>
    </row>
    <row r="1379" spans="2:9">
      <c r="B1379" s="633" t="s">
        <v>1830</v>
      </c>
      <c r="C1379" s="634" t="s">
        <v>17</v>
      </c>
      <c r="D1379" s="634">
        <v>88247</v>
      </c>
      <c r="E1379" s="636" t="str">
        <f>IF($D1379&lt;&gt;"",VLOOKUP($D1379,'[2]SINAPI DEZEMBRO 2020'!$A$1:G113857,2,FALSE),"")</f>
        <v>AUXILIAR DE ELETRICISTA COM ENCARGOS COMPLEMENTARES</v>
      </c>
      <c r="F1379" s="637" t="str">
        <f>IF($D1379&lt;&gt;"",VLOOKUP($D1379,'[2]SINAPI DEZEMBRO 2020'!$1:$1048576,3,FALSE),"")</f>
        <v>H</v>
      </c>
      <c r="G1379" s="638">
        <v>0.45</v>
      </c>
      <c r="H1379" s="639">
        <f>IF($D1379&lt;&gt;"",VLOOKUP($D1379,'[2]SINAPI DEZEMBRO 2020'!$1:$1048576,4,FALSE),"")</f>
        <v>13.33</v>
      </c>
      <c r="I1379" s="640">
        <f t="shared" ref="I1379:I1381" si="200">TRUNC(G1379*H1379,2)</f>
        <v>5.99</v>
      </c>
    </row>
    <row r="1380" spans="2:9">
      <c r="B1380" s="633" t="s">
        <v>1830</v>
      </c>
      <c r="C1380" s="634" t="s">
        <v>17</v>
      </c>
      <c r="D1380" s="634">
        <v>88264</v>
      </c>
      <c r="E1380" s="636" t="str">
        <f>IF($D1380&lt;&gt;"",VLOOKUP($D1380,'[2]SINAPI DEZEMBRO 2020'!$A$1:G113858,2,FALSE),"")</f>
        <v>ELETRICISTA COM ENCARGOS COMPLEMENTARES</v>
      </c>
      <c r="F1380" s="637" t="str">
        <f>IF($D1380&lt;&gt;"",VLOOKUP($D1380,'[2]SINAPI DEZEMBRO 2020'!$1:$1048576,3,FALSE),"")</f>
        <v>H</v>
      </c>
      <c r="G1380" s="638">
        <v>0.45</v>
      </c>
      <c r="H1380" s="639">
        <f>IF($D1380&lt;&gt;"",VLOOKUP($D1380,'[2]SINAPI DEZEMBRO 2020'!$1:$1048576,4,FALSE),"")</f>
        <v>17.38</v>
      </c>
      <c r="I1380" s="640">
        <f t="shared" si="200"/>
        <v>7.82</v>
      </c>
    </row>
    <row r="1381" spans="2:9">
      <c r="B1381" s="633" t="s">
        <v>1159</v>
      </c>
      <c r="C1381" s="634" t="s">
        <v>17</v>
      </c>
      <c r="D1381" s="634">
        <v>2680</v>
      </c>
      <c r="E1381" s="636" t="str">
        <f>IF($D1381&lt;&gt;"",VLOOKUP($D1381,'[2]SINAPI DEZEMBRO 2020'!$A$1:G113859,2,FALSE),"")</f>
        <v>ELETRODUTO DE PVC RIGIDO ROSCAVEL DE 1 1/2 ", SEM LUVA</v>
      </c>
      <c r="F1381" s="637" t="str">
        <f>IF($D1381&lt;&gt;"",VLOOKUP($D1381,'[2]SINAPI DEZEMBRO 2020'!$1:$1048576,3,FALSE),"")</f>
        <v xml:space="preserve">M     </v>
      </c>
      <c r="G1381" s="638">
        <v>1.1000000000000001</v>
      </c>
      <c r="H1381" s="639">
        <f>IF($D1381&lt;&gt;"",VLOOKUP($D1381,'[2]SINAPI DEZEMBRO 2020'!$1:$1048576,4,FALSE),"")</f>
        <v>5.69</v>
      </c>
      <c r="I1381" s="640">
        <f t="shared" si="200"/>
        <v>6.25</v>
      </c>
    </row>
    <row r="1382" spans="2:9" ht="14.25" customHeight="1">
      <c r="B1382" s="649"/>
      <c r="C1382" s="650"/>
      <c r="D1382" s="650"/>
      <c r="E1382" s="651"/>
      <c r="F1382" s="650"/>
      <c r="G1382" s="652"/>
      <c r="H1382" s="650"/>
      <c r="I1382" s="654"/>
    </row>
    <row r="1383" spans="2:9" ht="25.5" customHeight="1">
      <c r="B1383" s="626" t="s">
        <v>2132</v>
      </c>
      <c r="C1383" s="627"/>
      <c r="D1383" s="627"/>
      <c r="E1383" s="628" t="s">
        <v>2133</v>
      </c>
      <c r="F1383" s="629" t="s">
        <v>1925</v>
      </c>
      <c r="G1383" s="630"/>
      <c r="H1383" s="730"/>
      <c r="I1383" s="632">
        <f>SUM(I1384:I1386)</f>
        <v>24.04</v>
      </c>
    </row>
    <row r="1384" spans="2:9">
      <c r="B1384" s="633" t="s">
        <v>1830</v>
      </c>
      <c r="C1384" s="634" t="s">
        <v>17</v>
      </c>
      <c r="D1384" s="634">
        <v>88247</v>
      </c>
      <c r="E1384" s="636" t="str">
        <f>IF($D1384&lt;&gt;"",VLOOKUP($D1384,'[2]SINAPI DEZEMBRO 2020'!$A$1:G113862,2,FALSE),"")</f>
        <v>AUXILIAR DE ELETRICISTA COM ENCARGOS COMPLEMENTARES</v>
      </c>
      <c r="F1384" s="637" t="str">
        <f>IF($D1384&lt;&gt;"",VLOOKUP($D1384,'[2]SINAPI DEZEMBRO 2020'!$1:$1048576,3,FALSE),"")</f>
        <v>H</v>
      </c>
      <c r="G1384" s="638">
        <v>0.45</v>
      </c>
      <c r="H1384" s="639">
        <f>IF($D1384&lt;&gt;"",VLOOKUP($D1384,'[2]SINAPI DEZEMBRO 2020'!$1:$1048576,4,FALSE),"")</f>
        <v>13.33</v>
      </c>
      <c r="I1384" s="640">
        <f t="shared" ref="I1384:I1386" si="201">TRUNC(G1384*H1384,2)</f>
        <v>5.99</v>
      </c>
    </row>
    <row r="1385" spans="2:9">
      <c r="B1385" s="633" t="s">
        <v>1830</v>
      </c>
      <c r="C1385" s="634" t="s">
        <v>17</v>
      </c>
      <c r="D1385" s="634">
        <v>88264</v>
      </c>
      <c r="E1385" s="636" t="str">
        <f>IF($D1385&lt;&gt;"",VLOOKUP($D1385,'[2]SINAPI DEZEMBRO 2020'!$A$1:G113863,2,FALSE),"")</f>
        <v>ELETRICISTA COM ENCARGOS COMPLEMENTARES</v>
      </c>
      <c r="F1385" s="637" t="str">
        <f>IF($D1385&lt;&gt;"",VLOOKUP($D1385,'[2]SINAPI DEZEMBRO 2020'!$1:$1048576,3,FALSE),"")</f>
        <v>H</v>
      </c>
      <c r="G1385" s="638">
        <v>0.45</v>
      </c>
      <c r="H1385" s="639">
        <f>IF($D1385&lt;&gt;"",VLOOKUP($D1385,'[2]SINAPI DEZEMBRO 2020'!$1:$1048576,4,FALSE),"")</f>
        <v>17.38</v>
      </c>
      <c r="I1385" s="640">
        <f t="shared" si="201"/>
        <v>7.82</v>
      </c>
    </row>
    <row r="1386" spans="2:9" ht="19.5" customHeight="1">
      <c r="B1386" s="633" t="s">
        <v>1159</v>
      </c>
      <c r="C1386" s="634" t="s">
        <v>17</v>
      </c>
      <c r="D1386" s="634">
        <v>2681</v>
      </c>
      <c r="E1386" s="636" t="str">
        <f>IF($D1386&lt;&gt;"",VLOOKUP($D1386,'[2]SINAPI DEZEMBRO 2020'!$A$1:G113864,2,FALSE),"")</f>
        <v>ELETRODUTO DE PVC RIGIDO ROSCAVEL DE 2 ", SEM LUVA</v>
      </c>
      <c r="F1386" s="637" t="str">
        <f>IF($D1386&lt;&gt;"",VLOOKUP($D1386,'[2]SINAPI DEZEMBRO 2020'!$1:$1048576,3,FALSE),"")</f>
        <v xml:space="preserve">M     </v>
      </c>
      <c r="G1386" s="638">
        <v>1.1000000000000001</v>
      </c>
      <c r="H1386" s="639">
        <f>IF($D1386&lt;&gt;"",VLOOKUP($D1386,'[2]SINAPI DEZEMBRO 2020'!$1:$1048576,4,FALSE),"")</f>
        <v>9.3000000000000007</v>
      </c>
      <c r="I1386" s="640">
        <f t="shared" si="201"/>
        <v>10.23</v>
      </c>
    </row>
    <row r="1387" spans="2:9" ht="14.25" customHeight="1">
      <c r="B1387" s="649"/>
      <c r="C1387" s="650"/>
      <c r="D1387" s="650"/>
      <c r="E1387" s="651"/>
      <c r="F1387" s="650"/>
      <c r="G1387" s="652"/>
      <c r="H1387" s="650"/>
      <c r="I1387" s="654"/>
    </row>
    <row r="1388" spans="2:9" ht="25.5" customHeight="1">
      <c r="B1388" s="626" t="s">
        <v>2134</v>
      </c>
      <c r="C1388" s="627"/>
      <c r="D1388" s="627"/>
      <c r="E1388" s="628" t="s">
        <v>2135</v>
      </c>
      <c r="F1388" s="629" t="s">
        <v>1925</v>
      </c>
      <c r="G1388" s="630"/>
      <c r="H1388" s="730"/>
      <c r="I1388" s="632">
        <f>SUM(I1389:I1391)</f>
        <v>26.5</v>
      </c>
    </row>
    <row r="1389" spans="2:9">
      <c r="B1389" s="633" t="s">
        <v>1830</v>
      </c>
      <c r="C1389" s="634" t="s">
        <v>17</v>
      </c>
      <c r="D1389" s="634">
        <v>88247</v>
      </c>
      <c r="E1389" s="636" t="str">
        <f>IF($D1389&lt;&gt;"",VLOOKUP($D1389,'[2]SINAPI DEZEMBRO 2020'!$A$1:G113867,2,FALSE),"")</f>
        <v>AUXILIAR DE ELETRICISTA COM ENCARGOS COMPLEMENTARES</v>
      </c>
      <c r="F1389" s="637" t="str">
        <f>IF($D1389&lt;&gt;"",VLOOKUP($D1389,'[2]SINAPI DEZEMBRO 2020'!$1:$1048576,3,FALSE),"")</f>
        <v>H</v>
      </c>
      <c r="G1389" s="638">
        <v>0.5</v>
      </c>
      <c r="H1389" s="639">
        <f>IF($D1389&lt;&gt;"",VLOOKUP($D1389,'[2]SINAPI DEZEMBRO 2020'!$1:$1048576,4,FALSE),"")</f>
        <v>13.33</v>
      </c>
      <c r="I1389" s="640">
        <f t="shared" ref="I1389:I1391" si="202">TRUNC(G1389*H1389,2)</f>
        <v>6.66</v>
      </c>
    </row>
    <row r="1390" spans="2:9">
      <c r="B1390" s="633" t="s">
        <v>1830</v>
      </c>
      <c r="C1390" s="634" t="s">
        <v>17</v>
      </c>
      <c r="D1390" s="634">
        <v>88264</v>
      </c>
      <c r="E1390" s="636" t="str">
        <f>IF($D1390&lt;&gt;"",VLOOKUP($D1390,'[2]SINAPI DEZEMBRO 2020'!$A$1:G113868,2,FALSE),"")</f>
        <v>ELETRICISTA COM ENCARGOS COMPLEMENTARES</v>
      </c>
      <c r="F1390" s="637" t="str">
        <f>IF($D1390&lt;&gt;"",VLOOKUP($D1390,'[2]SINAPI DEZEMBRO 2020'!$1:$1048576,3,FALSE),"")</f>
        <v>H</v>
      </c>
      <c r="G1390" s="638">
        <v>0.5</v>
      </c>
      <c r="H1390" s="639">
        <f>IF($D1390&lt;&gt;"",VLOOKUP($D1390,'[2]SINAPI DEZEMBRO 2020'!$1:$1048576,4,FALSE),"")</f>
        <v>17.38</v>
      </c>
      <c r="I1390" s="640">
        <f t="shared" si="202"/>
        <v>8.69</v>
      </c>
    </row>
    <row r="1391" spans="2:9" ht="25.5">
      <c r="B1391" s="633" t="s">
        <v>1159</v>
      </c>
      <c r="C1391" s="634" t="s">
        <v>17</v>
      </c>
      <c r="D1391" s="634">
        <v>21136</v>
      </c>
      <c r="E1391" s="636" t="str">
        <f>IF($D1391&lt;&gt;"",VLOOKUP($D1391,'[2]SINAPI DEZEMBRO 2020'!$A$1:G113869,2,FALSE),"")</f>
        <v>!EM PROCESSO DESATIVACAO! ELETRODUTO EM ACO GALVANIZADO ELETROLITICO, LEVE, DIAMETRO 1", PAREDE DE 0,90 MM</v>
      </c>
      <c r="F1391" s="637" t="str">
        <f>IF($D1391&lt;&gt;"",VLOOKUP($D1391,'[2]SINAPI DEZEMBRO 2020'!$1:$1048576,3,FALSE),"")</f>
        <v xml:space="preserve">M     </v>
      </c>
      <c r="G1391" s="638">
        <v>1.05</v>
      </c>
      <c r="H1391" s="639">
        <f>IF($D1391&lt;&gt;"",VLOOKUP($D1391,'[2]SINAPI DEZEMBRO 2020'!$1:$1048576,4,FALSE),"")</f>
        <v>10.62</v>
      </c>
      <c r="I1391" s="640">
        <f t="shared" si="202"/>
        <v>11.15</v>
      </c>
    </row>
    <row r="1392" spans="2:9" ht="14.25" customHeight="1">
      <c r="B1392" s="649"/>
      <c r="C1392" s="650"/>
      <c r="D1392" s="650"/>
      <c r="E1392" s="651"/>
      <c r="F1392" s="650"/>
      <c r="G1392" s="652"/>
      <c r="H1392" s="650"/>
      <c r="I1392" s="654"/>
    </row>
    <row r="1393" spans="2:9" ht="25.5" customHeight="1">
      <c r="B1393" s="626" t="s">
        <v>1719</v>
      </c>
      <c r="C1393" s="627"/>
      <c r="D1393" s="627"/>
      <c r="E1393" s="628" t="s">
        <v>2136</v>
      </c>
      <c r="F1393" s="629" t="s">
        <v>1925</v>
      </c>
      <c r="G1393" s="630"/>
      <c r="H1393" s="730"/>
      <c r="I1393" s="632">
        <f>SUM(I1394:I1396)</f>
        <v>38.049999999999997</v>
      </c>
    </row>
    <row r="1394" spans="2:9">
      <c r="B1394" s="633" t="s">
        <v>1830</v>
      </c>
      <c r="C1394" s="634" t="s">
        <v>17</v>
      </c>
      <c r="D1394" s="634">
        <v>88247</v>
      </c>
      <c r="E1394" s="636" t="str">
        <f>IF($D1394&lt;&gt;"",VLOOKUP($D1394,'[2]SINAPI DEZEMBRO 2020'!$A$1:G113872,2,FALSE),"")</f>
        <v>AUXILIAR DE ELETRICISTA COM ENCARGOS COMPLEMENTARES</v>
      </c>
      <c r="F1394" s="637" t="str">
        <f>IF($D1394&lt;&gt;"",VLOOKUP($D1394,'[2]SINAPI DEZEMBRO 2020'!$1:$1048576,3,FALSE),"")</f>
        <v>H</v>
      </c>
      <c r="G1394" s="638">
        <v>0.75</v>
      </c>
      <c r="H1394" s="639">
        <f>IF($D1394&lt;&gt;"",VLOOKUP($D1394,'[2]SINAPI DEZEMBRO 2020'!$1:$1048576,4,FALSE),"")</f>
        <v>13.33</v>
      </c>
      <c r="I1394" s="640">
        <f t="shared" ref="I1394:I1395" si="203">TRUNC(G1394*H1394,2)</f>
        <v>9.99</v>
      </c>
    </row>
    <row r="1395" spans="2:9">
      <c r="B1395" s="633" t="s">
        <v>1830</v>
      </c>
      <c r="C1395" s="634" t="s">
        <v>17</v>
      </c>
      <c r="D1395" s="634">
        <v>88264</v>
      </c>
      <c r="E1395" s="636" t="str">
        <f>IF($D1395&lt;&gt;"",VLOOKUP($D1395,'[2]SINAPI DEZEMBRO 2020'!$A$1:G113873,2,FALSE),"")</f>
        <v>ELETRICISTA COM ENCARGOS COMPLEMENTARES</v>
      </c>
      <c r="F1395" s="637" t="str">
        <f>IF($D1395&lt;&gt;"",VLOOKUP($D1395,'[2]SINAPI DEZEMBRO 2020'!$1:$1048576,3,FALSE),"")</f>
        <v>H</v>
      </c>
      <c r="G1395" s="638">
        <v>0.75</v>
      </c>
      <c r="H1395" s="639">
        <f>IF($D1395&lt;&gt;"",VLOOKUP($D1395,'[2]SINAPI DEZEMBRO 2020'!$1:$1048576,4,FALSE),"")</f>
        <v>17.38</v>
      </c>
      <c r="I1395" s="640">
        <f t="shared" si="203"/>
        <v>13.03</v>
      </c>
    </row>
    <row r="1396" spans="2:9" ht="25.5" customHeight="1">
      <c r="B1396" s="633" t="s">
        <v>1159</v>
      </c>
      <c r="C1396" s="634" t="s">
        <v>1865</v>
      </c>
      <c r="D1396" s="634"/>
      <c r="E1396" s="192" t="s">
        <v>2137</v>
      </c>
      <c r="F1396" s="691" t="s">
        <v>1925</v>
      </c>
      <c r="G1396" s="638">
        <v>1.05</v>
      </c>
      <c r="H1396" s="708">
        <v>14.32</v>
      </c>
      <c r="I1396" s="640">
        <f>TRUNC(G1396*H1396,2)</f>
        <v>15.03</v>
      </c>
    </row>
    <row r="1397" spans="2:9" ht="14.25" customHeight="1">
      <c r="B1397" s="649"/>
      <c r="C1397" s="650"/>
      <c r="D1397" s="650"/>
      <c r="E1397" s="651"/>
      <c r="F1397" s="650"/>
      <c r="G1397" s="652"/>
      <c r="H1397" s="650"/>
      <c r="I1397" s="654"/>
    </row>
    <row r="1398" spans="2:9" ht="25.5" customHeight="1">
      <c r="B1398" s="626" t="s">
        <v>1720</v>
      </c>
      <c r="C1398" s="627"/>
      <c r="D1398" s="627"/>
      <c r="E1398" s="628" t="s">
        <v>2138</v>
      </c>
      <c r="F1398" s="629" t="s">
        <v>1925</v>
      </c>
      <c r="G1398" s="630"/>
      <c r="H1398" s="730"/>
      <c r="I1398" s="632">
        <f>SUM(I1399:I1401)</f>
        <v>47.72</v>
      </c>
    </row>
    <row r="1399" spans="2:9">
      <c r="B1399" s="633" t="s">
        <v>1830</v>
      </c>
      <c r="C1399" s="634" t="s">
        <v>17</v>
      </c>
      <c r="D1399" s="634">
        <v>88247</v>
      </c>
      <c r="E1399" s="636" t="str">
        <f>IF($D1399&lt;&gt;"",VLOOKUP($D1399,'[2]SINAPI DEZEMBRO 2020'!$A$1:G113877,2,FALSE),"")</f>
        <v>AUXILIAR DE ELETRICISTA COM ENCARGOS COMPLEMENTARES</v>
      </c>
      <c r="F1399" s="637" t="str">
        <f>IF($D1399&lt;&gt;"",VLOOKUP($D1399,'[2]SINAPI DEZEMBRO 2020'!$1:$1048576,3,FALSE),"")</f>
        <v>H</v>
      </c>
      <c r="G1399" s="638">
        <v>1</v>
      </c>
      <c r="H1399" s="639">
        <f>IF($D1399&lt;&gt;"",VLOOKUP($D1399,'[2]SINAPI DEZEMBRO 2020'!$1:$1048576,4,FALSE),"")</f>
        <v>13.33</v>
      </c>
      <c r="I1399" s="640">
        <f t="shared" ref="I1399:I1400" si="204">TRUNC(G1399*H1399,2)</f>
        <v>13.33</v>
      </c>
    </row>
    <row r="1400" spans="2:9">
      <c r="B1400" s="633" t="s">
        <v>1830</v>
      </c>
      <c r="C1400" s="634" t="s">
        <v>17</v>
      </c>
      <c r="D1400" s="634">
        <v>88264</v>
      </c>
      <c r="E1400" s="636" t="str">
        <f>IF($D1400&lt;&gt;"",VLOOKUP($D1400,'[2]SINAPI DEZEMBRO 2020'!$A$1:G113878,2,FALSE),"")</f>
        <v>ELETRICISTA COM ENCARGOS COMPLEMENTARES</v>
      </c>
      <c r="F1400" s="637" t="str">
        <f>IF($D1400&lt;&gt;"",VLOOKUP($D1400,'[2]SINAPI DEZEMBRO 2020'!$1:$1048576,3,FALSE),"")</f>
        <v>H</v>
      </c>
      <c r="G1400" s="638">
        <v>1</v>
      </c>
      <c r="H1400" s="639">
        <f>IF($D1400&lt;&gt;"",VLOOKUP($D1400,'[2]SINAPI DEZEMBRO 2020'!$1:$1048576,4,FALSE),"")</f>
        <v>17.38</v>
      </c>
      <c r="I1400" s="640">
        <f t="shared" si="204"/>
        <v>17.38</v>
      </c>
    </row>
    <row r="1401" spans="2:9" ht="25.5" customHeight="1">
      <c r="B1401" s="633" t="s">
        <v>1159</v>
      </c>
      <c r="C1401" s="634" t="s">
        <v>1865</v>
      </c>
      <c r="D1401" s="634"/>
      <c r="E1401" s="192" t="s">
        <v>2139</v>
      </c>
      <c r="F1401" s="691" t="s">
        <v>1925</v>
      </c>
      <c r="G1401" s="638">
        <v>1.05</v>
      </c>
      <c r="H1401" s="708">
        <v>16.2</v>
      </c>
      <c r="I1401" s="640">
        <f>TRUNC(G1401*H1401,2)</f>
        <v>17.010000000000002</v>
      </c>
    </row>
    <row r="1402" spans="2:9" ht="14.25" customHeight="1">
      <c r="B1402" s="649"/>
      <c r="C1402" s="650"/>
      <c r="D1402" s="650"/>
      <c r="E1402" s="651"/>
      <c r="F1402" s="650"/>
      <c r="G1402" s="652"/>
      <c r="H1402" s="650"/>
      <c r="I1402" s="654"/>
    </row>
    <row r="1403" spans="2:9" ht="25.5" customHeight="1">
      <c r="B1403" s="626" t="s">
        <v>1721</v>
      </c>
      <c r="C1403" s="627"/>
      <c r="D1403" s="627"/>
      <c r="E1403" s="628" t="s">
        <v>2140</v>
      </c>
      <c r="F1403" s="629" t="s">
        <v>1925</v>
      </c>
      <c r="G1403" s="630"/>
      <c r="H1403" s="730"/>
      <c r="I1403" s="632">
        <f>SUM(I1404:I1406)</f>
        <v>53.34</v>
      </c>
    </row>
    <row r="1404" spans="2:9">
      <c r="B1404" s="633" t="s">
        <v>1830</v>
      </c>
      <c r="C1404" s="634" t="s">
        <v>17</v>
      </c>
      <c r="D1404" s="634">
        <v>88247</v>
      </c>
      <c r="E1404" s="636" t="str">
        <f>IF($D1404&lt;&gt;"",VLOOKUP($D1404,'[2]SINAPI DEZEMBRO 2020'!$A$1:G113882,2,FALSE),"")</f>
        <v>AUXILIAR DE ELETRICISTA COM ENCARGOS COMPLEMENTARES</v>
      </c>
      <c r="F1404" s="637" t="str">
        <f>IF($D1404&lt;&gt;"",VLOOKUP($D1404,'[2]SINAPI DEZEMBRO 2020'!$1:$1048576,3,FALSE),"")</f>
        <v>H</v>
      </c>
      <c r="G1404" s="638">
        <v>1</v>
      </c>
      <c r="H1404" s="639">
        <f>IF($D1404&lt;&gt;"",VLOOKUP($D1404,'[2]SINAPI DEZEMBRO 2020'!$1:$1048576,4,FALSE),"")</f>
        <v>13.33</v>
      </c>
      <c r="I1404" s="640">
        <f t="shared" ref="I1404:I1405" si="205">TRUNC(G1404*H1404,2)</f>
        <v>13.33</v>
      </c>
    </row>
    <row r="1405" spans="2:9">
      <c r="B1405" s="633" t="s">
        <v>1830</v>
      </c>
      <c r="C1405" s="634" t="s">
        <v>17</v>
      </c>
      <c r="D1405" s="634">
        <v>88264</v>
      </c>
      <c r="E1405" s="636" t="str">
        <f>IF($D1405&lt;&gt;"",VLOOKUP($D1405,'[2]SINAPI DEZEMBRO 2020'!$A$1:G113883,2,FALSE),"")</f>
        <v>ELETRICISTA COM ENCARGOS COMPLEMENTARES</v>
      </c>
      <c r="F1405" s="637" t="str">
        <f>IF($D1405&lt;&gt;"",VLOOKUP($D1405,'[2]SINAPI DEZEMBRO 2020'!$1:$1048576,3,FALSE),"")</f>
        <v>H</v>
      </c>
      <c r="G1405" s="638">
        <v>1</v>
      </c>
      <c r="H1405" s="639">
        <f>IF($D1405&lt;&gt;"",VLOOKUP($D1405,'[2]SINAPI DEZEMBRO 2020'!$1:$1048576,4,FALSE),"")</f>
        <v>17.38</v>
      </c>
      <c r="I1405" s="640">
        <f t="shared" si="205"/>
        <v>17.38</v>
      </c>
    </row>
    <row r="1406" spans="2:9" ht="25.5" customHeight="1">
      <c r="B1406" s="633" t="s">
        <v>1159</v>
      </c>
      <c r="C1406" s="634" t="s">
        <v>1865</v>
      </c>
      <c r="D1406" s="634"/>
      <c r="E1406" s="192" t="s">
        <v>2141</v>
      </c>
      <c r="F1406" s="691" t="s">
        <v>1925</v>
      </c>
      <c r="G1406" s="638">
        <v>1.05</v>
      </c>
      <c r="H1406" s="708">
        <v>21.56</v>
      </c>
      <c r="I1406" s="640">
        <f>TRUNC(G1406*H1406,2)</f>
        <v>22.63</v>
      </c>
    </row>
    <row r="1407" spans="2:9" ht="14.25" customHeight="1">
      <c r="B1407" s="649"/>
      <c r="C1407" s="650"/>
      <c r="D1407" s="650"/>
      <c r="E1407" s="651"/>
      <c r="F1407" s="650"/>
      <c r="G1407" s="652"/>
      <c r="H1407" s="650"/>
      <c r="I1407" s="654"/>
    </row>
    <row r="1408" spans="2:9" ht="25.5" customHeight="1">
      <c r="B1408" s="626" t="s">
        <v>1722</v>
      </c>
      <c r="C1408" s="627"/>
      <c r="D1408" s="627"/>
      <c r="E1408" s="628" t="s">
        <v>2142</v>
      </c>
      <c r="F1408" s="629" t="s">
        <v>1925</v>
      </c>
      <c r="G1408" s="630"/>
      <c r="H1408" s="730"/>
      <c r="I1408" s="632">
        <f>SUM(I1409:I1411)</f>
        <v>55.44</v>
      </c>
    </row>
    <row r="1409" spans="2:9">
      <c r="B1409" s="633" t="s">
        <v>1830</v>
      </c>
      <c r="C1409" s="634" t="s">
        <v>17</v>
      </c>
      <c r="D1409" s="634">
        <v>88247</v>
      </c>
      <c r="E1409" s="636" t="str">
        <f>IF($D1409&lt;&gt;"",VLOOKUP($D1409,'[2]SINAPI DEZEMBRO 2020'!$A$1:G113887,2,FALSE),"")</f>
        <v>AUXILIAR DE ELETRICISTA COM ENCARGOS COMPLEMENTARES</v>
      </c>
      <c r="F1409" s="637" t="str">
        <f>IF($D1409&lt;&gt;"",VLOOKUP($D1409,'[2]SINAPI DEZEMBRO 2020'!$1:$1048576,3,FALSE),"")</f>
        <v>H</v>
      </c>
      <c r="G1409" s="638">
        <v>1</v>
      </c>
      <c r="H1409" s="639">
        <f>IF($D1409&lt;&gt;"",VLOOKUP($D1409,'[2]SINAPI DEZEMBRO 2020'!$1:$1048576,4,FALSE),"")</f>
        <v>13.33</v>
      </c>
      <c r="I1409" s="640">
        <f t="shared" ref="I1409:I1410" si="206">TRUNC(G1409*H1409,2)</f>
        <v>13.33</v>
      </c>
    </row>
    <row r="1410" spans="2:9">
      <c r="B1410" s="633" t="s">
        <v>1830</v>
      </c>
      <c r="C1410" s="634" t="s">
        <v>17</v>
      </c>
      <c r="D1410" s="634">
        <v>88264</v>
      </c>
      <c r="E1410" s="636" t="str">
        <f>IF($D1410&lt;&gt;"",VLOOKUP($D1410,'[2]SINAPI DEZEMBRO 2020'!$A$1:G113888,2,FALSE),"")</f>
        <v>ELETRICISTA COM ENCARGOS COMPLEMENTARES</v>
      </c>
      <c r="F1410" s="637" t="str">
        <f>IF($D1410&lt;&gt;"",VLOOKUP($D1410,'[2]SINAPI DEZEMBRO 2020'!$1:$1048576,3,FALSE),"")</f>
        <v>H</v>
      </c>
      <c r="G1410" s="638">
        <v>1</v>
      </c>
      <c r="H1410" s="639">
        <f>IF($D1410&lt;&gt;"",VLOOKUP($D1410,'[2]SINAPI DEZEMBRO 2020'!$1:$1048576,4,FALSE),"")</f>
        <v>17.38</v>
      </c>
      <c r="I1410" s="640">
        <f t="shared" si="206"/>
        <v>17.38</v>
      </c>
    </row>
    <row r="1411" spans="2:9" ht="25.5" customHeight="1">
      <c r="B1411" s="633" t="s">
        <v>1159</v>
      </c>
      <c r="C1411" s="634" t="s">
        <v>1865</v>
      </c>
      <c r="D1411" s="634"/>
      <c r="E1411" s="192" t="s">
        <v>2143</v>
      </c>
      <c r="F1411" s="691" t="s">
        <v>1925</v>
      </c>
      <c r="G1411" s="638">
        <v>1.05</v>
      </c>
      <c r="H1411" s="708">
        <v>23.56</v>
      </c>
      <c r="I1411" s="640">
        <f>TRUNC(G1411*H1411,2)</f>
        <v>24.73</v>
      </c>
    </row>
    <row r="1412" spans="2:9" ht="14.25" customHeight="1">
      <c r="B1412" s="649"/>
      <c r="C1412" s="650"/>
      <c r="D1412" s="650"/>
      <c r="E1412" s="651"/>
      <c r="F1412" s="650"/>
      <c r="G1412" s="652"/>
      <c r="H1412" s="650"/>
      <c r="I1412" s="654"/>
    </row>
    <row r="1413" spans="2:9" ht="25.5" customHeight="1">
      <c r="B1413" s="626" t="s">
        <v>1723</v>
      </c>
      <c r="C1413" s="627"/>
      <c r="D1413" s="627"/>
      <c r="E1413" s="628" t="s">
        <v>2144</v>
      </c>
      <c r="F1413" s="629" t="s">
        <v>1844</v>
      </c>
      <c r="G1413" s="630"/>
      <c r="H1413" s="730"/>
      <c r="I1413" s="632">
        <f>SUM(I1414:I1419)</f>
        <v>277.7</v>
      </c>
    </row>
    <row r="1414" spans="2:9" ht="25.5">
      <c r="B1414" s="633" t="s">
        <v>1830</v>
      </c>
      <c r="C1414" s="634" t="s">
        <v>17</v>
      </c>
      <c r="D1414" s="634">
        <v>650</v>
      </c>
      <c r="E1414" s="636" t="str">
        <f>IF($D1414&lt;&gt;"",VLOOKUP($D1414,'[2]SINAPI DEZEMBRO 2020'!$A$1:G113892,2,FALSE),"")</f>
        <v>BLOCO DE VEDACAO DE CONCRETO, 9 X 19 X 39 CM (CLASSE C - NBR 6136)</v>
      </c>
      <c r="F1414" s="637" t="str">
        <f>IF($D1414&lt;&gt;"",VLOOKUP($D1414,'[2]SINAPI DEZEMBRO 2020'!$1:$1048576,3,FALSE),"")</f>
        <v xml:space="preserve">UN    </v>
      </c>
      <c r="G1414" s="638">
        <v>10.8352</v>
      </c>
      <c r="H1414" s="639">
        <f>IF($D1414&lt;&gt;"",VLOOKUP($D1414,'[2]SINAPI DEZEMBRO 2020'!$1:$1048576,4,FALSE),"")</f>
        <v>1.98</v>
      </c>
      <c r="I1414" s="640">
        <f t="shared" ref="I1414:I1419" si="207">TRUNC(G1414*H1414,2)</f>
        <v>21.45</v>
      </c>
    </row>
    <row r="1415" spans="2:9" ht="36" customHeight="1">
      <c r="B1415" s="633" t="s">
        <v>1830</v>
      </c>
      <c r="C1415" s="634" t="s">
        <v>17</v>
      </c>
      <c r="D1415" s="634">
        <v>87316</v>
      </c>
      <c r="E1415" s="636" t="str">
        <f>IF($D1415&lt;&gt;"",VLOOKUP($D1415,'[2]SINAPI DEZEMBRO 2020'!$A$1:G113893,2,FALSE),"")</f>
        <v>ARGAMASSA TRAÇO 1:4 (EM VOLUME DE CIMENTO E AREIA GROSSA ÚMIDA) PARA CHAPISCO CONVENCIONAL, PREPARO MECÂNICO COM BETONEIRA 400 L. AF_08/2019</v>
      </c>
      <c r="F1415" s="637" t="str">
        <f>IF($D1415&lt;&gt;"",VLOOKUP($D1415,'[2]SINAPI DEZEMBRO 2020'!$1:$1048576,3,FALSE),"")</f>
        <v>M3</v>
      </c>
      <c r="G1415" s="638">
        <v>0.01</v>
      </c>
      <c r="H1415" s="639">
        <f>IF($D1415&lt;&gt;"",VLOOKUP($D1415,'[2]SINAPI DEZEMBRO 2020'!$1:$1048576,4,FALSE),"")</f>
        <v>319.99</v>
      </c>
      <c r="I1415" s="640">
        <f t="shared" si="207"/>
        <v>3.19</v>
      </c>
    </row>
    <row r="1416" spans="2:9">
      <c r="B1416" s="633" t="s">
        <v>1159</v>
      </c>
      <c r="C1416" s="634" t="s">
        <v>17</v>
      </c>
      <c r="D1416" s="634">
        <v>88309</v>
      </c>
      <c r="E1416" s="636" t="str">
        <f>IF($D1416&lt;&gt;"",VLOOKUP($D1416,'[2]SINAPI DEZEMBRO 2020'!$A$1:G113894,2,FALSE),"")</f>
        <v>PEDREIRO COM ENCARGOS COMPLEMENTARES</v>
      </c>
      <c r="F1416" s="637" t="str">
        <f>IF($D1416&lt;&gt;"",VLOOKUP($D1416,'[2]SINAPI DEZEMBRO 2020'!$1:$1048576,3,FALSE),"")</f>
        <v>H</v>
      </c>
      <c r="G1416" s="638">
        <v>1.6486000000000001</v>
      </c>
      <c r="H1416" s="639">
        <f>IF($D1416&lt;&gt;"",VLOOKUP($D1416,'[2]SINAPI DEZEMBRO 2020'!$1:$1048576,4,FALSE),"")</f>
        <v>16.78</v>
      </c>
      <c r="I1416" s="640">
        <f t="shared" si="207"/>
        <v>27.66</v>
      </c>
    </row>
    <row r="1417" spans="2:9">
      <c r="B1417" s="633" t="s">
        <v>1159</v>
      </c>
      <c r="C1417" s="634" t="s">
        <v>17</v>
      </c>
      <c r="D1417" s="634">
        <v>88316</v>
      </c>
      <c r="E1417" s="636" t="str">
        <f>IF($D1417&lt;&gt;"",VLOOKUP($D1417,'[2]SINAPI DEZEMBRO 2020'!$A$1:G113895,2,FALSE),"")</f>
        <v>SERVENTE COM ENCARGOS COMPLEMENTARES</v>
      </c>
      <c r="F1417" s="637" t="str">
        <f>IF($D1417&lt;&gt;"",VLOOKUP($D1417,'[2]SINAPI DEZEMBRO 2020'!$1:$1048576,3,FALSE),"")</f>
        <v>H</v>
      </c>
      <c r="G1417" s="638">
        <v>1.6486000000000001</v>
      </c>
      <c r="H1417" s="639">
        <f>IF($D1417&lt;&gt;"",VLOOKUP($D1417,'[2]SINAPI DEZEMBRO 2020'!$1:$1048576,4,FALSE),"")</f>
        <v>13.34</v>
      </c>
      <c r="I1417" s="640">
        <f t="shared" si="207"/>
        <v>21.99</v>
      </c>
    </row>
    <row r="1418" spans="2:9" ht="25.5">
      <c r="B1418" s="633" t="s">
        <v>1159</v>
      </c>
      <c r="C1418" s="634" t="s">
        <v>17</v>
      </c>
      <c r="D1418" s="634">
        <v>88628</v>
      </c>
      <c r="E1418" s="636" t="str">
        <f>IF($D1418&lt;&gt;"",VLOOKUP($D1418,'[2]SINAPI DEZEMBRO 2020'!$A$1:G113896,2,FALSE),"")</f>
        <v>ARGAMASSA TRAÇO 1:3 (EM VOLUME DE CIMENTO E AREIA MÉDIA ÚMIDA), PREPARO MECÂNICO COM BETONEIRA 400 L. AF_08/2019</v>
      </c>
      <c r="F1418" s="637" t="str">
        <f>IF($D1418&lt;&gt;"",VLOOKUP($D1418,'[2]SINAPI DEZEMBRO 2020'!$1:$1048576,3,FALSE),"")</f>
        <v>M3</v>
      </c>
      <c r="G1418" s="638">
        <v>2.6100000000000002E-2</v>
      </c>
      <c r="H1418" s="639">
        <f>IF($D1418&lt;&gt;"",VLOOKUP($D1418,'[2]SINAPI DEZEMBRO 2020'!$1:$1048576,4,FALSE),"")</f>
        <v>380.48</v>
      </c>
      <c r="I1418" s="640">
        <f t="shared" si="207"/>
        <v>9.93</v>
      </c>
    </row>
    <row r="1419" spans="2:9" ht="25.5">
      <c r="B1419" s="633" t="s">
        <v>1159</v>
      </c>
      <c r="C1419" s="634" t="s">
        <v>17</v>
      </c>
      <c r="D1419" s="634">
        <v>21071</v>
      </c>
      <c r="E1419" s="636" t="str">
        <f>IF($D1419&lt;&gt;"",VLOOKUP($D1419,'[2]SINAPI DEZEMBRO 2020'!$A$1:G113899,2,FALSE),"")</f>
        <v>TAMPAO FOFO SIMPLES COM BASE, CLASSE A15 CARGA MAX 1,5 T, 400 X 400 MM, REDE PLUVIAL/ESGOTO/ELETRICA</v>
      </c>
      <c r="F1419" s="637" t="str">
        <f>IF($D1419&lt;&gt;"",VLOOKUP($D1419,'[2]SINAPI DEZEMBRO 2020'!$1:$1048576,3,FALSE),"")</f>
        <v xml:space="preserve">UN    </v>
      </c>
      <c r="G1419" s="638">
        <v>1</v>
      </c>
      <c r="H1419" s="639">
        <f>IF($D1419&lt;&gt;"",VLOOKUP($D1419,'[2]SINAPI DEZEMBRO 2020'!$1:$1048576,4,FALSE),"")</f>
        <v>193.48</v>
      </c>
      <c r="I1419" s="640">
        <f t="shared" si="207"/>
        <v>193.48</v>
      </c>
    </row>
    <row r="1420" spans="2:9" ht="14.25" customHeight="1">
      <c r="B1420" s="649"/>
      <c r="C1420" s="650"/>
      <c r="D1420" s="650"/>
      <c r="E1420" s="651"/>
      <c r="F1420" s="650"/>
      <c r="G1420" s="652"/>
      <c r="H1420" s="650"/>
      <c r="I1420" s="654"/>
    </row>
    <row r="1421" spans="2:9" ht="15" customHeight="1">
      <c r="B1421" s="626" t="s">
        <v>1724</v>
      </c>
      <c r="C1421" s="627"/>
      <c r="D1421" s="627"/>
      <c r="E1421" s="628" t="s">
        <v>2145</v>
      </c>
      <c r="F1421" s="629" t="s">
        <v>1844</v>
      </c>
      <c r="G1421" s="630"/>
      <c r="H1421" s="730"/>
      <c r="I1421" s="632">
        <f>SUM(I1422:I1432)</f>
        <v>54.699999999999996</v>
      </c>
    </row>
    <row r="1422" spans="2:9">
      <c r="B1422" s="633" t="s">
        <v>1830</v>
      </c>
      <c r="C1422" s="634" t="s">
        <v>17</v>
      </c>
      <c r="D1422" s="634">
        <v>88309</v>
      </c>
      <c r="E1422" s="636" t="str">
        <f>IF($D1422&lt;&gt;"",VLOOKUP($D1422,'[2]SINAPI DEZEMBRO 2020'!$A$1:G113902,2,FALSE),"")</f>
        <v>PEDREIRO COM ENCARGOS COMPLEMENTARES</v>
      </c>
      <c r="F1422" s="637" t="str">
        <f>IF($D1422&lt;&gt;"",VLOOKUP($D1422,'[2]SINAPI DEZEMBRO 2020'!$1:$1048576,3,FALSE),"")</f>
        <v>H</v>
      </c>
      <c r="G1422" s="638">
        <v>0.69</v>
      </c>
      <c r="H1422" s="639">
        <f>IF($D1422&lt;&gt;"",VLOOKUP($D1422,'[2]SINAPI DEZEMBRO 2020'!$1:$1048576,4,FALSE),"")</f>
        <v>16.78</v>
      </c>
      <c r="I1422" s="640">
        <f t="shared" ref="I1422:I1432" si="208">TRUNC(G1422*H1422,2)</f>
        <v>11.57</v>
      </c>
    </row>
    <row r="1423" spans="2:9">
      <c r="B1423" s="633" t="s">
        <v>1830</v>
      </c>
      <c r="C1423" s="634" t="s">
        <v>17</v>
      </c>
      <c r="D1423" s="634">
        <v>88316</v>
      </c>
      <c r="E1423" s="636" t="str">
        <f>IF($D1423&lt;&gt;"",VLOOKUP($D1423,'[2]SINAPI DEZEMBRO 2020'!$A$1:G113903,2,FALSE),"")</f>
        <v>SERVENTE COM ENCARGOS COMPLEMENTARES</v>
      </c>
      <c r="F1423" s="637" t="str">
        <f>IF($D1423&lt;&gt;"",VLOOKUP($D1423,'[2]SINAPI DEZEMBRO 2020'!$1:$1048576,3,FALSE),"")</f>
        <v>H</v>
      </c>
      <c r="G1423" s="638">
        <v>1.05</v>
      </c>
      <c r="H1423" s="639">
        <f>IF($D1423&lt;&gt;"",VLOOKUP($D1423,'[2]SINAPI DEZEMBRO 2020'!$1:$1048576,4,FALSE),"")</f>
        <v>13.34</v>
      </c>
      <c r="I1423" s="640">
        <f t="shared" si="208"/>
        <v>14</v>
      </c>
    </row>
    <row r="1424" spans="2:9">
      <c r="B1424" s="633" t="s">
        <v>1159</v>
      </c>
      <c r="C1424" s="634" t="s">
        <v>17</v>
      </c>
      <c r="D1424" s="634">
        <v>43061</v>
      </c>
      <c r="E1424" s="636" t="str">
        <f>IF($D1424&lt;&gt;"",VLOOKUP($D1424,'[2]SINAPI DEZEMBRO 2020'!$A$1:G113904,2,FALSE),"")</f>
        <v>ACO CA-60, 4,2 MM OU 5,0 MM, DOBRADO E CORTADO</v>
      </c>
      <c r="F1424" s="637" t="str">
        <f>IF($D1424&lt;&gt;"",VLOOKUP($D1424,'[2]SINAPI DEZEMBRO 2020'!$1:$1048576,3,FALSE),"")</f>
        <v xml:space="preserve">KG    </v>
      </c>
      <c r="G1424" s="638">
        <v>0.14000000000000001</v>
      </c>
      <c r="H1424" s="639">
        <f>IF($D1424&lt;&gt;"",VLOOKUP($D1424,'[2]SINAPI DEZEMBRO 2020'!$1:$1048576,4,FALSE),"")</f>
        <v>6.46</v>
      </c>
      <c r="I1424" s="640">
        <f t="shared" si="208"/>
        <v>0.9</v>
      </c>
    </row>
    <row r="1425" spans="2:9" ht="25.5">
      <c r="B1425" s="633" t="s">
        <v>1159</v>
      </c>
      <c r="C1425" s="634" t="s">
        <v>17</v>
      </c>
      <c r="D1425" s="634">
        <v>367</v>
      </c>
      <c r="E1425" s="636" t="str">
        <f>IF($D1425&lt;&gt;"",VLOOKUP($D1425,'[2]SINAPI DEZEMBRO 2020'!$A$1:G113905,2,FALSE),"")</f>
        <v>AREIA GROSSA - POSTO JAZIDA/FORNECEDOR (RETIRADO NA JAZIDA, SEM TRANSPORTE)</v>
      </c>
      <c r="F1425" s="637" t="str">
        <f>IF($D1425&lt;&gt;"",VLOOKUP($D1425,'[2]SINAPI DEZEMBRO 2020'!$1:$1048576,3,FALSE),"")</f>
        <v xml:space="preserve">M3    </v>
      </c>
      <c r="G1425" s="638">
        <v>1.2600000000000001E-3</v>
      </c>
      <c r="H1425" s="639">
        <f>IF($D1425&lt;&gt;"",VLOOKUP($D1425,'[2]SINAPI DEZEMBRO 2020'!$1:$1048576,4,FALSE),"")</f>
        <v>69</v>
      </c>
      <c r="I1425" s="640">
        <f t="shared" si="208"/>
        <v>0.08</v>
      </c>
    </row>
    <row r="1426" spans="2:9" ht="25.5">
      <c r="B1426" s="633" t="s">
        <v>1159</v>
      </c>
      <c r="C1426" s="634" t="s">
        <v>17</v>
      </c>
      <c r="D1426" s="634">
        <v>370</v>
      </c>
      <c r="E1426" s="636" t="str">
        <f>IF($D1426&lt;&gt;"",VLOOKUP($D1426,'[2]SINAPI DEZEMBRO 2020'!$A$1:G113906,2,FALSE),"")</f>
        <v>AREIA MEDIA - POSTO JAZIDA/FORNECEDOR (RETIRADO NA JAZIDA, SEM TRANSPORTE)</v>
      </c>
      <c r="F1426" s="637" t="str">
        <f>IF($D1426&lt;&gt;"",VLOOKUP($D1426,'[2]SINAPI DEZEMBRO 2020'!$1:$1048576,3,FALSE),"")</f>
        <v xml:space="preserve">M3    </v>
      </c>
      <c r="G1426" s="638">
        <v>0.02</v>
      </c>
      <c r="H1426" s="639">
        <f>IF($D1426&lt;&gt;"",VLOOKUP($D1426,'[2]SINAPI DEZEMBRO 2020'!$1:$1048576,4,FALSE),"")</f>
        <v>63</v>
      </c>
      <c r="I1426" s="640">
        <f t="shared" si="208"/>
        <v>1.26</v>
      </c>
    </row>
    <row r="1427" spans="2:9">
      <c r="B1427" s="633" t="s">
        <v>1159</v>
      </c>
      <c r="C1427" s="634" t="s">
        <v>17</v>
      </c>
      <c r="D1427" s="634">
        <v>1106</v>
      </c>
      <c r="E1427" s="636" t="str">
        <f>IF($D1427&lt;&gt;"",VLOOKUP($D1427,'[2]SINAPI DEZEMBRO 2020'!$A$1:G113907,2,FALSE),"")</f>
        <v>CAL HIDRATADA CH-I PARA ARGAMASSAS</v>
      </c>
      <c r="F1427" s="637" t="str">
        <f>IF($D1427&lt;&gt;"",VLOOKUP($D1427,'[2]SINAPI DEZEMBRO 2020'!$1:$1048576,3,FALSE),"")</f>
        <v xml:space="preserve">KG    </v>
      </c>
      <c r="G1427" s="638">
        <v>1.65</v>
      </c>
      <c r="H1427" s="639">
        <f>IF($D1427&lt;&gt;"",VLOOKUP($D1427,'[2]SINAPI DEZEMBRO 2020'!$1:$1048576,4,FALSE),"")</f>
        <v>0.7</v>
      </c>
      <c r="I1427" s="640">
        <f t="shared" si="208"/>
        <v>1.1499999999999999</v>
      </c>
    </row>
    <row r="1428" spans="2:9" ht="25.5">
      <c r="B1428" s="633" t="s">
        <v>1159</v>
      </c>
      <c r="C1428" s="634" t="s">
        <v>17</v>
      </c>
      <c r="D1428" s="634">
        <v>1358</v>
      </c>
      <c r="E1428" s="636" t="str">
        <f>IF($D1428&lt;&gt;"",VLOOKUP($D1428,'[2]SINAPI DEZEMBRO 2020'!$A$1:G113908,2,FALSE),"")</f>
        <v>CHAPA DE MADEIRA COMPENSADA RESINADA PARA FORMA DE CONCRETO, DE *2,2 X 1,1* M, E = 17 MM</v>
      </c>
      <c r="F1428" s="637" t="str">
        <f>IF($D1428&lt;&gt;"",VLOOKUP($D1428,'[2]SINAPI DEZEMBRO 2020'!$1:$1048576,3,FALSE),"")</f>
        <v xml:space="preserve">M2    </v>
      </c>
      <c r="G1428" s="638">
        <v>0.04</v>
      </c>
      <c r="H1428" s="639">
        <f>IF($D1428&lt;&gt;"",VLOOKUP($D1428,'[2]SINAPI DEZEMBRO 2020'!$1:$1048576,4,FALSE),"")</f>
        <v>27.33</v>
      </c>
      <c r="I1428" s="640">
        <f t="shared" si="208"/>
        <v>1.0900000000000001</v>
      </c>
    </row>
    <row r="1429" spans="2:9">
      <c r="B1429" s="633" t="s">
        <v>1159</v>
      </c>
      <c r="C1429" s="634" t="s">
        <v>17</v>
      </c>
      <c r="D1429" s="634">
        <v>1379</v>
      </c>
      <c r="E1429" s="636" t="str">
        <f>IF($D1429&lt;&gt;"",VLOOKUP($D1429,'[2]SINAPI DEZEMBRO 2020'!$A$1:G113909,2,FALSE),"")</f>
        <v>CIMENTO PORTLAND COMPOSTO CP II-32</v>
      </c>
      <c r="F1429" s="637" t="str">
        <f>IF($D1429&lt;&gt;"",VLOOKUP($D1429,'[2]SINAPI DEZEMBRO 2020'!$1:$1048576,3,FALSE),"")</f>
        <v xml:space="preserve">KG    </v>
      </c>
      <c r="G1429" s="638">
        <v>4.5999999999999996</v>
      </c>
      <c r="H1429" s="639">
        <f>IF($D1429&lt;&gt;"",VLOOKUP($D1429,'[2]SINAPI DEZEMBRO 2020'!$1:$1048576,4,FALSE),"")</f>
        <v>0.56000000000000005</v>
      </c>
      <c r="I1429" s="640">
        <f t="shared" si="208"/>
        <v>2.57</v>
      </c>
    </row>
    <row r="1430" spans="2:9" ht="25.5">
      <c r="B1430" s="633" t="s">
        <v>1159</v>
      </c>
      <c r="C1430" s="634" t="s">
        <v>17</v>
      </c>
      <c r="D1430" s="634">
        <v>4718</v>
      </c>
      <c r="E1430" s="636" t="str">
        <f>IF($D1430&lt;&gt;"",VLOOKUP($D1430,'[2]SINAPI DEZEMBRO 2020'!$A$1:G113910,2,FALSE),"")</f>
        <v>PEDRA BRITADA N. 2 (19 A 38 MM) POSTO PEDREIRA/FORNECEDOR, SEM FRETE</v>
      </c>
      <c r="F1430" s="637" t="str">
        <f>IF($D1430&lt;&gt;"",VLOOKUP($D1430,'[2]SINAPI DEZEMBRO 2020'!$1:$1048576,3,FALSE),"")</f>
        <v xml:space="preserve">M3    </v>
      </c>
      <c r="G1430" s="638">
        <v>1.4599999999999999E-3</v>
      </c>
      <c r="H1430" s="639">
        <f>IF($D1430&lt;&gt;"",VLOOKUP($D1430,'[2]SINAPI DEZEMBRO 2020'!$1:$1048576,4,FALSE),"")</f>
        <v>80</v>
      </c>
      <c r="I1430" s="640">
        <f t="shared" si="208"/>
        <v>0.11</v>
      </c>
    </row>
    <row r="1431" spans="2:9" ht="25.5">
      <c r="B1431" s="633" t="s">
        <v>1159</v>
      </c>
      <c r="C1431" s="634" t="s">
        <v>17</v>
      </c>
      <c r="D1431" s="634">
        <v>4722</v>
      </c>
      <c r="E1431" s="636" t="str">
        <f>IF($D1431&lt;&gt;"",VLOOKUP($D1431,'[2]SINAPI DEZEMBRO 2020'!$A$1:G113911,2,FALSE),"")</f>
        <v>PEDRA BRITADA N. 3 (38 A 50 MM) POSTO PEDREIRA/FORNECEDOR, SEM FRETE</v>
      </c>
      <c r="F1431" s="637" t="str">
        <f>IF($D1431&lt;&gt;"",VLOOKUP($D1431,'[2]SINAPI DEZEMBRO 2020'!$1:$1048576,3,FALSE),"")</f>
        <v xml:space="preserve">M3    </v>
      </c>
      <c r="G1431" s="638">
        <v>3.0000000000000001E-3</v>
      </c>
      <c r="H1431" s="639">
        <f>IF($D1431&lt;&gt;"",VLOOKUP($D1431,'[2]SINAPI DEZEMBRO 2020'!$1:$1048576,4,FALSE),"")</f>
        <v>75.17</v>
      </c>
      <c r="I1431" s="640">
        <f t="shared" si="208"/>
        <v>0.22</v>
      </c>
    </row>
    <row r="1432" spans="2:9">
      <c r="B1432" s="633" t="s">
        <v>1159</v>
      </c>
      <c r="C1432" s="634" t="s">
        <v>17</v>
      </c>
      <c r="D1432" s="634">
        <v>7258</v>
      </c>
      <c r="E1432" s="636" t="str">
        <f>IF($D1432&lt;&gt;"",VLOOKUP($D1432,'[2]SINAPI DEZEMBRO 2020'!$A$1:G113912,2,FALSE),"")</f>
        <v>TIJOLO CERAMICO MACICO COMUM *5 X 10 X 20* CM (L X A X C)</v>
      </c>
      <c r="F1432" s="637" t="str">
        <f>IF($D1432&lt;&gt;"",VLOOKUP($D1432,'[2]SINAPI DEZEMBRO 2020'!$1:$1048576,3,FALSE),"")</f>
        <v xml:space="preserve">UN    </v>
      </c>
      <c r="G1432" s="638">
        <v>29</v>
      </c>
      <c r="H1432" s="639">
        <f>IF($D1432&lt;&gt;"",VLOOKUP($D1432,'[2]SINAPI DEZEMBRO 2020'!$1:$1048576,4,FALSE),"")</f>
        <v>0.75</v>
      </c>
      <c r="I1432" s="640">
        <f t="shared" si="208"/>
        <v>21.75</v>
      </c>
    </row>
    <row r="1433" spans="2:9" ht="14.25" customHeight="1">
      <c r="B1433" s="649"/>
      <c r="C1433" s="650"/>
      <c r="D1433" s="650"/>
      <c r="E1433" s="651"/>
      <c r="F1433" s="650"/>
      <c r="G1433" s="652"/>
      <c r="H1433" s="650"/>
      <c r="I1433" s="654"/>
    </row>
    <row r="1434" spans="2:9" ht="27" customHeight="1">
      <c r="B1434" s="626" t="s">
        <v>2146</v>
      </c>
      <c r="C1434" s="627"/>
      <c r="D1434" s="627"/>
      <c r="E1434" s="628" t="s">
        <v>2147</v>
      </c>
      <c r="F1434" s="629" t="s">
        <v>1844</v>
      </c>
      <c r="G1434" s="630"/>
      <c r="H1434" s="730"/>
      <c r="I1434" s="632">
        <f>SUM(I1435:I1437)</f>
        <v>6.2</v>
      </c>
    </row>
    <row r="1435" spans="2:9">
      <c r="B1435" s="633" t="s">
        <v>1830</v>
      </c>
      <c r="C1435" s="634" t="s">
        <v>17</v>
      </c>
      <c r="D1435" s="634">
        <v>88247</v>
      </c>
      <c r="E1435" s="636" t="str">
        <f>IF($D1435&lt;&gt;"",VLOOKUP($D1435,'[2]SINAPI DEZEMBRO 2020'!$A$1:G113915,2,FALSE),"")</f>
        <v>AUXILIAR DE ELETRICISTA COM ENCARGOS COMPLEMENTARES</v>
      </c>
      <c r="F1435" s="637" t="str">
        <f>IF($D1435&lt;&gt;"",VLOOKUP($D1435,'[2]SINAPI DEZEMBRO 2020'!$1:$1048576,3,FALSE),"")</f>
        <v>H</v>
      </c>
      <c r="G1435" s="638">
        <v>0.15</v>
      </c>
      <c r="H1435" s="639">
        <f>IF($D1435&lt;&gt;"",VLOOKUP($D1435,'[2]SINAPI DEZEMBRO 2020'!$1:$1048576,4,FALSE),"")</f>
        <v>13.33</v>
      </c>
      <c r="I1435" s="640">
        <f t="shared" ref="I1435:I1437" si="209">TRUNC(G1435*H1435,2)</f>
        <v>1.99</v>
      </c>
    </row>
    <row r="1436" spans="2:9">
      <c r="B1436" s="633" t="s">
        <v>1830</v>
      </c>
      <c r="C1436" s="634" t="s">
        <v>17</v>
      </c>
      <c r="D1436" s="634">
        <v>88264</v>
      </c>
      <c r="E1436" s="636" t="str">
        <f>IF($D1436&lt;&gt;"",VLOOKUP($D1436,'[2]SINAPI DEZEMBRO 2020'!$A$1:G113916,2,FALSE),"")</f>
        <v>ELETRICISTA COM ENCARGOS COMPLEMENTARES</v>
      </c>
      <c r="F1436" s="637" t="str">
        <f>IF($D1436&lt;&gt;"",VLOOKUP($D1436,'[2]SINAPI DEZEMBRO 2020'!$1:$1048576,3,FALSE),"")</f>
        <v>H</v>
      </c>
      <c r="G1436" s="638">
        <v>0.15</v>
      </c>
      <c r="H1436" s="639">
        <f>IF($D1436&lt;&gt;"",VLOOKUP($D1436,'[2]SINAPI DEZEMBRO 2020'!$1:$1048576,4,FALSE),"")</f>
        <v>17.38</v>
      </c>
      <c r="I1436" s="640">
        <f t="shared" si="209"/>
        <v>2.6</v>
      </c>
    </row>
    <row r="1437" spans="2:9" ht="25.5">
      <c r="B1437" s="633" t="s">
        <v>1159</v>
      </c>
      <c r="C1437" s="634" t="s">
        <v>17</v>
      </c>
      <c r="D1437" s="634">
        <v>1872</v>
      </c>
      <c r="E1437" s="636" t="str">
        <f>IF($D1437&lt;&gt;"",VLOOKUP($D1437,'[2]SINAPI DEZEMBRO 2020'!$A$1:G113917,2,FALSE),"")</f>
        <v>CAIXA DE PASSAGEM, EM PVC, DE 4" X 2", PARA ELETRODUTO FLEXIVEL CORRUGADO</v>
      </c>
      <c r="F1437" s="637" t="str">
        <f>IF($D1437&lt;&gt;"",VLOOKUP($D1437,'[2]SINAPI DEZEMBRO 2020'!$1:$1048576,3,FALSE),"")</f>
        <v xml:space="preserve">UN    </v>
      </c>
      <c r="G1437" s="638">
        <v>1</v>
      </c>
      <c r="H1437" s="639">
        <f>IF($D1437&lt;&gt;"",VLOOKUP($D1437,'[2]SINAPI DEZEMBRO 2020'!$1:$1048576,4,FALSE),"")</f>
        <v>1.61</v>
      </c>
      <c r="I1437" s="640">
        <f t="shared" si="209"/>
        <v>1.61</v>
      </c>
    </row>
    <row r="1438" spans="2:9" ht="14.25" customHeight="1">
      <c r="B1438" s="649"/>
      <c r="C1438" s="650"/>
      <c r="D1438" s="650"/>
      <c r="E1438" s="651"/>
      <c r="F1438" s="650"/>
      <c r="G1438" s="652"/>
      <c r="H1438" s="650"/>
      <c r="I1438" s="654"/>
    </row>
    <row r="1439" spans="2:9" ht="33" customHeight="1">
      <c r="B1439" s="626" t="s">
        <v>2148</v>
      </c>
      <c r="C1439" s="627"/>
      <c r="D1439" s="627"/>
      <c r="E1439" s="628" t="s">
        <v>2149</v>
      </c>
      <c r="F1439" s="629" t="s">
        <v>1844</v>
      </c>
      <c r="G1439" s="630"/>
      <c r="H1439" s="730"/>
      <c r="I1439" s="632">
        <f>SUM(I1440:I1442)</f>
        <v>7.7799999999999994</v>
      </c>
    </row>
    <row r="1440" spans="2:9">
      <c r="B1440" s="633" t="s">
        <v>1830</v>
      </c>
      <c r="C1440" s="634" t="s">
        <v>17</v>
      </c>
      <c r="D1440" s="634">
        <v>88247</v>
      </c>
      <c r="E1440" s="636" t="str">
        <f>IF($D1440&lt;&gt;"",VLOOKUP($D1440,'[2]SINAPI DEZEMBRO 2020'!$A$1:G113920,2,FALSE),"")</f>
        <v>AUXILIAR DE ELETRICISTA COM ENCARGOS COMPLEMENTARES</v>
      </c>
      <c r="F1440" s="637" t="str">
        <f>IF($D1440&lt;&gt;"",VLOOKUP($D1440,'[2]SINAPI DEZEMBRO 2020'!$1:$1048576,3,FALSE),"")</f>
        <v>H</v>
      </c>
      <c r="G1440" s="638">
        <v>0.15</v>
      </c>
      <c r="H1440" s="639">
        <f>IF($D1440&lt;&gt;"",VLOOKUP($D1440,'[2]SINAPI DEZEMBRO 2020'!$1:$1048576,4,FALSE),"")</f>
        <v>13.33</v>
      </c>
      <c r="I1440" s="640">
        <f t="shared" ref="I1440:I1442" si="210">TRUNC(G1440*H1440,2)</f>
        <v>1.99</v>
      </c>
    </row>
    <row r="1441" spans="2:9">
      <c r="B1441" s="633" t="s">
        <v>1830</v>
      </c>
      <c r="C1441" s="634" t="s">
        <v>17</v>
      </c>
      <c r="D1441" s="634">
        <v>88264</v>
      </c>
      <c r="E1441" s="636" t="str">
        <f>IF($D1441&lt;&gt;"",VLOOKUP($D1441,'[2]SINAPI DEZEMBRO 2020'!$A$1:G113921,2,FALSE),"")</f>
        <v>ELETRICISTA COM ENCARGOS COMPLEMENTARES</v>
      </c>
      <c r="F1441" s="637" t="str">
        <f>IF($D1441&lt;&gt;"",VLOOKUP($D1441,'[2]SINAPI DEZEMBRO 2020'!$1:$1048576,3,FALSE),"")</f>
        <v>H</v>
      </c>
      <c r="G1441" s="638">
        <v>0.15</v>
      </c>
      <c r="H1441" s="639">
        <f>IF($D1441&lt;&gt;"",VLOOKUP($D1441,'[2]SINAPI DEZEMBRO 2020'!$1:$1048576,4,FALSE),"")</f>
        <v>17.38</v>
      </c>
      <c r="I1441" s="640">
        <f t="shared" si="210"/>
        <v>2.6</v>
      </c>
    </row>
    <row r="1442" spans="2:9" ht="25.5">
      <c r="B1442" s="633" t="s">
        <v>1159</v>
      </c>
      <c r="C1442" s="634" t="s">
        <v>17</v>
      </c>
      <c r="D1442" s="634">
        <v>1873</v>
      </c>
      <c r="E1442" s="636" t="str">
        <f>IF($D1442&lt;&gt;"",VLOOKUP($D1442,'[2]SINAPI DEZEMBRO 2020'!$A$1:G113922,2,FALSE),"")</f>
        <v>CAIXA DE PASSAGEM, EM PVC, DE 4" X 4", PARA ELETRODUTO FLEXIVEL CORRUGADO</v>
      </c>
      <c r="F1442" s="637" t="str">
        <f>IF($D1442&lt;&gt;"",VLOOKUP($D1442,'[2]SINAPI DEZEMBRO 2020'!$1:$1048576,3,FALSE),"")</f>
        <v xml:space="preserve">UN    </v>
      </c>
      <c r="G1442" s="638">
        <v>1</v>
      </c>
      <c r="H1442" s="639">
        <f>IF($D1442&lt;&gt;"",VLOOKUP($D1442,'[2]SINAPI DEZEMBRO 2020'!$1:$1048576,4,FALSE),"")</f>
        <v>3.19</v>
      </c>
      <c r="I1442" s="640">
        <f t="shared" si="210"/>
        <v>3.19</v>
      </c>
    </row>
    <row r="1443" spans="2:9" ht="14.25" customHeight="1">
      <c r="B1443" s="649"/>
      <c r="C1443" s="650"/>
      <c r="D1443" s="650"/>
      <c r="E1443" s="651"/>
      <c r="F1443" s="650"/>
      <c r="G1443" s="652"/>
      <c r="H1443" s="650"/>
      <c r="I1443" s="654"/>
    </row>
    <row r="1444" spans="2:9" ht="25.5" customHeight="1">
      <c r="B1444" s="626" t="s">
        <v>2150</v>
      </c>
      <c r="C1444" s="627"/>
      <c r="D1444" s="627"/>
      <c r="E1444" s="628" t="s">
        <v>2151</v>
      </c>
      <c r="F1444" s="629" t="s">
        <v>1844</v>
      </c>
      <c r="G1444" s="630"/>
      <c r="H1444" s="730"/>
      <c r="I1444" s="632">
        <f>SUM(I1445:I1447)</f>
        <v>8.39</v>
      </c>
    </row>
    <row r="1445" spans="2:9">
      <c r="B1445" s="633" t="s">
        <v>1830</v>
      </c>
      <c r="C1445" s="634" t="s">
        <v>17</v>
      </c>
      <c r="D1445" s="634">
        <v>88247</v>
      </c>
      <c r="E1445" s="636" t="str">
        <f>IF($D1445&lt;&gt;"",VLOOKUP($D1445,'[2]SINAPI DEZEMBRO 2020'!$A$1:G113925,2,FALSE),"")</f>
        <v>AUXILIAR DE ELETRICISTA COM ENCARGOS COMPLEMENTARES</v>
      </c>
      <c r="F1445" s="637" t="str">
        <f>IF($D1445&lt;&gt;"",VLOOKUP($D1445,'[2]SINAPI DEZEMBRO 2020'!$1:$1048576,3,FALSE),"")</f>
        <v>H</v>
      </c>
      <c r="G1445" s="638">
        <v>0.18</v>
      </c>
      <c r="H1445" s="639">
        <f>IF($D1445&lt;&gt;"",VLOOKUP($D1445,'[2]SINAPI DEZEMBRO 2020'!$1:$1048576,4,FALSE),"")</f>
        <v>13.33</v>
      </c>
      <c r="I1445" s="640">
        <f t="shared" ref="I1445:I1447" si="211">TRUNC(G1445*H1445,2)</f>
        <v>2.39</v>
      </c>
    </row>
    <row r="1446" spans="2:9">
      <c r="B1446" s="633" t="s">
        <v>1830</v>
      </c>
      <c r="C1446" s="634" t="s">
        <v>17</v>
      </c>
      <c r="D1446" s="634">
        <v>88264</v>
      </c>
      <c r="E1446" s="636" t="str">
        <f>IF($D1446&lt;&gt;"",VLOOKUP($D1446,'[2]SINAPI DEZEMBRO 2020'!$A$1:G113926,2,FALSE),"")</f>
        <v>ELETRICISTA COM ENCARGOS COMPLEMENTARES</v>
      </c>
      <c r="F1446" s="637" t="str">
        <f>IF($D1446&lt;&gt;"",VLOOKUP($D1446,'[2]SINAPI DEZEMBRO 2020'!$1:$1048576,3,FALSE),"")</f>
        <v>H</v>
      </c>
      <c r="G1446" s="638">
        <v>0.18</v>
      </c>
      <c r="H1446" s="639">
        <f>IF($D1446&lt;&gt;"",VLOOKUP($D1446,'[2]SINAPI DEZEMBRO 2020'!$1:$1048576,4,FALSE),"")</f>
        <v>17.38</v>
      </c>
      <c r="I1446" s="640">
        <f t="shared" si="211"/>
        <v>3.12</v>
      </c>
    </row>
    <row r="1447" spans="2:9" ht="25.5">
      <c r="B1447" s="633" t="s">
        <v>1159</v>
      </c>
      <c r="C1447" s="634" t="s">
        <v>17</v>
      </c>
      <c r="D1447" s="634">
        <v>1871</v>
      </c>
      <c r="E1447" s="636" t="str">
        <f>IF($D1447&lt;&gt;"",VLOOKUP($D1447,'[2]SINAPI DEZEMBRO 2020'!$A$1:G113927,2,FALSE),"")</f>
        <v>CAIXA OCTOGONAL DE FUNDO MOVEL, EM PVC, DE 3" X 3", PARA ELETRODUTO FLEXIVEL CORRUGADO</v>
      </c>
      <c r="F1447" s="637" t="str">
        <f>IF($D1447&lt;&gt;"",VLOOKUP($D1447,'[2]SINAPI DEZEMBRO 2020'!$1:$1048576,3,FALSE),"")</f>
        <v xml:space="preserve">UN    </v>
      </c>
      <c r="G1447" s="638">
        <v>1</v>
      </c>
      <c r="H1447" s="639">
        <f>IF($D1447&lt;&gt;"",VLOOKUP($D1447,'[2]SINAPI DEZEMBRO 2020'!$1:$1048576,4,FALSE),"")</f>
        <v>2.88</v>
      </c>
      <c r="I1447" s="640">
        <f t="shared" si="211"/>
        <v>2.88</v>
      </c>
    </row>
    <row r="1448" spans="2:9" ht="14.25" customHeight="1">
      <c r="B1448" s="649"/>
      <c r="C1448" s="650"/>
      <c r="D1448" s="650"/>
      <c r="E1448" s="651"/>
      <c r="F1448" s="650"/>
      <c r="G1448" s="652"/>
      <c r="H1448" s="650"/>
      <c r="I1448" s="654"/>
    </row>
    <row r="1449" spans="2:9" ht="25.5">
      <c r="B1449" s="626" t="s">
        <v>1725</v>
      </c>
      <c r="C1449" s="627"/>
      <c r="D1449" s="627"/>
      <c r="E1449" s="628" t="s">
        <v>2152</v>
      </c>
      <c r="F1449" s="629" t="s">
        <v>1925</v>
      </c>
      <c r="G1449" s="630"/>
      <c r="H1449" s="730"/>
      <c r="I1449" s="632">
        <f>SUM(I1450:I1452)</f>
        <v>48.86</v>
      </c>
    </row>
    <row r="1450" spans="2:9">
      <c r="B1450" s="633" t="s">
        <v>1830</v>
      </c>
      <c r="C1450" s="634" t="s">
        <v>17</v>
      </c>
      <c r="D1450" s="634">
        <v>88247</v>
      </c>
      <c r="E1450" s="636" t="str">
        <f>IF($D1450&lt;&gt;"",VLOOKUP($D1450,'[2]SINAPI DEZEMBRO 2020'!$A$1:G113989,2,FALSE),"")</f>
        <v>AUXILIAR DE ELETRICISTA COM ENCARGOS COMPLEMENTARES</v>
      </c>
      <c r="F1450" s="637" t="str">
        <f>IF($D1450&lt;&gt;"",VLOOKUP($D1450,'[2]SINAPI DEZEMBRO 2020'!$1:$1048576,3,FALSE),"")</f>
        <v>H</v>
      </c>
      <c r="G1450" s="638">
        <v>0.9</v>
      </c>
      <c r="H1450" s="639">
        <f>IF($D1450&lt;&gt;"",VLOOKUP($D1450,'[2]SINAPI DEZEMBRO 2020'!$1:$1048576,4,FALSE),"")</f>
        <v>13.33</v>
      </c>
      <c r="I1450" s="640">
        <f t="shared" ref="I1450:I1451" si="212">TRUNC(G1450*H1450,2)</f>
        <v>11.99</v>
      </c>
    </row>
    <row r="1451" spans="2:9">
      <c r="B1451" s="633" t="s">
        <v>1830</v>
      </c>
      <c r="C1451" s="634" t="s">
        <v>17</v>
      </c>
      <c r="D1451" s="634">
        <v>88264</v>
      </c>
      <c r="E1451" s="636" t="str">
        <f>IF($D1451&lt;&gt;"",VLOOKUP($D1451,'[2]SINAPI DEZEMBRO 2020'!$A$1:G113990,2,FALSE),"")</f>
        <v>ELETRICISTA COM ENCARGOS COMPLEMENTARES</v>
      </c>
      <c r="F1451" s="637" t="str">
        <f>IF($D1451&lt;&gt;"",VLOOKUP($D1451,'[2]SINAPI DEZEMBRO 2020'!$1:$1048576,3,FALSE),"")</f>
        <v>H</v>
      </c>
      <c r="G1451" s="638">
        <v>0.9</v>
      </c>
      <c r="H1451" s="639">
        <f>IF($D1451&lt;&gt;"",VLOOKUP($D1451,'[2]SINAPI DEZEMBRO 2020'!$1:$1048576,4,FALSE),"")</f>
        <v>17.38</v>
      </c>
      <c r="I1451" s="640">
        <f t="shared" si="212"/>
        <v>15.64</v>
      </c>
    </row>
    <row r="1452" spans="2:9" ht="25.5">
      <c r="B1452" s="633" t="s">
        <v>1159</v>
      </c>
      <c r="C1452" s="634" t="s">
        <v>1865</v>
      </c>
      <c r="D1452" s="634"/>
      <c r="E1452" s="192" t="s">
        <v>2153</v>
      </c>
      <c r="F1452" s="637" t="s">
        <v>1925</v>
      </c>
      <c r="G1452" s="638">
        <v>1</v>
      </c>
      <c r="H1452" s="639">
        <v>21.23</v>
      </c>
      <c r="I1452" s="640">
        <f>TRUNC(G1452*H1452,2)</f>
        <v>21.23</v>
      </c>
    </row>
    <row r="1453" spans="2:9" ht="14.25" customHeight="1">
      <c r="B1453" s="649"/>
      <c r="C1453" s="650"/>
      <c r="D1453" s="650"/>
      <c r="E1453" s="651"/>
      <c r="F1453" s="650"/>
      <c r="G1453" s="652"/>
      <c r="H1453" s="650"/>
      <c r="I1453" s="654"/>
    </row>
    <row r="1454" spans="2:9" ht="25.5">
      <c r="B1454" s="626" t="s">
        <v>1726</v>
      </c>
      <c r="C1454" s="627"/>
      <c r="D1454" s="627"/>
      <c r="E1454" s="628" t="s">
        <v>2154</v>
      </c>
      <c r="F1454" s="629" t="s">
        <v>1925</v>
      </c>
      <c r="G1454" s="630"/>
      <c r="H1454" s="730"/>
      <c r="I1454" s="632">
        <f>SUM(I1455:I1457)</f>
        <v>52.769999999999996</v>
      </c>
    </row>
    <row r="1455" spans="2:9">
      <c r="B1455" s="633" t="s">
        <v>1830</v>
      </c>
      <c r="C1455" s="634" t="s">
        <v>17</v>
      </c>
      <c r="D1455" s="634">
        <v>88247</v>
      </c>
      <c r="E1455" s="636" t="str">
        <f>IF($D1455&lt;&gt;"",VLOOKUP($D1455,'[2]SINAPI DEZEMBRO 2020'!$A$1:G113994,2,FALSE),"")</f>
        <v>AUXILIAR DE ELETRICISTA COM ENCARGOS COMPLEMENTARES</v>
      </c>
      <c r="F1455" s="637" t="str">
        <f>IF($D1455&lt;&gt;"",VLOOKUP($D1455,'[2]SINAPI DEZEMBRO 2020'!$1:$1048576,3,FALSE),"")</f>
        <v>H</v>
      </c>
      <c r="G1455" s="638">
        <v>1</v>
      </c>
      <c r="H1455" s="639">
        <f>IF($D1455&lt;&gt;"",VLOOKUP($D1455,'[2]SINAPI DEZEMBRO 2020'!$1:$1048576,4,FALSE),"")</f>
        <v>13.33</v>
      </c>
      <c r="I1455" s="640">
        <f t="shared" ref="I1455:I1456" si="213">TRUNC(G1455*H1455,2)</f>
        <v>13.33</v>
      </c>
    </row>
    <row r="1456" spans="2:9">
      <c r="B1456" s="633" t="s">
        <v>1830</v>
      </c>
      <c r="C1456" s="634" t="s">
        <v>17</v>
      </c>
      <c r="D1456" s="634">
        <v>88264</v>
      </c>
      <c r="E1456" s="636" t="str">
        <f>IF($D1456&lt;&gt;"",VLOOKUP($D1456,'[2]SINAPI DEZEMBRO 2020'!$A$1:G113995,2,FALSE),"")</f>
        <v>ELETRICISTA COM ENCARGOS COMPLEMENTARES</v>
      </c>
      <c r="F1456" s="637" t="str">
        <f>IF($D1456&lt;&gt;"",VLOOKUP($D1456,'[2]SINAPI DEZEMBRO 2020'!$1:$1048576,3,FALSE),"")</f>
        <v>H</v>
      </c>
      <c r="G1456" s="638">
        <v>1</v>
      </c>
      <c r="H1456" s="639">
        <f>IF($D1456&lt;&gt;"",VLOOKUP($D1456,'[2]SINAPI DEZEMBRO 2020'!$1:$1048576,4,FALSE),"")</f>
        <v>17.38</v>
      </c>
      <c r="I1456" s="640">
        <f t="shared" si="213"/>
        <v>17.38</v>
      </c>
    </row>
    <row r="1457" spans="2:9" ht="25.5">
      <c r="B1457" s="633" t="s">
        <v>1159</v>
      </c>
      <c r="C1457" s="634" t="s">
        <v>1865</v>
      </c>
      <c r="D1457" s="634"/>
      <c r="E1457" s="192" t="s">
        <v>2155</v>
      </c>
      <c r="F1457" s="707" t="s">
        <v>1925</v>
      </c>
      <c r="G1457" s="638">
        <v>1</v>
      </c>
      <c r="H1457" s="708">
        <v>22.06</v>
      </c>
      <c r="I1457" s="640">
        <f>TRUNC(G1457*H1457,2)</f>
        <v>22.06</v>
      </c>
    </row>
    <row r="1458" spans="2:9">
      <c r="B1458" s="649"/>
      <c r="C1458" s="650"/>
      <c r="D1458" s="650"/>
      <c r="E1458" s="651"/>
      <c r="F1458" s="650"/>
      <c r="G1458" s="652"/>
      <c r="H1458" s="653"/>
      <c r="I1458" s="654"/>
    </row>
    <row r="1459" spans="2:9" ht="28.5" customHeight="1">
      <c r="B1459" s="626" t="s">
        <v>1727</v>
      </c>
      <c r="C1459" s="627"/>
      <c r="D1459" s="627"/>
      <c r="E1459" s="628" t="s">
        <v>2156</v>
      </c>
      <c r="F1459" s="629" t="s">
        <v>1925</v>
      </c>
      <c r="G1459" s="630"/>
      <c r="H1459" s="631"/>
      <c r="I1459" s="632">
        <f>SUM(I1460:I1462)</f>
        <v>52.8</v>
      </c>
    </row>
    <row r="1460" spans="2:9" ht="51" customHeight="1">
      <c r="B1460" s="633" t="s">
        <v>1830</v>
      </c>
      <c r="C1460" s="634" t="s">
        <v>17</v>
      </c>
      <c r="D1460" s="634">
        <v>88247</v>
      </c>
      <c r="E1460" s="636" t="str">
        <f>IF($D1460&lt;&gt;"",VLOOKUP($D1460,'[2]SINAPI DEZEMBRO 2020'!$A$1:G113999,2,FALSE),"")</f>
        <v>AUXILIAR DE ELETRICISTA COM ENCARGOS COMPLEMENTARES</v>
      </c>
      <c r="F1460" s="637" t="str">
        <f>IF($D1460&lt;&gt;"",VLOOKUP($D1460,'[2]SINAPI DEZEMBRO 2020'!$1:$1048576,3,FALSE),"")</f>
        <v>H</v>
      </c>
      <c r="G1460" s="638">
        <v>1</v>
      </c>
      <c r="H1460" s="639">
        <f>IF($D1460&lt;&gt;"",VLOOKUP($D1460,'[2]SINAPI DEZEMBRO 2020'!$1:$1048576,4,FALSE),"")</f>
        <v>13.33</v>
      </c>
      <c r="I1460" s="640">
        <f t="shared" ref="I1460:I1461" si="214">TRUNC(G1460*H1460,2)</f>
        <v>13.33</v>
      </c>
    </row>
    <row r="1461" spans="2:9">
      <c r="B1461" s="633" t="s">
        <v>1830</v>
      </c>
      <c r="C1461" s="634" t="s">
        <v>17</v>
      </c>
      <c r="D1461" s="634">
        <v>88264</v>
      </c>
      <c r="E1461" s="636" t="str">
        <f>IF($D1461&lt;&gt;"",VLOOKUP($D1461,'[2]SINAPI DEZEMBRO 2020'!$A$1:G114000,2,FALSE),"")</f>
        <v>ELETRICISTA COM ENCARGOS COMPLEMENTARES</v>
      </c>
      <c r="F1461" s="637" t="str">
        <f>IF($D1461&lt;&gt;"",VLOOKUP($D1461,'[2]SINAPI DEZEMBRO 2020'!$1:$1048576,3,FALSE),"")</f>
        <v>H</v>
      </c>
      <c r="G1461" s="638">
        <v>1</v>
      </c>
      <c r="H1461" s="639">
        <f>IF($D1461&lt;&gt;"",VLOOKUP($D1461,'[2]SINAPI DEZEMBRO 2020'!$1:$1048576,4,FALSE),"")</f>
        <v>17.38</v>
      </c>
      <c r="I1461" s="640">
        <f t="shared" si="214"/>
        <v>17.38</v>
      </c>
    </row>
    <row r="1462" spans="2:9" ht="25.5">
      <c r="B1462" s="633" t="s">
        <v>1159</v>
      </c>
      <c r="C1462" s="634" t="s">
        <v>1865</v>
      </c>
      <c r="D1462" s="634"/>
      <c r="E1462" s="192" t="s">
        <v>2157</v>
      </c>
      <c r="F1462" s="707" t="s">
        <v>1925</v>
      </c>
      <c r="G1462" s="638">
        <v>1</v>
      </c>
      <c r="H1462" s="708">
        <v>22.09</v>
      </c>
      <c r="I1462" s="640">
        <f>TRUNC(G1462*H1462,2)</f>
        <v>22.09</v>
      </c>
    </row>
    <row r="1463" spans="2:9">
      <c r="B1463" s="649"/>
      <c r="C1463" s="650"/>
      <c r="D1463" s="650"/>
      <c r="E1463" s="651"/>
      <c r="F1463" s="650"/>
      <c r="G1463" s="652"/>
      <c r="H1463" s="653"/>
      <c r="I1463" s="654"/>
    </row>
    <row r="1464" spans="2:9" ht="25.5">
      <c r="B1464" s="626" t="s">
        <v>1728</v>
      </c>
      <c r="C1464" s="627"/>
      <c r="D1464" s="627"/>
      <c r="E1464" s="628" t="s">
        <v>2158</v>
      </c>
      <c r="F1464" s="629" t="s">
        <v>1925</v>
      </c>
      <c r="G1464" s="630"/>
      <c r="H1464" s="631"/>
      <c r="I1464" s="632">
        <f>SUM(I1465:I1467)</f>
        <v>63.97</v>
      </c>
    </row>
    <row r="1465" spans="2:9" ht="14.25" customHeight="1">
      <c r="B1465" s="633" t="s">
        <v>1830</v>
      </c>
      <c r="C1465" s="634" t="s">
        <v>17</v>
      </c>
      <c r="D1465" s="634">
        <v>88247</v>
      </c>
      <c r="E1465" s="636" t="str">
        <f>IF($D1465&lt;&gt;"",VLOOKUP($D1465,'[2]SINAPI DEZEMBRO 2020'!$A$1:G114004,2,FALSE),"")</f>
        <v>AUXILIAR DE ELETRICISTA COM ENCARGOS COMPLEMENTARES</v>
      </c>
      <c r="F1465" s="637" t="str">
        <f>IF($D1465&lt;&gt;"",VLOOKUP($D1465,'[2]SINAPI DEZEMBRO 2020'!$1:$1048576,3,FALSE),"")</f>
        <v>H</v>
      </c>
      <c r="G1465" s="638">
        <v>1.2</v>
      </c>
      <c r="H1465" s="639">
        <f>IF($D1465&lt;&gt;"",VLOOKUP($D1465,'[2]SINAPI DEZEMBRO 2020'!$1:$1048576,4,FALSE),"")</f>
        <v>13.33</v>
      </c>
      <c r="I1465" s="640">
        <f t="shared" ref="I1465:I1466" si="215">TRUNC(G1465*H1465,2)</f>
        <v>15.99</v>
      </c>
    </row>
    <row r="1466" spans="2:9" ht="68.25" customHeight="1">
      <c r="B1466" s="633" t="s">
        <v>1830</v>
      </c>
      <c r="C1466" s="634" t="s">
        <v>17</v>
      </c>
      <c r="D1466" s="634">
        <v>88264</v>
      </c>
      <c r="E1466" s="636" t="str">
        <f>IF($D1466&lt;&gt;"",VLOOKUP($D1466,'[2]SINAPI DEZEMBRO 2020'!$A$1:G114005,2,FALSE),"")</f>
        <v>ELETRICISTA COM ENCARGOS COMPLEMENTARES</v>
      </c>
      <c r="F1466" s="637" t="str">
        <f>IF($D1466&lt;&gt;"",VLOOKUP($D1466,'[2]SINAPI DEZEMBRO 2020'!$1:$1048576,3,FALSE),"")</f>
        <v>H</v>
      </c>
      <c r="G1466" s="638">
        <v>1.2</v>
      </c>
      <c r="H1466" s="639">
        <f>IF($D1466&lt;&gt;"",VLOOKUP($D1466,'[2]SINAPI DEZEMBRO 2020'!$1:$1048576,4,FALSE),"")</f>
        <v>17.38</v>
      </c>
      <c r="I1466" s="640">
        <f t="shared" si="215"/>
        <v>20.85</v>
      </c>
    </row>
    <row r="1467" spans="2:9" ht="25.5">
      <c r="B1467" s="633" t="s">
        <v>1159</v>
      </c>
      <c r="C1467" s="634" t="s">
        <v>1865</v>
      </c>
      <c r="D1467" s="634"/>
      <c r="E1467" s="192" t="s">
        <v>2159</v>
      </c>
      <c r="F1467" s="707" t="s">
        <v>1925</v>
      </c>
      <c r="G1467" s="638">
        <v>1</v>
      </c>
      <c r="H1467" s="708">
        <v>27.13</v>
      </c>
      <c r="I1467" s="640">
        <f>TRUNC(G1467*H1467,2)</f>
        <v>27.13</v>
      </c>
    </row>
    <row r="1468" spans="2:9">
      <c r="B1468" s="649"/>
      <c r="C1468" s="650"/>
      <c r="D1468" s="650"/>
      <c r="E1468" s="651"/>
      <c r="F1468" s="650"/>
      <c r="G1468" s="652"/>
      <c r="H1468" s="653"/>
      <c r="I1468" s="654"/>
    </row>
    <row r="1469" spans="2:9" ht="25.5">
      <c r="B1469" s="626" t="s">
        <v>1729</v>
      </c>
      <c r="C1469" s="627"/>
      <c r="D1469" s="627"/>
      <c r="E1469" s="628" t="s">
        <v>2160</v>
      </c>
      <c r="F1469" s="629" t="s">
        <v>1925</v>
      </c>
      <c r="G1469" s="630"/>
      <c r="H1469" s="631"/>
      <c r="I1469" s="632">
        <f>SUM(I1470:I1472)</f>
        <v>81.25</v>
      </c>
    </row>
    <row r="1470" spans="2:9" ht="14.25" customHeight="1">
      <c r="B1470" s="633" t="s">
        <v>1830</v>
      </c>
      <c r="C1470" s="634" t="s">
        <v>17</v>
      </c>
      <c r="D1470" s="634">
        <v>88247</v>
      </c>
      <c r="E1470" s="636" t="str">
        <f>IF($D1470&lt;&gt;"",VLOOKUP($D1470,'[2]SINAPI DEZEMBRO 2020'!$A$1:G114009,2,FALSE),"")</f>
        <v>AUXILIAR DE ELETRICISTA COM ENCARGOS COMPLEMENTARES</v>
      </c>
      <c r="F1470" s="637" t="str">
        <f>IF($D1470&lt;&gt;"",VLOOKUP($D1470,'[2]SINAPI DEZEMBRO 2020'!$1:$1048576,3,FALSE),"")</f>
        <v>H</v>
      </c>
      <c r="G1470" s="638">
        <v>1.2</v>
      </c>
      <c r="H1470" s="639">
        <f>IF($D1470&lt;&gt;"",VLOOKUP($D1470,'[2]SINAPI DEZEMBRO 2020'!$1:$1048576,4,FALSE),"")</f>
        <v>13.33</v>
      </c>
      <c r="I1470" s="640">
        <f t="shared" ref="I1470:I1471" si="216">TRUNC(G1470*H1470,2)</f>
        <v>15.99</v>
      </c>
    </row>
    <row r="1471" spans="2:9" ht="51" customHeight="1">
      <c r="B1471" s="633" t="s">
        <v>1830</v>
      </c>
      <c r="C1471" s="634" t="s">
        <v>17</v>
      </c>
      <c r="D1471" s="634">
        <v>88264</v>
      </c>
      <c r="E1471" s="636" t="str">
        <f>IF($D1471&lt;&gt;"",VLOOKUP($D1471,'[2]SINAPI DEZEMBRO 2020'!$A$1:G114010,2,FALSE),"")</f>
        <v>ELETRICISTA COM ENCARGOS COMPLEMENTARES</v>
      </c>
      <c r="F1471" s="637" t="str">
        <f>IF($D1471&lt;&gt;"",VLOOKUP($D1471,'[2]SINAPI DEZEMBRO 2020'!$1:$1048576,3,FALSE),"")</f>
        <v>H</v>
      </c>
      <c r="G1471" s="638">
        <v>1.2</v>
      </c>
      <c r="H1471" s="639">
        <f>IF($D1471&lt;&gt;"",VLOOKUP($D1471,'[2]SINAPI DEZEMBRO 2020'!$1:$1048576,4,FALSE),"")</f>
        <v>17.38</v>
      </c>
      <c r="I1471" s="640">
        <f t="shared" si="216"/>
        <v>20.85</v>
      </c>
    </row>
    <row r="1472" spans="2:9" ht="25.5">
      <c r="B1472" s="633" t="s">
        <v>1159</v>
      </c>
      <c r="C1472" s="634" t="s">
        <v>1865</v>
      </c>
      <c r="D1472" s="634"/>
      <c r="E1472" s="192" t="s">
        <v>2160</v>
      </c>
      <c r="F1472" s="707" t="s">
        <v>1925</v>
      </c>
      <c r="G1472" s="638">
        <v>1</v>
      </c>
      <c r="H1472" s="708">
        <v>44.41</v>
      </c>
      <c r="I1472" s="640">
        <f>TRUNC(G1472*H1472,2)</f>
        <v>44.41</v>
      </c>
    </row>
    <row r="1473" spans="2:9">
      <c r="B1473" s="649"/>
      <c r="C1473" s="650"/>
      <c r="D1473" s="650"/>
      <c r="E1473" s="651"/>
      <c r="F1473" s="650"/>
      <c r="G1473" s="652"/>
      <c r="H1473" s="653"/>
      <c r="I1473" s="654"/>
    </row>
    <row r="1474" spans="2:9" ht="25.5">
      <c r="B1474" s="626" t="s">
        <v>1730</v>
      </c>
      <c r="C1474" s="627"/>
      <c r="D1474" s="627"/>
      <c r="E1474" s="628" t="s">
        <v>2161</v>
      </c>
      <c r="F1474" s="629" t="s">
        <v>1925</v>
      </c>
      <c r="G1474" s="630"/>
      <c r="H1474" s="631"/>
      <c r="I1474" s="632">
        <f>SUM(I1475:I1477)</f>
        <v>107.3</v>
      </c>
    </row>
    <row r="1475" spans="2:9" ht="14.25" customHeight="1">
      <c r="B1475" s="633" t="s">
        <v>1830</v>
      </c>
      <c r="C1475" s="634" t="s">
        <v>17</v>
      </c>
      <c r="D1475" s="634">
        <v>88247</v>
      </c>
      <c r="E1475" s="636" t="str">
        <f>IF($D1475&lt;&gt;"",VLOOKUP($D1475,'[2]SINAPI DEZEMBRO 2020'!$A$1:G114014,2,FALSE),"")</f>
        <v>AUXILIAR DE ELETRICISTA COM ENCARGOS COMPLEMENTARES</v>
      </c>
      <c r="F1475" s="637" t="str">
        <f>IF($D1475&lt;&gt;"",VLOOKUP($D1475,'[2]SINAPI DEZEMBRO 2020'!$1:$1048576,3,FALSE),"")</f>
        <v>H</v>
      </c>
      <c r="G1475" s="638">
        <v>1.3</v>
      </c>
      <c r="H1475" s="639">
        <f>IF($D1475&lt;&gt;"",VLOOKUP($D1475,'[2]SINAPI DEZEMBRO 2020'!$1:$1048576,4,FALSE),"")</f>
        <v>13.33</v>
      </c>
      <c r="I1475" s="640">
        <f t="shared" ref="I1475:I1476" si="217">TRUNC(G1475*H1475,2)</f>
        <v>17.32</v>
      </c>
    </row>
    <row r="1476" spans="2:9" ht="51" customHeight="1">
      <c r="B1476" s="633" t="s">
        <v>1830</v>
      </c>
      <c r="C1476" s="634" t="s">
        <v>17</v>
      </c>
      <c r="D1476" s="634">
        <v>88264</v>
      </c>
      <c r="E1476" s="636" t="str">
        <f>IF($D1476&lt;&gt;"",VLOOKUP($D1476,'[2]SINAPI DEZEMBRO 2020'!$A$1:G114015,2,FALSE),"")</f>
        <v>ELETRICISTA COM ENCARGOS COMPLEMENTARES</v>
      </c>
      <c r="F1476" s="637" t="str">
        <f>IF($D1476&lt;&gt;"",VLOOKUP($D1476,'[2]SINAPI DEZEMBRO 2020'!$1:$1048576,3,FALSE),"")</f>
        <v>H</v>
      </c>
      <c r="G1476" s="638">
        <v>1.3</v>
      </c>
      <c r="H1476" s="639">
        <f>IF($D1476&lt;&gt;"",VLOOKUP($D1476,'[2]SINAPI DEZEMBRO 2020'!$1:$1048576,4,FALSE),"")</f>
        <v>17.38</v>
      </c>
      <c r="I1476" s="640">
        <f t="shared" si="217"/>
        <v>22.59</v>
      </c>
    </row>
    <row r="1477" spans="2:9" ht="25.5">
      <c r="B1477" s="633" t="s">
        <v>1159</v>
      </c>
      <c r="C1477" s="634" t="s">
        <v>1865</v>
      </c>
      <c r="D1477" s="634"/>
      <c r="E1477" s="192" t="s">
        <v>2162</v>
      </c>
      <c r="F1477" s="707" t="s">
        <v>1925</v>
      </c>
      <c r="G1477" s="638">
        <v>1</v>
      </c>
      <c r="H1477" s="708">
        <v>67.39</v>
      </c>
      <c r="I1477" s="640">
        <f>TRUNC(G1477*H1477,2)</f>
        <v>67.39</v>
      </c>
    </row>
    <row r="1478" spans="2:9">
      <c r="B1478" s="649"/>
      <c r="C1478" s="650"/>
      <c r="D1478" s="650"/>
      <c r="E1478" s="651"/>
      <c r="F1478" s="650"/>
      <c r="G1478" s="652"/>
      <c r="H1478" s="653"/>
      <c r="I1478" s="654"/>
    </row>
    <row r="1479" spans="2:9" ht="25.5">
      <c r="B1479" s="626" t="s">
        <v>1731</v>
      </c>
      <c r="C1479" s="627"/>
      <c r="D1479" s="627"/>
      <c r="E1479" s="628" t="s">
        <v>2163</v>
      </c>
      <c r="F1479" s="629" t="s">
        <v>1925</v>
      </c>
      <c r="G1479" s="630"/>
      <c r="H1479" s="631"/>
      <c r="I1479" s="632">
        <f>SUM(I1480:I1482)</f>
        <v>112.11999999999999</v>
      </c>
    </row>
    <row r="1480" spans="2:9" ht="14.25" customHeight="1">
      <c r="B1480" s="633" t="s">
        <v>1830</v>
      </c>
      <c r="C1480" s="634" t="s">
        <v>17</v>
      </c>
      <c r="D1480" s="634">
        <v>88247</v>
      </c>
      <c r="E1480" s="636" t="str">
        <f>IF($D1480&lt;&gt;"",VLOOKUP($D1480,'[2]SINAPI DEZEMBRO 2020'!$A$1:G114019,2,FALSE),"")</f>
        <v>AUXILIAR DE ELETRICISTA COM ENCARGOS COMPLEMENTARES</v>
      </c>
      <c r="F1480" s="637" t="str">
        <f>IF($D1480&lt;&gt;"",VLOOKUP($D1480,'[2]SINAPI DEZEMBRO 2020'!$1:$1048576,3,FALSE),"")</f>
        <v>H</v>
      </c>
      <c r="G1480" s="638">
        <v>1.3</v>
      </c>
      <c r="H1480" s="639">
        <f>IF($D1480&lt;&gt;"",VLOOKUP($D1480,'[2]SINAPI DEZEMBRO 2020'!$1:$1048576,4,FALSE),"")</f>
        <v>13.33</v>
      </c>
      <c r="I1480" s="640">
        <f t="shared" ref="I1480:I1481" si="218">TRUNC(G1480*H1480,2)</f>
        <v>17.32</v>
      </c>
    </row>
    <row r="1481" spans="2:9" ht="51" customHeight="1">
      <c r="B1481" s="633" t="s">
        <v>1830</v>
      </c>
      <c r="C1481" s="634" t="s">
        <v>17</v>
      </c>
      <c r="D1481" s="634">
        <v>88264</v>
      </c>
      <c r="E1481" s="636" t="str">
        <f>IF($D1481&lt;&gt;"",VLOOKUP($D1481,'[2]SINAPI DEZEMBRO 2020'!$A$1:G114020,2,FALSE),"")</f>
        <v>ELETRICISTA COM ENCARGOS COMPLEMENTARES</v>
      </c>
      <c r="F1481" s="637" t="str">
        <f>IF($D1481&lt;&gt;"",VLOOKUP($D1481,'[2]SINAPI DEZEMBRO 2020'!$1:$1048576,3,FALSE),"")</f>
        <v>H</v>
      </c>
      <c r="G1481" s="638">
        <v>1.3</v>
      </c>
      <c r="H1481" s="639">
        <f>IF($D1481&lt;&gt;"",VLOOKUP($D1481,'[2]SINAPI DEZEMBRO 2020'!$1:$1048576,4,FALSE),"")</f>
        <v>17.38</v>
      </c>
      <c r="I1481" s="640">
        <f t="shared" si="218"/>
        <v>22.59</v>
      </c>
    </row>
    <row r="1482" spans="2:9" ht="25.5">
      <c r="B1482" s="633" t="s">
        <v>1159</v>
      </c>
      <c r="C1482" s="634" t="s">
        <v>1865</v>
      </c>
      <c r="D1482" s="634"/>
      <c r="E1482" s="192" t="s">
        <v>2164</v>
      </c>
      <c r="F1482" s="707" t="s">
        <v>1925</v>
      </c>
      <c r="G1482" s="638">
        <v>1</v>
      </c>
      <c r="H1482" s="708">
        <v>72.209999999999994</v>
      </c>
      <c r="I1482" s="640">
        <f>TRUNC(G1482*H1482,2)</f>
        <v>72.209999999999994</v>
      </c>
    </row>
    <row r="1483" spans="2:9">
      <c r="B1483" s="649"/>
      <c r="C1483" s="650"/>
      <c r="D1483" s="650"/>
      <c r="E1483" s="651"/>
      <c r="F1483" s="650"/>
      <c r="G1483" s="652"/>
      <c r="H1483" s="653"/>
      <c r="I1483" s="654"/>
    </row>
    <row r="1484" spans="2:9" ht="15">
      <c r="B1484" s="626" t="s">
        <v>1733</v>
      </c>
      <c r="C1484" s="627"/>
      <c r="D1484" s="627"/>
      <c r="E1484" s="628" t="s">
        <v>2165</v>
      </c>
      <c r="F1484" s="629" t="s">
        <v>1835</v>
      </c>
      <c r="G1484" s="630"/>
      <c r="H1484" s="631"/>
      <c r="I1484" s="632">
        <f>SUM(I1485:I1487)</f>
        <v>8.52</v>
      </c>
    </row>
    <row r="1485" spans="2:9" ht="14.25" customHeight="1">
      <c r="B1485" s="633" t="s">
        <v>1830</v>
      </c>
      <c r="C1485" s="634" t="s">
        <v>17</v>
      </c>
      <c r="D1485" s="634">
        <v>88247</v>
      </c>
      <c r="E1485" s="636" t="str">
        <f>IF($D1485&lt;&gt;"",VLOOKUP($D1485,'[2]SINAPI DEZEMBRO 2020'!$A$1:G114024,2,FALSE),"")</f>
        <v>AUXILIAR DE ELETRICISTA COM ENCARGOS COMPLEMENTARES</v>
      </c>
      <c r="F1485" s="637" t="str">
        <f>IF($D1485&lt;&gt;"",VLOOKUP($D1485,'[2]SINAPI DEZEMBRO 2020'!$1:$1048576,3,FALSE),"")</f>
        <v>H</v>
      </c>
      <c r="G1485" s="638">
        <v>0.1</v>
      </c>
      <c r="H1485" s="639">
        <f>IF($D1485&lt;&gt;"",VLOOKUP($D1485,'[2]SINAPI DEZEMBRO 2020'!$1:$1048576,4,FALSE),"")</f>
        <v>13.33</v>
      </c>
      <c r="I1485" s="640">
        <f t="shared" ref="I1485:I1486" si="219">TRUNC(G1485*H1485,2)</f>
        <v>1.33</v>
      </c>
    </row>
    <row r="1486" spans="2:9" ht="51" customHeight="1">
      <c r="B1486" s="633" t="s">
        <v>1830</v>
      </c>
      <c r="C1486" s="634" t="s">
        <v>17</v>
      </c>
      <c r="D1486" s="634">
        <v>88264</v>
      </c>
      <c r="E1486" s="636" t="str">
        <f>IF($D1486&lt;&gt;"",VLOOKUP($D1486,'[2]SINAPI DEZEMBRO 2020'!$A$1:G114025,2,FALSE),"")</f>
        <v>ELETRICISTA COM ENCARGOS COMPLEMENTARES</v>
      </c>
      <c r="F1486" s="637" t="str">
        <f>IF($D1486&lt;&gt;"",VLOOKUP($D1486,'[2]SINAPI DEZEMBRO 2020'!$1:$1048576,3,FALSE),"")</f>
        <v>H</v>
      </c>
      <c r="G1486" s="638">
        <v>0.1</v>
      </c>
      <c r="H1486" s="639">
        <f>IF($D1486&lt;&gt;"",VLOOKUP($D1486,'[2]SINAPI DEZEMBRO 2020'!$1:$1048576,4,FALSE),"")</f>
        <v>17.38</v>
      </c>
      <c r="I1486" s="640">
        <f t="shared" si="219"/>
        <v>1.73</v>
      </c>
    </row>
    <row r="1487" spans="2:9">
      <c r="B1487" s="633" t="s">
        <v>1159</v>
      </c>
      <c r="C1487" s="634" t="s">
        <v>1865</v>
      </c>
      <c r="D1487" s="634"/>
      <c r="E1487" s="735" t="s">
        <v>2165</v>
      </c>
      <c r="F1487" s="691" t="s">
        <v>1835</v>
      </c>
      <c r="G1487" s="638">
        <v>1</v>
      </c>
      <c r="H1487" s="708">
        <v>5.46</v>
      </c>
      <c r="I1487" s="640">
        <f>TRUNC(G1487*H1487,2)</f>
        <v>5.46</v>
      </c>
    </row>
    <row r="1488" spans="2:9">
      <c r="B1488" s="695"/>
      <c r="C1488" s="696"/>
      <c r="D1488" s="696"/>
      <c r="E1488" s="697"/>
      <c r="F1488" s="696"/>
      <c r="G1488" s="652"/>
      <c r="H1488" s="698"/>
      <c r="I1488" s="699"/>
    </row>
    <row r="1489" spans="2:9" ht="15">
      <c r="B1489" s="626" t="s">
        <v>1734</v>
      </c>
      <c r="C1489" s="627"/>
      <c r="D1489" s="627"/>
      <c r="E1489" s="628" t="s">
        <v>2166</v>
      </c>
      <c r="F1489" s="629" t="s">
        <v>1835</v>
      </c>
      <c r="G1489" s="630"/>
      <c r="H1489" s="631"/>
      <c r="I1489" s="632">
        <f>SUM(I1490:I1492)</f>
        <v>8.52</v>
      </c>
    </row>
    <row r="1490" spans="2:9" ht="14.25" customHeight="1">
      <c r="B1490" s="633" t="s">
        <v>1830</v>
      </c>
      <c r="C1490" s="634" t="s">
        <v>17</v>
      </c>
      <c r="D1490" s="634">
        <v>88247</v>
      </c>
      <c r="E1490" s="636" t="str">
        <f>IF($D1490&lt;&gt;"",VLOOKUP($D1490,'[2]SINAPI DEZEMBRO 2020'!$A$1:G114029,2,FALSE),"")</f>
        <v>AUXILIAR DE ELETRICISTA COM ENCARGOS COMPLEMENTARES</v>
      </c>
      <c r="F1490" s="637" t="str">
        <f>IF($D1490&lt;&gt;"",VLOOKUP($D1490,'[2]SINAPI DEZEMBRO 2020'!$1:$1048576,3,FALSE),"")</f>
        <v>H</v>
      </c>
      <c r="G1490" s="638">
        <v>0.1</v>
      </c>
      <c r="H1490" s="639">
        <f>IF($D1490&lt;&gt;"",VLOOKUP($D1490,'[2]SINAPI DEZEMBRO 2020'!$1:$1048576,4,FALSE),"")</f>
        <v>13.33</v>
      </c>
      <c r="I1490" s="640">
        <f t="shared" ref="I1490:I1491" si="220">TRUNC(G1490*H1490,2)</f>
        <v>1.33</v>
      </c>
    </row>
    <row r="1491" spans="2:9" ht="63" customHeight="1">
      <c r="B1491" s="633" t="s">
        <v>1830</v>
      </c>
      <c r="C1491" s="634" t="s">
        <v>17</v>
      </c>
      <c r="D1491" s="634">
        <v>88264</v>
      </c>
      <c r="E1491" s="636" t="str">
        <f>IF($D1491&lt;&gt;"",VLOOKUP($D1491,'[2]SINAPI DEZEMBRO 2020'!$A$1:G114030,2,FALSE),"")</f>
        <v>ELETRICISTA COM ENCARGOS COMPLEMENTARES</v>
      </c>
      <c r="F1491" s="637" t="str">
        <f>IF($D1491&lt;&gt;"",VLOOKUP($D1491,'[2]SINAPI DEZEMBRO 2020'!$1:$1048576,3,FALSE),"")</f>
        <v>H</v>
      </c>
      <c r="G1491" s="638">
        <v>0.1</v>
      </c>
      <c r="H1491" s="639">
        <f>IF($D1491&lt;&gt;"",VLOOKUP($D1491,'[2]SINAPI DEZEMBRO 2020'!$1:$1048576,4,FALSE),"")</f>
        <v>17.38</v>
      </c>
      <c r="I1491" s="640">
        <f t="shared" si="220"/>
        <v>1.73</v>
      </c>
    </row>
    <row r="1492" spans="2:9">
      <c r="B1492" s="633" t="s">
        <v>1159</v>
      </c>
      <c r="C1492" s="634" t="s">
        <v>1865</v>
      </c>
      <c r="D1492" s="634"/>
      <c r="E1492" s="735" t="s">
        <v>2166</v>
      </c>
      <c r="F1492" s="691" t="s">
        <v>1835</v>
      </c>
      <c r="G1492" s="638">
        <v>1</v>
      </c>
      <c r="H1492" s="708">
        <v>5.46</v>
      </c>
      <c r="I1492" s="640">
        <f>TRUNC(G1492*H1492,2)</f>
        <v>5.46</v>
      </c>
    </row>
    <row r="1493" spans="2:9">
      <c r="B1493" s="695"/>
      <c r="C1493" s="696"/>
      <c r="D1493" s="696"/>
      <c r="E1493" s="697"/>
      <c r="F1493" s="696"/>
      <c r="G1493" s="652"/>
      <c r="H1493" s="698"/>
      <c r="I1493" s="699"/>
    </row>
    <row r="1494" spans="2:9" ht="15">
      <c r="B1494" s="626" t="s">
        <v>1735</v>
      </c>
      <c r="C1494" s="627"/>
      <c r="D1494" s="627"/>
      <c r="E1494" s="628" t="s">
        <v>2167</v>
      </c>
      <c r="F1494" s="629" t="s">
        <v>1835</v>
      </c>
      <c r="G1494" s="630"/>
      <c r="H1494" s="631"/>
      <c r="I1494" s="632">
        <f>SUM(I1495:I1497)</f>
        <v>8.52</v>
      </c>
    </row>
    <row r="1495" spans="2:9" ht="14.25" customHeight="1">
      <c r="B1495" s="633" t="s">
        <v>1830</v>
      </c>
      <c r="C1495" s="634" t="s">
        <v>17</v>
      </c>
      <c r="D1495" s="634">
        <v>88247</v>
      </c>
      <c r="E1495" s="636" t="str">
        <f>IF($D1495&lt;&gt;"",VLOOKUP($D1495,'[2]SINAPI DEZEMBRO 2020'!$A$1:G114034,2,FALSE),"")</f>
        <v>AUXILIAR DE ELETRICISTA COM ENCARGOS COMPLEMENTARES</v>
      </c>
      <c r="F1495" s="637" t="str">
        <f>IF($D1495&lt;&gt;"",VLOOKUP($D1495,'[2]SINAPI DEZEMBRO 2020'!$1:$1048576,3,FALSE),"")</f>
        <v>H</v>
      </c>
      <c r="G1495" s="638">
        <v>0.1</v>
      </c>
      <c r="H1495" s="639">
        <f>IF($D1495&lt;&gt;"",VLOOKUP($D1495,'[2]SINAPI DEZEMBRO 2020'!$1:$1048576,4,FALSE),"")</f>
        <v>13.33</v>
      </c>
      <c r="I1495" s="640">
        <f t="shared" ref="I1495:I1496" si="221">TRUNC(G1495*H1495,2)</f>
        <v>1.33</v>
      </c>
    </row>
    <row r="1496" spans="2:9" ht="51" customHeight="1">
      <c r="B1496" s="633" t="s">
        <v>1830</v>
      </c>
      <c r="C1496" s="634" t="s">
        <v>17</v>
      </c>
      <c r="D1496" s="634">
        <v>88264</v>
      </c>
      <c r="E1496" s="636" t="str">
        <f>IF($D1496&lt;&gt;"",VLOOKUP($D1496,'[2]SINAPI DEZEMBRO 2020'!$A$1:G114035,2,FALSE),"")</f>
        <v>ELETRICISTA COM ENCARGOS COMPLEMENTARES</v>
      </c>
      <c r="F1496" s="637" t="str">
        <f>IF($D1496&lt;&gt;"",VLOOKUP($D1496,'[2]SINAPI DEZEMBRO 2020'!$1:$1048576,3,FALSE),"")</f>
        <v>H</v>
      </c>
      <c r="G1496" s="638">
        <v>0.1</v>
      </c>
      <c r="H1496" s="639">
        <f>IF($D1496&lt;&gt;"",VLOOKUP($D1496,'[2]SINAPI DEZEMBRO 2020'!$1:$1048576,4,FALSE),"")</f>
        <v>17.38</v>
      </c>
      <c r="I1496" s="640">
        <f t="shared" si="221"/>
        <v>1.73</v>
      </c>
    </row>
    <row r="1497" spans="2:9">
      <c r="B1497" s="633" t="s">
        <v>1159</v>
      </c>
      <c r="C1497" s="634" t="s">
        <v>1865</v>
      </c>
      <c r="D1497" s="634"/>
      <c r="E1497" s="192" t="s">
        <v>2167</v>
      </c>
      <c r="F1497" s="691" t="s">
        <v>1835</v>
      </c>
      <c r="G1497" s="638">
        <v>1</v>
      </c>
      <c r="H1497" s="708">
        <v>5.46</v>
      </c>
      <c r="I1497" s="640">
        <f>TRUNC(G1497*H1497,2)</f>
        <v>5.46</v>
      </c>
    </row>
    <row r="1498" spans="2:9">
      <c r="B1498" s="695"/>
      <c r="C1498" s="696"/>
      <c r="D1498" s="696"/>
      <c r="E1498" s="697"/>
      <c r="F1498" s="696"/>
      <c r="G1498" s="652"/>
      <c r="H1498" s="698"/>
      <c r="I1498" s="699"/>
    </row>
    <row r="1499" spans="2:9" ht="15">
      <c r="B1499" s="626" t="s">
        <v>1736</v>
      </c>
      <c r="C1499" s="627"/>
      <c r="D1499" s="627"/>
      <c r="E1499" s="628" t="s">
        <v>2168</v>
      </c>
      <c r="F1499" s="629" t="s">
        <v>1835</v>
      </c>
      <c r="G1499" s="630"/>
      <c r="H1499" s="631"/>
      <c r="I1499" s="632">
        <f>SUM(I1500:I1502)</f>
        <v>8.52</v>
      </c>
    </row>
    <row r="1500" spans="2:9" ht="14.25" customHeight="1">
      <c r="B1500" s="633" t="s">
        <v>1830</v>
      </c>
      <c r="C1500" s="634" t="s">
        <v>17</v>
      </c>
      <c r="D1500" s="634">
        <v>88247</v>
      </c>
      <c r="E1500" s="636" t="str">
        <f>IF($D1500&lt;&gt;"",VLOOKUP($D1500,'[2]SINAPI DEZEMBRO 2020'!$A$1:G114039,2,FALSE),"")</f>
        <v>AUXILIAR DE ELETRICISTA COM ENCARGOS COMPLEMENTARES</v>
      </c>
      <c r="F1500" s="637" t="str">
        <f>IF($D1500&lt;&gt;"",VLOOKUP($D1500,'[2]SINAPI DEZEMBRO 2020'!$1:$1048576,3,FALSE),"")</f>
        <v>H</v>
      </c>
      <c r="G1500" s="638">
        <v>0.1</v>
      </c>
      <c r="H1500" s="639">
        <f>IF($D1500&lt;&gt;"",VLOOKUP($D1500,'[2]SINAPI DEZEMBRO 2020'!$1:$1048576,4,FALSE),"")</f>
        <v>13.33</v>
      </c>
      <c r="I1500" s="640">
        <f t="shared" ref="I1500:I1501" si="222">TRUNC(G1500*H1500,2)</f>
        <v>1.33</v>
      </c>
    </row>
    <row r="1501" spans="2:9" ht="75.75" customHeight="1">
      <c r="B1501" s="633" t="s">
        <v>1830</v>
      </c>
      <c r="C1501" s="634" t="s">
        <v>17</v>
      </c>
      <c r="D1501" s="634">
        <v>88264</v>
      </c>
      <c r="E1501" s="636" t="str">
        <f>IF($D1501&lt;&gt;"",VLOOKUP($D1501,'[2]SINAPI DEZEMBRO 2020'!$A$1:G114040,2,FALSE),"")</f>
        <v>ELETRICISTA COM ENCARGOS COMPLEMENTARES</v>
      </c>
      <c r="F1501" s="637" t="str">
        <f>IF($D1501&lt;&gt;"",VLOOKUP($D1501,'[2]SINAPI DEZEMBRO 2020'!$1:$1048576,3,FALSE),"")</f>
        <v>H</v>
      </c>
      <c r="G1501" s="638">
        <v>0.1</v>
      </c>
      <c r="H1501" s="639">
        <f>IF($D1501&lt;&gt;"",VLOOKUP($D1501,'[2]SINAPI DEZEMBRO 2020'!$1:$1048576,4,FALSE),"")</f>
        <v>17.38</v>
      </c>
      <c r="I1501" s="640">
        <f t="shared" si="222"/>
        <v>1.73</v>
      </c>
    </row>
    <row r="1502" spans="2:9">
      <c r="B1502" s="633" t="s">
        <v>1159</v>
      </c>
      <c r="C1502" s="634" t="s">
        <v>1865</v>
      </c>
      <c r="D1502" s="634"/>
      <c r="E1502" s="192" t="s">
        <v>2168</v>
      </c>
      <c r="F1502" s="691" t="s">
        <v>1835</v>
      </c>
      <c r="G1502" s="638">
        <v>1</v>
      </c>
      <c r="H1502" s="708">
        <v>5.46</v>
      </c>
      <c r="I1502" s="640">
        <f>TRUNC(G1502*H1502,2)</f>
        <v>5.46</v>
      </c>
    </row>
    <row r="1503" spans="2:9">
      <c r="B1503" s="695"/>
      <c r="C1503" s="696"/>
      <c r="D1503" s="696"/>
      <c r="E1503" s="697"/>
      <c r="F1503" s="696"/>
      <c r="G1503" s="652"/>
      <c r="H1503" s="698"/>
      <c r="I1503" s="699"/>
    </row>
    <row r="1504" spans="2:9" ht="59.25" customHeight="1">
      <c r="B1504" s="626" t="s">
        <v>1737</v>
      </c>
      <c r="C1504" s="627"/>
      <c r="D1504" s="627"/>
      <c r="E1504" s="628" t="s">
        <v>2169</v>
      </c>
      <c r="F1504" s="629" t="s">
        <v>1835</v>
      </c>
      <c r="G1504" s="630"/>
      <c r="H1504" s="631"/>
      <c r="I1504" s="632">
        <f>SUM(I1505:I1507)</f>
        <v>8.52</v>
      </c>
    </row>
    <row r="1505" spans="2:9">
      <c r="B1505" s="633" t="s">
        <v>1830</v>
      </c>
      <c r="C1505" s="634" t="s">
        <v>17</v>
      </c>
      <c r="D1505" s="634">
        <v>88247</v>
      </c>
      <c r="E1505" s="636" t="str">
        <f>IF($D1505&lt;&gt;"",VLOOKUP($D1505,'[2]SINAPI DEZEMBRO 2020'!$A$1:G114044,2,FALSE),"")</f>
        <v>AUXILIAR DE ELETRICISTA COM ENCARGOS COMPLEMENTARES</v>
      </c>
      <c r="F1505" s="637" t="str">
        <f>IF($D1505&lt;&gt;"",VLOOKUP($D1505,'[2]SINAPI DEZEMBRO 2020'!$1:$1048576,3,FALSE),"")</f>
        <v>H</v>
      </c>
      <c r="G1505" s="638">
        <v>0.1</v>
      </c>
      <c r="H1505" s="639">
        <f>IF($D1505&lt;&gt;"",VLOOKUP($D1505,'[2]SINAPI DEZEMBRO 2020'!$1:$1048576,4,FALSE),"")</f>
        <v>13.33</v>
      </c>
      <c r="I1505" s="640">
        <f t="shared" ref="I1505:I1506" si="223">TRUNC(G1505*H1505,2)</f>
        <v>1.33</v>
      </c>
    </row>
    <row r="1506" spans="2:9" ht="14.25" customHeight="1">
      <c r="B1506" s="633" t="s">
        <v>1830</v>
      </c>
      <c r="C1506" s="634" t="s">
        <v>17</v>
      </c>
      <c r="D1506" s="634">
        <v>88264</v>
      </c>
      <c r="E1506" s="636" t="str">
        <f>IF($D1506&lt;&gt;"",VLOOKUP($D1506,'[2]SINAPI DEZEMBRO 2020'!$A$1:G114045,2,FALSE),"")</f>
        <v>ELETRICISTA COM ENCARGOS COMPLEMENTARES</v>
      </c>
      <c r="F1506" s="637" t="str">
        <f>IF($D1506&lt;&gt;"",VLOOKUP($D1506,'[2]SINAPI DEZEMBRO 2020'!$1:$1048576,3,FALSE),"")</f>
        <v>H</v>
      </c>
      <c r="G1506" s="638">
        <v>0.1</v>
      </c>
      <c r="H1506" s="639">
        <f>IF($D1506&lt;&gt;"",VLOOKUP($D1506,'[2]SINAPI DEZEMBRO 2020'!$1:$1048576,4,FALSE),"")</f>
        <v>17.38</v>
      </c>
      <c r="I1506" s="640">
        <f t="shared" si="223"/>
        <v>1.73</v>
      </c>
    </row>
    <row r="1507" spans="2:9" ht="25.5" customHeight="1">
      <c r="B1507" s="633" t="s">
        <v>1159</v>
      </c>
      <c r="C1507" s="634" t="s">
        <v>1865</v>
      </c>
      <c r="D1507" s="634"/>
      <c r="E1507" s="192" t="s">
        <v>2169</v>
      </c>
      <c r="F1507" s="691" t="s">
        <v>1835</v>
      </c>
      <c r="G1507" s="638">
        <v>1</v>
      </c>
      <c r="H1507" s="708">
        <v>5.46</v>
      </c>
      <c r="I1507" s="640">
        <f>TRUNC(G1507*H1507,2)</f>
        <v>5.46</v>
      </c>
    </row>
    <row r="1508" spans="2:9">
      <c r="B1508" s="695"/>
      <c r="C1508" s="696"/>
      <c r="D1508" s="696"/>
      <c r="E1508" s="697"/>
      <c r="F1508" s="696"/>
      <c r="G1508" s="652"/>
      <c r="H1508" s="698"/>
      <c r="I1508" s="699"/>
    </row>
    <row r="1509" spans="2:9" ht="15">
      <c r="B1509" s="626" t="s">
        <v>1738</v>
      </c>
      <c r="C1509" s="627"/>
      <c r="D1509" s="627"/>
      <c r="E1509" s="628" t="s">
        <v>2170</v>
      </c>
      <c r="F1509" s="629" t="s">
        <v>1835</v>
      </c>
      <c r="G1509" s="630"/>
      <c r="H1509" s="631"/>
      <c r="I1509" s="632">
        <f>SUM(I1510:I1512)</f>
        <v>8.52</v>
      </c>
    </row>
    <row r="1510" spans="2:9" ht="25.5" customHeight="1">
      <c r="B1510" s="633" t="s">
        <v>1830</v>
      </c>
      <c r="C1510" s="634" t="s">
        <v>17</v>
      </c>
      <c r="D1510" s="634">
        <v>88247</v>
      </c>
      <c r="E1510" s="636" t="str">
        <f>IF($D1510&lt;&gt;"",VLOOKUP($D1510,'[2]SINAPI DEZEMBRO 2020'!$A$1:G114049,2,FALSE),"")</f>
        <v>AUXILIAR DE ELETRICISTA COM ENCARGOS COMPLEMENTARES</v>
      </c>
      <c r="F1510" s="637" t="str">
        <f>IF($D1510&lt;&gt;"",VLOOKUP($D1510,'[2]SINAPI DEZEMBRO 2020'!$1:$1048576,3,FALSE),"")</f>
        <v>H</v>
      </c>
      <c r="G1510" s="638">
        <v>0.1</v>
      </c>
      <c r="H1510" s="639">
        <f>IF($D1510&lt;&gt;"",VLOOKUP($D1510,'[2]SINAPI DEZEMBRO 2020'!$1:$1048576,4,FALSE),"")</f>
        <v>13.33</v>
      </c>
      <c r="I1510" s="640">
        <f t="shared" ref="I1510:I1511" si="224">TRUNC(G1510*H1510,2)</f>
        <v>1.33</v>
      </c>
    </row>
    <row r="1511" spans="2:9" ht="14.25" customHeight="1">
      <c r="B1511" s="633" t="s">
        <v>1830</v>
      </c>
      <c r="C1511" s="634" t="s">
        <v>17</v>
      </c>
      <c r="D1511" s="634">
        <v>88264</v>
      </c>
      <c r="E1511" s="636" t="str">
        <f>IF($D1511&lt;&gt;"",VLOOKUP($D1511,'[2]SINAPI DEZEMBRO 2020'!$A$1:G114050,2,FALSE),"")</f>
        <v>ELETRICISTA COM ENCARGOS COMPLEMENTARES</v>
      </c>
      <c r="F1511" s="637" t="str">
        <f>IF($D1511&lt;&gt;"",VLOOKUP($D1511,'[2]SINAPI DEZEMBRO 2020'!$1:$1048576,3,FALSE),"")</f>
        <v>H</v>
      </c>
      <c r="G1511" s="638">
        <v>0.1</v>
      </c>
      <c r="H1511" s="639">
        <f>IF($D1511&lt;&gt;"",VLOOKUP($D1511,'[2]SINAPI DEZEMBRO 2020'!$1:$1048576,4,FALSE),"")</f>
        <v>17.38</v>
      </c>
      <c r="I1511" s="640">
        <f t="shared" si="224"/>
        <v>1.73</v>
      </c>
    </row>
    <row r="1512" spans="2:9" ht="25.5" customHeight="1">
      <c r="B1512" s="633" t="s">
        <v>1159</v>
      </c>
      <c r="C1512" s="634" t="s">
        <v>1865</v>
      </c>
      <c r="D1512" s="634"/>
      <c r="E1512" s="192" t="s">
        <v>2170</v>
      </c>
      <c r="F1512" s="691" t="s">
        <v>1835</v>
      </c>
      <c r="G1512" s="638">
        <v>1</v>
      </c>
      <c r="H1512" s="708">
        <v>5.46</v>
      </c>
      <c r="I1512" s="640">
        <f>TRUNC(G1512*H1512,2)</f>
        <v>5.46</v>
      </c>
    </row>
    <row r="1513" spans="2:9">
      <c r="B1513" s="695"/>
      <c r="C1513" s="696"/>
      <c r="D1513" s="696"/>
      <c r="E1513" s="697"/>
      <c r="F1513" s="696"/>
      <c r="G1513" s="652"/>
      <c r="H1513" s="698"/>
      <c r="I1513" s="699"/>
    </row>
    <row r="1514" spans="2:9" ht="15">
      <c r="B1514" s="626" t="s">
        <v>1740</v>
      </c>
      <c r="C1514" s="627"/>
      <c r="D1514" s="627"/>
      <c r="E1514" s="628" t="s">
        <v>2171</v>
      </c>
      <c r="F1514" s="629" t="s">
        <v>1835</v>
      </c>
      <c r="G1514" s="630"/>
      <c r="H1514" s="631"/>
      <c r="I1514" s="632">
        <f>SUM(I1515:I1517)</f>
        <v>5.47</v>
      </c>
    </row>
    <row r="1515" spans="2:9" ht="25.5" customHeight="1">
      <c r="B1515" s="633" t="s">
        <v>1830</v>
      </c>
      <c r="C1515" s="634" t="s">
        <v>17</v>
      </c>
      <c r="D1515" s="634">
        <v>88264</v>
      </c>
      <c r="E1515" s="636" t="str">
        <f>IF($D1515&lt;&gt;"",VLOOKUP($D1515,'[2]SINAPI DEZEMBRO 2020'!$A$1:G114054,2,FALSE),"")</f>
        <v>ELETRICISTA COM ENCARGOS COMPLEMENTARES</v>
      </c>
      <c r="F1515" s="637" t="str">
        <f>IF($D1515&lt;&gt;"",VLOOKUP($D1515,'[2]SINAPI DEZEMBRO 2020'!$1:$1048576,3,FALSE),"")</f>
        <v>H</v>
      </c>
      <c r="G1515" s="638">
        <v>0.03</v>
      </c>
      <c r="H1515" s="639">
        <f>IF($D1515&lt;&gt;"",VLOOKUP($D1515,'[2]SINAPI DEZEMBRO 2020'!$1:$1048576,4,FALSE),"")</f>
        <v>17.38</v>
      </c>
      <c r="I1515" s="640">
        <f t="shared" ref="I1515:I1516" si="225">TRUNC(G1515*H1515,2)</f>
        <v>0.52</v>
      </c>
    </row>
    <row r="1516" spans="2:9" ht="14.25" customHeight="1">
      <c r="B1516" s="633" t="s">
        <v>1830</v>
      </c>
      <c r="C1516" s="634" t="s">
        <v>17</v>
      </c>
      <c r="D1516" s="634">
        <v>88316</v>
      </c>
      <c r="E1516" s="636" t="str">
        <f>IF($D1516&lt;&gt;"",VLOOKUP($D1516,'[2]SINAPI DEZEMBRO 2020'!$A$1:G114055,2,FALSE),"")</f>
        <v>SERVENTE COM ENCARGOS COMPLEMENTARES</v>
      </c>
      <c r="F1516" s="637" t="str">
        <f>IF($D1516&lt;&gt;"",VLOOKUP($D1516,'[2]SINAPI DEZEMBRO 2020'!$1:$1048576,3,FALSE),"")</f>
        <v>H</v>
      </c>
      <c r="G1516" s="638">
        <v>0.03</v>
      </c>
      <c r="H1516" s="639">
        <f>IF($D1516&lt;&gt;"",VLOOKUP($D1516,'[2]SINAPI DEZEMBRO 2020'!$1:$1048576,4,FALSE),"")</f>
        <v>13.34</v>
      </c>
      <c r="I1516" s="640">
        <f t="shared" si="225"/>
        <v>0.4</v>
      </c>
    </row>
    <row r="1517" spans="2:9" ht="25.5" customHeight="1">
      <c r="B1517" s="633" t="s">
        <v>1159</v>
      </c>
      <c r="C1517" s="634" t="s">
        <v>1865</v>
      </c>
      <c r="D1517" s="634"/>
      <c r="E1517" s="192" t="s">
        <v>2171</v>
      </c>
      <c r="F1517" s="691" t="s">
        <v>1835</v>
      </c>
      <c r="G1517" s="638">
        <v>1</v>
      </c>
      <c r="H1517" s="708">
        <v>4.55</v>
      </c>
      <c r="I1517" s="640">
        <f>TRUNC(G1517*H1517,2)</f>
        <v>4.55</v>
      </c>
    </row>
    <row r="1518" spans="2:9">
      <c r="B1518" s="695"/>
      <c r="C1518" s="696"/>
      <c r="D1518" s="696"/>
      <c r="E1518" s="697"/>
      <c r="F1518" s="696"/>
      <c r="G1518" s="652"/>
      <c r="H1518" s="698"/>
      <c r="I1518" s="699"/>
    </row>
    <row r="1519" spans="2:9" ht="15">
      <c r="B1519" s="626" t="s">
        <v>1741</v>
      </c>
      <c r="C1519" s="627"/>
      <c r="D1519" s="627"/>
      <c r="E1519" s="628" t="s">
        <v>2172</v>
      </c>
      <c r="F1519" s="629" t="s">
        <v>1835</v>
      </c>
      <c r="G1519" s="630"/>
      <c r="H1519" s="631"/>
      <c r="I1519" s="632">
        <f>SUM(I1520:I1522)</f>
        <v>6.1</v>
      </c>
    </row>
    <row r="1520" spans="2:9" ht="25.5" customHeight="1">
      <c r="B1520" s="633" t="s">
        <v>1830</v>
      </c>
      <c r="C1520" s="634" t="s">
        <v>17</v>
      </c>
      <c r="D1520" s="634">
        <v>88264</v>
      </c>
      <c r="E1520" s="636" t="str">
        <f>IF($D1520&lt;&gt;"",VLOOKUP($D1520,'[2]SINAPI DEZEMBRO 2020'!$A$1:G114059,2,FALSE),"")</f>
        <v>ELETRICISTA COM ENCARGOS COMPLEMENTARES</v>
      </c>
      <c r="F1520" s="637" t="str">
        <f>IF($D1520&lt;&gt;"",VLOOKUP($D1520,'[2]SINAPI DEZEMBRO 2020'!$1:$1048576,3,FALSE),"")</f>
        <v>H</v>
      </c>
      <c r="G1520" s="638">
        <v>0.05</v>
      </c>
      <c r="H1520" s="639">
        <f>IF($D1520&lt;&gt;"",VLOOKUP($D1520,'[2]SINAPI DEZEMBRO 2020'!$1:$1048576,4,FALSE),"")</f>
        <v>17.38</v>
      </c>
      <c r="I1520" s="640">
        <f t="shared" ref="I1520:I1521" si="226">TRUNC(G1520*H1520,2)</f>
        <v>0.86</v>
      </c>
    </row>
    <row r="1521" spans="2:9" ht="14.25" customHeight="1">
      <c r="B1521" s="633" t="s">
        <v>1830</v>
      </c>
      <c r="C1521" s="634" t="s">
        <v>17</v>
      </c>
      <c r="D1521" s="634">
        <v>88316</v>
      </c>
      <c r="E1521" s="636" t="str">
        <f>IF($D1521&lt;&gt;"",VLOOKUP($D1521,'[2]SINAPI DEZEMBRO 2020'!$A$1:G114060,2,FALSE),"")</f>
        <v>SERVENTE COM ENCARGOS COMPLEMENTARES</v>
      </c>
      <c r="F1521" s="637" t="str">
        <f>IF($D1521&lt;&gt;"",VLOOKUP($D1521,'[2]SINAPI DEZEMBRO 2020'!$1:$1048576,3,FALSE),"")</f>
        <v>H</v>
      </c>
      <c r="G1521" s="638">
        <v>0.05</v>
      </c>
      <c r="H1521" s="639">
        <f>IF($D1521&lt;&gt;"",VLOOKUP($D1521,'[2]SINAPI DEZEMBRO 2020'!$1:$1048576,4,FALSE),"")</f>
        <v>13.34</v>
      </c>
      <c r="I1521" s="640">
        <f t="shared" si="226"/>
        <v>0.66</v>
      </c>
    </row>
    <row r="1522" spans="2:9" ht="25.5" customHeight="1">
      <c r="B1522" s="633" t="s">
        <v>1159</v>
      </c>
      <c r="C1522" s="634" t="s">
        <v>1865</v>
      </c>
      <c r="D1522" s="634"/>
      <c r="E1522" s="192" t="s">
        <v>2173</v>
      </c>
      <c r="F1522" s="691" t="s">
        <v>1835</v>
      </c>
      <c r="G1522" s="638">
        <v>1</v>
      </c>
      <c r="H1522" s="708">
        <v>4.58</v>
      </c>
      <c r="I1522" s="640">
        <f>TRUNC(G1522*H1522,2)</f>
        <v>4.58</v>
      </c>
    </row>
    <row r="1523" spans="2:9">
      <c r="B1523" s="695"/>
      <c r="C1523" s="696"/>
      <c r="D1523" s="696"/>
      <c r="E1523" s="697"/>
      <c r="F1523" s="696"/>
      <c r="G1523" s="652"/>
      <c r="H1523" s="696"/>
      <c r="I1523" s="699"/>
    </row>
    <row r="1524" spans="2:9" ht="15">
      <c r="B1524" s="626" t="s">
        <v>1742</v>
      </c>
      <c r="C1524" s="627"/>
      <c r="D1524" s="627"/>
      <c r="E1524" s="628" t="s">
        <v>2174</v>
      </c>
      <c r="F1524" s="629" t="s">
        <v>1835</v>
      </c>
      <c r="G1524" s="630"/>
      <c r="H1524" s="730"/>
      <c r="I1524" s="632">
        <f>SUM(I1525:I1527)</f>
        <v>6.1</v>
      </c>
    </row>
    <row r="1525" spans="2:9" ht="25.5" customHeight="1">
      <c r="B1525" s="633" t="s">
        <v>1830</v>
      </c>
      <c r="C1525" s="634" t="s">
        <v>17</v>
      </c>
      <c r="D1525" s="634">
        <v>88264</v>
      </c>
      <c r="E1525" s="636" t="str">
        <f>IF($D1525&lt;&gt;"",VLOOKUP($D1525,'[2]SINAPI DEZEMBRO 2020'!$A$1:G114064,2,FALSE),"")</f>
        <v>ELETRICISTA COM ENCARGOS COMPLEMENTARES</v>
      </c>
      <c r="F1525" s="637" t="str">
        <f>IF($D1525&lt;&gt;"",VLOOKUP($D1525,'[2]SINAPI DEZEMBRO 2020'!$1:$1048576,3,FALSE),"")</f>
        <v>H</v>
      </c>
      <c r="G1525" s="638">
        <v>0.05</v>
      </c>
      <c r="H1525" s="639">
        <f>IF($D1525&lt;&gt;"",VLOOKUP($D1525,'[2]SINAPI DEZEMBRO 2020'!$1:$1048576,4,FALSE),"")</f>
        <v>17.38</v>
      </c>
      <c r="I1525" s="640">
        <f t="shared" ref="I1525:I1526" si="227">TRUNC(G1525*H1525,2)</f>
        <v>0.86</v>
      </c>
    </row>
    <row r="1526" spans="2:9" ht="14.25" customHeight="1">
      <c r="B1526" s="633" t="s">
        <v>1830</v>
      </c>
      <c r="C1526" s="634" t="s">
        <v>17</v>
      </c>
      <c r="D1526" s="634">
        <v>88316</v>
      </c>
      <c r="E1526" s="636" t="str">
        <f>IF($D1526&lt;&gt;"",VLOOKUP($D1526,'[2]SINAPI DEZEMBRO 2020'!$A$1:G114065,2,FALSE),"")</f>
        <v>SERVENTE COM ENCARGOS COMPLEMENTARES</v>
      </c>
      <c r="F1526" s="637" t="str">
        <f>IF($D1526&lt;&gt;"",VLOOKUP($D1526,'[2]SINAPI DEZEMBRO 2020'!$1:$1048576,3,FALSE),"")</f>
        <v>H</v>
      </c>
      <c r="G1526" s="638">
        <v>0.05</v>
      </c>
      <c r="H1526" s="639">
        <f>IF($D1526&lt;&gt;"",VLOOKUP($D1526,'[2]SINAPI DEZEMBRO 2020'!$1:$1048576,4,FALSE),"")</f>
        <v>13.34</v>
      </c>
      <c r="I1526" s="640">
        <f t="shared" si="227"/>
        <v>0.66</v>
      </c>
    </row>
    <row r="1527" spans="2:9" ht="25.5" customHeight="1">
      <c r="B1527" s="633" t="s">
        <v>1159</v>
      </c>
      <c r="C1527" s="634" t="s">
        <v>1865</v>
      </c>
      <c r="D1527" s="634"/>
      <c r="E1527" s="192" t="s">
        <v>2175</v>
      </c>
      <c r="F1527" s="691" t="s">
        <v>1835</v>
      </c>
      <c r="G1527" s="638">
        <v>1</v>
      </c>
      <c r="H1527" s="708">
        <v>4.58</v>
      </c>
      <c r="I1527" s="640">
        <f>TRUNC(G1527*H1527,2)</f>
        <v>4.58</v>
      </c>
    </row>
    <row r="1528" spans="2:9">
      <c r="B1528" s="649"/>
      <c r="C1528" s="650"/>
      <c r="D1528" s="650"/>
      <c r="E1528" s="651"/>
      <c r="F1528" s="650"/>
      <c r="G1528" s="652"/>
      <c r="H1528" s="650"/>
      <c r="I1528" s="654"/>
    </row>
    <row r="1529" spans="2:9" ht="25.5">
      <c r="B1529" s="626" t="s">
        <v>1743</v>
      </c>
      <c r="C1529" s="627"/>
      <c r="D1529" s="627"/>
      <c r="E1529" s="628" t="s">
        <v>2176</v>
      </c>
      <c r="F1529" s="629" t="s">
        <v>1844</v>
      </c>
      <c r="G1529" s="630"/>
      <c r="H1529" s="730"/>
      <c r="I1529" s="632">
        <f>SUM(I1530:I1532)</f>
        <v>12.120000000000001</v>
      </c>
    </row>
    <row r="1530" spans="2:9" ht="25.5" customHeight="1">
      <c r="B1530" s="633" t="s">
        <v>1830</v>
      </c>
      <c r="C1530" s="634" t="s">
        <v>17</v>
      </c>
      <c r="D1530" s="634">
        <v>88247</v>
      </c>
      <c r="E1530" s="636" t="str">
        <f>IF($D1530&lt;&gt;"",VLOOKUP($D1530,'[2]SINAPI DEZEMBRO 2020'!$A$1:G114069,2,FALSE),"")</f>
        <v>AUXILIAR DE ELETRICISTA COM ENCARGOS COMPLEMENTARES</v>
      </c>
      <c r="F1530" s="637" t="str">
        <f>IF($D1530&lt;&gt;"",VLOOKUP($D1530,'[2]SINAPI DEZEMBRO 2020'!$1:$1048576,3,FALSE),"")</f>
        <v>H</v>
      </c>
      <c r="G1530" s="638">
        <v>0.2</v>
      </c>
      <c r="H1530" s="639">
        <f>IF($D1530&lt;&gt;"",VLOOKUP($D1530,'[2]SINAPI DEZEMBRO 2020'!$1:$1048576,4,FALSE),"")</f>
        <v>13.33</v>
      </c>
      <c r="I1530" s="640">
        <f t="shared" ref="I1530:I1532" si="228">TRUNC(G1530*H1530,2)</f>
        <v>2.66</v>
      </c>
    </row>
    <row r="1531" spans="2:9" ht="14.25" customHeight="1">
      <c r="B1531" s="633" t="s">
        <v>1830</v>
      </c>
      <c r="C1531" s="634" t="s">
        <v>17</v>
      </c>
      <c r="D1531" s="634">
        <v>88264</v>
      </c>
      <c r="E1531" s="636" t="str">
        <f>IF($D1531&lt;&gt;"",VLOOKUP($D1531,'[2]SINAPI DEZEMBRO 2020'!$A$1:G114070,2,FALSE),"")</f>
        <v>ELETRICISTA COM ENCARGOS COMPLEMENTARES</v>
      </c>
      <c r="F1531" s="637" t="str">
        <f>IF($D1531&lt;&gt;"",VLOOKUP($D1531,'[2]SINAPI DEZEMBRO 2020'!$1:$1048576,3,FALSE),"")</f>
        <v>H</v>
      </c>
      <c r="G1531" s="638">
        <v>0.2</v>
      </c>
      <c r="H1531" s="639">
        <f>IF($D1531&lt;&gt;"",VLOOKUP($D1531,'[2]SINAPI DEZEMBRO 2020'!$1:$1048576,4,FALSE),"")</f>
        <v>17.38</v>
      </c>
      <c r="I1531" s="640">
        <f t="shared" si="228"/>
        <v>3.47</v>
      </c>
    </row>
    <row r="1532" spans="2:9" ht="25.5" customHeight="1">
      <c r="B1532" s="633" t="s">
        <v>1159</v>
      </c>
      <c r="C1532" s="634" t="s">
        <v>17</v>
      </c>
      <c r="D1532" s="634">
        <v>7528</v>
      </c>
      <c r="E1532" s="636" t="str">
        <f>IF($D1532&lt;&gt;"",VLOOKUP($D1532,'[2]SINAPI DEZEMBRO 2020'!$A$1:G114071,2,FALSE),"")</f>
        <v>TOMADA 2P+T 10A, 250V, CONJUNTO MONTADO PARA EMBUTIR 4" X 2" (PLACA + SUPORTE + MODULO)</v>
      </c>
      <c r="F1532" s="637" t="str">
        <f>IF($D1532&lt;&gt;"",VLOOKUP($D1532,'[2]SINAPI DEZEMBRO 2020'!$1:$1048576,3,FALSE),"")</f>
        <v xml:space="preserve">UN    </v>
      </c>
      <c r="G1532" s="638">
        <v>1</v>
      </c>
      <c r="H1532" s="639">
        <f>IF($D1532&lt;&gt;"",VLOOKUP($D1532,'[2]SINAPI DEZEMBRO 2020'!$1:$1048576,4,FALSE),"")</f>
        <v>5.99</v>
      </c>
      <c r="I1532" s="640">
        <f t="shared" si="228"/>
        <v>5.99</v>
      </c>
    </row>
    <row r="1533" spans="2:9">
      <c r="B1533" s="649"/>
      <c r="C1533" s="650"/>
      <c r="D1533" s="650"/>
      <c r="E1533" s="651"/>
      <c r="F1533" s="650"/>
      <c r="G1533" s="652"/>
      <c r="H1533" s="650"/>
      <c r="I1533" s="654"/>
    </row>
    <row r="1534" spans="2:9" ht="25.5">
      <c r="B1534" s="626" t="s">
        <v>1744</v>
      </c>
      <c r="C1534" s="627"/>
      <c r="D1534" s="627"/>
      <c r="E1534" s="628" t="s">
        <v>2177</v>
      </c>
      <c r="F1534" s="629" t="s">
        <v>1844</v>
      </c>
      <c r="G1534" s="630"/>
      <c r="H1534" s="730"/>
      <c r="I1534" s="632">
        <f>SUM(I1535:I1537)</f>
        <v>16.5</v>
      </c>
    </row>
    <row r="1535" spans="2:9" ht="25.5" customHeight="1">
      <c r="B1535" s="633" t="s">
        <v>1830</v>
      </c>
      <c r="C1535" s="634" t="s">
        <v>17</v>
      </c>
      <c r="D1535" s="634">
        <v>88247</v>
      </c>
      <c r="E1535" s="636" t="str">
        <f>IF($D1535&lt;&gt;"",VLOOKUP($D1535,'[2]SINAPI DEZEMBRO 2020'!$A$1:G114074,2,FALSE),"")</f>
        <v>AUXILIAR DE ELETRICISTA COM ENCARGOS COMPLEMENTARES</v>
      </c>
      <c r="F1535" s="637" t="str">
        <f>IF($D1535&lt;&gt;"",VLOOKUP($D1535,'[2]SINAPI DEZEMBRO 2020'!$1:$1048576,3,FALSE),"")</f>
        <v>H</v>
      </c>
      <c r="G1535" s="638">
        <v>0.2</v>
      </c>
      <c r="H1535" s="639">
        <f>IF($D1535&lt;&gt;"",VLOOKUP($D1535,'[2]SINAPI DEZEMBRO 2020'!$1:$1048576,4,FALSE),"")</f>
        <v>13.33</v>
      </c>
      <c r="I1535" s="640">
        <f t="shared" ref="I1535:I1537" si="229">TRUNC(G1535*H1535,2)</f>
        <v>2.66</v>
      </c>
    </row>
    <row r="1536" spans="2:9" ht="14.25" customHeight="1">
      <c r="B1536" s="633" t="s">
        <v>1830</v>
      </c>
      <c r="C1536" s="634" t="s">
        <v>17</v>
      </c>
      <c r="D1536" s="634">
        <v>88264</v>
      </c>
      <c r="E1536" s="636" t="str">
        <f>IF($D1536&lt;&gt;"",VLOOKUP($D1536,'[2]SINAPI DEZEMBRO 2020'!$A$1:G114075,2,FALSE),"")</f>
        <v>ELETRICISTA COM ENCARGOS COMPLEMENTARES</v>
      </c>
      <c r="F1536" s="637" t="str">
        <f>IF($D1536&lt;&gt;"",VLOOKUP($D1536,'[2]SINAPI DEZEMBRO 2020'!$1:$1048576,3,FALSE),"")</f>
        <v>H</v>
      </c>
      <c r="G1536" s="638">
        <v>0.2</v>
      </c>
      <c r="H1536" s="639">
        <f>IF($D1536&lt;&gt;"",VLOOKUP($D1536,'[2]SINAPI DEZEMBRO 2020'!$1:$1048576,4,FALSE),"")</f>
        <v>17.38</v>
      </c>
      <c r="I1536" s="640">
        <f t="shared" si="229"/>
        <v>3.47</v>
      </c>
    </row>
    <row r="1537" spans="2:9" ht="25.5" customHeight="1">
      <c r="B1537" s="633" t="s">
        <v>1159</v>
      </c>
      <c r="C1537" s="634" t="s">
        <v>17</v>
      </c>
      <c r="D1537" s="634">
        <v>38075</v>
      </c>
      <c r="E1537" s="636" t="str">
        <f>IF($D1537&lt;&gt;"",VLOOKUP($D1537,'[2]SINAPI DEZEMBRO 2020'!$A$1:G114076,2,FALSE),"")</f>
        <v>TOMADA 2P+T 20A 250V, CONJUNTO MONTADO PARA EMBUTIR 4" X 2" (PLACA + SUPORTE + MODULO)</v>
      </c>
      <c r="F1537" s="637" t="str">
        <f>IF($D1537&lt;&gt;"",VLOOKUP($D1537,'[2]SINAPI DEZEMBRO 2020'!$1:$1048576,3,FALSE),"")</f>
        <v xml:space="preserve">UN    </v>
      </c>
      <c r="G1537" s="638">
        <v>1</v>
      </c>
      <c r="H1537" s="639">
        <f>IF($D1537&lt;&gt;"",VLOOKUP($D1537,'[2]SINAPI DEZEMBRO 2020'!$1:$1048576,4,FALSE),"")</f>
        <v>10.37</v>
      </c>
      <c r="I1537" s="640">
        <f t="shared" si="229"/>
        <v>10.37</v>
      </c>
    </row>
    <row r="1538" spans="2:9">
      <c r="B1538" s="649"/>
      <c r="C1538" s="650"/>
      <c r="D1538" s="650"/>
      <c r="E1538" s="651"/>
      <c r="F1538" s="650"/>
      <c r="G1538" s="652"/>
      <c r="H1538" s="650"/>
      <c r="I1538" s="654"/>
    </row>
    <row r="1539" spans="2:9" ht="15">
      <c r="B1539" s="626" t="s">
        <v>1745</v>
      </c>
      <c r="C1539" s="627"/>
      <c r="D1539" s="627"/>
      <c r="E1539" s="628" t="s">
        <v>2178</v>
      </c>
      <c r="F1539" s="629" t="s">
        <v>1844</v>
      </c>
      <c r="G1539" s="630"/>
      <c r="H1539" s="730"/>
      <c r="I1539" s="632">
        <f>SUM(I1540:I1542)</f>
        <v>12.16</v>
      </c>
    </row>
    <row r="1540" spans="2:9" ht="25.5" customHeight="1">
      <c r="B1540" s="633" t="s">
        <v>1830</v>
      </c>
      <c r="C1540" s="634" t="s">
        <v>17</v>
      </c>
      <c r="D1540" s="634">
        <v>88247</v>
      </c>
      <c r="E1540" s="636" t="str">
        <f>IF($D1540&lt;&gt;"",VLOOKUP($D1540,'[2]SINAPI DEZEMBRO 2020'!$A$1:G114079,2,FALSE),"")</f>
        <v>AUXILIAR DE ELETRICISTA COM ENCARGOS COMPLEMENTARES</v>
      </c>
      <c r="F1540" s="637" t="str">
        <f>IF($D1540&lt;&gt;"",VLOOKUP($D1540,'[2]SINAPI DEZEMBRO 2020'!$1:$1048576,3,FALSE),"")</f>
        <v>H</v>
      </c>
      <c r="G1540" s="638">
        <v>0.15</v>
      </c>
      <c r="H1540" s="639">
        <f>IF($D1540&lt;&gt;"",VLOOKUP($D1540,'[2]SINAPI DEZEMBRO 2020'!$1:$1048576,4,FALSE),"")</f>
        <v>13.33</v>
      </c>
      <c r="I1540" s="640">
        <f t="shared" ref="I1540:I1542" si="230">TRUNC(G1540*H1540,2)</f>
        <v>1.99</v>
      </c>
    </row>
    <row r="1541" spans="2:9" ht="14.25" customHeight="1">
      <c r="B1541" s="633" t="s">
        <v>1830</v>
      </c>
      <c r="C1541" s="634" t="s">
        <v>17</v>
      </c>
      <c r="D1541" s="634">
        <v>88264</v>
      </c>
      <c r="E1541" s="636" t="str">
        <f>IF($D1541&lt;&gt;"",VLOOKUP($D1541,'[2]SINAPI DEZEMBRO 2020'!$A$1:G114080,2,FALSE),"")</f>
        <v>ELETRICISTA COM ENCARGOS COMPLEMENTARES</v>
      </c>
      <c r="F1541" s="637" t="str">
        <f>IF($D1541&lt;&gt;"",VLOOKUP($D1541,'[2]SINAPI DEZEMBRO 2020'!$1:$1048576,3,FALSE),"")</f>
        <v>H</v>
      </c>
      <c r="G1541" s="638">
        <v>0.25</v>
      </c>
      <c r="H1541" s="639">
        <f>IF($D1541&lt;&gt;"",VLOOKUP($D1541,'[2]SINAPI DEZEMBRO 2020'!$1:$1048576,4,FALSE),"")</f>
        <v>17.38</v>
      </c>
      <c r="I1541" s="640">
        <f t="shared" si="230"/>
        <v>4.34</v>
      </c>
    </row>
    <row r="1542" spans="2:9" ht="15" customHeight="1">
      <c r="B1542" s="633" t="s">
        <v>1159</v>
      </c>
      <c r="C1542" s="634" t="s">
        <v>17</v>
      </c>
      <c r="D1542" s="634">
        <v>38113</v>
      </c>
      <c r="E1542" s="636" t="str">
        <f>IF($D1542&lt;&gt;"",VLOOKUP($D1542,'[2]SINAPI DEZEMBRO 2020'!$A$1:G114081,2,FALSE),"")</f>
        <v>INTERRUPTOR PARALELO 10A, 250V (APENAS MODULO)</v>
      </c>
      <c r="F1542" s="637" t="str">
        <f>IF($D1542&lt;&gt;"",VLOOKUP($D1542,'[2]SINAPI DEZEMBRO 2020'!$1:$1048576,3,FALSE),"")</f>
        <v xml:space="preserve">UN    </v>
      </c>
      <c r="G1542" s="638">
        <v>1</v>
      </c>
      <c r="H1542" s="639">
        <f>IF($D1542&lt;&gt;"",VLOOKUP($D1542,'[2]SINAPI DEZEMBRO 2020'!$1:$1048576,4,FALSE),"")</f>
        <v>5.83</v>
      </c>
      <c r="I1542" s="640">
        <f t="shared" si="230"/>
        <v>5.83</v>
      </c>
    </row>
    <row r="1543" spans="2:9">
      <c r="B1543" s="649"/>
      <c r="C1543" s="650"/>
      <c r="D1543" s="650"/>
      <c r="E1543" s="651"/>
      <c r="F1543" s="650"/>
      <c r="G1543" s="652"/>
      <c r="H1543" s="650"/>
      <c r="I1543" s="654"/>
    </row>
    <row r="1544" spans="2:9" ht="15">
      <c r="B1544" s="626" t="s">
        <v>1746</v>
      </c>
      <c r="C1544" s="627"/>
      <c r="D1544" s="627"/>
      <c r="E1544" s="628" t="s">
        <v>2179</v>
      </c>
      <c r="F1544" s="629" t="s">
        <v>1844</v>
      </c>
      <c r="G1544" s="630"/>
      <c r="H1544" s="730"/>
      <c r="I1544" s="632">
        <f>SUM(I1545:I1547)</f>
        <v>21.33</v>
      </c>
    </row>
    <row r="1545" spans="2:9" ht="14.25" customHeight="1">
      <c r="B1545" s="633" t="s">
        <v>1830</v>
      </c>
      <c r="C1545" s="634" t="s">
        <v>17</v>
      </c>
      <c r="D1545" s="634">
        <v>88247</v>
      </c>
      <c r="E1545" s="636" t="str">
        <f>IF($D1545&lt;&gt;"",VLOOKUP($D1545,'[2]SINAPI DEZEMBRO 2020'!$A$1:G114084,2,FALSE),"")</f>
        <v>AUXILIAR DE ELETRICISTA COM ENCARGOS COMPLEMENTARES</v>
      </c>
      <c r="F1545" s="637" t="str">
        <f>IF($D1545&lt;&gt;"",VLOOKUP($D1545,'[2]SINAPI DEZEMBRO 2020'!$1:$1048576,3,FALSE),"")</f>
        <v>H</v>
      </c>
      <c r="G1545" s="638">
        <v>0.37</v>
      </c>
      <c r="H1545" s="639">
        <f>IF($D1545&lt;&gt;"",VLOOKUP($D1545,'[2]SINAPI DEZEMBRO 2020'!$1:$1048576,4,FALSE),"")</f>
        <v>13.33</v>
      </c>
      <c r="I1545" s="640">
        <f t="shared" ref="I1545:I1547" si="231">TRUNC(G1545*H1545,2)</f>
        <v>4.93</v>
      </c>
    </row>
    <row r="1546" spans="2:9" ht="14.25" customHeight="1">
      <c r="B1546" s="633" t="s">
        <v>1830</v>
      </c>
      <c r="C1546" s="634" t="s">
        <v>17</v>
      </c>
      <c r="D1546" s="634">
        <v>88264</v>
      </c>
      <c r="E1546" s="636" t="str">
        <f>IF($D1546&lt;&gt;"",VLOOKUP($D1546,'[2]SINAPI DEZEMBRO 2020'!$A$1:G114085,2,FALSE),"")</f>
        <v>ELETRICISTA COM ENCARGOS COMPLEMENTARES</v>
      </c>
      <c r="F1546" s="637" t="str">
        <f>IF($D1546&lt;&gt;"",VLOOKUP($D1546,'[2]SINAPI DEZEMBRO 2020'!$1:$1048576,3,FALSE),"")</f>
        <v>H</v>
      </c>
      <c r="G1546" s="638">
        <v>0.37</v>
      </c>
      <c r="H1546" s="639">
        <f>IF($D1546&lt;&gt;"",VLOOKUP($D1546,'[2]SINAPI DEZEMBRO 2020'!$1:$1048576,4,FALSE),"")</f>
        <v>17.38</v>
      </c>
      <c r="I1546" s="640">
        <f t="shared" si="231"/>
        <v>6.43</v>
      </c>
    </row>
    <row r="1547" spans="2:9" ht="15" customHeight="1">
      <c r="B1547" s="633" t="s">
        <v>1159</v>
      </c>
      <c r="C1547" s="634" t="s">
        <v>17</v>
      </c>
      <c r="D1547" s="634">
        <v>38077</v>
      </c>
      <c r="E1547" s="636" t="str">
        <f>IF($D1547&lt;&gt;"",VLOOKUP($D1547,'[2]SINAPI DEZEMBRO 2020'!$A$1:G114086,2,FALSE),"")</f>
        <v>INTERRUPTOR SIMPLES + TOMADA 2P+T 10A, 250V, CONJUNTO MONTADO PARA EMBUTIR 4" X 2" (PLACA + SUPORTE + MODULOS)</v>
      </c>
      <c r="F1547" s="637" t="str">
        <f>IF($D1547&lt;&gt;"",VLOOKUP($D1547,'[2]SINAPI DEZEMBRO 2020'!$1:$1048576,3,FALSE),"")</f>
        <v xml:space="preserve">UN    </v>
      </c>
      <c r="G1547" s="638">
        <v>1</v>
      </c>
      <c r="H1547" s="639">
        <f>IF($D1547&lt;&gt;"",VLOOKUP($D1547,'[2]SINAPI DEZEMBRO 2020'!$1:$1048576,4,FALSE),"")</f>
        <v>9.9700000000000006</v>
      </c>
      <c r="I1547" s="640">
        <f t="shared" si="231"/>
        <v>9.9700000000000006</v>
      </c>
    </row>
    <row r="1548" spans="2:9">
      <c r="B1548" s="649"/>
      <c r="C1548" s="650"/>
      <c r="D1548" s="650"/>
      <c r="E1548" s="651"/>
      <c r="F1548" s="650"/>
      <c r="G1548" s="652"/>
      <c r="H1548" s="650"/>
      <c r="I1548" s="654"/>
    </row>
    <row r="1549" spans="2:9" ht="15">
      <c r="B1549" s="626" t="s">
        <v>1747</v>
      </c>
      <c r="C1549" s="627"/>
      <c r="D1549" s="627"/>
      <c r="E1549" s="628" t="s">
        <v>2180</v>
      </c>
      <c r="F1549" s="629" t="s">
        <v>1844</v>
      </c>
      <c r="G1549" s="630"/>
      <c r="H1549" s="730"/>
      <c r="I1549" s="632">
        <f>SUM(I1550:I1552)</f>
        <v>10.81</v>
      </c>
    </row>
    <row r="1550" spans="2:9" ht="14.25" customHeight="1">
      <c r="B1550" s="633" t="s">
        <v>1830</v>
      </c>
      <c r="C1550" s="634" t="s">
        <v>17</v>
      </c>
      <c r="D1550" s="634">
        <v>88247</v>
      </c>
      <c r="E1550" s="636" t="str">
        <f>IF($D1550&lt;&gt;"",VLOOKUP($D1550,'[2]SINAPI DEZEMBRO 2020'!$A$1:G114089,2,FALSE),"")</f>
        <v>AUXILIAR DE ELETRICISTA COM ENCARGOS COMPLEMENTARES</v>
      </c>
      <c r="F1550" s="637" t="str">
        <f>IF($D1550&lt;&gt;"",VLOOKUP($D1550,'[2]SINAPI DEZEMBRO 2020'!$1:$1048576,3,FALSE),"")</f>
        <v>H</v>
      </c>
      <c r="G1550" s="638">
        <v>0.15</v>
      </c>
      <c r="H1550" s="639">
        <f>IF($D1550&lt;&gt;"",VLOOKUP($D1550,'[2]SINAPI DEZEMBRO 2020'!$1:$1048576,4,FALSE),"")</f>
        <v>13.33</v>
      </c>
      <c r="I1550" s="640">
        <f t="shared" ref="I1550:I1552" si="232">TRUNC(G1550*H1550,2)</f>
        <v>1.99</v>
      </c>
    </row>
    <row r="1551" spans="2:9" ht="14.25" customHeight="1">
      <c r="B1551" s="633" t="s">
        <v>1830</v>
      </c>
      <c r="C1551" s="634" t="s">
        <v>17</v>
      </c>
      <c r="D1551" s="634">
        <v>88264</v>
      </c>
      <c r="E1551" s="636" t="str">
        <f>IF($D1551&lt;&gt;"",VLOOKUP($D1551,'[2]SINAPI DEZEMBRO 2020'!$A$1:G114090,2,FALSE),"")</f>
        <v>ELETRICISTA COM ENCARGOS COMPLEMENTARES</v>
      </c>
      <c r="F1551" s="637" t="str">
        <f>IF($D1551&lt;&gt;"",VLOOKUP($D1551,'[2]SINAPI DEZEMBRO 2020'!$1:$1048576,3,FALSE),"")</f>
        <v>H</v>
      </c>
      <c r="G1551" s="638">
        <v>0.25</v>
      </c>
      <c r="H1551" s="639">
        <f>IF($D1551&lt;&gt;"",VLOOKUP($D1551,'[2]SINAPI DEZEMBRO 2020'!$1:$1048576,4,FALSE),"")</f>
        <v>17.38</v>
      </c>
      <c r="I1551" s="640">
        <f t="shared" si="232"/>
        <v>4.34</v>
      </c>
    </row>
    <row r="1552" spans="2:9" ht="15" customHeight="1">
      <c r="B1552" s="633" t="s">
        <v>1159</v>
      </c>
      <c r="C1552" s="634" t="s">
        <v>17</v>
      </c>
      <c r="D1552" s="634">
        <v>38112</v>
      </c>
      <c r="E1552" s="636" t="str">
        <f>IF($D1552&lt;&gt;"",VLOOKUP($D1552,'[2]SINAPI DEZEMBRO 2020'!$A$1:G114091,2,FALSE),"")</f>
        <v>INTERRUPTOR SIMPLES 10A, 250V (APENAS MODULO)</v>
      </c>
      <c r="F1552" s="637" t="str">
        <f>IF($D1552&lt;&gt;"",VLOOKUP($D1552,'[2]SINAPI DEZEMBRO 2020'!$1:$1048576,3,FALSE),"")</f>
        <v xml:space="preserve">UN    </v>
      </c>
      <c r="G1552" s="638">
        <v>1</v>
      </c>
      <c r="H1552" s="639">
        <f>IF($D1552&lt;&gt;"",VLOOKUP($D1552,'[2]SINAPI DEZEMBRO 2020'!$1:$1048576,4,FALSE),"")</f>
        <v>4.4800000000000004</v>
      </c>
      <c r="I1552" s="640">
        <f t="shared" si="232"/>
        <v>4.4800000000000004</v>
      </c>
    </row>
    <row r="1553" spans="2:9">
      <c r="B1553" s="649"/>
      <c r="C1553" s="650"/>
      <c r="D1553" s="650"/>
      <c r="E1553" s="651"/>
      <c r="F1553" s="650"/>
      <c r="G1553" s="652"/>
      <c r="H1553" s="650"/>
      <c r="I1553" s="654"/>
    </row>
    <row r="1554" spans="2:9" ht="15">
      <c r="B1554" s="626" t="s">
        <v>1748</v>
      </c>
      <c r="C1554" s="627"/>
      <c r="D1554" s="627"/>
      <c r="E1554" s="628" t="s">
        <v>2181</v>
      </c>
      <c r="F1554" s="629" t="s">
        <v>1844</v>
      </c>
      <c r="G1554" s="630"/>
      <c r="H1554" s="730"/>
      <c r="I1554" s="632">
        <f>SUM(I1555:I1557)</f>
        <v>18.850000000000001</v>
      </c>
    </row>
    <row r="1555" spans="2:9" ht="14.25" customHeight="1">
      <c r="B1555" s="633" t="s">
        <v>1830</v>
      </c>
      <c r="C1555" s="634" t="s">
        <v>17</v>
      </c>
      <c r="D1555" s="634">
        <v>88247</v>
      </c>
      <c r="E1555" s="636" t="str">
        <f>IF($D1555&lt;&gt;"",VLOOKUP($D1555,'[2]SINAPI DEZEMBRO 2020'!$A$1:G114094,2,FALSE),"")</f>
        <v>AUXILIAR DE ELETRICISTA COM ENCARGOS COMPLEMENTARES</v>
      </c>
      <c r="F1555" s="637" t="str">
        <f>IF($D1555&lt;&gt;"",VLOOKUP($D1555,'[2]SINAPI DEZEMBRO 2020'!$1:$1048576,3,FALSE),"")</f>
        <v>H</v>
      </c>
      <c r="G1555" s="638">
        <v>0.25</v>
      </c>
      <c r="H1555" s="639">
        <f>IF($D1555&lt;&gt;"",VLOOKUP($D1555,'[2]SINAPI DEZEMBRO 2020'!$1:$1048576,4,FALSE),"")</f>
        <v>13.33</v>
      </c>
      <c r="I1555" s="640">
        <f t="shared" ref="I1555:I1557" si="233">TRUNC(G1555*H1555,2)</f>
        <v>3.33</v>
      </c>
    </row>
    <row r="1556" spans="2:9" ht="14.25" customHeight="1">
      <c r="B1556" s="633" t="s">
        <v>1830</v>
      </c>
      <c r="C1556" s="634" t="s">
        <v>17</v>
      </c>
      <c r="D1556" s="634">
        <v>88264</v>
      </c>
      <c r="E1556" s="636" t="str">
        <f>IF($D1556&lt;&gt;"",VLOOKUP($D1556,'[2]SINAPI DEZEMBRO 2020'!$A$1:G114095,2,FALSE),"")</f>
        <v>ELETRICISTA COM ENCARGOS COMPLEMENTARES</v>
      </c>
      <c r="F1556" s="637" t="str">
        <f>IF($D1556&lt;&gt;"",VLOOKUP($D1556,'[2]SINAPI DEZEMBRO 2020'!$1:$1048576,3,FALSE),"")</f>
        <v>H</v>
      </c>
      <c r="G1556" s="638">
        <v>0.35</v>
      </c>
      <c r="H1556" s="639">
        <f>IF($D1556&lt;&gt;"",VLOOKUP($D1556,'[2]SINAPI DEZEMBRO 2020'!$1:$1048576,4,FALSE),"")</f>
        <v>17.38</v>
      </c>
      <c r="I1556" s="640">
        <f t="shared" si="233"/>
        <v>6.08</v>
      </c>
    </row>
    <row r="1557" spans="2:9" ht="15" customHeight="1">
      <c r="B1557" s="633" t="s">
        <v>1159</v>
      </c>
      <c r="C1557" s="634" t="s">
        <v>17</v>
      </c>
      <c r="D1557" s="634">
        <v>38068</v>
      </c>
      <c r="E1557" s="636" t="str">
        <f>IF($D1557&lt;&gt;"",VLOOKUP($D1557,'[2]SINAPI DEZEMBRO 2020'!$A$1:G114096,2,FALSE),"")</f>
        <v>INTERRUPTORES SIMPLES (2 MODULOS) 10A, 250V, CONJUNTO MONTADO PARA EMBUTIR 4" X 2" (PLACA + SUPORTE + MODULOS)</v>
      </c>
      <c r="F1557" s="637" t="str">
        <f>IF($D1557&lt;&gt;"",VLOOKUP($D1557,'[2]SINAPI DEZEMBRO 2020'!$1:$1048576,3,FALSE),"")</f>
        <v xml:space="preserve">UN    </v>
      </c>
      <c r="G1557" s="638">
        <v>1</v>
      </c>
      <c r="H1557" s="639">
        <f>IF($D1557&lt;&gt;"",VLOOKUP($D1557,'[2]SINAPI DEZEMBRO 2020'!$1:$1048576,4,FALSE),"")</f>
        <v>9.44</v>
      </c>
      <c r="I1557" s="640">
        <f t="shared" si="233"/>
        <v>9.44</v>
      </c>
    </row>
    <row r="1558" spans="2:9">
      <c r="B1558" s="633"/>
      <c r="C1558" s="634"/>
      <c r="D1558" s="634"/>
      <c r="E1558" s="192"/>
      <c r="F1558" s="691"/>
      <c r="G1558" s="638"/>
      <c r="H1558" s="691"/>
      <c r="I1558" s="640"/>
    </row>
    <row r="1559" spans="2:9" ht="15">
      <c r="B1559" s="626" t="s">
        <v>1749</v>
      </c>
      <c r="C1559" s="627"/>
      <c r="D1559" s="627"/>
      <c r="E1559" s="628" t="s">
        <v>2182</v>
      </c>
      <c r="F1559" s="629" t="s">
        <v>1844</v>
      </c>
      <c r="G1559" s="630"/>
      <c r="H1559" s="730"/>
      <c r="I1559" s="632">
        <f>SUM(I1560:I1562)</f>
        <v>110.86</v>
      </c>
    </row>
    <row r="1560" spans="2:9" ht="14.25" customHeight="1">
      <c r="B1560" s="633" t="s">
        <v>1830</v>
      </c>
      <c r="C1560" s="634" t="s">
        <v>17</v>
      </c>
      <c r="D1560" s="634">
        <v>88264</v>
      </c>
      <c r="E1560" s="636" t="str">
        <f>IF($D1560&lt;&gt;"",VLOOKUP($D1560,'[2]SINAPI DEZEMBRO 2020'!$A$1:G114099,2,FALSE),"")</f>
        <v>ELETRICISTA COM ENCARGOS COMPLEMENTARES</v>
      </c>
      <c r="F1560" s="637" t="str">
        <f>IF($D1560&lt;&gt;"",VLOOKUP($D1560,'[2]SINAPI DEZEMBRO 2020'!$1:$1048576,3,FALSE),"")</f>
        <v>H</v>
      </c>
      <c r="G1560" s="638">
        <v>1</v>
      </c>
      <c r="H1560" s="639">
        <f>IF($D1560&lt;&gt;"",VLOOKUP($D1560,'[2]SINAPI DEZEMBRO 2020'!$1:$1048576,4,FALSE),"")</f>
        <v>17.38</v>
      </c>
      <c r="I1560" s="640">
        <f t="shared" ref="I1560:I1562" si="234">TRUNC(G1560*H1560,2)</f>
        <v>17.38</v>
      </c>
    </row>
    <row r="1561" spans="2:9" ht="14.25" customHeight="1">
      <c r="B1561" s="633" t="s">
        <v>1830</v>
      </c>
      <c r="C1561" s="634" t="s">
        <v>17</v>
      </c>
      <c r="D1561" s="634">
        <v>88316</v>
      </c>
      <c r="E1561" s="636" t="str">
        <f>IF($D1561&lt;&gt;"",VLOOKUP($D1561,'[2]SINAPI DEZEMBRO 2020'!$A$1:G114100,2,FALSE),"")</f>
        <v>SERVENTE COM ENCARGOS COMPLEMENTARES</v>
      </c>
      <c r="F1561" s="637" t="str">
        <f>IF($D1561&lt;&gt;"",VLOOKUP($D1561,'[2]SINAPI DEZEMBRO 2020'!$1:$1048576,3,FALSE),"")</f>
        <v>H</v>
      </c>
      <c r="G1561" s="638">
        <v>1</v>
      </c>
      <c r="H1561" s="639">
        <f>IF($D1561&lt;&gt;"",VLOOKUP($D1561,'[2]SINAPI DEZEMBRO 2020'!$1:$1048576,4,FALSE),"")</f>
        <v>13.34</v>
      </c>
      <c r="I1561" s="640">
        <f t="shared" si="234"/>
        <v>13.34</v>
      </c>
    </row>
    <row r="1562" spans="2:9" ht="15" customHeight="1">
      <c r="B1562" s="633" t="s">
        <v>1159</v>
      </c>
      <c r="C1562" s="634" t="s">
        <v>17</v>
      </c>
      <c r="D1562" s="634">
        <v>3799</v>
      </c>
      <c r="E1562" s="636" t="str">
        <f>IF($D1562&lt;&gt;"",VLOOKUP($D1562,'[2]SINAPI DEZEMBRO 2020'!$A$1:G114101,2,FALSE),"")</f>
        <v>LUMINARIA DE SOBREPOR EM CHAPA DE ACO PARA 2 LAMPADAS FLUORESCENTES DE *36* W, ALETADA, COMPLETA (LAMPADAS E REATOR INCLUSOS)</v>
      </c>
      <c r="F1562" s="637" t="str">
        <f>IF($D1562&lt;&gt;"",VLOOKUP($D1562,'[2]SINAPI DEZEMBRO 2020'!$1:$1048576,3,FALSE),"")</f>
        <v xml:space="preserve">UN    </v>
      </c>
      <c r="G1562" s="638">
        <v>1</v>
      </c>
      <c r="H1562" s="639">
        <f>IF($D1562&lt;&gt;"",VLOOKUP($D1562,'[2]SINAPI DEZEMBRO 2020'!$1:$1048576,4,FALSE),"")</f>
        <v>80.14</v>
      </c>
      <c r="I1562" s="640">
        <f t="shared" si="234"/>
        <v>80.14</v>
      </c>
    </row>
    <row r="1563" spans="2:9">
      <c r="B1563" s="649"/>
      <c r="C1563" s="650"/>
      <c r="D1563" s="650"/>
      <c r="E1563" s="651"/>
      <c r="F1563" s="650"/>
      <c r="G1563" s="652"/>
      <c r="H1563" s="650"/>
      <c r="I1563" s="654"/>
    </row>
    <row r="1564" spans="2:9" ht="15">
      <c r="B1564" s="626" t="s">
        <v>1750</v>
      </c>
      <c r="C1564" s="627"/>
      <c r="D1564" s="627"/>
      <c r="E1564" s="628" t="s">
        <v>2183</v>
      </c>
      <c r="F1564" s="629" t="s">
        <v>1835</v>
      </c>
      <c r="G1564" s="630"/>
      <c r="H1564" s="730"/>
      <c r="I1564" s="632">
        <f>SUM(I1565:I1567)</f>
        <v>134.60000000000002</v>
      </c>
    </row>
    <row r="1565" spans="2:9" ht="14.25" customHeight="1">
      <c r="B1565" s="633" t="s">
        <v>1830</v>
      </c>
      <c r="C1565" s="634" t="s">
        <v>17</v>
      </c>
      <c r="D1565" s="634">
        <v>88247</v>
      </c>
      <c r="E1565" s="636" t="str">
        <f>IF($D1565&lt;&gt;"",VLOOKUP($D1565,'[2]SINAPI DEZEMBRO 2020'!$A$1:G114104,2,FALSE),"")</f>
        <v>AUXILIAR DE ELETRICISTA COM ENCARGOS COMPLEMENTARES</v>
      </c>
      <c r="F1565" s="637" t="str">
        <f>IF($D1565&lt;&gt;"",VLOOKUP($D1565,'[2]SINAPI DEZEMBRO 2020'!$1:$1048576,3,FALSE),"")</f>
        <v>H</v>
      </c>
      <c r="G1565" s="638">
        <v>1.1339999999999999</v>
      </c>
      <c r="H1565" s="639">
        <f>IF($D1565&lt;&gt;"",VLOOKUP($D1565,'[2]SINAPI DEZEMBRO 2020'!$1:$1048576,4,FALSE),"")</f>
        <v>13.33</v>
      </c>
      <c r="I1565" s="640">
        <f t="shared" ref="I1565:I1566" si="235">TRUNC(G1565*H1565,2)</f>
        <v>15.11</v>
      </c>
    </row>
    <row r="1566" spans="2:9" ht="14.25" customHeight="1">
      <c r="B1566" s="633" t="s">
        <v>1830</v>
      </c>
      <c r="C1566" s="634" t="s">
        <v>17</v>
      </c>
      <c r="D1566" s="634">
        <v>88264</v>
      </c>
      <c r="E1566" s="636" t="str">
        <f>IF($D1566&lt;&gt;"",VLOOKUP($D1566,'[2]SINAPI DEZEMBRO 2020'!$A$1:G114105,2,FALSE),"")</f>
        <v>ELETRICISTA COM ENCARGOS COMPLEMENTARES</v>
      </c>
      <c r="F1566" s="637" t="str">
        <f>IF($D1566&lt;&gt;"",VLOOKUP($D1566,'[2]SINAPI DEZEMBRO 2020'!$1:$1048576,3,FALSE),"")</f>
        <v>H</v>
      </c>
      <c r="G1566" s="638">
        <v>1.1339999999999999</v>
      </c>
      <c r="H1566" s="639">
        <f>IF($D1566&lt;&gt;"",VLOOKUP($D1566,'[2]SINAPI DEZEMBRO 2020'!$1:$1048576,4,FALSE),"")</f>
        <v>17.38</v>
      </c>
      <c r="I1566" s="640">
        <f t="shared" si="235"/>
        <v>19.7</v>
      </c>
    </row>
    <row r="1567" spans="2:9" ht="15" customHeight="1">
      <c r="B1567" s="633" t="s">
        <v>1159</v>
      </c>
      <c r="C1567" s="634" t="s">
        <v>1865</v>
      </c>
      <c r="D1567" s="634"/>
      <c r="E1567" s="192" t="s">
        <v>2183</v>
      </c>
      <c r="F1567" s="691" t="s">
        <v>1835</v>
      </c>
      <c r="G1567" s="638">
        <v>1</v>
      </c>
      <c r="H1567" s="708">
        <v>99.79</v>
      </c>
      <c r="I1567" s="640">
        <f>TRUNC(G1567*H1567,2)</f>
        <v>99.79</v>
      </c>
    </row>
    <row r="1568" spans="2:9">
      <c r="B1568" s="649"/>
      <c r="C1568" s="650"/>
      <c r="D1568" s="650"/>
      <c r="E1568" s="651"/>
      <c r="F1568" s="650"/>
      <c r="G1568" s="652"/>
      <c r="H1568" s="653"/>
      <c r="I1568" s="654"/>
    </row>
    <row r="1569" spans="2:9" ht="15">
      <c r="B1569" s="626" t="s">
        <v>1751</v>
      </c>
      <c r="C1569" s="627"/>
      <c r="D1569" s="627"/>
      <c r="E1569" s="628" t="s">
        <v>2184</v>
      </c>
      <c r="F1569" s="629" t="s">
        <v>1835</v>
      </c>
      <c r="G1569" s="630"/>
      <c r="H1569" s="631"/>
      <c r="I1569" s="632">
        <f>SUM(I1570:I1572)</f>
        <v>165.63</v>
      </c>
    </row>
    <row r="1570" spans="2:9" ht="14.25" customHeight="1">
      <c r="B1570" s="633" t="s">
        <v>1830</v>
      </c>
      <c r="C1570" s="634" t="s">
        <v>17</v>
      </c>
      <c r="D1570" s="634">
        <v>88247</v>
      </c>
      <c r="E1570" s="636" t="str">
        <f>IF($D1570&lt;&gt;"",VLOOKUP($D1570,'[2]SINAPI DEZEMBRO 2020'!$A$1:G114109,2,FALSE),"")</f>
        <v>AUXILIAR DE ELETRICISTA COM ENCARGOS COMPLEMENTARES</v>
      </c>
      <c r="F1570" s="637" t="str">
        <f>IF($D1570&lt;&gt;"",VLOOKUP($D1570,'[2]SINAPI DEZEMBRO 2020'!$1:$1048576,3,FALSE),"")</f>
        <v>H</v>
      </c>
      <c r="G1570" s="638">
        <v>1.1339999999999999</v>
      </c>
      <c r="H1570" s="639">
        <f>IF($D1570&lt;&gt;"",VLOOKUP($D1570,'[2]SINAPI DEZEMBRO 2020'!$1:$1048576,4,FALSE),"")</f>
        <v>13.33</v>
      </c>
      <c r="I1570" s="640">
        <f t="shared" ref="I1570:I1571" si="236">TRUNC(G1570*H1570,2)</f>
        <v>15.11</v>
      </c>
    </row>
    <row r="1571" spans="2:9" ht="14.25" customHeight="1">
      <c r="B1571" s="633" t="s">
        <v>1830</v>
      </c>
      <c r="C1571" s="634" t="s">
        <v>17</v>
      </c>
      <c r="D1571" s="634">
        <v>88264</v>
      </c>
      <c r="E1571" s="636" t="str">
        <f>IF($D1571&lt;&gt;"",VLOOKUP($D1571,'[2]SINAPI DEZEMBRO 2020'!$A$1:G114110,2,FALSE),"")</f>
        <v>ELETRICISTA COM ENCARGOS COMPLEMENTARES</v>
      </c>
      <c r="F1571" s="637" t="str">
        <f>IF($D1571&lt;&gt;"",VLOOKUP($D1571,'[2]SINAPI DEZEMBRO 2020'!$1:$1048576,3,FALSE),"")</f>
        <v>H</v>
      </c>
      <c r="G1571" s="638">
        <v>1.1339999999999999</v>
      </c>
      <c r="H1571" s="639">
        <f>IF($D1571&lt;&gt;"",VLOOKUP($D1571,'[2]SINAPI DEZEMBRO 2020'!$1:$1048576,4,FALSE),"")</f>
        <v>17.38</v>
      </c>
      <c r="I1571" s="640">
        <f t="shared" si="236"/>
        <v>19.7</v>
      </c>
    </row>
    <row r="1572" spans="2:9" ht="15" customHeight="1">
      <c r="B1572" s="633" t="s">
        <v>1159</v>
      </c>
      <c r="C1572" s="634" t="s">
        <v>1865</v>
      </c>
      <c r="D1572" s="634"/>
      <c r="E1572" s="192" t="s">
        <v>2184</v>
      </c>
      <c r="F1572" s="691" t="s">
        <v>1835</v>
      </c>
      <c r="G1572" s="638">
        <v>1</v>
      </c>
      <c r="H1572" s="708">
        <v>130.82</v>
      </c>
      <c r="I1572" s="640">
        <f>TRUNC(G1572*H1572,2)</f>
        <v>130.82</v>
      </c>
    </row>
    <row r="1573" spans="2:9">
      <c r="B1573" s="695"/>
      <c r="C1573" s="696"/>
      <c r="D1573" s="696"/>
      <c r="E1573" s="697"/>
      <c r="F1573" s="696"/>
      <c r="G1573" s="652"/>
      <c r="H1573" s="698"/>
      <c r="I1573" s="699"/>
    </row>
    <row r="1574" spans="2:9" ht="15">
      <c r="B1574" s="626" t="s">
        <v>1752</v>
      </c>
      <c r="C1574" s="627"/>
      <c r="D1574" s="627"/>
      <c r="E1574" s="628" t="s">
        <v>2185</v>
      </c>
      <c r="F1574" s="629" t="s">
        <v>1835</v>
      </c>
      <c r="G1574" s="630"/>
      <c r="H1574" s="631"/>
      <c r="I1574" s="632">
        <f>SUM(I1575:I1577)</f>
        <v>127.57000000000001</v>
      </c>
    </row>
    <row r="1575" spans="2:9" ht="14.25" customHeight="1">
      <c r="B1575" s="633" t="s">
        <v>1830</v>
      </c>
      <c r="C1575" s="634" t="s">
        <v>17</v>
      </c>
      <c r="D1575" s="634">
        <v>88247</v>
      </c>
      <c r="E1575" s="636" t="str">
        <f>IF($D1575&lt;&gt;"",VLOOKUP($D1575,'[2]SINAPI DEZEMBRO 2020'!$A$1:G114114,2,FALSE),"")</f>
        <v>AUXILIAR DE ELETRICISTA COM ENCARGOS COMPLEMENTARES</v>
      </c>
      <c r="F1575" s="637" t="str">
        <f>IF($D1575&lt;&gt;"",VLOOKUP($D1575,'[2]SINAPI DEZEMBRO 2020'!$1:$1048576,3,FALSE),"")</f>
        <v>H</v>
      </c>
      <c r="G1575" s="638">
        <v>1.1339999999999999</v>
      </c>
      <c r="H1575" s="639">
        <f>IF($D1575&lt;&gt;"",VLOOKUP($D1575,'[2]SINAPI DEZEMBRO 2020'!$1:$1048576,4,FALSE),"")</f>
        <v>13.33</v>
      </c>
      <c r="I1575" s="640">
        <f t="shared" ref="I1575:I1576" si="237">TRUNC(G1575*H1575,2)</f>
        <v>15.11</v>
      </c>
    </row>
    <row r="1576" spans="2:9" ht="14.25" customHeight="1">
      <c r="B1576" s="633" t="s">
        <v>1830</v>
      </c>
      <c r="C1576" s="634" t="s">
        <v>17</v>
      </c>
      <c r="D1576" s="634">
        <v>88264</v>
      </c>
      <c r="E1576" s="636" t="str">
        <f>IF($D1576&lt;&gt;"",VLOOKUP($D1576,'[2]SINAPI DEZEMBRO 2020'!$A$1:G114115,2,FALSE),"")</f>
        <v>ELETRICISTA COM ENCARGOS COMPLEMENTARES</v>
      </c>
      <c r="F1576" s="637" t="str">
        <f>IF($D1576&lt;&gt;"",VLOOKUP($D1576,'[2]SINAPI DEZEMBRO 2020'!$1:$1048576,3,FALSE),"")</f>
        <v>H</v>
      </c>
      <c r="G1576" s="638">
        <v>1.1339999999999999</v>
      </c>
      <c r="H1576" s="639">
        <f>IF($D1576&lt;&gt;"",VLOOKUP($D1576,'[2]SINAPI DEZEMBRO 2020'!$1:$1048576,4,FALSE),"")</f>
        <v>17.38</v>
      </c>
      <c r="I1576" s="640">
        <f t="shared" si="237"/>
        <v>19.7</v>
      </c>
    </row>
    <row r="1577" spans="2:9" ht="15" customHeight="1">
      <c r="B1577" s="633" t="s">
        <v>1159</v>
      </c>
      <c r="C1577" s="634" t="s">
        <v>1865</v>
      </c>
      <c r="D1577" s="634"/>
      <c r="E1577" s="669" t="s">
        <v>2185</v>
      </c>
      <c r="F1577" s="619" t="s">
        <v>2186</v>
      </c>
      <c r="G1577" s="638">
        <v>1</v>
      </c>
      <c r="H1577" s="708">
        <v>92.76</v>
      </c>
      <c r="I1577" s="640">
        <f>TRUNC(G1577*H1577,2)</f>
        <v>92.76</v>
      </c>
    </row>
    <row r="1578" spans="2:9">
      <c r="B1578" s="695"/>
      <c r="C1578" s="696"/>
      <c r="D1578" s="696"/>
      <c r="E1578" s="697"/>
      <c r="F1578" s="696"/>
      <c r="G1578" s="652"/>
      <c r="H1578" s="698"/>
      <c r="I1578" s="699"/>
    </row>
    <row r="1579" spans="2:9" ht="15">
      <c r="B1579" s="626" t="s">
        <v>1753</v>
      </c>
      <c r="C1579" s="627"/>
      <c r="D1579" s="627"/>
      <c r="E1579" s="628" t="s">
        <v>2187</v>
      </c>
      <c r="F1579" s="629" t="s">
        <v>1835</v>
      </c>
      <c r="G1579" s="630"/>
      <c r="H1579" s="631"/>
      <c r="I1579" s="632">
        <f>SUM(I1580:I1582)</f>
        <v>175.47</v>
      </c>
    </row>
    <row r="1580" spans="2:9" ht="14.25" customHeight="1">
      <c r="B1580" s="633" t="s">
        <v>1830</v>
      </c>
      <c r="C1580" s="634" t="s">
        <v>17</v>
      </c>
      <c r="D1580" s="634">
        <v>88247</v>
      </c>
      <c r="E1580" s="636" t="str">
        <f>IF($D1580&lt;&gt;"",VLOOKUP($D1580,'[2]SINAPI DEZEMBRO 2020'!$A$1:G114119,2,FALSE),"")</f>
        <v>AUXILIAR DE ELETRICISTA COM ENCARGOS COMPLEMENTARES</v>
      </c>
      <c r="F1580" s="637" t="str">
        <f>IF($D1580&lt;&gt;"",VLOOKUP($D1580,'[2]SINAPI DEZEMBRO 2020'!$1:$1048576,3,FALSE),"")</f>
        <v>H</v>
      </c>
      <c r="G1580" s="638">
        <v>1</v>
      </c>
      <c r="H1580" s="639">
        <f>IF($D1580&lt;&gt;"",VLOOKUP($D1580,'[2]SINAPI DEZEMBRO 2020'!$1:$1048576,4,FALSE),"")</f>
        <v>13.33</v>
      </c>
      <c r="I1580" s="640">
        <f t="shared" ref="I1580:I1581" si="238">TRUNC(G1580*H1580,2)</f>
        <v>13.33</v>
      </c>
    </row>
    <row r="1581" spans="2:9" ht="14.25" customHeight="1">
      <c r="B1581" s="633" t="s">
        <v>1830</v>
      </c>
      <c r="C1581" s="634" t="s">
        <v>17</v>
      </c>
      <c r="D1581" s="634">
        <v>88264</v>
      </c>
      <c r="E1581" s="636" t="str">
        <f>IF($D1581&lt;&gt;"",VLOOKUP($D1581,'[2]SINAPI DEZEMBRO 2020'!$A$1:G114120,2,FALSE),"")</f>
        <v>ELETRICISTA COM ENCARGOS COMPLEMENTARES</v>
      </c>
      <c r="F1581" s="637" t="str">
        <f>IF($D1581&lt;&gt;"",VLOOKUP($D1581,'[2]SINAPI DEZEMBRO 2020'!$1:$1048576,3,FALSE),"")</f>
        <v>H</v>
      </c>
      <c r="G1581" s="638">
        <v>1</v>
      </c>
      <c r="H1581" s="639">
        <f>IF($D1581&lt;&gt;"",VLOOKUP($D1581,'[2]SINAPI DEZEMBRO 2020'!$1:$1048576,4,FALSE),"")</f>
        <v>17.38</v>
      </c>
      <c r="I1581" s="640">
        <f t="shared" si="238"/>
        <v>17.38</v>
      </c>
    </row>
    <row r="1582" spans="2:9" ht="15" customHeight="1">
      <c r="B1582" s="633" t="s">
        <v>1159</v>
      </c>
      <c r="C1582" s="634" t="s">
        <v>1865</v>
      </c>
      <c r="D1582" s="634"/>
      <c r="E1582" s="669" t="s">
        <v>2188</v>
      </c>
      <c r="F1582" s="619" t="s">
        <v>1844</v>
      </c>
      <c r="G1582" s="638">
        <v>1</v>
      </c>
      <c r="H1582" s="708">
        <v>144.76</v>
      </c>
      <c r="I1582" s="640">
        <f>TRUNC(G1582*H1582,2)</f>
        <v>144.76</v>
      </c>
    </row>
    <row r="1583" spans="2:9">
      <c r="B1583" s="695"/>
      <c r="C1583" s="696"/>
      <c r="D1583" s="696"/>
      <c r="E1583" s="697"/>
      <c r="F1583" s="696"/>
      <c r="G1583" s="652"/>
      <c r="H1583" s="698"/>
      <c r="I1583" s="699"/>
    </row>
    <row r="1584" spans="2:9" ht="15">
      <c r="B1584" s="626" t="s">
        <v>1754</v>
      </c>
      <c r="C1584" s="627"/>
      <c r="D1584" s="627"/>
      <c r="E1584" s="628" t="s">
        <v>2189</v>
      </c>
      <c r="F1584" s="629" t="s">
        <v>1835</v>
      </c>
      <c r="G1584" s="630"/>
      <c r="H1584" s="631"/>
      <c r="I1584" s="632">
        <f>SUM(I1585:I1587)</f>
        <v>446.67</v>
      </c>
    </row>
    <row r="1585" spans="2:9" ht="14.25" customHeight="1">
      <c r="B1585" s="633" t="s">
        <v>1830</v>
      </c>
      <c r="C1585" s="634" t="s">
        <v>17</v>
      </c>
      <c r="D1585" s="634">
        <v>88247</v>
      </c>
      <c r="E1585" s="636" t="str">
        <f>IF($D1585&lt;&gt;"",VLOOKUP($D1585,'[2]SINAPI DEZEMBRO 2020'!$A$1:G114124,2,FALSE),"")</f>
        <v>AUXILIAR DE ELETRICISTA COM ENCARGOS COMPLEMENTARES</v>
      </c>
      <c r="F1585" s="637" t="str">
        <f>IF($D1585&lt;&gt;"",VLOOKUP($D1585,'[2]SINAPI DEZEMBRO 2020'!$1:$1048576,3,FALSE),"")</f>
        <v>H</v>
      </c>
      <c r="G1585" s="638">
        <v>2</v>
      </c>
      <c r="H1585" s="639">
        <f>IF($D1585&lt;&gt;"",VLOOKUP($D1585,'[2]SINAPI DEZEMBRO 2020'!$1:$1048576,4,FALSE),"")</f>
        <v>13.33</v>
      </c>
      <c r="I1585" s="640">
        <f t="shared" ref="I1585:I1586" si="239">TRUNC(G1585*H1585,2)</f>
        <v>26.66</v>
      </c>
    </row>
    <row r="1586" spans="2:9" ht="14.25" customHeight="1">
      <c r="B1586" s="633" t="s">
        <v>1830</v>
      </c>
      <c r="C1586" s="634" t="s">
        <v>17</v>
      </c>
      <c r="D1586" s="634">
        <v>88264</v>
      </c>
      <c r="E1586" s="636" t="str">
        <f>IF($D1586&lt;&gt;"",VLOOKUP($D1586,'[2]SINAPI DEZEMBRO 2020'!$A$1:G114125,2,FALSE),"")</f>
        <v>ELETRICISTA COM ENCARGOS COMPLEMENTARES</v>
      </c>
      <c r="F1586" s="637" t="str">
        <f>IF($D1586&lt;&gt;"",VLOOKUP($D1586,'[2]SINAPI DEZEMBRO 2020'!$1:$1048576,3,FALSE),"")</f>
        <v>H</v>
      </c>
      <c r="G1586" s="638">
        <v>2</v>
      </c>
      <c r="H1586" s="639">
        <f>IF($D1586&lt;&gt;"",VLOOKUP($D1586,'[2]SINAPI DEZEMBRO 2020'!$1:$1048576,4,FALSE),"")</f>
        <v>17.38</v>
      </c>
      <c r="I1586" s="640">
        <f t="shared" si="239"/>
        <v>34.76</v>
      </c>
    </row>
    <row r="1587" spans="2:9" ht="25.5" customHeight="1">
      <c r="B1587" s="633" t="s">
        <v>1159</v>
      </c>
      <c r="C1587" s="634" t="s">
        <v>1865</v>
      </c>
      <c r="D1587" s="634"/>
      <c r="E1587" s="669" t="s">
        <v>2190</v>
      </c>
      <c r="F1587" s="691" t="s">
        <v>1844</v>
      </c>
      <c r="G1587" s="638">
        <v>1</v>
      </c>
      <c r="H1587" s="708">
        <v>385.25</v>
      </c>
      <c r="I1587" s="640">
        <f>TRUNC(G1587*H1587,2)</f>
        <v>385.25</v>
      </c>
    </row>
    <row r="1588" spans="2:9">
      <c r="B1588" s="695"/>
      <c r="C1588" s="696"/>
      <c r="D1588" s="696"/>
      <c r="E1588" s="697"/>
      <c r="F1588" s="696"/>
      <c r="G1588" s="652"/>
      <c r="H1588" s="698"/>
      <c r="I1588" s="699"/>
    </row>
    <row r="1589" spans="2:9" ht="15">
      <c r="B1589" s="626" t="s">
        <v>1755</v>
      </c>
      <c r="C1589" s="627"/>
      <c r="D1589" s="627"/>
      <c r="E1589" s="628" t="s">
        <v>2191</v>
      </c>
      <c r="F1589" s="629" t="s">
        <v>1835</v>
      </c>
      <c r="G1589" s="630"/>
      <c r="H1589" s="631"/>
      <c r="I1589" s="632">
        <f>SUM(I1590:I1592)</f>
        <v>514.39</v>
      </c>
    </row>
    <row r="1590" spans="2:9">
      <c r="B1590" s="633" t="s">
        <v>1830</v>
      </c>
      <c r="C1590" s="634" t="s">
        <v>17</v>
      </c>
      <c r="D1590" s="634">
        <v>88247</v>
      </c>
      <c r="E1590" s="636" t="str">
        <f>IF($D1590&lt;&gt;"",VLOOKUP($D1590,'[2]SINAPI DEZEMBRO 2020'!$A$1:G114129,2,FALSE),"")</f>
        <v>AUXILIAR DE ELETRICISTA COM ENCARGOS COMPLEMENTARES</v>
      </c>
      <c r="F1590" s="637" t="str">
        <f>IF($D1590&lt;&gt;"",VLOOKUP($D1590,'[2]SINAPI DEZEMBRO 2020'!$1:$1048576,3,FALSE),"")</f>
        <v>H</v>
      </c>
      <c r="G1590" s="638">
        <v>2</v>
      </c>
      <c r="H1590" s="639">
        <f>IF($D1590&lt;&gt;"",VLOOKUP($D1590,'[2]SINAPI DEZEMBRO 2020'!$1:$1048576,4,FALSE),"")</f>
        <v>13.33</v>
      </c>
      <c r="I1590" s="640">
        <f t="shared" ref="I1590:I1591" si="240">TRUNC(G1590*H1590,2)</f>
        <v>26.66</v>
      </c>
    </row>
    <row r="1591" spans="2:9" ht="14.25" customHeight="1">
      <c r="B1591" s="633" t="s">
        <v>1830</v>
      </c>
      <c r="C1591" s="634" t="s">
        <v>17</v>
      </c>
      <c r="D1591" s="634">
        <v>88264</v>
      </c>
      <c r="E1591" s="636" t="str">
        <f>IF($D1591&lt;&gt;"",VLOOKUP($D1591,'[2]SINAPI DEZEMBRO 2020'!$A$1:G114130,2,FALSE),"")</f>
        <v>ELETRICISTA COM ENCARGOS COMPLEMENTARES</v>
      </c>
      <c r="F1591" s="637" t="str">
        <f>IF($D1591&lt;&gt;"",VLOOKUP($D1591,'[2]SINAPI DEZEMBRO 2020'!$1:$1048576,3,FALSE),"")</f>
        <v>H</v>
      </c>
      <c r="G1591" s="638">
        <v>2</v>
      </c>
      <c r="H1591" s="639">
        <f>IF($D1591&lt;&gt;"",VLOOKUP($D1591,'[2]SINAPI DEZEMBRO 2020'!$1:$1048576,4,FALSE),"")</f>
        <v>17.38</v>
      </c>
      <c r="I1591" s="640">
        <f t="shared" si="240"/>
        <v>34.76</v>
      </c>
    </row>
    <row r="1592" spans="2:9" ht="25.5" customHeight="1">
      <c r="B1592" s="633" t="s">
        <v>1159</v>
      </c>
      <c r="C1592" s="634" t="s">
        <v>1865</v>
      </c>
      <c r="D1592" s="634"/>
      <c r="E1592" s="669" t="s">
        <v>2192</v>
      </c>
      <c r="F1592" s="691" t="s">
        <v>1844</v>
      </c>
      <c r="G1592" s="638">
        <v>1</v>
      </c>
      <c r="H1592" s="708">
        <v>452.97</v>
      </c>
      <c r="I1592" s="640">
        <f>TRUNC(G1592*H1592,2)</f>
        <v>452.97</v>
      </c>
    </row>
    <row r="1593" spans="2:9">
      <c r="B1593" s="695"/>
      <c r="C1593" s="696"/>
      <c r="D1593" s="696"/>
      <c r="E1593" s="697"/>
      <c r="F1593" s="696"/>
      <c r="G1593" s="652"/>
      <c r="H1593" s="698"/>
      <c r="I1593" s="699"/>
    </row>
    <row r="1594" spans="2:9" ht="25.5">
      <c r="B1594" s="626" t="s">
        <v>1756</v>
      </c>
      <c r="C1594" s="627"/>
      <c r="D1594" s="627"/>
      <c r="E1594" s="628" t="s">
        <v>2193</v>
      </c>
      <c r="F1594" s="629" t="s">
        <v>1844</v>
      </c>
      <c r="G1594" s="630"/>
      <c r="H1594" s="631"/>
      <c r="I1594" s="632">
        <f>SUM(I1595:I1598)</f>
        <v>67.040000000000006</v>
      </c>
    </row>
    <row r="1595" spans="2:9">
      <c r="B1595" s="633" t="s">
        <v>1830</v>
      </c>
      <c r="C1595" s="634" t="s">
        <v>17</v>
      </c>
      <c r="D1595" s="634">
        <v>88247</v>
      </c>
      <c r="E1595" s="636" t="str">
        <f>IF($D1595&lt;&gt;"",VLOOKUP($D1595,'[2]SINAPI DEZEMBRO 2020'!$A$1:G114134,2,FALSE),"")</f>
        <v>AUXILIAR DE ELETRICISTA COM ENCARGOS COMPLEMENTARES</v>
      </c>
      <c r="F1595" s="637" t="str">
        <f>IF($D1595&lt;&gt;"",VLOOKUP($D1595,'[2]SINAPI DEZEMBRO 2020'!$1:$1048576,3,FALSE),"")</f>
        <v>H</v>
      </c>
      <c r="G1595" s="638">
        <v>0.8</v>
      </c>
      <c r="H1595" s="639">
        <f>IF($D1595&lt;&gt;"",VLOOKUP($D1595,'[2]SINAPI DEZEMBRO 2020'!$1:$1048576,4,FALSE),"")</f>
        <v>13.33</v>
      </c>
      <c r="I1595" s="640">
        <f t="shared" ref="I1595:I1596" si="241">TRUNC(G1595*H1595,2)</f>
        <v>10.66</v>
      </c>
    </row>
    <row r="1596" spans="2:9" ht="14.25" customHeight="1">
      <c r="B1596" s="633" t="s">
        <v>1830</v>
      </c>
      <c r="C1596" s="634" t="s">
        <v>17</v>
      </c>
      <c r="D1596" s="634">
        <v>88264</v>
      </c>
      <c r="E1596" s="636" t="str">
        <f>IF($D1596&lt;&gt;"",VLOOKUP($D1596,'[2]SINAPI DEZEMBRO 2020'!$A$1:G114135,2,FALSE),"")</f>
        <v>ELETRICISTA COM ENCARGOS COMPLEMENTARES</v>
      </c>
      <c r="F1596" s="637" t="str">
        <f>IF($D1596&lt;&gt;"",VLOOKUP($D1596,'[2]SINAPI DEZEMBRO 2020'!$1:$1048576,3,FALSE),"")</f>
        <v>H</v>
      </c>
      <c r="G1596" s="638">
        <v>0.8</v>
      </c>
      <c r="H1596" s="639">
        <f>IF($D1596&lt;&gt;"",VLOOKUP($D1596,'[2]SINAPI DEZEMBRO 2020'!$1:$1048576,4,FALSE),"")</f>
        <v>17.38</v>
      </c>
      <c r="I1596" s="640">
        <f t="shared" si="241"/>
        <v>13.9</v>
      </c>
    </row>
    <row r="1597" spans="2:9" ht="15" customHeight="1">
      <c r="B1597" s="633" t="s">
        <v>1159</v>
      </c>
      <c r="C1597" s="634" t="s">
        <v>1865</v>
      </c>
      <c r="D1597" s="634"/>
      <c r="E1597" s="192" t="s">
        <v>2194</v>
      </c>
      <c r="F1597" s="691" t="s">
        <v>1844</v>
      </c>
      <c r="G1597" s="638">
        <v>1</v>
      </c>
      <c r="H1597" s="708">
        <v>6.2</v>
      </c>
      <c r="I1597" s="640">
        <f>TRUNC(G1597*H1597,2)</f>
        <v>6.2</v>
      </c>
    </row>
    <row r="1598" spans="2:9" ht="38.25">
      <c r="B1598" s="633" t="s">
        <v>1159</v>
      </c>
      <c r="C1598" s="634" t="s">
        <v>17</v>
      </c>
      <c r="D1598" s="634">
        <v>3803</v>
      </c>
      <c r="E1598" s="636" t="str">
        <f>IF($D1598&lt;&gt;"",VLOOKUP($D1598,'[2]SINAPI DEZEMBRO 2020'!$A$1:G114137,2,FALSE),"")</f>
        <v>LUMINARIA PLAFON REDONDO COM VIDRO FOSCO DIAMETRO *25* CM, PARA 1 LAMPADA, BASE E27, POTENCIA MAXIMA 40/60 W (NAO INCLUI LAMPADA)</v>
      </c>
      <c r="F1598" s="637" t="str">
        <f>IF($D1598&lt;&gt;"",VLOOKUP($D1598,'[2]SINAPI DEZEMBRO 2020'!$1:$1048576,3,FALSE),"")</f>
        <v xml:space="preserve">UN    </v>
      </c>
      <c r="G1598" s="638">
        <v>1</v>
      </c>
      <c r="H1598" s="639">
        <f>IF($D1598&lt;&gt;"",VLOOKUP($D1598,'[2]SINAPI DEZEMBRO 2020'!$1:$1048576,4,FALSE),"")</f>
        <v>36.28</v>
      </c>
      <c r="I1598" s="640">
        <f t="shared" ref="I1598" si="242">TRUNC(G1598*H1598,2)</f>
        <v>36.28</v>
      </c>
    </row>
    <row r="1599" spans="2:9">
      <c r="B1599" s="625"/>
      <c r="C1599" s="619"/>
      <c r="D1599" s="620"/>
      <c r="E1599" s="621"/>
      <c r="F1599" s="619"/>
      <c r="G1599" s="622"/>
      <c r="H1599" s="623"/>
      <c r="I1599" s="624"/>
    </row>
    <row r="1600" spans="2:9" ht="25.5">
      <c r="B1600" s="626" t="s">
        <v>1707</v>
      </c>
      <c r="C1600" s="627"/>
      <c r="D1600" s="627"/>
      <c r="E1600" s="628" t="s">
        <v>2195</v>
      </c>
      <c r="F1600" s="629" t="s">
        <v>1844</v>
      </c>
      <c r="G1600" s="630"/>
      <c r="H1600" s="631"/>
      <c r="I1600" s="632">
        <f>TRUNC(SUM(I1601:I1604),2)</f>
        <v>21.98</v>
      </c>
    </row>
    <row r="1601" spans="2:9" ht="14.25" customHeight="1">
      <c r="B1601" s="633" t="s">
        <v>1159</v>
      </c>
      <c r="C1601" s="634" t="s">
        <v>17</v>
      </c>
      <c r="D1601" s="634">
        <v>1575</v>
      </c>
      <c r="E1601" s="636" t="str">
        <f>IF($D1601&lt;&gt;"",VLOOKUP($D1601,'[2]SINAPI DEZEMBRO 2020'!$A$1:G114140,2,FALSE),"")</f>
        <v>TERMINAL A COMPRESSAO EM COBRE ESTANHADO PARA CABO 16 MM2, 1 FURO E 1 COMPRESSAO, PARA PARAFUSO DE FIXACAO M6</v>
      </c>
      <c r="F1601" s="637" t="str">
        <f>IF($D1601&lt;&gt;"",VLOOKUP($D1601,'[2]SINAPI DEZEMBRO 2020'!$1:$1048576,3,FALSE),"")</f>
        <v xml:space="preserve">UN    </v>
      </c>
      <c r="G1601" s="638">
        <v>1</v>
      </c>
      <c r="H1601" s="639">
        <f>IF($D1601&lt;&gt;"",VLOOKUP($D1601,'[2]SINAPI DEZEMBRO 2020'!$1:$1048576,4,FALSE),"")</f>
        <v>1.39</v>
      </c>
      <c r="I1601" s="640">
        <f t="shared" ref="I1601:I1604" si="243">TRUNC(G1601*H1601,2)</f>
        <v>1.39</v>
      </c>
    </row>
    <row r="1602" spans="2:9" ht="15" customHeight="1">
      <c r="B1602" s="633" t="s">
        <v>1159</v>
      </c>
      <c r="C1602" s="634" t="s">
        <v>17</v>
      </c>
      <c r="D1602" s="634">
        <v>34688</v>
      </c>
      <c r="E1602" s="636" t="str">
        <f>IF($D1602&lt;&gt;"",VLOOKUP($D1602,'[2]SINAPI DEZEMBRO 2020'!$A$1:G114141,2,FALSE),"")</f>
        <v>DISJUNTOR TIPO DIN/IEC, MONOPOLAR DE 63 A</v>
      </c>
      <c r="F1602" s="637" t="str">
        <f>IF($D1602&lt;&gt;"",VLOOKUP($D1602,'[2]SINAPI DEZEMBRO 2020'!$1:$1048576,3,FALSE),"")</f>
        <v xml:space="preserve">UN    </v>
      </c>
      <c r="G1602" s="638">
        <v>1</v>
      </c>
      <c r="H1602" s="639">
        <f>IF($D1602&lt;&gt;"",VLOOKUP($D1602,'[2]SINAPI DEZEMBRO 2020'!$1:$1048576,4,FALSE),"")</f>
        <v>13.05</v>
      </c>
      <c r="I1602" s="640">
        <f t="shared" si="243"/>
        <v>13.05</v>
      </c>
    </row>
    <row r="1603" spans="2:9">
      <c r="B1603" s="633" t="s">
        <v>1830</v>
      </c>
      <c r="C1603" s="634" t="s">
        <v>17</v>
      </c>
      <c r="D1603" s="634">
        <v>88247</v>
      </c>
      <c r="E1603" s="636" t="str">
        <f>IF($D1603&lt;&gt;"",VLOOKUP($D1603,'[2]SINAPI DEZEMBRO 2020'!$A$1:G114142,2,FALSE),"")</f>
        <v>AUXILIAR DE ELETRICISTA COM ENCARGOS COMPLEMENTARES</v>
      </c>
      <c r="F1603" s="637" t="str">
        <f>IF($D1603&lt;&gt;"",VLOOKUP($D1603,'[2]SINAPI DEZEMBRO 2020'!$1:$1048576,3,FALSE),"")</f>
        <v>H</v>
      </c>
      <c r="G1603" s="638">
        <v>0.246</v>
      </c>
      <c r="H1603" s="639">
        <f>IF($D1603&lt;&gt;"",VLOOKUP($D1603,'[2]SINAPI DEZEMBRO 2020'!$1:$1048576,4,FALSE),"")</f>
        <v>13.33</v>
      </c>
      <c r="I1603" s="640">
        <f t="shared" si="243"/>
        <v>3.27</v>
      </c>
    </row>
    <row r="1604" spans="2:9">
      <c r="B1604" s="633" t="s">
        <v>1830</v>
      </c>
      <c r="C1604" s="634" t="s">
        <v>17</v>
      </c>
      <c r="D1604" s="634">
        <v>88264</v>
      </c>
      <c r="E1604" s="636" t="str">
        <f>IF($D1604&lt;&gt;"",VLOOKUP($D1604,'[2]SINAPI DEZEMBRO 2020'!$A$1:G114143,2,FALSE),"")</f>
        <v>ELETRICISTA COM ENCARGOS COMPLEMENTARES</v>
      </c>
      <c r="F1604" s="637" t="str">
        <f>IF($D1604&lt;&gt;"",VLOOKUP($D1604,'[2]SINAPI DEZEMBRO 2020'!$1:$1048576,3,FALSE),"")</f>
        <v>H</v>
      </c>
      <c r="G1604" s="638">
        <v>0.246</v>
      </c>
      <c r="H1604" s="639">
        <f>IF($D1604&lt;&gt;"",VLOOKUP($D1604,'[2]SINAPI DEZEMBRO 2020'!$1:$1048576,4,FALSE),"")</f>
        <v>17.38</v>
      </c>
      <c r="I1604" s="640">
        <f t="shared" si="243"/>
        <v>4.2699999999999996</v>
      </c>
    </row>
    <row r="1605" spans="2:9">
      <c r="B1605" s="625"/>
      <c r="C1605" s="619"/>
      <c r="D1605" s="620"/>
      <c r="E1605" s="621"/>
      <c r="F1605" s="619"/>
      <c r="G1605" s="622"/>
      <c r="H1605" s="623"/>
      <c r="I1605" s="624"/>
    </row>
    <row r="1606" spans="2:9" ht="27.75" customHeight="1">
      <c r="B1606" s="626" t="s">
        <v>2196</v>
      </c>
      <c r="C1606" s="627"/>
      <c r="D1606" s="627"/>
      <c r="E1606" s="628" t="s">
        <v>2197</v>
      </c>
      <c r="F1606" s="629" t="s">
        <v>1844</v>
      </c>
      <c r="G1606" s="630"/>
      <c r="H1606" s="631"/>
      <c r="I1606" s="632">
        <f>TRUNC(SUM(I1607:I1610),2)</f>
        <v>31.56</v>
      </c>
    </row>
    <row r="1607" spans="2:9" ht="15" customHeight="1">
      <c r="B1607" s="633" t="s">
        <v>1159</v>
      </c>
      <c r="C1607" s="634" t="s">
        <v>17</v>
      </c>
      <c r="D1607" s="634">
        <v>1575</v>
      </c>
      <c r="E1607" s="636" t="str">
        <f>IF($D1607&lt;&gt;"",VLOOKUP($D1607,'[2]SINAPI DEZEMBRO 2020'!$A$1:G114146,2,FALSE),"")</f>
        <v>TERMINAL A COMPRESSAO EM COBRE ESTANHADO PARA CABO 16 MM2, 1 FURO E 1 COMPRESSAO, PARA PARAFUSO DE FIXACAO M6</v>
      </c>
      <c r="F1607" s="637" t="str">
        <f>IF($D1607&lt;&gt;"",VLOOKUP($D1607,'[2]SINAPI DEZEMBRO 2020'!$1:$1048576,3,FALSE),"")</f>
        <v xml:space="preserve">UN    </v>
      </c>
      <c r="G1607" s="638">
        <v>1</v>
      </c>
      <c r="H1607" s="639">
        <f>IF($D1607&lt;&gt;"",VLOOKUP($D1607,'[2]SINAPI DEZEMBRO 2020'!$1:$1048576,4,FALSE),"")</f>
        <v>1.39</v>
      </c>
      <c r="I1607" s="640">
        <f t="shared" ref="I1607" si="244">TRUNC(G1607*H1607,2)</f>
        <v>1.39</v>
      </c>
    </row>
    <row r="1608" spans="2:9">
      <c r="B1608" s="633" t="s">
        <v>1159</v>
      </c>
      <c r="C1608" s="634" t="s">
        <v>1865</v>
      </c>
      <c r="D1608" s="634"/>
      <c r="E1608" s="636" t="s">
        <v>2198</v>
      </c>
      <c r="F1608" s="637" t="s">
        <v>1844</v>
      </c>
      <c r="G1608" s="638">
        <v>1</v>
      </c>
      <c r="H1608" s="639">
        <v>20.350000000000001</v>
      </c>
      <c r="I1608" s="640">
        <f>TRUNC(G1608*H1608,2)</f>
        <v>20.350000000000001</v>
      </c>
    </row>
    <row r="1609" spans="2:9">
      <c r="B1609" s="633" t="s">
        <v>1830</v>
      </c>
      <c r="C1609" s="634" t="s">
        <v>17</v>
      </c>
      <c r="D1609" s="634">
        <v>88247</v>
      </c>
      <c r="E1609" s="636" t="str">
        <f>IF($D1609&lt;&gt;"",VLOOKUP($D1609,'[2]SINAPI DEZEMBRO 2020'!$A$1:G114148,2,FALSE),"")</f>
        <v>AUXILIAR DE ELETRICISTA COM ENCARGOS COMPLEMENTARES</v>
      </c>
      <c r="F1609" s="637" t="str">
        <f>IF($D1609&lt;&gt;"",VLOOKUP($D1609,'[2]SINAPI DEZEMBRO 2020'!$1:$1048576,3,FALSE),"")</f>
        <v>H</v>
      </c>
      <c r="G1609" s="638">
        <v>0.32</v>
      </c>
      <c r="H1609" s="639">
        <f>IF($D1609&lt;&gt;"",VLOOKUP($D1609,'[2]SINAPI DEZEMBRO 2020'!$1:$1048576,4,FALSE),"")</f>
        <v>13.33</v>
      </c>
      <c r="I1609" s="640">
        <f t="shared" ref="I1609:I1610" si="245">TRUNC(G1609*H1609,2)</f>
        <v>4.26</v>
      </c>
    </row>
    <row r="1610" spans="2:9">
      <c r="B1610" s="633" t="s">
        <v>1830</v>
      </c>
      <c r="C1610" s="634" t="s">
        <v>17</v>
      </c>
      <c r="D1610" s="634">
        <v>88264</v>
      </c>
      <c r="E1610" s="636" t="str">
        <f>IF($D1610&lt;&gt;"",VLOOKUP($D1610,'[2]SINAPI DEZEMBRO 2020'!$A$1:G114149,2,FALSE),"")</f>
        <v>ELETRICISTA COM ENCARGOS COMPLEMENTARES</v>
      </c>
      <c r="F1610" s="637" t="str">
        <f>IF($D1610&lt;&gt;"",VLOOKUP($D1610,'[2]SINAPI DEZEMBRO 2020'!$1:$1048576,3,FALSE),"")</f>
        <v>H</v>
      </c>
      <c r="G1610" s="638">
        <v>0.32</v>
      </c>
      <c r="H1610" s="639">
        <f>IF($D1610&lt;&gt;"",VLOOKUP($D1610,'[2]SINAPI DEZEMBRO 2020'!$1:$1048576,4,FALSE),"")</f>
        <v>17.38</v>
      </c>
      <c r="I1610" s="640">
        <f t="shared" si="245"/>
        <v>5.56</v>
      </c>
    </row>
    <row r="1611" spans="2:9" ht="14.25" customHeight="1">
      <c r="B1611" s="633"/>
      <c r="C1611" s="634"/>
      <c r="D1611" s="634"/>
      <c r="E1611" s="636"/>
      <c r="F1611" s="637"/>
      <c r="G1611" s="638"/>
      <c r="H1611" s="689"/>
      <c r="I1611" s="640"/>
    </row>
    <row r="1612" spans="2:9" ht="24" customHeight="1">
      <c r="B1612" s="626" t="s">
        <v>2199</v>
      </c>
      <c r="C1612" s="627"/>
      <c r="D1612" s="627"/>
      <c r="E1612" s="628" t="s">
        <v>2200</v>
      </c>
      <c r="F1612" s="629" t="s">
        <v>1844</v>
      </c>
      <c r="G1612" s="630"/>
      <c r="H1612" s="631"/>
      <c r="I1612" s="632">
        <f>TRUNC(SUM(I1613:I1616),2)</f>
        <v>102.82</v>
      </c>
    </row>
    <row r="1613" spans="2:9" ht="25.5">
      <c r="B1613" s="633" t="s">
        <v>1159</v>
      </c>
      <c r="C1613" s="634" t="s">
        <v>17</v>
      </c>
      <c r="D1613" s="634">
        <v>1575</v>
      </c>
      <c r="E1613" s="636" t="str">
        <f>IF($D1613&lt;&gt;"",VLOOKUP($D1613,'[2]SINAPI DEZEMBRO 2020'!$A$1:G114152,2,FALSE),"")</f>
        <v>TERMINAL A COMPRESSAO EM COBRE ESTANHADO PARA CABO 16 MM2, 1 FURO E 1 COMPRESSAO, PARA PARAFUSO DE FIXACAO M6</v>
      </c>
      <c r="F1613" s="637" t="str">
        <f>IF($D1613&lt;&gt;"",VLOOKUP($D1613,'[2]SINAPI DEZEMBRO 2020'!$1:$1048576,3,FALSE),"")</f>
        <v xml:space="preserve">UN    </v>
      </c>
      <c r="G1613" s="638">
        <v>2</v>
      </c>
      <c r="H1613" s="639">
        <f>IF($D1613&lt;&gt;"",VLOOKUP($D1613,'[2]SINAPI DEZEMBRO 2020'!$1:$1048576,4,FALSE),"")</f>
        <v>1.39</v>
      </c>
      <c r="I1613" s="640">
        <f t="shared" ref="I1613:I1616" si="246">TRUNC(G1613*H1613,2)</f>
        <v>2.78</v>
      </c>
    </row>
    <row r="1614" spans="2:9" ht="25.5">
      <c r="B1614" s="633" t="s">
        <v>1159</v>
      </c>
      <c r="C1614" s="634" t="s">
        <v>17</v>
      </c>
      <c r="D1614" s="634">
        <v>34606</v>
      </c>
      <c r="E1614" s="636" t="str">
        <f>IF($D1614&lt;&gt;"",VLOOKUP($D1614,'[2]SINAPI DEZEMBRO 2020'!$A$1:G114153,2,FALSE),"")</f>
        <v>DISJUNTOR TIPO NEMA, BIPOLAR 60 ATE 100A, TENSAO MAXIMA 415 V</v>
      </c>
      <c r="F1614" s="637" t="str">
        <f>IF($D1614&lt;&gt;"",VLOOKUP($D1614,'[2]SINAPI DEZEMBRO 2020'!$1:$1048576,3,FALSE),"")</f>
        <v xml:space="preserve">UN    </v>
      </c>
      <c r="G1614" s="638">
        <v>1</v>
      </c>
      <c r="H1614" s="639">
        <f>IF($D1614&lt;&gt;"",VLOOKUP($D1614,'[2]SINAPI DEZEMBRO 2020'!$1:$1048576,4,FALSE),"")</f>
        <v>77.02</v>
      </c>
      <c r="I1614" s="640">
        <f t="shared" si="246"/>
        <v>77.02</v>
      </c>
    </row>
    <row r="1615" spans="2:9">
      <c r="B1615" s="633" t="s">
        <v>1830</v>
      </c>
      <c r="C1615" s="634" t="s">
        <v>17</v>
      </c>
      <c r="D1615" s="634">
        <v>88247</v>
      </c>
      <c r="E1615" s="636" t="str">
        <f>IF($D1615&lt;&gt;"",VLOOKUP($D1615,'[2]SINAPI DEZEMBRO 2020'!$A$1:G114154,2,FALSE),"")</f>
        <v>AUXILIAR DE ELETRICISTA COM ENCARGOS COMPLEMENTARES</v>
      </c>
      <c r="F1615" s="637" t="str">
        <f>IF($D1615&lt;&gt;"",VLOOKUP($D1615,'[2]SINAPI DEZEMBRO 2020'!$1:$1048576,3,FALSE),"")</f>
        <v>H</v>
      </c>
      <c r="G1615" s="638">
        <f>0.375*2</f>
        <v>0.75</v>
      </c>
      <c r="H1615" s="639">
        <f>IF($D1615&lt;&gt;"",VLOOKUP($D1615,'[2]SINAPI DEZEMBRO 2020'!$1:$1048576,4,FALSE),"")</f>
        <v>13.33</v>
      </c>
      <c r="I1615" s="640">
        <f t="shared" si="246"/>
        <v>9.99</v>
      </c>
    </row>
    <row r="1616" spans="2:9" ht="14.25" customHeight="1">
      <c r="B1616" s="633" t="s">
        <v>1830</v>
      </c>
      <c r="C1616" s="634" t="s">
        <v>17</v>
      </c>
      <c r="D1616" s="634">
        <v>88264</v>
      </c>
      <c r="E1616" s="636" t="str">
        <f>IF($D1616&lt;&gt;"",VLOOKUP($D1616,'[2]SINAPI DEZEMBRO 2020'!$A$1:G114155,2,FALSE),"")</f>
        <v>ELETRICISTA COM ENCARGOS COMPLEMENTARES</v>
      </c>
      <c r="F1616" s="637" t="str">
        <f>IF($D1616&lt;&gt;"",VLOOKUP($D1616,'[2]SINAPI DEZEMBRO 2020'!$1:$1048576,3,FALSE),"")</f>
        <v>H</v>
      </c>
      <c r="G1616" s="638">
        <f>0.375*2</f>
        <v>0.75</v>
      </c>
      <c r="H1616" s="639">
        <f>IF($D1616&lt;&gt;"",VLOOKUP($D1616,'[2]SINAPI DEZEMBRO 2020'!$1:$1048576,4,FALSE),"")</f>
        <v>17.38</v>
      </c>
      <c r="I1616" s="640">
        <f t="shared" si="246"/>
        <v>13.03</v>
      </c>
    </row>
    <row r="1617" spans="2:9" ht="15" customHeight="1">
      <c r="B1617" s="633"/>
      <c r="C1617" s="634"/>
      <c r="D1617" s="634"/>
      <c r="E1617" s="636"/>
      <c r="F1617" s="637"/>
      <c r="G1617" s="638"/>
      <c r="H1617" s="689"/>
      <c r="I1617" s="640"/>
    </row>
    <row r="1618" spans="2:9" ht="15">
      <c r="B1618" s="626" t="s">
        <v>1708</v>
      </c>
      <c r="C1618" s="627"/>
      <c r="D1618" s="627"/>
      <c r="E1618" s="628" t="s">
        <v>2201</v>
      </c>
      <c r="F1618" s="629" t="s">
        <v>1844</v>
      </c>
      <c r="G1618" s="630"/>
      <c r="H1618" s="631"/>
      <c r="I1618" s="632">
        <f>TRUNC(SUM(I1619:I1622),2)</f>
        <v>449.36</v>
      </c>
    </row>
    <row r="1619" spans="2:9">
      <c r="B1619" s="633" t="s">
        <v>1159</v>
      </c>
      <c r="C1619" s="634" t="s">
        <v>1865</v>
      </c>
      <c r="D1619" s="634"/>
      <c r="E1619" s="636" t="s">
        <v>2201</v>
      </c>
      <c r="F1619" s="637" t="s">
        <v>1844</v>
      </c>
      <c r="G1619" s="638">
        <v>1</v>
      </c>
      <c r="H1619" s="639">
        <v>423.56</v>
      </c>
      <c r="I1619" s="640">
        <f t="shared" ref="I1619:I1622" si="247">TRUNC(G1619*H1619,2)</f>
        <v>423.56</v>
      </c>
    </row>
    <row r="1620" spans="2:9" ht="25.5">
      <c r="B1620" s="633" t="s">
        <v>1159</v>
      </c>
      <c r="C1620" s="634" t="s">
        <v>17</v>
      </c>
      <c r="D1620" s="634">
        <v>1575</v>
      </c>
      <c r="E1620" s="636" t="str">
        <f>IF($D1620&lt;&gt;"",VLOOKUP($D1620,'[2]SINAPI DEZEMBRO 2020'!$A$1:G114159,2,FALSE),"")</f>
        <v>TERMINAL A COMPRESSAO EM COBRE ESTANHADO PARA CABO 16 MM2, 1 FURO E 1 COMPRESSAO, PARA PARAFUSO DE FIXACAO M6</v>
      </c>
      <c r="F1620" s="637" t="str">
        <f>IF($D1620&lt;&gt;"",VLOOKUP($D1620,'[2]SINAPI DEZEMBRO 2020'!$1:$1048576,3,FALSE),"")</f>
        <v xml:space="preserve">UN    </v>
      </c>
      <c r="G1620" s="638">
        <v>2</v>
      </c>
      <c r="H1620" s="639">
        <f>IF($D1620&lt;&gt;"",VLOOKUP($D1620,'[2]SINAPI DEZEMBRO 2020'!$1:$1048576,4,FALSE),"")</f>
        <v>1.39</v>
      </c>
      <c r="I1620" s="640">
        <f t="shared" si="247"/>
        <v>2.78</v>
      </c>
    </row>
    <row r="1621" spans="2:9" ht="14.25" customHeight="1">
      <c r="B1621" s="633" t="s">
        <v>1830</v>
      </c>
      <c r="C1621" s="634" t="s">
        <v>17</v>
      </c>
      <c r="D1621" s="634">
        <v>88247</v>
      </c>
      <c r="E1621" s="636" t="str">
        <f>IF($D1621&lt;&gt;"",VLOOKUP($D1621,'[2]SINAPI DEZEMBRO 2020'!$A$1:G114160,2,FALSE),"")</f>
        <v>AUXILIAR DE ELETRICISTA COM ENCARGOS COMPLEMENTARES</v>
      </c>
      <c r="F1621" s="637" t="str">
        <f>IF($D1621&lt;&gt;"",VLOOKUP($D1621,'[2]SINAPI DEZEMBRO 2020'!$1:$1048576,3,FALSE),"")</f>
        <v>H</v>
      </c>
      <c r="G1621" s="638">
        <f>0.375*2</f>
        <v>0.75</v>
      </c>
      <c r="H1621" s="639">
        <f>IF($D1621&lt;&gt;"",VLOOKUP($D1621,'[2]SINAPI DEZEMBRO 2020'!$1:$1048576,4,FALSE),"")</f>
        <v>13.33</v>
      </c>
      <c r="I1621" s="640">
        <f t="shared" si="247"/>
        <v>9.99</v>
      </c>
    </row>
    <row r="1622" spans="2:9" ht="15" customHeight="1">
      <c r="B1622" s="633" t="s">
        <v>1830</v>
      </c>
      <c r="C1622" s="634" t="s">
        <v>17</v>
      </c>
      <c r="D1622" s="634">
        <v>88264</v>
      </c>
      <c r="E1622" s="636" t="str">
        <f>IF($D1622&lt;&gt;"",VLOOKUP($D1622,'[2]SINAPI DEZEMBRO 2020'!$A$1:G114161,2,FALSE),"")</f>
        <v>ELETRICISTA COM ENCARGOS COMPLEMENTARES</v>
      </c>
      <c r="F1622" s="637" t="str">
        <f>IF($D1622&lt;&gt;"",VLOOKUP($D1622,'[2]SINAPI DEZEMBRO 2020'!$1:$1048576,3,FALSE),"")</f>
        <v>H</v>
      </c>
      <c r="G1622" s="638">
        <f>0.375*2</f>
        <v>0.75</v>
      </c>
      <c r="H1622" s="639">
        <f>IF($D1622&lt;&gt;"",VLOOKUP($D1622,'[2]SINAPI DEZEMBRO 2020'!$1:$1048576,4,FALSE),"")</f>
        <v>17.38</v>
      </c>
      <c r="I1622" s="640">
        <f t="shared" si="247"/>
        <v>13.03</v>
      </c>
    </row>
    <row r="1623" spans="2:9">
      <c r="B1623" s="633"/>
      <c r="C1623" s="634"/>
      <c r="D1623" s="634"/>
      <c r="E1623" s="636"/>
      <c r="F1623" s="637"/>
      <c r="G1623" s="638"/>
      <c r="H1623" s="689"/>
      <c r="I1623" s="640"/>
    </row>
    <row r="1624" spans="2:9" ht="14.25" customHeight="1">
      <c r="B1624" s="633"/>
      <c r="C1624" s="634"/>
      <c r="D1624" s="634"/>
      <c r="E1624" s="636"/>
      <c r="F1624" s="637"/>
      <c r="G1624" s="638"/>
      <c r="H1624" s="639"/>
      <c r="I1624" s="640"/>
    </row>
    <row r="1625" spans="2:9" ht="25.5" customHeight="1">
      <c r="B1625" s="626" t="s">
        <v>2202</v>
      </c>
      <c r="C1625" s="627"/>
      <c r="D1625" s="627"/>
      <c r="E1625" s="628" t="s">
        <v>2203</v>
      </c>
      <c r="F1625" s="629" t="s">
        <v>1844</v>
      </c>
      <c r="G1625" s="630"/>
      <c r="H1625" s="730"/>
      <c r="I1625" s="632">
        <f>TRUNC(SUM(I1626:I1631),2)</f>
        <v>220.02</v>
      </c>
    </row>
    <row r="1626" spans="2:9">
      <c r="B1626" s="633" t="s">
        <v>1159</v>
      </c>
      <c r="C1626" s="634" t="s">
        <v>17</v>
      </c>
      <c r="D1626" s="634">
        <v>7258</v>
      </c>
      <c r="E1626" s="636" t="str">
        <f>IF($D1626&lt;&gt;"",VLOOKUP($D1626,'[2]SINAPI DEZEMBRO 2020'!$A$1:G114158,2,FALSE),"")</f>
        <v>TIJOLO CERAMICO MACICO COMUM *5 X 10 X 20* CM (L X A X C)</v>
      </c>
      <c r="F1626" s="637" t="str">
        <f>IF($D1626&lt;&gt;"",VLOOKUP($D1626,'[2]SINAPI DEZEMBRO 2020'!$1:$1048576,3,FALSE),"")</f>
        <v xml:space="preserve">UN    </v>
      </c>
      <c r="G1626" s="638">
        <v>48.750700000000002</v>
      </c>
      <c r="H1626" s="639">
        <f>IF($D1626&lt;&gt;"",VLOOKUP($D1626,'[2]SINAPI DEZEMBRO 2020'!$1:$1048576,4,FALSE),"")</f>
        <v>0.75</v>
      </c>
      <c r="I1626" s="640">
        <f t="shared" ref="I1626:I1631" si="248">TRUNC(G1626*H1626,2)</f>
        <v>36.56</v>
      </c>
    </row>
    <row r="1627" spans="2:9" ht="38.25">
      <c r="B1627" s="633" t="s">
        <v>1830</v>
      </c>
      <c r="C1627" s="634" t="s">
        <v>17</v>
      </c>
      <c r="D1627" s="634">
        <v>87316</v>
      </c>
      <c r="E1627" s="636" t="str">
        <f>IF($D1627&lt;&gt;"",VLOOKUP($D1627,'[2]SINAPI DEZEMBRO 2020'!$A$1:G114159,2,FALSE),"")</f>
        <v>ARGAMASSA TRAÇO 1:4 (EM VOLUME DE CIMENTO E AREIA GROSSA ÚMIDA) PARA CHAPISCO CONVENCIONAL, PREPARO MECÂNICO COM BETONEIRA 400 L. AF_08/2019</v>
      </c>
      <c r="F1627" s="637" t="str">
        <f>IF($D1627&lt;&gt;"",VLOOKUP($D1627,'[2]SINAPI DEZEMBRO 2020'!$1:$1048576,3,FALSE),"")</f>
        <v>M3</v>
      </c>
      <c r="G1627" s="638">
        <v>4.0000000000000002E-4</v>
      </c>
      <c r="H1627" s="639">
        <f>IF($D1627&lt;&gt;"",VLOOKUP($D1627,'[2]SINAPI DEZEMBRO 2020'!$1:$1048576,4,FALSE),"")</f>
        <v>319.99</v>
      </c>
      <c r="I1627" s="640">
        <f t="shared" si="248"/>
        <v>0.12</v>
      </c>
    </row>
    <row r="1628" spans="2:9">
      <c r="B1628" s="633" t="s">
        <v>1830</v>
      </c>
      <c r="C1628" s="634" t="s">
        <v>17</v>
      </c>
      <c r="D1628" s="634">
        <v>88309</v>
      </c>
      <c r="E1628" s="636" t="str">
        <f>IF($D1628&lt;&gt;"",VLOOKUP($D1628,'[2]SINAPI DEZEMBRO 2020'!$A$1:G114160,2,FALSE),"")</f>
        <v>PEDREIRO COM ENCARGOS COMPLEMENTARES</v>
      </c>
      <c r="F1628" s="637" t="str">
        <f>IF($D1628&lt;&gt;"",VLOOKUP($D1628,'[2]SINAPI DEZEMBRO 2020'!$1:$1048576,3,FALSE),"")</f>
        <v>H</v>
      </c>
      <c r="G1628" s="638">
        <v>1.5362</v>
      </c>
      <c r="H1628" s="639">
        <f>IF($D1628&lt;&gt;"",VLOOKUP($D1628,'[2]SINAPI DEZEMBRO 2020'!$1:$1048576,4,FALSE),"")</f>
        <v>16.78</v>
      </c>
      <c r="I1628" s="640">
        <f t="shared" si="248"/>
        <v>25.77</v>
      </c>
    </row>
    <row r="1629" spans="2:9">
      <c r="B1629" s="633" t="s">
        <v>1830</v>
      </c>
      <c r="C1629" s="634" t="s">
        <v>17</v>
      </c>
      <c r="D1629" s="634">
        <v>88316</v>
      </c>
      <c r="E1629" s="636" t="str">
        <f>IF($D1629&lt;&gt;"",VLOOKUP($D1629,'[2]SINAPI DEZEMBRO 2020'!$A$1:G114161,2,FALSE),"")</f>
        <v>SERVENTE COM ENCARGOS COMPLEMENTARES</v>
      </c>
      <c r="F1629" s="637" t="str">
        <f>IF($D1629&lt;&gt;"",VLOOKUP($D1629,'[2]SINAPI DEZEMBRO 2020'!$1:$1048576,3,FALSE),"")</f>
        <v>H</v>
      </c>
      <c r="G1629" s="638">
        <v>1.5362</v>
      </c>
      <c r="H1629" s="639">
        <f>IF($D1629&lt;&gt;"",VLOOKUP($D1629,'[2]SINAPI DEZEMBRO 2020'!$1:$1048576,4,FALSE),"")</f>
        <v>13.34</v>
      </c>
      <c r="I1629" s="640">
        <f t="shared" si="248"/>
        <v>20.49</v>
      </c>
    </row>
    <row r="1630" spans="2:9" ht="25.5">
      <c r="B1630" s="633" t="s">
        <v>1830</v>
      </c>
      <c r="C1630" s="634" t="s">
        <v>17</v>
      </c>
      <c r="D1630" s="634">
        <v>88628</v>
      </c>
      <c r="E1630" s="636" t="str">
        <f>IF($D1630&lt;&gt;"",VLOOKUP($D1630,'[2]SINAPI DEZEMBRO 2020'!$A$1:G114162,2,FALSE),"")</f>
        <v>ARGAMASSA TRAÇO 1:3 (EM VOLUME DE CIMENTO E AREIA MÉDIA ÚMIDA), PREPARO MECÂNICO COM BETONEIRA 400 L. AF_08/2019</v>
      </c>
      <c r="F1630" s="637" t="str">
        <f>IF($D1630&lt;&gt;"",VLOOKUP($D1630,'[2]SINAPI DEZEMBRO 2020'!$1:$1048576,3,FALSE),"")</f>
        <v>M3</v>
      </c>
      <c r="G1630" s="638">
        <v>2.7799999999999998E-2</v>
      </c>
      <c r="H1630" s="639">
        <f>IF($D1630&lt;&gt;"",VLOOKUP($D1630,'[2]SINAPI DEZEMBRO 2020'!$1:$1048576,4,FALSE),"")</f>
        <v>380.48</v>
      </c>
      <c r="I1630" s="640">
        <f t="shared" si="248"/>
        <v>10.57</v>
      </c>
    </row>
    <row r="1631" spans="2:9" ht="25.5">
      <c r="B1631" s="633" t="s">
        <v>1830</v>
      </c>
      <c r="C1631" s="634" t="s">
        <v>17</v>
      </c>
      <c r="D1631" s="634">
        <v>11315</v>
      </c>
      <c r="E1631" s="636" t="str">
        <f>IF($D1631&lt;&gt;"",VLOOKUP($D1631,'[2]SINAPI DEZEMBRO 2020'!$A$1:G114165,2,FALSE),"")</f>
        <v>TAMPAO FOFO SIMPLES COM BASE, CLASSE A15 CARGA MAX 1,5 T, 300 X 300 MM, REDE PLUVIAL/ESGOTO</v>
      </c>
      <c r="F1631" s="637" t="str">
        <f>IF($D1631&lt;&gt;"",VLOOKUP($D1631,'[2]SINAPI DEZEMBRO 2020'!$1:$1048576,3,FALSE),"")</f>
        <v xml:space="preserve">UN    </v>
      </c>
      <c r="G1631" s="638">
        <v>1</v>
      </c>
      <c r="H1631" s="639">
        <f>IF($D1631&lt;&gt;"",VLOOKUP($D1631,'[2]SINAPI DEZEMBRO 2020'!$1:$1048576,4,FALSE),"")</f>
        <v>126.51</v>
      </c>
      <c r="I1631" s="640">
        <f t="shared" si="248"/>
        <v>126.51</v>
      </c>
    </row>
    <row r="1632" spans="2:9">
      <c r="B1632" s="633"/>
      <c r="C1632" s="634"/>
      <c r="D1632" s="634"/>
      <c r="E1632" s="636"/>
      <c r="F1632" s="637"/>
      <c r="G1632" s="638"/>
      <c r="H1632" s="689"/>
      <c r="I1632" s="640"/>
    </row>
    <row r="1633" spans="2:9" ht="51">
      <c r="B1633" s="626" t="s">
        <v>2204</v>
      </c>
      <c r="C1633" s="627"/>
      <c r="D1633" s="627"/>
      <c r="E1633" s="628" t="s">
        <v>2205</v>
      </c>
      <c r="F1633" s="629" t="s">
        <v>1925</v>
      </c>
      <c r="G1633" s="630"/>
      <c r="H1633" s="730"/>
      <c r="I1633" s="632">
        <f>TRUNC(SUM(I1634:I1637),2)</f>
        <v>202.35</v>
      </c>
    </row>
    <row r="1634" spans="2:9" ht="14.25" customHeight="1">
      <c r="B1634" s="633" t="s">
        <v>1830</v>
      </c>
      <c r="C1634" s="634" t="s">
        <v>17</v>
      </c>
      <c r="D1634" s="634">
        <v>88247</v>
      </c>
      <c r="E1634" s="636" t="str">
        <f>IF($D1634&lt;&gt;"",VLOOKUP($D1634,'[2]SINAPI DEZEMBRO 2020'!$A$1:G114168,2,FALSE),"")</f>
        <v>AUXILIAR DE ELETRICISTA COM ENCARGOS COMPLEMENTARES</v>
      </c>
      <c r="F1634" s="637" t="str">
        <f>IF($D1634&lt;&gt;"",VLOOKUP($D1634,'[2]SINAPI DEZEMBRO 2020'!$1:$1048576,3,FALSE),"")</f>
        <v>H</v>
      </c>
      <c r="G1634" s="638">
        <v>0.30499999999999999</v>
      </c>
      <c r="H1634" s="639">
        <f>IF($D1634&lt;&gt;"",VLOOKUP($D1634,'[2]SINAPI DEZEMBRO 2020'!$1:$1048576,4,FALSE),"")</f>
        <v>13.33</v>
      </c>
      <c r="I1634" s="640">
        <f t="shared" ref="I1634:I1637" si="249">TRUNC(G1634*H1634,2)</f>
        <v>4.0599999999999996</v>
      </c>
    </row>
    <row r="1635" spans="2:9" ht="27" customHeight="1">
      <c r="B1635" s="633" t="s">
        <v>1830</v>
      </c>
      <c r="C1635" s="634" t="s">
        <v>17</v>
      </c>
      <c r="D1635" s="634">
        <v>88264</v>
      </c>
      <c r="E1635" s="636" t="str">
        <f>IF($D1635&lt;&gt;"",VLOOKUP($D1635,'[2]SINAPI DEZEMBRO 2020'!$A$1:G114169,2,FALSE),"")</f>
        <v>ELETRICISTA COM ENCARGOS COMPLEMENTARES</v>
      </c>
      <c r="F1635" s="637" t="str">
        <f>IF($D1635&lt;&gt;"",VLOOKUP($D1635,'[2]SINAPI DEZEMBRO 2020'!$1:$1048576,3,FALSE),"")</f>
        <v>H</v>
      </c>
      <c r="G1635" s="638">
        <v>0.3</v>
      </c>
      <c r="H1635" s="639">
        <f>IF($D1635&lt;&gt;"",VLOOKUP($D1635,'[2]SINAPI DEZEMBRO 2020'!$1:$1048576,4,FALSE),"")</f>
        <v>17.38</v>
      </c>
      <c r="I1635" s="640">
        <f t="shared" si="249"/>
        <v>5.21</v>
      </c>
    </row>
    <row r="1636" spans="2:9" ht="38.25">
      <c r="B1636" s="633" t="s">
        <v>1159</v>
      </c>
      <c r="C1636" s="634" t="s">
        <v>17</v>
      </c>
      <c r="D1636" s="634">
        <v>39240</v>
      </c>
      <c r="E1636" s="636" t="str">
        <f>IF($D1636&lt;&gt;"",VLOOKUP($D1636,'[2]SINAPI DEZEMBRO 2020'!$A$1:G114170,2,FALSE),"")</f>
        <v>CABO DE COBRE, FLEXIVEL, CLASSE 4 OU 5, ISOLACAO EM PVC/A, ANTICHAMA BWF-B, 1 CONDUTOR, 450/750 V, SECAO NOMINAL 240 MM2</v>
      </c>
      <c r="F1636" s="637" t="str">
        <f>IF($D1636&lt;&gt;"",VLOOKUP($D1636,'[2]SINAPI DEZEMBRO 2020'!$1:$1048576,3,FALSE),"")</f>
        <v xml:space="preserve">M     </v>
      </c>
      <c r="G1636" s="638">
        <v>1.19</v>
      </c>
      <c r="H1636" s="639">
        <f>IF($D1636&lt;&gt;"",VLOOKUP($D1636,'[2]SINAPI DEZEMBRO 2020'!$1:$1048576,4,FALSE),"")</f>
        <v>162.22999999999999</v>
      </c>
      <c r="I1636" s="640">
        <f t="shared" si="249"/>
        <v>193.05</v>
      </c>
    </row>
    <row r="1637" spans="2:9" ht="25.5">
      <c r="B1637" s="633" t="s">
        <v>1159</v>
      </c>
      <c r="C1637" s="634" t="s">
        <v>17</v>
      </c>
      <c r="D1637" s="634">
        <v>21127</v>
      </c>
      <c r="E1637" s="636" t="str">
        <f>IF($D1637&lt;&gt;"",VLOOKUP($D1637,'[2]SINAPI DEZEMBRO 2020'!$A$1:G114171,2,FALSE),"")</f>
        <v>FITA ISOLANTE ADESIVA ANTICHAMA, USO ATE 750 V, EM ROLO DE 19 MM X 5 M</v>
      </c>
      <c r="F1637" s="637" t="str">
        <f>IF($D1637&lt;&gt;"",VLOOKUP($D1637,'[2]SINAPI DEZEMBRO 2020'!$1:$1048576,3,FALSE),"")</f>
        <v xml:space="preserve">UN    </v>
      </c>
      <c r="G1637" s="638">
        <v>0.01</v>
      </c>
      <c r="H1637" s="639">
        <f>IF($D1637&lt;&gt;"",VLOOKUP($D1637,'[2]SINAPI DEZEMBRO 2020'!$1:$1048576,4,FALSE),"")</f>
        <v>3.78</v>
      </c>
      <c r="I1637" s="640">
        <f t="shared" si="249"/>
        <v>0.03</v>
      </c>
    </row>
    <row r="1638" spans="2:9" ht="14.25" customHeight="1">
      <c r="B1638" s="633"/>
      <c r="C1638" s="634"/>
      <c r="D1638" s="634"/>
      <c r="E1638" s="636"/>
      <c r="F1638" s="637"/>
      <c r="G1638" s="638"/>
      <c r="H1638" s="689"/>
      <c r="I1638" s="640"/>
    </row>
    <row r="1639" spans="2:9" ht="29.25" customHeight="1">
      <c r="B1639" s="626" t="s">
        <v>1732</v>
      </c>
      <c r="C1639" s="627"/>
      <c r="D1639" s="627"/>
      <c r="E1639" s="628" t="s">
        <v>2206</v>
      </c>
      <c r="F1639" s="629" t="s">
        <v>1925</v>
      </c>
      <c r="G1639" s="630"/>
      <c r="H1639" s="631"/>
      <c r="I1639" s="632">
        <f>TRUNC(SUM(I1640:I1642),2)</f>
        <v>100.51</v>
      </c>
    </row>
    <row r="1640" spans="2:9" ht="14.25" customHeight="1">
      <c r="B1640" s="633" t="s">
        <v>1830</v>
      </c>
      <c r="C1640" s="634" t="s">
        <v>17</v>
      </c>
      <c r="D1640" s="634">
        <v>88247</v>
      </c>
      <c r="E1640" s="636" t="str">
        <f>IF($D1640&lt;&gt;"",VLOOKUP($D1640,'[2]SINAPI DEZEMBRO 2020'!$A$1:G114174,2,FALSE),"")</f>
        <v>AUXILIAR DE ELETRICISTA COM ENCARGOS COMPLEMENTARES</v>
      </c>
      <c r="F1640" s="637" t="str">
        <f>IF($D1640&lt;&gt;"",VLOOKUP($D1640,'[2]SINAPI DEZEMBRO 2020'!$1:$1048576,3,FALSE),"")</f>
        <v>H</v>
      </c>
      <c r="G1640" s="638">
        <v>1.3</v>
      </c>
      <c r="H1640" s="639">
        <f>IF($D1640&lt;&gt;"",VLOOKUP($D1640,'[2]SINAPI DEZEMBRO 2020'!$1:$1048576,4,FALSE),"")</f>
        <v>13.33</v>
      </c>
      <c r="I1640" s="640">
        <f t="shared" ref="I1640:I1641" si="250">TRUNC(G1640*H1640,2)</f>
        <v>17.32</v>
      </c>
    </row>
    <row r="1641" spans="2:9" ht="14.25" customHeight="1">
      <c r="B1641" s="633" t="s">
        <v>1830</v>
      </c>
      <c r="C1641" s="634" t="s">
        <v>17</v>
      </c>
      <c r="D1641" s="634">
        <v>88264</v>
      </c>
      <c r="E1641" s="636" t="str">
        <f>IF($D1641&lt;&gt;"",VLOOKUP($D1641,'[2]SINAPI DEZEMBRO 2020'!$A$1:G114175,2,FALSE),"")</f>
        <v>ELETRICISTA COM ENCARGOS COMPLEMENTARES</v>
      </c>
      <c r="F1641" s="637" t="str">
        <f>IF($D1641&lt;&gt;"",VLOOKUP($D1641,'[2]SINAPI DEZEMBRO 2020'!$1:$1048576,3,FALSE),"")</f>
        <v>H</v>
      </c>
      <c r="G1641" s="638">
        <v>1.3</v>
      </c>
      <c r="H1641" s="639">
        <f>IF($D1641&lt;&gt;"",VLOOKUP($D1641,'[2]SINAPI DEZEMBRO 2020'!$1:$1048576,4,FALSE),"")</f>
        <v>17.38</v>
      </c>
      <c r="I1641" s="640">
        <f t="shared" si="250"/>
        <v>22.59</v>
      </c>
    </row>
    <row r="1642" spans="2:9" ht="25.5">
      <c r="B1642" s="633" t="s">
        <v>1159</v>
      </c>
      <c r="C1642" s="634" t="s">
        <v>1865</v>
      </c>
      <c r="D1642" s="634"/>
      <c r="E1642" s="192" t="s">
        <v>2207</v>
      </c>
      <c r="F1642" s="707" t="s">
        <v>1925</v>
      </c>
      <c r="G1642" s="638">
        <v>1</v>
      </c>
      <c r="H1642" s="708">
        <v>60.6</v>
      </c>
      <c r="I1642" s="640">
        <f>TRUNC(G1642*H1642,2)</f>
        <v>60.6</v>
      </c>
    </row>
    <row r="1643" spans="2:9">
      <c r="B1643" s="633"/>
      <c r="C1643" s="634"/>
      <c r="D1643" s="634"/>
      <c r="E1643" s="636"/>
      <c r="F1643" s="637"/>
      <c r="G1643" s="638"/>
      <c r="H1643" s="736"/>
      <c r="I1643" s="640"/>
    </row>
    <row r="1644" spans="2:9" ht="18">
      <c r="B1644" s="656" t="s">
        <v>1757</v>
      </c>
      <c r="C1644" s="657"/>
      <c r="D1644" s="657"/>
      <c r="E1644" s="657"/>
      <c r="F1644" s="657"/>
      <c r="G1644" s="657"/>
      <c r="H1644" s="657"/>
      <c r="I1644" s="658"/>
    </row>
    <row r="1645" spans="2:9" ht="14.25" customHeight="1">
      <c r="B1645" s="649"/>
      <c r="C1645" s="650"/>
      <c r="D1645" s="650"/>
      <c r="E1645" s="651"/>
      <c r="F1645" s="650"/>
      <c r="G1645" s="652"/>
      <c r="H1645" s="650"/>
      <c r="I1645" s="654"/>
    </row>
    <row r="1646" spans="2:9" ht="14.25" customHeight="1">
      <c r="B1646" s="626" t="s">
        <v>1758</v>
      </c>
      <c r="C1646" s="627"/>
      <c r="D1646" s="627"/>
      <c r="E1646" s="628" t="s">
        <v>2208</v>
      </c>
      <c r="F1646" s="629" t="s">
        <v>1835</v>
      </c>
      <c r="G1646" s="630"/>
      <c r="H1646" s="730"/>
      <c r="I1646" s="632">
        <f>SUM(I1647:I1649)</f>
        <v>825.44</v>
      </c>
    </row>
    <row r="1647" spans="2:9">
      <c r="B1647" s="633" t="s">
        <v>1830</v>
      </c>
      <c r="C1647" s="634" t="s">
        <v>17</v>
      </c>
      <c r="D1647" s="634">
        <v>88247</v>
      </c>
      <c r="E1647" s="636" t="str">
        <f>IF($D1647&lt;&gt;"",VLOOKUP($D1647,'[2]SINAPI DEZEMBRO 2020'!$A$1:G114181,2,FALSE),"")</f>
        <v>AUXILIAR DE ELETRICISTA COM ENCARGOS COMPLEMENTARES</v>
      </c>
      <c r="F1647" s="637" t="str">
        <f>IF($D1647&lt;&gt;"",VLOOKUP($D1647,'[2]SINAPI DEZEMBRO 2020'!$1:$1048576,3,FALSE),"")</f>
        <v>H</v>
      </c>
      <c r="G1647" s="638">
        <v>4.4000000000000004</v>
      </c>
      <c r="H1647" s="639">
        <f>IF($D1647&lt;&gt;"",VLOOKUP($D1647,'[2]SINAPI DEZEMBRO 2020'!$1:$1048576,4,FALSE),"")</f>
        <v>13.33</v>
      </c>
      <c r="I1647" s="640">
        <f t="shared" ref="I1647:I1648" si="251">TRUNC(G1647*H1647,2)</f>
        <v>58.65</v>
      </c>
    </row>
    <row r="1648" spans="2:9">
      <c r="B1648" s="633" t="s">
        <v>1830</v>
      </c>
      <c r="C1648" s="634" t="s">
        <v>17</v>
      </c>
      <c r="D1648" s="634">
        <v>88264</v>
      </c>
      <c r="E1648" s="636" t="str">
        <f>IF($D1648&lt;&gt;"",VLOOKUP($D1648,'[2]SINAPI DEZEMBRO 2020'!$A$1:G114182,2,FALSE),"")</f>
        <v>ELETRICISTA COM ENCARGOS COMPLEMENTARES</v>
      </c>
      <c r="F1648" s="637" t="str">
        <f>IF($D1648&lt;&gt;"",VLOOKUP($D1648,'[2]SINAPI DEZEMBRO 2020'!$1:$1048576,3,FALSE),"")</f>
        <v>H</v>
      </c>
      <c r="G1648" s="638">
        <v>4.8499999999999996</v>
      </c>
      <c r="H1648" s="639">
        <f>IF($D1648&lt;&gt;"",VLOOKUP($D1648,'[2]SINAPI DEZEMBRO 2020'!$1:$1048576,4,FALSE),"")</f>
        <v>17.38</v>
      </c>
      <c r="I1648" s="640">
        <f t="shared" si="251"/>
        <v>84.29</v>
      </c>
    </row>
    <row r="1649" spans="2:9" ht="14.25" customHeight="1">
      <c r="B1649" s="633" t="s">
        <v>1159</v>
      </c>
      <c r="C1649" s="634" t="s">
        <v>1865</v>
      </c>
      <c r="D1649" s="634"/>
      <c r="E1649" s="192" t="s">
        <v>2209</v>
      </c>
      <c r="F1649" s="691" t="s">
        <v>1844</v>
      </c>
      <c r="G1649" s="638">
        <v>1.05</v>
      </c>
      <c r="H1649" s="708">
        <v>650</v>
      </c>
      <c r="I1649" s="640">
        <f>TRUNC(G1649*H1649,2)</f>
        <v>682.5</v>
      </c>
    </row>
    <row r="1650" spans="2:9" ht="14.25" customHeight="1">
      <c r="B1650" s="649"/>
      <c r="C1650" s="650"/>
      <c r="D1650" s="650"/>
      <c r="E1650" s="651"/>
      <c r="F1650" s="650"/>
      <c r="G1650" s="652"/>
      <c r="H1650" s="653"/>
      <c r="I1650" s="654"/>
    </row>
    <row r="1651" spans="2:9" ht="14.25" customHeight="1">
      <c r="B1651" s="626" t="s">
        <v>1759</v>
      </c>
      <c r="C1651" s="627"/>
      <c r="D1651" s="627"/>
      <c r="E1651" s="628" t="s">
        <v>2210</v>
      </c>
      <c r="F1651" s="629" t="s">
        <v>1835</v>
      </c>
      <c r="G1651" s="630"/>
      <c r="H1651" s="631"/>
      <c r="I1651" s="632">
        <f>SUM(I1652:I1653)</f>
        <v>4712.97</v>
      </c>
    </row>
    <row r="1652" spans="2:9">
      <c r="B1652" s="633" t="s">
        <v>1830</v>
      </c>
      <c r="C1652" s="634" t="s">
        <v>17</v>
      </c>
      <c r="D1652" s="634">
        <v>88264</v>
      </c>
      <c r="E1652" s="636" t="str">
        <f>IF($D1652&lt;&gt;"",VLOOKUP($D1652,'[2]SINAPI DEZEMBRO 2020'!$A$1:G114186,2,FALSE),"")</f>
        <v>ELETRICISTA COM ENCARGOS COMPLEMENTARES</v>
      </c>
      <c r="F1652" s="637" t="str">
        <f>IF($D1652&lt;&gt;"",VLOOKUP($D1652,'[2]SINAPI DEZEMBRO 2020'!$1:$1048576,3,FALSE),"")</f>
        <v>H</v>
      </c>
      <c r="G1652" s="638">
        <v>6.5</v>
      </c>
      <c r="H1652" s="639">
        <f>IF($D1652&lt;&gt;"",VLOOKUP($D1652,'[2]SINAPI DEZEMBRO 2020'!$1:$1048576,4,FALSE),"")</f>
        <v>17.38</v>
      </c>
      <c r="I1652" s="640">
        <f t="shared" ref="I1652" si="252">TRUNC(G1652*H1652,2)</f>
        <v>112.97</v>
      </c>
    </row>
    <row r="1653" spans="2:9">
      <c r="B1653" s="633" t="s">
        <v>1159</v>
      </c>
      <c r="C1653" s="634" t="s">
        <v>1865</v>
      </c>
      <c r="D1653" s="634"/>
      <c r="E1653" s="737" t="s">
        <v>2211</v>
      </c>
      <c r="F1653" s="738" t="s">
        <v>1835</v>
      </c>
      <c r="G1653" s="739">
        <v>1</v>
      </c>
      <c r="H1653" s="740">
        <v>4600</v>
      </c>
      <c r="I1653" s="741">
        <f>TRUNC(G1653*H1653,2)</f>
        <v>4600</v>
      </c>
    </row>
    <row r="1654" spans="2:9" ht="14.25" customHeight="1">
      <c r="B1654" s="695"/>
      <c r="C1654" s="696"/>
      <c r="D1654" s="696"/>
      <c r="E1654" s="697"/>
      <c r="F1654" s="696"/>
      <c r="G1654" s="652"/>
      <c r="H1654" s="698"/>
      <c r="I1654" s="699"/>
    </row>
    <row r="1655" spans="2:9" ht="14.25" customHeight="1">
      <c r="B1655" s="626" t="s">
        <v>1760</v>
      </c>
      <c r="C1655" s="627"/>
      <c r="D1655" s="627"/>
      <c r="E1655" s="628" t="s">
        <v>2212</v>
      </c>
      <c r="F1655" s="629" t="s">
        <v>1835</v>
      </c>
      <c r="G1655" s="630"/>
      <c r="H1655" s="631"/>
      <c r="I1655" s="632">
        <f>SUM(I1656:I1658)</f>
        <v>21.119999999999997</v>
      </c>
    </row>
    <row r="1656" spans="2:9" ht="14.25" customHeight="1">
      <c r="B1656" s="633" t="s">
        <v>1830</v>
      </c>
      <c r="C1656" s="634" t="s">
        <v>17</v>
      </c>
      <c r="D1656" s="634">
        <v>88247</v>
      </c>
      <c r="E1656" s="636" t="str">
        <f>IF($D1656&lt;&gt;"",VLOOKUP($D1656,'[2]SINAPI DEZEMBRO 2020'!$A$1:G114190,2,FALSE),"")</f>
        <v>AUXILIAR DE ELETRICISTA COM ENCARGOS COMPLEMENTARES</v>
      </c>
      <c r="F1656" s="637" t="str">
        <f>IF($D1656&lt;&gt;"",VLOOKUP($D1656,'[2]SINAPI DEZEMBRO 2020'!$1:$1048576,3,FALSE),"")</f>
        <v>H</v>
      </c>
      <c r="G1656" s="638">
        <v>0.1</v>
      </c>
      <c r="H1656" s="639">
        <f>IF($D1656&lt;&gt;"",VLOOKUP($D1656,'[2]SINAPI DEZEMBRO 2020'!$1:$1048576,4,FALSE),"")</f>
        <v>13.33</v>
      </c>
      <c r="I1656" s="640">
        <f t="shared" ref="I1656:I1657" si="253">TRUNC(G1656*H1656,2)</f>
        <v>1.33</v>
      </c>
    </row>
    <row r="1657" spans="2:9">
      <c r="B1657" s="633" t="s">
        <v>1830</v>
      </c>
      <c r="C1657" s="634" t="s">
        <v>17</v>
      </c>
      <c r="D1657" s="634">
        <v>88264</v>
      </c>
      <c r="E1657" s="636" t="str">
        <f>IF($D1657&lt;&gt;"",VLOOKUP($D1657,'[2]SINAPI DEZEMBRO 2020'!$A$1:G114191,2,FALSE),"")</f>
        <v>ELETRICISTA COM ENCARGOS COMPLEMENTARES</v>
      </c>
      <c r="F1657" s="637" t="str">
        <f>IF($D1657&lt;&gt;"",VLOOKUP($D1657,'[2]SINAPI DEZEMBRO 2020'!$1:$1048576,3,FALSE),"")</f>
        <v>H</v>
      </c>
      <c r="G1657" s="638">
        <v>0.1</v>
      </c>
      <c r="H1657" s="639">
        <f>IF($D1657&lt;&gt;"",VLOOKUP($D1657,'[2]SINAPI DEZEMBRO 2020'!$1:$1048576,4,FALSE),"")</f>
        <v>17.38</v>
      </c>
      <c r="I1657" s="640">
        <f t="shared" si="253"/>
        <v>1.73</v>
      </c>
    </row>
    <row r="1658" spans="2:9" ht="14.25" customHeight="1">
      <c r="B1658" s="633" t="s">
        <v>1159</v>
      </c>
      <c r="C1658" s="634" t="s">
        <v>1865</v>
      </c>
      <c r="D1658" s="634"/>
      <c r="E1658" s="192" t="s">
        <v>2213</v>
      </c>
      <c r="F1658" s="691" t="s">
        <v>1835</v>
      </c>
      <c r="G1658" s="638">
        <v>1</v>
      </c>
      <c r="H1658" s="708">
        <v>18.059999999999999</v>
      </c>
      <c r="I1658" s="640">
        <f>TRUNC(G1658*H1658,2)</f>
        <v>18.059999999999999</v>
      </c>
    </row>
    <row r="1659" spans="2:9" ht="14.25" customHeight="1">
      <c r="B1659" s="695"/>
      <c r="C1659" s="696"/>
      <c r="D1659" s="696"/>
      <c r="E1659" s="697"/>
      <c r="F1659" s="696"/>
      <c r="G1659" s="652"/>
      <c r="H1659" s="698"/>
      <c r="I1659" s="699"/>
    </row>
    <row r="1660" spans="2:9" ht="14.25" customHeight="1">
      <c r="B1660" s="626" t="s">
        <v>1761</v>
      </c>
      <c r="C1660" s="627"/>
      <c r="D1660" s="627"/>
      <c r="E1660" s="628" t="s">
        <v>2214</v>
      </c>
      <c r="F1660" s="629" t="s">
        <v>1835</v>
      </c>
      <c r="G1660" s="630"/>
      <c r="H1660" s="631"/>
      <c r="I1660" s="632">
        <f>SUM(I1661:I1663)</f>
        <v>21.119999999999997</v>
      </c>
    </row>
    <row r="1661" spans="2:9" ht="14.25" customHeight="1">
      <c r="B1661" s="633" t="s">
        <v>1830</v>
      </c>
      <c r="C1661" s="634" t="s">
        <v>17</v>
      </c>
      <c r="D1661" s="634">
        <v>88247</v>
      </c>
      <c r="E1661" s="636" t="str">
        <f>IF($D1661&lt;&gt;"",VLOOKUP($D1661,'[2]SINAPI DEZEMBRO 2020'!$A$1:G114195,2,FALSE),"")</f>
        <v>AUXILIAR DE ELETRICISTA COM ENCARGOS COMPLEMENTARES</v>
      </c>
      <c r="F1661" s="637" t="str">
        <f>IF($D1661&lt;&gt;"",VLOOKUP($D1661,'[2]SINAPI DEZEMBRO 2020'!$1:$1048576,3,FALSE),"")</f>
        <v>H</v>
      </c>
      <c r="G1661" s="638">
        <v>0.1</v>
      </c>
      <c r="H1661" s="639">
        <f>IF($D1661&lt;&gt;"",VLOOKUP($D1661,'[2]SINAPI DEZEMBRO 2020'!$1:$1048576,4,FALSE),"")</f>
        <v>13.33</v>
      </c>
      <c r="I1661" s="640">
        <f t="shared" ref="I1661:I1662" si="254">TRUNC(G1661*H1661,2)</f>
        <v>1.33</v>
      </c>
    </row>
    <row r="1662" spans="2:9">
      <c r="B1662" s="633" t="s">
        <v>1830</v>
      </c>
      <c r="C1662" s="634" t="s">
        <v>17</v>
      </c>
      <c r="D1662" s="634">
        <v>88264</v>
      </c>
      <c r="E1662" s="636" t="str">
        <f>IF($D1662&lt;&gt;"",VLOOKUP($D1662,'[2]SINAPI DEZEMBRO 2020'!$A$1:G114196,2,FALSE),"")</f>
        <v>ELETRICISTA COM ENCARGOS COMPLEMENTARES</v>
      </c>
      <c r="F1662" s="637" t="str">
        <f>IF($D1662&lt;&gt;"",VLOOKUP($D1662,'[2]SINAPI DEZEMBRO 2020'!$1:$1048576,3,FALSE),"")</f>
        <v>H</v>
      </c>
      <c r="G1662" s="638">
        <v>0.1</v>
      </c>
      <c r="H1662" s="639">
        <f>IF($D1662&lt;&gt;"",VLOOKUP($D1662,'[2]SINAPI DEZEMBRO 2020'!$1:$1048576,4,FALSE),"")</f>
        <v>17.38</v>
      </c>
      <c r="I1662" s="640">
        <f t="shared" si="254"/>
        <v>1.73</v>
      </c>
    </row>
    <row r="1663" spans="2:9" ht="14.25" customHeight="1">
      <c r="B1663" s="633" t="s">
        <v>1159</v>
      </c>
      <c r="C1663" s="634" t="s">
        <v>1865</v>
      </c>
      <c r="D1663" s="634"/>
      <c r="E1663" s="192" t="s">
        <v>2214</v>
      </c>
      <c r="F1663" s="691" t="s">
        <v>1835</v>
      </c>
      <c r="G1663" s="638">
        <v>1</v>
      </c>
      <c r="H1663" s="708">
        <v>18.059999999999999</v>
      </c>
      <c r="I1663" s="640">
        <f>TRUNC(G1663*H1663,2)</f>
        <v>18.059999999999999</v>
      </c>
    </row>
    <row r="1664" spans="2:9" ht="14.25" customHeight="1">
      <c r="B1664" s="695"/>
      <c r="C1664" s="696"/>
      <c r="D1664" s="696"/>
      <c r="E1664" s="697"/>
      <c r="F1664" s="696"/>
      <c r="G1664" s="652"/>
      <c r="H1664" s="698"/>
      <c r="I1664" s="699"/>
    </row>
    <row r="1665" spans="2:14" ht="14.25" customHeight="1">
      <c r="B1665" s="626" t="s">
        <v>1762</v>
      </c>
      <c r="C1665" s="627"/>
      <c r="D1665" s="627"/>
      <c r="E1665" s="628" t="s">
        <v>2215</v>
      </c>
      <c r="F1665" s="629" t="s">
        <v>1835</v>
      </c>
      <c r="G1665" s="630"/>
      <c r="H1665" s="631"/>
      <c r="I1665" s="632">
        <f>SUM(I1666:I1668)</f>
        <v>21.119999999999997</v>
      </c>
    </row>
    <row r="1666" spans="2:14" ht="14.25" customHeight="1">
      <c r="B1666" s="633" t="s">
        <v>1830</v>
      </c>
      <c r="C1666" s="634" t="s">
        <v>17</v>
      </c>
      <c r="D1666" s="634">
        <v>88247</v>
      </c>
      <c r="E1666" s="636" t="str">
        <f>IF($D1666&lt;&gt;"",VLOOKUP($D1666,'[2]SINAPI DEZEMBRO 2020'!$A$1:G114200,2,FALSE),"")</f>
        <v>AUXILIAR DE ELETRICISTA COM ENCARGOS COMPLEMENTARES</v>
      </c>
      <c r="F1666" s="637" t="str">
        <f>IF($D1666&lt;&gt;"",VLOOKUP($D1666,'[2]SINAPI DEZEMBRO 2020'!$1:$1048576,3,FALSE),"")</f>
        <v>H</v>
      </c>
      <c r="G1666" s="638">
        <v>0.1</v>
      </c>
      <c r="H1666" s="639">
        <f>IF($D1666&lt;&gt;"",VLOOKUP($D1666,'[2]SINAPI DEZEMBRO 2020'!$1:$1048576,4,FALSE),"")</f>
        <v>13.33</v>
      </c>
      <c r="I1666" s="640">
        <f t="shared" ref="I1666:I1667" si="255">TRUNC(G1666*H1666,2)</f>
        <v>1.33</v>
      </c>
    </row>
    <row r="1667" spans="2:14">
      <c r="B1667" s="633" t="s">
        <v>1830</v>
      </c>
      <c r="C1667" s="634" t="s">
        <v>17</v>
      </c>
      <c r="D1667" s="634">
        <v>88264</v>
      </c>
      <c r="E1667" s="636" t="str">
        <f>IF($D1667&lt;&gt;"",VLOOKUP($D1667,'[2]SINAPI DEZEMBRO 2020'!$A$1:G114201,2,FALSE),"")</f>
        <v>ELETRICISTA COM ENCARGOS COMPLEMENTARES</v>
      </c>
      <c r="F1667" s="637" t="str">
        <f>IF($D1667&lt;&gt;"",VLOOKUP($D1667,'[2]SINAPI DEZEMBRO 2020'!$1:$1048576,3,FALSE),"")</f>
        <v>H</v>
      </c>
      <c r="G1667" s="638">
        <v>0.1</v>
      </c>
      <c r="H1667" s="639">
        <f>IF($D1667&lt;&gt;"",VLOOKUP($D1667,'[2]SINAPI DEZEMBRO 2020'!$1:$1048576,4,FALSE),"")</f>
        <v>17.38</v>
      </c>
      <c r="I1667" s="640">
        <f t="shared" si="255"/>
        <v>1.73</v>
      </c>
    </row>
    <row r="1668" spans="2:14" ht="14.25" customHeight="1">
      <c r="B1668" s="633" t="s">
        <v>1159</v>
      </c>
      <c r="C1668" s="634" t="s">
        <v>1865</v>
      </c>
      <c r="D1668" s="634"/>
      <c r="E1668" s="192" t="s">
        <v>2216</v>
      </c>
      <c r="F1668" s="691" t="s">
        <v>1835</v>
      </c>
      <c r="G1668" s="638">
        <v>1</v>
      </c>
      <c r="H1668" s="708">
        <v>18.059999999999999</v>
      </c>
      <c r="I1668" s="640">
        <f>TRUNC(G1668*H1668,2)</f>
        <v>18.059999999999999</v>
      </c>
    </row>
    <row r="1669" spans="2:14" ht="14.25" customHeight="1">
      <c r="B1669" s="695"/>
      <c r="C1669" s="696"/>
      <c r="D1669" s="696"/>
      <c r="E1669" s="697"/>
      <c r="F1669" s="696"/>
      <c r="G1669" s="652"/>
      <c r="H1669" s="698"/>
      <c r="I1669" s="699"/>
    </row>
    <row r="1670" spans="2:14" ht="14.25" customHeight="1">
      <c r="B1670" s="626" t="s">
        <v>1763</v>
      </c>
      <c r="C1670" s="627"/>
      <c r="D1670" s="627"/>
      <c r="E1670" s="628" t="s">
        <v>2217</v>
      </c>
      <c r="F1670" s="629" t="s">
        <v>1835</v>
      </c>
      <c r="G1670" s="630"/>
      <c r="H1670" s="631"/>
      <c r="I1670" s="632">
        <f>SUM(I1671:I1673)</f>
        <v>21.119999999999997</v>
      </c>
      <c r="N1670" s="605"/>
    </row>
    <row r="1671" spans="2:14" ht="14.25" customHeight="1">
      <c r="B1671" s="633" t="s">
        <v>1830</v>
      </c>
      <c r="C1671" s="634" t="s">
        <v>17</v>
      </c>
      <c r="D1671" s="634">
        <v>88247</v>
      </c>
      <c r="E1671" s="636" t="str">
        <f>IF($D1671&lt;&gt;"",VLOOKUP($D1671,'[2]SINAPI DEZEMBRO 2020'!$A$1:G114205,2,FALSE),"")</f>
        <v>AUXILIAR DE ELETRICISTA COM ENCARGOS COMPLEMENTARES</v>
      </c>
      <c r="F1671" s="637" t="str">
        <f>IF($D1671&lt;&gt;"",VLOOKUP($D1671,'[2]SINAPI DEZEMBRO 2020'!$1:$1048576,3,FALSE),"")</f>
        <v>H</v>
      </c>
      <c r="G1671" s="638">
        <v>0.1</v>
      </c>
      <c r="H1671" s="639">
        <f>IF($D1671&lt;&gt;"",VLOOKUP($D1671,'[2]SINAPI DEZEMBRO 2020'!$1:$1048576,4,FALSE),"")</f>
        <v>13.33</v>
      </c>
      <c r="I1671" s="640">
        <f t="shared" ref="I1671:I1672" si="256">TRUNC(G1671*H1671,2)</f>
        <v>1.33</v>
      </c>
      <c r="N1671" s="605"/>
    </row>
    <row r="1672" spans="2:14">
      <c r="B1672" s="633" t="s">
        <v>1830</v>
      </c>
      <c r="C1672" s="634" t="s">
        <v>17</v>
      </c>
      <c r="D1672" s="634">
        <v>88264</v>
      </c>
      <c r="E1672" s="636" t="str">
        <f>IF($D1672&lt;&gt;"",VLOOKUP($D1672,'[2]SINAPI DEZEMBRO 2020'!$A$1:G114206,2,FALSE),"")</f>
        <v>ELETRICISTA COM ENCARGOS COMPLEMENTARES</v>
      </c>
      <c r="F1672" s="637" t="str">
        <f>IF($D1672&lt;&gt;"",VLOOKUP($D1672,'[2]SINAPI DEZEMBRO 2020'!$1:$1048576,3,FALSE),"")</f>
        <v>H</v>
      </c>
      <c r="G1672" s="638">
        <v>0.1</v>
      </c>
      <c r="H1672" s="639">
        <f>IF($D1672&lt;&gt;"",VLOOKUP($D1672,'[2]SINAPI DEZEMBRO 2020'!$1:$1048576,4,FALSE),"")</f>
        <v>17.38</v>
      </c>
      <c r="I1672" s="640">
        <f t="shared" si="256"/>
        <v>1.73</v>
      </c>
      <c r="N1672" s="605"/>
    </row>
    <row r="1673" spans="2:14" ht="14.25" customHeight="1">
      <c r="B1673" s="633" t="s">
        <v>1159</v>
      </c>
      <c r="C1673" s="634" t="s">
        <v>1865</v>
      </c>
      <c r="D1673" s="634"/>
      <c r="E1673" s="192" t="s">
        <v>2217</v>
      </c>
      <c r="F1673" s="691" t="s">
        <v>1835</v>
      </c>
      <c r="G1673" s="638">
        <v>1</v>
      </c>
      <c r="H1673" s="708">
        <v>18.059999999999999</v>
      </c>
      <c r="I1673" s="640">
        <f>TRUNC(G1673*H1673,2)</f>
        <v>18.059999999999999</v>
      </c>
      <c r="N1673" s="605"/>
    </row>
    <row r="1674" spans="2:14" ht="14.25" customHeight="1">
      <c r="B1674" s="695"/>
      <c r="C1674" s="696"/>
      <c r="D1674" s="696"/>
      <c r="E1674" s="697"/>
      <c r="F1674" s="696"/>
      <c r="G1674" s="652"/>
      <c r="H1674" s="698"/>
      <c r="I1674" s="699"/>
      <c r="N1674" s="605"/>
    </row>
    <row r="1675" spans="2:14" ht="14.25" customHeight="1">
      <c r="B1675" s="626" t="s">
        <v>1765</v>
      </c>
      <c r="C1675" s="627"/>
      <c r="D1675" s="627"/>
      <c r="E1675" s="628" t="s">
        <v>2218</v>
      </c>
      <c r="F1675" s="629" t="s">
        <v>1835</v>
      </c>
      <c r="G1675" s="630"/>
      <c r="H1675" s="631"/>
      <c r="I1675" s="632">
        <f>SUM(I1676:I1678)</f>
        <v>44.64</v>
      </c>
      <c r="N1675" s="605"/>
    </row>
    <row r="1676" spans="2:14" ht="14.25" customHeight="1">
      <c r="B1676" s="633" t="s">
        <v>1830</v>
      </c>
      <c r="C1676" s="634" t="s">
        <v>17</v>
      </c>
      <c r="D1676" s="634">
        <v>88247</v>
      </c>
      <c r="E1676" s="636" t="str">
        <f>IF($D1676&lt;&gt;"",VLOOKUP($D1676,'[2]SINAPI DEZEMBRO 2020'!$A$1:G114210,2,FALSE),"")</f>
        <v>AUXILIAR DE ELETRICISTA COM ENCARGOS COMPLEMENTARES</v>
      </c>
      <c r="F1676" s="637" t="str">
        <f>IF($D1676&lt;&gt;"",VLOOKUP($D1676,'[2]SINAPI DEZEMBRO 2020'!$1:$1048576,3,FALSE),"")</f>
        <v>H</v>
      </c>
      <c r="G1676" s="638">
        <v>0.25</v>
      </c>
      <c r="H1676" s="639">
        <f>IF($D1676&lt;&gt;"",VLOOKUP($D1676,'[2]SINAPI DEZEMBRO 2020'!$1:$1048576,4,FALSE),"")</f>
        <v>13.33</v>
      </c>
      <c r="I1676" s="640">
        <f t="shared" ref="I1676:I1677" si="257">TRUNC(G1676*H1676,2)</f>
        <v>3.33</v>
      </c>
    </row>
    <row r="1677" spans="2:14">
      <c r="B1677" s="633" t="s">
        <v>1830</v>
      </c>
      <c r="C1677" s="634" t="s">
        <v>17</v>
      </c>
      <c r="D1677" s="634">
        <v>88264</v>
      </c>
      <c r="E1677" s="636" t="str">
        <f>IF($D1677&lt;&gt;"",VLOOKUP($D1677,'[2]SINAPI DEZEMBRO 2020'!$A$1:G114211,2,FALSE),"")</f>
        <v>ELETRICISTA COM ENCARGOS COMPLEMENTARES</v>
      </c>
      <c r="F1677" s="637" t="str">
        <f>IF($D1677&lt;&gt;"",VLOOKUP($D1677,'[2]SINAPI DEZEMBRO 2020'!$1:$1048576,3,FALSE),"")</f>
        <v>H</v>
      </c>
      <c r="G1677" s="638">
        <v>0.25</v>
      </c>
      <c r="H1677" s="639">
        <f>IF($D1677&lt;&gt;"",VLOOKUP($D1677,'[2]SINAPI DEZEMBRO 2020'!$1:$1048576,4,FALSE),"")</f>
        <v>17.38</v>
      </c>
      <c r="I1677" s="640">
        <f t="shared" si="257"/>
        <v>4.34</v>
      </c>
    </row>
    <row r="1678" spans="2:14" ht="14.25" customHeight="1">
      <c r="B1678" s="633" t="s">
        <v>1159</v>
      </c>
      <c r="C1678" s="634" t="s">
        <v>1865</v>
      </c>
      <c r="D1678" s="634"/>
      <c r="E1678" s="669" t="s">
        <v>2219</v>
      </c>
      <c r="F1678" s="691" t="s">
        <v>1844</v>
      </c>
      <c r="G1678" s="638">
        <v>1</v>
      </c>
      <c r="H1678" s="708">
        <v>36.97</v>
      </c>
      <c r="I1678" s="640">
        <f>TRUNC(G1678*H1678,2)</f>
        <v>36.97</v>
      </c>
    </row>
    <row r="1679" spans="2:14" ht="14.25" customHeight="1">
      <c r="B1679" s="695"/>
      <c r="C1679" s="696"/>
      <c r="D1679" s="696"/>
      <c r="E1679" s="697"/>
      <c r="F1679" s="696"/>
      <c r="G1679" s="652"/>
      <c r="H1679" s="698"/>
      <c r="I1679" s="699"/>
    </row>
    <row r="1680" spans="2:14" ht="14.25" customHeight="1">
      <c r="B1680" s="626" t="s">
        <v>1766</v>
      </c>
      <c r="C1680" s="627"/>
      <c r="D1680" s="627"/>
      <c r="E1680" s="628" t="s">
        <v>2220</v>
      </c>
      <c r="F1680" s="629" t="s">
        <v>1835</v>
      </c>
      <c r="G1680" s="630"/>
      <c r="H1680" s="631"/>
      <c r="I1680" s="632">
        <f>SUM(I1681:I1683)</f>
        <v>63.760000000000005</v>
      </c>
    </row>
    <row r="1681" spans="2:9" ht="25.5" customHeight="1">
      <c r="B1681" s="633" t="s">
        <v>1830</v>
      </c>
      <c r="C1681" s="634" t="s">
        <v>17</v>
      </c>
      <c r="D1681" s="634">
        <v>88247</v>
      </c>
      <c r="E1681" s="636" t="str">
        <f>IF($D1681&lt;&gt;"",VLOOKUP($D1681,'[2]SINAPI DEZEMBRO 2020'!$A$1:G114215,2,FALSE),"")</f>
        <v>AUXILIAR DE ELETRICISTA COM ENCARGOS COMPLEMENTARES</v>
      </c>
      <c r="F1681" s="637" t="str">
        <f>IF($D1681&lt;&gt;"",VLOOKUP($D1681,'[2]SINAPI DEZEMBRO 2020'!$1:$1048576,3,FALSE),"")</f>
        <v>H</v>
      </c>
      <c r="G1681" s="638">
        <v>0.2</v>
      </c>
      <c r="H1681" s="639">
        <f>IF($D1681&lt;&gt;"",VLOOKUP($D1681,'[2]SINAPI DEZEMBRO 2020'!$1:$1048576,4,FALSE),"")</f>
        <v>13.33</v>
      </c>
      <c r="I1681" s="640">
        <f t="shared" ref="I1681:I1682" si="258">TRUNC(G1681*H1681,2)</f>
        <v>2.66</v>
      </c>
    </row>
    <row r="1682" spans="2:9">
      <c r="B1682" s="633" t="s">
        <v>1830</v>
      </c>
      <c r="C1682" s="634" t="s">
        <v>17</v>
      </c>
      <c r="D1682" s="634">
        <v>88264</v>
      </c>
      <c r="E1682" s="636" t="str">
        <f>IF($D1682&lt;&gt;"",VLOOKUP($D1682,'[2]SINAPI DEZEMBRO 2020'!$A$1:G114216,2,FALSE),"")</f>
        <v>ELETRICISTA COM ENCARGOS COMPLEMENTARES</v>
      </c>
      <c r="F1682" s="637" t="str">
        <f>IF($D1682&lt;&gt;"",VLOOKUP($D1682,'[2]SINAPI DEZEMBRO 2020'!$1:$1048576,3,FALSE),"")</f>
        <v>H</v>
      </c>
      <c r="G1682" s="638">
        <v>0.2</v>
      </c>
      <c r="H1682" s="639">
        <f>IF($D1682&lt;&gt;"",VLOOKUP($D1682,'[2]SINAPI DEZEMBRO 2020'!$1:$1048576,4,FALSE),"")</f>
        <v>17.38</v>
      </c>
      <c r="I1682" s="640">
        <f t="shared" si="258"/>
        <v>3.47</v>
      </c>
    </row>
    <row r="1683" spans="2:9">
      <c r="B1683" s="633" t="s">
        <v>1159</v>
      </c>
      <c r="C1683" s="634" t="s">
        <v>1865</v>
      </c>
      <c r="D1683" s="634"/>
      <c r="E1683" s="705" t="s">
        <v>2221</v>
      </c>
      <c r="F1683" s="714" t="s">
        <v>1844</v>
      </c>
      <c r="G1683" s="638">
        <v>1</v>
      </c>
      <c r="H1683" s="708">
        <v>57.63</v>
      </c>
      <c r="I1683" s="640">
        <f>TRUNC(G1683*H1683,2)</f>
        <v>57.63</v>
      </c>
    </row>
    <row r="1684" spans="2:9">
      <c r="B1684" s="649"/>
      <c r="C1684" s="650"/>
      <c r="D1684" s="650"/>
      <c r="E1684" s="651"/>
      <c r="F1684" s="650"/>
      <c r="G1684" s="652"/>
      <c r="H1684" s="650"/>
      <c r="I1684" s="654"/>
    </row>
    <row r="1685" spans="2:9" ht="15">
      <c r="B1685" s="626" t="s">
        <v>1767</v>
      </c>
      <c r="C1685" s="627"/>
      <c r="D1685" s="627"/>
      <c r="E1685" s="628" t="s">
        <v>2222</v>
      </c>
      <c r="F1685" s="629" t="s">
        <v>1835</v>
      </c>
      <c r="G1685" s="630"/>
      <c r="H1685" s="730"/>
      <c r="I1685" s="632">
        <f>SUM(I1686:I1688)</f>
        <v>421.66</v>
      </c>
    </row>
    <row r="1686" spans="2:9">
      <c r="B1686" s="633" t="s">
        <v>1830</v>
      </c>
      <c r="C1686" s="634" t="s">
        <v>17</v>
      </c>
      <c r="D1686" s="634">
        <v>88247</v>
      </c>
      <c r="E1686" s="636" t="str">
        <f>IF($D1686&lt;&gt;"",VLOOKUP($D1686,'[2]SINAPI DEZEMBRO 2020'!$A$1:G114220,2,FALSE),"")</f>
        <v>AUXILIAR DE ELETRICISTA COM ENCARGOS COMPLEMENTARES</v>
      </c>
      <c r="F1686" s="637" t="str">
        <f>IF($D1686&lt;&gt;"",VLOOKUP($D1686,'[2]SINAPI DEZEMBRO 2020'!$1:$1048576,3,FALSE),"")</f>
        <v>H</v>
      </c>
      <c r="G1686" s="638">
        <v>2</v>
      </c>
      <c r="H1686" s="639">
        <f>IF($D1686&lt;&gt;"",VLOOKUP($D1686,'[2]SINAPI DEZEMBRO 2020'!$1:$1048576,4,FALSE),"")</f>
        <v>13.33</v>
      </c>
      <c r="I1686" s="640">
        <f t="shared" ref="I1686:I1687" si="259">TRUNC(G1686*H1686,2)</f>
        <v>26.66</v>
      </c>
    </row>
    <row r="1687" spans="2:9">
      <c r="B1687" s="633" t="s">
        <v>1830</v>
      </c>
      <c r="C1687" s="634" t="s">
        <v>17</v>
      </c>
      <c r="D1687" s="634">
        <v>88264</v>
      </c>
      <c r="E1687" s="636" t="str">
        <f>IF($D1687&lt;&gt;"",VLOOKUP($D1687,'[2]SINAPI DEZEMBRO 2020'!$A$1:G114221,2,FALSE),"")</f>
        <v>ELETRICISTA COM ENCARGOS COMPLEMENTARES</v>
      </c>
      <c r="F1687" s="637" t="str">
        <f>IF($D1687&lt;&gt;"",VLOOKUP($D1687,'[2]SINAPI DEZEMBRO 2020'!$1:$1048576,3,FALSE),"")</f>
        <v>H</v>
      </c>
      <c r="G1687" s="638">
        <v>2</v>
      </c>
      <c r="H1687" s="639">
        <f>IF($D1687&lt;&gt;"",VLOOKUP($D1687,'[2]SINAPI DEZEMBRO 2020'!$1:$1048576,4,FALSE),"")</f>
        <v>17.38</v>
      </c>
      <c r="I1687" s="640">
        <f t="shared" si="259"/>
        <v>34.76</v>
      </c>
    </row>
    <row r="1688" spans="2:9">
      <c r="B1688" s="633" t="s">
        <v>1159</v>
      </c>
      <c r="C1688" s="634" t="s">
        <v>1865</v>
      </c>
      <c r="D1688" s="634"/>
      <c r="E1688" s="192" t="s">
        <v>2223</v>
      </c>
      <c r="F1688" s="691" t="s">
        <v>1835</v>
      </c>
      <c r="G1688" s="638">
        <v>1</v>
      </c>
      <c r="H1688" s="708">
        <v>360.24</v>
      </c>
      <c r="I1688" s="640">
        <f>TRUNC(G1688*H1688,2)</f>
        <v>360.24</v>
      </c>
    </row>
    <row r="1689" spans="2:9" ht="24.75" customHeight="1">
      <c r="B1689" s="649"/>
      <c r="C1689" s="650"/>
      <c r="D1689" s="650"/>
      <c r="E1689" s="651"/>
      <c r="F1689" s="650"/>
      <c r="G1689" s="652"/>
      <c r="H1689" s="650"/>
      <c r="I1689" s="654"/>
    </row>
    <row r="1690" spans="2:9" ht="14.25" customHeight="1">
      <c r="B1690" s="626" t="s">
        <v>1769</v>
      </c>
      <c r="C1690" s="627"/>
      <c r="D1690" s="627"/>
      <c r="E1690" s="628" t="s">
        <v>2224</v>
      </c>
      <c r="F1690" s="629" t="s">
        <v>1925</v>
      </c>
      <c r="G1690" s="630"/>
      <c r="H1690" s="730"/>
      <c r="I1690" s="632">
        <f>SUM(I1691:I1693)</f>
        <v>8.56</v>
      </c>
    </row>
    <row r="1691" spans="2:9" ht="70.5" customHeight="1">
      <c r="B1691" s="633" t="s">
        <v>1830</v>
      </c>
      <c r="C1691" s="634" t="s">
        <v>17</v>
      </c>
      <c r="D1691" s="634">
        <v>88247</v>
      </c>
      <c r="E1691" s="636" t="str">
        <f>IF($D1691&lt;&gt;"",VLOOKUP($D1691,'[2]SINAPI DEZEMBRO 2020'!$A$1:G114225,2,FALSE),"")</f>
        <v>AUXILIAR DE ELETRICISTA COM ENCARGOS COMPLEMENTARES</v>
      </c>
      <c r="F1691" s="637" t="str">
        <f>IF($D1691&lt;&gt;"",VLOOKUP($D1691,'[2]SINAPI DEZEMBRO 2020'!$1:$1048576,3,FALSE),"")</f>
        <v>H</v>
      </c>
      <c r="G1691" s="638">
        <v>0.05</v>
      </c>
      <c r="H1691" s="639">
        <f>IF($D1691&lt;&gt;"",VLOOKUP($D1691,'[2]SINAPI DEZEMBRO 2020'!$1:$1048576,4,FALSE),"")</f>
        <v>13.33</v>
      </c>
      <c r="I1691" s="640">
        <f t="shared" ref="I1691:I1692" si="260">TRUNC(G1691*H1691,2)</f>
        <v>0.66</v>
      </c>
    </row>
    <row r="1692" spans="2:9">
      <c r="B1692" s="633" t="s">
        <v>1830</v>
      </c>
      <c r="C1692" s="634" t="s">
        <v>17</v>
      </c>
      <c r="D1692" s="634">
        <v>88264</v>
      </c>
      <c r="E1692" s="636" t="str">
        <f>IF($D1692&lt;&gt;"",VLOOKUP($D1692,'[2]SINAPI DEZEMBRO 2020'!$A$1:G114226,2,FALSE),"")</f>
        <v>ELETRICISTA COM ENCARGOS COMPLEMENTARES</v>
      </c>
      <c r="F1692" s="637" t="str">
        <f>IF($D1692&lt;&gt;"",VLOOKUP($D1692,'[2]SINAPI DEZEMBRO 2020'!$1:$1048576,3,FALSE),"")</f>
        <v>H</v>
      </c>
      <c r="G1692" s="638">
        <v>0.05</v>
      </c>
      <c r="H1692" s="639">
        <f>IF($D1692&lt;&gt;"",VLOOKUP($D1692,'[2]SINAPI DEZEMBRO 2020'!$1:$1048576,4,FALSE),"")</f>
        <v>17.38</v>
      </c>
      <c r="I1692" s="640">
        <f t="shared" si="260"/>
        <v>0.86</v>
      </c>
    </row>
    <row r="1693" spans="2:9">
      <c r="B1693" s="633" t="s">
        <v>1159</v>
      </c>
      <c r="C1693" s="634" t="s">
        <v>1865</v>
      </c>
      <c r="D1693" s="634"/>
      <c r="E1693" s="705" t="s">
        <v>2225</v>
      </c>
      <c r="F1693" s="691" t="s">
        <v>1925</v>
      </c>
      <c r="G1693" s="638">
        <v>1</v>
      </c>
      <c r="H1693" s="708">
        <v>7.04</v>
      </c>
      <c r="I1693" s="640">
        <f>TRUNC(G1693*H1693,2)</f>
        <v>7.04</v>
      </c>
    </row>
    <row r="1694" spans="2:9" ht="43.5" customHeight="1">
      <c r="B1694" s="649"/>
      <c r="C1694" s="650"/>
      <c r="D1694" s="650"/>
      <c r="E1694" s="651"/>
      <c r="F1694" s="650"/>
      <c r="G1694" s="652"/>
      <c r="H1694" s="650"/>
      <c r="I1694" s="654"/>
    </row>
    <row r="1695" spans="2:9" ht="15">
      <c r="B1695" s="626" t="s">
        <v>1770</v>
      </c>
      <c r="C1695" s="627"/>
      <c r="D1695" s="627"/>
      <c r="E1695" s="628" t="s">
        <v>2226</v>
      </c>
      <c r="F1695" s="629" t="s">
        <v>1925</v>
      </c>
      <c r="G1695" s="630"/>
      <c r="H1695" s="730"/>
      <c r="I1695" s="632">
        <f>SUM(I1696:I1698)</f>
        <v>7.18</v>
      </c>
    </row>
    <row r="1696" spans="2:9" ht="14.25" customHeight="1">
      <c r="B1696" s="633" t="s">
        <v>1830</v>
      </c>
      <c r="C1696" s="634" t="s">
        <v>17</v>
      </c>
      <c r="D1696" s="634">
        <v>88247</v>
      </c>
      <c r="E1696" s="636" t="str">
        <f>IF($D1696&lt;&gt;"",VLOOKUP($D1696,'[2]SINAPI DEZEMBRO 2020'!$A$1:G114230,2,FALSE),"")</f>
        <v>AUXILIAR DE ELETRICISTA COM ENCARGOS COMPLEMENTARES</v>
      </c>
      <c r="F1696" s="637" t="str">
        <f>IF($D1696&lt;&gt;"",VLOOKUP($D1696,'[2]SINAPI DEZEMBRO 2020'!$1:$1048576,3,FALSE),"")</f>
        <v>H</v>
      </c>
      <c r="G1696" s="638">
        <v>0.11</v>
      </c>
      <c r="H1696" s="639">
        <f>IF($D1696&lt;&gt;"",VLOOKUP($D1696,'[2]SINAPI DEZEMBRO 2020'!$1:$1048576,4,FALSE),"")</f>
        <v>13.33</v>
      </c>
      <c r="I1696" s="640">
        <f t="shared" ref="I1696:I1697" si="261">TRUNC(G1696*H1696,2)</f>
        <v>1.46</v>
      </c>
    </row>
    <row r="1697" spans="2:9" ht="25.5" customHeight="1">
      <c r="B1697" s="633" t="s">
        <v>1830</v>
      </c>
      <c r="C1697" s="634" t="s">
        <v>17</v>
      </c>
      <c r="D1697" s="634">
        <v>88264</v>
      </c>
      <c r="E1697" s="636" t="str">
        <f>IF($D1697&lt;&gt;"",VLOOKUP($D1697,'[2]SINAPI DEZEMBRO 2020'!$A$1:G114231,2,FALSE),"")</f>
        <v>ELETRICISTA COM ENCARGOS COMPLEMENTARES</v>
      </c>
      <c r="F1697" s="637" t="str">
        <f>IF($D1697&lt;&gt;"",VLOOKUP($D1697,'[2]SINAPI DEZEMBRO 2020'!$1:$1048576,3,FALSE),"")</f>
        <v>H</v>
      </c>
      <c r="G1697" s="638">
        <v>0.11</v>
      </c>
      <c r="H1697" s="639">
        <f>IF($D1697&lt;&gt;"",VLOOKUP($D1697,'[2]SINAPI DEZEMBRO 2020'!$1:$1048576,4,FALSE),"")</f>
        <v>17.38</v>
      </c>
      <c r="I1697" s="640">
        <f t="shared" si="261"/>
        <v>1.91</v>
      </c>
    </row>
    <row r="1698" spans="2:9">
      <c r="B1698" s="633" t="s">
        <v>1159</v>
      </c>
      <c r="C1698" s="634" t="s">
        <v>1865</v>
      </c>
      <c r="D1698" s="634"/>
      <c r="E1698" s="705" t="s">
        <v>2227</v>
      </c>
      <c r="F1698" s="707" t="s">
        <v>1925</v>
      </c>
      <c r="G1698" s="638">
        <v>1</v>
      </c>
      <c r="H1698" s="708">
        <v>3.81</v>
      </c>
      <c r="I1698" s="640">
        <f>TRUNC(G1698*H1698,2)</f>
        <v>3.81</v>
      </c>
    </row>
    <row r="1699" spans="2:9">
      <c r="B1699" s="649"/>
      <c r="C1699" s="650"/>
      <c r="D1699" s="650"/>
      <c r="E1699" s="651"/>
      <c r="F1699" s="650"/>
      <c r="G1699" s="652"/>
      <c r="H1699" s="650"/>
      <c r="I1699" s="654"/>
    </row>
    <row r="1700" spans="2:9" ht="25.5" customHeight="1">
      <c r="B1700" s="626" t="s">
        <v>2228</v>
      </c>
      <c r="C1700" s="627"/>
      <c r="D1700" s="627"/>
      <c r="E1700" s="628" t="s">
        <v>2229</v>
      </c>
      <c r="F1700" s="629" t="s">
        <v>520</v>
      </c>
      <c r="G1700" s="630"/>
      <c r="H1700" s="730"/>
      <c r="I1700" s="632">
        <f>SUM(I1701:I1703)</f>
        <v>6.2</v>
      </c>
    </row>
    <row r="1701" spans="2:9" ht="14.25" customHeight="1">
      <c r="B1701" s="633" t="s">
        <v>1830</v>
      </c>
      <c r="C1701" s="634" t="s">
        <v>17</v>
      </c>
      <c r="D1701" s="687">
        <v>88247</v>
      </c>
      <c r="E1701" s="636" t="str">
        <f>IF($D1701&lt;&gt;"",VLOOKUP($D1701,'[2]SINAPI DEZEMBRO 2020'!$A$1:G114235,2,FALSE),"")</f>
        <v>AUXILIAR DE ELETRICISTA COM ENCARGOS COMPLEMENTARES</v>
      </c>
      <c r="F1701" s="637" t="str">
        <f>IF($D1701&lt;&gt;"",VLOOKUP($D1701,'[2]SINAPI DEZEMBRO 2020'!$1:$1048576,3,FALSE),"")</f>
        <v>H</v>
      </c>
      <c r="G1701" s="638">
        <v>0.15</v>
      </c>
      <c r="H1701" s="639">
        <f>IF($D1701&lt;&gt;"",VLOOKUP($D1701,'[2]SINAPI DEZEMBRO 2020'!$1:$1048576,4,FALSE),"")</f>
        <v>13.33</v>
      </c>
      <c r="I1701" s="640">
        <f t="shared" ref="I1701:I1703" si="262">TRUNC(G1701*H1701,2)</f>
        <v>1.99</v>
      </c>
    </row>
    <row r="1702" spans="2:9" ht="18" customHeight="1">
      <c r="B1702" s="633" t="s">
        <v>1830</v>
      </c>
      <c r="C1702" s="634" t="s">
        <v>17</v>
      </c>
      <c r="D1702" s="687">
        <v>88264</v>
      </c>
      <c r="E1702" s="636" t="str">
        <f>IF($D1702&lt;&gt;"",VLOOKUP($D1702,'[2]SINAPI DEZEMBRO 2020'!$A$1:G114236,2,FALSE),"")</f>
        <v>ELETRICISTA COM ENCARGOS COMPLEMENTARES</v>
      </c>
      <c r="F1702" s="637" t="str">
        <f>IF($D1702&lt;&gt;"",VLOOKUP($D1702,'[2]SINAPI DEZEMBRO 2020'!$1:$1048576,3,FALSE),"")</f>
        <v>H</v>
      </c>
      <c r="G1702" s="638">
        <v>0.15</v>
      </c>
      <c r="H1702" s="639">
        <f>IF($D1702&lt;&gt;"",VLOOKUP($D1702,'[2]SINAPI DEZEMBRO 2020'!$1:$1048576,4,FALSE),"")</f>
        <v>17.38</v>
      </c>
      <c r="I1702" s="640">
        <f t="shared" si="262"/>
        <v>2.6</v>
      </c>
    </row>
    <row r="1703" spans="2:9" ht="14.25" customHeight="1">
      <c r="B1703" s="633" t="s">
        <v>1159</v>
      </c>
      <c r="C1703" s="634" t="s">
        <v>17</v>
      </c>
      <c r="D1703" s="687">
        <v>1872</v>
      </c>
      <c r="E1703" s="636" t="str">
        <f>IF($D1703&lt;&gt;"",VLOOKUP($D1703,'[2]SINAPI DEZEMBRO 2020'!$A$1:G114237,2,FALSE),"")</f>
        <v>CAIXA DE PASSAGEM, EM PVC, DE 4" X 2", PARA ELETRODUTO FLEXIVEL CORRUGADO</v>
      </c>
      <c r="F1703" s="637" t="str">
        <f>IF($D1703&lt;&gt;"",VLOOKUP($D1703,'[2]SINAPI DEZEMBRO 2020'!$1:$1048576,3,FALSE),"")</f>
        <v xml:space="preserve">UN    </v>
      </c>
      <c r="G1703" s="638">
        <v>1</v>
      </c>
      <c r="H1703" s="639">
        <f>IF($D1703&lt;&gt;"",VLOOKUP($D1703,'[2]SINAPI DEZEMBRO 2020'!$1:$1048576,4,FALSE),"")</f>
        <v>1.61</v>
      </c>
      <c r="I1703" s="640">
        <f t="shared" si="262"/>
        <v>1.61</v>
      </c>
    </row>
    <row r="1704" spans="2:9" ht="15" customHeight="1">
      <c r="B1704" s="649"/>
      <c r="C1704" s="650"/>
      <c r="D1704" s="650"/>
      <c r="E1704" s="651"/>
      <c r="F1704" s="650"/>
      <c r="G1704" s="652"/>
      <c r="H1704" s="650"/>
      <c r="I1704" s="654"/>
    </row>
    <row r="1705" spans="2:9" ht="15">
      <c r="B1705" s="626" t="s">
        <v>2230</v>
      </c>
      <c r="C1705" s="627"/>
      <c r="D1705" s="627"/>
      <c r="E1705" s="628" t="s">
        <v>2231</v>
      </c>
      <c r="F1705" s="629" t="s">
        <v>28</v>
      </c>
      <c r="G1705" s="630"/>
      <c r="H1705" s="730"/>
      <c r="I1705" s="632">
        <f>SUM(I1706:I1708)</f>
        <v>5.9</v>
      </c>
    </row>
    <row r="1706" spans="2:9">
      <c r="B1706" s="633" t="s">
        <v>1830</v>
      </c>
      <c r="C1706" s="634" t="s">
        <v>17</v>
      </c>
      <c r="D1706" s="634">
        <v>88247</v>
      </c>
      <c r="E1706" s="636" t="str">
        <f>IF($D1706&lt;&gt;"",VLOOKUP($D1706,'[2]SINAPI DEZEMBRO 2020'!$A$1:G114240,2,FALSE),"")</f>
        <v>AUXILIAR DE ELETRICISTA COM ENCARGOS COMPLEMENTARES</v>
      </c>
      <c r="F1706" s="637" t="str">
        <f>IF($D1706&lt;&gt;"",VLOOKUP($D1706,'[2]SINAPI DEZEMBRO 2020'!$1:$1048576,3,FALSE),"")</f>
        <v>H</v>
      </c>
      <c r="G1706" s="638">
        <v>0.15</v>
      </c>
      <c r="H1706" s="639">
        <f>IF($D1706&lt;&gt;"",VLOOKUP($D1706,'[2]SINAPI DEZEMBRO 2020'!$1:$1048576,4,FALSE),"")</f>
        <v>13.33</v>
      </c>
      <c r="I1706" s="640">
        <f t="shared" ref="I1706:I1708" si="263">TRUNC(G1706*H1706,2)</f>
        <v>1.99</v>
      </c>
    </row>
    <row r="1707" spans="2:9" ht="14.25" customHeight="1">
      <c r="B1707" s="633" t="s">
        <v>1830</v>
      </c>
      <c r="C1707" s="634" t="s">
        <v>17</v>
      </c>
      <c r="D1707" s="634">
        <v>88264</v>
      </c>
      <c r="E1707" s="636" t="str">
        <f>IF($D1707&lt;&gt;"",VLOOKUP($D1707,'[2]SINAPI DEZEMBRO 2020'!$A$1:G114241,2,FALSE),"")</f>
        <v>ELETRICISTA COM ENCARGOS COMPLEMENTARES</v>
      </c>
      <c r="F1707" s="637" t="str">
        <f>IF($D1707&lt;&gt;"",VLOOKUP($D1707,'[2]SINAPI DEZEMBRO 2020'!$1:$1048576,3,FALSE),"")</f>
        <v>H</v>
      </c>
      <c r="G1707" s="638">
        <v>0.15</v>
      </c>
      <c r="H1707" s="639">
        <f>IF($D1707&lt;&gt;"",VLOOKUP($D1707,'[2]SINAPI DEZEMBRO 2020'!$1:$1048576,4,FALSE),"")</f>
        <v>17.38</v>
      </c>
      <c r="I1707" s="640">
        <f t="shared" si="263"/>
        <v>2.6</v>
      </c>
    </row>
    <row r="1708" spans="2:9" ht="14.25" customHeight="1">
      <c r="B1708" s="633" t="s">
        <v>1159</v>
      </c>
      <c r="C1708" s="634" t="s">
        <v>17</v>
      </c>
      <c r="D1708" s="634">
        <v>2688</v>
      </c>
      <c r="E1708" s="636" t="str">
        <f>IF($D1708&lt;&gt;"",VLOOKUP($D1708,'[2]SINAPI DEZEMBRO 2020'!$A$1:G114242,2,FALSE),"")</f>
        <v>ELETRODUTO PVC FLEXIVEL CORRUGADO, COR AMARELA, DE 25 MM</v>
      </c>
      <c r="F1708" s="637" t="str">
        <f>IF($D1708&lt;&gt;"",VLOOKUP($D1708,'[2]SINAPI DEZEMBRO 2020'!$1:$1048576,3,FALSE),"")</f>
        <v xml:space="preserve">M     </v>
      </c>
      <c r="G1708" s="638">
        <v>1</v>
      </c>
      <c r="H1708" s="639">
        <f>IF($D1708&lt;&gt;"",VLOOKUP($D1708,'[2]SINAPI DEZEMBRO 2020'!$1:$1048576,4,FALSE),"")</f>
        <v>1.31</v>
      </c>
      <c r="I1708" s="640">
        <f t="shared" si="263"/>
        <v>1.31</v>
      </c>
    </row>
    <row r="1709" spans="2:9" ht="15" customHeight="1">
      <c r="B1709" s="649"/>
      <c r="C1709" s="650"/>
      <c r="D1709" s="650"/>
      <c r="E1709" s="651"/>
      <c r="F1709" s="650"/>
      <c r="G1709" s="652"/>
      <c r="H1709" s="650"/>
      <c r="I1709" s="654"/>
    </row>
    <row r="1710" spans="2:9" ht="15">
      <c r="B1710" s="626" t="s">
        <v>2232</v>
      </c>
      <c r="C1710" s="627"/>
      <c r="D1710" s="627"/>
      <c r="E1710" s="628" t="s">
        <v>2233</v>
      </c>
      <c r="F1710" s="629" t="s">
        <v>28</v>
      </c>
      <c r="G1710" s="630"/>
      <c r="H1710" s="730"/>
      <c r="I1710" s="632">
        <f>SUM(I1711:I1713)</f>
        <v>4.88</v>
      </c>
    </row>
    <row r="1711" spans="2:9" ht="14.25" customHeight="1">
      <c r="B1711" s="633" t="s">
        <v>1830</v>
      </c>
      <c r="C1711" s="634" t="s">
        <v>17</v>
      </c>
      <c r="D1711" s="634">
        <v>88247</v>
      </c>
      <c r="E1711" s="636" t="str">
        <f>IF($D1711&lt;&gt;"",VLOOKUP($D1711,'[2]SINAPI DEZEMBRO 2020'!$A$1:G114245,2,FALSE),"")</f>
        <v>AUXILIAR DE ELETRICISTA COM ENCARGOS COMPLEMENTARES</v>
      </c>
      <c r="F1711" s="637" t="str">
        <f>IF($D1711&lt;&gt;"",VLOOKUP($D1711,'[2]SINAPI DEZEMBRO 2020'!$1:$1048576,3,FALSE),"")</f>
        <v>H</v>
      </c>
      <c r="G1711" s="638">
        <v>0.12</v>
      </c>
      <c r="H1711" s="639">
        <f>IF($D1711&lt;&gt;"",VLOOKUP($D1711,'[2]SINAPI DEZEMBRO 2020'!$1:$1048576,4,FALSE),"")</f>
        <v>13.33</v>
      </c>
      <c r="I1711" s="640">
        <f t="shared" ref="I1711:I1713" si="264">TRUNC(G1711*H1711,2)</f>
        <v>1.59</v>
      </c>
    </row>
    <row r="1712" spans="2:9" ht="14.25" customHeight="1">
      <c r="B1712" s="633" t="s">
        <v>1830</v>
      </c>
      <c r="C1712" s="634" t="s">
        <v>17</v>
      </c>
      <c r="D1712" s="634">
        <v>88264</v>
      </c>
      <c r="E1712" s="636" t="str">
        <f>IF($D1712&lt;&gt;"",VLOOKUP($D1712,'[2]SINAPI DEZEMBRO 2020'!$A$1:G114246,2,FALSE),"")</f>
        <v>ELETRICISTA COM ENCARGOS COMPLEMENTARES</v>
      </c>
      <c r="F1712" s="637" t="str">
        <f>IF($D1712&lt;&gt;"",VLOOKUP($D1712,'[2]SINAPI DEZEMBRO 2020'!$1:$1048576,3,FALSE),"")</f>
        <v>H</v>
      </c>
      <c r="G1712" s="638">
        <v>0.12</v>
      </c>
      <c r="H1712" s="639">
        <f>IF($D1712&lt;&gt;"",VLOOKUP($D1712,'[2]SINAPI DEZEMBRO 2020'!$1:$1048576,4,FALSE),"")</f>
        <v>17.38</v>
      </c>
      <c r="I1712" s="640">
        <f t="shared" si="264"/>
        <v>2.08</v>
      </c>
    </row>
    <row r="1713" spans="2:9" ht="15" customHeight="1">
      <c r="B1713" s="633" t="s">
        <v>1159</v>
      </c>
      <c r="C1713" s="634" t="s">
        <v>17</v>
      </c>
      <c r="D1713" s="634">
        <v>2689</v>
      </c>
      <c r="E1713" s="636" t="str">
        <f>IF($D1713&lt;&gt;"",VLOOKUP($D1713,'[2]SINAPI DEZEMBRO 2020'!$A$1:G114247,2,FALSE),"")</f>
        <v>ELETRODUTO PVC FLEXIVEL CORRUGADO, COR AMARELA, DE 20 MM</v>
      </c>
      <c r="F1713" s="637" t="str">
        <f>IF($D1713&lt;&gt;"",VLOOKUP($D1713,'[2]SINAPI DEZEMBRO 2020'!$1:$1048576,3,FALSE),"")</f>
        <v xml:space="preserve">M     </v>
      </c>
      <c r="G1713" s="638">
        <v>1</v>
      </c>
      <c r="H1713" s="639">
        <f>IF($D1713&lt;&gt;"",VLOOKUP($D1713,'[2]SINAPI DEZEMBRO 2020'!$1:$1048576,4,FALSE),"")</f>
        <v>1.21</v>
      </c>
      <c r="I1713" s="640">
        <f t="shared" si="264"/>
        <v>1.21</v>
      </c>
    </row>
    <row r="1714" spans="2:9">
      <c r="B1714" s="649"/>
      <c r="C1714" s="650"/>
      <c r="D1714" s="650"/>
      <c r="E1714" s="651"/>
      <c r="F1714" s="650"/>
      <c r="G1714" s="652"/>
      <c r="H1714" s="650"/>
      <c r="I1714" s="654"/>
    </row>
    <row r="1715" spans="2:9" ht="15">
      <c r="B1715" s="626" t="s">
        <v>2234</v>
      </c>
      <c r="C1715" s="627"/>
      <c r="D1715" s="627"/>
      <c r="E1715" s="628" t="s">
        <v>2235</v>
      </c>
      <c r="F1715" s="629" t="s">
        <v>28</v>
      </c>
      <c r="G1715" s="630"/>
      <c r="H1715" s="730"/>
      <c r="I1715" s="632">
        <f>SUM(I1716:I1718)</f>
        <v>26.5</v>
      </c>
    </row>
    <row r="1716" spans="2:9" ht="14.25" customHeight="1">
      <c r="B1716" s="633" t="s">
        <v>1830</v>
      </c>
      <c r="C1716" s="634" t="s">
        <v>17</v>
      </c>
      <c r="D1716" s="634">
        <v>88247</v>
      </c>
      <c r="E1716" s="636" t="str">
        <f>IF($D1716&lt;&gt;"",VLOOKUP($D1716,'[2]SINAPI DEZEMBRO 2020'!$A$1:G114250,2,FALSE),"")</f>
        <v>AUXILIAR DE ELETRICISTA COM ENCARGOS COMPLEMENTARES</v>
      </c>
      <c r="F1716" s="637" t="str">
        <f>IF($D1716&lt;&gt;"",VLOOKUP($D1716,'[2]SINAPI DEZEMBRO 2020'!$1:$1048576,3,FALSE),"")</f>
        <v>H</v>
      </c>
      <c r="G1716" s="638">
        <v>0.5</v>
      </c>
      <c r="H1716" s="639">
        <f>IF($D1716&lt;&gt;"",VLOOKUP($D1716,'[2]SINAPI DEZEMBRO 2020'!$1:$1048576,4,FALSE),"")</f>
        <v>13.33</v>
      </c>
      <c r="I1716" s="640">
        <f t="shared" ref="I1716:I1718" si="265">TRUNC(G1716*H1716,2)</f>
        <v>6.66</v>
      </c>
    </row>
    <row r="1717" spans="2:9" ht="14.25" customHeight="1">
      <c r="B1717" s="633" t="s">
        <v>1830</v>
      </c>
      <c r="C1717" s="634" t="s">
        <v>17</v>
      </c>
      <c r="D1717" s="634">
        <v>88264</v>
      </c>
      <c r="E1717" s="636" t="str">
        <f>IF($D1717&lt;&gt;"",VLOOKUP($D1717,'[2]SINAPI DEZEMBRO 2020'!$A$1:G114251,2,FALSE),"")</f>
        <v>ELETRICISTA COM ENCARGOS COMPLEMENTARES</v>
      </c>
      <c r="F1717" s="637" t="str">
        <f>IF($D1717&lt;&gt;"",VLOOKUP($D1717,'[2]SINAPI DEZEMBRO 2020'!$1:$1048576,3,FALSE),"")</f>
        <v>H</v>
      </c>
      <c r="G1717" s="638">
        <v>0.5</v>
      </c>
      <c r="H1717" s="639">
        <f>IF($D1717&lt;&gt;"",VLOOKUP($D1717,'[2]SINAPI DEZEMBRO 2020'!$1:$1048576,4,FALSE),"")</f>
        <v>17.38</v>
      </c>
      <c r="I1717" s="640">
        <f t="shared" si="265"/>
        <v>8.69</v>
      </c>
    </row>
    <row r="1718" spans="2:9" ht="15" customHeight="1">
      <c r="B1718" s="633" t="s">
        <v>1159</v>
      </c>
      <c r="C1718" s="634" t="s">
        <v>17</v>
      </c>
      <c r="D1718" s="634">
        <v>21136</v>
      </c>
      <c r="E1718" s="636" t="str">
        <f>IF($D1718&lt;&gt;"",VLOOKUP($D1718,'[2]SINAPI DEZEMBRO 2020'!$A$1:G114252,2,FALSE),"")</f>
        <v>!EM PROCESSO DESATIVACAO! ELETRODUTO EM ACO GALVANIZADO ELETROLITICO, LEVE, DIAMETRO 1", PAREDE DE 0,90 MM</v>
      </c>
      <c r="F1718" s="637" t="str">
        <f>IF($D1718&lt;&gt;"",VLOOKUP($D1718,'[2]SINAPI DEZEMBRO 2020'!$1:$1048576,3,FALSE),"")</f>
        <v xml:space="preserve">M     </v>
      </c>
      <c r="G1718" s="638">
        <v>1.05</v>
      </c>
      <c r="H1718" s="639">
        <f>IF($D1718&lt;&gt;"",VLOOKUP($D1718,'[2]SINAPI DEZEMBRO 2020'!$1:$1048576,4,FALSE),"")</f>
        <v>10.62</v>
      </c>
      <c r="I1718" s="640">
        <f t="shared" si="265"/>
        <v>11.15</v>
      </c>
    </row>
    <row r="1719" spans="2:9">
      <c r="B1719" s="649"/>
      <c r="C1719" s="650"/>
      <c r="D1719" s="650"/>
      <c r="E1719" s="651"/>
      <c r="F1719" s="650"/>
      <c r="G1719" s="652"/>
      <c r="H1719" s="650"/>
      <c r="I1719" s="654"/>
    </row>
    <row r="1720" spans="2:9" ht="15">
      <c r="B1720" s="626" t="s">
        <v>2236</v>
      </c>
      <c r="C1720" s="627"/>
      <c r="D1720" s="627"/>
      <c r="E1720" s="628" t="s">
        <v>2237</v>
      </c>
      <c r="F1720" s="629" t="s">
        <v>28</v>
      </c>
      <c r="G1720" s="630"/>
      <c r="H1720" s="730"/>
      <c r="I1720" s="632">
        <f>SUM(I1721:I1723)</f>
        <v>44.81</v>
      </c>
    </row>
    <row r="1721" spans="2:9" ht="14.25" customHeight="1">
      <c r="B1721" s="633" t="s">
        <v>1830</v>
      </c>
      <c r="C1721" s="634" t="s">
        <v>17</v>
      </c>
      <c r="D1721" s="634">
        <v>88247</v>
      </c>
      <c r="E1721" s="636" t="str">
        <f>IF($D1721&lt;&gt;"",VLOOKUP($D1721,'[2]SINAPI DEZEMBRO 2020'!$A$1:G114255,2,FALSE),"")</f>
        <v>AUXILIAR DE ELETRICISTA COM ENCARGOS COMPLEMENTARES</v>
      </c>
      <c r="F1721" s="637" t="str">
        <f>IF($D1721&lt;&gt;"",VLOOKUP($D1721,'[2]SINAPI DEZEMBRO 2020'!$1:$1048576,3,FALSE),"")</f>
        <v>H</v>
      </c>
      <c r="G1721" s="638">
        <v>0.75</v>
      </c>
      <c r="H1721" s="639">
        <f>IF($D1721&lt;&gt;"",VLOOKUP($D1721,'[2]SINAPI DEZEMBRO 2020'!$1:$1048576,4,FALSE),"")</f>
        <v>13.33</v>
      </c>
      <c r="I1721" s="640">
        <f t="shared" ref="I1721:I1723" si="266">TRUNC(G1721*H1721,2)</f>
        <v>9.99</v>
      </c>
    </row>
    <row r="1722" spans="2:9" ht="14.25" customHeight="1">
      <c r="B1722" s="633" t="s">
        <v>1830</v>
      </c>
      <c r="C1722" s="634" t="s">
        <v>17</v>
      </c>
      <c r="D1722" s="634">
        <v>88264</v>
      </c>
      <c r="E1722" s="636" t="str">
        <f>IF($D1722&lt;&gt;"",VLOOKUP($D1722,'[2]SINAPI DEZEMBRO 2020'!$A$1:G114256,2,FALSE),"")</f>
        <v>ELETRICISTA COM ENCARGOS COMPLEMENTARES</v>
      </c>
      <c r="F1722" s="637" t="str">
        <f>IF($D1722&lt;&gt;"",VLOOKUP($D1722,'[2]SINAPI DEZEMBRO 2020'!$1:$1048576,3,FALSE),"")</f>
        <v>H</v>
      </c>
      <c r="G1722" s="638">
        <v>0.75</v>
      </c>
      <c r="H1722" s="639">
        <f>IF($D1722&lt;&gt;"",VLOOKUP($D1722,'[2]SINAPI DEZEMBRO 2020'!$1:$1048576,4,FALSE),"")</f>
        <v>17.38</v>
      </c>
      <c r="I1722" s="640">
        <f t="shared" si="266"/>
        <v>13.03</v>
      </c>
    </row>
    <row r="1723" spans="2:9" ht="15" customHeight="1">
      <c r="B1723" s="633" t="s">
        <v>1159</v>
      </c>
      <c r="C1723" s="634" t="s">
        <v>17</v>
      </c>
      <c r="D1723" s="634">
        <v>21130</v>
      </c>
      <c r="E1723" s="636" t="str">
        <f>IF($D1723&lt;&gt;"",VLOOKUP($D1723,'[2]SINAPI DEZEMBRO 2020'!$A$1:G114257,2,FALSE),"")</f>
        <v>!EM PROCESSO DESATIVACAO! ELETRODUTO EM ACO GALVANIZADO ELETROLITICO, SEMI-PESADO, DIAMETRO 1 1/2", PAREDE DE 1,20 MM</v>
      </c>
      <c r="F1723" s="637" t="str">
        <f>IF($D1723&lt;&gt;"",VLOOKUP($D1723,'[2]SINAPI DEZEMBRO 2020'!$1:$1048576,3,FALSE),"")</f>
        <v xml:space="preserve">M     </v>
      </c>
      <c r="G1723" s="638">
        <v>1.05</v>
      </c>
      <c r="H1723" s="639">
        <f>IF($D1723&lt;&gt;"",VLOOKUP($D1723,'[2]SINAPI DEZEMBRO 2020'!$1:$1048576,4,FALSE),"")</f>
        <v>20.76</v>
      </c>
      <c r="I1723" s="640">
        <f t="shared" si="266"/>
        <v>21.79</v>
      </c>
    </row>
    <row r="1724" spans="2:9">
      <c r="B1724" s="649"/>
      <c r="C1724" s="650"/>
      <c r="D1724" s="650"/>
      <c r="E1724" s="651"/>
      <c r="F1724" s="650"/>
      <c r="G1724" s="652"/>
      <c r="H1724" s="650"/>
      <c r="I1724" s="654"/>
    </row>
    <row r="1725" spans="2:9" ht="15">
      <c r="B1725" s="626" t="s">
        <v>1776</v>
      </c>
      <c r="C1725" s="627"/>
      <c r="D1725" s="627"/>
      <c r="E1725" s="628" t="s">
        <v>2238</v>
      </c>
      <c r="F1725" s="629" t="s">
        <v>28</v>
      </c>
      <c r="G1725" s="630"/>
      <c r="H1725" s="730"/>
      <c r="I1725" s="632">
        <f>SUM(I1726:I1728)</f>
        <v>53.42</v>
      </c>
    </row>
    <row r="1726" spans="2:9" ht="14.25" customHeight="1">
      <c r="B1726" s="633" t="s">
        <v>1830</v>
      </c>
      <c r="C1726" s="634" t="s">
        <v>17</v>
      </c>
      <c r="D1726" s="634">
        <v>88247</v>
      </c>
      <c r="E1726" s="636" t="str">
        <f>IF($D1726&lt;&gt;"",VLOOKUP($D1726,'[2]SINAPI DEZEMBRO 2020'!$A$1:G114260,2,FALSE),"")</f>
        <v>AUXILIAR DE ELETRICISTA COM ENCARGOS COMPLEMENTARES</v>
      </c>
      <c r="F1726" s="637" t="str">
        <f>IF($D1726&lt;&gt;"",VLOOKUP($D1726,'[2]SINAPI DEZEMBRO 2020'!$1:$1048576,3,FALSE),"")</f>
        <v>H</v>
      </c>
      <c r="G1726" s="638">
        <v>0.75</v>
      </c>
      <c r="H1726" s="639">
        <f>IF($D1726&lt;&gt;"",VLOOKUP($D1726,'[2]SINAPI DEZEMBRO 2020'!$1:$1048576,4,FALSE),"")</f>
        <v>13.33</v>
      </c>
      <c r="I1726" s="640">
        <f t="shared" ref="I1726:I1727" si="267">TRUNC(G1726*H1726,2)</f>
        <v>9.99</v>
      </c>
    </row>
    <row r="1727" spans="2:9" ht="14.25" customHeight="1">
      <c r="B1727" s="633" t="s">
        <v>1830</v>
      </c>
      <c r="C1727" s="634" t="s">
        <v>17</v>
      </c>
      <c r="D1727" s="634">
        <v>88264</v>
      </c>
      <c r="E1727" s="636" t="str">
        <f>IF($D1727&lt;&gt;"",VLOOKUP($D1727,'[2]SINAPI DEZEMBRO 2020'!$A$1:G114261,2,FALSE),"")</f>
        <v>ELETRICISTA COM ENCARGOS COMPLEMENTARES</v>
      </c>
      <c r="F1727" s="637" t="str">
        <f>IF($D1727&lt;&gt;"",VLOOKUP($D1727,'[2]SINAPI DEZEMBRO 2020'!$1:$1048576,3,FALSE),"")</f>
        <v>H</v>
      </c>
      <c r="G1727" s="638">
        <v>0.75</v>
      </c>
      <c r="H1727" s="639">
        <f>IF($D1727&lt;&gt;"",VLOOKUP($D1727,'[2]SINAPI DEZEMBRO 2020'!$1:$1048576,4,FALSE),"")</f>
        <v>17.38</v>
      </c>
      <c r="I1727" s="640">
        <f t="shared" si="267"/>
        <v>13.03</v>
      </c>
    </row>
    <row r="1728" spans="2:9" ht="15" customHeight="1">
      <c r="B1728" s="633" t="s">
        <v>1159</v>
      </c>
      <c r="C1728" s="634" t="s">
        <v>1865</v>
      </c>
      <c r="D1728" s="634"/>
      <c r="E1728" s="192" t="s">
        <v>2137</v>
      </c>
      <c r="F1728" s="691" t="s">
        <v>28</v>
      </c>
      <c r="G1728" s="638">
        <v>1.05</v>
      </c>
      <c r="H1728" s="708">
        <v>28.96</v>
      </c>
      <c r="I1728" s="640">
        <f>TRUNC(G1728*H1728,2)</f>
        <v>30.4</v>
      </c>
    </row>
    <row r="1729" spans="2:9">
      <c r="B1729" s="649"/>
      <c r="C1729" s="650"/>
      <c r="D1729" s="650"/>
      <c r="E1729" s="651"/>
      <c r="F1729" s="650"/>
      <c r="G1729" s="652"/>
      <c r="H1729" s="650"/>
      <c r="I1729" s="654"/>
    </row>
    <row r="1730" spans="2:9" ht="15">
      <c r="B1730" s="626" t="s">
        <v>1777</v>
      </c>
      <c r="C1730" s="627"/>
      <c r="D1730" s="627"/>
      <c r="E1730" s="628" t="s">
        <v>2239</v>
      </c>
      <c r="F1730" s="629" t="s">
        <v>1925</v>
      </c>
      <c r="G1730" s="630"/>
      <c r="H1730" s="730"/>
      <c r="I1730" s="632">
        <f>SUM(I1731:I1733)</f>
        <v>48.86</v>
      </c>
    </row>
    <row r="1731" spans="2:9" ht="14.25" customHeight="1">
      <c r="B1731" s="633" t="s">
        <v>1830</v>
      </c>
      <c r="C1731" s="634" t="s">
        <v>17</v>
      </c>
      <c r="D1731" s="634">
        <v>88247</v>
      </c>
      <c r="E1731" s="636" t="str">
        <f>IF($D1731&lt;&gt;"",VLOOKUP($D1731,'[2]SINAPI DEZEMBRO 2020'!$A$1:G114265,2,FALSE),"")</f>
        <v>AUXILIAR DE ELETRICISTA COM ENCARGOS COMPLEMENTARES</v>
      </c>
      <c r="F1731" s="637" t="str">
        <f>IF($D1731&lt;&gt;"",VLOOKUP($D1731,'[2]SINAPI DEZEMBRO 2020'!$1:$1048576,3,FALSE),"")</f>
        <v>H</v>
      </c>
      <c r="G1731" s="638">
        <v>0.9</v>
      </c>
      <c r="H1731" s="639">
        <f>IF($D1731&lt;&gt;"",VLOOKUP($D1731,'[2]SINAPI DEZEMBRO 2020'!$1:$1048576,4,FALSE),"")</f>
        <v>13.33</v>
      </c>
      <c r="I1731" s="640">
        <f t="shared" ref="I1731:I1732" si="268">TRUNC(G1731*H1731,2)</f>
        <v>11.99</v>
      </c>
    </row>
    <row r="1732" spans="2:9" ht="14.25" customHeight="1">
      <c r="B1732" s="633" t="s">
        <v>1830</v>
      </c>
      <c r="C1732" s="634" t="s">
        <v>17</v>
      </c>
      <c r="D1732" s="634">
        <v>88264</v>
      </c>
      <c r="E1732" s="636" t="str">
        <f>IF($D1732&lt;&gt;"",VLOOKUP($D1732,'[2]SINAPI DEZEMBRO 2020'!$A$1:G114266,2,FALSE),"")</f>
        <v>ELETRICISTA COM ENCARGOS COMPLEMENTARES</v>
      </c>
      <c r="F1732" s="637" t="str">
        <f>IF($D1732&lt;&gt;"",VLOOKUP($D1732,'[2]SINAPI DEZEMBRO 2020'!$1:$1048576,3,FALSE),"")</f>
        <v>H</v>
      </c>
      <c r="G1732" s="638">
        <v>0.9</v>
      </c>
      <c r="H1732" s="639">
        <f>IF($D1732&lt;&gt;"",VLOOKUP($D1732,'[2]SINAPI DEZEMBRO 2020'!$1:$1048576,4,FALSE),"")</f>
        <v>17.38</v>
      </c>
      <c r="I1732" s="640">
        <f t="shared" si="268"/>
        <v>15.64</v>
      </c>
    </row>
    <row r="1733" spans="2:9" ht="15" customHeight="1">
      <c r="B1733" s="633" t="s">
        <v>1159</v>
      </c>
      <c r="C1733" s="634" t="s">
        <v>1865</v>
      </c>
      <c r="D1733" s="634"/>
      <c r="E1733" s="705" t="s">
        <v>2240</v>
      </c>
      <c r="F1733" s="691" t="s">
        <v>1925</v>
      </c>
      <c r="G1733" s="638">
        <v>1</v>
      </c>
      <c r="H1733" s="708">
        <v>21.23</v>
      </c>
      <c r="I1733" s="640">
        <f>TRUNC(G1733*H1733,2)</f>
        <v>21.23</v>
      </c>
    </row>
    <row r="1734" spans="2:9">
      <c r="B1734" s="625"/>
      <c r="C1734" s="619"/>
      <c r="D1734" s="620"/>
      <c r="E1734" s="621"/>
      <c r="F1734" s="619"/>
      <c r="G1734" s="622"/>
      <c r="H1734" s="623"/>
      <c r="I1734" s="624"/>
    </row>
    <row r="1735" spans="2:9" ht="15">
      <c r="B1735" s="626" t="s">
        <v>1764</v>
      </c>
      <c r="C1735" s="627"/>
      <c r="D1735" s="627"/>
      <c r="E1735" s="628" t="s">
        <v>2241</v>
      </c>
      <c r="F1735" s="629" t="s">
        <v>1844</v>
      </c>
      <c r="G1735" s="630"/>
      <c r="H1735" s="631"/>
      <c r="I1735" s="632">
        <f>SUM(I1736:I1738)</f>
        <v>39.549999999999997</v>
      </c>
    </row>
    <row r="1736" spans="2:9" ht="14.25" customHeight="1">
      <c r="B1736" s="618" t="s">
        <v>1149</v>
      </c>
      <c r="C1736" s="619" t="s">
        <v>17</v>
      </c>
      <c r="D1736" s="655">
        <v>88264</v>
      </c>
      <c r="E1736" s="636" t="str">
        <f>IF($D1736&lt;&gt;"",VLOOKUP($D1736,'[2]SINAPI DEZEMBRO 2020'!$A$1:G114270,2,FALSE),"")</f>
        <v>ELETRICISTA COM ENCARGOS COMPLEMENTARES</v>
      </c>
      <c r="F1736" s="637" t="str">
        <f>IF($D1736&lt;&gt;"",VLOOKUP($D1736,'[2]SINAPI DEZEMBRO 2020'!$1:$1048576,3,FALSE),"")</f>
        <v>H</v>
      </c>
      <c r="G1736" s="690">
        <v>0.5</v>
      </c>
      <c r="H1736" s="639">
        <f>IF($D1736&lt;&gt;"",VLOOKUP($D1736,'[2]SINAPI DEZEMBRO 2020'!$1:$1048576,4,FALSE),"")</f>
        <v>17.38</v>
      </c>
      <c r="I1736" s="640">
        <f t="shared" ref="I1736:I1737" si="269">TRUNC(G1736*H1736,2)</f>
        <v>8.69</v>
      </c>
    </row>
    <row r="1737" spans="2:9" ht="14.25" customHeight="1">
      <c r="B1737" s="618" t="s">
        <v>1149</v>
      </c>
      <c r="C1737" s="619" t="s">
        <v>17</v>
      </c>
      <c r="D1737" s="655">
        <v>88247</v>
      </c>
      <c r="E1737" s="636" t="str">
        <f>IF($D1737&lt;&gt;"",VLOOKUP($D1737,'[2]SINAPI DEZEMBRO 2020'!$A$1:G114271,2,FALSE),"")</f>
        <v>AUXILIAR DE ELETRICISTA COM ENCARGOS COMPLEMENTARES</v>
      </c>
      <c r="F1737" s="637" t="str">
        <f>IF($D1737&lt;&gt;"",VLOOKUP($D1737,'[2]SINAPI DEZEMBRO 2020'!$1:$1048576,3,FALSE),"")</f>
        <v>H</v>
      </c>
      <c r="G1737" s="690">
        <v>0.5</v>
      </c>
      <c r="H1737" s="639">
        <f>IF($D1737&lt;&gt;"",VLOOKUP($D1737,'[2]SINAPI DEZEMBRO 2020'!$1:$1048576,4,FALSE),"")</f>
        <v>13.33</v>
      </c>
      <c r="I1737" s="640">
        <f t="shared" si="269"/>
        <v>6.66</v>
      </c>
    </row>
    <row r="1738" spans="2:9" ht="15" customHeight="1">
      <c r="B1738" s="618" t="s">
        <v>1159</v>
      </c>
      <c r="C1738" s="619" t="s">
        <v>1865</v>
      </c>
      <c r="D1738" s="655"/>
      <c r="E1738" s="192" t="s">
        <v>2242</v>
      </c>
      <c r="F1738" s="691" t="s">
        <v>1844</v>
      </c>
      <c r="G1738" s="690">
        <v>1</v>
      </c>
      <c r="H1738" s="692">
        <v>24.2</v>
      </c>
      <c r="I1738" s="640">
        <f>TRUNC(G1738*H1738,2)</f>
        <v>24.2</v>
      </c>
    </row>
    <row r="1739" spans="2:9">
      <c r="B1739" s="649"/>
      <c r="C1739" s="650"/>
      <c r="D1739" s="650"/>
      <c r="E1739" s="651"/>
      <c r="F1739" s="650"/>
      <c r="G1739" s="652"/>
      <c r="H1739" s="653"/>
      <c r="I1739" s="654"/>
    </row>
    <row r="1740" spans="2:9" ht="15">
      <c r="B1740" s="626" t="s">
        <v>1768</v>
      </c>
      <c r="C1740" s="627"/>
      <c r="D1740" s="627"/>
      <c r="E1740" s="628" t="s">
        <v>2243</v>
      </c>
      <c r="F1740" s="629" t="s">
        <v>1844</v>
      </c>
      <c r="G1740" s="630"/>
      <c r="H1740" s="631"/>
      <c r="I1740" s="632">
        <f>SUM(I1741:I1743)</f>
        <v>247.12</v>
      </c>
    </row>
    <row r="1741" spans="2:9" ht="14.25" customHeight="1">
      <c r="B1741" s="618" t="s">
        <v>1149</v>
      </c>
      <c r="C1741" s="619" t="s">
        <v>17</v>
      </c>
      <c r="D1741" s="655">
        <v>88264</v>
      </c>
      <c r="E1741" s="636" t="str">
        <f>IF($D1741&lt;&gt;"",VLOOKUP($D1741,'[2]SINAPI DEZEMBRO 2020'!$A$1:G114275,2,FALSE),"")</f>
        <v>ELETRICISTA COM ENCARGOS COMPLEMENTARES</v>
      </c>
      <c r="F1741" s="637" t="str">
        <f>IF($D1741&lt;&gt;"",VLOOKUP($D1741,'[2]SINAPI DEZEMBRO 2020'!$1:$1048576,3,FALSE),"")</f>
        <v>H</v>
      </c>
      <c r="G1741" s="690">
        <v>0.5</v>
      </c>
      <c r="H1741" s="639">
        <f>IF($D1741&lt;&gt;"",VLOOKUP($D1741,'[2]SINAPI DEZEMBRO 2020'!$1:$1048576,4,FALSE),"")</f>
        <v>17.38</v>
      </c>
      <c r="I1741" s="640">
        <f t="shared" ref="I1741:I1742" si="270">TRUNC(G1741*H1741,2)</f>
        <v>8.69</v>
      </c>
    </row>
    <row r="1742" spans="2:9" ht="14.25" customHeight="1">
      <c r="B1742" s="618" t="s">
        <v>1149</v>
      </c>
      <c r="C1742" s="619" t="s">
        <v>17</v>
      </c>
      <c r="D1742" s="655">
        <v>88247</v>
      </c>
      <c r="E1742" s="636" t="str">
        <f>IF($D1742&lt;&gt;"",VLOOKUP($D1742,'[2]SINAPI DEZEMBRO 2020'!$A$1:G114276,2,FALSE),"")</f>
        <v>AUXILIAR DE ELETRICISTA COM ENCARGOS COMPLEMENTARES</v>
      </c>
      <c r="F1742" s="637" t="str">
        <f>IF($D1742&lt;&gt;"",VLOOKUP($D1742,'[2]SINAPI DEZEMBRO 2020'!$1:$1048576,3,FALSE),"")</f>
        <v>H</v>
      </c>
      <c r="G1742" s="690">
        <v>1</v>
      </c>
      <c r="H1742" s="639">
        <f>IF($D1742&lt;&gt;"",VLOOKUP($D1742,'[2]SINAPI DEZEMBRO 2020'!$1:$1048576,4,FALSE),"")</f>
        <v>13.33</v>
      </c>
      <c r="I1742" s="640">
        <f t="shared" si="270"/>
        <v>13.33</v>
      </c>
    </row>
    <row r="1743" spans="2:9" ht="15" customHeight="1">
      <c r="B1743" s="618" t="s">
        <v>1159</v>
      </c>
      <c r="C1743" s="619" t="s">
        <v>1865</v>
      </c>
      <c r="D1743" s="655"/>
      <c r="E1743" s="192" t="s">
        <v>2244</v>
      </c>
      <c r="F1743" s="691" t="s">
        <v>1844</v>
      </c>
      <c r="G1743" s="690">
        <v>1</v>
      </c>
      <c r="H1743" s="692">
        <v>225.1</v>
      </c>
      <c r="I1743" s="640">
        <f>TRUNC(G1743*H1743,2)</f>
        <v>225.1</v>
      </c>
    </row>
    <row r="1744" spans="2:9">
      <c r="B1744" s="649"/>
      <c r="C1744" s="650"/>
      <c r="D1744" s="650"/>
      <c r="E1744" s="651"/>
      <c r="F1744" s="650"/>
      <c r="G1744" s="652"/>
      <c r="H1744" s="653"/>
      <c r="I1744" s="654"/>
    </row>
    <row r="1745" spans="2:9" ht="15">
      <c r="B1745" s="626" t="s">
        <v>1771</v>
      </c>
      <c r="C1745" s="627"/>
      <c r="D1745" s="627"/>
      <c r="E1745" s="628" t="s">
        <v>2245</v>
      </c>
      <c r="F1745" s="629" t="s">
        <v>1844</v>
      </c>
      <c r="G1745" s="630"/>
      <c r="H1745" s="631"/>
      <c r="I1745" s="632">
        <f>SUM(I1746:I1747)</f>
        <v>35.729999999999997</v>
      </c>
    </row>
    <row r="1746" spans="2:9" ht="14.25" customHeight="1">
      <c r="B1746" s="618" t="s">
        <v>1149</v>
      </c>
      <c r="C1746" s="619" t="s">
        <v>17</v>
      </c>
      <c r="D1746" s="655">
        <v>88247</v>
      </c>
      <c r="E1746" s="636" t="str">
        <f>IF($D1746&lt;&gt;"",VLOOKUP($D1746,'[2]SINAPI DEZEMBRO 2020'!$A$1:G114280,2,FALSE),"")</f>
        <v>AUXILIAR DE ELETRICISTA COM ENCARGOS COMPLEMENTARES</v>
      </c>
      <c r="F1746" s="637" t="str">
        <f>IF($D1746&lt;&gt;"",VLOOKUP($D1746,'[2]SINAPI DEZEMBRO 2020'!$1:$1048576,3,FALSE),"")</f>
        <v>H</v>
      </c>
      <c r="G1746" s="690">
        <v>1</v>
      </c>
      <c r="H1746" s="639">
        <f>IF($D1746&lt;&gt;"",VLOOKUP($D1746,'[2]SINAPI DEZEMBRO 2020'!$1:$1048576,4,FALSE),"")</f>
        <v>13.33</v>
      </c>
      <c r="I1746" s="640">
        <f t="shared" ref="I1746" si="271">TRUNC(G1746*H1746,2)</f>
        <v>13.33</v>
      </c>
    </row>
    <row r="1747" spans="2:9" ht="14.25" customHeight="1">
      <c r="B1747" s="618" t="s">
        <v>1159</v>
      </c>
      <c r="C1747" s="619" t="s">
        <v>1865</v>
      </c>
      <c r="D1747" s="655"/>
      <c r="E1747" s="192" t="s">
        <v>2246</v>
      </c>
      <c r="F1747" s="691" t="s">
        <v>1835</v>
      </c>
      <c r="G1747" s="690">
        <v>1</v>
      </c>
      <c r="H1747" s="692">
        <v>22.4</v>
      </c>
      <c r="I1747" s="640">
        <f>TRUNC(G1747*H1747,2)</f>
        <v>22.4</v>
      </c>
    </row>
    <row r="1748" spans="2:9" ht="15" customHeight="1">
      <c r="B1748" s="649"/>
      <c r="C1748" s="650"/>
      <c r="D1748" s="650"/>
      <c r="E1748" s="651"/>
      <c r="F1748" s="650"/>
      <c r="G1748" s="652"/>
      <c r="H1748" s="653"/>
      <c r="I1748" s="654"/>
    </row>
    <row r="1749" spans="2:9" ht="15">
      <c r="B1749" s="626" t="s">
        <v>1772</v>
      </c>
      <c r="C1749" s="627"/>
      <c r="D1749" s="627"/>
      <c r="E1749" s="628" t="s">
        <v>2247</v>
      </c>
      <c r="F1749" s="629" t="s">
        <v>1844</v>
      </c>
      <c r="G1749" s="630"/>
      <c r="H1749" s="631"/>
      <c r="I1749" s="632">
        <f>SUM(I1750:I1752)</f>
        <v>30.82</v>
      </c>
    </row>
    <row r="1750" spans="2:9">
      <c r="B1750" s="618" t="s">
        <v>1149</v>
      </c>
      <c r="C1750" s="619" t="s">
        <v>17</v>
      </c>
      <c r="D1750" s="655">
        <v>88264</v>
      </c>
      <c r="E1750" s="636" t="str">
        <f>IF($D1750&lt;&gt;"",VLOOKUP($D1750,'[2]SINAPI DEZEMBRO 2020'!$A$1:G114284,2,FALSE),"")</f>
        <v>ELETRICISTA COM ENCARGOS COMPLEMENTARES</v>
      </c>
      <c r="F1750" s="637" t="str">
        <f>IF($D1750&lt;&gt;"",VLOOKUP($D1750,'[2]SINAPI DEZEMBRO 2020'!$1:$1048576,3,FALSE),"")</f>
        <v>H</v>
      </c>
      <c r="G1750" s="690">
        <v>0.20619999999999999</v>
      </c>
      <c r="H1750" s="639">
        <f>IF($D1750&lt;&gt;"",VLOOKUP($D1750,'[2]SINAPI DEZEMBRO 2020'!$1:$1048576,4,FALSE),"")</f>
        <v>17.38</v>
      </c>
      <c r="I1750" s="640">
        <f t="shared" ref="I1750:I1751" si="272">TRUNC(G1750*H1750,2)</f>
        <v>3.58</v>
      </c>
    </row>
    <row r="1751" spans="2:9" ht="14.25" customHeight="1">
      <c r="B1751" s="618" t="s">
        <v>1149</v>
      </c>
      <c r="C1751" s="619" t="s">
        <v>17</v>
      </c>
      <c r="D1751" s="655">
        <v>88247</v>
      </c>
      <c r="E1751" s="636" t="str">
        <f>IF($D1751&lt;&gt;"",VLOOKUP($D1751,'[2]SINAPI DEZEMBRO 2020'!$A$1:G114285,2,FALSE),"")</f>
        <v>AUXILIAR DE ELETRICISTA COM ENCARGOS COMPLEMENTARES</v>
      </c>
      <c r="F1751" s="637" t="str">
        <f>IF($D1751&lt;&gt;"",VLOOKUP($D1751,'[2]SINAPI DEZEMBRO 2020'!$1:$1048576,3,FALSE),"")</f>
        <v>H</v>
      </c>
      <c r="G1751" s="690">
        <v>0.20619999999999999</v>
      </c>
      <c r="H1751" s="639">
        <f>IF($D1751&lt;&gt;"",VLOOKUP($D1751,'[2]SINAPI DEZEMBRO 2020'!$1:$1048576,4,FALSE),"")</f>
        <v>13.33</v>
      </c>
      <c r="I1751" s="640">
        <f t="shared" si="272"/>
        <v>2.74</v>
      </c>
    </row>
    <row r="1752" spans="2:9" ht="14.25" customHeight="1">
      <c r="B1752" s="618" t="s">
        <v>1159</v>
      </c>
      <c r="C1752" s="619" t="s">
        <v>1865</v>
      </c>
      <c r="D1752" s="655"/>
      <c r="E1752" s="192" t="s">
        <v>2248</v>
      </c>
      <c r="F1752" s="691" t="s">
        <v>1844</v>
      </c>
      <c r="G1752" s="690">
        <v>1</v>
      </c>
      <c r="H1752" s="692">
        <v>24.5</v>
      </c>
      <c r="I1752" s="640">
        <f>TRUNC(G1752*H1752,2)</f>
        <v>24.5</v>
      </c>
    </row>
    <row r="1753" spans="2:9" ht="15" customHeight="1">
      <c r="B1753" s="649"/>
      <c r="C1753" s="650"/>
      <c r="D1753" s="650"/>
      <c r="E1753" s="651"/>
      <c r="F1753" s="650"/>
      <c r="G1753" s="652"/>
      <c r="H1753" s="653"/>
      <c r="I1753" s="654"/>
    </row>
    <row r="1754" spans="2:9" ht="15">
      <c r="B1754" s="626" t="s">
        <v>1773</v>
      </c>
      <c r="C1754" s="627"/>
      <c r="D1754" s="627"/>
      <c r="E1754" s="628" t="s">
        <v>2249</v>
      </c>
      <c r="F1754" s="629" t="s">
        <v>1844</v>
      </c>
      <c r="G1754" s="630"/>
      <c r="H1754" s="631"/>
      <c r="I1754" s="632">
        <f>SUM(I1755:I1757)</f>
        <v>29.72</v>
      </c>
    </row>
    <row r="1755" spans="2:9">
      <c r="B1755" s="618" t="s">
        <v>1149</v>
      </c>
      <c r="C1755" s="619" t="s">
        <v>17</v>
      </c>
      <c r="D1755" s="655">
        <v>88264</v>
      </c>
      <c r="E1755" s="636" t="str">
        <f>IF($D1755&lt;&gt;"",VLOOKUP($D1755,'[2]SINAPI DEZEMBRO 2020'!$A$1:G114289,2,FALSE),"")</f>
        <v>ELETRICISTA COM ENCARGOS COMPLEMENTARES</v>
      </c>
      <c r="F1755" s="637" t="str">
        <f>IF($D1755&lt;&gt;"",VLOOKUP($D1755,'[2]SINAPI DEZEMBRO 2020'!$1:$1048576,3,FALSE),"")</f>
        <v>H</v>
      </c>
      <c r="G1755" s="690">
        <v>0.20619999999999999</v>
      </c>
      <c r="H1755" s="639">
        <f>IF($D1755&lt;&gt;"",VLOOKUP($D1755,'[2]SINAPI DEZEMBRO 2020'!$1:$1048576,4,FALSE),"")</f>
        <v>17.38</v>
      </c>
      <c r="I1755" s="640">
        <f t="shared" ref="I1755:I1756" si="273">TRUNC(G1755*H1755,2)</f>
        <v>3.58</v>
      </c>
    </row>
    <row r="1756" spans="2:9" ht="14.25" customHeight="1">
      <c r="B1756" s="618" t="s">
        <v>1149</v>
      </c>
      <c r="C1756" s="619" t="s">
        <v>17</v>
      </c>
      <c r="D1756" s="655">
        <v>88247</v>
      </c>
      <c r="E1756" s="636" t="str">
        <f>IF($D1756&lt;&gt;"",VLOOKUP($D1756,'[2]SINAPI DEZEMBRO 2020'!$A$1:G114290,2,FALSE),"")</f>
        <v>AUXILIAR DE ELETRICISTA COM ENCARGOS COMPLEMENTARES</v>
      </c>
      <c r="F1756" s="637" t="str">
        <f>IF($D1756&lt;&gt;"",VLOOKUP($D1756,'[2]SINAPI DEZEMBRO 2020'!$1:$1048576,3,FALSE),"")</f>
        <v>H</v>
      </c>
      <c r="G1756" s="690">
        <v>0.20619999999999999</v>
      </c>
      <c r="H1756" s="639">
        <f>IF($D1756&lt;&gt;"",VLOOKUP($D1756,'[2]SINAPI DEZEMBRO 2020'!$1:$1048576,4,FALSE),"")</f>
        <v>13.33</v>
      </c>
      <c r="I1756" s="640">
        <f t="shared" si="273"/>
        <v>2.74</v>
      </c>
    </row>
    <row r="1757" spans="2:9" ht="25.5">
      <c r="B1757" s="618" t="s">
        <v>1159</v>
      </c>
      <c r="C1757" s="619" t="s">
        <v>1865</v>
      </c>
      <c r="D1757" s="655"/>
      <c r="E1757" s="192" t="s">
        <v>2250</v>
      </c>
      <c r="F1757" s="691" t="s">
        <v>1844</v>
      </c>
      <c r="G1757" s="690">
        <v>1</v>
      </c>
      <c r="H1757" s="700">
        <v>23.4</v>
      </c>
      <c r="I1757" s="640">
        <f>TRUNC(G1757*H1757,2)</f>
        <v>23.4</v>
      </c>
    </row>
    <row r="1758" spans="2:9">
      <c r="B1758" s="724"/>
      <c r="C1758" s="725"/>
      <c r="D1758" s="725"/>
      <c r="E1758" s="726"/>
      <c r="F1758" s="725"/>
      <c r="G1758" s="727"/>
      <c r="H1758" s="728"/>
      <c r="I1758" s="729"/>
    </row>
    <row r="1759" spans="2:9" ht="15">
      <c r="B1759" s="626" t="s">
        <v>1774</v>
      </c>
      <c r="C1759" s="627"/>
      <c r="D1759" s="627"/>
      <c r="E1759" s="628" t="s">
        <v>2251</v>
      </c>
      <c r="F1759" s="629" t="s">
        <v>1844</v>
      </c>
      <c r="G1759" s="630"/>
      <c r="H1759" s="631"/>
      <c r="I1759" s="632">
        <f>SUM(I1760:I1762)</f>
        <v>4261.42</v>
      </c>
    </row>
    <row r="1760" spans="2:9">
      <c r="B1760" s="618" t="s">
        <v>1149</v>
      </c>
      <c r="C1760" s="619" t="s">
        <v>17</v>
      </c>
      <c r="D1760" s="655">
        <v>88264</v>
      </c>
      <c r="E1760" s="636" t="str">
        <f>IF($D1760&lt;&gt;"",VLOOKUP($D1760,'[2]SINAPI DEZEMBRO 2020'!$A$1:G114294,2,FALSE),"")</f>
        <v>ELETRICISTA COM ENCARGOS COMPLEMENTARES</v>
      </c>
      <c r="F1760" s="637" t="str">
        <f>IF($D1760&lt;&gt;"",VLOOKUP($D1760,'[2]SINAPI DEZEMBRO 2020'!$1:$1048576,3,FALSE),"")</f>
        <v>H</v>
      </c>
      <c r="G1760" s="690">
        <v>2</v>
      </c>
      <c r="H1760" s="639">
        <f>IF($D1760&lt;&gt;"",VLOOKUP($D1760,'[2]SINAPI DEZEMBRO 2020'!$1:$1048576,4,FALSE),"")</f>
        <v>17.38</v>
      </c>
      <c r="I1760" s="640">
        <f t="shared" ref="I1760:I1761" si="274">TRUNC(G1760*H1760,2)</f>
        <v>34.76</v>
      </c>
    </row>
    <row r="1761" spans="2:9">
      <c r="B1761" s="618" t="s">
        <v>1149</v>
      </c>
      <c r="C1761" s="619" t="s">
        <v>17</v>
      </c>
      <c r="D1761" s="655">
        <v>88247</v>
      </c>
      <c r="E1761" s="636" t="str">
        <f>IF($D1761&lt;&gt;"",VLOOKUP($D1761,'[2]SINAPI DEZEMBRO 2020'!$A$1:G114295,2,FALSE),"")</f>
        <v>AUXILIAR DE ELETRICISTA COM ENCARGOS COMPLEMENTARES</v>
      </c>
      <c r="F1761" s="637" t="str">
        <f>IF($D1761&lt;&gt;"",VLOOKUP($D1761,'[2]SINAPI DEZEMBRO 2020'!$1:$1048576,3,FALSE),"")</f>
        <v>H</v>
      </c>
      <c r="G1761" s="690">
        <v>2</v>
      </c>
      <c r="H1761" s="639">
        <f>IF($D1761&lt;&gt;"",VLOOKUP($D1761,'[2]SINAPI DEZEMBRO 2020'!$1:$1048576,4,FALSE),"")</f>
        <v>13.33</v>
      </c>
      <c r="I1761" s="640">
        <f t="shared" si="274"/>
        <v>26.66</v>
      </c>
    </row>
    <row r="1762" spans="2:9" ht="14.25" customHeight="1">
      <c r="B1762" s="618" t="s">
        <v>1159</v>
      </c>
      <c r="C1762" s="619" t="s">
        <v>1865</v>
      </c>
      <c r="D1762" s="655"/>
      <c r="E1762" s="192" t="s">
        <v>2252</v>
      </c>
      <c r="F1762" s="691" t="s">
        <v>1844</v>
      </c>
      <c r="G1762" s="690">
        <v>1</v>
      </c>
      <c r="H1762" s="700">
        <v>4200</v>
      </c>
      <c r="I1762" s="640">
        <f>TRUNC(G1762*H1762,2)</f>
        <v>4200</v>
      </c>
    </row>
    <row r="1763" spans="2:9" ht="15" customHeight="1">
      <c r="B1763" s="625"/>
      <c r="C1763" s="619"/>
      <c r="D1763" s="620"/>
      <c r="E1763" s="621"/>
      <c r="F1763" s="619"/>
      <c r="G1763" s="622"/>
      <c r="H1763" s="623"/>
      <c r="I1763" s="624"/>
    </row>
    <row r="1764" spans="2:9" ht="25.5">
      <c r="B1764" s="626" t="s">
        <v>1775</v>
      </c>
      <c r="C1764" s="627"/>
      <c r="D1764" s="627"/>
      <c r="E1764" s="628" t="s">
        <v>2253</v>
      </c>
      <c r="F1764" s="629" t="s">
        <v>1844</v>
      </c>
      <c r="G1764" s="630"/>
      <c r="H1764" s="631"/>
      <c r="I1764" s="632">
        <f>TRUNC(SUM(I1765:I1768),2)</f>
        <v>313.8</v>
      </c>
    </row>
    <row r="1765" spans="2:9" ht="38.25">
      <c r="B1765" s="618" t="s">
        <v>1159</v>
      </c>
      <c r="C1765" s="619" t="s">
        <v>17</v>
      </c>
      <c r="D1765" s="655">
        <v>97881</v>
      </c>
      <c r="E1765" s="636" t="str">
        <f>IF($D1765&lt;&gt;"",VLOOKUP($D1765,'[2]SINAPI DEZEMBRO 2020'!$A$1:G114306,2,FALSE),"")</f>
        <v>CAIXA ENTERRADA ELÉTRICA RETANGULAR, EM CONCRETO PRÉ-MOLDADO, FUNDO COM BRITA, DIMENSÕES INTERNAS: 0,3X0,3X0,3 M. AF_12/2020</v>
      </c>
      <c r="F1765" s="637" t="str">
        <f>IF($D1765&lt;&gt;"",VLOOKUP($D1765,'[2]SINAPI DEZEMBRO 2020'!$1:$1048576,3,FALSE),"")</f>
        <v>UN</v>
      </c>
      <c r="G1765" s="690">
        <v>2.1560000000000001</v>
      </c>
      <c r="H1765" s="639">
        <f>IF($D1765&lt;&gt;"",VLOOKUP($D1765,'[2]SINAPI DEZEMBRO 2020'!$1:$1048576,4,FALSE),"")</f>
        <v>85.48</v>
      </c>
      <c r="I1765" s="640">
        <f t="shared" ref="I1765:I1768" si="275">TRUNC(G1765*H1765,2)</f>
        <v>184.29</v>
      </c>
    </row>
    <row r="1766" spans="2:9" ht="15" customHeight="1">
      <c r="B1766" s="618" t="s">
        <v>1149</v>
      </c>
      <c r="C1766" s="619" t="s">
        <v>17</v>
      </c>
      <c r="D1766" s="655">
        <v>88309</v>
      </c>
      <c r="E1766" s="636" t="str">
        <f>IF($D1766&lt;&gt;"",VLOOKUP($D1766,'[2]SINAPI DEZEMBRO 2020'!$A$1:G114307,2,FALSE),"")</f>
        <v>PEDREIRO COM ENCARGOS COMPLEMENTARES</v>
      </c>
      <c r="F1766" s="637" t="str">
        <f>IF($D1766&lt;&gt;"",VLOOKUP($D1766,'[2]SINAPI DEZEMBRO 2020'!$1:$1048576,3,FALSE),"")</f>
        <v>H</v>
      </c>
      <c r="G1766" s="690">
        <v>0.1</v>
      </c>
      <c r="H1766" s="639">
        <f>IF($D1766&lt;&gt;"",VLOOKUP($D1766,'[2]SINAPI DEZEMBRO 2020'!$1:$1048576,4,FALSE),"")</f>
        <v>16.78</v>
      </c>
      <c r="I1766" s="640">
        <f t="shared" si="275"/>
        <v>1.67</v>
      </c>
    </row>
    <row r="1767" spans="2:9">
      <c r="B1767" s="618" t="s">
        <v>1149</v>
      </c>
      <c r="C1767" s="619" t="s">
        <v>17</v>
      </c>
      <c r="D1767" s="655">
        <v>88316</v>
      </c>
      <c r="E1767" s="636" t="str">
        <f>IF($D1767&lt;&gt;"",VLOOKUP($D1767,'[2]SINAPI DEZEMBRO 2020'!$A$1:G114308,2,FALSE),"")</f>
        <v>SERVENTE COM ENCARGOS COMPLEMENTARES</v>
      </c>
      <c r="F1767" s="637" t="str">
        <f>IF($D1767&lt;&gt;"",VLOOKUP($D1767,'[2]SINAPI DEZEMBRO 2020'!$1:$1048576,3,FALSE),"")</f>
        <v>H</v>
      </c>
      <c r="G1767" s="690">
        <v>0.1</v>
      </c>
      <c r="H1767" s="639">
        <f>IF($D1767&lt;&gt;"",VLOOKUP($D1767,'[2]SINAPI DEZEMBRO 2020'!$1:$1048576,4,FALSE),"")</f>
        <v>13.34</v>
      </c>
      <c r="I1767" s="640">
        <f t="shared" si="275"/>
        <v>1.33</v>
      </c>
    </row>
    <row r="1768" spans="2:9" ht="25.5">
      <c r="B1768" s="618" t="s">
        <v>1149</v>
      </c>
      <c r="C1768" s="619" t="s">
        <v>17</v>
      </c>
      <c r="D1768" s="655">
        <v>11315</v>
      </c>
      <c r="E1768" s="636" t="str">
        <f>IF($D1768&lt;&gt;"",VLOOKUP($D1768,'[2]SINAPI DEZEMBRO 2020'!$A$1:G114309,2,FALSE),"")</f>
        <v>TAMPAO FOFO SIMPLES COM BASE, CLASSE A15 CARGA MAX 1,5 T, 300 X 300 MM, REDE PLUVIAL/ESGOTO</v>
      </c>
      <c r="F1768" s="637" t="str">
        <f>IF($D1768&lt;&gt;"",VLOOKUP($D1768,'[2]SINAPI DEZEMBRO 2020'!$1:$1048576,3,FALSE),"")</f>
        <v xml:space="preserve">UN    </v>
      </c>
      <c r="G1768" s="690">
        <v>1</v>
      </c>
      <c r="H1768" s="639">
        <f>IF($D1768&lt;&gt;"",VLOOKUP($D1768,'[2]SINAPI DEZEMBRO 2020'!$1:$1048576,4,FALSE),"")</f>
        <v>126.51</v>
      </c>
      <c r="I1768" s="640">
        <f t="shared" si="275"/>
        <v>126.51</v>
      </c>
    </row>
    <row r="1769" spans="2:9">
      <c r="B1769" s="625"/>
      <c r="C1769" s="619"/>
      <c r="D1769" s="620"/>
      <c r="E1769" s="621"/>
      <c r="F1769" s="619"/>
      <c r="G1769" s="622"/>
      <c r="H1769" s="623"/>
      <c r="I1769" s="624"/>
    </row>
    <row r="1770" spans="2:9" ht="14.25" customHeight="1">
      <c r="B1770" s="625"/>
      <c r="C1770" s="619"/>
      <c r="D1770" s="620"/>
      <c r="E1770" s="621"/>
      <c r="F1770" s="619"/>
      <c r="G1770" s="622"/>
      <c r="H1770" s="623"/>
      <c r="I1770" s="624"/>
    </row>
    <row r="1771" spans="2:9" ht="32.25" customHeight="1">
      <c r="B1771" s="656" t="s">
        <v>1778</v>
      </c>
      <c r="C1771" s="657"/>
      <c r="D1771" s="657"/>
      <c r="E1771" s="657"/>
      <c r="F1771" s="657"/>
      <c r="G1771" s="657"/>
      <c r="H1771" s="657"/>
      <c r="I1771" s="658"/>
    </row>
    <row r="1772" spans="2:9">
      <c r="B1772" s="625"/>
      <c r="C1772" s="619"/>
      <c r="D1772" s="620"/>
      <c r="E1772" s="621"/>
      <c r="F1772" s="619"/>
      <c r="G1772" s="622"/>
      <c r="H1772" s="623"/>
      <c r="I1772" s="624"/>
    </row>
    <row r="1773" spans="2:9" ht="15">
      <c r="B1773" s="626" t="s">
        <v>1779</v>
      </c>
      <c r="C1773" s="627"/>
      <c r="D1773" s="627"/>
      <c r="E1773" s="628" t="s">
        <v>2254</v>
      </c>
      <c r="F1773" s="629" t="s">
        <v>1844</v>
      </c>
      <c r="G1773" s="630"/>
      <c r="H1773" s="730"/>
      <c r="I1773" s="632">
        <f>SUM(I1774:I1776)</f>
        <v>2416.21</v>
      </c>
    </row>
    <row r="1774" spans="2:9">
      <c r="B1774" s="618" t="s">
        <v>1149</v>
      </c>
      <c r="C1774" s="619" t="s">
        <v>17</v>
      </c>
      <c r="D1774" s="655">
        <v>88264</v>
      </c>
      <c r="E1774" s="636" t="str">
        <f>IF($D1774&lt;&gt;"",VLOOKUP($D1774,'[2]SINAPI DEZEMBRO 2020'!$A$1:G114315,2,FALSE),"")</f>
        <v>ELETRICISTA COM ENCARGOS COMPLEMENTARES</v>
      </c>
      <c r="F1774" s="637" t="str">
        <f>IF($D1774&lt;&gt;"",VLOOKUP($D1774,'[2]SINAPI DEZEMBRO 2020'!$1:$1048576,3,FALSE),"")</f>
        <v>H</v>
      </c>
      <c r="G1774" s="690">
        <v>4</v>
      </c>
      <c r="H1774" s="639">
        <f>IF($D1774&lt;&gt;"",VLOOKUP($D1774,'[2]SINAPI DEZEMBRO 2020'!$1:$1048576,4,FALSE),"")</f>
        <v>17.38</v>
      </c>
      <c r="I1774" s="640">
        <f t="shared" ref="I1774:I1775" si="276">TRUNC(G1774*H1774,2)</f>
        <v>69.52</v>
      </c>
    </row>
    <row r="1775" spans="2:9" ht="14.25" customHeight="1">
      <c r="B1775" s="618" t="s">
        <v>1149</v>
      </c>
      <c r="C1775" s="619" t="s">
        <v>17</v>
      </c>
      <c r="D1775" s="655">
        <v>88316</v>
      </c>
      <c r="E1775" s="636" t="str">
        <f>IF($D1775&lt;&gt;"",VLOOKUP($D1775,'[2]SINAPI DEZEMBRO 2020'!$A$1:G114316,2,FALSE),"")</f>
        <v>SERVENTE COM ENCARGOS COMPLEMENTARES</v>
      </c>
      <c r="F1775" s="637" t="str">
        <f>IF($D1775&lt;&gt;"",VLOOKUP($D1775,'[2]SINAPI DEZEMBRO 2020'!$1:$1048576,3,FALSE),"")</f>
        <v>H</v>
      </c>
      <c r="G1775" s="690">
        <v>3.5</v>
      </c>
      <c r="H1775" s="639">
        <f>IF($D1775&lt;&gt;"",VLOOKUP($D1775,'[2]SINAPI DEZEMBRO 2020'!$1:$1048576,4,FALSE),"")</f>
        <v>13.34</v>
      </c>
      <c r="I1775" s="640">
        <f t="shared" si="276"/>
        <v>46.69</v>
      </c>
    </row>
    <row r="1776" spans="2:9" ht="15" customHeight="1">
      <c r="B1776" s="618" t="s">
        <v>1159</v>
      </c>
      <c r="C1776" s="619" t="s">
        <v>1865</v>
      </c>
      <c r="D1776" s="655"/>
      <c r="E1776" s="192" t="s">
        <v>2255</v>
      </c>
      <c r="F1776" s="691" t="s">
        <v>1844</v>
      </c>
      <c r="G1776" s="690">
        <v>1</v>
      </c>
      <c r="H1776" s="700">
        <v>2300</v>
      </c>
      <c r="I1776" s="640">
        <f>TRUNC(G1776*H1776,2)</f>
        <v>2300</v>
      </c>
    </row>
    <row r="1777" spans="2:9">
      <c r="B1777" s="724"/>
      <c r="C1777" s="725"/>
      <c r="D1777" s="725"/>
      <c r="E1777" s="726"/>
      <c r="F1777" s="725"/>
      <c r="G1777" s="727"/>
      <c r="H1777" s="728"/>
      <c r="I1777" s="729"/>
    </row>
    <row r="1778" spans="2:9" ht="15">
      <c r="B1778" s="626" t="s">
        <v>1780</v>
      </c>
      <c r="C1778" s="627"/>
      <c r="D1778" s="627"/>
      <c r="E1778" s="628" t="s">
        <v>2256</v>
      </c>
      <c r="F1778" s="629" t="s">
        <v>28</v>
      </c>
      <c r="G1778" s="630"/>
      <c r="H1778" s="631"/>
      <c r="I1778" s="632">
        <f>SUM(I1779:I1781)</f>
        <v>285.39</v>
      </c>
    </row>
    <row r="1779" spans="2:9" ht="25.5" customHeight="1">
      <c r="B1779" s="618" t="s">
        <v>1149</v>
      </c>
      <c r="C1779" s="619" t="s">
        <v>17</v>
      </c>
      <c r="D1779" s="655">
        <v>88264</v>
      </c>
      <c r="E1779" s="636" t="str">
        <f>IF($D1779&lt;&gt;"",VLOOKUP($D1779,'[2]SINAPI DEZEMBRO 2020'!$A$1:G114320,2,FALSE),"")</f>
        <v>ELETRICISTA COM ENCARGOS COMPLEMENTARES</v>
      </c>
      <c r="F1779" s="637" t="str">
        <f>IF($D1779&lt;&gt;"",VLOOKUP($D1779,'[2]SINAPI DEZEMBRO 2020'!$1:$1048576,3,FALSE),"")</f>
        <v>H</v>
      </c>
      <c r="G1779" s="690">
        <v>1</v>
      </c>
      <c r="H1779" s="639">
        <f>IF($D1779&lt;&gt;"",VLOOKUP($D1779,'[2]SINAPI DEZEMBRO 2020'!$1:$1048576,4,FALSE),"")</f>
        <v>17.38</v>
      </c>
      <c r="I1779" s="640">
        <f t="shared" ref="I1779:I1780" si="277">TRUNC(G1779*H1779,2)</f>
        <v>17.38</v>
      </c>
    </row>
    <row r="1780" spans="2:9" ht="14.25" customHeight="1">
      <c r="B1780" s="618" t="s">
        <v>1149</v>
      </c>
      <c r="C1780" s="619" t="s">
        <v>17</v>
      </c>
      <c r="D1780" s="655">
        <v>88316</v>
      </c>
      <c r="E1780" s="636" t="str">
        <f>IF($D1780&lt;&gt;"",VLOOKUP($D1780,'[2]SINAPI DEZEMBRO 2020'!$A$1:G114321,2,FALSE),"")</f>
        <v>SERVENTE COM ENCARGOS COMPLEMENTARES</v>
      </c>
      <c r="F1780" s="637" t="str">
        <f>IF($D1780&lt;&gt;"",VLOOKUP($D1780,'[2]SINAPI DEZEMBRO 2020'!$1:$1048576,3,FALSE),"")</f>
        <v>H</v>
      </c>
      <c r="G1780" s="690">
        <v>1.5</v>
      </c>
      <c r="H1780" s="639">
        <f>IF($D1780&lt;&gt;"",VLOOKUP($D1780,'[2]SINAPI DEZEMBRO 2020'!$1:$1048576,4,FALSE),"")</f>
        <v>13.34</v>
      </c>
      <c r="I1780" s="640">
        <f t="shared" si="277"/>
        <v>20.010000000000002</v>
      </c>
    </row>
    <row r="1781" spans="2:9" ht="15" customHeight="1">
      <c r="B1781" s="618" t="s">
        <v>1159</v>
      </c>
      <c r="C1781" s="619" t="s">
        <v>1865</v>
      </c>
      <c r="D1781" s="655"/>
      <c r="E1781" s="192" t="s">
        <v>2257</v>
      </c>
      <c r="F1781" s="691" t="s">
        <v>1844</v>
      </c>
      <c r="G1781" s="690">
        <v>1</v>
      </c>
      <c r="H1781" s="700">
        <v>248</v>
      </c>
      <c r="I1781" s="640">
        <f>TRUNC(G1781*H1781,2)</f>
        <v>248</v>
      </c>
    </row>
    <row r="1782" spans="2:9">
      <c r="B1782" s="724"/>
      <c r="C1782" s="725"/>
      <c r="D1782" s="725"/>
      <c r="E1782" s="726"/>
      <c r="F1782" s="725"/>
      <c r="G1782" s="727"/>
      <c r="H1782" s="728"/>
      <c r="I1782" s="729"/>
    </row>
    <row r="1783" spans="2:9" ht="15">
      <c r="B1783" s="626" t="s">
        <v>1781</v>
      </c>
      <c r="C1783" s="627"/>
      <c r="D1783" s="627"/>
      <c r="E1783" s="628" t="s">
        <v>2258</v>
      </c>
      <c r="F1783" s="629" t="s">
        <v>1844</v>
      </c>
      <c r="G1783" s="630"/>
      <c r="H1783" s="631"/>
      <c r="I1783" s="632">
        <f>SUM(I1784:I1786)</f>
        <v>282.39</v>
      </c>
    </row>
    <row r="1784" spans="2:9" ht="14.25" customHeight="1">
      <c r="B1784" s="618" t="s">
        <v>1149</v>
      </c>
      <c r="C1784" s="619" t="s">
        <v>17</v>
      </c>
      <c r="D1784" s="655">
        <v>88264</v>
      </c>
      <c r="E1784" s="636" t="str">
        <f>IF($D1784&lt;&gt;"",VLOOKUP($D1784,'[2]SINAPI DEZEMBRO 2020'!$A$1:G114325,2,FALSE),"")</f>
        <v>ELETRICISTA COM ENCARGOS COMPLEMENTARES</v>
      </c>
      <c r="F1784" s="637" t="str">
        <f>IF($D1784&lt;&gt;"",VLOOKUP($D1784,'[2]SINAPI DEZEMBRO 2020'!$1:$1048576,3,FALSE),"")</f>
        <v>H</v>
      </c>
      <c r="G1784" s="690">
        <v>1</v>
      </c>
      <c r="H1784" s="639">
        <f>IF($D1784&lt;&gt;"",VLOOKUP($D1784,'[2]SINAPI DEZEMBRO 2020'!$1:$1048576,4,FALSE),"")</f>
        <v>17.38</v>
      </c>
      <c r="I1784" s="640">
        <f t="shared" ref="I1784:I1785" si="278">TRUNC(G1784*H1784,2)</f>
        <v>17.38</v>
      </c>
    </row>
    <row r="1785" spans="2:9" ht="14.25" customHeight="1">
      <c r="B1785" s="618" t="s">
        <v>1149</v>
      </c>
      <c r="C1785" s="619" t="s">
        <v>17</v>
      </c>
      <c r="D1785" s="655">
        <v>88316</v>
      </c>
      <c r="E1785" s="636" t="str">
        <f>IF($D1785&lt;&gt;"",VLOOKUP($D1785,'[2]SINAPI DEZEMBRO 2020'!$A$1:G114326,2,FALSE),"")</f>
        <v>SERVENTE COM ENCARGOS COMPLEMENTARES</v>
      </c>
      <c r="F1785" s="637" t="str">
        <f>IF($D1785&lt;&gt;"",VLOOKUP($D1785,'[2]SINAPI DEZEMBRO 2020'!$1:$1048576,3,FALSE),"")</f>
        <v>H</v>
      </c>
      <c r="G1785" s="690">
        <v>1.5</v>
      </c>
      <c r="H1785" s="639">
        <f>IF($D1785&lt;&gt;"",VLOOKUP($D1785,'[2]SINAPI DEZEMBRO 2020'!$1:$1048576,4,FALSE),"")</f>
        <v>13.34</v>
      </c>
      <c r="I1785" s="640">
        <f t="shared" si="278"/>
        <v>20.010000000000002</v>
      </c>
    </row>
    <row r="1786" spans="2:9" ht="15" customHeight="1">
      <c r="B1786" s="618" t="s">
        <v>1159</v>
      </c>
      <c r="C1786" s="619" t="s">
        <v>1865</v>
      </c>
      <c r="D1786" s="655"/>
      <c r="E1786" s="192" t="s">
        <v>2259</v>
      </c>
      <c r="F1786" s="691" t="s">
        <v>1844</v>
      </c>
      <c r="G1786" s="690">
        <v>1</v>
      </c>
      <c r="H1786" s="700">
        <v>245</v>
      </c>
      <c r="I1786" s="640">
        <f>TRUNC(G1786*H1786,2)</f>
        <v>245</v>
      </c>
    </row>
    <row r="1787" spans="2:9">
      <c r="B1787" s="724"/>
      <c r="C1787" s="725"/>
      <c r="D1787" s="725"/>
      <c r="E1787" s="726"/>
      <c r="F1787" s="725"/>
      <c r="G1787" s="727"/>
      <c r="H1787" s="728"/>
      <c r="I1787" s="729"/>
    </row>
    <row r="1788" spans="2:9" ht="15">
      <c r="B1788" s="626" t="s">
        <v>1782</v>
      </c>
      <c r="C1788" s="627"/>
      <c r="D1788" s="627"/>
      <c r="E1788" s="628" t="s">
        <v>2260</v>
      </c>
      <c r="F1788" s="629" t="s">
        <v>1844</v>
      </c>
      <c r="G1788" s="630"/>
      <c r="H1788" s="631"/>
      <c r="I1788" s="632">
        <f>SUM(I1789:I1792)</f>
        <v>289.77999999999997</v>
      </c>
    </row>
    <row r="1789" spans="2:9" ht="14.25" customHeight="1">
      <c r="B1789" s="618" t="s">
        <v>1149</v>
      </c>
      <c r="C1789" s="619" t="s">
        <v>17</v>
      </c>
      <c r="D1789" s="655">
        <v>88264</v>
      </c>
      <c r="E1789" s="636" t="str">
        <f>IF($D1789&lt;&gt;"",VLOOKUP($D1789,'[2]SINAPI DEZEMBRO 2020'!$A$1:G114330,2,FALSE),"")</f>
        <v>ELETRICISTA COM ENCARGOS COMPLEMENTARES</v>
      </c>
      <c r="F1789" s="637" t="str">
        <f>IF($D1789&lt;&gt;"",VLOOKUP($D1789,'[2]SINAPI DEZEMBRO 2020'!$1:$1048576,3,FALSE),"")</f>
        <v>H</v>
      </c>
      <c r="G1789" s="690">
        <v>2</v>
      </c>
      <c r="H1789" s="639">
        <f>IF($D1789&lt;&gt;"",VLOOKUP($D1789,'[2]SINAPI DEZEMBRO 2020'!$1:$1048576,4,FALSE),"")</f>
        <v>17.38</v>
      </c>
      <c r="I1789" s="640">
        <f t="shared" ref="I1789:I1790" si="279">TRUNC(G1789*H1789,2)</f>
        <v>34.76</v>
      </c>
    </row>
    <row r="1790" spans="2:9" ht="14.25" customHeight="1">
      <c r="B1790" s="618" t="s">
        <v>1149</v>
      </c>
      <c r="C1790" s="619" t="s">
        <v>17</v>
      </c>
      <c r="D1790" s="655">
        <v>88316</v>
      </c>
      <c r="E1790" s="636" t="str">
        <f>IF($D1790&lt;&gt;"",VLOOKUP($D1790,'[2]SINAPI DEZEMBRO 2020'!$A$1:G114331,2,FALSE),"")</f>
        <v>SERVENTE COM ENCARGOS COMPLEMENTARES</v>
      </c>
      <c r="F1790" s="637" t="str">
        <f>IF($D1790&lt;&gt;"",VLOOKUP($D1790,'[2]SINAPI DEZEMBRO 2020'!$1:$1048576,3,FALSE),"")</f>
        <v>H</v>
      </c>
      <c r="G1790" s="690">
        <v>3</v>
      </c>
      <c r="H1790" s="639">
        <f>IF($D1790&lt;&gt;"",VLOOKUP($D1790,'[2]SINAPI DEZEMBRO 2020'!$1:$1048576,4,FALSE),"")</f>
        <v>13.34</v>
      </c>
      <c r="I1790" s="640">
        <f t="shared" si="279"/>
        <v>40.020000000000003</v>
      </c>
    </row>
    <row r="1791" spans="2:9" ht="24.75" customHeight="1">
      <c r="B1791" s="618" t="s">
        <v>1159</v>
      </c>
      <c r="C1791" s="619" t="s">
        <v>1865</v>
      </c>
      <c r="D1791" s="655"/>
      <c r="E1791" s="192" t="s">
        <v>2261</v>
      </c>
      <c r="F1791" s="691" t="s">
        <v>1844</v>
      </c>
      <c r="G1791" s="690">
        <v>1</v>
      </c>
      <c r="H1791" s="700">
        <v>45</v>
      </c>
      <c r="I1791" s="640">
        <f>TRUNC(G1791*H1791,2)</f>
        <v>45</v>
      </c>
    </row>
    <row r="1792" spans="2:9">
      <c r="B1792" s="618" t="s">
        <v>1159</v>
      </c>
      <c r="C1792" s="619" t="s">
        <v>1865</v>
      </c>
      <c r="D1792" s="655"/>
      <c r="E1792" s="192" t="s">
        <v>2262</v>
      </c>
      <c r="F1792" s="691" t="s">
        <v>1844</v>
      </c>
      <c r="G1792" s="690">
        <v>1</v>
      </c>
      <c r="H1792" s="700">
        <v>170</v>
      </c>
      <c r="I1792" s="640">
        <f>TRUNC(G1792*H1792,2)</f>
        <v>170</v>
      </c>
    </row>
    <row r="1793" spans="2:9">
      <c r="B1793" s="625"/>
      <c r="C1793" s="619"/>
      <c r="D1793" s="620"/>
      <c r="E1793" s="621"/>
      <c r="F1793" s="619"/>
      <c r="G1793" s="622"/>
      <c r="H1793" s="623"/>
      <c r="I1793" s="624"/>
    </row>
    <row r="1794" spans="2:9" ht="14.25" customHeight="1">
      <c r="B1794" s="656" t="s">
        <v>1783</v>
      </c>
      <c r="C1794" s="657"/>
      <c r="D1794" s="657"/>
      <c r="E1794" s="657"/>
      <c r="F1794" s="657"/>
      <c r="G1794" s="657"/>
      <c r="H1794" s="657"/>
      <c r="I1794" s="658"/>
    </row>
    <row r="1795" spans="2:9" ht="14.25" customHeight="1">
      <c r="B1795" s="649"/>
      <c r="C1795" s="650"/>
      <c r="D1795" s="650"/>
      <c r="E1795" s="651"/>
      <c r="F1795" s="650"/>
      <c r="G1795" s="652"/>
      <c r="H1795" s="650"/>
      <c r="I1795" s="654"/>
    </row>
    <row r="1796" spans="2:9" ht="26.25" customHeight="1">
      <c r="B1796" s="626" t="s">
        <v>1784</v>
      </c>
      <c r="C1796" s="627"/>
      <c r="D1796" s="627"/>
      <c r="E1796" s="628" t="s">
        <v>2263</v>
      </c>
      <c r="F1796" s="629" t="s">
        <v>1925</v>
      </c>
      <c r="G1796" s="630"/>
      <c r="H1796" s="730"/>
      <c r="I1796" s="632">
        <f>SUM(I1797:I1803)</f>
        <v>563.67000000000007</v>
      </c>
    </row>
    <row r="1797" spans="2:9">
      <c r="B1797" s="633" t="s">
        <v>1830</v>
      </c>
      <c r="C1797" s="634" t="s">
        <v>17</v>
      </c>
      <c r="D1797" s="634">
        <v>88247</v>
      </c>
      <c r="E1797" s="636" t="str">
        <f>IF($D1797&lt;&gt;"",VLOOKUP($D1797,'[2]SINAPI DEZEMBRO 2020'!$A$1:G114338,2,FALSE),"")</f>
        <v>AUXILIAR DE ELETRICISTA COM ENCARGOS COMPLEMENTARES</v>
      </c>
      <c r="F1797" s="637" t="str">
        <f>IF($D1797&lt;&gt;"",VLOOKUP($D1797,'[2]SINAPI DEZEMBRO 2020'!$1:$1048576,3,FALSE),"")</f>
        <v>H</v>
      </c>
      <c r="G1797" s="638">
        <v>0.9</v>
      </c>
      <c r="H1797" s="639">
        <f>IF($D1797&lt;&gt;"",VLOOKUP($D1797,'[2]SINAPI DEZEMBRO 2020'!$1:$1048576,4,FALSE),"")</f>
        <v>13.33</v>
      </c>
      <c r="I1797" s="640">
        <f t="shared" ref="I1797:I1803" si="280">TRUNC(G1797*H1797,2)</f>
        <v>11.99</v>
      </c>
    </row>
    <row r="1798" spans="2:9" ht="25.5" customHeight="1">
      <c r="B1798" s="633" t="s">
        <v>1830</v>
      </c>
      <c r="C1798" s="634" t="s">
        <v>17</v>
      </c>
      <c r="D1798" s="634">
        <v>88264</v>
      </c>
      <c r="E1798" s="636" t="str">
        <f>IF($D1798&lt;&gt;"",VLOOKUP($D1798,'[2]SINAPI DEZEMBRO 2020'!$A$1:G114339,2,FALSE),"")</f>
        <v>ELETRICISTA COM ENCARGOS COMPLEMENTARES</v>
      </c>
      <c r="F1798" s="637" t="str">
        <f>IF($D1798&lt;&gt;"",VLOOKUP($D1798,'[2]SINAPI DEZEMBRO 2020'!$1:$1048576,3,FALSE),"")</f>
        <v>H</v>
      </c>
      <c r="G1798" s="638">
        <v>1.9</v>
      </c>
      <c r="H1798" s="639">
        <f>IF($D1798&lt;&gt;"",VLOOKUP($D1798,'[2]SINAPI DEZEMBRO 2020'!$1:$1048576,4,FALSE),"")</f>
        <v>17.38</v>
      </c>
      <c r="I1798" s="640">
        <f t="shared" si="280"/>
        <v>33.020000000000003</v>
      </c>
    </row>
    <row r="1799" spans="2:9" ht="14.25" customHeight="1">
      <c r="B1799" s="633" t="s">
        <v>1159</v>
      </c>
      <c r="C1799" s="634" t="s">
        <v>17</v>
      </c>
      <c r="D1799" s="634">
        <v>863</v>
      </c>
      <c r="E1799" s="636" t="str">
        <f>IF($D1799&lt;&gt;"",VLOOKUP($D1799,'[2]SINAPI DEZEMBRO 2020'!$A$1:G114340,2,FALSE),"")</f>
        <v>CABO DE COBRE NU 35 MM2 MEIO-DURO</v>
      </c>
      <c r="F1799" s="637" t="str">
        <f>IF($D1799&lt;&gt;"",VLOOKUP($D1799,'[2]SINAPI DEZEMBRO 2020'!$1:$1048576,3,FALSE),"")</f>
        <v xml:space="preserve">M     </v>
      </c>
      <c r="G1799" s="638">
        <v>2.9</v>
      </c>
      <c r="H1799" s="639">
        <f>IF($D1799&lt;&gt;"",VLOOKUP($D1799,'[2]SINAPI DEZEMBRO 2020'!$1:$1048576,4,FALSE),"")</f>
        <v>21.31</v>
      </c>
      <c r="I1799" s="640">
        <f t="shared" si="280"/>
        <v>61.79</v>
      </c>
    </row>
    <row r="1800" spans="2:9" ht="25.5">
      <c r="B1800" s="633" t="s">
        <v>1830</v>
      </c>
      <c r="C1800" s="634" t="s">
        <v>17</v>
      </c>
      <c r="D1800" s="634">
        <v>96989</v>
      </c>
      <c r="E1800" s="636" t="str">
        <f>IF($D1800&lt;&gt;"",VLOOKUP($D1800,'[2]SINAPI DEZEMBRO 2020'!$A$1:G114341,2,FALSE),"")</f>
        <v>CAPTOR TIPO FRANKLIN PARA SPDA - FORNECIMENTO E INSTALAÇÃO. AF_12/2017</v>
      </c>
      <c r="F1800" s="637" t="str">
        <f>IF($D1800&lt;&gt;"",VLOOKUP($D1800,'[2]SINAPI DEZEMBRO 2020'!$1:$1048576,3,FALSE),"")</f>
        <v>UN</v>
      </c>
      <c r="G1800" s="638">
        <v>1</v>
      </c>
      <c r="H1800" s="639">
        <f>IF($D1800&lt;&gt;"",VLOOKUP($D1800,'[2]SINAPI DEZEMBRO 2020'!$1:$1048576,4,FALSE),"")</f>
        <v>123.86</v>
      </c>
      <c r="I1800" s="640">
        <f t="shared" si="280"/>
        <v>123.86</v>
      </c>
    </row>
    <row r="1801" spans="2:9" ht="25.5">
      <c r="B1801" s="633" t="s">
        <v>1830</v>
      </c>
      <c r="C1801" s="634" t="s">
        <v>17</v>
      </c>
      <c r="D1801" s="634">
        <v>96987</v>
      </c>
      <c r="E1801" s="636" t="str">
        <f>IF($D1801&lt;&gt;"",VLOOKUP($D1801,'[2]SINAPI DEZEMBRO 2020'!$A$1:G114342,2,FALSE),"")</f>
        <v>BASE METÁLICA PARA MASTRO 1 ½  PARA SPDA - FORNECIMENTO E INSTALAÇÃO. AF_12/2017</v>
      </c>
      <c r="F1801" s="637" t="str">
        <f>IF($D1801&lt;&gt;"",VLOOKUP($D1801,'[2]SINAPI DEZEMBRO 2020'!$1:$1048576,3,FALSE),"")</f>
        <v>UN</v>
      </c>
      <c r="G1801" s="638">
        <v>1</v>
      </c>
      <c r="H1801" s="639">
        <f>IF($D1801&lt;&gt;"",VLOOKUP($D1801,'[2]SINAPI DEZEMBRO 2020'!$1:$1048576,4,FALSE),"")</f>
        <v>114.99</v>
      </c>
      <c r="I1801" s="640">
        <f t="shared" si="280"/>
        <v>114.99</v>
      </c>
    </row>
    <row r="1802" spans="2:9" ht="25.5">
      <c r="B1802" s="633" t="s">
        <v>1830</v>
      </c>
      <c r="C1802" s="634" t="s">
        <v>17</v>
      </c>
      <c r="D1802" s="634">
        <v>96988</v>
      </c>
      <c r="E1802" s="636" t="str">
        <f>IF($D1802&lt;&gt;"",VLOOKUP($D1802,'[2]SINAPI DEZEMBRO 2020'!$A$1:G114343,2,FALSE),"")</f>
        <v>MASTRO 1 ½  PARA SPDA - FORNECIMENTO E INSTALAÇÃO. AF_12/2017</v>
      </c>
      <c r="F1802" s="637" t="str">
        <f>IF($D1802&lt;&gt;"",VLOOKUP($D1802,'[2]SINAPI DEZEMBRO 2020'!$1:$1048576,3,FALSE),"")</f>
        <v>UN</v>
      </c>
      <c r="G1802" s="638">
        <v>1</v>
      </c>
      <c r="H1802" s="639">
        <f>IF($D1802&lt;&gt;"",VLOOKUP($D1802,'[2]SINAPI DEZEMBRO 2020'!$1:$1048576,4,FALSE),"")</f>
        <v>188.66</v>
      </c>
      <c r="I1802" s="640">
        <f t="shared" si="280"/>
        <v>188.66</v>
      </c>
    </row>
    <row r="1803" spans="2:9" ht="25.5">
      <c r="B1803" s="633" t="s">
        <v>1159</v>
      </c>
      <c r="C1803" s="634" t="s">
        <v>17</v>
      </c>
      <c r="D1803" s="634">
        <v>3396</v>
      </c>
      <c r="E1803" s="636" t="str">
        <f>IF($D1803&lt;&gt;"",VLOOKUP($D1803,'[2]SINAPI DEZEMBRO 2020'!$A$1:G114344,2,FALSE),"")</f>
        <v>SUPORTE ISOLADOR SIMPLES DIAMETRO NOMINAL 5/16", COM ROSCA SOBERBA E BUCHA</v>
      </c>
      <c r="F1803" s="637" t="str">
        <f>IF($D1803&lt;&gt;"",VLOOKUP($D1803,'[2]SINAPI DEZEMBRO 2020'!$1:$1048576,3,FALSE),"")</f>
        <v xml:space="preserve">UN    </v>
      </c>
      <c r="G1803" s="638">
        <v>4</v>
      </c>
      <c r="H1803" s="639">
        <f>IF($D1803&lt;&gt;"",VLOOKUP($D1803,'[2]SINAPI DEZEMBRO 2020'!$1:$1048576,4,FALSE),"")</f>
        <v>7.34</v>
      </c>
      <c r="I1803" s="640">
        <f t="shared" si="280"/>
        <v>29.36</v>
      </c>
    </row>
    <row r="1804" spans="2:9">
      <c r="B1804" s="649"/>
      <c r="C1804" s="650"/>
      <c r="D1804" s="650"/>
      <c r="E1804" s="651"/>
      <c r="F1804" s="650"/>
      <c r="G1804" s="652"/>
      <c r="H1804" s="650"/>
      <c r="I1804" s="654"/>
    </row>
    <row r="1805" spans="2:9" ht="15">
      <c r="B1805" s="626" t="s">
        <v>1785</v>
      </c>
      <c r="C1805" s="627"/>
      <c r="D1805" s="627"/>
      <c r="E1805" s="628" t="s">
        <v>2264</v>
      </c>
      <c r="F1805" s="629" t="s">
        <v>1844</v>
      </c>
      <c r="G1805" s="630"/>
      <c r="H1805" s="730"/>
      <c r="I1805" s="632">
        <f>SUM(I1806:I1808)</f>
        <v>7.02</v>
      </c>
    </row>
    <row r="1806" spans="2:9" ht="14.25" customHeight="1">
      <c r="B1806" s="633" t="s">
        <v>1830</v>
      </c>
      <c r="C1806" s="634" t="s">
        <v>17</v>
      </c>
      <c r="D1806" s="634">
        <v>88247</v>
      </c>
      <c r="E1806" s="636" t="str">
        <f>IF($D1806&lt;&gt;"",VLOOKUP($D1806,'[2]SINAPI DEZEMBRO 2020'!$A$1:G114345,2,FALSE),"")</f>
        <v>AUXILIAR DE ELETRICISTA COM ENCARGOS COMPLEMENTARES</v>
      </c>
      <c r="F1806" s="637" t="str">
        <f>IF($D1806&lt;&gt;"",VLOOKUP($D1806,'[2]SINAPI DEZEMBRO 2020'!$1:$1048576,3,FALSE),"")</f>
        <v>H</v>
      </c>
      <c r="G1806" s="638">
        <v>0.09</v>
      </c>
      <c r="H1806" s="639">
        <f>IF($D1806&lt;&gt;"",VLOOKUP($D1806,'[2]SINAPI DEZEMBRO 2020'!$1:$1048576,4,FALSE),"")</f>
        <v>13.33</v>
      </c>
      <c r="I1806" s="640">
        <f t="shared" ref="I1806:I1807" si="281">TRUNC(G1806*H1806,2)</f>
        <v>1.19</v>
      </c>
    </row>
    <row r="1807" spans="2:9" ht="15" customHeight="1">
      <c r="B1807" s="633" t="s">
        <v>1830</v>
      </c>
      <c r="C1807" s="634" t="s">
        <v>17</v>
      </c>
      <c r="D1807" s="634">
        <v>88264</v>
      </c>
      <c r="E1807" s="636" t="str">
        <f>IF($D1807&lt;&gt;"",VLOOKUP($D1807,'[2]SINAPI DEZEMBRO 2020'!$A$1:G114346,2,FALSE),"")</f>
        <v>ELETRICISTA COM ENCARGOS COMPLEMENTARES</v>
      </c>
      <c r="F1807" s="637" t="str">
        <f>IF($D1807&lt;&gt;"",VLOOKUP($D1807,'[2]SINAPI DEZEMBRO 2020'!$1:$1048576,3,FALSE),"")</f>
        <v>H</v>
      </c>
      <c r="G1807" s="638">
        <v>0.09</v>
      </c>
      <c r="H1807" s="639">
        <f>IF($D1807&lt;&gt;"",VLOOKUP($D1807,'[2]SINAPI DEZEMBRO 2020'!$1:$1048576,4,FALSE),"")</f>
        <v>17.38</v>
      </c>
      <c r="I1807" s="640">
        <f t="shared" si="281"/>
        <v>1.56</v>
      </c>
    </row>
    <row r="1808" spans="2:9">
      <c r="B1808" s="633" t="s">
        <v>1159</v>
      </c>
      <c r="C1808" s="634" t="s">
        <v>1865</v>
      </c>
      <c r="D1808" s="634"/>
      <c r="E1808" s="705" t="s">
        <v>2265</v>
      </c>
      <c r="F1808" s="707" t="s">
        <v>1844</v>
      </c>
      <c r="G1808" s="638">
        <v>1</v>
      </c>
      <c r="H1808" s="708">
        <v>4.2699999999999996</v>
      </c>
      <c r="I1808" s="640">
        <f>TRUNC(G1808*H1808,2)</f>
        <v>4.2699999999999996</v>
      </c>
    </row>
    <row r="1809" spans="2:9">
      <c r="B1809" s="649"/>
      <c r="C1809" s="650"/>
      <c r="D1809" s="650"/>
      <c r="E1809" s="651"/>
      <c r="F1809" s="650"/>
      <c r="G1809" s="652"/>
      <c r="H1809" s="650"/>
      <c r="I1809" s="654"/>
    </row>
    <row r="1810" spans="2:9" ht="25.5" customHeight="1">
      <c r="B1810" s="626" t="s">
        <v>1786</v>
      </c>
      <c r="C1810" s="627"/>
      <c r="D1810" s="627"/>
      <c r="E1810" s="628" t="s">
        <v>2266</v>
      </c>
      <c r="F1810" s="629" t="s">
        <v>1844</v>
      </c>
      <c r="G1810" s="630"/>
      <c r="H1810" s="730"/>
      <c r="I1810" s="632">
        <f>SUM(I1811:I1813)</f>
        <v>3.21</v>
      </c>
    </row>
    <row r="1811" spans="2:9" ht="14.25" customHeight="1">
      <c r="B1811" s="633" t="s">
        <v>1830</v>
      </c>
      <c r="C1811" s="634" t="s">
        <v>17</v>
      </c>
      <c r="D1811" s="634">
        <v>90991</v>
      </c>
      <c r="E1811" s="636" t="str">
        <f>IF($D1811&lt;&gt;"",VLOOKUP($D1811,'[2]SINAPI DEZEMBRO 2020'!$A$1:G114350,2,FALSE),"")</f>
        <v>ESCAVADEIRA HIDRÁULICA SOBRE ESTEIRAS, CAÇAMBA 0,80 M3, PESO OPERACIONAL 17,8 T, POTÊNCIA LÍQUIDA 110 HP - CHP DIURNO. AF_10/2014</v>
      </c>
      <c r="F1811" s="637" t="str">
        <f>IF($D1811&lt;&gt;"",VLOOKUP($D1811,'[2]SINAPI DEZEMBRO 2020'!$1:$1048576,3,FALSE),"")</f>
        <v>CHP</v>
      </c>
      <c r="G1811" s="638">
        <v>2.3E-2</v>
      </c>
      <c r="H1811" s="639">
        <f>IF($D1811&lt;&gt;"",VLOOKUP($D1811,'[2]SINAPI DEZEMBRO 2020'!$1:$1048576,4,FALSE),"")</f>
        <v>116.56</v>
      </c>
      <c r="I1811" s="640">
        <f t="shared" ref="I1811:I1813" si="282">TRUNC(G1811*H1811,2)</f>
        <v>2.68</v>
      </c>
    </row>
    <row r="1812" spans="2:9" ht="15" customHeight="1">
      <c r="B1812" s="633" t="s">
        <v>1830</v>
      </c>
      <c r="C1812" s="634" t="s">
        <v>17</v>
      </c>
      <c r="D1812" s="634">
        <v>84013</v>
      </c>
      <c r="E1812" s="636" t="str">
        <f>IF($D1812&lt;&gt;"",VLOOKUP($D1812,'[2]SINAPI DEZEMBRO 2020'!$A$1:G114351,2,FALSE),"")</f>
        <v>ESCAVADEIRA HIDRÁULICA SOBRE ESTEIRAS, CAÇAMBA 0,80 M3, PESO OPERACIONAL 17,8 T, POTÊNCIA LÍQUIDA 110 HP - CHI DIURNO. AF_10/2014</v>
      </c>
      <c r="F1812" s="637" t="str">
        <f>IF($D1812&lt;&gt;"",VLOOKUP($D1812,'[2]SINAPI DEZEMBRO 2020'!$1:$1048576,3,FALSE),"")</f>
        <v>CHI</v>
      </c>
      <c r="G1812" s="638">
        <v>4.0499999999999998E-3</v>
      </c>
      <c r="H1812" s="639">
        <f>IF($D1812&lt;&gt;"",VLOOKUP($D1812,'[2]SINAPI DEZEMBRO 2020'!$1:$1048576,4,FALSE),"")</f>
        <v>43.88</v>
      </c>
      <c r="I1812" s="640">
        <f t="shared" si="282"/>
        <v>0.17</v>
      </c>
    </row>
    <row r="1813" spans="2:9">
      <c r="B1813" s="633" t="s">
        <v>1830</v>
      </c>
      <c r="C1813" s="634" t="s">
        <v>17</v>
      </c>
      <c r="D1813" s="634">
        <v>88316</v>
      </c>
      <c r="E1813" s="636" t="str">
        <f>IF($D1813&lt;&gt;"",VLOOKUP($D1813,'[2]SINAPI DEZEMBRO 2020'!$A$1:G114352,2,FALSE),"")</f>
        <v>SERVENTE COM ENCARGOS COMPLEMENTARES</v>
      </c>
      <c r="F1813" s="637" t="str">
        <f>IF($D1813&lt;&gt;"",VLOOKUP($D1813,'[2]SINAPI DEZEMBRO 2020'!$1:$1048576,3,FALSE),"")</f>
        <v>H</v>
      </c>
      <c r="G1813" s="638">
        <v>2.7E-2</v>
      </c>
      <c r="H1813" s="639">
        <f>IF($D1813&lt;&gt;"",VLOOKUP($D1813,'[2]SINAPI DEZEMBRO 2020'!$1:$1048576,4,FALSE),"")</f>
        <v>13.34</v>
      </c>
      <c r="I1813" s="640">
        <f t="shared" si="282"/>
        <v>0.36</v>
      </c>
    </row>
    <row r="1814" spans="2:9">
      <c r="B1814" s="649"/>
      <c r="C1814" s="650"/>
      <c r="D1814" s="650"/>
      <c r="E1814" s="651"/>
      <c r="F1814" s="650"/>
      <c r="G1814" s="652"/>
      <c r="H1814" s="650"/>
      <c r="I1814" s="654"/>
    </row>
    <row r="1815" spans="2:9" ht="14.25" customHeight="1">
      <c r="B1815" s="626" t="s">
        <v>2267</v>
      </c>
      <c r="C1815" s="627"/>
      <c r="D1815" s="627"/>
      <c r="E1815" s="628" t="s">
        <v>2268</v>
      </c>
      <c r="F1815" s="629" t="s">
        <v>1844</v>
      </c>
      <c r="G1815" s="630"/>
      <c r="H1815" s="730"/>
      <c r="I1815" s="632">
        <f>SUM(I1816:I1818)</f>
        <v>52.28</v>
      </c>
    </row>
    <row r="1816" spans="2:9" ht="14.25" customHeight="1">
      <c r="B1816" s="633" t="s">
        <v>1830</v>
      </c>
      <c r="C1816" s="634" t="s">
        <v>17</v>
      </c>
      <c r="D1816" s="634">
        <v>88247</v>
      </c>
      <c r="E1816" s="636" t="str">
        <f>IF($D1816&lt;&gt;"",VLOOKUP($D1816,'[2]SINAPI DEZEMBRO 2020'!$A$1:G114355,2,FALSE),"")</f>
        <v>AUXILIAR DE ELETRICISTA COM ENCARGOS COMPLEMENTARES</v>
      </c>
      <c r="F1816" s="637" t="str">
        <f>IF($D1816&lt;&gt;"",VLOOKUP($D1816,'[2]SINAPI DEZEMBRO 2020'!$1:$1048576,3,FALSE),"")</f>
        <v>H</v>
      </c>
      <c r="G1816" s="638">
        <v>0.4</v>
      </c>
      <c r="H1816" s="639">
        <f>IF($D1816&lt;&gt;"",VLOOKUP($D1816,'[2]SINAPI DEZEMBRO 2020'!$1:$1048576,4,FALSE),"")</f>
        <v>13.33</v>
      </c>
      <c r="I1816" s="640">
        <f t="shared" ref="I1816:I1818" si="283">TRUNC(G1816*H1816,2)</f>
        <v>5.33</v>
      </c>
    </row>
    <row r="1817" spans="2:9" ht="25.5" customHeight="1">
      <c r="B1817" s="633" t="s">
        <v>1830</v>
      </c>
      <c r="C1817" s="634" t="s">
        <v>17</v>
      </c>
      <c r="D1817" s="634">
        <v>88264</v>
      </c>
      <c r="E1817" s="636" t="str">
        <f>IF($D1817&lt;&gt;"",VLOOKUP($D1817,'[2]SINAPI DEZEMBRO 2020'!$A$1:G114356,2,FALSE),"")</f>
        <v>ELETRICISTA COM ENCARGOS COMPLEMENTARES</v>
      </c>
      <c r="F1817" s="637" t="str">
        <f>IF($D1817&lt;&gt;"",VLOOKUP($D1817,'[2]SINAPI DEZEMBRO 2020'!$1:$1048576,3,FALSE),"")</f>
        <v>H</v>
      </c>
      <c r="G1817" s="638">
        <v>0.4</v>
      </c>
      <c r="H1817" s="639">
        <f>IF($D1817&lt;&gt;"",VLOOKUP($D1817,'[2]SINAPI DEZEMBRO 2020'!$1:$1048576,4,FALSE),"")</f>
        <v>17.38</v>
      </c>
      <c r="I1817" s="640">
        <f t="shared" si="283"/>
        <v>6.95</v>
      </c>
    </row>
    <row r="1818" spans="2:9" ht="27" customHeight="1">
      <c r="B1818" s="633" t="s">
        <v>1830</v>
      </c>
      <c r="C1818" s="634" t="s">
        <v>17</v>
      </c>
      <c r="D1818" s="634">
        <v>3380</v>
      </c>
      <c r="E1818" s="636" t="str">
        <f>IF($D1818&lt;&gt;"",VLOOKUP($D1818,'[2]SINAPI DEZEMBRO 2020'!$A$1:G114357,2,FALSE),"")</f>
        <v>!EM PROCESSO DE DESATIVACAO! HASTE DE ATERRAMENTO EM ACO COM 3,00 M DE COMPRIMENTO E DN = 5/8", REVESTIDA COM BAIXA CAMADA DE COBRE, COM CONECTOR TIPO GRAMPO</v>
      </c>
      <c r="F1818" s="637" t="str">
        <f>IF($D1818&lt;&gt;"",VLOOKUP($D1818,'[2]SINAPI DEZEMBRO 2020'!$1:$1048576,3,FALSE),"")</f>
        <v xml:space="preserve">UN    </v>
      </c>
      <c r="G1818" s="638">
        <v>1</v>
      </c>
      <c r="H1818" s="639">
        <f>IF($D1818&lt;&gt;"",VLOOKUP($D1818,'[2]SINAPI DEZEMBRO 2020'!$1:$1048576,4,FALSE),"")</f>
        <v>40</v>
      </c>
      <c r="I1818" s="640">
        <f t="shared" si="283"/>
        <v>40</v>
      </c>
    </row>
    <row r="1819" spans="2:9">
      <c r="B1819" s="649"/>
      <c r="C1819" s="650"/>
      <c r="D1819" s="650"/>
      <c r="E1819" s="651"/>
      <c r="F1819" s="650"/>
      <c r="G1819" s="652"/>
      <c r="H1819" s="650"/>
      <c r="I1819" s="654"/>
    </row>
    <row r="1820" spans="2:9" ht="15">
      <c r="B1820" s="626" t="s">
        <v>2269</v>
      </c>
      <c r="C1820" s="627"/>
      <c r="D1820" s="627"/>
      <c r="E1820" s="628" t="s">
        <v>2270</v>
      </c>
      <c r="F1820" s="629" t="s">
        <v>1925</v>
      </c>
      <c r="G1820" s="630"/>
      <c r="H1820" s="730"/>
      <c r="I1820" s="632">
        <f>SUM(I1821:I1823)</f>
        <v>14.16</v>
      </c>
    </row>
    <row r="1821" spans="2:9">
      <c r="B1821" s="633" t="s">
        <v>1159</v>
      </c>
      <c r="C1821" s="634" t="s">
        <v>17</v>
      </c>
      <c r="D1821" s="634">
        <v>857</v>
      </c>
      <c r="E1821" s="636" t="str">
        <f>IF($D1821&lt;&gt;"",VLOOKUP($D1821,'[2]SINAPI DEZEMBRO 2020'!$A$1:G114360,2,FALSE),"")</f>
        <v>CABO DE COBRE NU 16 MM2 MEIO-DURO</v>
      </c>
      <c r="F1821" s="637" t="str">
        <f>IF($D1821&lt;&gt;"",VLOOKUP($D1821,'[2]SINAPI DEZEMBRO 2020'!$1:$1048576,3,FALSE),"")</f>
        <v xml:space="preserve">M     </v>
      </c>
      <c r="G1821" s="638">
        <v>1.02</v>
      </c>
      <c r="H1821" s="639">
        <f>IF($D1821&lt;&gt;"",VLOOKUP($D1821,'[2]SINAPI DEZEMBRO 2020'!$1:$1048576,4,FALSE),"")</f>
        <v>9.99</v>
      </c>
      <c r="I1821" s="640">
        <f t="shared" ref="I1821:I1823" si="284">TRUNC(G1821*H1821,2)</f>
        <v>10.18</v>
      </c>
    </row>
    <row r="1822" spans="2:9">
      <c r="B1822" s="633" t="s">
        <v>1830</v>
      </c>
      <c r="C1822" s="634" t="s">
        <v>17</v>
      </c>
      <c r="D1822" s="634">
        <v>88247</v>
      </c>
      <c r="E1822" s="636" t="str">
        <f>IF($D1822&lt;&gt;"",VLOOKUP($D1822,'[2]SINAPI DEZEMBRO 2020'!$A$1:G114361,2,FALSE),"")</f>
        <v>AUXILIAR DE ELETRICISTA COM ENCARGOS COMPLEMENTARES</v>
      </c>
      <c r="F1822" s="637" t="str">
        <f>IF($D1822&lt;&gt;"",VLOOKUP($D1822,'[2]SINAPI DEZEMBRO 2020'!$1:$1048576,3,FALSE),"")</f>
        <v>H</v>
      </c>
      <c r="G1822" s="638">
        <v>0.13</v>
      </c>
      <c r="H1822" s="639">
        <f>IF($D1822&lt;&gt;"",VLOOKUP($D1822,'[2]SINAPI DEZEMBRO 2020'!$1:$1048576,4,FALSE),"")</f>
        <v>13.33</v>
      </c>
      <c r="I1822" s="640">
        <f t="shared" si="284"/>
        <v>1.73</v>
      </c>
    </row>
    <row r="1823" spans="2:9">
      <c r="B1823" s="633" t="s">
        <v>1830</v>
      </c>
      <c r="C1823" s="634" t="s">
        <v>17</v>
      </c>
      <c r="D1823" s="634">
        <v>88264</v>
      </c>
      <c r="E1823" s="636" t="str">
        <f>IF($D1823&lt;&gt;"",VLOOKUP($D1823,'[2]SINAPI DEZEMBRO 2020'!$A$1:G114362,2,FALSE),"")</f>
        <v>ELETRICISTA COM ENCARGOS COMPLEMENTARES</v>
      </c>
      <c r="F1823" s="637" t="str">
        <f>IF($D1823&lt;&gt;"",VLOOKUP($D1823,'[2]SINAPI DEZEMBRO 2020'!$1:$1048576,3,FALSE),"")</f>
        <v>H</v>
      </c>
      <c r="G1823" s="638">
        <v>0.13</v>
      </c>
      <c r="H1823" s="639">
        <f>IF($D1823&lt;&gt;"",VLOOKUP($D1823,'[2]SINAPI DEZEMBRO 2020'!$1:$1048576,4,FALSE),"")</f>
        <v>17.38</v>
      </c>
      <c r="I1823" s="640">
        <f t="shared" si="284"/>
        <v>2.25</v>
      </c>
    </row>
    <row r="1824" spans="2:9">
      <c r="B1824" s="649"/>
      <c r="C1824" s="650"/>
      <c r="D1824" s="650"/>
      <c r="E1824" s="651"/>
      <c r="F1824" s="650"/>
      <c r="G1824" s="652"/>
      <c r="H1824" s="650"/>
      <c r="I1824" s="654"/>
    </row>
    <row r="1825" spans="2:9" ht="15">
      <c r="B1825" s="626" t="s">
        <v>2271</v>
      </c>
      <c r="C1825" s="627"/>
      <c r="D1825" s="627"/>
      <c r="E1825" s="628" t="s">
        <v>2272</v>
      </c>
      <c r="F1825" s="629" t="s">
        <v>1925</v>
      </c>
      <c r="G1825" s="630"/>
      <c r="H1825" s="730"/>
      <c r="I1825" s="632">
        <f>SUM(I1826:I1828)</f>
        <v>28.16</v>
      </c>
    </row>
    <row r="1826" spans="2:9">
      <c r="B1826" s="633" t="s">
        <v>1159</v>
      </c>
      <c r="C1826" s="634" t="s">
        <v>17</v>
      </c>
      <c r="D1826" s="634">
        <v>863</v>
      </c>
      <c r="E1826" s="636" t="str">
        <f>IF($D1826&lt;&gt;"",VLOOKUP($D1826,'[2]SINAPI DEZEMBRO 2020'!$A$1:G114365,2,FALSE),"")</f>
        <v>CABO DE COBRE NU 35 MM2 MEIO-DURO</v>
      </c>
      <c r="F1826" s="637" t="str">
        <f>IF($D1826&lt;&gt;"",VLOOKUP($D1826,'[2]SINAPI DEZEMBRO 2020'!$1:$1048576,3,FALSE),"")</f>
        <v xml:space="preserve">M     </v>
      </c>
      <c r="G1826" s="638">
        <v>1.02</v>
      </c>
      <c r="H1826" s="639">
        <f>IF($D1826&lt;&gt;"",VLOOKUP($D1826,'[2]SINAPI DEZEMBRO 2020'!$1:$1048576,4,FALSE),"")</f>
        <v>21.31</v>
      </c>
      <c r="I1826" s="640">
        <f t="shared" ref="I1826:I1828" si="285">TRUNC(G1826*H1826,2)</f>
        <v>21.73</v>
      </c>
    </row>
    <row r="1827" spans="2:9">
      <c r="B1827" s="633" t="s">
        <v>1830</v>
      </c>
      <c r="C1827" s="634" t="s">
        <v>17</v>
      </c>
      <c r="D1827" s="634">
        <v>88247</v>
      </c>
      <c r="E1827" s="636" t="str">
        <f>IF($D1827&lt;&gt;"",VLOOKUP($D1827,'[2]SINAPI DEZEMBRO 2020'!$A$1:G114366,2,FALSE),"")</f>
        <v>AUXILIAR DE ELETRICISTA COM ENCARGOS COMPLEMENTARES</v>
      </c>
      <c r="F1827" s="637" t="str">
        <f>IF($D1827&lt;&gt;"",VLOOKUP($D1827,'[2]SINAPI DEZEMBRO 2020'!$1:$1048576,3,FALSE),"")</f>
        <v>H</v>
      </c>
      <c r="G1827" s="638">
        <v>0.21</v>
      </c>
      <c r="H1827" s="639">
        <f>IF($D1827&lt;&gt;"",VLOOKUP($D1827,'[2]SINAPI DEZEMBRO 2020'!$1:$1048576,4,FALSE),"")</f>
        <v>13.33</v>
      </c>
      <c r="I1827" s="640">
        <f t="shared" si="285"/>
        <v>2.79</v>
      </c>
    </row>
    <row r="1828" spans="2:9" ht="27" customHeight="1">
      <c r="B1828" s="633" t="s">
        <v>1830</v>
      </c>
      <c r="C1828" s="634" t="s">
        <v>17</v>
      </c>
      <c r="D1828" s="634">
        <v>88264</v>
      </c>
      <c r="E1828" s="636" t="str">
        <f>IF($D1828&lt;&gt;"",VLOOKUP($D1828,'[2]SINAPI DEZEMBRO 2020'!$A$1:G114367,2,FALSE),"")</f>
        <v>ELETRICISTA COM ENCARGOS COMPLEMENTARES</v>
      </c>
      <c r="F1828" s="637" t="str">
        <f>IF($D1828&lt;&gt;"",VLOOKUP($D1828,'[2]SINAPI DEZEMBRO 2020'!$1:$1048576,3,FALSE),"")</f>
        <v>H</v>
      </c>
      <c r="G1828" s="638">
        <v>0.21</v>
      </c>
      <c r="H1828" s="639">
        <f>IF($D1828&lt;&gt;"",VLOOKUP($D1828,'[2]SINAPI DEZEMBRO 2020'!$1:$1048576,4,FALSE),"")</f>
        <v>17.38</v>
      </c>
      <c r="I1828" s="640">
        <f t="shared" si="285"/>
        <v>3.64</v>
      </c>
    </row>
    <row r="1829" spans="2:9" ht="14.25" customHeight="1">
      <c r="B1829" s="649"/>
      <c r="C1829" s="650"/>
      <c r="D1829" s="650"/>
      <c r="E1829" s="651"/>
      <c r="F1829" s="650"/>
      <c r="G1829" s="652"/>
      <c r="H1829" s="650"/>
      <c r="I1829" s="654"/>
    </row>
    <row r="1830" spans="2:9" ht="14.25" customHeight="1">
      <c r="B1830" s="626" t="s">
        <v>2273</v>
      </c>
      <c r="C1830" s="627"/>
      <c r="D1830" s="627"/>
      <c r="E1830" s="628" t="s">
        <v>2274</v>
      </c>
      <c r="F1830" s="629" t="s">
        <v>1925</v>
      </c>
      <c r="G1830" s="630"/>
      <c r="H1830" s="730"/>
      <c r="I1830" s="632">
        <f>SUM(I1831:I1833)</f>
        <v>39.78</v>
      </c>
    </row>
    <row r="1831" spans="2:9" ht="18" customHeight="1">
      <c r="B1831" s="633" t="s">
        <v>1159</v>
      </c>
      <c r="C1831" s="634" t="s">
        <v>17</v>
      </c>
      <c r="D1831" s="634">
        <v>867</v>
      </c>
      <c r="E1831" s="636" t="str">
        <f>IF($D1831&lt;&gt;"",VLOOKUP($D1831,'[2]SINAPI DEZEMBRO 2020'!$A$1:G114370,2,FALSE),"")</f>
        <v>CABO DE COBRE NU 50 MM2 MEIO-DURO</v>
      </c>
      <c r="F1831" s="637" t="str">
        <f>IF($D1831&lt;&gt;"",VLOOKUP($D1831,'[2]SINAPI DEZEMBRO 2020'!$1:$1048576,3,FALSE),"")</f>
        <v xml:space="preserve">M     </v>
      </c>
      <c r="G1831" s="638">
        <v>1.02</v>
      </c>
      <c r="H1831" s="639">
        <f>IF($D1831&lt;&gt;"",VLOOKUP($D1831,'[2]SINAPI DEZEMBRO 2020'!$1:$1048576,4,FALSE),"")</f>
        <v>29.68</v>
      </c>
      <c r="I1831" s="640">
        <f t="shared" ref="I1831:I1833" si="286">TRUNC(G1831*H1831,2)</f>
        <v>30.27</v>
      </c>
    </row>
    <row r="1832" spans="2:9" ht="14.25" customHeight="1">
      <c r="B1832" s="633" t="s">
        <v>1830</v>
      </c>
      <c r="C1832" s="634" t="s">
        <v>17</v>
      </c>
      <c r="D1832" s="634">
        <v>88247</v>
      </c>
      <c r="E1832" s="636" t="str">
        <f>IF($D1832&lt;&gt;"",VLOOKUP($D1832,'[2]SINAPI DEZEMBRO 2020'!$A$1:G114371,2,FALSE),"")</f>
        <v>AUXILIAR DE ELETRICISTA COM ENCARGOS COMPLEMENTARES</v>
      </c>
      <c r="F1832" s="637" t="str">
        <f>IF($D1832&lt;&gt;"",VLOOKUP($D1832,'[2]SINAPI DEZEMBRO 2020'!$1:$1048576,3,FALSE),"")</f>
        <v>H</v>
      </c>
      <c r="G1832" s="638">
        <v>0.31</v>
      </c>
      <c r="H1832" s="639">
        <f>IF($D1832&lt;&gt;"",VLOOKUP($D1832,'[2]SINAPI DEZEMBRO 2020'!$1:$1048576,4,FALSE),"")</f>
        <v>13.33</v>
      </c>
      <c r="I1832" s="640">
        <f t="shared" si="286"/>
        <v>4.13</v>
      </c>
    </row>
    <row r="1833" spans="2:9" ht="15" customHeight="1">
      <c r="B1833" s="633" t="s">
        <v>1830</v>
      </c>
      <c r="C1833" s="634" t="s">
        <v>17</v>
      </c>
      <c r="D1833" s="634">
        <v>88264</v>
      </c>
      <c r="E1833" s="636" t="str">
        <f>IF($D1833&lt;&gt;"",VLOOKUP($D1833,'[2]SINAPI DEZEMBRO 2020'!$A$1:G114372,2,FALSE),"")</f>
        <v>ELETRICISTA COM ENCARGOS COMPLEMENTARES</v>
      </c>
      <c r="F1833" s="637" t="str">
        <f>IF($D1833&lt;&gt;"",VLOOKUP($D1833,'[2]SINAPI DEZEMBRO 2020'!$1:$1048576,3,FALSE),"")</f>
        <v>H</v>
      </c>
      <c r="G1833" s="638">
        <v>0.31</v>
      </c>
      <c r="H1833" s="639">
        <f>IF($D1833&lt;&gt;"",VLOOKUP($D1833,'[2]SINAPI DEZEMBRO 2020'!$1:$1048576,4,FALSE),"")</f>
        <v>17.38</v>
      </c>
      <c r="I1833" s="640">
        <f t="shared" si="286"/>
        <v>5.38</v>
      </c>
    </row>
    <row r="1834" spans="2:9">
      <c r="B1834" s="625"/>
      <c r="C1834" s="619"/>
      <c r="D1834" s="620"/>
      <c r="E1834" s="621"/>
      <c r="F1834" s="619"/>
      <c r="G1834" s="622"/>
      <c r="H1834" s="623"/>
      <c r="I1834" s="624"/>
    </row>
    <row r="1835" spans="2:9" ht="15">
      <c r="B1835" s="626" t="s">
        <v>1787</v>
      </c>
      <c r="C1835" s="627"/>
      <c r="D1835" s="627"/>
      <c r="E1835" s="628" t="s">
        <v>2275</v>
      </c>
      <c r="F1835" s="629" t="s">
        <v>2276</v>
      </c>
      <c r="G1835" s="630"/>
      <c r="H1835" s="730"/>
      <c r="I1835" s="632">
        <f>SUM(I1836:I1837)</f>
        <v>9.870000000000001</v>
      </c>
    </row>
    <row r="1836" spans="2:9" ht="48.75" customHeight="1">
      <c r="B1836" s="618" t="s">
        <v>1149</v>
      </c>
      <c r="C1836" s="619" t="s">
        <v>17</v>
      </c>
      <c r="D1836" s="655">
        <v>88316</v>
      </c>
      <c r="E1836" s="636" t="str">
        <f>IF($D1836&lt;&gt;"",VLOOKUP($D1836,'[2]SINAPI DEZEMBRO 2020'!$A$1:G114375,2,FALSE),"")</f>
        <v>SERVENTE COM ENCARGOS COMPLEMENTARES</v>
      </c>
      <c r="F1836" s="637" t="str">
        <f>IF($D1836&lt;&gt;"",VLOOKUP($D1836,'[2]SINAPI DEZEMBRO 2020'!$1:$1048576,3,FALSE),"")</f>
        <v>H</v>
      </c>
      <c r="G1836" s="690">
        <v>0.5</v>
      </c>
      <c r="H1836" s="639">
        <f>IF($D1836&lt;&gt;"",VLOOKUP($D1836,'[2]SINAPI DEZEMBRO 2020'!$1:$1048576,4,FALSE),"")</f>
        <v>13.34</v>
      </c>
      <c r="I1836" s="640">
        <f t="shared" ref="I1836" si="287">TRUNC(G1836*H1836,2)</f>
        <v>6.67</v>
      </c>
    </row>
    <row r="1837" spans="2:9" ht="14.25" customHeight="1">
      <c r="B1837" s="618" t="s">
        <v>1159</v>
      </c>
      <c r="C1837" s="619" t="s">
        <v>1865</v>
      </c>
      <c r="D1837" s="655"/>
      <c r="E1837" s="192" t="s">
        <v>2277</v>
      </c>
      <c r="F1837" s="691" t="s">
        <v>1844</v>
      </c>
      <c r="G1837" s="690">
        <v>1</v>
      </c>
      <c r="H1837" s="639">
        <v>3.2</v>
      </c>
      <c r="I1837" s="640">
        <f>TRUNC(G1837*H1837,2)</f>
        <v>3.2</v>
      </c>
    </row>
    <row r="1838" spans="2:9" ht="15" customHeight="1">
      <c r="B1838" s="695"/>
      <c r="C1838" s="696"/>
      <c r="D1838" s="696"/>
      <c r="E1838" s="697"/>
      <c r="F1838" s="696"/>
      <c r="G1838" s="652"/>
      <c r="H1838" s="696"/>
      <c r="I1838" s="699"/>
    </row>
    <row r="1839" spans="2:9" ht="15">
      <c r="B1839" s="626" t="s">
        <v>1788</v>
      </c>
      <c r="C1839" s="627"/>
      <c r="D1839" s="627"/>
      <c r="E1839" s="628" t="s">
        <v>2278</v>
      </c>
      <c r="F1839" s="629" t="s">
        <v>1844</v>
      </c>
      <c r="G1839" s="630"/>
      <c r="H1839" s="730"/>
      <c r="I1839" s="632">
        <f>SUM(I1840:I1841)</f>
        <v>8.77</v>
      </c>
    </row>
    <row r="1840" spans="2:9">
      <c r="B1840" s="618" t="s">
        <v>1149</v>
      </c>
      <c r="C1840" s="619" t="s">
        <v>17</v>
      </c>
      <c r="D1840" s="655">
        <v>88316</v>
      </c>
      <c r="E1840" s="636" t="str">
        <f>IF($D1840&lt;&gt;"",VLOOKUP($D1840,'[2]SINAPI DEZEMBRO 2020'!$A$1:G114379,2,FALSE),"")</f>
        <v>SERVENTE COM ENCARGOS COMPLEMENTARES</v>
      </c>
      <c r="F1840" s="637" t="str">
        <f>IF($D1840&lt;&gt;"",VLOOKUP($D1840,'[2]SINAPI DEZEMBRO 2020'!$1:$1048576,3,FALSE),"")</f>
        <v>H</v>
      </c>
      <c r="G1840" s="690">
        <v>0.5</v>
      </c>
      <c r="H1840" s="639">
        <f>IF($D1840&lt;&gt;"",VLOOKUP($D1840,'[2]SINAPI DEZEMBRO 2020'!$1:$1048576,4,FALSE),"")</f>
        <v>13.34</v>
      </c>
      <c r="I1840" s="640">
        <f t="shared" ref="I1840" si="288">TRUNC(G1840*H1840,2)</f>
        <v>6.67</v>
      </c>
    </row>
    <row r="1841" spans="2:9" ht="14.25" customHeight="1">
      <c r="B1841" s="618" t="s">
        <v>1159</v>
      </c>
      <c r="C1841" s="619" t="s">
        <v>1865</v>
      </c>
      <c r="D1841" s="655"/>
      <c r="E1841" s="192" t="s">
        <v>2279</v>
      </c>
      <c r="F1841" s="691" t="s">
        <v>1844</v>
      </c>
      <c r="G1841" s="690">
        <v>1</v>
      </c>
      <c r="H1841" s="639">
        <v>2.1</v>
      </c>
      <c r="I1841" s="640">
        <f>TRUNC(G1841*H1841,2)</f>
        <v>2.1</v>
      </c>
    </row>
    <row r="1842" spans="2:9" ht="14.25" customHeight="1">
      <c r="B1842" s="724"/>
      <c r="C1842" s="725"/>
      <c r="D1842" s="725"/>
      <c r="E1842" s="726"/>
      <c r="F1842" s="725"/>
      <c r="G1842" s="727"/>
      <c r="H1842" s="725"/>
      <c r="I1842" s="729"/>
    </row>
    <row r="1843" spans="2:9" ht="25.5" customHeight="1">
      <c r="B1843" s="626" t="s">
        <v>1789</v>
      </c>
      <c r="C1843" s="627"/>
      <c r="D1843" s="627"/>
      <c r="E1843" s="628" t="s">
        <v>2280</v>
      </c>
      <c r="F1843" s="629" t="s">
        <v>1844</v>
      </c>
      <c r="G1843" s="630"/>
      <c r="H1843" s="730"/>
      <c r="I1843" s="632">
        <f>SUM(I1844:I1847)</f>
        <v>419.58000000000004</v>
      </c>
    </row>
    <row r="1844" spans="2:9">
      <c r="B1844" s="618" t="s">
        <v>1149</v>
      </c>
      <c r="C1844" s="619" t="s">
        <v>17</v>
      </c>
      <c r="D1844" s="655">
        <v>88264</v>
      </c>
      <c r="E1844" s="636" t="str">
        <f>IF($D1844&lt;&gt;"",VLOOKUP($D1844,'[2]SINAPI DEZEMBRO 2020'!$A$1:G114383,2,FALSE),"")</f>
        <v>ELETRICISTA COM ENCARGOS COMPLEMENTARES</v>
      </c>
      <c r="F1844" s="637" t="str">
        <f>IF($D1844&lt;&gt;"",VLOOKUP($D1844,'[2]SINAPI DEZEMBRO 2020'!$1:$1048576,3,FALSE),"")</f>
        <v>H</v>
      </c>
      <c r="G1844" s="690">
        <v>1.2</v>
      </c>
      <c r="H1844" s="639">
        <f>IF($D1844&lt;&gt;"",VLOOKUP($D1844,'[2]SINAPI DEZEMBRO 2020'!$1:$1048576,4,FALSE),"")</f>
        <v>17.38</v>
      </c>
      <c r="I1844" s="640">
        <f t="shared" ref="I1844" si="289">TRUNC(G1844*H1844,2)</f>
        <v>20.85</v>
      </c>
    </row>
    <row r="1845" spans="2:9" ht="25.5">
      <c r="B1845" s="618" t="s">
        <v>1159</v>
      </c>
      <c r="C1845" s="619" t="s">
        <v>1865</v>
      </c>
      <c r="D1845" s="655"/>
      <c r="E1845" s="192" t="s">
        <v>2281</v>
      </c>
      <c r="F1845" s="691" t="s">
        <v>1844</v>
      </c>
      <c r="G1845" s="690">
        <v>1</v>
      </c>
      <c r="H1845" s="639">
        <v>352</v>
      </c>
      <c r="I1845" s="640">
        <f>TRUNC(G1845*H1845,2)</f>
        <v>352</v>
      </c>
    </row>
    <row r="1846" spans="2:9" ht="25.5" customHeight="1">
      <c r="B1846" s="618" t="s">
        <v>1149</v>
      </c>
      <c r="C1846" s="619" t="s">
        <v>17</v>
      </c>
      <c r="D1846" s="655">
        <v>88631</v>
      </c>
      <c r="E1846" s="636" t="str">
        <f>IF($D1846&lt;&gt;"",VLOOKUP($D1846,'[2]SINAPI DEZEMBRO 2020'!$A$1:G114385,2,FALSE),"")</f>
        <v>ARGAMASSA TRAÇO 1:4 (EM VOLUME DE CIMENTO E AREIA MÉDIA ÚMIDA), PREPARO MANUAL. AF_08/2019</v>
      </c>
      <c r="F1846" s="637" t="str">
        <f>IF($D1846&lt;&gt;"",VLOOKUP($D1846,'[2]SINAPI DEZEMBRO 2020'!$1:$1048576,3,FALSE),"")</f>
        <v>M3</v>
      </c>
      <c r="G1846" s="690">
        <v>0.05</v>
      </c>
      <c r="H1846" s="639">
        <f>IF($D1846&lt;&gt;"",VLOOKUP($D1846,'[2]SINAPI DEZEMBRO 2020'!$1:$1048576,4,FALSE),"")</f>
        <v>401.17</v>
      </c>
      <c r="I1846" s="640">
        <f t="shared" ref="I1846:I1847" si="290">TRUNC(G1846*H1846,2)</f>
        <v>20.05</v>
      </c>
    </row>
    <row r="1847" spans="2:9" ht="14.25" customHeight="1">
      <c r="B1847" s="618" t="s">
        <v>1832</v>
      </c>
      <c r="C1847" s="619" t="s">
        <v>17</v>
      </c>
      <c r="D1847" s="655">
        <v>88316</v>
      </c>
      <c r="E1847" s="636" t="str">
        <f>IF($D1847&lt;&gt;"",VLOOKUP($D1847,'[2]SINAPI DEZEMBRO 2020'!$A$1:G114386,2,FALSE),"")</f>
        <v>SERVENTE COM ENCARGOS COMPLEMENTARES</v>
      </c>
      <c r="F1847" s="637" t="str">
        <f>IF($D1847&lt;&gt;"",VLOOKUP($D1847,'[2]SINAPI DEZEMBRO 2020'!$1:$1048576,3,FALSE),"")</f>
        <v>H</v>
      </c>
      <c r="G1847" s="690">
        <v>2</v>
      </c>
      <c r="H1847" s="639">
        <f>IF($D1847&lt;&gt;"",VLOOKUP($D1847,'[2]SINAPI DEZEMBRO 2020'!$1:$1048576,4,FALSE),"")</f>
        <v>13.34</v>
      </c>
      <c r="I1847" s="640">
        <f t="shared" si="290"/>
        <v>26.68</v>
      </c>
    </row>
    <row r="1848" spans="2:9" ht="27.75" customHeight="1">
      <c r="B1848" s="695"/>
      <c r="C1848" s="696"/>
      <c r="D1848" s="696"/>
      <c r="E1848" s="697"/>
      <c r="F1848" s="696"/>
      <c r="G1848" s="652"/>
      <c r="H1848" s="696"/>
      <c r="I1848" s="699"/>
    </row>
    <row r="1849" spans="2:9" ht="25.5">
      <c r="B1849" s="626" t="s">
        <v>1790</v>
      </c>
      <c r="C1849" s="627"/>
      <c r="D1849" s="627"/>
      <c r="E1849" s="628" t="s">
        <v>2282</v>
      </c>
      <c r="F1849" s="629" t="s">
        <v>1844</v>
      </c>
      <c r="G1849" s="630"/>
      <c r="H1849" s="730"/>
      <c r="I1849" s="632">
        <f>SUM(I1850:I1852)</f>
        <v>81.62</v>
      </c>
    </row>
    <row r="1850" spans="2:9">
      <c r="B1850" s="618" t="s">
        <v>1832</v>
      </c>
      <c r="C1850" s="619" t="s">
        <v>17</v>
      </c>
      <c r="D1850" s="655">
        <v>88316</v>
      </c>
      <c r="E1850" s="636" t="str">
        <f>IF($D1850&lt;&gt;"",VLOOKUP($D1850,'[2]SINAPI DEZEMBRO 2020'!$A$1:G114389,2,FALSE),"")</f>
        <v>SERVENTE COM ENCARGOS COMPLEMENTARES</v>
      </c>
      <c r="F1850" s="637" t="str">
        <f>IF($D1850&lt;&gt;"",VLOOKUP($D1850,'[2]SINAPI DEZEMBRO 2020'!$1:$1048576,3,FALSE),"")</f>
        <v>H</v>
      </c>
      <c r="G1850" s="690">
        <v>1.2</v>
      </c>
      <c r="H1850" s="639">
        <f>IF($D1850&lt;&gt;"",VLOOKUP($D1850,'[2]SINAPI DEZEMBRO 2020'!$1:$1048576,4,FALSE),"")</f>
        <v>13.34</v>
      </c>
      <c r="I1850" s="640">
        <f t="shared" ref="I1850" si="291">TRUNC(G1850*H1850,2)</f>
        <v>16</v>
      </c>
    </row>
    <row r="1851" spans="2:9" ht="25.5">
      <c r="B1851" s="618" t="s">
        <v>1159</v>
      </c>
      <c r="C1851" s="619" t="s">
        <v>1865</v>
      </c>
      <c r="D1851" s="655"/>
      <c r="E1851" s="192" t="s">
        <v>2283</v>
      </c>
      <c r="F1851" s="691" t="s">
        <v>1844</v>
      </c>
      <c r="G1851" s="690">
        <v>1</v>
      </c>
      <c r="H1851" s="639">
        <v>58.4</v>
      </c>
      <c r="I1851" s="640">
        <f>TRUNC(G1851*H1851,2)</f>
        <v>58.4</v>
      </c>
    </row>
    <row r="1852" spans="2:9" ht="25.5">
      <c r="B1852" s="618" t="s">
        <v>1149</v>
      </c>
      <c r="C1852" s="619" t="s">
        <v>17</v>
      </c>
      <c r="D1852" s="655">
        <v>88631</v>
      </c>
      <c r="E1852" s="636" t="str">
        <f>IF($D1852&lt;&gt;"",VLOOKUP($D1852,'[2]SINAPI DEZEMBRO 2020'!$A$1:G114391,2,FALSE),"")</f>
        <v>ARGAMASSA TRAÇO 1:4 (EM VOLUME DE CIMENTO E AREIA MÉDIA ÚMIDA), PREPARO MANUAL. AF_08/2019</v>
      </c>
      <c r="F1852" s="637" t="str">
        <f>IF($D1852&lt;&gt;"",VLOOKUP($D1852,'[2]SINAPI DEZEMBRO 2020'!$1:$1048576,3,FALSE),"")</f>
        <v>M3</v>
      </c>
      <c r="G1852" s="690">
        <f>0.3*1.2*0.05</f>
        <v>1.7999999999999999E-2</v>
      </c>
      <c r="H1852" s="639">
        <f>IF($D1852&lt;&gt;"",VLOOKUP($D1852,'[2]SINAPI DEZEMBRO 2020'!$1:$1048576,4,FALSE),"")</f>
        <v>401.17</v>
      </c>
      <c r="I1852" s="640">
        <f t="shared" ref="I1852" si="292">TRUNC(G1852*H1852,2)</f>
        <v>7.22</v>
      </c>
    </row>
    <row r="1853" spans="2:9" ht="14.25" customHeight="1">
      <c r="B1853" s="625"/>
      <c r="C1853" s="619"/>
      <c r="D1853" s="620"/>
      <c r="E1853" s="621"/>
      <c r="F1853" s="619"/>
      <c r="G1853" s="622"/>
      <c r="H1853" s="623"/>
      <c r="I1853" s="624"/>
    </row>
    <row r="1854" spans="2:9" ht="30" customHeight="1">
      <c r="B1854" s="626" t="s">
        <v>1791</v>
      </c>
      <c r="C1854" s="627"/>
      <c r="D1854" s="627"/>
      <c r="E1854" s="628" t="s">
        <v>2284</v>
      </c>
      <c r="F1854" s="629" t="s">
        <v>1844</v>
      </c>
      <c r="G1854" s="630"/>
      <c r="H1854" s="730"/>
      <c r="I1854" s="632">
        <f>SUM(I1855:I1857)</f>
        <v>18.96</v>
      </c>
    </row>
    <row r="1855" spans="2:9" ht="31.5" customHeight="1">
      <c r="B1855" s="618" t="s">
        <v>1159</v>
      </c>
      <c r="C1855" s="619" t="s">
        <v>17</v>
      </c>
      <c r="D1855" s="655">
        <v>1588</v>
      </c>
      <c r="E1855" s="636" t="str">
        <f>IF($D1855&lt;&gt;"",VLOOKUP($D1855,'[2]SINAPI DEZEMBRO 2020'!$A$1:G114394,2,FALSE),"")</f>
        <v>TERMINAL METALICO A PRESSAO PARA 1 CABO DE 50 MM2, COM 1 FURO DE FIXACAO</v>
      </c>
      <c r="F1855" s="637" t="str">
        <f>IF($D1855&lt;&gt;"",VLOOKUP($D1855,'[2]SINAPI DEZEMBRO 2020'!$1:$1048576,3,FALSE),"")</f>
        <v xml:space="preserve">UN    </v>
      </c>
      <c r="G1855" s="690">
        <v>1</v>
      </c>
      <c r="H1855" s="639">
        <f>IF($D1855&lt;&gt;"",VLOOKUP($D1855,'[2]SINAPI DEZEMBRO 2020'!$1:$1048576,4,FALSE),"")</f>
        <v>6.68</v>
      </c>
      <c r="I1855" s="640">
        <f t="shared" ref="I1855:I1857" si="293">TRUNC(G1855*H1855,2)</f>
        <v>6.68</v>
      </c>
    </row>
    <row r="1856" spans="2:9" ht="31.5" customHeight="1">
      <c r="B1856" s="618" t="s">
        <v>1832</v>
      </c>
      <c r="C1856" s="619" t="s">
        <v>17</v>
      </c>
      <c r="D1856" s="655">
        <v>88247</v>
      </c>
      <c r="E1856" s="636" t="str">
        <f>IF($D1856&lt;&gt;"",VLOOKUP($D1856,'[2]SINAPI DEZEMBRO 2020'!$A$1:G114395,2,FALSE),"")</f>
        <v>AUXILIAR DE ELETRICISTA COM ENCARGOS COMPLEMENTARES</v>
      </c>
      <c r="F1856" s="637" t="str">
        <f>IF($D1856&lt;&gt;"",VLOOKUP($D1856,'[2]SINAPI DEZEMBRO 2020'!$1:$1048576,3,FALSE),"")</f>
        <v>H</v>
      </c>
      <c r="G1856" s="690">
        <v>0.4</v>
      </c>
      <c r="H1856" s="639">
        <f>IF($D1856&lt;&gt;"",VLOOKUP($D1856,'[2]SINAPI DEZEMBRO 2020'!$1:$1048576,4,FALSE),"")</f>
        <v>13.33</v>
      </c>
      <c r="I1856" s="640">
        <f t="shared" si="293"/>
        <v>5.33</v>
      </c>
    </row>
    <row r="1857" spans="2:9">
      <c r="B1857" s="618" t="s">
        <v>1149</v>
      </c>
      <c r="C1857" s="619" t="s">
        <v>17</v>
      </c>
      <c r="D1857" s="655">
        <v>88264</v>
      </c>
      <c r="E1857" s="636" t="str">
        <f>IF($D1857&lt;&gt;"",VLOOKUP($D1857,'[2]SINAPI DEZEMBRO 2020'!$A$1:G114396,2,FALSE),"")</f>
        <v>ELETRICISTA COM ENCARGOS COMPLEMENTARES</v>
      </c>
      <c r="F1857" s="637" t="str">
        <f>IF($D1857&lt;&gt;"",VLOOKUP($D1857,'[2]SINAPI DEZEMBRO 2020'!$1:$1048576,3,FALSE),"")</f>
        <v>H</v>
      </c>
      <c r="G1857" s="690">
        <v>0.4</v>
      </c>
      <c r="H1857" s="639">
        <f>IF($D1857&lt;&gt;"",VLOOKUP($D1857,'[2]SINAPI DEZEMBRO 2020'!$1:$1048576,4,FALSE),"")</f>
        <v>17.38</v>
      </c>
      <c r="I1857" s="640">
        <f t="shared" si="293"/>
        <v>6.95</v>
      </c>
    </row>
    <row r="1858" spans="2:9">
      <c r="B1858" s="625"/>
      <c r="C1858" s="619"/>
      <c r="D1858" s="620"/>
      <c r="E1858" s="621"/>
      <c r="F1858" s="619"/>
      <c r="G1858" s="622"/>
      <c r="H1858" s="623"/>
      <c r="I1858" s="624"/>
    </row>
    <row r="1859" spans="2:9" ht="18">
      <c r="B1859" s="656" t="s">
        <v>1792</v>
      </c>
      <c r="C1859" s="657"/>
      <c r="D1859" s="657"/>
      <c r="E1859" s="657"/>
      <c r="F1859" s="657"/>
      <c r="G1859" s="657"/>
      <c r="H1859" s="657"/>
      <c r="I1859" s="658"/>
    </row>
    <row r="1860" spans="2:9">
      <c r="B1860" s="649"/>
      <c r="C1860" s="650"/>
      <c r="D1860" s="650"/>
      <c r="E1860" s="651"/>
      <c r="F1860" s="650"/>
      <c r="G1860" s="652"/>
      <c r="H1860" s="650"/>
      <c r="I1860" s="654"/>
    </row>
    <row r="1861" spans="2:9" ht="25.5">
      <c r="B1861" s="626" t="s">
        <v>1793</v>
      </c>
      <c r="C1861" s="627"/>
      <c r="D1861" s="627"/>
      <c r="E1861" s="628" t="s">
        <v>2285</v>
      </c>
      <c r="F1861" s="629" t="s">
        <v>1844</v>
      </c>
      <c r="G1861" s="630"/>
      <c r="H1861" s="730"/>
      <c r="I1861" s="632">
        <f>SUM(I1862:I1864)</f>
        <v>2567.9899999999998</v>
      </c>
    </row>
    <row r="1862" spans="2:9" ht="14.25" customHeight="1">
      <c r="B1862" s="633" t="s">
        <v>1830</v>
      </c>
      <c r="C1862" s="634" t="s">
        <v>17</v>
      </c>
      <c r="D1862" s="634">
        <v>88316</v>
      </c>
      <c r="E1862" s="636" t="str">
        <f>IF($D1862&lt;&gt;"",VLOOKUP($D1862,'[2]SINAPI DEZEMBRO 2020'!$A$1:G114401,2,FALSE),"")</f>
        <v>SERVENTE COM ENCARGOS COMPLEMENTARES</v>
      </c>
      <c r="F1862" s="637" t="str">
        <f>IF($D1862&lt;&gt;"",VLOOKUP($D1862,'[2]SINAPI DEZEMBRO 2020'!$1:$1048576,3,FALSE),"")</f>
        <v>H</v>
      </c>
      <c r="G1862" s="638">
        <v>4</v>
      </c>
      <c r="H1862" s="639">
        <f>IF($D1862&lt;&gt;"",VLOOKUP($D1862,'[2]SINAPI DEZEMBRO 2020'!$1:$1048576,4,FALSE),"")</f>
        <v>13.34</v>
      </c>
      <c r="I1862" s="640">
        <f t="shared" ref="I1862:I1863" si="294">TRUNC(G1862*H1862,2)</f>
        <v>53.36</v>
      </c>
    </row>
    <row r="1863" spans="2:9" ht="15" customHeight="1">
      <c r="B1863" s="633" t="s">
        <v>1830</v>
      </c>
      <c r="C1863" s="634" t="s">
        <v>17</v>
      </c>
      <c r="D1863" s="634">
        <v>88309</v>
      </c>
      <c r="E1863" s="636" t="str">
        <f>IF($D1863&lt;&gt;"",VLOOKUP($D1863,'[2]SINAPI DEZEMBRO 2020'!$A$1:G114402,2,FALSE),"")</f>
        <v>PEDREIRO COM ENCARGOS COMPLEMENTARES</v>
      </c>
      <c r="F1863" s="637" t="str">
        <f>IF($D1863&lt;&gt;"",VLOOKUP($D1863,'[2]SINAPI DEZEMBRO 2020'!$1:$1048576,3,FALSE),"")</f>
        <v>H</v>
      </c>
      <c r="G1863" s="638">
        <v>3</v>
      </c>
      <c r="H1863" s="639">
        <f>IF($D1863&lt;&gt;"",VLOOKUP($D1863,'[2]SINAPI DEZEMBRO 2020'!$1:$1048576,4,FALSE),"")</f>
        <v>16.78</v>
      </c>
      <c r="I1863" s="640">
        <f t="shared" si="294"/>
        <v>50.34</v>
      </c>
    </row>
    <row r="1864" spans="2:9" ht="25.5">
      <c r="B1864" s="633" t="s">
        <v>1159</v>
      </c>
      <c r="C1864" s="634" t="s">
        <v>1865</v>
      </c>
      <c r="D1864" s="634"/>
      <c r="E1864" s="705" t="s">
        <v>2285</v>
      </c>
      <c r="F1864" s="707" t="s">
        <v>1844</v>
      </c>
      <c r="G1864" s="638">
        <v>1</v>
      </c>
      <c r="H1864" s="708">
        <v>2464.29</v>
      </c>
      <c r="I1864" s="640">
        <f>TRUNC(G1864*H1864,2)</f>
        <v>2464.29</v>
      </c>
    </row>
    <row r="1865" spans="2:9">
      <c r="B1865" s="649"/>
      <c r="C1865" s="650"/>
      <c r="D1865" s="650"/>
      <c r="E1865" s="651"/>
      <c r="F1865" s="650"/>
      <c r="G1865" s="652"/>
      <c r="H1865" s="653"/>
      <c r="I1865" s="654"/>
    </row>
    <row r="1866" spans="2:9" ht="14.25" customHeight="1">
      <c r="B1866" s="626" t="s">
        <v>1794</v>
      </c>
      <c r="C1866" s="627"/>
      <c r="D1866" s="627"/>
      <c r="E1866" s="628" t="s">
        <v>2286</v>
      </c>
      <c r="F1866" s="629" t="s">
        <v>1838</v>
      </c>
      <c r="G1866" s="630"/>
      <c r="H1866" s="631"/>
      <c r="I1866" s="632">
        <f>SUM(I1867:I1869)</f>
        <v>500.25</v>
      </c>
    </row>
    <row r="1867" spans="2:9" ht="14.25" customHeight="1">
      <c r="B1867" s="633" t="s">
        <v>1830</v>
      </c>
      <c r="C1867" s="634" t="s">
        <v>17</v>
      </c>
      <c r="D1867" s="634">
        <v>88274</v>
      </c>
      <c r="E1867" s="636" t="str">
        <f>IF($D1867&lt;&gt;"",VLOOKUP($D1867,'[2]SINAPI DEZEMBRO 2020'!$A$1:G114406,2,FALSE),"")</f>
        <v>MARMORISTA/GRANITEIRO COM ENCARGOS COMPLEMENTARES</v>
      </c>
      <c r="F1867" s="637" t="str">
        <f>IF($D1867&lt;&gt;"",VLOOKUP($D1867,'[2]SINAPI DEZEMBRO 2020'!$1:$1048576,3,FALSE),"")</f>
        <v>H</v>
      </c>
      <c r="G1867" s="638">
        <v>1.49</v>
      </c>
      <c r="H1867" s="639">
        <f>IF($D1867&lt;&gt;"",VLOOKUP($D1867,'[2]SINAPI DEZEMBRO 2020'!$1:$1048576,4,FALSE),"")</f>
        <v>16.989999999999998</v>
      </c>
      <c r="I1867" s="640">
        <f t="shared" ref="I1867:I1868" si="295">TRUNC(G1867*H1867,2)</f>
        <v>25.31</v>
      </c>
    </row>
    <row r="1868" spans="2:9" ht="15" customHeight="1">
      <c r="B1868" s="633" t="s">
        <v>1830</v>
      </c>
      <c r="C1868" s="634" t="s">
        <v>17</v>
      </c>
      <c r="D1868" s="634">
        <v>88309</v>
      </c>
      <c r="E1868" s="636" t="str">
        <f>IF($D1868&lt;&gt;"",VLOOKUP($D1868,'[2]SINAPI DEZEMBRO 2020'!$A$1:G114407,2,FALSE),"")</f>
        <v>PEDREIRO COM ENCARGOS COMPLEMENTARES</v>
      </c>
      <c r="F1868" s="637" t="str">
        <f>IF($D1868&lt;&gt;"",VLOOKUP($D1868,'[2]SINAPI DEZEMBRO 2020'!$1:$1048576,3,FALSE),"")</f>
        <v>H</v>
      </c>
      <c r="G1868" s="638">
        <v>0.98</v>
      </c>
      <c r="H1868" s="639">
        <f>IF($D1868&lt;&gt;"",VLOOKUP($D1868,'[2]SINAPI DEZEMBRO 2020'!$1:$1048576,4,FALSE),"")</f>
        <v>16.78</v>
      </c>
      <c r="I1868" s="640">
        <f t="shared" si="295"/>
        <v>16.440000000000001</v>
      </c>
    </row>
    <row r="1869" spans="2:9">
      <c r="B1869" s="633" t="s">
        <v>1159</v>
      </c>
      <c r="C1869" s="634" t="s">
        <v>1865</v>
      </c>
      <c r="D1869" s="634"/>
      <c r="E1869" s="705" t="s">
        <v>2287</v>
      </c>
      <c r="F1869" s="707" t="s">
        <v>1838</v>
      </c>
      <c r="G1869" s="638">
        <v>1</v>
      </c>
      <c r="H1869" s="639">
        <v>458.5</v>
      </c>
      <c r="I1869" s="640">
        <f>TRUNC(G1869*H1869,2)</f>
        <v>458.5</v>
      </c>
    </row>
    <row r="1870" spans="2:9">
      <c r="B1870" s="649"/>
      <c r="C1870" s="650"/>
      <c r="D1870" s="650"/>
      <c r="E1870" s="651"/>
      <c r="F1870" s="650"/>
      <c r="G1870" s="652"/>
      <c r="H1870" s="653"/>
      <c r="I1870" s="654"/>
    </row>
    <row r="1871" spans="2:9" ht="25.5">
      <c r="B1871" s="626" t="s">
        <v>1795</v>
      </c>
      <c r="C1871" s="627"/>
      <c r="D1871" s="627"/>
      <c r="E1871" s="628" t="s">
        <v>2288</v>
      </c>
      <c r="F1871" s="629" t="s">
        <v>1838</v>
      </c>
      <c r="G1871" s="630"/>
      <c r="H1871" s="631"/>
      <c r="I1871" s="632">
        <f>SUM(I1872:I1874)</f>
        <v>584.75</v>
      </c>
    </row>
    <row r="1872" spans="2:9" ht="14.25" customHeight="1">
      <c r="B1872" s="633" t="s">
        <v>1830</v>
      </c>
      <c r="C1872" s="634" t="s">
        <v>17</v>
      </c>
      <c r="D1872" s="634">
        <v>88274</v>
      </c>
      <c r="E1872" s="636" t="str">
        <f>IF($D1872&lt;&gt;"",VLOOKUP($D1872,'[2]SINAPI DEZEMBRO 2020'!$A$1:G114411,2,FALSE),"")</f>
        <v>MARMORISTA/GRANITEIRO COM ENCARGOS COMPLEMENTARES</v>
      </c>
      <c r="F1872" s="637" t="str">
        <f>IF($D1872&lt;&gt;"",VLOOKUP($D1872,'[2]SINAPI DEZEMBRO 2020'!$1:$1048576,3,FALSE),"")</f>
        <v>H</v>
      </c>
      <c r="G1872" s="638">
        <v>1.49</v>
      </c>
      <c r="H1872" s="639">
        <f>IF($D1872&lt;&gt;"",VLOOKUP($D1872,'[2]SINAPI DEZEMBRO 2020'!$1:$1048576,4,FALSE),"")</f>
        <v>16.989999999999998</v>
      </c>
      <c r="I1872" s="640">
        <f t="shared" ref="I1872:I1873" si="296">TRUNC(G1872*H1872,2)</f>
        <v>25.31</v>
      </c>
    </row>
    <row r="1873" spans="2:9" ht="15" customHeight="1">
      <c r="B1873" s="633" t="s">
        <v>1830</v>
      </c>
      <c r="C1873" s="634" t="s">
        <v>17</v>
      </c>
      <c r="D1873" s="634">
        <v>88309</v>
      </c>
      <c r="E1873" s="636" t="str">
        <f>IF($D1873&lt;&gt;"",VLOOKUP($D1873,'[2]SINAPI DEZEMBRO 2020'!$A$1:G114412,2,FALSE),"")</f>
        <v>PEDREIRO COM ENCARGOS COMPLEMENTARES</v>
      </c>
      <c r="F1873" s="637" t="str">
        <f>IF($D1873&lt;&gt;"",VLOOKUP($D1873,'[2]SINAPI DEZEMBRO 2020'!$1:$1048576,3,FALSE),"")</f>
        <v>H</v>
      </c>
      <c r="G1873" s="638">
        <v>0.98</v>
      </c>
      <c r="H1873" s="639">
        <f>IF($D1873&lt;&gt;"",VLOOKUP($D1873,'[2]SINAPI DEZEMBRO 2020'!$1:$1048576,4,FALSE),"")</f>
        <v>16.78</v>
      </c>
      <c r="I1873" s="640">
        <f t="shared" si="296"/>
        <v>16.440000000000001</v>
      </c>
    </row>
    <row r="1874" spans="2:9" ht="25.5">
      <c r="B1874" s="633" t="s">
        <v>1159</v>
      </c>
      <c r="C1874" s="634" t="s">
        <v>1865</v>
      </c>
      <c r="D1874" s="634"/>
      <c r="E1874" s="705" t="s">
        <v>2289</v>
      </c>
      <c r="F1874" s="707" t="s">
        <v>1838</v>
      </c>
      <c r="G1874" s="638">
        <v>1</v>
      </c>
      <c r="H1874" s="708">
        <v>543</v>
      </c>
      <c r="I1874" s="640">
        <f>TRUNC(G1874*H1874,2)</f>
        <v>543</v>
      </c>
    </row>
    <row r="1875" spans="2:9">
      <c r="B1875" s="649"/>
      <c r="C1875" s="650"/>
      <c r="D1875" s="650"/>
      <c r="E1875" s="651"/>
      <c r="F1875" s="650"/>
      <c r="G1875" s="652"/>
      <c r="H1875" s="653"/>
      <c r="I1875" s="654"/>
    </row>
    <row r="1876" spans="2:9" ht="15">
      <c r="B1876" s="626" t="s">
        <v>1796</v>
      </c>
      <c r="C1876" s="627"/>
      <c r="D1876" s="627"/>
      <c r="E1876" s="628" t="s">
        <v>2290</v>
      </c>
      <c r="F1876" s="629" t="s">
        <v>1838</v>
      </c>
      <c r="G1876" s="630"/>
      <c r="H1876" s="631"/>
      <c r="I1876" s="632">
        <f>SUM(I1877:I1881)</f>
        <v>82.81</v>
      </c>
    </row>
    <row r="1877" spans="2:9" ht="14.25" customHeight="1">
      <c r="B1877" s="633" t="s">
        <v>1830</v>
      </c>
      <c r="C1877" s="634" t="s">
        <v>17</v>
      </c>
      <c r="D1877" s="634">
        <v>88239</v>
      </c>
      <c r="E1877" s="636" t="str">
        <f>IF($D1877&lt;&gt;"",VLOOKUP($D1877,'[2]SINAPI DEZEMBRO 2020'!$A$1:G114416,2,FALSE),"")</f>
        <v>AJUDANTE DE CARPINTEIRO COM ENCARGOS COMPLEMENTARES</v>
      </c>
      <c r="F1877" s="637" t="str">
        <f>IF($D1877&lt;&gt;"",VLOOKUP($D1877,'[2]SINAPI DEZEMBRO 2020'!$1:$1048576,3,FALSE),"")</f>
        <v>H</v>
      </c>
      <c r="G1877" s="638">
        <v>2</v>
      </c>
      <c r="H1877" s="639">
        <f>IF($D1877&lt;&gt;"",VLOOKUP($D1877,'[2]SINAPI DEZEMBRO 2020'!$1:$1048576,4,FALSE),"")</f>
        <v>13.87</v>
      </c>
      <c r="I1877" s="640">
        <f t="shared" ref="I1877:I1881" si="297">TRUNC(G1877*H1877,2)</f>
        <v>27.74</v>
      </c>
    </row>
    <row r="1878" spans="2:9" ht="15" customHeight="1">
      <c r="B1878" s="633" t="s">
        <v>1830</v>
      </c>
      <c r="C1878" s="634" t="s">
        <v>17</v>
      </c>
      <c r="D1878" s="634">
        <v>88262</v>
      </c>
      <c r="E1878" s="636" t="str">
        <f>IF($D1878&lt;&gt;"",VLOOKUP($D1878,'[2]SINAPI DEZEMBRO 2020'!$A$1:G114417,2,FALSE),"")</f>
        <v>CARPINTEIRO DE FORMAS COM ENCARGOS COMPLEMENTARES</v>
      </c>
      <c r="F1878" s="637" t="str">
        <f>IF($D1878&lt;&gt;"",VLOOKUP($D1878,'[2]SINAPI DEZEMBRO 2020'!$1:$1048576,3,FALSE),"")</f>
        <v>H</v>
      </c>
      <c r="G1878" s="638">
        <v>1.54</v>
      </c>
      <c r="H1878" s="639">
        <f>IF($D1878&lt;&gt;"",VLOOKUP($D1878,'[2]SINAPI DEZEMBRO 2020'!$1:$1048576,4,FALSE),"")</f>
        <v>16.59</v>
      </c>
      <c r="I1878" s="640">
        <f t="shared" si="297"/>
        <v>25.54</v>
      </c>
    </row>
    <row r="1879" spans="2:9" ht="25.5">
      <c r="B1879" s="633" t="s">
        <v>1159</v>
      </c>
      <c r="C1879" s="634" t="s">
        <v>17</v>
      </c>
      <c r="D1879" s="634">
        <v>4513</v>
      </c>
      <c r="E1879" s="636" t="str">
        <f>IF($D1879&lt;&gt;"",VLOOKUP($D1879,'[2]SINAPI DEZEMBRO 2020'!$A$1:G114418,2,FALSE),"")</f>
        <v>CAIBRO 5 X 5 CM EM PINUS, MISTA OU EQUIVALENTE DA REGIAO - BRUTA</v>
      </c>
      <c r="F1879" s="637" t="str">
        <f>IF($D1879&lt;&gt;"",VLOOKUP($D1879,'[2]SINAPI DEZEMBRO 2020'!$1:$1048576,3,FALSE),"")</f>
        <v xml:space="preserve">M     </v>
      </c>
      <c r="G1879" s="638">
        <v>4</v>
      </c>
      <c r="H1879" s="639">
        <f>IF($D1879&lt;&gt;"",VLOOKUP($D1879,'[2]SINAPI DEZEMBRO 2020'!$1:$1048576,4,FALSE),"")</f>
        <v>5.03</v>
      </c>
      <c r="I1879" s="640">
        <f t="shared" si="297"/>
        <v>20.12</v>
      </c>
    </row>
    <row r="1880" spans="2:9">
      <c r="B1880" s="633" t="s">
        <v>1159</v>
      </c>
      <c r="C1880" s="634" t="s">
        <v>17</v>
      </c>
      <c r="D1880" s="634">
        <v>5061</v>
      </c>
      <c r="E1880" s="636" t="str">
        <f>IF($D1880&lt;&gt;"",VLOOKUP($D1880,'[2]SINAPI DEZEMBRO 2020'!$A$1:G114419,2,FALSE),"")</f>
        <v>PREGO DE ACO POLIDO COM CABECA 18 X 27 (2 1/2 X 10)</v>
      </c>
      <c r="F1880" s="637" t="str">
        <f>IF($D1880&lt;&gt;"",VLOOKUP($D1880,'[2]SINAPI DEZEMBRO 2020'!$1:$1048576,3,FALSE),"")</f>
        <v xml:space="preserve">KG    </v>
      </c>
      <c r="G1880" s="638">
        <v>7.6899999999999996E-2</v>
      </c>
      <c r="H1880" s="639">
        <f>IF($D1880&lt;&gt;"",VLOOKUP($D1880,'[2]SINAPI DEZEMBRO 2020'!$1:$1048576,4,FALSE),"")</f>
        <v>13.05</v>
      </c>
      <c r="I1880" s="640">
        <f t="shared" si="297"/>
        <v>1</v>
      </c>
    </row>
    <row r="1881" spans="2:9" ht="25.5">
      <c r="B1881" s="633" t="s">
        <v>1159</v>
      </c>
      <c r="C1881" s="634" t="s">
        <v>17</v>
      </c>
      <c r="D1881" s="634">
        <v>3993</v>
      </c>
      <c r="E1881" s="636" t="str">
        <f>IF($D1881&lt;&gt;"",VLOOKUP($D1881,'[2]SINAPI DEZEMBRO 2020'!$A$1:G114420,2,FALSE),"")</f>
        <v>TABUA APARELHADA *2,5 X 15* CM, EM MACARANDUBA, ANGELIM OU EQUIVALENTE DA REGIAO</v>
      </c>
      <c r="F1881" s="637" t="str">
        <f>IF($D1881&lt;&gt;"",VLOOKUP($D1881,'[2]SINAPI DEZEMBRO 2020'!$1:$1048576,3,FALSE),"")</f>
        <v xml:space="preserve">M2    </v>
      </c>
      <c r="G1881" s="638">
        <v>1.1000000000000001</v>
      </c>
      <c r="H1881" s="639">
        <f>IF($D1881&lt;&gt;"",VLOOKUP($D1881,'[2]SINAPI DEZEMBRO 2020'!$1:$1048576,4,FALSE),"")</f>
        <v>7.65</v>
      </c>
      <c r="I1881" s="640">
        <f t="shared" si="297"/>
        <v>8.41</v>
      </c>
    </row>
    <row r="1882" spans="2:9" ht="14.25" customHeight="1">
      <c r="B1882" s="649"/>
      <c r="C1882" s="650"/>
      <c r="D1882" s="650"/>
      <c r="E1882" s="651"/>
      <c r="F1882" s="650"/>
      <c r="G1882" s="652"/>
      <c r="H1882" s="653"/>
      <c r="I1882" s="654"/>
    </row>
    <row r="1883" spans="2:9" ht="15" customHeight="1">
      <c r="B1883" s="626" t="s">
        <v>1797</v>
      </c>
      <c r="C1883" s="627"/>
      <c r="D1883" s="627"/>
      <c r="E1883" s="628" t="s">
        <v>2291</v>
      </c>
      <c r="F1883" s="629" t="s">
        <v>1838</v>
      </c>
      <c r="G1883" s="630"/>
      <c r="H1883" s="631"/>
      <c r="I1883" s="632">
        <f>SUM(I1884:I1891)</f>
        <v>128.08000000000001</v>
      </c>
    </row>
    <row r="1884" spans="2:9">
      <c r="B1884" s="633" t="s">
        <v>1830</v>
      </c>
      <c r="C1884" s="634" t="s">
        <v>17</v>
      </c>
      <c r="D1884" s="634">
        <v>88309</v>
      </c>
      <c r="E1884" s="636" t="str">
        <f>IF($D1884&lt;&gt;"",VLOOKUP($D1884,'[2]SINAPI DEZEMBRO 2020'!$A$1:G114423,2,FALSE),"")</f>
        <v>PEDREIRO COM ENCARGOS COMPLEMENTARES</v>
      </c>
      <c r="F1884" s="637" t="str">
        <f>IF($D1884&lt;&gt;"",VLOOKUP($D1884,'[2]SINAPI DEZEMBRO 2020'!$1:$1048576,3,FALSE),"")</f>
        <v>H</v>
      </c>
      <c r="G1884" s="638">
        <v>2.0699999999999998</v>
      </c>
      <c r="H1884" s="639">
        <f>IF($D1884&lt;&gt;"",VLOOKUP($D1884,'[2]SINAPI DEZEMBRO 2020'!$1:$1048576,4,FALSE),"")</f>
        <v>16.78</v>
      </c>
      <c r="I1884" s="640">
        <f t="shared" ref="I1884:I1891" si="298">TRUNC(G1884*H1884,2)</f>
        <v>34.729999999999997</v>
      </c>
    </row>
    <row r="1885" spans="2:9">
      <c r="B1885" s="633" t="s">
        <v>1830</v>
      </c>
      <c r="C1885" s="634" t="s">
        <v>17</v>
      </c>
      <c r="D1885" s="634">
        <v>88316</v>
      </c>
      <c r="E1885" s="636" t="str">
        <f>IF($D1885&lt;&gt;"",VLOOKUP($D1885,'[2]SINAPI DEZEMBRO 2020'!$A$1:G114424,2,FALSE),"")</f>
        <v>SERVENTE COM ENCARGOS COMPLEMENTARES</v>
      </c>
      <c r="F1885" s="637" t="str">
        <f>IF($D1885&lt;&gt;"",VLOOKUP($D1885,'[2]SINAPI DEZEMBRO 2020'!$1:$1048576,3,FALSE),"")</f>
        <v>H</v>
      </c>
      <c r="G1885" s="638">
        <v>2.0579999999999998</v>
      </c>
      <c r="H1885" s="639">
        <f>IF($D1885&lt;&gt;"",VLOOKUP($D1885,'[2]SINAPI DEZEMBRO 2020'!$1:$1048576,4,FALSE),"")</f>
        <v>13.34</v>
      </c>
      <c r="I1885" s="640">
        <f t="shared" si="298"/>
        <v>27.45</v>
      </c>
    </row>
    <row r="1886" spans="2:9" ht="25.5">
      <c r="B1886" s="633" t="s">
        <v>1159</v>
      </c>
      <c r="C1886" s="634" t="s">
        <v>17</v>
      </c>
      <c r="D1886" s="634">
        <v>367</v>
      </c>
      <c r="E1886" s="636" t="str">
        <f>IF($D1886&lt;&gt;"",VLOOKUP($D1886,'[2]SINAPI DEZEMBRO 2020'!$A$1:G114425,2,FALSE),"")</f>
        <v>AREIA GROSSA - POSTO JAZIDA/FORNECEDOR (RETIRADO NA JAZIDA, SEM TRANSPORTE)</v>
      </c>
      <c r="F1886" s="637" t="str">
        <f>IF($D1886&lt;&gt;"",VLOOKUP($D1886,'[2]SINAPI DEZEMBRO 2020'!$1:$1048576,3,FALSE),"")</f>
        <v xml:space="preserve">M3    </v>
      </c>
      <c r="G1886" s="638">
        <v>7.9000000000000001E-2</v>
      </c>
      <c r="H1886" s="639">
        <f>IF($D1886&lt;&gt;"",VLOOKUP($D1886,'[2]SINAPI DEZEMBRO 2020'!$1:$1048576,4,FALSE),"")</f>
        <v>69</v>
      </c>
      <c r="I1886" s="640">
        <f t="shared" si="298"/>
        <v>5.45</v>
      </c>
    </row>
    <row r="1887" spans="2:9" ht="14.25" customHeight="1">
      <c r="B1887" s="633" t="s">
        <v>1159</v>
      </c>
      <c r="C1887" s="634" t="s">
        <v>17</v>
      </c>
      <c r="D1887" s="634">
        <v>1106</v>
      </c>
      <c r="E1887" s="636" t="str">
        <f>IF($D1887&lt;&gt;"",VLOOKUP($D1887,'[2]SINAPI DEZEMBRO 2020'!$A$1:G114426,2,FALSE),"")</f>
        <v>CAL HIDRATADA CH-I PARA ARGAMASSAS</v>
      </c>
      <c r="F1887" s="637" t="str">
        <f>IF($D1887&lt;&gt;"",VLOOKUP($D1887,'[2]SINAPI DEZEMBRO 2020'!$1:$1048576,3,FALSE),"")</f>
        <v xml:space="preserve">KG    </v>
      </c>
      <c r="G1887" s="638">
        <v>9.8650000000000002</v>
      </c>
      <c r="H1887" s="639">
        <f>IF($D1887&lt;&gt;"",VLOOKUP($D1887,'[2]SINAPI DEZEMBRO 2020'!$1:$1048576,4,FALSE),"")</f>
        <v>0.7</v>
      </c>
      <c r="I1887" s="640">
        <f t="shared" si="298"/>
        <v>6.9</v>
      </c>
    </row>
    <row r="1888" spans="2:9" ht="15" customHeight="1">
      <c r="B1888" s="633" t="s">
        <v>1159</v>
      </c>
      <c r="C1888" s="634" t="s">
        <v>17</v>
      </c>
      <c r="D1888" s="634">
        <v>1379</v>
      </c>
      <c r="E1888" s="636" t="str">
        <f>IF($D1888&lt;&gt;"",VLOOKUP($D1888,'[2]SINAPI DEZEMBRO 2020'!$A$1:G114427,2,FALSE),"")</f>
        <v>CIMENTO PORTLAND COMPOSTO CP II-32</v>
      </c>
      <c r="F1888" s="637" t="str">
        <f>IF($D1888&lt;&gt;"",VLOOKUP($D1888,'[2]SINAPI DEZEMBRO 2020'!$1:$1048576,3,FALSE),"")</f>
        <v xml:space="preserve">KG    </v>
      </c>
      <c r="G1888" s="638">
        <v>18.521000000000001</v>
      </c>
      <c r="H1888" s="639">
        <f>IF($D1888&lt;&gt;"",VLOOKUP($D1888,'[2]SINAPI DEZEMBRO 2020'!$1:$1048576,4,FALSE),"")</f>
        <v>0.56000000000000005</v>
      </c>
      <c r="I1888" s="640">
        <f t="shared" si="298"/>
        <v>10.37</v>
      </c>
    </row>
    <row r="1889" spans="2:9" ht="25.5">
      <c r="B1889" s="633" t="s">
        <v>1159</v>
      </c>
      <c r="C1889" s="634" t="s">
        <v>17</v>
      </c>
      <c r="D1889" s="634">
        <v>7271</v>
      </c>
      <c r="E1889" s="636" t="str">
        <f>IF($D1889&lt;&gt;"",VLOOKUP($D1889,'[2]SINAPI DEZEMBRO 2020'!$A$1:G114428,2,FALSE),"")</f>
        <v>BLOCO CERAMICO VAZADO PARA ALVENARIA DE VEDACAO, 8 FUROS, DE 9 X 19 X 19 CM (L XA X C)</v>
      </c>
      <c r="F1889" s="637" t="str">
        <f>IF($D1889&lt;&gt;"",VLOOKUP($D1889,'[2]SINAPI DEZEMBRO 2020'!$1:$1048576,3,FALSE),"")</f>
        <v xml:space="preserve">UN    </v>
      </c>
      <c r="G1889" s="638">
        <v>45</v>
      </c>
      <c r="H1889" s="639">
        <f>IF($D1889&lt;&gt;"",VLOOKUP($D1889,'[2]SINAPI DEZEMBRO 2020'!$1:$1048576,4,FALSE),"")</f>
        <v>0.86</v>
      </c>
      <c r="I1889" s="640">
        <f t="shared" si="298"/>
        <v>38.700000000000003</v>
      </c>
    </row>
    <row r="1890" spans="2:9">
      <c r="B1890" s="633" t="s">
        <v>1159</v>
      </c>
      <c r="C1890" s="634" t="s">
        <v>17</v>
      </c>
      <c r="D1890" s="634">
        <v>7342</v>
      </c>
      <c r="E1890" s="636" t="str">
        <f>IF($D1890&lt;&gt;"",VLOOKUP($D1890,'[2]SINAPI DEZEMBRO 2020'!$A$1:G114429,2,FALSE),"")</f>
        <v>TINTA MINERAL IMPERMEAVEL EM PO, BRANCA</v>
      </c>
      <c r="F1890" s="637" t="str">
        <f>IF($D1890&lt;&gt;"",VLOOKUP($D1890,'[2]SINAPI DEZEMBRO 2020'!$1:$1048576,3,FALSE),"")</f>
        <v xml:space="preserve">KG    </v>
      </c>
      <c r="G1890" s="638">
        <v>0.96</v>
      </c>
      <c r="H1890" s="639">
        <f>IF($D1890&lt;&gt;"",VLOOKUP($D1890,'[2]SINAPI DEZEMBRO 2020'!$1:$1048576,4,FALSE),"")</f>
        <v>2.0299999999999998</v>
      </c>
      <c r="I1890" s="640">
        <f t="shared" si="298"/>
        <v>1.94</v>
      </c>
    </row>
    <row r="1891" spans="2:9" ht="25.5">
      <c r="B1891" s="633" t="s">
        <v>1159</v>
      </c>
      <c r="C1891" s="634" t="s">
        <v>17</v>
      </c>
      <c r="D1891" s="634">
        <v>4721</v>
      </c>
      <c r="E1891" s="636" t="str">
        <f>IF($D1891&lt;&gt;"",VLOOKUP($D1891,'[2]SINAPI DEZEMBRO 2020'!$A$1:G114430,2,FALSE),"")</f>
        <v>PEDRA BRITADA N. 1 (9,5 a 19 MM) POSTO PEDREIRA/FORNECEDOR, SEM FRETE</v>
      </c>
      <c r="F1891" s="637" t="str">
        <f>IF($D1891&lt;&gt;"",VLOOKUP($D1891,'[2]SINAPI DEZEMBRO 2020'!$1:$1048576,3,FALSE),"")</f>
        <v xml:space="preserve">M3    </v>
      </c>
      <c r="G1891" s="638">
        <v>3.2000000000000001E-2</v>
      </c>
      <c r="H1891" s="639">
        <f>IF($D1891&lt;&gt;"",VLOOKUP($D1891,'[2]SINAPI DEZEMBRO 2020'!$1:$1048576,4,FALSE),"")</f>
        <v>79.58</v>
      </c>
      <c r="I1891" s="640">
        <f t="shared" si="298"/>
        <v>2.54</v>
      </c>
    </row>
    <row r="1892" spans="2:9" ht="14.25" customHeight="1">
      <c r="B1892" s="649"/>
      <c r="C1892" s="650"/>
      <c r="D1892" s="650"/>
      <c r="E1892" s="651"/>
      <c r="F1892" s="650"/>
      <c r="G1892" s="652"/>
      <c r="H1892" s="653"/>
      <c r="I1892" s="654"/>
    </row>
    <row r="1893" spans="2:9" ht="15" customHeight="1">
      <c r="B1893" s="626" t="s">
        <v>1798</v>
      </c>
      <c r="C1893" s="627"/>
      <c r="D1893" s="627"/>
      <c r="E1893" s="628" t="s">
        <v>2292</v>
      </c>
      <c r="F1893" s="629" t="s">
        <v>1838</v>
      </c>
      <c r="G1893" s="630"/>
      <c r="H1893" s="631"/>
      <c r="I1893" s="632">
        <f>SUM(I1894:I1896)</f>
        <v>496.88</v>
      </c>
    </row>
    <row r="1894" spans="2:9">
      <c r="B1894" s="633" t="s">
        <v>1830</v>
      </c>
      <c r="C1894" s="634" t="s">
        <v>17</v>
      </c>
      <c r="D1894" s="634">
        <v>88274</v>
      </c>
      <c r="E1894" s="636" t="str">
        <f>IF($D1894&lt;&gt;"",VLOOKUP($D1894,'[2]SINAPI DEZEMBRO 2020'!$A$1:G114433,2,FALSE),"")</f>
        <v>MARMORISTA/GRANITEIRO COM ENCARGOS COMPLEMENTARES</v>
      </c>
      <c r="F1894" s="637" t="str">
        <f>IF($D1894&lt;&gt;"",VLOOKUP($D1894,'[2]SINAPI DEZEMBRO 2020'!$1:$1048576,3,FALSE),"")</f>
        <v>H</v>
      </c>
      <c r="G1894" s="739">
        <v>1.49</v>
      </c>
      <c r="H1894" s="639">
        <f>IF($D1894&lt;&gt;"",VLOOKUP($D1894,'[2]SINAPI DEZEMBRO 2020'!$1:$1048576,4,FALSE),"")</f>
        <v>16.989999999999998</v>
      </c>
      <c r="I1894" s="640">
        <f t="shared" ref="I1894:I1895" si="299">TRUNC(G1894*H1894,2)</f>
        <v>25.31</v>
      </c>
    </row>
    <row r="1895" spans="2:9" ht="14.25" customHeight="1">
      <c r="B1895" s="633" t="s">
        <v>1830</v>
      </c>
      <c r="C1895" s="634" t="s">
        <v>17</v>
      </c>
      <c r="D1895" s="634">
        <v>88316</v>
      </c>
      <c r="E1895" s="636" t="str">
        <f>IF($D1895&lt;&gt;"",VLOOKUP($D1895,'[2]SINAPI DEZEMBRO 2020'!$A$1:G114434,2,FALSE),"")</f>
        <v>SERVENTE COM ENCARGOS COMPLEMENTARES</v>
      </c>
      <c r="F1895" s="637" t="str">
        <f>IF($D1895&lt;&gt;"",VLOOKUP($D1895,'[2]SINAPI DEZEMBRO 2020'!$1:$1048576,3,FALSE),"")</f>
        <v>H</v>
      </c>
      <c r="G1895" s="739">
        <v>0.98</v>
      </c>
      <c r="H1895" s="639">
        <f>IF($D1895&lt;&gt;"",VLOOKUP($D1895,'[2]SINAPI DEZEMBRO 2020'!$1:$1048576,4,FALSE),"")</f>
        <v>13.34</v>
      </c>
      <c r="I1895" s="640">
        <f t="shared" si="299"/>
        <v>13.07</v>
      </c>
    </row>
    <row r="1896" spans="2:9" ht="14.25" customHeight="1">
      <c r="B1896" s="633" t="s">
        <v>1159</v>
      </c>
      <c r="C1896" s="634" t="s">
        <v>1865</v>
      </c>
      <c r="D1896" s="634"/>
      <c r="E1896" s="192" t="s">
        <v>2292</v>
      </c>
      <c r="F1896" s="691" t="s">
        <v>1838</v>
      </c>
      <c r="G1896" s="739">
        <v>1</v>
      </c>
      <c r="H1896" s="740">
        <v>458.5</v>
      </c>
      <c r="I1896" s="640">
        <f>TRUNC(G1896*H1896,2)</f>
        <v>458.5</v>
      </c>
    </row>
    <row r="1897" spans="2:9" ht="15" customHeight="1">
      <c r="B1897" s="649"/>
      <c r="C1897" s="650"/>
      <c r="D1897" s="650"/>
      <c r="E1897" s="651"/>
      <c r="F1897" s="650"/>
      <c r="G1897" s="652"/>
      <c r="H1897" s="653"/>
      <c r="I1897" s="654"/>
    </row>
    <row r="1898" spans="2:9" ht="25.5">
      <c r="B1898" s="626" t="s">
        <v>1799</v>
      </c>
      <c r="C1898" s="627"/>
      <c r="D1898" s="627"/>
      <c r="E1898" s="628" t="s">
        <v>2293</v>
      </c>
      <c r="F1898" s="629" t="s">
        <v>28</v>
      </c>
      <c r="G1898" s="630"/>
      <c r="H1898" s="631"/>
      <c r="I1898" s="632">
        <f>SUM(I1899:I1902)</f>
        <v>101.77000000000001</v>
      </c>
    </row>
    <row r="1899" spans="2:9" ht="14.25" customHeight="1">
      <c r="B1899" s="633" t="s">
        <v>1830</v>
      </c>
      <c r="C1899" s="634" t="s">
        <v>17</v>
      </c>
      <c r="D1899" s="634">
        <v>88274</v>
      </c>
      <c r="E1899" s="636" t="str">
        <f>IF($D1899&lt;&gt;"",VLOOKUP($D1899,'[2]SINAPI DEZEMBRO 2020'!$A$1:G114438,2,FALSE),"")</f>
        <v>MARMORISTA/GRANITEIRO COM ENCARGOS COMPLEMENTARES</v>
      </c>
      <c r="F1899" s="637" t="str">
        <f>IF($D1899&lt;&gt;"",VLOOKUP($D1899,'[2]SINAPI DEZEMBRO 2020'!$1:$1048576,3,FALSE),"")</f>
        <v>H</v>
      </c>
      <c r="G1899" s="638">
        <v>0.4</v>
      </c>
      <c r="H1899" s="639">
        <f>IF($D1899&lt;&gt;"",VLOOKUP($D1899,'[2]SINAPI DEZEMBRO 2020'!$1:$1048576,4,FALSE),"")</f>
        <v>16.989999999999998</v>
      </c>
      <c r="I1899" s="640">
        <f t="shared" ref="I1899:I1901" si="300">TRUNC(G1899*H1899,2)</f>
        <v>6.79</v>
      </c>
    </row>
    <row r="1900" spans="2:9" ht="14.25" customHeight="1">
      <c r="B1900" s="633" t="s">
        <v>1830</v>
      </c>
      <c r="C1900" s="634" t="s">
        <v>17</v>
      </c>
      <c r="D1900" s="634">
        <v>88316</v>
      </c>
      <c r="E1900" s="636" t="str">
        <f>IF($D1900&lt;&gt;"",VLOOKUP($D1900,'[2]SINAPI DEZEMBRO 2020'!$A$1:G114439,2,FALSE),"")</f>
        <v>SERVENTE COM ENCARGOS COMPLEMENTARES</v>
      </c>
      <c r="F1900" s="637" t="str">
        <f>IF($D1900&lt;&gt;"",VLOOKUP($D1900,'[2]SINAPI DEZEMBRO 2020'!$1:$1048576,3,FALSE),"")</f>
        <v>H</v>
      </c>
      <c r="G1900" s="638">
        <v>0.4</v>
      </c>
      <c r="H1900" s="639">
        <f>IF($D1900&lt;&gt;"",VLOOKUP($D1900,'[2]SINAPI DEZEMBRO 2020'!$1:$1048576,4,FALSE),"")</f>
        <v>13.34</v>
      </c>
      <c r="I1900" s="640">
        <f t="shared" si="300"/>
        <v>5.33</v>
      </c>
    </row>
    <row r="1901" spans="2:9" ht="25.5" customHeight="1">
      <c r="B1901" s="633" t="s">
        <v>1830</v>
      </c>
      <c r="C1901" s="634" t="s">
        <v>17</v>
      </c>
      <c r="D1901" s="634">
        <v>88631</v>
      </c>
      <c r="E1901" s="636" t="str">
        <f>IF($D1901&lt;&gt;"",VLOOKUP($D1901,'[2]SINAPI DEZEMBRO 2020'!$A$1:G114440,2,FALSE),"")</f>
        <v>ARGAMASSA TRAÇO 1:4 (EM VOLUME DE CIMENTO E AREIA MÉDIA ÚMIDA), PREPARO MANUAL. AF_08/2019</v>
      </c>
      <c r="F1901" s="637" t="str">
        <f>IF($D1901&lt;&gt;"",VLOOKUP($D1901,'[2]SINAPI DEZEMBRO 2020'!$1:$1048576,3,FALSE),"")</f>
        <v>M3</v>
      </c>
      <c r="G1901" s="638">
        <v>3.0000000000000001E-3</v>
      </c>
      <c r="H1901" s="639">
        <f>IF($D1901&lt;&gt;"",VLOOKUP($D1901,'[2]SINAPI DEZEMBRO 2020'!$1:$1048576,4,FALSE),"")</f>
        <v>401.17</v>
      </c>
      <c r="I1901" s="640">
        <f t="shared" si="300"/>
        <v>1.2</v>
      </c>
    </row>
    <row r="1902" spans="2:9" ht="25.5">
      <c r="B1902" s="633" t="s">
        <v>1159</v>
      </c>
      <c r="C1902" s="634" t="s">
        <v>1845</v>
      </c>
      <c r="D1902" s="634"/>
      <c r="E1902" s="192" t="s">
        <v>2294</v>
      </c>
      <c r="F1902" s="707" t="s">
        <v>1925</v>
      </c>
      <c r="G1902" s="638">
        <v>1</v>
      </c>
      <c r="H1902" s="708">
        <v>88.45</v>
      </c>
      <c r="I1902" s="640">
        <f>TRUNC(G1902*H1902,2)</f>
        <v>88.45</v>
      </c>
    </row>
    <row r="1903" spans="2:9" ht="25.5" customHeight="1">
      <c r="B1903" s="649"/>
      <c r="C1903" s="650"/>
      <c r="D1903" s="650"/>
      <c r="E1903" s="651"/>
      <c r="F1903" s="650"/>
      <c r="G1903" s="652"/>
      <c r="H1903" s="653"/>
      <c r="I1903" s="654"/>
    </row>
    <row r="1904" spans="2:9" ht="25.5">
      <c r="B1904" s="626" t="s">
        <v>1806</v>
      </c>
      <c r="C1904" s="627"/>
      <c r="D1904" s="627"/>
      <c r="E1904" s="628" t="s">
        <v>2295</v>
      </c>
      <c r="F1904" s="629" t="s">
        <v>28</v>
      </c>
      <c r="G1904" s="630" t="s">
        <v>368</v>
      </c>
      <c r="H1904" s="631"/>
      <c r="I1904" s="632">
        <f>SUM(I1905:I1910)</f>
        <v>123.49000000000001</v>
      </c>
    </row>
    <row r="1905" spans="2:9">
      <c r="B1905" s="633" t="s">
        <v>1159</v>
      </c>
      <c r="C1905" s="634" t="s">
        <v>17</v>
      </c>
      <c r="D1905" s="634">
        <v>1654</v>
      </c>
      <c r="E1905" s="636" t="str">
        <f>IF($D1905&lt;&gt;"",VLOOKUP($D1905,'[2]SINAPI DEZEMBRO 2020'!$A$1:G114444,2,FALSE),"")</f>
        <v>CRUZETA DE FERRO GALVANIZADO, COM ROSCA BSP, DE 3/4"</v>
      </c>
      <c r="F1905" s="637" t="str">
        <f>IF($D1905&lt;&gt;"",VLOOKUP($D1905,'[2]SINAPI DEZEMBRO 2020'!$1:$1048576,3,FALSE),"")</f>
        <v xml:space="preserve">UN    </v>
      </c>
      <c r="G1905" s="638">
        <v>0.7</v>
      </c>
      <c r="H1905" s="639">
        <f>IF($D1905&lt;&gt;"",VLOOKUP($D1905,'[2]SINAPI DEZEMBRO 2020'!$1:$1048576,4,FALSE),"")</f>
        <v>16.52</v>
      </c>
      <c r="I1905" s="640">
        <f t="shared" ref="I1905:I1910" si="301">TRUNC(G1905*H1905,2)</f>
        <v>11.56</v>
      </c>
    </row>
    <row r="1906" spans="2:9" ht="25.5">
      <c r="B1906" s="633" t="s">
        <v>1159</v>
      </c>
      <c r="C1906" s="634" t="s">
        <v>17</v>
      </c>
      <c r="D1906" s="634">
        <v>2633</v>
      </c>
      <c r="E1906" s="636" t="str">
        <f>IF($D1906&lt;&gt;"",VLOOKUP($D1906,'[2]SINAPI DEZEMBRO 2020'!$A$1:G114445,2,FALSE),"")</f>
        <v>CURVA 90 GRAUS, PARA ELETRODUTO, EM ACO GALVANIZADO ELETROLITICO, DIAMETRO DE 20 MM (3/4")</v>
      </c>
      <c r="F1906" s="637" t="str">
        <f>IF($D1906&lt;&gt;"",VLOOKUP($D1906,'[2]SINAPI DEZEMBRO 2020'!$1:$1048576,3,FALSE),"")</f>
        <v xml:space="preserve">UN    </v>
      </c>
      <c r="G1906" s="638">
        <v>0.5</v>
      </c>
      <c r="H1906" s="639">
        <f>IF($D1906&lt;&gt;"",VLOOKUP($D1906,'[2]SINAPI DEZEMBRO 2020'!$1:$1048576,4,FALSE),"")</f>
        <v>4.01</v>
      </c>
      <c r="I1906" s="640">
        <f t="shared" si="301"/>
        <v>2</v>
      </c>
    </row>
    <row r="1907" spans="2:9">
      <c r="B1907" s="633" t="s">
        <v>1159</v>
      </c>
      <c r="C1907" s="634" t="s">
        <v>17</v>
      </c>
      <c r="D1907" s="634">
        <v>6295</v>
      </c>
      <c r="E1907" s="636" t="str">
        <f>IF($D1907&lt;&gt;"",VLOOKUP($D1907,'[2]SINAPI DEZEMBRO 2020'!$A$1:G114446,2,FALSE),"")</f>
        <v>TE DE FERRO GALVANIZADO, DE 3/4"</v>
      </c>
      <c r="F1907" s="637" t="str">
        <f>IF($D1907&lt;&gt;"",VLOOKUP($D1907,'[2]SINAPI DEZEMBRO 2020'!$1:$1048576,3,FALSE),"")</f>
        <v xml:space="preserve">UN    </v>
      </c>
      <c r="G1907" s="638">
        <v>1.3000001000000001</v>
      </c>
      <c r="H1907" s="639">
        <f>IF($D1907&lt;&gt;"",VLOOKUP($D1907,'[2]SINAPI DEZEMBRO 2020'!$1:$1048576,4,FALSE),"")</f>
        <v>7.51</v>
      </c>
      <c r="I1907" s="640">
        <f t="shared" si="301"/>
        <v>9.76</v>
      </c>
    </row>
    <row r="1908" spans="2:9" ht="25.5">
      <c r="B1908" s="633" t="s">
        <v>1159</v>
      </c>
      <c r="C1908" s="634" t="s">
        <v>17</v>
      </c>
      <c r="D1908" s="634">
        <v>7700</v>
      </c>
      <c r="E1908" s="636" t="str">
        <f>IF($D1908&lt;&gt;"",VLOOKUP($D1908,'[2]SINAPI DEZEMBRO 2020'!$A$1:G114447,2,FALSE),"")</f>
        <v>TUBO ACO GALVANIZADO COM COSTURA, CLASSE MEDIA, DN 3/4", E = *2,65* MM, PESO *1,58* KG/M (NBR 5580)</v>
      </c>
      <c r="F1908" s="637" t="str">
        <f>IF($D1908&lt;&gt;"",VLOOKUP($D1908,'[2]SINAPI DEZEMBRO 2020'!$1:$1048576,3,FALSE),"")</f>
        <v xml:space="preserve">M     </v>
      </c>
      <c r="G1908" s="638">
        <v>3.5000000999999998</v>
      </c>
      <c r="H1908" s="639">
        <f>IF($D1908&lt;&gt;"",VLOOKUP($D1908,'[2]SINAPI DEZEMBRO 2020'!$1:$1048576,4,FALSE),"")</f>
        <v>20.04</v>
      </c>
      <c r="I1908" s="640">
        <f t="shared" si="301"/>
        <v>70.14</v>
      </c>
    </row>
    <row r="1909" spans="2:9">
      <c r="B1909" s="633" t="s">
        <v>1149</v>
      </c>
      <c r="C1909" s="634" t="s">
        <v>17</v>
      </c>
      <c r="D1909" s="634">
        <v>88315</v>
      </c>
      <c r="E1909" s="636" t="str">
        <f>IF($D1909&lt;&gt;"",VLOOKUP($D1909,'[2]SINAPI DEZEMBRO 2020'!$A$1:G114448,2,FALSE),"")</f>
        <v>SERRALHEIRO COM ENCARGOS COMPLEMENTARES</v>
      </c>
      <c r="F1909" s="637" t="str">
        <f>IF($D1909&lt;&gt;"",VLOOKUP($D1909,'[2]SINAPI DEZEMBRO 2020'!$1:$1048576,3,FALSE),"")</f>
        <v>H</v>
      </c>
      <c r="G1909" s="638">
        <v>1</v>
      </c>
      <c r="H1909" s="639">
        <f>IF($D1909&lt;&gt;"",VLOOKUP($D1909,'[2]SINAPI DEZEMBRO 2020'!$1:$1048576,4,FALSE),"")</f>
        <v>16.690000000000001</v>
      </c>
      <c r="I1909" s="640">
        <f t="shared" si="301"/>
        <v>16.690000000000001</v>
      </c>
    </row>
    <row r="1910" spans="2:9">
      <c r="B1910" s="633" t="s">
        <v>1149</v>
      </c>
      <c r="C1910" s="634" t="s">
        <v>17</v>
      </c>
      <c r="D1910" s="634">
        <v>88316</v>
      </c>
      <c r="E1910" s="636" t="str">
        <f>IF($D1910&lt;&gt;"",VLOOKUP($D1910,'[2]SINAPI DEZEMBRO 2020'!$A$1:G114449,2,FALSE),"")</f>
        <v>SERVENTE COM ENCARGOS COMPLEMENTARES</v>
      </c>
      <c r="F1910" s="637" t="str">
        <f>IF($D1910&lt;&gt;"",VLOOKUP($D1910,'[2]SINAPI DEZEMBRO 2020'!$1:$1048576,3,FALSE),"")</f>
        <v>H</v>
      </c>
      <c r="G1910" s="638">
        <v>1</v>
      </c>
      <c r="H1910" s="639">
        <f>IF($D1910&lt;&gt;"",VLOOKUP($D1910,'[2]SINAPI DEZEMBRO 2020'!$1:$1048576,4,FALSE),"")</f>
        <v>13.34</v>
      </c>
      <c r="I1910" s="640">
        <f t="shared" si="301"/>
        <v>13.34</v>
      </c>
    </row>
    <row r="1911" spans="2:9" ht="14.25" customHeight="1">
      <c r="B1911" s="649"/>
      <c r="C1911" s="650"/>
      <c r="D1911" s="650"/>
      <c r="E1911" s="651"/>
      <c r="F1911" s="650"/>
      <c r="G1911" s="652"/>
      <c r="H1911" s="623"/>
      <c r="I1911" s="654"/>
    </row>
    <row r="1912" spans="2:9" ht="25.5" customHeight="1">
      <c r="B1912" s="626" t="s">
        <v>1809</v>
      </c>
      <c r="C1912" s="627"/>
      <c r="D1912" s="627"/>
      <c r="E1912" s="628" t="s">
        <v>2296</v>
      </c>
      <c r="F1912" s="629" t="s">
        <v>1169</v>
      </c>
      <c r="G1912" s="630"/>
      <c r="H1912" s="631"/>
      <c r="I1912" s="632">
        <f>SUM(I1913:I1915)</f>
        <v>41.32</v>
      </c>
    </row>
    <row r="1913" spans="2:9">
      <c r="B1913" s="633" t="s">
        <v>1830</v>
      </c>
      <c r="C1913" s="634" t="s">
        <v>17</v>
      </c>
      <c r="D1913" s="634">
        <v>88316</v>
      </c>
      <c r="E1913" s="636" t="str">
        <f>IF($D1913&lt;&gt;"",VLOOKUP($D1913,'[2]SINAPI DEZEMBRO 2020'!$A$1:G114452,2,FALSE),"")</f>
        <v>SERVENTE COM ENCARGOS COMPLEMENTARES</v>
      </c>
      <c r="F1913" s="637" t="str">
        <f>IF($D1913&lt;&gt;"",VLOOKUP($D1913,'[2]SINAPI DEZEMBRO 2020'!$1:$1048576,3,FALSE),"")</f>
        <v>H</v>
      </c>
      <c r="G1913" s="638">
        <v>1.85</v>
      </c>
      <c r="H1913" s="639">
        <f>IF($D1913&lt;&gt;"",VLOOKUP($D1913,'[2]SINAPI DEZEMBRO 2020'!$1:$1048576,4,FALSE),"")</f>
        <v>13.34</v>
      </c>
      <c r="I1913" s="640">
        <f t="shared" ref="I1913:I1915" si="302">TRUNC(G1913*H1913,2)</f>
        <v>24.67</v>
      </c>
    </row>
    <row r="1914" spans="2:9" ht="25.5">
      <c r="B1914" s="633" t="s">
        <v>1159</v>
      </c>
      <c r="C1914" s="634" t="s">
        <v>17</v>
      </c>
      <c r="D1914" s="634">
        <v>367</v>
      </c>
      <c r="E1914" s="636" t="str">
        <f>IF($D1914&lt;&gt;"",VLOOKUP($D1914,'[2]SINAPI DEZEMBRO 2020'!$A$1:G114453,2,FALSE),"")</f>
        <v>AREIA GROSSA - POSTO JAZIDA/FORNECEDOR (RETIRADO NA JAZIDA, SEM TRANSPORTE)</v>
      </c>
      <c r="F1914" s="637" t="str">
        <f>IF($D1914&lt;&gt;"",VLOOKUP($D1914,'[2]SINAPI DEZEMBRO 2020'!$1:$1048576,3,FALSE),"")</f>
        <v xml:space="preserve">M3    </v>
      </c>
      <c r="G1914" s="638">
        <v>0.2</v>
      </c>
      <c r="H1914" s="639">
        <f>IF($D1914&lt;&gt;"",VLOOKUP($D1914,'[2]SINAPI DEZEMBRO 2020'!$1:$1048576,4,FALSE),"")</f>
        <v>69</v>
      </c>
      <c r="I1914" s="640">
        <f t="shared" si="302"/>
        <v>13.8</v>
      </c>
    </row>
    <row r="1915" spans="2:9" ht="30.75" customHeight="1">
      <c r="B1915" s="633" t="s">
        <v>1830</v>
      </c>
      <c r="C1915" s="634" t="s">
        <v>17</v>
      </c>
      <c r="D1915" s="634">
        <v>93408</v>
      </c>
      <c r="E1915" s="636" t="str">
        <f>IF($D1915&lt;&gt;"",VLOOKUP($D1915,'[2]SINAPI DEZEMBRO 2020'!$A$1:G114454,2,FALSE),"")</f>
        <v>MÁQUINA JATO DE PRESSAO PORTÁTIL, CAMARA DE 1 SAIDA, CAPACIDADE 280 L, DIAMETRO 670 MM, BICO DE JATO CURTO VENTURI DE 5/16'' , MANGUEIRA DE 1'' COM COMPRESSOR DE AR REBOCÁVEL 189 PCM E MOTOR DIESEL 63 CV - CHP DIURNO. AF_03/2016</v>
      </c>
      <c r="F1915" s="637" t="str">
        <f>IF($D1915&lt;&gt;"",VLOOKUP($D1915,'[2]SINAPI DEZEMBRO 2020'!$1:$1048576,3,FALSE),"")</f>
        <v>CHP</v>
      </c>
      <c r="G1915" s="638">
        <v>4.9700000000000001E-2</v>
      </c>
      <c r="H1915" s="639">
        <f>IF($D1915&lt;&gt;"",VLOOKUP($D1915,'[2]SINAPI DEZEMBRO 2020'!$1:$1048576,4,FALSE),"")</f>
        <v>57.37</v>
      </c>
      <c r="I1915" s="640">
        <f t="shared" si="302"/>
        <v>2.85</v>
      </c>
    </row>
    <row r="1916" spans="2:9" ht="14.25" customHeight="1">
      <c r="B1916" s="649"/>
      <c r="C1916" s="650"/>
      <c r="D1916" s="650"/>
      <c r="E1916" s="651"/>
      <c r="F1916" s="650"/>
      <c r="G1916" s="652"/>
      <c r="H1916" s="653"/>
      <c r="I1916" s="654"/>
    </row>
    <row r="1917" spans="2:9" ht="18" customHeight="1">
      <c r="B1917" s="626" t="s">
        <v>1810</v>
      </c>
      <c r="C1917" s="627"/>
      <c r="D1917" s="627"/>
      <c r="E1917" s="628" t="s">
        <v>2297</v>
      </c>
      <c r="F1917" s="629" t="s">
        <v>1169</v>
      </c>
      <c r="G1917" s="630"/>
      <c r="H1917" s="631"/>
      <c r="I1917" s="632">
        <f>SUM(I1918:I1921)</f>
        <v>39.529999999999994</v>
      </c>
    </row>
    <row r="1918" spans="2:9" ht="14.25" customHeight="1">
      <c r="B1918" s="633" t="s">
        <v>1830</v>
      </c>
      <c r="C1918" s="634" t="s">
        <v>17</v>
      </c>
      <c r="D1918" s="634">
        <v>88310</v>
      </c>
      <c r="E1918" s="636" t="str">
        <f>IF($D1918&lt;&gt;"",VLOOKUP($D1918,'[2]SINAPI DEZEMBRO 2020'!$A$1:G114457,2,FALSE),"")</f>
        <v>PINTOR COM ENCARGOS COMPLEMENTARES</v>
      </c>
      <c r="F1918" s="637" t="str">
        <f>IF($D1918&lt;&gt;"",VLOOKUP($D1918,'[2]SINAPI DEZEMBRO 2020'!$1:$1048576,3,FALSE),"")</f>
        <v>H</v>
      </c>
      <c r="G1918" s="638">
        <v>1.2</v>
      </c>
      <c r="H1918" s="639">
        <f>IF($D1918&lt;&gt;"",VLOOKUP($D1918,'[2]SINAPI DEZEMBRO 2020'!$1:$1048576,4,FALSE),"")</f>
        <v>17.79</v>
      </c>
      <c r="I1918" s="640">
        <f t="shared" ref="I1918:I1921" si="303">TRUNC(G1918*H1918,2)</f>
        <v>21.34</v>
      </c>
    </row>
    <row r="1919" spans="2:9" ht="25.5" customHeight="1">
      <c r="B1919" s="633" t="s">
        <v>1830</v>
      </c>
      <c r="C1919" s="634" t="s">
        <v>17</v>
      </c>
      <c r="D1919" s="634">
        <v>88316</v>
      </c>
      <c r="E1919" s="636" t="str">
        <f>IF($D1919&lt;&gt;"",VLOOKUP($D1919,'[2]SINAPI DEZEMBRO 2020'!$A$1:G114458,2,FALSE),"")</f>
        <v>SERVENTE COM ENCARGOS COMPLEMENTARES</v>
      </c>
      <c r="F1919" s="637" t="str">
        <f>IF($D1919&lt;&gt;"",VLOOKUP($D1919,'[2]SINAPI DEZEMBRO 2020'!$1:$1048576,3,FALSE),"")</f>
        <v>H</v>
      </c>
      <c r="G1919" s="638">
        <v>1</v>
      </c>
      <c r="H1919" s="639">
        <f>IF($D1919&lt;&gt;"",VLOOKUP($D1919,'[2]SINAPI DEZEMBRO 2020'!$1:$1048576,4,FALSE),"")</f>
        <v>13.34</v>
      </c>
      <c r="I1919" s="640">
        <f t="shared" si="303"/>
        <v>13.34</v>
      </c>
    </row>
    <row r="1920" spans="2:9" ht="25.5">
      <c r="B1920" s="633" t="s">
        <v>1159</v>
      </c>
      <c r="C1920" s="634" t="s">
        <v>17</v>
      </c>
      <c r="D1920" s="634">
        <v>3767</v>
      </c>
      <c r="E1920" s="636" t="str">
        <f>IF($D1920&lt;&gt;"",VLOOKUP($D1920,'[2]SINAPI DEZEMBRO 2020'!$A$1:G114459,2,FALSE),"")</f>
        <v>LIXA EM FOLHA PARA PAREDE OU MADEIRA, NUMERO 120 (COR VERMELHA)</v>
      </c>
      <c r="F1920" s="637" t="str">
        <f>IF($D1920&lt;&gt;"",VLOOKUP($D1920,'[2]SINAPI DEZEMBRO 2020'!$1:$1048576,3,FALSE),"")</f>
        <v xml:space="preserve">UN    </v>
      </c>
      <c r="G1920" s="638">
        <v>1.5</v>
      </c>
      <c r="H1920" s="639">
        <f>IF($D1920&lt;&gt;"",VLOOKUP($D1920,'[2]SINAPI DEZEMBRO 2020'!$1:$1048576,4,FALSE),"")</f>
        <v>0.61</v>
      </c>
      <c r="I1920" s="640">
        <f t="shared" si="303"/>
        <v>0.91</v>
      </c>
    </row>
    <row r="1921" spans="2:9" ht="25.5">
      <c r="B1921" s="633" t="s">
        <v>1159</v>
      </c>
      <c r="C1921" s="634" t="s">
        <v>17</v>
      </c>
      <c r="D1921" s="634">
        <v>40514</v>
      </c>
      <c r="E1921" s="636" t="str">
        <f>IF($D1921&lt;&gt;"",VLOOKUP($D1921,'[2]SINAPI DEZEMBRO 2020'!$A$1:G114460,2,FALSE),"")</f>
        <v>!EM PROCESSO DE DESATIVACAO! VERNIZ POLIURETANO BRILHANTE PARA MADEIRA, SEM FILTRO SOLAR, USO INTERNO E EXTERNO</v>
      </c>
      <c r="F1921" s="637" t="str">
        <f>IF($D1921&lt;&gt;"",VLOOKUP($D1921,'[2]SINAPI DEZEMBRO 2020'!$1:$1048576,3,FALSE),"")</f>
        <v xml:space="preserve">L     </v>
      </c>
      <c r="G1921" s="638">
        <v>0.18</v>
      </c>
      <c r="H1921" s="639">
        <f>IF($D1921&lt;&gt;"",VLOOKUP($D1921,'[2]SINAPI DEZEMBRO 2020'!$1:$1048576,4,FALSE),"")</f>
        <v>21.94</v>
      </c>
      <c r="I1921" s="640">
        <f t="shared" si="303"/>
        <v>3.94</v>
      </c>
    </row>
    <row r="1922" spans="2:9" ht="25.5" customHeight="1">
      <c r="B1922" s="625"/>
      <c r="C1922" s="619"/>
      <c r="D1922" s="620"/>
      <c r="E1922" s="621"/>
      <c r="F1922" s="619"/>
      <c r="G1922" s="622"/>
      <c r="H1922" s="623"/>
      <c r="I1922" s="624"/>
    </row>
    <row r="1923" spans="2:9" ht="14.25" customHeight="1">
      <c r="B1923" s="626" t="s">
        <v>1801</v>
      </c>
      <c r="C1923" s="627"/>
      <c r="D1923" s="627"/>
      <c r="E1923" s="628" t="s">
        <v>2298</v>
      </c>
      <c r="F1923" s="629" t="s">
        <v>1844</v>
      </c>
      <c r="G1923" s="630"/>
      <c r="H1923" s="631"/>
      <c r="I1923" s="632">
        <f>SUM(I1924:I1926)</f>
        <v>158.72</v>
      </c>
    </row>
    <row r="1924" spans="2:9" ht="25.5" customHeight="1">
      <c r="B1924" s="618" t="s">
        <v>1832</v>
      </c>
      <c r="C1924" s="619" t="s">
        <v>17</v>
      </c>
      <c r="D1924" s="655">
        <v>88316</v>
      </c>
      <c r="E1924" s="636" t="str">
        <f>IF($D1924&lt;&gt;"",VLOOKUP($D1924,'[2]SINAPI DEZEMBRO 2020'!$A$1:G114463,2,FALSE),"")</f>
        <v>SERVENTE COM ENCARGOS COMPLEMENTARES</v>
      </c>
      <c r="F1924" s="637" t="str">
        <f>IF($D1924&lt;&gt;"",VLOOKUP($D1924,'[2]SINAPI DEZEMBRO 2020'!$1:$1048576,3,FALSE),"")</f>
        <v>H</v>
      </c>
      <c r="G1924" s="690">
        <v>1</v>
      </c>
      <c r="H1924" s="639">
        <f>IF($D1924&lt;&gt;"",VLOOKUP($D1924,'[2]SINAPI DEZEMBRO 2020'!$1:$1048576,4,FALSE),"")</f>
        <v>13.34</v>
      </c>
      <c r="I1924" s="640">
        <f t="shared" ref="I1924:I1925" si="304">TRUNC(G1924*H1924,2)</f>
        <v>13.34</v>
      </c>
    </row>
    <row r="1925" spans="2:9">
      <c r="B1925" s="618" t="s">
        <v>1832</v>
      </c>
      <c r="C1925" s="619" t="s">
        <v>17</v>
      </c>
      <c r="D1925" s="655">
        <v>88317</v>
      </c>
      <c r="E1925" s="636" t="str">
        <f>IF($D1925&lt;&gt;"",VLOOKUP($D1925,'[2]SINAPI DEZEMBRO 2020'!$A$1:G114464,2,FALSE),"")</f>
        <v>SOLDADOR COM ENCARGOS COMPLEMENTARES</v>
      </c>
      <c r="F1925" s="637" t="str">
        <f>IF($D1925&lt;&gt;"",VLOOKUP($D1925,'[2]SINAPI DEZEMBRO 2020'!$1:$1048576,3,FALSE),"")</f>
        <v>H</v>
      </c>
      <c r="G1925" s="690">
        <v>1.5</v>
      </c>
      <c r="H1925" s="639">
        <f>IF($D1925&lt;&gt;"",VLOOKUP($D1925,'[2]SINAPI DEZEMBRO 2020'!$1:$1048576,4,FALSE),"")</f>
        <v>16.920000000000002</v>
      </c>
      <c r="I1925" s="640">
        <f t="shared" si="304"/>
        <v>25.38</v>
      </c>
    </row>
    <row r="1926" spans="2:9">
      <c r="B1926" s="618" t="s">
        <v>1159</v>
      </c>
      <c r="C1926" s="619" t="s">
        <v>1865</v>
      </c>
      <c r="D1926" s="655"/>
      <c r="E1926" s="192" t="s">
        <v>2299</v>
      </c>
      <c r="F1926" s="691" t="s">
        <v>1844</v>
      </c>
      <c r="G1926" s="690">
        <v>1</v>
      </c>
      <c r="H1926" s="700">
        <v>120</v>
      </c>
      <c r="I1926" s="640">
        <f>TRUNC(G1926*H1926,2)</f>
        <v>120</v>
      </c>
    </row>
    <row r="1927" spans="2:9" ht="14.25" customHeight="1">
      <c r="B1927" s="724"/>
      <c r="C1927" s="725"/>
      <c r="D1927" s="725"/>
      <c r="E1927" s="726"/>
      <c r="F1927" s="725"/>
      <c r="G1927" s="727"/>
      <c r="H1927" s="728"/>
      <c r="I1927" s="729"/>
    </row>
    <row r="1928" spans="2:9" ht="14.25" customHeight="1">
      <c r="B1928" s="626" t="s">
        <v>1802</v>
      </c>
      <c r="C1928" s="627"/>
      <c r="D1928" s="627"/>
      <c r="E1928" s="628" t="s">
        <v>2300</v>
      </c>
      <c r="F1928" s="629" t="s">
        <v>1844</v>
      </c>
      <c r="G1928" s="630"/>
      <c r="H1928" s="631"/>
      <c r="I1928" s="632">
        <f>SUM(I1929:I1931)</f>
        <v>123.72</v>
      </c>
    </row>
    <row r="1929" spans="2:9" ht="25.5" customHeight="1">
      <c r="B1929" s="618" t="s">
        <v>1832</v>
      </c>
      <c r="C1929" s="619" t="s">
        <v>17</v>
      </c>
      <c r="D1929" s="655">
        <v>88316</v>
      </c>
      <c r="E1929" s="636" t="str">
        <f>IF($D1929&lt;&gt;"",VLOOKUP($D1929,'[2]SINAPI DEZEMBRO 2020'!$A$1:G114468,2,FALSE),"")</f>
        <v>SERVENTE COM ENCARGOS COMPLEMENTARES</v>
      </c>
      <c r="F1929" s="637" t="str">
        <f>IF($D1929&lt;&gt;"",VLOOKUP($D1929,'[2]SINAPI DEZEMBRO 2020'!$1:$1048576,3,FALSE),"")</f>
        <v>H</v>
      </c>
      <c r="G1929" s="690">
        <v>1</v>
      </c>
      <c r="H1929" s="639">
        <f>IF($D1929&lt;&gt;"",VLOOKUP($D1929,'[2]SINAPI DEZEMBRO 2020'!$1:$1048576,4,FALSE),"")</f>
        <v>13.34</v>
      </c>
      <c r="I1929" s="640">
        <f t="shared" ref="I1929:I1930" si="305">TRUNC(G1929*H1929,2)</f>
        <v>13.34</v>
      </c>
    </row>
    <row r="1930" spans="2:9">
      <c r="B1930" s="618" t="s">
        <v>1832</v>
      </c>
      <c r="C1930" s="619" t="s">
        <v>17</v>
      </c>
      <c r="D1930" s="655">
        <v>88317</v>
      </c>
      <c r="E1930" s="636" t="str">
        <f>IF($D1930&lt;&gt;"",VLOOKUP($D1930,'[2]SINAPI DEZEMBRO 2020'!$A$1:G114469,2,FALSE),"")</f>
        <v>SOLDADOR COM ENCARGOS COMPLEMENTARES</v>
      </c>
      <c r="F1930" s="637" t="str">
        <f>IF($D1930&lt;&gt;"",VLOOKUP($D1930,'[2]SINAPI DEZEMBRO 2020'!$1:$1048576,3,FALSE),"")</f>
        <v>H</v>
      </c>
      <c r="G1930" s="690">
        <v>1.5</v>
      </c>
      <c r="H1930" s="639">
        <f>IF($D1930&lt;&gt;"",VLOOKUP($D1930,'[2]SINAPI DEZEMBRO 2020'!$1:$1048576,4,FALSE),"")</f>
        <v>16.920000000000002</v>
      </c>
      <c r="I1930" s="640">
        <f t="shared" si="305"/>
        <v>25.38</v>
      </c>
    </row>
    <row r="1931" spans="2:9">
      <c r="B1931" s="618" t="s">
        <v>1159</v>
      </c>
      <c r="C1931" s="619" t="s">
        <v>1865</v>
      </c>
      <c r="D1931" s="655"/>
      <c r="E1931" s="192" t="s">
        <v>2301</v>
      </c>
      <c r="F1931" s="691" t="s">
        <v>1844</v>
      </c>
      <c r="G1931" s="690">
        <v>1</v>
      </c>
      <c r="H1931" s="700">
        <v>85</v>
      </c>
      <c r="I1931" s="640">
        <f>TRUNC(G1931*H1931,2)</f>
        <v>85</v>
      </c>
    </row>
    <row r="1932" spans="2:9" ht="25.5" customHeight="1">
      <c r="B1932" s="724"/>
      <c r="C1932" s="725"/>
      <c r="D1932" s="725"/>
      <c r="E1932" s="726"/>
      <c r="F1932" s="725"/>
      <c r="G1932" s="727"/>
      <c r="H1932" s="728"/>
      <c r="I1932" s="729"/>
    </row>
    <row r="1933" spans="2:9" ht="14.25" customHeight="1">
      <c r="B1933" s="626" t="s">
        <v>1803</v>
      </c>
      <c r="C1933" s="627"/>
      <c r="D1933" s="627"/>
      <c r="E1933" s="628" t="s">
        <v>2302</v>
      </c>
      <c r="F1933" s="629" t="s">
        <v>1844</v>
      </c>
      <c r="G1933" s="630"/>
      <c r="H1933" s="631"/>
      <c r="I1933" s="632">
        <f>SUM(I1934:I1936)</f>
        <v>116.72</v>
      </c>
    </row>
    <row r="1934" spans="2:9" ht="15" customHeight="1">
      <c r="B1934" s="618" t="s">
        <v>1832</v>
      </c>
      <c r="C1934" s="619" t="s">
        <v>17</v>
      </c>
      <c r="D1934" s="655">
        <v>88316</v>
      </c>
      <c r="E1934" s="636" t="str">
        <f>IF($D1934&lt;&gt;"",VLOOKUP($D1934,'[2]SINAPI DEZEMBRO 2020'!$A$1:G114473,2,FALSE),"")</f>
        <v>SERVENTE COM ENCARGOS COMPLEMENTARES</v>
      </c>
      <c r="F1934" s="637" t="str">
        <f>IF($D1934&lt;&gt;"",VLOOKUP($D1934,'[2]SINAPI DEZEMBRO 2020'!$1:$1048576,3,FALSE),"")</f>
        <v>H</v>
      </c>
      <c r="G1934" s="690">
        <v>1</v>
      </c>
      <c r="H1934" s="639">
        <f>IF($D1934&lt;&gt;"",VLOOKUP($D1934,'[2]SINAPI DEZEMBRO 2020'!$1:$1048576,4,FALSE),"")</f>
        <v>13.34</v>
      </c>
      <c r="I1934" s="640">
        <f t="shared" ref="I1934:I1935" si="306">TRUNC(G1934*H1934,2)</f>
        <v>13.34</v>
      </c>
    </row>
    <row r="1935" spans="2:9">
      <c r="B1935" s="618" t="s">
        <v>1832</v>
      </c>
      <c r="C1935" s="619" t="s">
        <v>17</v>
      </c>
      <c r="D1935" s="655">
        <v>88317</v>
      </c>
      <c r="E1935" s="636" t="str">
        <f>IF($D1935&lt;&gt;"",VLOOKUP($D1935,'[2]SINAPI DEZEMBRO 2020'!$A$1:G114474,2,FALSE),"")</f>
        <v>SOLDADOR COM ENCARGOS COMPLEMENTARES</v>
      </c>
      <c r="F1935" s="637" t="str">
        <f>IF($D1935&lt;&gt;"",VLOOKUP($D1935,'[2]SINAPI DEZEMBRO 2020'!$1:$1048576,3,FALSE),"")</f>
        <v>H</v>
      </c>
      <c r="G1935" s="690">
        <v>1.5</v>
      </c>
      <c r="H1935" s="639">
        <f>IF($D1935&lt;&gt;"",VLOOKUP($D1935,'[2]SINAPI DEZEMBRO 2020'!$1:$1048576,4,FALSE),"")</f>
        <v>16.920000000000002</v>
      </c>
      <c r="I1935" s="640">
        <f t="shared" si="306"/>
        <v>25.38</v>
      </c>
    </row>
    <row r="1936" spans="2:9">
      <c r="B1936" s="618" t="s">
        <v>1159</v>
      </c>
      <c r="C1936" s="619" t="s">
        <v>1865</v>
      </c>
      <c r="D1936" s="655"/>
      <c r="E1936" s="192" t="s">
        <v>2303</v>
      </c>
      <c r="F1936" s="691" t="s">
        <v>1844</v>
      </c>
      <c r="G1936" s="690">
        <v>1</v>
      </c>
      <c r="H1936" s="700">
        <v>78</v>
      </c>
      <c r="I1936" s="640">
        <f>TRUNC(G1936*H1936,2)</f>
        <v>78</v>
      </c>
    </row>
    <row r="1937" spans="2:9">
      <c r="B1937" s="695"/>
      <c r="C1937" s="696"/>
      <c r="D1937" s="696"/>
      <c r="E1937" s="697"/>
      <c r="F1937" s="696"/>
      <c r="G1937" s="652"/>
      <c r="H1937" s="698"/>
      <c r="I1937" s="699"/>
    </row>
    <row r="1938" spans="2:9" ht="15">
      <c r="B1938" s="626" t="s">
        <v>1804</v>
      </c>
      <c r="C1938" s="627"/>
      <c r="D1938" s="627"/>
      <c r="E1938" s="628" t="s">
        <v>2304</v>
      </c>
      <c r="F1938" s="629" t="s">
        <v>1844</v>
      </c>
      <c r="G1938" s="630"/>
      <c r="H1938" s="631"/>
      <c r="I1938" s="632">
        <f>SUM(I1939:I1941)</f>
        <v>257.18</v>
      </c>
    </row>
    <row r="1939" spans="2:9">
      <c r="B1939" s="618" t="s">
        <v>1832</v>
      </c>
      <c r="C1939" s="619" t="s">
        <v>17</v>
      </c>
      <c r="D1939" s="655">
        <v>88316</v>
      </c>
      <c r="E1939" s="636" t="str">
        <f>IF($D1939&lt;&gt;"",VLOOKUP($D1939,'[2]SINAPI DEZEMBRO 2020'!$A$1:G114478,2,FALSE),"")</f>
        <v>SERVENTE COM ENCARGOS COMPLEMENTARES</v>
      </c>
      <c r="F1939" s="637" t="str">
        <f>IF($D1939&lt;&gt;"",VLOOKUP($D1939,'[2]SINAPI DEZEMBRO 2020'!$1:$1048576,3,FALSE),"")</f>
        <v>H</v>
      </c>
      <c r="G1939" s="690">
        <v>1</v>
      </c>
      <c r="H1939" s="639">
        <f>IF($D1939&lt;&gt;"",VLOOKUP($D1939,'[2]SINAPI DEZEMBRO 2020'!$1:$1048576,4,FALSE),"")</f>
        <v>13.34</v>
      </c>
      <c r="I1939" s="640">
        <f t="shared" ref="I1939:I1940" si="307">TRUNC(G1939*H1939,2)</f>
        <v>13.34</v>
      </c>
    </row>
    <row r="1940" spans="2:9" ht="14.25" customHeight="1">
      <c r="B1940" s="618" t="s">
        <v>1832</v>
      </c>
      <c r="C1940" s="619" t="s">
        <v>17</v>
      </c>
      <c r="D1940" s="655">
        <v>88317</v>
      </c>
      <c r="E1940" s="636" t="str">
        <f>IF($D1940&lt;&gt;"",VLOOKUP($D1940,'[2]SINAPI DEZEMBRO 2020'!$A$1:G114479,2,FALSE),"")</f>
        <v>SOLDADOR COM ENCARGOS COMPLEMENTARES</v>
      </c>
      <c r="F1940" s="637" t="str">
        <f>IF($D1940&lt;&gt;"",VLOOKUP($D1940,'[2]SINAPI DEZEMBRO 2020'!$1:$1048576,3,FALSE),"")</f>
        <v>H</v>
      </c>
      <c r="G1940" s="690">
        <v>2</v>
      </c>
      <c r="H1940" s="639">
        <f>IF($D1940&lt;&gt;"",VLOOKUP($D1940,'[2]SINAPI DEZEMBRO 2020'!$1:$1048576,4,FALSE),"")</f>
        <v>16.920000000000002</v>
      </c>
      <c r="I1940" s="640">
        <f t="shared" si="307"/>
        <v>33.840000000000003</v>
      </c>
    </row>
    <row r="1941" spans="2:9" ht="15" customHeight="1">
      <c r="B1941" s="618" t="s">
        <v>1159</v>
      </c>
      <c r="C1941" s="619" t="s">
        <v>1865</v>
      </c>
      <c r="D1941" s="655"/>
      <c r="E1941" s="192" t="s">
        <v>2305</v>
      </c>
      <c r="F1941" s="691" t="s">
        <v>1844</v>
      </c>
      <c r="G1941" s="690">
        <v>1</v>
      </c>
      <c r="H1941" s="700">
        <v>210</v>
      </c>
      <c r="I1941" s="640">
        <f>TRUNC(G1941*H1941,2)</f>
        <v>210</v>
      </c>
    </row>
    <row r="1942" spans="2:9">
      <c r="B1942" s="625"/>
      <c r="C1942" s="619"/>
      <c r="D1942" s="620"/>
      <c r="E1942" s="621"/>
      <c r="F1942" s="619"/>
      <c r="G1942" s="622"/>
      <c r="H1942" s="623"/>
      <c r="I1942" s="624"/>
    </row>
    <row r="1943" spans="2:9" ht="38.25">
      <c r="B1943" s="626" t="s">
        <v>1807</v>
      </c>
      <c r="C1943" s="627"/>
      <c r="D1943" s="627"/>
      <c r="E1943" s="628" t="s">
        <v>2306</v>
      </c>
      <c r="F1943" s="629" t="s">
        <v>34</v>
      </c>
      <c r="G1943" s="630"/>
      <c r="H1943" s="631"/>
      <c r="I1943" s="632">
        <f>SUM(I1944:I1946)</f>
        <v>5.72</v>
      </c>
    </row>
    <row r="1944" spans="2:9">
      <c r="B1944" s="618" t="s">
        <v>1149</v>
      </c>
      <c r="C1944" s="619" t="s">
        <v>17</v>
      </c>
      <c r="D1944" s="655">
        <v>88315</v>
      </c>
      <c r="E1944" s="636" t="str">
        <f>IF($D1944&lt;&gt;"",VLOOKUP($D1944,'[2]SINAPI DEZEMBRO 2020'!$A$1:G114483,2,FALSE),"")</f>
        <v>SERRALHEIRO COM ENCARGOS COMPLEMENTARES</v>
      </c>
      <c r="F1944" s="637" t="str">
        <f>IF($D1944&lt;&gt;"",VLOOKUP($D1944,'[2]SINAPI DEZEMBRO 2020'!$1:$1048576,3,FALSE),"")</f>
        <v>H</v>
      </c>
      <c r="G1944" s="690">
        <v>0.05</v>
      </c>
      <c r="H1944" s="639">
        <f>IF($D1944&lt;&gt;"",VLOOKUP($D1944,'[2]SINAPI DEZEMBRO 2020'!$1:$1048576,4,FALSE),"")</f>
        <v>16.690000000000001</v>
      </c>
      <c r="I1944" s="640">
        <f t="shared" ref="I1944:I1945" si="308">TRUNC(G1944*H1944,2)</f>
        <v>0.83</v>
      </c>
    </row>
    <row r="1945" spans="2:9">
      <c r="B1945" s="618" t="s">
        <v>1149</v>
      </c>
      <c r="C1945" s="619" t="s">
        <v>17</v>
      </c>
      <c r="D1945" s="655">
        <v>88317</v>
      </c>
      <c r="E1945" s="636" t="str">
        <f>IF($D1945&lt;&gt;"",VLOOKUP($D1945,'[2]SINAPI DEZEMBRO 2020'!$A$1:G114484,2,FALSE),"")</f>
        <v>SOLDADOR COM ENCARGOS COMPLEMENTARES</v>
      </c>
      <c r="F1945" s="637" t="str">
        <f>IF($D1945&lt;&gt;"",VLOOKUP($D1945,'[2]SINAPI DEZEMBRO 2020'!$1:$1048576,3,FALSE),"")</f>
        <v>H</v>
      </c>
      <c r="G1945" s="690">
        <v>0.05</v>
      </c>
      <c r="H1945" s="639">
        <f>IF($D1945&lt;&gt;"",VLOOKUP($D1945,'[2]SINAPI DEZEMBRO 2020'!$1:$1048576,4,FALSE),"")</f>
        <v>16.920000000000002</v>
      </c>
      <c r="I1945" s="640">
        <f t="shared" si="308"/>
        <v>0.84</v>
      </c>
    </row>
    <row r="1946" spans="2:9" ht="38.25">
      <c r="B1946" s="618" t="s">
        <v>1159</v>
      </c>
      <c r="C1946" s="619" t="s">
        <v>1865</v>
      </c>
      <c r="D1946" s="655"/>
      <c r="E1946" s="192" t="s">
        <v>2307</v>
      </c>
      <c r="F1946" s="691" t="s">
        <v>34</v>
      </c>
      <c r="G1946" s="690">
        <v>1</v>
      </c>
      <c r="H1946" s="700">
        <v>4.05</v>
      </c>
      <c r="I1946" s="640">
        <f>TRUNC(G1946*H1946,2)</f>
        <v>4.05</v>
      </c>
    </row>
    <row r="1947" spans="2:9">
      <c r="B1947" s="724"/>
      <c r="C1947" s="725"/>
      <c r="D1947" s="725"/>
      <c r="E1947" s="726"/>
      <c r="F1947" s="725"/>
      <c r="G1947" s="727"/>
      <c r="H1947" s="728"/>
      <c r="I1947" s="729"/>
    </row>
    <row r="1948" spans="2:9" ht="15">
      <c r="B1948" s="626" t="s">
        <v>1808</v>
      </c>
      <c r="C1948" s="627"/>
      <c r="D1948" s="627"/>
      <c r="E1948" s="628" t="s">
        <v>2308</v>
      </c>
      <c r="F1948" s="629" t="s">
        <v>1844</v>
      </c>
      <c r="G1948" s="630"/>
      <c r="H1948" s="631"/>
      <c r="I1948" s="632">
        <f>SUM(I1949:I1951)</f>
        <v>640.71</v>
      </c>
    </row>
    <row r="1949" spans="2:9">
      <c r="B1949" s="618" t="s">
        <v>1149</v>
      </c>
      <c r="C1949" s="619" t="s">
        <v>17</v>
      </c>
      <c r="D1949" s="655">
        <v>88315</v>
      </c>
      <c r="E1949" s="636" t="str">
        <f>IF($D1949&lt;&gt;"",VLOOKUP($D1949,'[2]SINAPI DEZEMBRO 2020'!$A$1:G114488,2,FALSE),"")</f>
        <v>SERRALHEIRO COM ENCARGOS COMPLEMENTARES</v>
      </c>
      <c r="F1949" s="637" t="str">
        <f>IF($D1949&lt;&gt;"",VLOOKUP($D1949,'[2]SINAPI DEZEMBRO 2020'!$1:$1048576,3,FALSE),"")</f>
        <v>H</v>
      </c>
      <c r="G1949" s="690">
        <v>3</v>
      </c>
      <c r="H1949" s="639">
        <f>IF($D1949&lt;&gt;"",VLOOKUP($D1949,'[2]SINAPI DEZEMBRO 2020'!$1:$1048576,4,FALSE),"")</f>
        <v>16.690000000000001</v>
      </c>
      <c r="I1949" s="640">
        <f t="shared" ref="I1949:I1950" si="309">TRUNC(G1949*H1949,2)</f>
        <v>50.07</v>
      </c>
    </row>
    <row r="1950" spans="2:9" ht="14.25" customHeight="1">
      <c r="B1950" s="618" t="s">
        <v>1149</v>
      </c>
      <c r="C1950" s="619" t="s">
        <v>17</v>
      </c>
      <c r="D1950" s="655">
        <v>88251</v>
      </c>
      <c r="E1950" s="636" t="str">
        <f>IF($D1950&lt;&gt;"",VLOOKUP($D1950,'[2]SINAPI DEZEMBRO 2020'!$A$1:G114489,2,FALSE),"")</f>
        <v>AUXILIAR DE SERRALHEIRO COM ENCARGOS COMPLEMENTARES</v>
      </c>
      <c r="F1950" s="637" t="str">
        <f>IF($D1950&lt;&gt;"",VLOOKUP($D1950,'[2]SINAPI DEZEMBRO 2020'!$1:$1048576,3,FALSE),"")</f>
        <v>H</v>
      </c>
      <c r="G1950" s="690">
        <v>6</v>
      </c>
      <c r="H1950" s="639">
        <f>IF($D1950&lt;&gt;"",VLOOKUP($D1950,'[2]SINAPI DEZEMBRO 2020'!$1:$1048576,4,FALSE),"")</f>
        <v>13.44</v>
      </c>
      <c r="I1950" s="640">
        <f t="shared" si="309"/>
        <v>80.64</v>
      </c>
    </row>
    <row r="1951" spans="2:9" ht="15" customHeight="1">
      <c r="B1951" s="618" t="s">
        <v>1159</v>
      </c>
      <c r="C1951" s="619" t="s">
        <v>1865</v>
      </c>
      <c r="D1951" s="655"/>
      <c r="E1951" s="192" t="s">
        <v>2309</v>
      </c>
      <c r="F1951" s="691" t="s">
        <v>1835</v>
      </c>
      <c r="G1951" s="690">
        <v>6</v>
      </c>
      <c r="H1951" s="700">
        <v>85</v>
      </c>
      <c r="I1951" s="640">
        <f>TRUNC(G1951*H1951,2)</f>
        <v>510</v>
      </c>
    </row>
    <row r="1952" spans="2:9">
      <c r="B1952" s="625"/>
      <c r="C1952" s="619"/>
      <c r="D1952" s="620"/>
      <c r="E1952" s="621"/>
      <c r="F1952" s="619"/>
      <c r="G1952" s="622"/>
      <c r="H1952" s="623"/>
      <c r="I1952" s="624"/>
    </row>
    <row r="1953" spans="2:9" ht="25.5">
      <c r="B1953" s="626" t="s">
        <v>1800</v>
      </c>
      <c r="C1953" s="627"/>
      <c r="D1953" s="627"/>
      <c r="E1953" s="628" t="s">
        <v>2295</v>
      </c>
      <c r="F1953" s="629" t="s">
        <v>1844</v>
      </c>
      <c r="G1953" s="630"/>
      <c r="H1953" s="730"/>
      <c r="I1953" s="632">
        <f>SUM(I1954:I1960)</f>
        <v>1646.5900000000001</v>
      </c>
    </row>
    <row r="1954" spans="2:9" ht="14.25" customHeight="1">
      <c r="B1954" s="633" t="s">
        <v>1159</v>
      </c>
      <c r="C1954" s="634" t="s">
        <v>17</v>
      </c>
      <c r="D1954" s="634">
        <v>2633</v>
      </c>
      <c r="E1954" s="636" t="str">
        <f>IF($D1954&lt;&gt;"",VLOOKUP($D1954,'[2]SINAPI DEZEMBRO 2020'!$A$1:G114493,2,FALSE),"")</f>
        <v>CURVA 90 GRAUS, PARA ELETRODUTO, EM ACO GALVANIZADO ELETROLITICO, DIAMETRO DE 20 MM (3/4")</v>
      </c>
      <c r="F1954" s="637" t="str">
        <f>IF($D1954&lt;&gt;"",VLOOKUP($D1954,'[2]SINAPI DEZEMBRO 2020'!$1:$1048576,3,FALSE),"")</f>
        <v xml:space="preserve">UN    </v>
      </c>
      <c r="G1954" s="638">
        <f>ROUNDUP(((6+4)*2),2)</f>
        <v>20</v>
      </c>
      <c r="H1954" s="639">
        <f>IF($D1954&lt;&gt;"",VLOOKUP($D1954,'[2]SINAPI DEZEMBRO 2020'!$1:$1048576,4,FALSE),"")</f>
        <v>4.01</v>
      </c>
      <c r="I1954" s="640">
        <f t="shared" ref="I1954:I1960" si="310">TRUNC(G1954*H1954,2)</f>
        <v>80.2</v>
      </c>
    </row>
    <row r="1955" spans="2:9" ht="14.25" customHeight="1">
      <c r="B1955" s="633" t="s">
        <v>1159</v>
      </c>
      <c r="C1955" s="634" t="s">
        <v>17</v>
      </c>
      <c r="D1955" s="634">
        <v>6295</v>
      </c>
      <c r="E1955" s="636" t="str">
        <f>IF($D1955&lt;&gt;"",VLOOKUP($D1955,'[2]SINAPI DEZEMBRO 2020'!$A$1:G114494,2,FALSE),"")</f>
        <v>TE DE FERRO GALVANIZADO, DE 3/4"</v>
      </c>
      <c r="F1955" s="637" t="str">
        <f>IF($D1955&lt;&gt;"",VLOOKUP($D1955,'[2]SINAPI DEZEMBRO 2020'!$1:$1048576,3,FALSE),"")</f>
        <v xml:space="preserve">UN    </v>
      </c>
      <c r="G1955" s="638">
        <f>ROUNDUP((3*2),2)</f>
        <v>6</v>
      </c>
      <c r="H1955" s="639">
        <f>IF($D1955&lt;&gt;"",VLOOKUP($D1955,'[2]SINAPI DEZEMBRO 2020'!$1:$1048576,4,FALSE),"")</f>
        <v>7.51</v>
      </c>
      <c r="I1955" s="640">
        <f t="shared" si="310"/>
        <v>45.06</v>
      </c>
    </row>
    <row r="1956" spans="2:9" ht="25.5" customHeight="1">
      <c r="B1956" s="633" t="s">
        <v>1159</v>
      </c>
      <c r="C1956" s="634" t="s">
        <v>17</v>
      </c>
      <c r="D1956" s="634">
        <v>7700</v>
      </c>
      <c r="E1956" s="636" t="str">
        <f>IF($D1956&lt;&gt;"",VLOOKUP($D1956,'[2]SINAPI DEZEMBRO 2020'!$A$1:G114495,2,FALSE),"")</f>
        <v>TUBO ACO GALVANIZADO COM COSTURA, CLASSE MEDIA, DN 3/4", E = *2,65* MM, PESO *1,58* KG/M (NBR 5580)</v>
      </c>
      <c r="F1956" s="637" t="str">
        <f>IF($D1956&lt;&gt;"",VLOOKUP($D1956,'[2]SINAPI DEZEMBRO 2020'!$1:$1048576,3,FALSE),"")</f>
        <v xml:space="preserve">M     </v>
      </c>
      <c r="G1956" s="638">
        <f>ROUNDDOWN((((0.92*3)+(3.5*2)+(0.7*2))*2),2)</f>
        <v>22.32</v>
      </c>
      <c r="H1956" s="639">
        <f>IF($D1956&lt;&gt;"",VLOOKUP($D1956,'[2]SINAPI DEZEMBRO 2020'!$1:$1048576,4,FALSE),"")</f>
        <v>20.04</v>
      </c>
      <c r="I1956" s="640">
        <f t="shared" si="310"/>
        <v>447.29</v>
      </c>
    </row>
    <row r="1957" spans="2:9" ht="51">
      <c r="B1957" s="633" t="s">
        <v>1149</v>
      </c>
      <c r="C1957" s="634" t="s">
        <v>17</v>
      </c>
      <c r="D1957" s="655">
        <v>100757</v>
      </c>
      <c r="E1957" s="636" t="str">
        <f>IF($D1957&lt;&gt;"",VLOOKUP($D1957,'[2]SINAPI DEZEMBRO 2020'!$A$1:G114496,2,FALSE),"")</f>
        <v>PINTURA COM TINTA ALQUÍDICA DE ACABAMENTO (ESMALTE SINTÉTICO ACETINADO) PULVERIZADA SOBRE SUPERFÍCIES METÁLICAS (EXCETO PERFIL) EXECUTADO EM OBRA (02 DEMÃOS). AF_01/2020</v>
      </c>
      <c r="F1957" s="637" t="str">
        <f>IF($D1957&lt;&gt;"",VLOOKUP($D1957,'[2]SINAPI DEZEMBRO 2020'!$1:$1048576,3,FALSE),"")</f>
        <v>M2</v>
      </c>
      <c r="G1957" s="638">
        <v>19.32</v>
      </c>
      <c r="H1957" s="639">
        <f>IF($D1957&lt;&gt;"",VLOOKUP($D1957,'[2]SINAPI DEZEMBRO 2020'!$1:$1048576,4,FALSE),"")</f>
        <v>30.87</v>
      </c>
      <c r="I1957" s="640">
        <f t="shared" si="310"/>
        <v>596.4</v>
      </c>
    </row>
    <row r="1958" spans="2:9">
      <c r="B1958" s="633" t="s">
        <v>1149</v>
      </c>
      <c r="C1958" s="634" t="s">
        <v>17</v>
      </c>
      <c r="D1958" s="634">
        <v>88315</v>
      </c>
      <c r="E1958" s="636" t="str">
        <f>IF($D1958&lt;&gt;"",VLOOKUP($D1958,'[2]SINAPI DEZEMBRO 2020'!$A$1:G114497,2,FALSE),"")</f>
        <v>SERRALHEIRO COM ENCARGOS COMPLEMENTARES</v>
      </c>
      <c r="F1958" s="637" t="str">
        <f>IF($D1958&lt;&gt;"",VLOOKUP($D1958,'[2]SINAPI DEZEMBRO 2020'!$1:$1048576,3,FALSE),"")</f>
        <v>H</v>
      </c>
      <c r="G1958" s="638">
        <v>14</v>
      </c>
      <c r="H1958" s="639">
        <f>IF($D1958&lt;&gt;"",VLOOKUP($D1958,'[2]SINAPI DEZEMBRO 2020'!$1:$1048576,4,FALSE),"")</f>
        <v>16.690000000000001</v>
      </c>
      <c r="I1958" s="640">
        <f t="shared" si="310"/>
        <v>233.66</v>
      </c>
    </row>
    <row r="1959" spans="2:9">
      <c r="B1959" s="633" t="s">
        <v>1149</v>
      </c>
      <c r="C1959" s="634" t="s">
        <v>17</v>
      </c>
      <c r="D1959" s="655">
        <v>88309</v>
      </c>
      <c r="E1959" s="636" t="str">
        <f>IF($D1959&lt;&gt;"",VLOOKUP($D1959,'[2]SINAPI DEZEMBRO 2020'!$A$1:G114498,2,FALSE),"")</f>
        <v>PEDREIRO COM ENCARGOS COMPLEMENTARES</v>
      </c>
      <c r="F1959" s="637" t="str">
        <f>IF($D1959&lt;&gt;"",VLOOKUP($D1959,'[2]SINAPI DEZEMBRO 2020'!$1:$1048576,3,FALSE),"")</f>
        <v>H</v>
      </c>
      <c r="G1959" s="638">
        <v>5</v>
      </c>
      <c r="H1959" s="639">
        <f>IF($D1959&lt;&gt;"",VLOOKUP($D1959,'[2]SINAPI DEZEMBRO 2020'!$1:$1048576,4,FALSE),"")</f>
        <v>16.78</v>
      </c>
      <c r="I1959" s="640">
        <f t="shared" si="310"/>
        <v>83.9</v>
      </c>
    </row>
    <row r="1960" spans="2:9" ht="25.5" customHeight="1">
      <c r="B1960" s="633" t="s">
        <v>1149</v>
      </c>
      <c r="C1960" s="634" t="s">
        <v>17</v>
      </c>
      <c r="D1960" s="634">
        <v>88316</v>
      </c>
      <c r="E1960" s="636" t="str">
        <f>IF($D1960&lt;&gt;"",VLOOKUP($D1960,'[2]SINAPI DEZEMBRO 2020'!$A$1:G114499,2,FALSE),"")</f>
        <v>SERVENTE COM ENCARGOS COMPLEMENTARES</v>
      </c>
      <c r="F1960" s="637" t="str">
        <f>IF($D1960&lt;&gt;"",VLOOKUP($D1960,'[2]SINAPI DEZEMBRO 2020'!$1:$1048576,3,FALSE),"")</f>
        <v>H</v>
      </c>
      <c r="G1960" s="638">
        <v>12</v>
      </c>
      <c r="H1960" s="639">
        <f>IF($D1960&lt;&gt;"",VLOOKUP($D1960,'[2]SINAPI DEZEMBRO 2020'!$1:$1048576,4,FALSE),"")</f>
        <v>13.34</v>
      </c>
      <c r="I1960" s="640">
        <f t="shared" si="310"/>
        <v>160.08000000000001</v>
      </c>
    </row>
    <row r="1961" spans="2:9" ht="14.25" customHeight="1">
      <c r="B1961" s="625"/>
      <c r="C1961" s="619"/>
      <c r="D1961" s="620"/>
      <c r="E1961" s="621"/>
      <c r="F1961" s="619"/>
      <c r="G1961" s="622"/>
      <c r="H1961" s="623"/>
      <c r="I1961" s="624"/>
    </row>
    <row r="1962" spans="2:9" ht="25.5" customHeight="1">
      <c r="B1962" s="626" t="s">
        <v>1805</v>
      </c>
      <c r="C1962" s="627"/>
      <c r="D1962" s="627"/>
      <c r="E1962" s="628" t="s">
        <v>2310</v>
      </c>
      <c r="F1962" s="629" t="s">
        <v>1844</v>
      </c>
      <c r="G1962" s="630" t="s">
        <v>368</v>
      </c>
      <c r="H1962" s="730"/>
      <c r="I1962" s="632">
        <f>SUM(I1963:I1968)</f>
        <v>1233.0999999999999</v>
      </c>
    </row>
    <row r="1963" spans="2:9">
      <c r="B1963" s="633" t="s">
        <v>1159</v>
      </c>
      <c r="C1963" s="634" t="s">
        <v>17</v>
      </c>
      <c r="D1963" s="634">
        <v>34</v>
      </c>
      <c r="E1963" s="636" t="str">
        <f>IF($D1963&lt;&gt;"",VLOOKUP($D1963,'[2]SINAPI DEZEMBRO 2020'!$A$1:G114502,2,FALSE),"")</f>
        <v>ACO CA-50, 10,0 MM, VERGALHAO</v>
      </c>
      <c r="F1963" s="637" t="str">
        <f>IF($D1963&lt;&gt;"",VLOOKUP($D1963,'[2]SINAPI DEZEMBRO 2020'!$1:$1048576,3,FALSE),"")</f>
        <v xml:space="preserve">KG    </v>
      </c>
      <c r="G1963" s="638">
        <v>88.3</v>
      </c>
      <c r="H1963" s="639">
        <f>IF($D1963&lt;&gt;"",VLOOKUP($D1963,'[2]SINAPI DEZEMBRO 2020'!$1:$1048576,4,FALSE),"")</f>
        <v>6.52</v>
      </c>
      <c r="I1963" s="640">
        <f t="shared" ref="I1963:I1968" si="311">TRUNC(G1963*H1963,2)</f>
        <v>575.71</v>
      </c>
    </row>
    <row r="1964" spans="2:9">
      <c r="B1964" s="633" t="s">
        <v>1159</v>
      </c>
      <c r="C1964" s="634" t="s">
        <v>17</v>
      </c>
      <c r="D1964" s="634">
        <v>7307</v>
      </c>
      <c r="E1964" s="636" t="str">
        <f>IF($D1964&lt;&gt;"",VLOOKUP($D1964,'[2]SINAPI DEZEMBRO 2020'!$A$1:G114503,2,FALSE),"")</f>
        <v>FUNDO ANTICORROSIVO PARA METAIS FERROSOS (ZARCAO)</v>
      </c>
      <c r="F1964" s="637" t="str">
        <f>IF($D1964&lt;&gt;"",VLOOKUP($D1964,'[2]SINAPI DEZEMBRO 2020'!$1:$1048576,3,FALSE),"")</f>
        <v xml:space="preserve">L     </v>
      </c>
      <c r="G1964" s="638">
        <v>2.5000000000000001E-2</v>
      </c>
      <c r="H1964" s="639">
        <f>IF($D1964&lt;&gt;"",VLOOKUP($D1964,'[2]SINAPI DEZEMBRO 2020'!$1:$1048576,4,FALSE),"")</f>
        <v>25.46</v>
      </c>
      <c r="I1964" s="640">
        <f t="shared" si="311"/>
        <v>0.63</v>
      </c>
    </row>
    <row r="1965" spans="2:9" ht="51">
      <c r="B1965" s="633" t="s">
        <v>1149</v>
      </c>
      <c r="C1965" s="634" t="s">
        <v>17</v>
      </c>
      <c r="D1965" s="655">
        <v>100757</v>
      </c>
      <c r="E1965" s="636" t="str">
        <f>IF($D1965&lt;&gt;"",VLOOKUP($D1965,'[2]SINAPI DEZEMBRO 2020'!$A$1:G114504,2,FALSE),"")</f>
        <v>PINTURA COM TINTA ALQUÍDICA DE ACABAMENTO (ESMALTE SINTÉTICO ACETINADO) PULVERIZADA SOBRE SUPERFÍCIES METÁLICAS (EXCETO PERFIL) EXECUTADO EM OBRA (02 DEMÃOS). AF_01/2020</v>
      </c>
      <c r="F1965" s="637" t="str">
        <f>IF($D1965&lt;&gt;"",VLOOKUP($D1965,'[2]SINAPI DEZEMBRO 2020'!$1:$1048576,3,FALSE),"")</f>
        <v>M2</v>
      </c>
      <c r="G1965" s="638">
        <v>20</v>
      </c>
      <c r="H1965" s="639">
        <f>IF($D1965&lt;&gt;"",VLOOKUP($D1965,'[2]SINAPI DEZEMBRO 2020'!$1:$1048576,4,FALSE),"")</f>
        <v>30.87</v>
      </c>
      <c r="I1965" s="640">
        <f t="shared" si="311"/>
        <v>617.4</v>
      </c>
    </row>
    <row r="1966" spans="2:9">
      <c r="B1966" s="633" t="s">
        <v>1149</v>
      </c>
      <c r="C1966" s="634" t="s">
        <v>17</v>
      </c>
      <c r="D1966" s="634">
        <v>88245</v>
      </c>
      <c r="E1966" s="636" t="str">
        <f>IF($D1966&lt;&gt;"",VLOOKUP($D1966,'[2]SINAPI DEZEMBRO 2020'!$A$1:G114505,2,FALSE),"")</f>
        <v>ARMADOR COM ENCARGOS COMPLEMENTARES</v>
      </c>
      <c r="F1966" s="637" t="str">
        <f>IF($D1966&lt;&gt;"",VLOOKUP($D1966,'[2]SINAPI DEZEMBRO 2020'!$1:$1048576,3,FALSE),"")</f>
        <v>H</v>
      </c>
      <c r="G1966" s="638">
        <v>0.35</v>
      </c>
      <c r="H1966" s="639">
        <f>IF($D1966&lt;&gt;"",VLOOKUP($D1966,'[2]SINAPI DEZEMBRO 2020'!$1:$1048576,4,FALSE),"")</f>
        <v>16.690000000000001</v>
      </c>
      <c r="I1966" s="640">
        <f t="shared" si="311"/>
        <v>5.84</v>
      </c>
    </row>
    <row r="1967" spans="2:9">
      <c r="B1967" s="633" t="s">
        <v>1149</v>
      </c>
      <c r="C1967" s="634" t="s">
        <v>17</v>
      </c>
      <c r="D1967" s="634">
        <v>88309</v>
      </c>
      <c r="E1967" s="636" t="str">
        <f>IF($D1967&lt;&gt;"",VLOOKUP($D1967,'[2]SINAPI DEZEMBRO 2020'!$A$1:G114506,2,FALSE),"")</f>
        <v>PEDREIRO COM ENCARGOS COMPLEMENTARES</v>
      </c>
      <c r="F1967" s="637" t="str">
        <f>IF($D1967&lt;&gt;"",VLOOKUP($D1967,'[2]SINAPI DEZEMBRO 2020'!$1:$1048576,3,FALSE),"")</f>
        <v>H</v>
      </c>
      <c r="G1967" s="638">
        <v>1.1000000000000001</v>
      </c>
      <c r="H1967" s="639">
        <f>IF($D1967&lt;&gt;"",VLOOKUP($D1967,'[2]SINAPI DEZEMBRO 2020'!$1:$1048576,4,FALSE),"")</f>
        <v>16.78</v>
      </c>
      <c r="I1967" s="640">
        <f t="shared" si="311"/>
        <v>18.45</v>
      </c>
    </row>
    <row r="1968" spans="2:9">
      <c r="B1968" s="633" t="s">
        <v>1149</v>
      </c>
      <c r="C1968" s="634" t="s">
        <v>17</v>
      </c>
      <c r="D1968" s="634">
        <v>88316</v>
      </c>
      <c r="E1968" s="636" t="str">
        <f>IF($D1968&lt;&gt;"",VLOOKUP($D1968,'[2]SINAPI DEZEMBRO 2020'!$A$1:G114507,2,FALSE),"")</f>
        <v>SERVENTE COM ENCARGOS COMPLEMENTARES</v>
      </c>
      <c r="F1968" s="637" t="str">
        <f>IF($D1968&lt;&gt;"",VLOOKUP($D1968,'[2]SINAPI DEZEMBRO 2020'!$1:$1048576,3,FALSE),"")</f>
        <v>H</v>
      </c>
      <c r="G1968" s="638">
        <v>1.1299999999999999</v>
      </c>
      <c r="H1968" s="639">
        <f>IF($D1968&lt;&gt;"",VLOOKUP($D1968,'[2]SINAPI DEZEMBRO 2020'!$1:$1048576,4,FALSE),"")</f>
        <v>13.34</v>
      </c>
      <c r="I1968" s="640">
        <f t="shared" si="311"/>
        <v>15.07</v>
      </c>
    </row>
    <row r="1969" spans="2:9" ht="25.5" customHeight="1">
      <c r="B1969" s="625"/>
      <c r="C1969" s="619"/>
      <c r="D1969" s="620"/>
      <c r="E1969" s="621"/>
      <c r="F1969" s="619"/>
      <c r="G1969" s="622"/>
      <c r="H1969" s="623"/>
      <c r="I1969" s="624"/>
    </row>
    <row r="1970" spans="2:9" ht="15">
      <c r="B1970" s="626" t="s">
        <v>1811</v>
      </c>
      <c r="C1970" s="627"/>
      <c r="D1970" s="627"/>
      <c r="E1970" s="628" t="s">
        <v>2311</v>
      </c>
      <c r="F1970" s="629" t="s">
        <v>1169</v>
      </c>
      <c r="G1970" s="630" t="s">
        <v>368</v>
      </c>
      <c r="H1970" s="730"/>
      <c r="I1970" s="632">
        <f>SUM(I1971:I1972)</f>
        <v>2.1100000000000003</v>
      </c>
    </row>
    <row r="1971" spans="2:9">
      <c r="B1971" s="633" t="s">
        <v>1159</v>
      </c>
      <c r="C1971" s="634" t="s">
        <v>17</v>
      </c>
      <c r="D1971" s="634">
        <v>3</v>
      </c>
      <c r="E1971" s="636" t="str">
        <f>IF($D1971&lt;&gt;"",VLOOKUP($D1971,'[2]SINAPI DEZEMBRO 2020'!$A$1:G114511,2,FALSE),"")</f>
        <v>ACIDO MURIATICO, DILUICAO 10% A 12% PARA USO EM LIMPEZA</v>
      </c>
      <c r="F1971" s="637" t="str">
        <f>IF($D1971&lt;&gt;"",VLOOKUP($D1971,'[2]SINAPI DEZEMBRO 2020'!$1:$1048576,3,FALSE),"")</f>
        <v xml:space="preserve">L     </v>
      </c>
      <c r="G1971" s="638">
        <v>0.05</v>
      </c>
      <c r="H1971" s="639">
        <f>IF($D1971&lt;&gt;"",VLOOKUP($D1971,'[2]SINAPI DEZEMBRO 2020'!$1:$1048576,4,FALSE),"")</f>
        <v>5</v>
      </c>
      <c r="I1971" s="640">
        <f t="shared" ref="I1971:I1972" si="312">TRUNC(G1971*H1971,2)</f>
        <v>0.25</v>
      </c>
    </row>
    <row r="1972" spans="2:9">
      <c r="B1972" s="633" t="s">
        <v>1149</v>
      </c>
      <c r="C1972" s="634" t="s">
        <v>17</v>
      </c>
      <c r="D1972" s="634">
        <v>88316</v>
      </c>
      <c r="E1972" s="636" t="str">
        <f>IF($D1972&lt;&gt;"",VLOOKUP($D1972,'[2]SINAPI DEZEMBRO 2020'!$A$1:G114512,2,FALSE),"")</f>
        <v>SERVENTE COM ENCARGOS COMPLEMENTARES</v>
      </c>
      <c r="F1972" s="637" t="str">
        <f>IF($D1972&lt;&gt;"",VLOOKUP($D1972,'[2]SINAPI DEZEMBRO 2020'!$1:$1048576,3,FALSE),"")</f>
        <v>H</v>
      </c>
      <c r="G1972" s="638">
        <v>0.14000000000000001</v>
      </c>
      <c r="H1972" s="639">
        <f>IF($D1972&lt;&gt;"",VLOOKUP($D1972,'[2]SINAPI DEZEMBRO 2020'!$1:$1048576,4,FALSE),"")</f>
        <v>13.34</v>
      </c>
      <c r="I1972" s="640">
        <f t="shared" si="312"/>
        <v>1.86</v>
      </c>
    </row>
    <row r="1973" spans="2:9" ht="14.25" customHeight="1"/>
    <row r="1974" spans="2:9" ht="25.5" customHeight="1">
      <c r="B1974" s="626" t="s">
        <v>1813</v>
      </c>
      <c r="C1974" s="627"/>
      <c r="D1974" s="627"/>
      <c r="E1974" s="628" t="s">
        <v>2312</v>
      </c>
      <c r="F1974" s="629" t="s">
        <v>233</v>
      </c>
      <c r="G1974" s="630" t="s">
        <v>368</v>
      </c>
      <c r="H1974" s="730"/>
      <c r="I1974" s="632">
        <f>SUM(I1975:I1978)</f>
        <v>49.45</v>
      </c>
    </row>
    <row r="1975" spans="2:9">
      <c r="B1975" s="633" t="s">
        <v>1149</v>
      </c>
      <c r="C1975" s="634" t="s">
        <v>17</v>
      </c>
      <c r="D1975" s="634">
        <v>88309</v>
      </c>
      <c r="E1975" s="636" t="str">
        <f>IF($D1975&lt;&gt;"",VLOOKUP($D1975,'[2]SINAPI DEZEMBRO 2020'!$A$1:G114515,2,FALSE),"")</f>
        <v>PEDREIRO COM ENCARGOS COMPLEMENTARES</v>
      </c>
      <c r="F1975" s="637" t="str">
        <f>IF($D1975&lt;&gt;"",VLOOKUP($D1975,'[2]SINAPI DEZEMBRO 2020'!$1:$1048576,3,FALSE),"")</f>
        <v>H</v>
      </c>
      <c r="G1975" s="638">
        <v>0.7</v>
      </c>
      <c r="H1975" s="639">
        <f>IF($D1975&lt;&gt;"",VLOOKUP($D1975,'[2]SINAPI DEZEMBRO 2020'!$1:$1048576,4,FALSE),"")</f>
        <v>16.78</v>
      </c>
      <c r="I1975" s="640">
        <f t="shared" ref="I1975:I1978" si="313">TRUNC(G1975*H1975,2)</f>
        <v>11.74</v>
      </c>
    </row>
    <row r="1976" spans="2:9">
      <c r="B1976" s="633" t="s">
        <v>1149</v>
      </c>
      <c r="C1976" s="634" t="s">
        <v>17</v>
      </c>
      <c r="D1976" s="634">
        <v>88316</v>
      </c>
      <c r="E1976" s="636" t="str">
        <f>IF($D1976&lt;&gt;"",VLOOKUP($D1976,'[2]SINAPI DEZEMBRO 2020'!$A$1:G114516,2,FALSE),"")</f>
        <v>SERVENTE COM ENCARGOS COMPLEMENTARES</v>
      </c>
      <c r="F1976" s="637" t="str">
        <f>IF($D1976&lt;&gt;"",VLOOKUP($D1976,'[2]SINAPI DEZEMBRO 2020'!$1:$1048576,3,FALSE),"")</f>
        <v>H</v>
      </c>
      <c r="G1976" s="638">
        <v>0.7</v>
      </c>
      <c r="H1976" s="639">
        <f>IF($D1976&lt;&gt;"",VLOOKUP($D1976,'[2]SINAPI DEZEMBRO 2020'!$1:$1048576,4,FALSE),"")</f>
        <v>13.34</v>
      </c>
      <c r="I1976" s="640">
        <f t="shared" si="313"/>
        <v>9.33</v>
      </c>
    </row>
    <row r="1977" spans="2:9" ht="25.5">
      <c r="B1977" s="633" t="s">
        <v>1149</v>
      </c>
      <c r="C1977" s="634" t="s">
        <v>17</v>
      </c>
      <c r="D1977" s="634">
        <v>5795</v>
      </c>
      <c r="E1977" s="636" t="str">
        <f>IF($D1977&lt;&gt;"",VLOOKUP($D1977,'[2]SINAPI DEZEMBRO 2020'!$A$1:G114517,2,FALSE),"")</f>
        <v>MARTELETE OU ROMPEDOR PNEUMÁTICO MANUAL, 28 KG, COM SILENCIADOR - CHP DIURNO. AF_07/2016</v>
      </c>
      <c r="F1977" s="637" t="str">
        <f>IF($D1977&lt;&gt;"",VLOOKUP($D1977,'[2]SINAPI DEZEMBRO 2020'!$1:$1048576,3,FALSE),"")</f>
        <v>CHP</v>
      </c>
      <c r="G1977" s="638">
        <v>1.2</v>
      </c>
      <c r="H1977" s="639">
        <f>IF($D1977&lt;&gt;"",VLOOKUP($D1977,'[2]SINAPI DEZEMBRO 2020'!$1:$1048576,4,FALSE),"")</f>
        <v>14.29</v>
      </c>
      <c r="I1977" s="640">
        <f t="shared" si="313"/>
        <v>17.14</v>
      </c>
    </row>
    <row r="1978" spans="2:9" ht="25.5">
      <c r="B1978" s="633" t="s">
        <v>1149</v>
      </c>
      <c r="C1978" s="634" t="s">
        <v>17</v>
      </c>
      <c r="D1978" s="634">
        <v>5952</v>
      </c>
      <c r="E1978" s="636" t="str">
        <f>IF($D1978&lt;&gt;"",VLOOKUP($D1978,'[2]SINAPI DEZEMBRO 2020'!$A$1:G114518,2,FALSE),"")</f>
        <v>MARTELETE OU ROMPEDOR PNEUMÁTICO MANUAL, 28 KG, COM SILENCIADOR - CHI DIURNO. AF_07/2016</v>
      </c>
      <c r="F1978" s="637" t="str">
        <f>IF($D1978&lt;&gt;"",VLOOKUP($D1978,'[2]SINAPI DEZEMBRO 2020'!$1:$1048576,3,FALSE),"")</f>
        <v>CHI</v>
      </c>
      <c r="G1978" s="638">
        <v>0.92</v>
      </c>
      <c r="H1978" s="639">
        <f>IF($D1978&lt;&gt;"",VLOOKUP($D1978,'[2]SINAPI DEZEMBRO 2020'!$1:$1048576,4,FALSE),"")</f>
        <v>12.22</v>
      </c>
      <c r="I1978" s="640">
        <f t="shared" si="313"/>
        <v>11.24</v>
      </c>
    </row>
    <row r="1979" spans="2:9" ht="14.25" customHeight="1"/>
    <row r="1980" spans="2:9" ht="25.5">
      <c r="B1980" s="626" t="s">
        <v>1814</v>
      </c>
      <c r="C1980" s="627"/>
      <c r="D1980" s="627"/>
      <c r="E1980" s="628" t="s">
        <v>1843</v>
      </c>
      <c r="F1980" s="629" t="s">
        <v>1844</v>
      </c>
      <c r="G1980" s="630">
        <v>1</v>
      </c>
      <c r="H1980" s="730"/>
      <c r="I1980" s="632">
        <f>SUM(I1981:I1983)</f>
        <v>2730.12</v>
      </c>
    </row>
    <row r="1981" spans="2:9">
      <c r="B1981" s="633" t="s">
        <v>1830</v>
      </c>
      <c r="C1981" s="634" t="s">
        <v>17</v>
      </c>
      <c r="D1981" s="634">
        <v>88316</v>
      </c>
      <c r="E1981" s="636" t="str">
        <f>IF($D1981&lt;&gt;"",VLOOKUP($D1981,'[2]SINAPI DEZEMBRO 2020'!$A$1:G114521,2,FALSE),"")</f>
        <v>SERVENTE COM ENCARGOS COMPLEMENTARES</v>
      </c>
      <c r="F1981" s="637" t="str">
        <f>IF($D1981&lt;&gt;"",VLOOKUP($D1981,'[2]SINAPI DEZEMBRO 2020'!$1:$1048576,3,FALSE),"")</f>
        <v>H</v>
      </c>
      <c r="G1981" s="638">
        <v>1</v>
      </c>
      <c r="H1981" s="639">
        <f>IF($D1981&lt;&gt;"",VLOOKUP($D1981,'[2]SINAPI DEZEMBRO 2020'!$1:$1048576,4,FALSE),"")</f>
        <v>13.34</v>
      </c>
      <c r="I1981" s="640">
        <f t="shared" ref="I1981:I1982" si="314">TRUNC(G1981*H1981,2)</f>
        <v>13.34</v>
      </c>
    </row>
    <row r="1982" spans="2:9">
      <c r="B1982" s="633" t="s">
        <v>1830</v>
      </c>
      <c r="C1982" s="634" t="s">
        <v>17</v>
      </c>
      <c r="D1982" s="634">
        <v>88309</v>
      </c>
      <c r="E1982" s="636" t="str">
        <f>IF($D1982&lt;&gt;"",VLOOKUP($D1982,'[2]SINAPI DEZEMBRO 2020'!$A$1:G114522,2,FALSE),"")</f>
        <v>PEDREIRO COM ENCARGOS COMPLEMENTARES</v>
      </c>
      <c r="F1982" s="637" t="str">
        <f>IF($D1982&lt;&gt;"",VLOOKUP($D1982,'[2]SINAPI DEZEMBRO 2020'!$1:$1048576,3,FALSE),"")</f>
        <v>H</v>
      </c>
      <c r="G1982" s="638">
        <v>1</v>
      </c>
      <c r="H1982" s="639">
        <f>IF($D1982&lt;&gt;"",VLOOKUP($D1982,'[2]SINAPI DEZEMBRO 2020'!$1:$1048576,4,FALSE),"")</f>
        <v>16.78</v>
      </c>
      <c r="I1982" s="640">
        <f t="shared" si="314"/>
        <v>16.78</v>
      </c>
    </row>
    <row r="1983" spans="2:9" ht="38.25">
      <c r="B1983" s="633" t="s">
        <v>1159</v>
      </c>
      <c r="C1983" s="634" t="s">
        <v>1845</v>
      </c>
      <c r="D1983" s="634"/>
      <c r="E1983" s="636" t="s">
        <v>2313</v>
      </c>
      <c r="F1983" s="637" t="s">
        <v>1844</v>
      </c>
      <c r="G1983" s="638">
        <v>1</v>
      </c>
      <c r="H1983" s="639">
        <v>2700</v>
      </c>
      <c r="I1983" s="640">
        <f>TRUNC(H1983*G1983,2)</f>
        <v>2700</v>
      </c>
    </row>
    <row r="1984" spans="2:9" ht="14.25" customHeight="1">
      <c r="B1984" s="742"/>
      <c r="C1984" s="742"/>
      <c r="D1984" s="743"/>
      <c r="E1984" s="744"/>
      <c r="F1984" s="742"/>
      <c r="G1984" s="745"/>
      <c r="H1984" s="746"/>
      <c r="I1984" s="747"/>
    </row>
    <row r="1985" spans="2:10" ht="25.5">
      <c r="B1985" s="626" t="s">
        <v>1815</v>
      </c>
      <c r="C1985" s="627"/>
      <c r="D1985" s="627"/>
      <c r="E1985" s="628" t="s">
        <v>893</v>
      </c>
      <c r="F1985" s="629" t="s">
        <v>1844</v>
      </c>
      <c r="G1985" s="630">
        <v>1</v>
      </c>
      <c r="H1985" s="730"/>
      <c r="I1985" s="632">
        <f>SUM(I1986:I1988)</f>
        <v>1646.9</v>
      </c>
    </row>
    <row r="1986" spans="2:10">
      <c r="B1986" s="633" t="s">
        <v>1830</v>
      </c>
      <c r="C1986" s="634" t="s">
        <v>17</v>
      </c>
      <c r="D1986" s="634">
        <v>88316</v>
      </c>
      <c r="E1986" s="636" t="str">
        <f>IF($D1986&lt;&gt;"",VLOOKUP($D1986,'[2]SINAPI DEZEMBRO 2020'!$A$1:G114526,2,FALSE),"")</f>
        <v>SERVENTE COM ENCARGOS COMPLEMENTARES</v>
      </c>
      <c r="F1986" s="637" t="str">
        <f>IF($D1986&lt;&gt;"",VLOOKUP($D1986,'[2]SINAPI DEZEMBRO 2020'!$1:$1048576,3,FALSE),"")</f>
        <v>H</v>
      </c>
      <c r="G1986" s="638">
        <v>1</v>
      </c>
      <c r="H1986" s="639">
        <f>IF($D1986&lt;&gt;"",VLOOKUP($D1986,'[2]SINAPI DEZEMBRO 2020'!$1:$1048576,4,FALSE),"")</f>
        <v>13.34</v>
      </c>
      <c r="I1986" s="640">
        <f t="shared" ref="I1986:I1987" si="315">TRUNC(G1986*H1986,2)</f>
        <v>13.34</v>
      </c>
    </row>
    <row r="1987" spans="2:10">
      <c r="B1987" s="633" t="s">
        <v>1830</v>
      </c>
      <c r="C1987" s="634" t="s">
        <v>17</v>
      </c>
      <c r="D1987" s="634">
        <v>88309</v>
      </c>
      <c r="E1987" s="636" t="str">
        <f>IF($D1987&lt;&gt;"",VLOOKUP($D1987,'[2]SINAPI DEZEMBRO 2020'!$A$1:G114527,2,FALSE),"")</f>
        <v>PEDREIRO COM ENCARGOS COMPLEMENTARES</v>
      </c>
      <c r="F1987" s="637" t="str">
        <f>IF($D1987&lt;&gt;"",VLOOKUP($D1987,'[2]SINAPI DEZEMBRO 2020'!$1:$1048576,3,FALSE),"")</f>
        <v>H</v>
      </c>
      <c r="G1987" s="638">
        <v>2</v>
      </c>
      <c r="H1987" s="639">
        <f>IF($D1987&lt;&gt;"",VLOOKUP($D1987,'[2]SINAPI DEZEMBRO 2020'!$1:$1048576,4,FALSE),"")</f>
        <v>16.78</v>
      </c>
      <c r="I1987" s="640">
        <f t="shared" si="315"/>
        <v>33.56</v>
      </c>
    </row>
    <row r="1988" spans="2:10" ht="38.25">
      <c r="B1988" s="633" t="s">
        <v>1159</v>
      </c>
      <c r="C1988" s="634" t="s">
        <v>1845</v>
      </c>
      <c r="D1988" s="634"/>
      <c r="E1988" s="636" t="s">
        <v>2314</v>
      </c>
      <c r="F1988" s="637" t="s">
        <v>1844</v>
      </c>
      <c r="G1988" s="638">
        <v>1</v>
      </c>
      <c r="H1988" s="639">
        <v>1600</v>
      </c>
      <c r="I1988" s="640">
        <f>TRUNC(G1988*H1988,2)</f>
        <v>1600</v>
      </c>
    </row>
    <row r="1989" spans="2:10" ht="14.25" customHeight="1">
      <c r="B1989" s="742"/>
      <c r="C1989" s="742"/>
      <c r="D1989" s="743"/>
      <c r="E1989" s="744"/>
      <c r="F1989" s="742"/>
      <c r="G1989" s="745"/>
      <c r="H1989" s="746"/>
      <c r="I1989" s="747"/>
    </row>
    <row r="1990" spans="2:10" ht="15" customHeight="1">
      <c r="B1990" s="626" t="s">
        <v>1816</v>
      </c>
      <c r="C1990" s="627"/>
      <c r="D1990" s="627"/>
      <c r="E1990" s="628" t="s">
        <v>1848</v>
      </c>
      <c r="F1990" s="629" t="s">
        <v>1844</v>
      </c>
      <c r="G1990" s="630">
        <v>1</v>
      </c>
      <c r="H1990" s="730"/>
      <c r="I1990" s="632">
        <f>SUM(I1991:I1993)</f>
        <v>613.02</v>
      </c>
    </row>
    <row r="1991" spans="2:10">
      <c r="B1991" s="633" t="s">
        <v>1830</v>
      </c>
      <c r="C1991" s="634" t="s">
        <v>17</v>
      </c>
      <c r="D1991" s="634">
        <v>88316</v>
      </c>
      <c r="E1991" s="636" t="str">
        <f>IF($D1991&lt;&gt;"",VLOOKUP($D1991,'[2]SINAPI DEZEMBRO 2020'!$A$1:G114531,2,FALSE),"")</f>
        <v>SERVENTE COM ENCARGOS COMPLEMENTARES</v>
      </c>
      <c r="F1991" s="637" t="str">
        <f>IF($D1991&lt;&gt;"",VLOOKUP($D1991,'[2]SINAPI DEZEMBRO 2020'!$1:$1048576,3,FALSE),"")</f>
        <v>H</v>
      </c>
      <c r="G1991" s="638">
        <v>0.5</v>
      </c>
      <c r="H1991" s="639">
        <f>IF($D1991&lt;&gt;"",VLOOKUP($D1991,'[2]SINAPI DEZEMBRO 2020'!$1:$1048576,4,FALSE),"")</f>
        <v>13.34</v>
      </c>
      <c r="I1991" s="640">
        <f t="shared" ref="I1991:I1993" si="316">TRUNC(G1991*H1991,2)</f>
        <v>6.67</v>
      </c>
    </row>
    <row r="1992" spans="2:10">
      <c r="B1992" s="633" t="s">
        <v>1830</v>
      </c>
      <c r="C1992" s="634" t="s">
        <v>17</v>
      </c>
      <c r="D1992" s="634">
        <v>88309</v>
      </c>
      <c r="E1992" s="636" t="str">
        <f>IF($D1992&lt;&gt;"",VLOOKUP($D1992,'[2]SINAPI DEZEMBRO 2020'!$A$1:G114532,2,FALSE),"")</f>
        <v>PEDREIRO COM ENCARGOS COMPLEMENTARES</v>
      </c>
      <c r="F1992" s="637" t="str">
        <f>IF($D1992&lt;&gt;"",VLOOKUP($D1992,'[2]SINAPI DEZEMBRO 2020'!$1:$1048576,3,FALSE),"")</f>
        <v>H</v>
      </c>
      <c r="G1992" s="638">
        <v>0.2</v>
      </c>
      <c r="H1992" s="639">
        <f>IF($D1992&lt;&gt;"",VLOOKUP($D1992,'[2]SINAPI DEZEMBRO 2020'!$1:$1048576,4,FALSE),"")</f>
        <v>16.78</v>
      </c>
      <c r="I1992" s="640">
        <f t="shared" si="316"/>
        <v>3.35</v>
      </c>
    </row>
    <row r="1993" spans="2:10" ht="14.25" customHeight="1">
      <c r="B1993" s="633" t="s">
        <v>1159</v>
      </c>
      <c r="C1993" s="634" t="s">
        <v>17</v>
      </c>
      <c r="D1993" s="634">
        <v>10848</v>
      </c>
      <c r="E1993" s="636" t="str">
        <f>IF($D1993&lt;&gt;"",VLOOKUP($D1993,'[2]SINAPI DEZEMBRO 2020'!$A$1:G114533,2,FALSE),"")</f>
        <v>PLACA DE INAUGURACAO METALICA, *40* CM X *60* CM</v>
      </c>
      <c r="F1993" s="637" t="str">
        <f>IF($D1993&lt;&gt;"",VLOOKUP($D1993,'[2]SINAPI DEZEMBRO 2020'!$1:$1048576,3,FALSE),"")</f>
        <v xml:space="preserve">UN    </v>
      </c>
      <c r="G1993" s="638">
        <v>1</v>
      </c>
      <c r="H1993" s="639">
        <f>IF($D1993&lt;&gt;"",VLOOKUP($D1993,'[2]SINAPI DEZEMBRO 2020'!$1:$1048576,4,FALSE),"")</f>
        <v>603</v>
      </c>
      <c r="I1993" s="640">
        <f t="shared" si="316"/>
        <v>603</v>
      </c>
      <c r="J1993" s="640"/>
    </row>
    <row r="1994" spans="2:10" ht="14.25" customHeight="1">
      <c r="H1994" s="607"/>
    </row>
    <row r="1995" spans="2:10" ht="15" customHeight="1">
      <c r="B1995" s="626" t="s">
        <v>1739</v>
      </c>
      <c r="C1995" s="627"/>
      <c r="D1995" s="627"/>
      <c r="E1995" s="628" t="s">
        <v>2315</v>
      </c>
      <c r="F1995" s="629" t="s">
        <v>2008</v>
      </c>
      <c r="G1995" s="630"/>
      <c r="H1995" s="730"/>
      <c r="I1995" s="632">
        <f>SUM(I1996:I1998)</f>
        <v>9.8800000000000008</v>
      </c>
    </row>
    <row r="1996" spans="2:10">
      <c r="B1996" s="633" t="s">
        <v>1830</v>
      </c>
      <c r="C1996" s="634" t="s">
        <v>17</v>
      </c>
      <c r="D1996" s="634">
        <v>88247</v>
      </c>
      <c r="E1996" s="636" t="str">
        <f>IF($D1996&lt;&gt;"",VLOOKUP($D1996,'[2]SINAPI DEZEMBRO 2020'!$A$1:G114536,2,FALSE),"")</f>
        <v>AUXILIAR DE ELETRICISTA COM ENCARGOS COMPLEMENTARES</v>
      </c>
      <c r="F1996" s="637" t="str">
        <f>IF($D1996&lt;&gt;"",VLOOKUP($D1996,'[2]SINAPI DEZEMBRO 2020'!$1:$1048576,3,FALSE),"")</f>
        <v>H</v>
      </c>
      <c r="G1996" s="638">
        <v>0.1</v>
      </c>
      <c r="H1996" s="639">
        <f>IF($D1996&lt;&gt;"",VLOOKUP($D1996,'[2]SINAPI DEZEMBRO 2020'!$1:$1048576,4,FALSE),"")</f>
        <v>13.33</v>
      </c>
      <c r="I1996" s="640">
        <f t="shared" ref="I1996:I1998" si="317">TRUNC(G1996*H1996,2)</f>
        <v>1.33</v>
      </c>
    </row>
    <row r="1997" spans="2:10">
      <c r="B1997" s="633" t="s">
        <v>1830</v>
      </c>
      <c r="C1997" s="634" t="s">
        <v>17</v>
      </c>
      <c r="D1997" s="634">
        <v>88264</v>
      </c>
      <c r="E1997" s="636" t="str">
        <f>IF($D1997&lt;&gt;"",VLOOKUP($D1997,'[2]SINAPI DEZEMBRO 2020'!$A$1:G114537,2,FALSE),"")</f>
        <v>ELETRICISTA COM ENCARGOS COMPLEMENTARES</v>
      </c>
      <c r="F1997" s="637" t="str">
        <f>IF($D1997&lt;&gt;"",VLOOKUP($D1997,'[2]SINAPI DEZEMBRO 2020'!$1:$1048576,3,FALSE),"")</f>
        <v>H</v>
      </c>
      <c r="G1997" s="638">
        <v>0.1</v>
      </c>
      <c r="H1997" s="639">
        <f>IF($D1997&lt;&gt;"",VLOOKUP($D1997,'[2]SINAPI DEZEMBRO 2020'!$1:$1048576,4,FALSE),"")</f>
        <v>17.38</v>
      </c>
      <c r="I1997" s="640">
        <f t="shared" si="317"/>
        <v>1.73</v>
      </c>
    </row>
    <row r="1998" spans="2:10" ht="14.25" customHeight="1">
      <c r="B1998" s="633" t="s">
        <v>1159</v>
      </c>
      <c r="C1998" s="634" t="s">
        <v>1865</v>
      </c>
      <c r="D1998" s="634"/>
      <c r="E1998" s="636" t="s">
        <v>2315</v>
      </c>
      <c r="F1998" s="637" t="s">
        <v>1844</v>
      </c>
      <c r="G1998" s="638">
        <v>1</v>
      </c>
      <c r="H1998" s="639">
        <v>6.82</v>
      </c>
      <c r="I1998" s="640">
        <f t="shared" si="317"/>
        <v>6.82</v>
      </c>
    </row>
    <row r="1999" spans="2:10" ht="14.25" customHeight="1"/>
    <row r="2000" spans="2:10" ht="25.5">
      <c r="B2000" s="626" t="s">
        <v>2316</v>
      </c>
      <c r="C2000" s="627"/>
      <c r="D2000" s="627"/>
      <c r="E2000" s="628" t="s">
        <v>2317</v>
      </c>
      <c r="F2000" s="629" t="s">
        <v>2008</v>
      </c>
      <c r="G2000" s="630"/>
      <c r="H2000" s="730"/>
      <c r="I2000" s="632">
        <f>SUM(I2001:I2003)</f>
        <v>9.8800000000000008</v>
      </c>
    </row>
    <row r="2001" spans="2:9">
      <c r="B2001" s="633" t="s">
        <v>1830</v>
      </c>
      <c r="C2001" s="634" t="s">
        <v>17</v>
      </c>
      <c r="D2001" s="634">
        <v>88247</v>
      </c>
      <c r="E2001" s="636" t="str">
        <f>IF($D2001&lt;&gt;"",VLOOKUP($D2001,'[2]SINAPI DEZEMBRO 2020'!$A$1:G114541,2,FALSE),"")</f>
        <v>AUXILIAR DE ELETRICISTA COM ENCARGOS COMPLEMENTARES</v>
      </c>
      <c r="F2001" s="637" t="str">
        <f>IF($D2001&lt;&gt;"",VLOOKUP($D2001,'[2]SINAPI DEZEMBRO 2020'!$1:$1048576,3,FALSE),"")</f>
        <v>H</v>
      </c>
      <c r="G2001" s="638">
        <v>0.1</v>
      </c>
      <c r="H2001" s="639">
        <f>IF($D2001&lt;&gt;"",VLOOKUP($D2001,'[2]SINAPI DEZEMBRO 2020'!$1:$1048576,4,FALSE),"")</f>
        <v>13.33</v>
      </c>
      <c r="I2001" s="640">
        <f t="shared" ref="I2001:I2003" si="318">TRUNC(G2001*H2001,2)</f>
        <v>1.33</v>
      </c>
    </row>
    <row r="2002" spans="2:9">
      <c r="B2002" s="633" t="s">
        <v>1830</v>
      </c>
      <c r="C2002" s="634" t="s">
        <v>17</v>
      </c>
      <c r="D2002" s="634">
        <v>88264</v>
      </c>
      <c r="E2002" s="636" t="str">
        <f>IF($D2002&lt;&gt;"",VLOOKUP($D2002,'[2]SINAPI DEZEMBRO 2020'!$A$1:G114542,2,FALSE),"")</f>
        <v>ELETRICISTA COM ENCARGOS COMPLEMENTARES</v>
      </c>
      <c r="F2002" s="637" t="str">
        <f>IF($D2002&lt;&gt;"",VLOOKUP($D2002,'[2]SINAPI DEZEMBRO 2020'!$1:$1048576,3,FALSE),"")</f>
        <v>H</v>
      </c>
      <c r="G2002" s="638">
        <v>0.1</v>
      </c>
      <c r="H2002" s="639">
        <f>IF($D2002&lt;&gt;"",VLOOKUP($D2002,'[2]SINAPI DEZEMBRO 2020'!$1:$1048576,4,FALSE),"")</f>
        <v>17.38</v>
      </c>
      <c r="I2002" s="640">
        <f t="shared" si="318"/>
        <v>1.73</v>
      </c>
    </row>
    <row r="2003" spans="2:9">
      <c r="B2003" s="633" t="s">
        <v>1159</v>
      </c>
      <c r="C2003" s="634" t="s">
        <v>1865</v>
      </c>
      <c r="D2003" s="634"/>
      <c r="E2003" s="636" t="s">
        <v>2315</v>
      </c>
      <c r="F2003" s="637" t="s">
        <v>1844</v>
      </c>
      <c r="G2003" s="638">
        <v>1</v>
      </c>
      <c r="H2003" s="639">
        <v>6.82</v>
      </c>
      <c r="I2003" s="640">
        <f t="shared" si="318"/>
        <v>6.82</v>
      </c>
    </row>
    <row r="2004" spans="2:9" ht="14.25" customHeight="1"/>
    <row r="2005" spans="2:9" ht="15" customHeight="1">
      <c r="B2005" s="626" t="s">
        <v>1812</v>
      </c>
      <c r="C2005" s="627"/>
      <c r="D2005" s="627"/>
      <c r="E2005" s="628" t="s">
        <v>2318</v>
      </c>
      <c r="F2005" s="629" t="s">
        <v>1844</v>
      </c>
      <c r="G2005" s="630">
        <v>1</v>
      </c>
      <c r="H2005" s="730"/>
      <c r="I2005" s="632">
        <f>SUM(I2006:I2010)</f>
        <v>30.610000000000003</v>
      </c>
    </row>
    <row r="2006" spans="2:9">
      <c r="B2006" s="633" t="s">
        <v>1830</v>
      </c>
      <c r="C2006" s="634" t="s">
        <v>17</v>
      </c>
      <c r="D2006" s="634">
        <v>88310</v>
      </c>
      <c r="E2006" s="636" t="str">
        <f>IF($D2006&lt;&gt;"",VLOOKUP($D2006,'[2]SINAPI DEZEMBRO 2020'!$A$1:G114546,2,FALSE),"")</f>
        <v>PINTOR COM ENCARGOS COMPLEMENTARES</v>
      </c>
      <c r="F2006" s="637" t="str">
        <f>IF($D2006&lt;&gt;"",VLOOKUP($D2006,'[2]SINAPI DEZEMBRO 2020'!$1:$1048576,3,FALSE),"")</f>
        <v>H</v>
      </c>
      <c r="G2006" s="638">
        <v>1.05</v>
      </c>
      <c r="H2006" s="639">
        <f>IF($D2006&lt;&gt;"",VLOOKUP($D2006,'[2]SINAPI DEZEMBRO 2020'!$1:$1048576,4,FALSE),"")</f>
        <v>17.79</v>
      </c>
      <c r="I2006" s="640">
        <f t="shared" ref="I2006:I2010" si="319">TRUNC(G2006*H2006,2)</f>
        <v>18.670000000000002</v>
      </c>
    </row>
    <row r="2007" spans="2:9" ht="38.25">
      <c r="B2007" s="633" t="s">
        <v>1830</v>
      </c>
      <c r="C2007" s="634" t="s">
        <v>17</v>
      </c>
      <c r="D2007" s="634">
        <v>96308</v>
      </c>
      <c r="E2007" s="636" t="str">
        <f>IF($D2007&lt;&gt;"",VLOOKUP($D2007,'[2]SINAPI DEZEMBRO 2020'!$A$1:G114547,2,FALSE),"")</f>
        <v>COMPRESSOR DE AR, VAZAO DE 10 PCM, RESERVATORIO 100 L, PRESSAO DE TRABALHO ENTRE 6,9 E 9,7 BAR  POTENCIA 2 HP, TENSAO 110/220 V  CHI DIURNO. AF_05/2017</v>
      </c>
      <c r="F2007" s="637" t="str">
        <f>IF($D2007&lt;&gt;"",VLOOKUP($D2007,'[2]SINAPI DEZEMBRO 2020'!$1:$1048576,3,FALSE),"")</f>
        <v>CHI</v>
      </c>
      <c r="G2007" s="638">
        <v>0.75</v>
      </c>
      <c r="H2007" s="639">
        <f>IF($D2007&lt;&gt;"",VLOOKUP($D2007,'[2]SINAPI DEZEMBRO 2020'!$1:$1048576,4,FALSE),"")</f>
        <v>0.16</v>
      </c>
      <c r="I2007" s="640">
        <f t="shared" si="319"/>
        <v>0.12</v>
      </c>
    </row>
    <row r="2008" spans="2:9" ht="38.25">
      <c r="B2008" s="633" t="s">
        <v>1830</v>
      </c>
      <c r="C2008" s="634" t="s">
        <v>17</v>
      </c>
      <c r="D2008" s="634">
        <v>96309</v>
      </c>
      <c r="E2008" s="636" t="str">
        <f>IF($D2008&lt;&gt;"",VLOOKUP($D2008,'[2]SINAPI DEZEMBRO 2020'!$A$1:G114548,2,FALSE),"")</f>
        <v>COMPRESSOR DE AR, VAZAO DE 10 PCM, RESERVATORIO 100 L, PRESSAO DE TRABALHO ENTRE 6,9 E 9,7 BAR, POTENCIA 2 HP, TENSAO 110/220 V - CHP DIURNO. AF_05/2017</v>
      </c>
      <c r="F2008" s="637" t="str">
        <f>IF($D2008&lt;&gt;"",VLOOKUP($D2008,'[2]SINAPI DEZEMBRO 2020'!$1:$1048576,3,FALSE),"")</f>
        <v>CHP</v>
      </c>
      <c r="G2008" s="638">
        <v>0.31</v>
      </c>
      <c r="H2008" s="639">
        <f>IF($D2008&lt;&gt;"",VLOOKUP($D2008,'[2]SINAPI DEZEMBRO 2020'!$1:$1048576,4,FALSE),"")</f>
        <v>1.37</v>
      </c>
      <c r="I2008" s="640">
        <f t="shared" si="319"/>
        <v>0.42</v>
      </c>
    </row>
    <row r="2009" spans="2:9">
      <c r="B2009" s="633" t="s">
        <v>1830</v>
      </c>
      <c r="C2009" s="634" t="s">
        <v>17</v>
      </c>
      <c r="D2009" s="634">
        <v>5318</v>
      </c>
      <c r="E2009" s="636" t="str">
        <f>IF($D2009&lt;&gt;"",VLOOKUP($D2009,'[2]SINAPI DEZEMBRO 2020'!$A$1:G114549,2,FALSE),"")</f>
        <v>SOLVENTE DILUENTE A BASE DE AGUARRAS</v>
      </c>
      <c r="F2009" s="637" t="str">
        <f>IF($D2009&lt;&gt;"",VLOOKUP($D2009,'[2]SINAPI DEZEMBRO 2020'!$1:$1048576,3,FALSE),"")</f>
        <v xml:space="preserve">L     </v>
      </c>
      <c r="G2009" s="638">
        <v>0.12</v>
      </c>
      <c r="H2009" s="639">
        <f>IF($D2009&lt;&gt;"",VLOOKUP($D2009,'[2]SINAPI DEZEMBRO 2020'!$1:$1048576,4,FALSE),"")</f>
        <v>12.42</v>
      </c>
      <c r="I2009" s="640">
        <f t="shared" si="319"/>
        <v>1.49</v>
      </c>
    </row>
    <row r="2010" spans="2:9">
      <c r="B2010" s="633" t="s">
        <v>1830</v>
      </c>
      <c r="C2010" s="634" t="s">
        <v>17</v>
      </c>
      <c r="D2010" s="634">
        <v>7292</v>
      </c>
      <c r="E2010" s="636" t="str">
        <f>IF($D2010&lt;&gt;"",VLOOKUP($D2010,'[2]SINAPI DEZEMBRO 2020'!$A$1:G114550,2,FALSE),"")</f>
        <v>TINTA ESMALTE SINTETICO PREMIUM BRILHANTE</v>
      </c>
      <c r="F2010" s="637" t="str">
        <f>IF($D2010&lt;&gt;"",VLOOKUP($D2010,'[2]SINAPI DEZEMBRO 2020'!$1:$1048576,3,FALSE),"")</f>
        <v xml:space="preserve">L     </v>
      </c>
      <c r="G2010" s="638">
        <v>0.42</v>
      </c>
      <c r="H2010" s="639">
        <f>IF($D2010&lt;&gt;"",VLOOKUP($D2010,'[2]SINAPI DEZEMBRO 2020'!$1:$1048576,4,FALSE),"")</f>
        <v>23.61</v>
      </c>
      <c r="I2010" s="640">
        <f t="shared" si="319"/>
        <v>9.91</v>
      </c>
    </row>
    <row r="2018" ht="14.25" customHeight="1"/>
    <row r="2019" ht="25.5" customHeight="1"/>
    <row r="2021" ht="25.5" customHeight="1"/>
    <row r="2022" ht="27.75" customHeight="1"/>
    <row r="2026" ht="35.25" customHeight="1"/>
    <row r="2027" ht="14.25" customHeight="1"/>
    <row r="2028" ht="15" customHeight="1"/>
    <row r="2029" ht="22.5" customHeight="1"/>
    <row r="2030" ht="23.25" customHeight="1"/>
  </sheetData>
  <mergeCells count="13">
    <mergeCell ref="B7:I7"/>
    <mergeCell ref="B2:I2"/>
    <mergeCell ref="B3:I3"/>
    <mergeCell ref="B4:I4"/>
    <mergeCell ref="B5:I5"/>
    <mergeCell ref="B6:I6"/>
    <mergeCell ref="B11:I11"/>
    <mergeCell ref="B8:D8"/>
    <mergeCell ref="E8:E9"/>
    <mergeCell ref="F8:F9"/>
    <mergeCell ref="G8:G9"/>
    <mergeCell ref="H8:H9"/>
    <mergeCell ref="I8:I9"/>
  </mergeCells>
  <pageMargins left="0.511811024" right="0.511811024" top="0.78740157499999996" bottom="0.78740157499999996" header="0.31496062000000002" footer="0.31496062000000002"/>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B1:E50"/>
  <sheetViews>
    <sheetView topLeftCell="A7" workbookViewId="0">
      <selection activeCell="G18" sqref="G18"/>
    </sheetView>
  </sheetViews>
  <sheetFormatPr defaultRowHeight="12.75"/>
  <cols>
    <col min="2" max="2" width="14" style="758" customWidth="1"/>
    <col min="3" max="3" width="58.28515625" customWidth="1"/>
    <col min="4" max="4" width="26.85546875" bestFit="1" customWidth="1"/>
    <col min="5" max="5" width="13.28515625" bestFit="1" customWidth="1"/>
  </cols>
  <sheetData>
    <row r="1" spans="2:5">
      <c r="B1" s="1407"/>
      <c r="C1" s="1407"/>
      <c r="D1" s="1407"/>
      <c r="E1" s="1407"/>
    </row>
    <row r="2" spans="2:5">
      <c r="B2" s="1407"/>
      <c r="C2" s="1407"/>
      <c r="D2" s="1407"/>
      <c r="E2" s="1407"/>
    </row>
    <row r="3" spans="2:5">
      <c r="B3" s="1407"/>
      <c r="C3" s="1407"/>
      <c r="D3" s="1407"/>
      <c r="E3" s="1407"/>
    </row>
    <row r="4" spans="2:5">
      <c r="B4" s="1407"/>
      <c r="C4" s="1407"/>
      <c r="D4" s="1407"/>
      <c r="E4" s="1407"/>
    </row>
    <row r="5" spans="2:5" ht="13.5" thickBot="1">
      <c r="B5" s="1407"/>
      <c r="C5" s="1407"/>
      <c r="D5" s="1407"/>
      <c r="E5" s="1407"/>
    </row>
    <row r="6" spans="2:5" ht="15">
      <c r="B6" s="1408" t="s">
        <v>2319</v>
      </c>
      <c r="C6" s="1409"/>
      <c r="D6" s="1409"/>
      <c r="E6" s="1410"/>
    </row>
    <row r="7" spans="2:5" ht="15">
      <c r="B7" s="1411" t="s">
        <v>2320</v>
      </c>
      <c r="C7" s="1412"/>
      <c r="D7" s="1412"/>
      <c r="E7" s="1413"/>
    </row>
    <row r="8" spans="2:5" ht="15">
      <c r="B8" s="1414" t="s">
        <v>2321</v>
      </c>
      <c r="C8" s="1415"/>
      <c r="D8" s="1415"/>
      <c r="E8" s="1416"/>
    </row>
    <row r="9" spans="2:5" ht="15">
      <c r="B9" s="1411" t="s">
        <v>2322</v>
      </c>
      <c r="C9" s="1412"/>
      <c r="D9" s="1412"/>
      <c r="E9" s="1413"/>
    </row>
    <row r="10" spans="2:5" ht="15.75" thickBot="1">
      <c r="B10" s="1404" t="s">
        <v>2323</v>
      </c>
      <c r="C10" s="1405"/>
      <c r="D10" s="1405"/>
      <c r="E10" s="1406"/>
    </row>
    <row r="11" spans="2:5" ht="17.25" thickBot="1">
      <c r="B11" s="1393" t="s">
        <v>2324</v>
      </c>
      <c r="C11" s="1394"/>
      <c r="D11" s="1394"/>
      <c r="E11" s="1395"/>
    </row>
    <row r="12" spans="2:5" ht="16.5" thickBot="1">
      <c r="B12" s="1396" t="s">
        <v>7</v>
      </c>
      <c r="C12" s="1398" t="s">
        <v>20</v>
      </c>
      <c r="D12" s="1400" t="s">
        <v>18</v>
      </c>
      <c r="E12" s="1401"/>
    </row>
    <row r="13" spans="2:5" ht="16.5" thickBot="1">
      <c r="B13" s="1397"/>
      <c r="C13" s="1399"/>
      <c r="D13" s="748" t="s">
        <v>22</v>
      </c>
      <c r="E13" s="749" t="s">
        <v>23</v>
      </c>
    </row>
    <row r="14" spans="2:5" ht="15">
      <c r="B14" s="750">
        <f>'[2]3-CRONOGRAMA'!A12</f>
        <v>1</v>
      </c>
      <c r="C14" s="604" t="str">
        <f>'[2]3-CRONOGRAMA'!B12</f>
        <v xml:space="preserve">SERVIÇOS PRELIMINARES </v>
      </c>
      <c r="D14" s="751">
        <f>'[2]3-CRONOGRAMA'!C12</f>
        <v>57578.17</v>
      </c>
      <c r="E14" s="752">
        <f>D14/$D43</f>
        <v>2.0060374727933841E-2</v>
      </c>
    </row>
    <row r="15" spans="2:5" ht="15">
      <c r="B15" s="750">
        <f>'[2]3-CRONOGRAMA'!A14</f>
        <v>2</v>
      </c>
      <c r="C15" s="604" t="str">
        <f>'[2]3-CRONOGRAMA'!B14</f>
        <v>MOVIMENTO DE TERRAS PARA FUNDAÇÕES</v>
      </c>
      <c r="D15" s="751">
        <f>'[2]3-CRONOGRAMA'!C14</f>
        <v>453.74</v>
      </c>
      <c r="E15" s="752">
        <f>D15/$D43</f>
        <v>1.5808412162200886E-4</v>
      </c>
    </row>
    <row r="16" spans="2:5" ht="15">
      <c r="B16" s="750">
        <f>'[2]3-CRONOGRAMA'!A16</f>
        <v>3</v>
      </c>
      <c r="C16" s="604" t="str">
        <f>'[2]3-CRONOGRAMA'!B16</f>
        <v>FUNDAÇÕES</v>
      </c>
      <c r="D16" s="751">
        <f>'[2]3-CRONOGRAMA'!C16</f>
        <v>33037.06</v>
      </c>
      <c r="E16" s="752">
        <f>D16/$D43</f>
        <v>1.1510192204949097E-2</v>
      </c>
    </row>
    <row r="17" spans="2:5" ht="15">
      <c r="B17" s="750">
        <f>'[2]3-CRONOGRAMA'!A18</f>
        <v>4</v>
      </c>
      <c r="C17" s="604" t="str">
        <f>'[2]3-CRONOGRAMA'!B18</f>
        <v xml:space="preserve">SUPERESTRUTURA </v>
      </c>
      <c r="D17" s="751">
        <f>'[2]3-CRONOGRAMA'!C18</f>
        <v>3538.44</v>
      </c>
      <c r="E17" s="752">
        <f>D17/$D43</f>
        <v>1.2328011180680147E-3</v>
      </c>
    </row>
    <row r="18" spans="2:5" ht="30">
      <c r="B18" s="750">
        <f>'[2]3-CRONOGRAMA'!A20</f>
        <v>5</v>
      </c>
      <c r="C18" s="604" t="str">
        <f>'[2]3-CRONOGRAMA'!B20</f>
        <v>SISTEMA DE VEDAÇÃO VERTICAL INTERNO E EXTERNO (PAREDES)</v>
      </c>
      <c r="D18" s="751">
        <f>'[2]3-CRONOGRAMA'!C20</f>
        <v>34455.08</v>
      </c>
      <c r="E18" s="752">
        <f>D18/$D43</f>
        <v>1.2004233828218903E-2</v>
      </c>
    </row>
    <row r="19" spans="2:5" ht="15">
      <c r="B19" s="750">
        <f>'[2]3-CRONOGRAMA'!A22</f>
        <v>6</v>
      </c>
      <c r="C19" s="604" t="str">
        <f>'[2]3-CRONOGRAMA'!B22</f>
        <v xml:space="preserve">ESQUADRIAS </v>
      </c>
      <c r="D19" s="751">
        <f>'[2]3-CRONOGRAMA'!C22</f>
        <v>592225.22</v>
      </c>
      <c r="E19" s="752">
        <f>D19/$D43</f>
        <v>0.20633270971503712</v>
      </c>
    </row>
    <row r="20" spans="2:5" ht="15">
      <c r="B20" s="750">
        <f>'[2]3-CRONOGRAMA'!A24</f>
        <v>7</v>
      </c>
      <c r="C20" s="604" t="str">
        <f>'[2]3-CRONOGRAMA'!B24</f>
        <v xml:space="preserve">SISTEMAS DE COBERTURA </v>
      </c>
      <c r="D20" s="751">
        <f>'[2]3-CRONOGRAMA'!C24</f>
        <v>409128.74</v>
      </c>
      <c r="E20" s="752">
        <f>D20/$D43</f>
        <v>0.14254144993436602</v>
      </c>
    </row>
    <row r="21" spans="2:5" ht="15">
      <c r="B21" s="750">
        <f>'[2]3-CRONOGRAMA'!A26</f>
        <v>8</v>
      </c>
      <c r="C21" s="604" t="str">
        <f>'[2]3-CRONOGRAMA'!B26</f>
        <v>REVESTIMENTOS INTERNOS E EXTERNOS</v>
      </c>
      <c r="D21" s="751">
        <f>'[2]3-CRONOGRAMA'!C26</f>
        <v>242260.57</v>
      </c>
      <c r="E21" s="752">
        <f>D21/$D43</f>
        <v>8.4404172900994376E-2</v>
      </c>
    </row>
    <row r="22" spans="2:5" ht="30">
      <c r="B22" s="750">
        <f>'[2]3-CRONOGRAMA'!A28</f>
        <v>9</v>
      </c>
      <c r="C22" s="604" t="str">
        <f>'[2]3-CRONOGRAMA'!B28</f>
        <v>SISTEMAS DE PISOS INTERNOS E EXTERNOS (PAVIMENTAÇÃO)</v>
      </c>
      <c r="D22" s="751">
        <f>'[2]3-CRONOGRAMA'!C28</f>
        <v>187118.12</v>
      </c>
      <c r="E22" s="752">
        <f>D22/$D43</f>
        <v>6.519240895614592E-2</v>
      </c>
    </row>
    <row r="23" spans="2:5" ht="15">
      <c r="B23" s="750">
        <f>'[2]3-CRONOGRAMA'!A30</f>
        <v>10</v>
      </c>
      <c r="C23" s="604" t="str">
        <f>'[2]3-CRONOGRAMA'!B30</f>
        <v xml:space="preserve">PINTURA </v>
      </c>
      <c r="D23" s="751">
        <f>'[2]3-CRONOGRAMA'!C30</f>
        <v>131825.82</v>
      </c>
      <c r="E23" s="752">
        <f>D23/$D43</f>
        <v>4.5928436906160025E-2</v>
      </c>
    </row>
    <row r="24" spans="2:5" ht="15">
      <c r="B24" s="750">
        <f>'[2]3-CRONOGRAMA'!A32</f>
        <v>11</v>
      </c>
      <c r="C24" s="604" t="str">
        <f>'[2]3-CRONOGRAMA'!B32</f>
        <v xml:space="preserve">INSTALAÇÃO HIDRÁULICA </v>
      </c>
      <c r="D24" s="751">
        <f>'[2]3-CRONOGRAMA'!C32</f>
        <v>37931.160000000003</v>
      </c>
      <c r="E24" s="752">
        <f>D24/$D43</f>
        <v>1.3215308570335165E-2</v>
      </c>
    </row>
    <row r="25" spans="2:5" ht="15">
      <c r="B25" s="750">
        <f>'[2]3-CRONOGRAMA'!A34</f>
        <v>12</v>
      </c>
      <c r="C25" s="604" t="str">
        <f>'[2]3-CRONOGRAMA'!B34</f>
        <v>DRENAGEM DE ÁGUAS PLUVIAIS</v>
      </c>
      <c r="D25" s="751">
        <f>'[2]3-CRONOGRAMA'!C34</f>
        <v>20649.23</v>
      </c>
      <c r="E25" s="752">
        <f>D25/$D43</f>
        <v>7.1942420476943485E-3</v>
      </c>
    </row>
    <row r="26" spans="2:5" ht="15">
      <c r="B26" s="750">
        <f>'[2]3-CRONOGRAMA'!A36</f>
        <v>13</v>
      </c>
      <c r="C26" s="604" t="str">
        <f>'[2]3-CRONOGRAMA'!B36</f>
        <v xml:space="preserve">INSTALAÇÃO SANITÁRIA </v>
      </c>
      <c r="D26" s="751">
        <f>'[2]3-CRONOGRAMA'!C36</f>
        <v>49886.51</v>
      </c>
      <c r="E26" s="752">
        <f>D26/$D43</f>
        <v>1.7380581641771854E-2</v>
      </c>
    </row>
    <row r="27" spans="2:5" ht="15">
      <c r="B27" s="750">
        <f>'[2]3-CRONOGRAMA'!A38</f>
        <v>14</v>
      </c>
      <c r="C27" s="604" t="str">
        <f>'[2]3-CRONOGRAMA'!B38</f>
        <v xml:space="preserve">LOUÇAS E METAIS </v>
      </c>
      <c r="D27" s="751">
        <f>'[2]3-CRONOGRAMA'!C38</f>
        <v>71800.759999999995</v>
      </c>
      <c r="E27" s="752">
        <f>D27/$D43</f>
        <v>2.5015559739923011E-2</v>
      </c>
    </row>
    <row r="28" spans="2:5" ht="15">
      <c r="B28" s="750">
        <f>'[2]3-CRONOGRAMA'!A40</f>
        <v>15</v>
      </c>
      <c r="C28" s="604" t="str">
        <f>'[2]3-CRONOGRAMA'!B40</f>
        <v>INSTALAÇÃO DE GÁS COMBUSTÍVEL</v>
      </c>
      <c r="D28" s="751">
        <f>'[2]3-CRONOGRAMA'!C40</f>
        <v>5892.26</v>
      </c>
      <c r="E28" s="752">
        <f>D28/$D43</f>
        <v>2.0528777415887906E-3</v>
      </c>
    </row>
    <row r="29" spans="2:5" ht="15">
      <c r="B29" s="750">
        <f>'[2]3-CRONOGRAMA'!A42</f>
        <v>16</v>
      </c>
      <c r="C29" s="604" t="str">
        <f>'[2]3-CRONOGRAMA'!B42</f>
        <v>SISTEMA DE PROTEÇÃO CONTRA INCÊNDIO</v>
      </c>
      <c r="D29" s="751">
        <f>'[2]3-CRONOGRAMA'!C42</f>
        <v>31222.7</v>
      </c>
      <c r="E29" s="752">
        <f>D29/$D43</f>
        <v>1.0878064759923076E-2</v>
      </c>
    </row>
    <row r="30" spans="2:5" ht="15">
      <c r="B30" s="750">
        <f>'[2]3-CRONOGRAMA'!A44</f>
        <v>17</v>
      </c>
      <c r="C30" s="604" t="str">
        <f>'[2]3-CRONOGRAMA'!B44</f>
        <v>INSTALAÇÕES ELÉTRICAS - 220V</v>
      </c>
      <c r="D30" s="751">
        <f>'[2]3-CRONOGRAMA'!C44</f>
        <v>346304.87</v>
      </c>
      <c r="E30" s="752">
        <f>D30/$D43</f>
        <v>0.12065346054430723</v>
      </c>
    </row>
    <row r="31" spans="2:5" ht="15">
      <c r="B31" s="750">
        <f>'[2]3-CRONOGRAMA'!A46</f>
        <v>18</v>
      </c>
      <c r="C31" s="604" t="str">
        <f>'[2]3-CRONOGRAMA'!B46</f>
        <v>INSTALAÇÕES DE CLIMATIZAÇÃO</v>
      </c>
      <c r="D31" s="751">
        <f>'[2]3-CRONOGRAMA'!C46</f>
        <v>2170.5</v>
      </c>
      <c r="E31" s="752">
        <f>D31/$D43</f>
        <v>7.5620748882745676E-4</v>
      </c>
    </row>
    <row r="32" spans="2:5" ht="15">
      <c r="B32" s="750">
        <f>'[2]3-CRONOGRAMA'!A48</f>
        <v>19</v>
      </c>
      <c r="C32" s="604" t="str">
        <f>'[2]3-CRONOGRAMA'!B48</f>
        <v>INSTALAÇÕES DE REDE ESTRUTURADA</v>
      </c>
      <c r="D32" s="751">
        <f>'[2]3-CRONOGRAMA'!C48</f>
        <v>51027.37</v>
      </c>
      <c r="E32" s="752">
        <f>D32/$D43</f>
        <v>1.7778060045689704E-2</v>
      </c>
    </row>
    <row r="33" spans="2:5" ht="15">
      <c r="B33" s="750">
        <f>'[2]3-CRONOGRAMA'!A50</f>
        <v>20</v>
      </c>
      <c r="C33" s="604" t="str">
        <f>'[2]3-CRONOGRAMA'!B50</f>
        <v>SISTEMA DE EXAUSTÃO MECÂNICA</v>
      </c>
      <c r="D33" s="751">
        <f>'[2]3-CRONOGRAMA'!C50</f>
        <v>5224.84</v>
      </c>
      <c r="E33" s="752">
        <f>D33/$D43</f>
        <v>1.8203469872956689E-3</v>
      </c>
    </row>
    <row r="34" spans="2:5" ht="30">
      <c r="B34" s="750">
        <f>'[2]3-CRONOGRAMA'!A52</f>
        <v>21</v>
      </c>
      <c r="C34" s="604" t="str">
        <f>'[2]3-CRONOGRAMA'!B52</f>
        <v>SISTEMA DE PROTEÇÃO CONTRA DESCARGAS ATMOSFÉRICAS (SPDA)</v>
      </c>
      <c r="D34" s="751">
        <f>'[2]3-CRONOGRAMA'!C52</f>
        <v>36451.85</v>
      </c>
      <c r="E34" s="752">
        <f>D34/$D43</f>
        <v>1.269991336172086E-2</v>
      </c>
    </row>
    <row r="35" spans="2:5" ht="15">
      <c r="B35" s="750">
        <f>'[2]3-CRONOGRAMA'!A54</f>
        <v>22</v>
      </c>
      <c r="C35" s="604" t="str">
        <f>'[2]3-CRONOGRAMA'!B54</f>
        <v>SERVIÇOS COMPLEMENTARES</v>
      </c>
      <c r="D35" s="751">
        <f>'[2]3-CRONOGRAMA'!C54</f>
        <v>149480.21</v>
      </c>
      <c r="E35" s="752">
        <f>D35/$D43</f>
        <v>5.2079269400368985E-2</v>
      </c>
    </row>
    <row r="36" spans="2:5" ht="15">
      <c r="B36" s="750">
        <f>'[2]3-CRONOGRAMA'!A56</f>
        <v>23</v>
      </c>
      <c r="C36" s="604" t="str">
        <f>'[2]3-CRONOGRAMA'!B56</f>
        <v>SERVIÇOS FINAIS</v>
      </c>
      <c r="D36" s="751">
        <f>'[2]3-CRONOGRAMA'!C56</f>
        <v>4062.51</v>
      </c>
      <c r="E36" s="752">
        <f>D36/$D43</f>
        <v>1.415388383062166E-3</v>
      </c>
    </row>
    <row r="37" spans="2:5" ht="15">
      <c r="B37" s="750">
        <v>24</v>
      </c>
      <c r="C37" s="604" t="str">
        <f>'[2]3-CRONOGRAMA'!B58</f>
        <v>PINTURA ESTRUTURA METALICA (COBERTURA)</v>
      </c>
      <c r="D37" s="751">
        <f>'[2]3-CRONOGRAMA'!C58</f>
        <v>50603.08</v>
      </c>
      <c r="E37" s="752">
        <f>D37/$D43</f>
        <v>1.7630236375828105E-2</v>
      </c>
    </row>
    <row r="38" spans="2:5" ht="15">
      <c r="B38" s="750">
        <v>25</v>
      </c>
      <c r="C38" s="604" t="str">
        <f>'[2]3-CRONOGRAMA'!B60</f>
        <v>MURO E CALÇADA</v>
      </c>
      <c r="D38" s="751">
        <f>'[2]3-CRONOGRAMA'!C60</f>
        <v>66619.81</v>
      </c>
      <c r="E38" s="752">
        <f>D38/$D43</f>
        <v>2.3210504135573504E-2</v>
      </c>
    </row>
    <row r="39" spans="2:5" ht="45">
      <c r="B39" s="750">
        <v>26</v>
      </c>
      <c r="C39" s="604" t="str">
        <f>'[2]3-CRONOGRAMA'!B62</f>
        <v>FINALIZAÇÃO DA CONSTRUÇÃO DE REDE ELÉTRICA EM TENSÃO PRIMÁRIA 13,8kV E IMPLANTAÇÃO DO POSTO DE TRANSFORMAÇÃO DE 112,5kVA</v>
      </c>
      <c r="D39" s="751">
        <f>'[2]3-CRONOGRAMA'!C62</f>
        <v>9780.2999999999993</v>
      </c>
      <c r="E39" s="752">
        <f>D39/$D43</f>
        <v>3.4074803515223104E-3</v>
      </c>
    </row>
    <row r="40" spans="2:5" ht="15">
      <c r="B40" s="753">
        <v>27</v>
      </c>
      <c r="C40" s="754" t="str">
        <f>'[2]2-PLANILHA ORÇAMENTARIA'!E667</f>
        <v>PAISAGISMO</v>
      </c>
      <c r="D40" s="755">
        <f>'[2]2-PLANILHA ORÇAMENTARIA'!K672</f>
        <v>5688.64</v>
      </c>
      <c r="E40" s="752">
        <f>D40/$D43</f>
        <v>1.9819360374307413E-3</v>
      </c>
    </row>
    <row r="41" spans="2:5" ht="15">
      <c r="B41" s="750">
        <v>28</v>
      </c>
      <c r="C41" s="754" t="str">
        <f>'[2]2-PLANILHA ORÇAMENTARIA'!E673</f>
        <v>LIMPEZA PÓS OBRA</v>
      </c>
      <c r="D41" s="755">
        <f>'[2]2-PLANILHA ORÇAMENTARIA'!K678</f>
        <v>7235.23</v>
      </c>
      <c r="E41" s="752">
        <f>D41/D43</f>
        <v>2.5207717619852936E-3</v>
      </c>
    </row>
    <row r="42" spans="2:5" ht="15.75" thickBot="1">
      <c r="B42" s="753">
        <v>29</v>
      </c>
      <c r="C42" s="754" t="str">
        <f>'[2]3-CRONOGRAMA'!B68</f>
        <v xml:space="preserve">ADMINISTRAÇÃO LOCAL </v>
      </c>
      <c r="D42" s="755">
        <f>'[2]3-CRONOGRAMA'!C68</f>
        <v>226591.2</v>
      </c>
      <c r="E42" s="752">
        <f>D42/$D43</f>
        <v>7.8944926211656316E-2</v>
      </c>
    </row>
    <row r="43" spans="2:5" ht="16.5" thickBot="1">
      <c r="B43" s="1402" t="s">
        <v>2325</v>
      </c>
      <c r="C43" s="1403"/>
      <c r="D43" s="756">
        <f>SUM(D14:D42)</f>
        <v>2870243.99</v>
      </c>
      <c r="E43" s="757">
        <f>SUM(E14:E42)</f>
        <v>0.99999999999999967</v>
      </c>
    </row>
    <row r="47" spans="2:5" ht="14.25">
      <c r="C47" s="759"/>
    </row>
    <row r="48" spans="2:5" ht="15">
      <c r="C48" s="760" t="s">
        <v>1818</v>
      </c>
    </row>
    <row r="49" spans="3:3" ht="15">
      <c r="C49" s="606" t="s">
        <v>1819</v>
      </c>
    </row>
    <row r="50" spans="3:3" ht="15">
      <c r="C50" s="606" t="s">
        <v>1820</v>
      </c>
    </row>
  </sheetData>
  <mergeCells count="11">
    <mergeCell ref="B10:E10"/>
    <mergeCell ref="B1:E5"/>
    <mergeCell ref="B6:E6"/>
    <mergeCell ref="B7:E7"/>
    <mergeCell ref="B8:E8"/>
    <mergeCell ref="B9:E9"/>
    <mergeCell ref="B11:E11"/>
    <mergeCell ref="B12:B13"/>
    <mergeCell ref="C12:C13"/>
    <mergeCell ref="D12:E12"/>
    <mergeCell ref="B43:C43"/>
  </mergeCells>
  <pageMargins left="0.511811024" right="0.511811024" top="0.78740157499999996" bottom="0.78740157499999996" header="0.31496062000000002" footer="0.31496062000000002"/>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
  <sheetViews>
    <sheetView workbookViewId="0"/>
  </sheetViews>
  <sheetFormatPr defaultRowHeight="12.75"/>
  <sheetData/>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E113"/>
  <sheetViews>
    <sheetView view="pageBreakPreview" zoomScale="60" zoomScaleNormal="100" workbookViewId="0">
      <selection activeCell="E21" sqref="E21"/>
    </sheetView>
  </sheetViews>
  <sheetFormatPr defaultRowHeight="12.75"/>
  <cols>
    <col min="1" max="1" width="44" customWidth="1"/>
    <col min="2" max="2" width="58.140625" customWidth="1"/>
  </cols>
  <sheetData>
    <row r="1" spans="1:2" ht="13.5" thickBot="1">
      <c r="A1" s="581" t="s">
        <v>1402</v>
      </c>
      <c r="B1" s="582" t="s">
        <v>1366</v>
      </c>
    </row>
    <row r="2" spans="1:2">
      <c r="A2" s="585" t="s">
        <v>1367</v>
      </c>
      <c r="B2" s="583" t="s">
        <v>1375</v>
      </c>
    </row>
    <row r="3" spans="1:2">
      <c r="A3" s="586" t="s">
        <v>1369</v>
      </c>
      <c r="B3" s="193" t="s">
        <v>1376</v>
      </c>
    </row>
    <row r="4" spans="1:2">
      <c r="A4" s="126"/>
      <c r="B4" s="193" t="s">
        <v>1377</v>
      </c>
    </row>
    <row r="5" spans="1:2">
      <c r="A5" s="126"/>
      <c r="B5" s="193" t="s">
        <v>1378</v>
      </c>
    </row>
    <row r="6" spans="1:2">
      <c r="A6" s="126"/>
      <c r="B6" s="193" t="s">
        <v>1379</v>
      </c>
    </row>
    <row r="7" spans="1:2">
      <c r="A7" s="126"/>
      <c r="B7" s="193" t="s">
        <v>1380</v>
      </c>
    </row>
    <row r="8" spans="1:2" ht="25.5">
      <c r="A8" s="126"/>
      <c r="B8" s="208" t="s">
        <v>1381</v>
      </c>
    </row>
    <row r="9" spans="1:2">
      <c r="A9" s="126"/>
      <c r="B9" s="193" t="s">
        <v>1382</v>
      </c>
    </row>
    <row r="10" spans="1:2">
      <c r="A10" s="126"/>
      <c r="B10" s="193" t="s">
        <v>1477</v>
      </c>
    </row>
    <row r="11" spans="1:2">
      <c r="A11" s="126"/>
      <c r="B11" s="193" t="s">
        <v>1478</v>
      </c>
    </row>
    <row r="12" spans="1:2">
      <c r="A12" s="126"/>
      <c r="B12" s="193" t="s">
        <v>1479</v>
      </c>
    </row>
    <row r="13" spans="1:2">
      <c r="A13" s="126"/>
      <c r="B13" s="193" t="s">
        <v>1480</v>
      </c>
    </row>
    <row r="14" spans="1:2">
      <c r="A14" s="126"/>
      <c r="B14" s="193" t="s">
        <v>1481</v>
      </c>
    </row>
    <row r="15" spans="1:2">
      <c r="A15" s="126"/>
      <c r="B15" s="193" t="s">
        <v>1482</v>
      </c>
    </row>
    <row r="16" spans="1:2">
      <c r="A16" s="584"/>
      <c r="B16" s="584"/>
    </row>
    <row r="17" spans="1:2">
      <c r="A17" s="586" t="s">
        <v>1368</v>
      </c>
      <c r="B17" s="193" t="s">
        <v>1383</v>
      </c>
    </row>
    <row r="18" spans="1:2">
      <c r="A18" s="586" t="s">
        <v>1370</v>
      </c>
      <c r="B18" s="193" t="s">
        <v>1384</v>
      </c>
    </row>
    <row r="19" spans="1:2">
      <c r="A19" s="126"/>
      <c r="B19" s="193" t="s">
        <v>1385</v>
      </c>
    </row>
    <row r="20" spans="1:2">
      <c r="A20" s="126"/>
      <c r="B20" s="193" t="s">
        <v>1386</v>
      </c>
    </row>
    <row r="21" spans="1:2">
      <c r="A21" s="126"/>
      <c r="B21" s="193" t="s">
        <v>1387</v>
      </c>
    </row>
    <row r="22" spans="1:2">
      <c r="A22" s="126"/>
      <c r="B22" s="193" t="s">
        <v>1388</v>
      </c>
    </row>
    <row r="23" spans="1:2" ht="16.5" customHeight="1">
      <c r="A23" s="126"/>
      <c r="B23" s="183" t="s">
        <v>1389</v>
      </c>
    </row>
    <row r="24" spans="1:2">
      <c r="A24" s="126"/>
      <c r="B24" s="193" t="s">
        <v>1390</v>
      </c>
    </row>
    <row r="25" spans="1:2">
      <c r="A25" s="126"/>
      <c r="B25" s="193" t="s">
        <v>1391</v>
      </c>
    </row>
    <row r="26" spans="1:2" ht="25.5">
      <c r="A26" s="126"/>
      <c r="B26" s="208" t="s">
        <v>1392</v>
      </c>
    </row>
    <row r="27" spans="1:2">
      <c r="A27" s="126"/>
      <c r="B27" s="193" t="s">
        <v>1393</v>
      </c>
    </row>
    <row r="28" spans="1:2">
      <c r="A28" s="584"/>
      <c r="B28" s="584"/>
    </row>
    <row r="29" spans="1:2">
      <c r="A29" s="586" t="s">
        <v>1371</v>
      </c>
      <c r="B29" s="193" t="s">
        <v>1394</v>
      </c>
    </row>
    <row r="30" spans="1:2">
      <c r="A30" s="586" t="s">
        <v>1372</v>
      </c>
      <c r="B30" s="193" t="s">
        <v>1395</v>
      </c>
    </row>
    <row r="31" spans="1:2">
      <c r="A31" s="126"/>
      <c r="B31" s="193" t="s">
        <v>1396</v>
      </c>
    </row>
    <row r="32" spans="1:2">
      <c r="A32" s="126"/>
      <c r="B32" s="193" t="s">
        <v>1397</v>
      </c>
    </row>
    <row r="33" spans="1:5">
      <c r="A33" s="126"/>
      <c r="B33" s="193" t="s">
        <v>1398</v>
      </c>
    </row>
    <row r="34" spans="1:5">
      <c r="A34" s="126"/>
      <c r="B34" s="193" t="s">
        <v>1399</v>
      </c>
    </row>
    <row r="35" spans="1:5" ht="25.5">
      <c r="A35" s="126"/>
      <c r="B35" s="208" t="s">
        <v>1400</v>
      </c>
    </row>
    <row r="36" spans="1:5">
      <c r="A36" s="126"/>
      <c r="B36" s="193" t="s">
        <v>1401</v>
      </c>
    </row>
    <row r="37" spans="1:5">
      <c r="A37" s="584"/>
      <c r="B37" s="584"/>
    </row>
    <row r="38" spans="1:5">
      <c r="A38" s="586" t="s">
        <v>1373</v>
      </c>
      <c r="B38" s="193" t="s">
        <v>1403</v>
      </c>
      <c r="C38" s="423"/>
      <c r="D38" s="423"/>
      <c r="E38" s="423"/>
    </row>
    <row r="39" spans="1:5">
      <c r="A39" s="126"/>
      <c r="B39" s="193" t="s">
        <v>1404</v>
      </c>
      <c r="C39" s="423"/>
      <c r="D39" s="423"/>
      <c r="E39" s="423"/>
    </row>
    <row r="40" spans="1:5">
      <c r="A40" s="126"/>
      <c r="B40" s="193" t="s">
        <v>1405</v>
      </c>
      <c r="C40" s="423"/>
      <c r="D40" s="423"/>
      <c r="E40" s="423"/>
    </row>
    <row r="41" spans="1:5">
      <c r="A41" s="126"/>
      <c r="B41" s="193" t="s">
        <v>1406</v>
      </c>
      <c r="C41" s="423"/>
      <c r="D41" s="423"/>
      <c r="E41" s="423"/>
    </row>
    <row r="42" spans="1:5">
      <c r="A42" s="126"/>
      <c r="B42" s="183" t="s">
        <v>1407</v>
      </c>
      <c r="C42" s="423"/>
      <c r="D42" s="423"/>
      <c r="E42" s="423"/>
    </row>
    <row r="43" spans="1:5">
      <c r="A43" s="126"/>
      <c r="B43" s="193" t="s">
        <v>1408</v>
      </c>
    </row>
    <row r="44" spans="1:5" ht="25.5">
      <c r="A44" s="126"/>
      <c r="B44" s="208" t="s">
        <v>1409</v>
      </c>
    </row>
    <row r="45" spans="1:5">
      <c r="A45" s="126"/>
      <c r="B45" s="193" t="s">
        <v>1410</v>
      </c>
    </row>
    <row r="46" spans="1:5">
      <c r="A46" s="126"/>
      <c r="B46" s="193" t="s">
        <v>1411</v>
      </c>
    </row>
    <row r="47" spans="1:5">
      <c r="A47" s="126"/>
      <c r="B47" s="193" t="s">
        <v>1412</v>
      </c>
    </row>
    <row r="48" spans="1:5">
      <c r="A48" s="126"/>
      <c r="B48" s="193" t="s">
        <v>1413</v>
      </c>
    </row>
    <row r="49" spans="1:2">
      <c r="A49" s="126"/>
      <c r="B49" s="193" t="s">
        <v>1414</v>
      </c>
    </row>
    <row r="50" spans="1:2" ht="25.5">
      <c r="A50" s="126"/>
      <c r="B50" s="208" t="s">
        <v>1415</v>
      </c>
    </row>
    <row r="51" spans="1:2">
      <c r="A51" s="126"/>
      <c r="B51" s="193" t="s">
        <v>1416</v>
      </c>
    </row>
    <row r="52" spans="1:2">
      <c r="A52" s="126"/>
      <c r="B52" s="193" t="s">
        <v>1417</v>
      </c>
    </row>
    <row r="53" spans="1:2">
      <c r="A53" s="126"/>
      <c r="B53" s="193" t="s">
        <v>1418</v>
      </c>
    </row>
    <row r="54" spans="1:2">
      <c r="A54" s="126"/>
      <c r="B54" s="193" t="s">
        <v>1419</v>
      </c>
    </row>
    <row r="55" spans="1:2">
      <c r="A55" s="126"/>
      <c r="B55" s="193" t="s">
        <v>1420</v>
      </c>
    </row>
    <row r="56" spans="1:2">
      <c r="A56" s="584"/>
      <c r="B56" s="584"/>
    </row>
    <row r="57" spans="1:2">
      <c r="A57" s="586" t="s">
        <v>1374</v>
      </c>
      <c r="B57" s="193" t="s">
        <v>1421</v>
      </c>
    </row>
    <row r="58" spans="1:2" ht="20.25" customHeight="1">
      <c r="A58" s="126"/>
      <c r="B58" s="183" t="s">
        <v>1422</v>
      </c>
    </row>
    <row r="59" spans="1:2">
      <c r="A59" s="126"/>
      <c r="B59" s="193" t="s">
        <v>1423</v>
      </c>
    </row>
    <row r="60" spans="1:2" ht="25.5">
      <c r="A60" s="126"/>
      <c r="B60" s="208" t="s">
        <v>1424</v>
      </c>
    </row>
    <row r="61" spans="1:2">
      <c r="A61" s="126"/>
      <c r="B61" s="193" t="s">
        <v>1425</v>
      </c>
    </row>
    <row r="62" spans="1:2" ht="25.5">
      <c r="A62" s="126"/>
      <c r="B62" s="208" t="s">
        <v>1426</v>
      </c>
    </row>
    <row r="63" spans="1:2">
      <c r="A63" s="126"/>
      <c r="B63" s="193" t="s">
        <v>1427</v>
      </c>
    </row>
    <row r="64" spans="1:2">
      <c r="A64" s="126"/>
      <c r="B64" s="193" t="s">
        <v>1428</v>
      </c>
    </row>
    <row r="65" spans="1:2">
      <c r="A65" s="126"/>
      <c r="B65" s="193" t="s">
        <v>1429</v>
      </c>
    </row>
    <row r="66" spans="1:2">
      <c r="A66" s="126"/>
      <c r="B66" s="193" t="s">
        <v>1430</v>
      </c>
    </row>
    <row r="67" spans="1:2">
      <c r="A67" s="584"/>
      <c r="B67" s="584"/>
    </row>
    <row r="68" spans="1:2">
      <c r="A68" s="586" t="s">
        <v>1431</v>
      </c>
      <c r="B68" s="193" t="s">
        <v>1440</v>
      </c>
    </row>
    <row r="69" spans="1:2">
      <c r="A69" s="126"/>
      <c r="B69" s="193" t="s">
        <v>1441</v>
      </c>
    </row>
    <row r="70" spans="1:2" ht="28.5" customHeight="1">
      <c r="A70" s="126"/>
      <c r="B70" s="183" t="s">
        <v>1447</v>
      </c>
    </row>
    <row r="71" spans="1:2" ht="25.5">
      <c r="A71" s="126"/>
      <c r="B71" s="208" t="s">
        <v>1439</v>
      </c>
    </row>
    <row r="72" spans="1:2" ht="21" customHeight="1">
      <c r="A72" s="126"/>
      <c r="B72" s="183" t="s">
        <v>1442</v>
      </c>
    </row>
    <row r="73" spans="1:2">
      <c r="A73" s="126"/>
      <c r="B73" s="193" t="s">
        <v>1443</v>
      </c>
    </row>
    <row r="74" spans="1:2">
      <c r="A74" s="126"/>
      <c r="B74" s="193" t="s">
        <v>1444</v>
      </c>
    </row>
    <row r="75" spans="1:2">
      <c r="A75" s="126"/>
      <c r="B75" s="193" t="s">
        <v>1445</v>
      </c>
    </row>
    <row r="76" spans="1:2">
      <c r="A76" s="126"/>
      <c r="B76" s="193" t="s">
        <v>1446</v>
      </c>
    </row>
    <row r="77" spans="1:2">
      <c r="A77" s="126"/>
      <c r="B77" s="209" t="s">
        <v>1448</v>
      </c>
    </row>
    <row r="78" spans="1:2" ht="25.5">
      <c r="A78" s="208"/>
      <c r="B78" s="208" t="s">
        <v>1449</v>
      </c>
    </row>
    <row r="79" spans="1:2" ht="25.5">
      <c r="A79" s="126"/>
      <c r="B79" s="208" t="s">
        <v>1450</v>
      </c>
    </row>
    <row r="80" spans="1:2" ht="25.5">
      <c r="A80" s="193"/>
      <c r="B80" s="208" t="s">
        <v>1451</v>
      </c>
    </row>
    <row r="81" spans="1:5">
      <c r="A81" s="126"/>
      <c r="B81" s="193" t="s">
        <v>1452</v>
      </c>
    </row>
    <row r="82" spans="1:5">
      <c r="A82" s="584"/>
      <c r="B82" s="584"/>
      <c r="C82" s="423"/>
      <c r="D82" s="423"/>
      <c r="E82" s="423"/>
    </row>
    <row r="83" spans="1:5">
      <c r="A83" s="586" t="s">
        <v>1432</v>
      </c>
      <c r="B83" s="193" t="s">
        <v>1436</v>
      </c>
      <c r="C83" s="423"/>
      <c r="D83" s="423"/>
      <c r="E83" s="423"/>
    </row>
    <row r="84" spans="1:5">
      <c r="A84" s="126"/>
      <c r="B84" s="193" t="s">
        <v>1437</v>
      </c>
      <c r="C84" s="423"/>
      <c r="D84" s="423"/>
      <c r="E84" s="423"/>
    </row>
    <row r="85" spans="1:5">
      <c r="A85" s="126"/>
      <c r="B85" s="193" t="s">
        <v>1433</v>
      </c>
      <c r="C85" s="423"/>
      <c r="D85" s="423"/>
      <c r="E85" s="423"/>
    </row>
    <row r="86" spans="1:5" ht="25.5">
      <c r="A86" s="126"/>
      <c r="B86" s="208" t="s">
        <v>1434</v>
      </c>
      <c r="C86" s="423"/>
      <c r="D86" s="423"/>
      <c r="E86" s="423"/>
    </row>
    <row r="87" spans="1:5" ht="21" customHeight="1">
      <c r="A87" s="126"/>
      <c r="B87" s="183" t="s">
        <v>1435</v>
      </c>
      <c r="C87" s="423"/>
      <c r="D87" s="423"/>
      <c r="E87" s="423"/>
    </row>
    <row r="88" spans="1:5" ht="27.75" customHeight="1">
      <c r="A88" s="126"/>
      <c r="B88" s="208" t="s">
        <v>1438</v>
      </c>
      <c r="C88" s="423"/>
      <c r="D88" s="423"/>
      <c r="E88" s="423"/>
    </row>
    <row r="89" spans="1:5" ht="38.25">
      <c r="A89" s="208"/>
      <c r="B89" s="183" t="s">
        <v>1453</v>
      </c>
      <c r="C89" s="423"/>
      <c r="D89" s="423"/>
      <c r="E89" s="423"/>
    </row>
    <row r="90" spans="1:5">
      <c r="A90" s="208"/>
      <c r="B90" s="183" t="s">
        <v>1475</v>
      </c>
      <c r="C90" s="423"/>
      <c r="D90" s="423"/>
      <c r="E90" s="423"/>
    </row>
    <row r="91" spans="1:5" ht="30" customHeight="1">
      <c r="A91" s="126"/>
      <c r="B91" s="183" t="s">
        <v>1470</v>
      </c>
      <c r="C91" s="423"/>
      <c r="D91" s="423"/>
      <c r="E91" s="423"/>
    </row>
    <row r="92" spans="1:5" ht="25.5">
      <c r="A92" s="126"/>
      <c r="B92" s="208" t="s">
        <v>1471</v>
      </c>
    </row>
    <row r="93" spans="1:5" ht="25.5">
      <c r="A93" s="126"/>
      <c r="B93" s="208" t="s">
        <v>1472</v>
      </c>
    </row>
    <row r="94" spans="1:5" ht="25.5">
      <c r="A94" s="126"/>
      <c r="B94" s="208" t="s">
        <v>1474</v>
      </c>
    </row>
    <row r="95" spans="1:5">
      <c r="A95" s="126"/>
      <c r="B95" s="193" t="s">
        <v>1473</v>
      </c>
    </row>
    <row r="96" spans="1:5">
      <c r="A96" s="584"/>
      <c r="B96" s="154"/>
    </row>
    <row r="97" spans="1:2">
      <c r="A97" s="586" t="s">
        <v>1454</v>
      </c>
      <c r="B97" s="193" t="s">
        <v>1455</v>
      </c>
    </row>
    <row r="98" spans="1:2" ht="25.5">
      <c r="A98" s="126"/>
      <c r="B98" s="208" t="s">
        <v>1456</v>
      </c>
    </row>
    <row r="99" spans="1:2">
      <c r="A99" s="126"/>
      <c r="B99" s="193" t="s">
        <v>1457</v>
      </c>
    </row>
    <row r="100" spans="1:2" ht="25.5">
      <c r="A100" s="126"/>
      <c r="B100" s="208" t="s">
        <v>1458</v>
      </c>
    </row>
    <row r="101" spans="1:2" ht="25.5">
      <c r="A101" s="126"/>
      <c r="B101" s="208" t="s">
        <v>1459</v>
      </c>
    </row>
    <row r="102" spans="1:2" ht="25.5">
      <c r="A102" s="126"/>
      <c r="B102" s="208" t="s">
        <v>1460</v>
      </c>
    </row>
    <row r="103" spans="1:2" ht="25.5">
      <c r="A103" s="126"/>
      <c r="B103" s="208" t="s">
        <v>1461</v>
      </c>
    </row>
    <row r="104" spans="1:2" ht="25.5">
      <c r="A104" s="126"/>
      <c r="B104" s="208" t="s">
        <v>1462</v>
      </c>
    </row>
    <row r="105" spans="1:2" ht="25.5">
      <c r="A105" s="126"/>
      <c r="B105" s="208" t="s">
        <v>1463</v>
      </c>
    </row>
    <row r="106" spans="1:2" ht="25.5">
      <c r="A106" s="126"/>
      <c r="B106" s="208" t="s">
        <v>1464</v>
      </c>
    </row>
    <row r="107" spans="1:2">
      <c r="A107" s="126"/>
      <c r="B107" s="193" t="s">
        <v>1465</v>
      </c>
    </row>
    <row r="108" spans="1:2">
      <c r="A108" s="126"/>
      <c r="B108" s="193" t="s">
        <v>1466</v>
      </c>
    </row>
    <row r="109" spans="1:2" ht="25.5">
      <c r="A109" s="126"/>
      <c r="B109" s="208" t="s">
        <v>1467</v>
      </c>
    </row>
    <row r="110" spans="1:2" ht="25.5">
      <c r="A110" s="126"/>
      <c r="B110" s="208" t="s">
        <v>1468</v>
      </c>
    </row>
    <row r="111" spans="1:2">
      <c r="A111" s="126"/>
      <c r="B111" s="193" t="s">
        <v>1469</v>
      </c>
    </row>
    <row r="112" spans="1:2">
      <c r="A112" s="126"/>
      <c r="B112" s="193" t="s">
        <v>1476</v>
      </c>
    </row>
    <row r="113" spans="1:2">
      <c r="A113" s="584"/>
      <c r="B113" s="154"/>
    </row>
  </sheetData>
  <pageMargins left="0.51181102362204722" right="0.51181102362204722" top="0.78740157480314965" bottom="0.78740157480314965" header="0.31496062992125984" footer="0.31496062992125984"/>
  <pageSetup paperSize="9" scale="78" orientation="portrait" r:id="rId1"/>
  <rowBreaks count="1" manualBreakCount="1">
    <brk id="67" max="2"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2:T185"/>
  <sheetViews>
    <sheetView view="pageBreakPreview" zoomScale="85" zoomScaleNormal="100" zoomScaleSheetLayoutView="85" workbookViewId="0">
      <selection activeCell="B9" sqref="B9"/>
    </sheetView>
  </sheetViews>
  <sheetFormatPr defaultColWidth="9.140625" defaultRowHeight="18"/>
  <cols>
    <col min="1" max="1" width="21" style="921" customWidth="1"/>
    <col min="2" max="2" width="70.7109375" style="587" customWidth="1"/>
    <col min="3" max="3" width="12.28515625" style="587" customWidth="1"/>
    <col min="4" max="4" width="13" style="587" bestFit="1" customWidth="1"/>
    <col min="5" max="6" width="18.28515625" style="587" bestFit="1" customWidth="1"/>
    <col min="7" max="8" width="9.140625" style="587"/>
    <col min="9" max="9" width="30.140625" style="587" customWidth="1"/>
    <col min="10" max="10" width="27.42578125" style="587" customWidth="1"/>
    <col min="11" max="11" width="20.85546875" style="587" customWidth="1"/>
    <col min="12" max="12" width="25.28515625" style="587" customWidth="1"/>
    <col min="13" max="13" width="31.28515625" style="587" customWidth="1"/>
    <col min="14" max="15" width="9.140625" style="587"/>
    <col min="16" max="16" width="84.140625" style="587" customWidth="1"/>
    <col min="17" max="18" width="9.140625" style="587"/>
    <col min="19" max="19" width="9.85546875" style="587" bestFit="1" customWidth="1"/>
    <col min="20" max="20" width="10.140625" style="587" bestFit="1" customWidth="1"/>
    <col min="21" max="16384" width="9.140625" style="587"/>
  </cols>
  <sheetData>
    <row r="2" spans="1:6" ht="114.75" customHeight="1">
      <c r="A2" s="587"/>
    </row>
    <row r="3" spans="1:6">
      <c r="A3" s="913" t="s">
        <v>1536</v>
      </c>
      <c r="B3" s="914"/>
      <c r="C3" s="915"/>
      <c r="D3" s="915"/>
      <c r="E3" s="915"/>
      <c r="F3" s="916"/>
    </row>
    <row r="4" spans="1:6" s="866" customFormat="1">
      <c r="A4" s="922" t="s">
        <v>39</v>
      </c>
      <c r="B4" s="923" t="s">
        <v>1497</v>
      </c>
      <c r="C4" s="924" t="s">
        <v>42</v>
      </c>
      <c r="D4" s="925">
        <v>1</v>
      </c>
      <c r="E4" s="926">
        <f>F15</f>
        <v>320.72609999999997</v>
      </c>
      <c r="F4" s="926">
        <f>D4*E4</f>
        <v>320.72609999999997</v>
      </c>
    </row>
    <row r="5" spans="1:6" s="866" customFormat="1" ht="54">
      <c r="A5" s="871">
        <v>4417</v>
      </c>
      <c r="B5" s="909" t="str">
        <f>IFERROR(VLOOKUP(A5,INSUMOS!A:D,2,0),IFERROR(VLOOKUP($A5,INSUMOS!A:D,2,0),""))</f>
        <v xml:space="preserve">SARRAFO NAO APARELHADO *2,5 X 7* CM, EM MACARANDUBA, ANGELIM OU EQUIVALENTE DA REGIAO -  BRUTA                                                                                                                                                                                                                                                                                                                                                                                                            </v>
      </c>
      <c r="C5" s="910" t="str">
        <f>IFERROR(VLOOKUP(INSUMOS!A:D,3,0),IFERROR(VLOOKUP($A5,INSUMOS!A:D,3,0),""))</f>
        <v xml:space="preserve">M     </v>
      </c>
      <c r="D5" s="872">
        <v>1</v>
      </c>
      <c r="E5" s="864">
        <f>IFERROR(VLOOKUP(A5,INSUMOS!A:D,4,0),IFERROR(VLOOKUP($A5,INSUMOS!A:D,4,0),""))</f>
        <v>4.8899999999999997</v>
      </c>
      <c r="F5" s="872">
        <f>D5*E5</f>
        <v>4.8899999999999997</v>
      </c>
    </row>
    <row r="6" spans="1:6" s="866" customFormat="1" ht="36">
      <c r="A6" s="871">
        <v>4491</v>
      </c>
      <c r="B6" s="909" t="str">
        <f>IFERROR(VLOOKUP(A6,INSUMOS!A:D,2,0),IFERROR(VLOOKUP($A6,INSUMOS!A:D,2,0),""))</f>
        <v xml:space="preserve">PONTALETE *7,5 X 7,5* CM EM PINUS, MISTA OU EQUIVALENTE DA REGIAO - BRUTA                                                                                                                                                                                                                                                                                                                                                                                                                                 </v>
      </c>
      <c r="C6" s="910" t="str">
        <f>IFERROR(VLOOKUP(INSUMOS!A:D,3,0),IFERROR(VLOOKUP($A6,INSUMOS!A:D,3,0),""))</f>
        <v xml:space="preserve">M     </v>
      </c>
      <c r="D6" s="872">
        <v>4</v>
      </c>
      <c r="E6" s="864">
        <f>IFERROR(VLOOKUP(A6,INSUMOS!A:D,4,0),IFERROR(VLOOKUP($A6,INSUMOS!A:D,4,0),""))</f>
        <v>9.0399999999999991</v>
      </c>
      <c r="F6" s="872">
        <f t="shared" ref="F6:F11" si="0">D6*E6</f>
        <v>36.159999999999997</v>
      </c>
    </row>
    <row r="7" spans="1:6" s="866" customFormat="1" ht="54">
      <c r="A7" s="871">
        <v>4813</v>
      </c>
      <c r="B7" s="909" t="str">
        <f>IFERROR(VLOOKUP(A7,INSUMOS!A:D,2,0),IFERROR(VLOOKUP($A7,INSUMOS!A:D,2,0),""))</f>
        <v xml:space="preserve">PLACA DE OBRA (PARA CONSTRUCAO CIVIL) EM CHAPA GALVANIZADA *N. 22*, ADESIVADA, DE *2,4 X 1,2* M (SEM POSTES PARA FIXACAO)                                                                                                                                                                                                                                                                                                                                                                                 </v>
      </c>
      <c r="C7" s="910" t="str">
        <f>IFERROR(VLOOKUP(INSUMOS!A:D,3,0),IFERROR(VLOOKUP($A7,INSUMOS!A:D,3,0),""))</f>
        <v xml:space="preserve">M2    </v>
      </c>
      <c r="D7" s="872">
        <v>1</v>
      </c>
      <c r="E7" s="864">
        <f>IFERROR(VLOOKUP(A7,INSUMOS!A:D,4,0),IFERROR(VLOOKUP($A7,INSUMOS!A:D,4,0),""))</f>
        <v>225</v>
      </c>
      <c r="F7" s="872">
        <f t="shared" si="0"/>
        <v>225</v>
      </c>
    </row>
    <row r="8" spans="1:6" s="866" customFormat="1" ht="36">
      <c r="A8" s="871">
        <v>5075</v>
      </c>
      <c r="B8" s="909" t="str">
        <f>IFERROR(VLOOKUP(A8,INSUMOS!A:D,2,0),IFERROR(VLOOKUP($A8,INSUMOS!A:D,2,0),""))</f>
        <v xml:space="preserve">PREGO DE ACO POLIDO COM CABECA 18 X 30 (2 3/4 X 10)                                                                                                                                                                                                                                                                                                                                                                                                                                                       </v>
      </c>
      <c r="C8" s="910" t="str">
        <f>IFERROR(VLOOKUP(INSUMOS!A:D,3,0),IFERROR(VLOOKUP($A8,INSUMOS!A:D,3,0),""))</f>
        <v xml:space="preserve">KG    </v>
      </c>
      <c r="D8" s="872">
        <v>0.11</v>
      </c>
      <c r="E8" s="864">
        <f>IFERROR(VLOOKUP(A8,INSUMOS!A:D,4,0),IFERROR(VLOOKUP($A8,INSUMOS!A:D,4,0),""))</f>
        <v>24.41</v>
      </c>
      <c r="F8" s="872">
        <f t="shared" si="0"/>
        <v>2.6850999999999998</v>
      </c>
    </row>
    <row r="9" spans="1:6" s="866" customFormat="1" ht="36">
      <c r="A9" s="871">
        <v>88262</v>
      </c>
      <c r="B9" s="911" t="str">
        <f>IFERROR(VLOOKUP(A9,SERVIÇOS!A:E,2,0),IFERROR(VLOOKUP($A9,SERVIÇOS!#REF!,4,0),""))</f>
        <v>CARPINTEIRO DE FORMAS COM ENCARGOS COMPLEMENTARES</v>
      </c>
      <c r="C9" s="910" t="str">
        <f>IFERROR(VLOOKUP(SERVIÇOS!A:E,3,0),IFERROR(VLOOKUP($A9,SERVIÇOS!A:E,3,0),""))</f>
        <v>H</v>
      </c>
      <c r="D9" s="872">
        <v>1</v>
      </c>
      <c r="E9" s="864">
        <f>IFERROR(VLOOKUP(A9,SERVIÇOS!A:E,4,0),IFERROR(VLOOKUP($A9,SERVIÇOS!A:E,4,0),""))</f>
        <v>18.63</v>
      </c>
      <c r="F9" s="872">
        <f t="shared" si="0"/>
        <v>18.63</v>
      </c>
    </row>
    <row r="10" spans="1:6" s="866" customFormat="1">
      <c r="A10" s="871">
        <v>88316</v>
      </c>
      <c r="B10" s="911" t="str">
        <f>IFERROR(VLOOKUP(A10,SERVIÇOS!A:E,2,0),IFERROR(VLOOKUP($A10,SERVIÇOS!#REF!,4,0),""))</f>
        <v>SERVENTE COM ENCARGOS COMPLEMENTARES</v>
      </c>
      <c r="C10" s="910" t="str">
        <f>IFERROR(VLOOKUP(SERVIÇOS!A:E,3,0),IFERROR(VLOOKUP($A10,SERVIÇOS!A:E,3,0),""))</f>
        <v>H</v>
      </c>
      <c r="D10" s="872">
        <v>2</v>
      </c>
      <c r="E10" s="864">
        <f>IFERROR(VLOOKUP(A10,SERVIÇOS!A:E,4,0),IFERROR(VLOOKUP($A10,SERVIÇOS!A:E,4,0),""))</f>
        <v>15.16</v>
      </c>
      <c r="F10" s="872">
        <f t="shared" si="0"/>
        <v>30.32</v>
      </c>
    </row>
    <row r="11" spans="1:6" s="866" customFormat="1" ht="72">
      <c r="A11" s="871">
        <v>94962</v>
      </c>
      <c r="B11" s="911" t="str">
        <f>IFERROR(VLOOKUP(A11,SERVIÇOS!A:E,2,0),IFERROR(VLOOKUP($A11,SERVIÇOS!#REF!,4,0),""))</f>
        <v>CONCRETO MAGRO PARA LASTRO, TRAÇO 1:4,5:4,5 (EM MASSA SECA DE CIMENTO/ AREIA MÉDIA/ BRITA 1) - PREPARO MECÂNICO COM BETONEIRA 400 L. AF_05/2021</v>
      </c>
      <c r="C11" s="910" t="str">
        <f>IFERROR(VLOOKUP(SERVIÇOS!A:E,3,0),IFERROR(VLOOKUP($A11,SERVIÇOS!A:E,3,0),""))</f>
        <v>M3</v>
      </c>
      <c r="D11" s="872">
        <v>0.01</v>
      </c>
      <c r="E11" s="864">
        <f>IFERROR(VLOOKUP(A11,SERVIÇOS!A:E,4,0),IFERROR(VLOOKUP($A11,SERVIÇOS!A:E,4,0),""))</f>
        <v>304.10000000000002</v>
      </c>
      <c r="F11" s="872">
        <f t="shared" si="0"/>
        <v>3.0410000000000004</v>
      </c>
    </row>
    <row r="12" spans="1:6" s="866" customFormat="1" ht="18" customHeight="1">
      <c r="A12" s="870"/>
      <c r="B12" s="870"/>
      <c r="C12" s="870"/>
      <c r="D12" s="927" t="s">
        <v>1500</v>
      </c>
      <c r="E12" s="927"/>
      <c r="F12" s="928">
        <f>SUM(F5:F11)</f>
        <v>320.72609999999997</v>
      </c>
    </row>
    <row r="13" spans="1:6" s="866" customFormat="1" ht="18" customHeight="1">
      <c r="A13" s="870"/>
      <c r="B13" s="870"/>
      <c r="C13" s="870"/>
      <c r="D13" s="927" t="s">
        <v>1499</v>
      </c>
      <c r="E13" s="927"/>
      <c r="F13" s="870"/>
    </row>
    <row r="14" spans="1:6" s="866" customFormat="1" ht="18" customHeight="1">
      <c r="A14" s="870"/>
      <c r="B14" s="870"/>
      <c r="C14" s="870"/>
      <c r="D14" s="870"/>
      <c r="E14" s="929" t="s">
        <v>1360</v>
      </c>
      <c r="F14" s="872">
        <v>0</v>
      </c>
    </row>
    <row r="15" spans="1:6" s="866" customFormat="1" ht="18" customHeight="1">
      <c r="A15" s="870"/>
      <c r="B15" s="870"/>
      <c r="C15" s="870"/>
      <c r="D15" s="927" t="s">
        <v>1501</v>
      </c>
      <c r="E15" s="927"/>
      <c r="F15" s="928">
        <f>F12</f>
        <v>320.72609999999997</v>
      </c>
    </row>
    <row r="16" spans="1:6" s="866" customFormat="1">
      <c r="A16" s="922" t="s">
        <v>40</v>
      </c>
      <c r="B16" s="923" t="s">
        <v>1507</v>
      </c>
      <c r="C16" s="924" t="s">
        <v>42</v>
      </c>
      <c r="D16" s="925">
        <v>1</v>
      </c>
      <c r="E16" s="926">
        <f>F21</f>
        <v>3.032</v>
      </c>
      <c r="F16" s="926">
        <f>D16*E16</f>
        <v>3.032</v>
      </c>
    </row>
    <row r="17" spans="1:6" s="866" customFormat="1">
      <c r="A17" s="871">
        <v>88316</v>
      </c>
      <c r="B17" s="870" t="s">
        <v>131</v>
      </c>
      <c r="C17" s="871" t="s">
        <v>76</v>
      </c>
      <c r="D17" s="872">
        <v>0.2</v>
      </c>
      <c r="E17" s="864">
        <f>IFERROR(VLOOKUP(A17,SERVIÇOS!A:E,4,0),IFERROR(VLOOKUP($A17,SERVIÇOS!A:E,4,0),""))</f>
        <v>15.16</v>
      </c>
      <c r="F17" s="872">
        <f>D17*E17</f>
        <v>3.032</v>
      </c>
    </row>
    <row r="18" spans="1:6" s="866" customFormat="1" ht="18" customHeight="1">
      <c r="A18" s="870"/>
      <c r="B18" s="870"/>
      <c r="C18" s="870"/>
      <c r="D18" s="927" t="s">
        <v>1500</v>
      </c>
      <c r="E18" s="927"/>
      <c r="F18" s="928">
        <f>F17</f>
        <v>3.032</v>
      </c>
    </row>
    <row r="19" spans="1:6" s="866" customFormat="1" ht="18" customHeight="1">
      <c r="A19" s="870"/>
      <c r="B19" s="870"/>
      <c r="C19" s="870"/>
      <c r="D19" s="927" t="s">
        <v>1499</v>
      </c>
      <c r="E19" s="927"/>
      <c r="F19" s="870"/>
    </row>
    <row r="20" spans="1:6" s="866" customFormat="1" ht="18" customHeight="1">
      <c r="A20" s="870"/>
      <c r="B20" s="870"/>
      <c r="C20" s="870"/>
      <c r="D20" s="870"/>
      <c r="E20" s="929" t="s">
        <v>1360</v>
      </c>
      <c r="F20" s="872">
        <v>0</v>
      </c>
    </row>
    <row r="21" spans="1:6" s="866" customFormat="1" ht="18" customHeight="1">
      <c r="A21" s="870"/>
      <c r="B21" s="870"/>
      <c r="C21" s="870"/>
      <c r="D21" s="927" t="s">
        <v>1501</v>
      </c>
      <c r="E21" s="927"/>
      <c r="F21" s="928">
        <f>F18</f>
        <v>3.032</v>
      </c>
    </row>
    <row r="22" spans="1:6" s="866" customFormat="1" ht="36">
      <c r="A22" s="922" t="s">
        <v>494</v>
      </c>
      <c r="B22" s="930" t="s">
        <v>1508</v>
      </c>
      <c r="C22" s="924" t="s">
        <v>28</v>
      </c>
      <c r="D22" s="925">
        <v>1</v>
      </c>
      <c r="E22" s="926">
        <f>F31</f>
        <v>63.393000000000008</v>
      </c>
      <c r="F22" s="926">
        <f t="shared" ref="F22:F27" si="1">D22*E22</f>
        <v>63.393000000000008</v>
      </c>
    </row>
    <row r="23" spans="1:6" s="866" customFormat="1">
      <c r="A23" s="871">
        <v>88262</v>
      </c>
      <c r="B23" s="870" t="s">
        <v>1511</v>
      </c>
      <c r="C23" s="871" t="s">
        <v>76</v>
      </c>
      <c r="D23" s="872">
        <v>0.6</v>
      </c>
      <c r="E23" s="864">
        <f>IFERROR(VLOOKUP(A23,SERVIÇOS!A:E,4,0),IFERROR(VLOOKUP($A23,SERVIÇOS!A:E,4,0),""))</f>
        <v>18.63</v>
      </c>
      <c r="F23" s="872">
        <f t="shared" si="1"/>
        <v>11.177999999999999</v>
      </c>
    </row>
    <row r="24" spans="1:6" s="866" customFormat="1" ht="36">
      <c r="A24" s="871">
        <v>88239</v>
      </c>
      <c r="B24" s="868" t="s">
        <v>1512</v>
      </c>
      <c r="C24" s="871" t="s">
        <v>76</v>
      </c>
      <c r="D24" s="872">
        <v>1.5</v>
      </c>
      <c r="E24" s="864">
        <f>IFERROR(VLOOKUP(A24,SERVIÇOS!A:E,4,0),IFERROR(VLOOKUP($A24,SERVIÇOS!A:E,4,0),""))</f>
        <v>15.71</v>
      </c>
      <c r="F24" s="872">
        <f t="shared" si="1"/>
        <v>23.565000000000001</v>
      </c>
    </row>
    <row r="25" spans="1:6" s="866" customFormat="1" ht="54">
      <c r="A25" s="871">
        <v>4430</v>
      </c>
      <c r="B25" s="909" t="str">
        <f>IFERROR(VLOOKUP(A25,INSUMOS!A:D,2,0),IFERROR(VLOOKUP($A25,INSUMOS!A:D,2,0),""))</f>
        <v xml:space="preserve">CAIBRO NAO APARELHADO *5 X 6* CM, EM MACARANDUBA, ANGELIM OU EQUIVALENTE DA REGIAO -  BRUTA                                                                                                                                                                                                                                                                                                                                                                                                               </v>
      </c>
      <c r="C25" s="910" t="str">
        <f>IFERROR(VLOOKUP(INSUMOS!A:D,3,0),IFERROR(VLOOKUP($A25,INSUMOS!A:D,3,0),""))</f>
        <v xml:space="preserve">M     </v>
      </c>
      <c r="D25" s="872">
        <v>1</v>
      </c>
      <c r="E25" s="864">
        <f>IFERROR(VLOOKUP(A25,INSUMOS!A:D,4,0),IFERROR(VLOOKUP($A25,INSUMOS!A:D,4,0),""))</f>
        <v>8.99</v>
      </c>
      <c r="F25" s="872">
        <f t="shared" si="1"/>
        <v>8.99</v>
      </c>
    </row>
    <row r="26" spans="1:6" s="866" customFormat="1" ht="54">
      <c r="A26" s="871">
        <v>20213</v>
      </c>
      <c r="B26" s="909" t="str">
        <f>IFERROR(VLOOKUP(A26,INSUMOS!A:D,2,0),IFERROR(VLOOKUP($A26,INSUMOS!A:D,2,0),""))</f>
        <v xml:space="preserve">VIGA APARELHADA  *6 X 12* CM, EM MACARANDUBA, ANGELIM OU EQUIVALENTE DA REGIAO                                                                                                                                                                                                                                                                                                                                                                                                                            </v>
      </c>
      <c r="C26" s="910" t="str">
        <f>IFERROR(VLOOKUP(INSUMOS!A:D,3,0),IFERROR(VLOOKUP($A26,INSUMOS!A:D,3,0),""))</f>
        <v xml:space="preserve">M     </v>
      </c>
      <c r="D26" s="872">
        <v>1</v>
      </c>
      <c r="E26" s="864">
        <f>IFERROR(VLOOKUP(A26,INSUMOS!A:D,4,0),IFERROR(VLOOKUP($A26,INSUMOS!A:D,4,0),""))</f>
        <v>17.37</v>
      </c>
      <c r="F26" s="872">
        <f t="shared" si="1"/>
        <v>17.37</v>
      </c>
    </row>
    <row r="27" spans="1:6" s="866" customFormat="1" ht="54">
      <c r="A27" s="871">
        <v>20205</v>
      </c>
      <c r="B27" s="909" t="str">
        <f>IFERROR(VLOOKUP(A27,INSUMOS!A:D,2,0),IFERROR(VLOOKUP($A27,INSUMOS!A:D,2,0),""))</f>
        <v xml:space="preserve">RIPA  APARELHADA *1,5 X 5* CM, EM MACARANDUBA, ANGELIM OU EQUIVALENTE DA REGIAO                                                                                                                                                                                                                                                                                                                                                                                                                           </v>
      </c>
      <c r="C27" s="910" t="str">
        <f>IFERROR(VLOOKUP(INSUMOS!A:D,3,0),IFERROR(VLOOKUP($A27,INSUMOS!A:D,3,0),""))</f>
        <v xml:space="preserve">M     </v>
      </c>
      <c r="D27" s="872">
        <v>1</v>
      </c>
      <c r="E27" s="864">
        <f>IFERROR(VLOOKUP(A27,INSUMOS!A:D,4,0),IFERROR(VLOOKUP($A27,INSUMOS!A:D,4,0),""))</f>
        <v>2.29</v>
      </c>
      <c r="F27" s="872">
        <f t="shared" si="1"/>
        <v>2.29</v>
      </c>
    </row>
    <row r="28" spans="1:6" s="866" customFormat="1" ht="18" customHeight="1">
      <c r="A28" s="870"/>
      <c r="B28" s="870"/>
      <c r="C28" s="870"/>
      <c r="D28" s="927" t="s">
        <v>1500</v>
      </c>
      <c r="E28" s="927"/>
      <c r="F28" s="928">
        <f>SUM(F23:F27)</f>
        <v>63.393000000000008</v>
      </c>
    </row>
    <row r="29" spans="1:6" s="866" customFormat="1" ht="18" customHeight="1">
      <c r="A29" s="870"/>
      <c r="B29" s="870"/>
      <c r="C29" s="870"/>
      <c r="D29" s="927" t="s">
        <v>1499</v>
      </c>
      <c r="E29" s="927"/>
      <c r="F29" s="870"/>
    </row>
    <row r="30" spans="1:6" s="866" customFormat="1" ht="18" customHeight="1">
      <c r="A30" s="870"/>
      <c r="B30" s="870"/>
      <c r="C30" s="870"/>
      <c r="D30" s="870"/>
      <c r="E30" s="929" t="s">
        <v>1360</v>
      </c>
      <c r="F30" s="872">
        <v>0</v>
      </c>
    </row>
    <row r="31" spans="1:6" s="866" customFormat="1" ht="18" customHeight="1">
      <c r="A31" s="870"/>
      <c r="B31" s="870"/>
      <c r="C31" s="870"/>
      <c r="D31" s="927" t="s">
        <v>1501</v>
      </c>
      <c r="E31" s="927"/>
      <c r="F31" s="928">
        <f>F28</f>
        <v>63.393000000000008</v>
      </c>
    </row>
    <row r="32" spans="1:6" s="866" customFormat="1" ht="36">
      <c r="A32" s="924" t="s">
        <v>495</v>
      </c>
      <c r="B32" s="930" t="s">
        <v>1514</v>
      </c>
      <c r="C32" s="924" t="s">
        <v>42</v>
      </c>
      <c r="D32" s="931">
        <v>1</v>
      </c>
      <c r="E32" s="926">
        <f>F39</f>
        <v>291.92680000000001</v>
      </c>
      <c r="F32" s="926">
        <f>D32*E32</f>
        <v>291.92680000000001</v>
      </c>
    </row>
    <row r="33" spans="1:6" s="866" customFormat="1">
      <c r="A33" s="873">
        <v>88316</v>
      </c>
      <c r="B33" s="870" t="s">
        <v>131</v>
      </c>
      <c r="C33" s="874" t="s">
        <v>76</v>
      </c>
      <c r="D33" s="875">
        <v>0.23</v>
      </c>
      <c r="E33" s="864">
        <f>IFERROR(VLOOKUP(A33,SERVIÇOS!A:E,4,0),IFERROR(VLOOKUP($A33,SERVIÇOS!A:E,4,0),""))</f>
        <v>15.16</v>
      </c>
      <c r="F33" s="876">
        <f>D33*E33</f>
        <v>3.4868000000000001</v>
      </c>
    </row>
    <row r="34" spans="1:6" s="866" customFormat="1">
      <c r="A34" s="873">
        <v>88323</v>
      </c>
      <c r="B34" s="877" t="s">
        <v>1513</v>
      </c>
      <c r="C34" s="874" t="s">
        <v>76</v>
      </c>
      <c r="D34" s="875">
        <v>0.47</v>
      </c>
      <c r="E34" s="864">
        <f>IFERROR(VLOOKUP(A34,SERVIÇOS!A:E,4,0),IFERROR(VLOOKUP($A34,SERVIÇOS!A:E,4,0),""))</f>
        <v>19.899999999999999</v>
      </c>
      <c r="F34" s="876">
        <f>D34*E34</f>
        <v>9.352999999999998</v>
      </c>
    </row>
    <row r="35" spans="1:6" s="866" customFormat="1" ht="18" customHeight="1">
      <c r="A35" s="932"/>
      <c r="B35" s="877"/>
      <c r="C35" s="874"/>
      <c r="D35" s="927" t="s">
        <v>1500</v>
      </c>
      <c r="E35" s="927"/>
      <c r="F35" s="933">
        <f>SUM(F33:F34)</f>
        <v>12.839799999999999</v>
      </c>
    </row>
    <row r="36" spans="1:6" s="866" customFormat="1" ht="18" customHeight="1">
      <c r="A36" s="874"/>
      <c r="B36" s="934"/>
      <c r="C36" s="874"/>
      <c r="D36" s="935"/>
      <c r="E36" s="936"/>
      <c r="F36" s="937"/>
    </row>
    <row r="37" spans="1:6" s="866" customFormat="1" ht="186" customHeight="1">
      <c r="A37" s="920" t="s">
        <v>1519</v>
      </c>
      <c r="B37" s="877" t="s">
        <v>14843</v>
      </c>
      <c r="C37" s="874" t="s">
        <v>42</v>
      </c>
      <c r="D37" s="938">
        <v>1.1000000000000001</v>
      </c>
      <c r="E37" s="872">
        <v>245.97</v>
      </c>
      <c r="F37" s="876">
        <f>D37*E37</f>
        <v>270.56700000000001</v>
      </c>
    </row>
    <row r="38" spans="1:6" s="866" customFormat="1" ht="72">
      <c r="A38" s="920" t="s">
        <v>1519</v>
      </c>
      <c r="B38" s="877" t="s">
        <v>1515</v>
      </c>
      <c r="C38" s="874" t="s">
        <v>31</v>
      </c>
      <c r="D38" s="938">
        <v>3</v>
      </c>
      <c r="E38" s="870">
        <v>2.84</v>
      </c>
      <c r="F38" s="876">
        <f>D38*E38</f>
        <v>8.52</v>
      </c>
    </row>
    <row r="39" spans="1:6" s="866" customFormat="1" ht="18" customHeight="1">
      <c r="A39" s="870"/>
      <c r="B39" s="870"/>
      <c r="C39" s="870"/>
      <c r="D39" s="927" t="s">
        <v>1500</v>
      </c>
      <c r="E39" s="927"/>
      <c r="F39" s="939">
        <f>F35+F37+F38</f>
        <v>291.92680000000001</v>
      </c>
    </row>
    <row r="40" spans="1:6" s="866" customFormat="1" ht="18" customHeight="1">
      <c r="A40" s="870"/>
      <c r="B40" s="870"/>
      <c r="C40" s="870"/>
      <c r="D40" s="927" t="s">
        <v>1499</v>
      </c>
      <c r="E40" s="927"/>
      <c r="F40" s="870"/>
    </row>
    <row r="41" spans="1:6" s="866" customFormat="1" ht="18" customHeight="1">
      <c r="A41" s="870"/>
      <c r="B41" s="870"/>
      <c r="C41" s="870"/>
      <c r="D41" s="870"/>
      <c r="E41" s="929" t="s">
        <v>1360</v>
      </c>
      <c r="F41" s="872">
        <v>0</v>
      </c>
    </row>
    <row r="42" spans="1:6" s="866" customFormat="1" ht="18" customHeight="1">
      <c r="A42" s="870"/>
      <c r="B42" s="870"/>
      <c r="C42" s="870"/>
      <c r="D42" s="927" t="s">
        <v>1501</v>
      </c>
      <c r="E42" s="927"/>
      <c r="F42" s="928">
        <f>F39</f>
        <v>291.92680000000001</v>
      </c>
    </row>
    <row r="43" spans="1:6" s="866" customFormat="1" ht="36">
      <c r="A43" s="924" t="s">
        <v>496</v>
      </c>
      <c r="B43" s="930" t="s">
        <v>2423</v>
      </c>
      <c r="C43" s="924" t="s">
        <v>28</v>
      </c>
      <c r="D43" s="931">
        <v>1</v>
      </c>
      <c r="E43" s="940">
        <f>F51</f>
        <v>101.99445</v>
      </c>
      <c r="F43" s="926">
        <f>D43*E43</f>
        <v>101.99445</v>
      </c>
    </row>
    <row r="44" spans="1:6" s="866" customFormat="1">
      <c r="A44" s="873">
        <v>88323</v>
      </c>
      <c r="B44" s="877" t="s">
        <v>1513</v>
      </c>
      <c r="C44" s="874" t="s">
        <v>76</v>
      </c>
      <c r="D44" s="875">
        <v>0.12</v>
      </c>
      <c r="E44" s="864">
        <f>IFERROR(VLOOKUP(A44,SERVIÇOS!A:E,4,0),IFERROR(VLOOKUP($A44,SERVIÇOS!A:E,4,0),""))</f>
        <v>19.899999999999999</v>
      </c>
      <c r="F44" s="876">
        <f>D44*E44</f>
        <v>2.3879999999999999</v>
      </c>
    </row>
    <row r="45" spans="1:6" s="866" customFormat="1" ht="36">
      <c r="A45" s="871">
        <v>88239</v>
      </c>
      <c r="B45" s="868" t="s">
        <v>1518</v>
      </c>
      <c r="C45" s="874" t="s">
        <v>76</v>
      </c>
      <c r="D45" s="870">
        <v>0.12</v>
      </c>
      <c r="E45" s="864">
        <f>IFERROR(VLOOKUP(A45,SERVIÇOS!A:E,4,0),IFERROR(VLOOKUP($A45,SERVIÇOS!A:E,4,0),""))</f>
        <v>15.71</v>
      </c>
      <c r="F45" s="876">
        <f>D45*E45</f>
        <v>1.8852</v>
      </c>
    </row>
    <row r="46" spans="1:6" s="866" customFormat="1" ht="18" customHeight="1">
      <c r="A46" s="870"/>
      <c r="B46" s="870"/>
      <c r="C46" s="870"/>
      <c r="D46" s="927" t="s">
        <v>1500</v>
      </c>
      <c r="E46" s="927"/>
      <c r="F46" s="933">
        <f>SUM(F44:F45)</f>
        <v>4.2732000000000001</v>
      </c>
    </row>
    <row r="47" spans="1:6" s="866" customFormat="1" ht="36">
      <c r="A47" s="920" t="s">
        <v>1519</v>
      </c>
      <c r="B47" s="868" t="s">
        <v>2422</v>
      </c>
      <c r="C47" s="871" t="s">
        <v>28</v>
      </c>
      <c r="D47" s="870">
        <v>0.82499999999999996</v>
      </c>
      <c r="E47" s="941">
        <v>118.45</v>
      </c>
      <c r="F47" s="876">
        <f>D47*E47</f>
        <v>97.721249999999998</v>
      </c>
    </row>
    <row r="48" spans="1:6" s="866" customFormat="1" ht="18" customHeight="1">
      <c r="A48" s="870"/>
      <c r="B48" s="870"/>
      <c r="C48" s="870"/>
      <c r="D48" s="927" t="s">
        <v>1500</v>
      </c>
      <c r="E48" s="927"/>
      <c r="F48" s="939">
        <f>SUM(F46+F47)</f>
        <v>101.99445</v>
      </c>
    </row>
    <row r="49" spans="1:7" s="866" customFormat="1" ht="18" customHeight="1">
      <c r="A49" s="870"/>
      <c r="B49" s="870"/>
      <c r="C49" s="870"/>
      <c r="D49" s="927" t="s">
        <v>1499</v>
      </c>
      <c r="E49" s="927"/>
      <c r="F49" s="870"/>
    </row>
    <row r="50" spans="1:7" s="866" customFormat="1" ht="18" customHeight="1">
      <c r="A50" s="870"/>
      <c r="B50" s="870"/>
      <c r="C50" s="870"/>
      <c r="D50" s="870"/>
      <c r="E50" s="929" t="s">
        <v>1360</v>
      </c>
      <c r="F50" s="872">
        <v>0</v>
      </c>
    </row>
    <row r="51" spans="1:7" s="866" customFormat="1" ht="18" customHeight="1">
      <c r="A51" s="870"/>
      <c r="B51" s="870"/>
      <c r="C51" s="870"/>
      <c r="D51" s="927" t="s">
        <v>1501</v>
      </c>
      <c r="E51" s="927"/>
      <c r="F51" s="928">
        <f>F48</f>
        <v>101.99445</v>
      </c>
    </row>
    <row r="52" spans="1:7" s="866" customFormat="1" ht="36">
      <c r="A52" s="924" t="s">
        <v>497</v>
      </c>
      <c r="B52" s="930" t="s">
        <v>1524</v>
      </c>
      <c r="C52" s="924" t="s">
        <v>1522</v>
      </c>
      <c r="D52" s="931">
        <v>1</v>
      </c>
      <c r="E52" s="940">
        <f>F58</f>
        <v>315.64999999999998</v>
      </c>
      <c r="F52" s="926">
        <f>D52*E52</f>
        <v>315.64999999999998</v>
      </c>
    </row>
    <row r="53" spans="1:7" s="866" customFormat="1" ht="54">
      <c r="A53" s="942" t="s">
        <v>1526</v>
      </c>
      <c r="B53" s="877" t="s">
        <v>1521</v>
      </c>
      <c r="C53" s="874" t="s">
        <v>1522</v>
      </c>
      <c r="D53" s="875">
        <v>1</v>
      </c>
      <c r="E53" s="943">
        <v>280</v>
      </c>
      <c r="F53" s="876">
        <f>D53*E53</f>
        <v>280</v>
      </c>
    </row>
    <row r="54" spans="1:7" s="866" customFormat="1">
      <c r="A54" s="871">
        <v>100981</v>
      </c>
      <c r="B54" s="868" t="s">
        <v>1523</v>
      </c>
      <c r="C54" s="874" t="s">
        <v>233</v>
      </c>
      <c r="D54" s="872">
        <v>5</v>
      </c>
      <c r="E54" s="864">
        <f>IFERROR(VLOOKUP(A54,SERVIÇOS!A:E,4,0),IFERROR(VLOOKUP($A54,SERVIÇOS!A:E,4,0),""))</f>
        <v>7.13</v>
      </c>
      <c r="F54" s="876">
        <f>D54*E54</f>
        <v>35.65</v>
      </c>
    </row>
    <row r="55" spans="1:7" s="866" customFormat="1" ht="18" customHeight="1">
      <c r="A55" s="870"/>
      <c r="B55" s="870"/>
      <c r="C55" s="870"/>
      <c r="D55" s="927" t="s">
        <v>1500</v>
      </c>
      <c r="E55" s="927"/>
      <c r="F55" s="933">
        <f>SUM(F53:F54)</f>
        <v>315.64999999999998</v>
      </c>
    </row>
    <row r="56" spans="1:7" s="866" customFormat="1" ht="18" customHeight="1">
      <c r="A56" s="870"/>
      <c r="B56" s="870"/>
      <c r="C56" s="870"/>
      <c r="D56" s="927" t="s">
        <v>1499</v>
      </c>
      <c r="E56" s="927"/>
      <c r="F56" s="870"/>
    </row>
    <row r="57" spans="1:7" s="866" customFormat="1" ht="18" customHeight="1">
      <c r="A57" s="870"/>
      <c r="B57" s="870"/>
      <c r="C57" s="870"/>
      <c r="D57" s="870"/>
      <c r="E57" s="929" t="s">
        <v>1360</v>
      </c>
      <c r="F57" s="872">
        <v>0</v>
      </c>
    </row>
    <row r="58" spans="1:7" s="866" customFormat="1" ht="18" customHeight="1">
      <c r="A58" s="870"/>
      <c r="B58" s="870"/>
      <c r="C58" s="870"/>
      <c r="D58" s="927" t="s">
        <v>1501</v>
      </c>
      <c r="E58" s="927"/>
      <c r="F58" s="928">
        <f>F55</f>
        <v>315.64999999999998</v>
      </c>
    </row>
    <row r="59" spans="1:7" s="866" customFormat="1" ht="18" customHeight="1">
      <c r="A59" s="903"/>
      <c r="B59" s="903"/>
      <c r="C59" s="903"/>
      <c r="D59" s="903"/>
      <c r="E59" s="903"/>
      <c r="F59" s="903"/>
      <c r="G59" s="869"/>
    </row>
    <row r="60" spans="1:7" s="866" customFormat="1" ht="36">
      <c r="A60" s="924" t="s">
        <v>498</v>
      </c>
      <c r="B60" s="945" t="s">
        <v>92</v>
      </c>
      <c r="C60" s="946" t="s">
        <v>31</v>
      </c>
      <c r="D60" s="947">
        <v>1</v>
      </c>
      <c r="E60" s="948">
        <f>F69</f>
        <v>27.36</v>
      </c>
      <c r="F60" s="949">
        <f>TRUNC(E60*D60,2)</f>
        <v>27.36</v>
      </c>
    </row>
    <row r="61" spans="1:7" s="866" customFormat="1" ht="36">
      <c r="A61" s="871">
        <v>88247</v>
      </c>
      <c r="B61" s="868" t="s">
        <v>1535</v>
      </c>
      <c r="C61" s="871" t="s">
        <v>76</v>
      </c>
      <c r="D61" s="878">
        <v>0.5</v>
      </c>
      <c r="E61" s="864">
        <f>IFERROR(VLOOKUP(A61,SERVIÇOS!A:E,4,0),IFERROR(VLOOKUP($A61,SERVIÇOS!A:E,4,0),""))</f>
        <v>15.19</v>
      </c>
      <c r="F61" s="879">
        <f t="shared" ref="F61:F62" si="2">ROUND(E61*D61,2)</f>
        <v>7.6</v>
      </c>
    </row>
    <row r="62" spans="1:7" s="866" customFormat="1" ht="36">
      <c r="A62" s="871">
        <v>88264</v>
      </c>
      <c r="B62" s="868" t="s">
        <v>1540</v>
      </c>
      <c r="C62" s="871" t="s">
        <v>76</v>
      </c>
      <c r="D62" s="878">
        <v>0.5</v>
      </c>
      <c r="E62" s="864">
        <f>IFERROR(VLOOKUP(A62,SERVIÇOS!A:E,4,0),IFERROR(VLOOKUP($A62,SERVIÇOS!A:E,4,0),""))</f>
        <v>19.53</v>
      </c>
      <c r="F62" s="879">
        <f t="shared" si="2"/>
        <v>9.77</v>
      </c>
    </row>
    <row r="63" spans="1:7" s="866" customFormat="1" ht="18" customHeight="1">
      <c r="A63" s="871"/>
      <c r="B63" s="880"/>
      <c r="C63" s="881"/>
      <c r="D63" s="927" t="s">
        <v>1500</v>
      </c>
      <c r="E63" s="927"/>
      <c r="F63" s="928">
        <f>F62+F61</f>
        <v>17.369999999999997</v>
      </c>
    </row>
    <row r="64" spans="1:7" s="866" customFormat="1" ht="18" customHeight="1">
      <c r="A64" s="871"/>
      <c r="B64" s="880"/>
      <c r="C64" s="881"/>
      <c r="D64" s="950"/>
      <c r="E64" s="951"/>
      <c r="F64" s="952"/>
    </row>
    <row r="65" spans="1:20" s="866" customFormat="1" ht="36" customHeight="1">
      <c r="A65" s="871">
        <v>20111</v>
      </c>
      <c r="B65" s="909" t="str">
        <f>IFERROR(VLOOKUP(A65,INSUMOS!A:D,2,0),IFERROR(VLOOKUP($A65,INSUMOS!A:D,2,0),""))</f>
        <v xml:space="preserve">FITA ISOLANTE ADESIVA ANTICHAMA, USO ATE 750 V, EM ROLO DE 19 MM X 20 M                                                                                                                                                                                                                                                                                                                                                                                                                                   </v>
      </c>
      <c r="C65" s="910" t="str">
        <f>IFERROR(VLOOKUP(INSUMOS!A:D,3,0),IFERROR(VLOOKUP($A65,INSUMOS!A:D,3,0),""))</f>
        <v xml:space="preserve">UN    </v>
      </c>
      <c r="D65" s="872">
        <v>1</v>
      </c>
      <c r="E65" s="864">
        <f>IFERROR(VLOOKUP(A65,INSUMOS!A:D,4,0),IFERROR(VLOOKUP($A65,INSUMOS!A:D,4,0),""))</f>
        <v>9.99</v>
      </c>
      <c r="F65" s="872">
        <f>D65*E65</f>
        <v>9.99</v>
      </c>
    </row>
    <row r="66" spans="1:20" s="866" customFormat="1" ht="18" customHeight="1">
      <c r="A66" s="871"/>
      <c r="B66" s="880"/>
      <c r="C66" s="881"/>
      <c r="D66" s="927" t="s">
        <v>1500</v>
      </c>
      <c r="E66" s="927"/>
      <c r="F66" s="928">
        <f>F65+F64</f>
        <v>9.99</v>
      </c>
    </row>
    <row r="67" spans="1:20" s="866" customFormat="1" ht="18" customHeight="1">
      <c r="A67" s="871"/>
      <c r="B67" s="880"/>
      <c r="C67" s="881"/>
      <c r="D67" s="927" t="s">
        <v>1499</v>
      </c>
      <c r="E67" s="927"/>
      <c r="F67" s="870"/>
    </row>
    <row r="68" spans="1:20" s="866" customFormat="1" ht="18" customHeight="1">
      <c r="A68" s="871"/>
      <c r="B68" s="880"/>
      <c r="C68" s="881"/>
      <c r="D68" s="870"/>
      <c r="E68" s="929" t="s">
        <v>1360</v>
      </c>
      <c r="F68" s="872">
        <v>0</v>
      </c>
    </row>
    <row r="69" spans="1:20" s="866" customFormat="1" ht="18" customHeight="1">
      <c r="A69" s="871"/>
      <c r="B69" s="880"/>
      <c r="C69" s="881"/>
      <c r="D69" s="927" t="s">
        <v>1501</v>
      </c>
      <c r="E69" s="927"/>
      <c r="F69" s="928">
        <f>F63+F66</f>
        <v>27.36</v>
      </c>
    </row>
    <row r="70" spans="1:20" s="866" customFormat="1" ht="18" customHeight="1">
      <c r="A70" s="871"/>
      <c r="B70" s="953"/>
      <c r="C70" s="954"/>
      <c r="D70" s="955"/>
      <c r="E70" s="955"/>
      <c r="F70" s="956"/>
    </row>
    <row r="71" spans="1:20" ht="36">
      <c r="A71" s="596" t="s">
        <v>499</v>
      </c>
      <c r="B71" s="599" t="s">
        <v>1534</v>
      </c>
      <c r="C71" s="600" t="s">
        <v>31</v>
      </c>
      <c r="D71" s="601">
        <v>1</v>
      </c>
      <c r="E71" s="602">
        <f>F80</f>
        <v>44.57</v>
      </c>
      <c r="F71" s="603">
        <f>TRUNC(E71*D71,2)</f>
        <v>44.57</v>
      </c>
      <c r="M71" s="761"/>
      <c r="N71" s="761"/>
      <c r="O71" s="761"/>
      <c r="P71" s="762"/>
      <c r="Q71" s="763"/>
      <c r="R71" s="764"/>
      <c r="S71" s="765"/>
      <c r="T71" s="766"/>
    </row>
    <row r="72" spans="1:20" s="866" customFormat="1" ht="36">
      <c r="A72" s="871">
        <v>88247</v>
      </c>
      <c r="B72" s="868" t="s">
        <v>1535</v>
      </c>
      <c r="C72" s="871" t="s">
        <v>76</v>
      </c>
      <c r="D72" s="878">
        <v>0.5</v>
      </c>
      <c r="E72" s="864">
        <f>IFERROR(VLOOKUP(A72,SERVIÇOS!A:E,4,0),IFERROR(VLOOKUP($A72,SERVIÇOS!A:E,4,0),""))</f>
        <v>15.19</v>
      </c>
      <c r="F72" s="879">
        <f t="shared" ref="F72:F73" si="3">ROUND(E72*D72,2)</f>
        <v>7.6</v>
      </c>
      <c r="M72" s="882"/>
      <c r="N72" s="882"/>
      <c r="O72" s="882"/>
      <c r="P72" s="883"/>
      <c r="Q72" s="884"/>
      <c r="R72" s="885"/>
      <c r="S72" s="886"/>
      <c r="T72" s="887"/>
    </row>
    <row r="73" spans="1:20" s="866" customFormat="1" ht="36">
      <c r="A73" s="871">
        <v>88264</v>
      </c>
      <c r="B73" s="868" t="s">
        <v>1540</v>
      </c>
      <c r="C73" s="871" t="s">
        <v>76</v>
      </c>
      <c r="D73" s="878">
        <v>0.5</v>
      </c>
      <c r="E73" s="864">
        <f>IFERROR(VLOOKUP(A73,SERVIÇOS!A:E,4,0),IFERROR(VLOOKUP($A73,SERVIÇOS!A:E,4,0),""))</f>
        <v>19.53</v>
      </c>
      <c r="F73" s="879">
        <f t="shared" si="3"/>
        <v>9.77</v>
      </c>
      <c r="M73" s="882"/>
      <c r="N73" s="882"/>
      <c r="O73" s="882"/>
      <c r="P73" s="883"/>
      <c r="Q73" s="884"/>
      <c r="R73" s="885"/>
      <c r="S73" s="886"/>
      <c r="T73" s="887"/>
    </row>
    <row r="74" spans="1:20" ht="18" customHeight="1">
      <c r="A74" s="871"/>
      <c r="B74" s="589"/>
      <c r="C74" s="590"/>
      <c r="D74" s="917" t="s">
        <v>1500</v>
      </c>
      <c r="E74" s="917"/>
      <c r="F74" s="918">
        <f>F73+F72</f>
        <v>17.369999999999997</v>
      </c>
      <c r="M74" s="694"/>
      <c r="N74" s="694"/>
      <c r="O74" s="694"/>
      <c r="P74" s="767"/>
      <c r="Q74" s="768"/>
      <c r="R74" s="769"/>
      <c r="S74" s="770"/>
      <c r="T74" s="771"/>
    </row>
    <row r="75" spans="1:20" ht="18" customHeight="1">
      <c r="A75" s="871"/>
      <c r="B75" s="589"/>
      <c r="C75" s="590"/>
      <c r="D75" s="593"/>
      <c r="E75" s="594"/>
      <c r="F75" s="595"/>
      <c r="M75" s="694"/>
      <c r="N75" s="694"/>
      <c r="O75" s="694"/>
      <c r="P75" s="767"/>
      <c r="Q75" s="768"/>
      <c r="R75" s="769"/>
      <c r="S75" s="770"/>
      <c r="T75" s="771"/>
    </row>
    <row r="76" spans="1:20" ht="36" customHeight="1">
      <c r="A76" s="871">
        <v>404</v>
      </c>
      <c r="B76" s="909" t="str">
        <f>IFERROR(VLOOKUP(A76,INSUMOS!A:D,2,0),IFERROR(VLOOKUP($A76,INSUMOS!A:D,2,0),""))</f>
        <v xml:space="preserve">FITA ISOLANTE DE BORRACHA AUTOFUSAO, USO ATE 69 KV (ALTA TENSAO)                                                                                                                                                                                                                                                                                                                                                                                                                                          </v>
      </c>
      <c r="C76" s="910" t="str">
        <f>IFERROR(VLOOKUP(INSUMOS!A:D,3,0),IFERROR(VLOOKUP($A76,INSUMOS!A:D,3,0),""))</f>
        <v xml:space="preserve">M     </v>
      </c>
      <c r="D76" s="872">
        <v>20</v>
      </c>
      <c r="E76" s="864">
        <f>IFERROR(VLOOKUP(A76,INSUMOS!A:D,4,0),IFERROR(VLOOKUP($A76,INSUMOS!A:D,4,0),""))</f>
        <v>1.36</v>
      </c>
      <c r="F76" s="872">
        <f>D76*E76</f>
        <v>27.200000000000003</v>
      </c>
      <c r="M76" s="694"/>
      <c r="N76" s="694"/>
      <c r="O76" s="694"/>
      <c r="P76" s="767"/>
      <c r="Q76" s="768"/>
      <c r="R76" s="769"/>
      <c r="S76" s="770"/>
      <c r="T76" s="771"/>
    </row>
    <row r="77" spans="1:20" ht="18" customHeight="1">
      <c r="A77" s="871"/>
      <c r="B77" s="589"/>
      <c r="C77" s="590"/>
      <c r="D77" s="917" t="s">
        <v>1500</v>
      </c>
      <c r="E77" s="917"/>
      <c r="F77" s="918">
        <f>F76+F75</f>
        <v>27.200000000000003</v>
      </c>
      <c r="M77" s="694"/>
      <c r="N77" s="608"/>
      <c r="O77" s="694"/>
      <c r="P77" s="767"/>
      <c r="Q77" s="768"/>
      <c r="R77" s="769"/>
      <c r="S77" s="770"/>
      <c r="T77" s="771"/>
    </row>
    <row r="78" spans="1:20" ht="18" customHeight="1">
      <c r="A78" s="871"/>
      <c r="B78" s="589"/>
      <c r="C78" s="590"/>
      <c r="D78" s="917" t="s">
        <v>1499</v>
      </c>
      <c r="E78" s="917"/>
      <c r="F78" s="597"/>
    </row>
    <row r="79" spans="1:20" ht="18" customHeight="1">
      <c r="A79" s="871"/>
      <c r="B79" s="589"/>
      <c r="C79" s="590"/>
      <c r="D79" s="597"/>
      <c r="E79" s="919" t="s">
        <v>1360</v>
      </c>
      <c r="F79" s="598">
        <v>0</v>
      </c>
    </row>
    <row r="80" spans="1:20" ht="18" customHeight="1">
      <c r="A80" s="871"/>
      <c r="B80" s="589"/>
      <c r="C80" s="590"/>
      <c r="D80" s="917" t="s">
        <v>1501</v>
      </c>
      <c r="E80" s="917"/>
      <c r="F80" s="918">
        <f>F74+F77</f>
        <v>44.57</v>
      </c>
    </row>
    <row r="81" spans="1:6" ht="18" customHeight="1">
      <c r="A81" s="871"/>
      <c r="B81" s="589"/>
      <c r="C81" s="590"/>
      <c r="D81" s="591"/>
      <c r="E81" s="594"/>
      <c r="F81" s="592"/>
    </row>
    <row r="82" spans="1:6" ht="18" customHeight="1">
      <c r="A82" s="871"/>
    </row>
    <row r="83" spans="1:6" s="866" customFormat="1" ht="36">
      <c r="A83" s="924" t="s">
        <v>500</v>
      </c>
      <c r="B83" s="959" t="s">
        <v>1538</v>
      </c>
      <c r="C83" s="946" t="s">
        <v>31</v>
      </c>
      <c r="D83" s="947">
        <v>1</v>
      </c>
      <c r="E83" s="948">
        <f>F92</f>
        <v>295.53999999999996</v>
      </c>
      <c r="F83" s="949">
        <f>TRUNC(E83*D83,2)</f>
        <v>295.54000000000002</v>
      </c>
    </row>
    <row r="84" spans="1:6" s="866" customFormat="1">
      <c r="A84" s="873">
        <v>88316</v>
      </c>
      <c r="B84" s="870" t="s">
        <v>131</v>
      </c>
      <c r="C84" s="888" t="s">
        <v>76</v>
      </c>
      <c r="D84" s="889">
        <v>2</v>
      </c>
      <c r="E84" s="864">
        <f>IFERROR(VLOOKUP(A84,SERVIÇOS!A:E,4,0),IFERROR(VLOOKUP($A84,SERVIÇOS!A:E,4,0),""))</f>
        <v>15.16</v>
      </c>
      <c r="F84" s="879">
        <f t="shared" ref="F84:F85" si="4">ROUND(E84*D84,2)</f>
        <v>30.32</v>
      </c>
    </row>
    <row r="85" spans="1:6" s="866" customFormat="1">
      <c r="A85" s="871">
        <v>88309</v>
      </c>
      <c r="B85" s="890" t="s">
        <v>1155</v>
      </c>
      <c r="C85" s="888" t="s">
        <v>76</v>
      </c>
      <c r="D85" s="889">
        <v>2</v>
      </c>
      <c r="E85" s="864">
        <f>IFERROR(VLOOKUP(A85,SERVIÇOS!A:E,4,0),IFERROR(VLOOKUP($A85,SERVIÇOS!A:E,4,0),""))</f>
        <v>18.86</v>
      </c>
      <c r="F85" s="879">
        <f t="shared" si="4"/>
        <v>37.72</v>
      </c>
    </row>
    <row r="86" spans="1:6" s="866" customFormat="1" ht="18" customHeight="1">
      <c r="A86" s="870"/>
      <c r="B86" s="870"/>
      <c r="C86" s="870"/>
      <c r="D86" s="927" t="s">
        <v>1500</v>
      </c>
      <c r="E86" s="927"/>
      <c r="F86" s="928">
        <f>F85+F84</f>
        <v>68.039999999999992</v>
      </c>
    </row>
    <row r="87" spans="1:6" s="866" customFormat="1" ht="18" customHeight="1"/>
    <row r="88" spans="1:6" s="866" customFormat="1" ht="36">
      <c r="A88" s="920" t="s">
        <v>1539</v>
      </c>
      <c r="B88" s="960" t="s">
        <v>1537</v>
      </c>
      <c r="C88" s="871" t="s">
        <v>42</v>
      </c>
      <c r="D88" s="870">
        <v>0.35</v>
      </c>
      <c r="E88" s="961">
        <v>650</v>
      </c>
      <c r="F88" s="879">
        <f t="shared" ref="F88" si="5">ROUND(E88*D88,2)</f>
        <v>227.5</v>
      </c>
    </row>
    <row r="89" spans="1:6" s="866" customFormat="1" ht="18" customHeight="1">
      <c r="A89" s="870"/>
      <c r="B89" s="870"/>
      <c r="C89" s="870"/>
      <c r="D89" s="927" t="s">
        <v>1500</v>
      </c>
      <c r="E89" s="927"/>
      <c r="F89" s="928">
        <f>F88+F87</f>
        <v>227.5</v>
      </c>
    </row>
    <row r="90" spans="1:6" s="866" customFormat="1" ht="18" customHeight="1">
      <c r="A90" s="870"/>
      <c r="B90" s="870"/>
      <c r="C90" s="870"/>
      <c r="D90" s="927" t="s">
        <v>1499</v>
      </c>
      <c r="E90" s="927"/>
      <c r="F90" s="870"/>
    </row>
    <row r="91" spans="1:6" s="866" customFormat="1" ht="18" customHeight="1">
      <c r="A91" s="870"/>
      <c r="B91" s="870"/>
      <c r="C91" s="870"/>
      <c r="D91" s="870"/>
      <c r="E91" s="929" t="s">
        <v>1360</v>
      </c>
      <c r="F91" s="872">
        <v>0</v>
      </c>
    </row>
    <row r="92" spans="1:6" s="866" customFormat="1" ht="18" customHeight="1">
      <c r="A92" s="870"/>
      <c r="B92" s="870"/>
      <c r="C92" s="870"/>
      <c r="D92" s="927" t="s">
        <v>1501</v>
      </c>
      <c r="E92" s="927"/>
      <c r="F92" s="928">
        <f>F86+F89</f>
        <v>295.53999999999996</v>
      </c>
    </row>
    <row r="93" spans="1:6" s="866" customFormat="1" ht="18" customHeight="1"/>
    <row r="94" spans="1:6" s="866" customFormat="1" ht="36">
      <c r="A94" s="924" t="s">
        <v>2348</v>
      </c>
      <c r="B94" s="930" t="s">
        <v>2347</v>
      </c>
      <c r="C94" s="924" t="s">
        <v>28</v>
      </c>
      <c r="D94" s="931">
        <v>1</v>
      </c>
      <c r="E94" s="962">
        <f>F102</f>
        <v>50.31</v>
      </c>
      <c r="F94" s="962">
        <f>D94*E94</f>
        <v>50.31</v>
      </c>
    </row>
    <row r="95" spans="1:6" s="866" customFormat="1" ht="18" customHeight="1"/>
    <row r="96" spans="1:6" s="866" customFormat="1" ht="54">
      <c r="A96" s="963" t="s">
        <v>2349</v>
      </c>
      <c r="B96" s="964" t="s">
        <v>2347</v>
      </c>
      <c r="C96" s="965" t="s">
        <v>28</v>
      </c>
      <c r="D96" s="966">
        <v>1</v>
      </c>
      <c r="E96" s="967">
        <v>50.31</v>
      </c>
      <c r="F96" s="968">
        <f>D96*E96</f>
        <v>50.31</v>
      </c>
    </row>
    <row r="97" spans="1:16" s="866" customFormat="1" ht="18" customHeight="1">
      <c r="A97" s="969"/>
      <c r="B97" s="970"/>
      <c r="C97" s="971"/>
      <c r="D97" s="972"/>
      <c r="E97" s="973"/>
      <c r="F97" s="974"/>
      <c r="G97" s="957"/>
      <c r="H97" s="897"/>
    </row>
    <row r="98" spans="1:16" s="866" customFormat="1" ht="18" customHeight="1">
      <c r="A98" s="975"/>
      <c r="B98" s="976"/>
      <c r="C98" s="977"/>
      <c r="D98" s="978"/>
      <c r="E98" s="979"/>
      <c r="F98" s="980"/>
      <c r="G98" s="886"/>
      <c r="H98" s="887"/>
    </row>
    <row r="99" spans="1:16" s="866" customFormat="1" ht="20.25">
      <c r="A99" s="981" t="s">
        <v>2350</v>
      </c>
      <c r="B99" s="982"/>
      <c r="C99" s="982"/>
      <c r="D99" s="927" t="s">
        <v>1500</v>
      </c>
      <c r="E99" s="927"/>
      <c r="F99" s="983">
        <f>F96</f>
        <v>50.31</v>
      </c>
      <c r="G99" s="886"/>
      <c r="H99" s="887"/>
    </row>
    <row r="100" spans="1:16" s="866" customFormat="1" ht="18" customHeight="1">
      <c r="A100" s="982"/>
      <c r="B100" s="982"/>
      <c r="C100" s="982"/>
      <c r="D100" s="927" t="s">
        <v>1499</v>
      </c>
      <c r="E100" s="927"/>
      <c r="F100" s="870"/>
      <c r="G100" s="886"/>
      <c r="H100" s="887"/>
    </row>
    <row r="101" spans="1:16" s="866" customFormat="1" ht="18" customHeight="1">
      <c r="A101" s="982"/>
      <c r="B101" s="982"/>
      <c r="C101" s="982"/>
      <c r="D101" s="870"/>
      <c r="E101" s="929" t="s">
        <v>1360</v>
      </c>
      <c r="F101" s="872">
        <v>0</v>
      </c>
      <c r="G101" s="886"/>
      <c r="H101" s="887"/>
    </row>
    <row r="102" spans="1:16" s="866" customFormat="1" ht="18" customHeight="1">
      <c r="A102" s="982"/>
      <c r="B102" s="982"/>
      <c r="C102" s="982"/>
      <c r="D102" s="927" t="s">
        <v>1501</v>
      </c>
      <c r="E102" s="927"/>
      <c r="F102" s="984">
        <f>F99</f>
        <v>50.31</v>
      </c>
      <c r="G102" s="886"/>
      <c r="H102" s="887"/>
    </row>
    <row r="103" spans="1:16" s="866" customFormat="1" ht="18" customHeight="1">
      <c r="A103" s="882"/>
      <c r="B103" s="958"/>
      <c r="C103" s="882"/>
      <c r="D103" s="883"/>
      <c r="E103" s="884"/>
      <c r="F103" s="885"/>
      <c r="G103" s="886"/>
      <c r="H103" s="887"/>
    </row>
    <row r="104" spans="1:16" s="866" customFormat="1" ht="18" customHeight="1"/>
    <row r="105" spans="1:16" s="866" customFormat="1" ht="36">
      <c r="A105" s="924" t="s">
        <v>501</v>
      </c>
      <c r="B105" s="930" t="s">
        <v>2353</v>
      </c>
      <c r="C105" s="924" t="s">
        <v>31</v>
      </c>
      <c r="D105" s="931">
        <v>1</v>
      </c>
      <c r="E105" s="987">
        <f>F114</f>
        <v>78.83</v>
      </c>
      <c r="F105" s="949">
        <f>TRUNC(E105*D105,2)</f>
        <v>78.83</v>
      </c>
    </row>
    <row r="106" spans="1:16" s="866" customFormat="1" ht="18" customHeight="1"/>
    <row r="107" spans="1:16" s="866" customFormat="1" ht="36">
      <c r="A107" s="871">
        <v>88247</v>
      </c>
      <c r="B107" s="868" t="s">
        <v>1535</v>
      </c>
      <c r="C107" s="871" t="s">
        <v>76</v>
      </c>
      <c r="D107" s="872">
        <v>0.6</v>
      </c>
      <c r="E107" s="864">
        <f>IFERROR(VLOOKUP(A107,SERVIÇOS!A:E,4,0),IFERROR(VLOOKUP($A107,SERVIÇOS!A:E,4,0),""))</f>
        <v>15.19</v>
      </c>
      <c r="F107" s="891">
        <f t="shared" ref="F107:F110" si="6">ROUND(E107*D107,2)</f>
        <v>9.11</v>
      </c>
    </row>
    <row r="108" spans="1:16" s="866" customFormat="1" ht="21" customHeight="1">
      <c r="A108" s="871">
        <v>88264</v>
      </c>
      <c r="B108" s="870" t="s">
        <v>1540</v>
      </c>
      <c r="C108" s="871" t="s">
        <v>76</v>
      </c>
      <c r="D108" s="872">
        <v>0.6</v>
      </c>
      <c r="E108" s="864">
        <f>IFERROR(VLOOKUP(A108,SERVIÇOS!A:E,4,0),IFERROR(VLOOKUP($A108,SERVIÇOS!A:E,4,0),""))</f>
        <v>19.53</v>
      </c>
      <c r="F108" s="891">
        <f t="shared" si="6"/>
        <v>11.72</v>
      </c>
      <c r="I108" s="892"/>
      <c r="J108" s="892"/>
      <c r="K108" s="892"/>
      <c r="L108" s="893"/>
      <c r="M108" s="894"/>
      <c r="N108" s="895"/>
      <c r="O108" s="896"/>
      <c r="P108" s="897"/>
    </row>
    <row r="109" spans="1:16" s="866" customFormat="1" ht="18" customHeight="1">
      <c r="D109" s="988" t="s">
        <v>1500</v>
      </c>
      <c r="E109" s="988"/>
      <c r="F109" s="989">
        <f>SUM(F107:F108)</f>
        <v>20.83</v>
      </c>
      <c r="I109" s="882"/>
      <c r="J109" s="882"/>
      <c r="K109" s="882"/>
      <c r="L109" s="883"/>
      <c r="M109" s="884"/>
      <c r="N109" s="885"/>
      <c r="O109" s="886"/>
      <c r="P109" s="887"/>
    </row>
    <row r="110" spans="1:16" s="866" customFormat="1" ht="36">
      <c r="A110" s="920" t="s">
        <v>2354</v>
      </c>
      <c r="B110" s="990" t="s">
        <v>2120</v>
      </c>
      <c r="C110" s="871" t="s">
        <v>31</v>
      </c>
      <c r="D110" s="899">
        <v>1</v>
      </c>
      <c r="E110" s="991">
        <v>58</v>
      </c>
      <c r="F110" s="891">
        <f t="shared" si="6"/>
        <v>58</v>
      </c>
      <c r="I110" s="882"/>
      <c r="J110" s="882"/>
      <c r="K110" s="882"/>
      <c r="L110" s="883"/>
      <c r="M110" s="884"/>
      <c r="N110" s="885"/>
      <c r="O110" s="886"/>
      <c r="P110" s="887"/>
    </row>
    <row r="111" spans="1:16" s="866" customFormat="1" ht="18" customHeight="1">
      <c r="A111" s="868"/>
      <c r="B111" s="990"/>
      <c r="C111" s="871"/>
      <c r="D111" s="927" t="s">
        <v>1500</v>
      </c>
      <c r="E111" s="927"/>
      <c r="F111" s="928">
        <f>F110</f>
        <v>58</v>
      </c>
      <c r="I111" s="882"/>
      <c r="J111" s="882"/>
      <c r="K111" s="882"/>
      <c r="L111" s="883"/>
      <c r="M111" s="884"/>
      <c r="N111" s="885"/>
      <c r="O111" s="886"/>
      <c r="P111" s="887"/>
    </row>
    <row r="112" spans="1:16" s="866" customFormat="1" ht="23.25" customHeight="1">
      <c r="A112" s="870"/>
      <c r="B112" s="870"/>
      <c r="C112" s="870"/>
      <c r="D112" s="927" t="s">
        <v>1499</v>
      </c>
      <c r="E112" s="927"/>
      <c r="F112" s="870"/>
      <c r="I112" s="892"/>
      <c r="J112" s="892"/>
      <c r="K112" s="893"/>
      <c r="L112" s="894"/>
      <c r="M112" s="895"/>
      <c r="N112" s="885"/>
      <c r="O112" s="886"/>
      <c r="P112" s="887"/>
    </row>
    <row r="113" spans="1:16" s="866" customFormat="1" ht="21.75" customHeight="1">
      <c r="A113" s="870"/>
      <c r="B113" s="870"/>
      <c r="C113" s="870"/>
      <c r="D113" s="870"/>
      <c r="E113" s="929" t="s">
        <v>1360</v>
      </c>
      <c r="F113" s="872">
        <v>0</v>
      </c>
      <c r="I113" s="882"/>
      <c r="J113" s="882"/>
      <c r="K113" s="883"/>
      <c r="L113" s="884"/>
      <c r="M113" s="885"/>
      <c r="N113" s="885"/>
      <c r="O113" s="886"/>
      <c r="P113" s="887"/>
    </row>
    <row r="114" spans="1:16" s="866" customFormat="1" ht="18" customHeight="1">
      <c r="A114" s="870"/>
      <c r="B114" s="870"/>
      <c r="C114" s="870"/>
      <c r="D114" s="927" t="s">
        <v>1501</v>
      </c>
      <c r="E114" s="927"/>
      <c r="F114" s="928">
        <f>F109+F111</f>
        <v>78.83</v>
      </c>
      <c r="I114" s="882"/>
      <c r="J114" s="882"/>
      <c r="K114" s="883"/>
      <c r="L114" s="884"/>
      <c r="M114" s="885"/>
    </row>
    <row r="115" spans="1:16" s="866" customFormat="1" ht="18" customHeight="1">
      <c r="I115" s="882"/>
      <c r="J115" s="882"/>
      <c r="K115" s="992"/>
      <c r="L115" s="993"/>
      <c r="M115" s="885"/>
    </row>
    <row r="116" spans="1:16" s="866" customFormat="1" ht="34.5" customHeight="1">
      <c r="A116" s="924" t="s">
        <v>502</v>
      </c>
      <c r="B116" s="994" t="s">
        <v>2360</v>
      </c>
      <c r="C116" s="924" t="s">
        <v>31</v>
      </c>
      <c r="D116" s="931">
        <v>1</v>
      </c>
      <c r="E116" s="925">
        <f>F125</f>
        <v>146.07</v>
      </c>
      <c r="F116" s="949">
        <f>TRUNC(E116*D116,2)</f>
        <v>146.07</v>
      </c>
    </row>
    <row r="117" spans="1:16" s="866" customFormat="1" ht="36">
      <c r="A117" s="871">
        <v>88247</v>
      </c>
      <c r="B117" s="868" t="s">
        <v>1535</v>
      </c>
      <c r="C117" s="871" t="s">
        <v>76</v>
      </c>
      <c r="D117" s="870">
        <v>1.1299999999999999</v>
      </c>
      <c r="E117" s="864">
        <f>IFERROR(VLOOKUP(A117,SERVIÇOS!A:E,4,0),IFERROR(VLOOKUP($A117,SERVIÇOS!A:E,4,0),""))</f>
        <v>15.19</v>
      </c>
      <c r="F117" s="891">
        <f t="shared" ref="F117:F121" si="7">ROUND(E117*D117,2)</f>
        <v>17.16</v>
      </c>
    </row>
    <row r="118" spans="1:16" s="866" customFormat="1">
      <c r="A118" s="871">
        <v>88264</v>
      </c>
      <c r="B118" s="870" t="s">
        <v>1540</v>
      </c>
      <c r="C118" s="898" t="s">
        <v>76</v>
      </c>
      <c r="D118" s="870">
        <v>1.1299999999999999</v>
      </c>
      <c r="E118" s="864">
        <f>IFERROR(VLOOKUP(A118,SERVIÇOS!A:E,4,0),IFERROR(VLOOKUP($A118,SERVIÇOS!A:E,4,0),""))</f>
        <v>19.53</v>
      </c>
      <c r="F118" s="891">
        <f t="shared" si="7"/>
        <v>22.07</v>
      </c>
    </row>
    <row r="119" spans="1:16" s="866" customFormat="1" ht="18" customHeight="1">
      <c r="A119" s="870"/>
      <c r="B119" s="870"/>
      <c r="C119" s="898"/>
      <c r="D119" s="988" t="s">
        <v>1500</v>
      </c>
      <c r="E119" s="988"/>
      <c r="F119" s="989">
        <f>SUM(F117:F118)</f>
        <v>39.230000000000004</v>
      </c>
      <c r="I119" s="995"/>
    </row>
    <row r="120" spans="1:16" s="866" customFormat="1" ht="36">
      <c r="A120" s="920" t="s">
        <v>2354</v>
      </c>
      <c r="B120" s="870" t="s">
        <v>2359</v>
      </c>
      <c r="C120" s="871" t="s">
        <v>31</v>
      </c>
      <c r="D120" s="872">
        <v>1</v>
      </c>
      <c r="E120" s="961">
        <v>45.88</v>
      </c>
      <c r="F120" s="891">
        <f t="shared" si="7"/>
        <v>45.88</v>
      </c>
    </row>
    <row r="121" spans="1:16" s="866" customFormat="1" ht="36">
      <c r="A121" s="920" t="s">
        <v>2354</v>
      </c>
      <c r="B121" s="870" t="s">
        <v>2406</v>
      </c>
      <c r="C121" s="871" t="s">
        <v>31</v>
      </c>
      <c r="D121" s="872">
        <v>2</v>
      </c>
      <c r="E121" s="941">
        <v>30.48</v>
      </c>
      <c r="F121" s="891">
        <f t="shared" si="7"/>
        <v>60.96</v>
      </c>
    </row>
    <row r="122" spans="1:16" s="866" customFormat="1" ht="18" customHeight="1">
      <c r="A122" s="870"/>
      <c r="B122" s="870"/>
      <c r="C122" s="870"/>
      <c r="D122" s="988" t="s">
        <v>1500</v>
      </c>
      <c r="E122" s="988"/>
      <c r="F122" s="989">
        <f>SUM(F120:F121)</f>
        <v>106.84</v>
      </c>
      <c r="I122" s="995"/>
    </row>
    <row r="123" spans="1:16" s="866" customFormat="1" ht="18" customHeight="1">
      <c r="A123" s="870"/>
      <c r="B123" s="870"/>
      <c r="C123" s="870"/>
      <c r="D123" s="927" t="s">
        <v>1499</v>
      </c>
      <c r="E123" s="927"/>
      <c r="F123" s="870"/>
    </row>
    <row r="124" spans="1:16" s="866" customFormat="1" ht="18" customHeight="1">
      <c r="A124" s="870"/>
      <c r="B124" s="870"/>
      <c r="C124" s="870"/>
      <c r="D124" s="870"/>
      <c r="E124" s="929" t="s">
        <v>1360</v>
      </c>
      <c r="F124" s="872">
        <v>0</v>
      </c>
    </row>
    <row r="125" spans="1:16" s="866" customFormat="1" ht="18" customHeight="1">
      <c r="A125" s="870"/>
      <c r="B125" s="870"/>
      <c r="C125" s="870"/>
      <c r="D125" s="927" t="s">
        <v>1501</v>
      </c>
      <c r="E125" s="927"/>
      <c r="F125" s="928">
        <f>(F119+F122)</f>
        <v>146.07</v>
      </c>
    </row>
    <row r="126" spans="1:16" s="866" customFormat="1" ht="18" customHeight="1">
      <c r="A126" s="870"/>
      <c r="B126" s="870"/>
      <c r="C126" s="870"/>
      <c r="D126" s="929"/>
      <c r="E126" s="929"/>
      <c r="F126" s="928"/>
    </row>
    <row r="127" spans="1:16" s="866" customFormat="1" ht="36">
      <c r="A127" s="924" t="s">
        <v>503</v>
      </c>
      <c r="B127" s="994" t="s">
        <v>2410</v>
      </c>
      <c r="C127" s="924" t="s">
        <v>31</v>
      </c>
      <c r="D127" s="931">
        <v>1</v>
      </c>
      <c r="E127" s="996">
        <f>F137</f>
        <v>884.12040000000013</v>
      </c>
      <c r="F127" s="949">
        <f>TRUNC(E127*D127,2)</f>
        <v>884.12</v>
      </c>
    </row>
    <row r="128" spans="1:16" s="866" customFormat="1">
      <c r="A128" s="873">
        <v>88316</v>
      </c>
      <c r="B128" s="870" t="s">
        <v>131</v>
      </c>
      <c r="C128" s="888" t="s">
        <v>76</v>
      </c>
      <c r="D128" s="899">
        <v>0.6</v>
      </c>
      <c r="E128" s="864">
        <f>IFERROR(VLOOKUP(A128,SERVIÇOS!A:E,4,0),IFERROR(VLOOKUP($A128,SERVIÇOS!A:E,4,0),""))</f>
        <v>15.16</v>
      </c>
      <c r="F128" s="872">
        <f>D128*E128</f>
        <v>9.0960000000000001</v>
      </c>
    </row>
    <row r="129" spans="1:6" s="866" customFormat="1">
      <c r="A129" s="871">
        <v>88309</v>
      </c>
      <c r="B129" s="890" t="s">
        <v>1155</v>
      </c>
      <c r="C129" s="888" t="s">
        <v>76</v>
      </c>
      <c r="D129" s="899">
        <v>0.6</v>
      </c>
      <c r="E129" s="864">
        <f>IFERROR(VLOOKUP(A129,SERVIÇOS!A:E,4,0),IFERROR(VLOOKUP($A129,SERVIÇOS!A:E,4,0),""))</f>
        <v>18.86</v>
      </c>
      <c r="F129" s="872">
        <f t="shared" ref="F129:F133" si="8">D129*E129</f>
        <v>11.315999999999999</v>
      </c>
    </row>
    <row r="130" spans="1:6" s="866" customFormat="1" ht="36">
      <c r="A130" s="871">
        <v>88325</v>
      </c>
      <c r="B130" s="890" t="s">
        <v>2409</v>
      </c>
      <c r="C130" s="888" t="s">
        <v>76</v>
      </c>
      <c r="D130" s="900">
        <v>0.6</v>
      </c>
      <c r="E130" s="864">
        <f>IFERROR(VLOOKUP(A130,SERVIÇOS!A:E,4,0),IFERROR(VLOOKUP($A130,SERVIÇOS!A:E,4,0),""))</f>
        <v>18.18</v>
      </c>
      <c r="F130" s="872">
        <f t="shared" si="8"/>
        <v>10.907999999999999</v>
      </c>
    </row>
    <row r="131" spans="1:6" s="866" customFormat="1" ht="18" customHeight="1">
      <c r="A131" s="870"/>
      <c r="B131" s="870"/>
      <c r="C131" s="870"/>
      <c r="D131" s="988" t="s">
        <v>1500</v>
      </c>
      <c r="E131" s="988"/>
      <c r="F131" s="989">
        <f>SUM(F128:F130)</f>
        <v>31.32</v>
      </c>
    </row>
    <row r="132" spans="1:6" s="866" customFormat="1" ht="36">
      <c r="A132" s="920" t="s">
        <v>2354</v>
      </c>
      <c r="B132" s="865" t="s">
        <v>2407</v>
      </c>
      <c r="C132" s="871" t="s">
        <v>42</v>
      </c>
      <c r="D132" s="899">
        <v>0.36</v>
      </c>
      <c r="E132" s="997">
        <v>2125.86</v>
      </c>
      <c r="F132" s="905">
        <f t="shared" si="8"/>
        <v>765.30960000000005</v>
      </c>
    </row>
    <row r="133" spans="1:6" s="866" customFormat="1">
      <c r="A133" s="920">
        <v>10492</v>
      </c>
      <c r="B133" s="865" t="s">
        <v>2408</v>
      </c>
      <c r="C133" s="871" t="s">
        <v>42</v>
      </c>
      <c r="D133" s="899">
        <v>0.36</v>
      </c>
      <c r="E133" s="864">
        <f>IFERROR(VLOOKUP(A133,INSUMOS!A:D,4,0),IFERROR(VLOOKUP($A133,INSUMOS!A:D,4,0),""))</f>
        <v>243.03</v>
      </c>
      <c r="F133" s="905">
        <f t="shared" si="8"/>
        <v>87.490799999999993</v>
      </c>
    </row>
    <row r="134" spans="1:6" s="866" customFormat="1" ht="18" customHeight="1">
      <c r="A134" s="870"/>
      <c r="B134" s="870"/>
      <c r="C134" s="870"/>
      <c r="D134" s="988" t="s">
        <v>1500</v>
      </c>
      <c r="E134" s="988"/>
      <c r="F134" s="998">
        <f>SUM(F132:F133)</f>
        <v>852.80040000000008</v>
      </c>
    </row>
    <row r="135" spans="1:6" s="866" customFormat="1" ht="18" customHeight="1">
      <c r="A135" s="870"/>
      <c r="B135" s="870"/>
      <c r="C135" s="870"/>
      <c r="D135" s="927" t="s">
        <v>1499</v>
      </c>
      <c r="E135" s="927"/>
      <c r="F135" s="870"/>
    </row>
    <row r="136" spans="1:6" s="866" customFormat="1" ht="18" customHeight="1">
      <c r="A136" s="870"/>
      <c r="B136" s="870"/>
      <c r="C136" s="870"/>
      <c r="D136" s="870"/>
      <c r="E136" s="929" t="s">
        <v>1360</v>
      </c>
      <c r="F136" s="872">
        <v>0</v>
      </c>
    </row>
    <row r="137" spans="1:6" s="866" customFormat="1" ht="18" customHeight="1">
      <c r="A137" s="870"/>
      <c r="B137" s="870"/>
      <c r="C137" s="870"/>
      <c r="D137" s="927" t="s">
        <v>1501</v>
      </c>
      <c r="E137" s="927"/>
      <c r="F137" s="939">
        <f>F131+F134</f>
        <v>884.12040000000013</v>
      </c>
    </row>
    <row r="138" spans="1:6" s="866" customFormat="1" ht="18" customHeight="1">
      <c r="A138" s="870"/>
      <c r="B138" s="870"/>
      <c r="C138" s="870"/>
      <c r="D138" s="929"/>
      <c r="E138" s="929"/>
      <c r="F138" s="928"/>
    </row>
    <row r="139" spans="1:6" s="866" customFormat="1" ht="36">
      <c r="A139" s="924" t="s">
        <v>938</v>
      </c>
      <c r="B139" s="994" t="s">
        <v>2411</v>
      </c>
      <c r="C139" s="924" t="s">
        <v>31</v>
      </c>
      <c r="D139" s="931">
        <v>1</v>
      </c>
      <c r="E139" s="996">
        <f>F149</f>
        <v>4640.7150000000001</v>
      </c>
      <c r="F139" s="949">
        <f>TRUNC(E139*D139,2)</f>
        <v>4640.71</v>
      </c>
    </row>
    <row r="140" spans="1:6" s="866" customFormat="1">
      <c r="A140" s="873">
        <v>88316</v>
      </c>
      <c r="B140" s="870" t="s">
        <v>131</v>
      </c>
      <c r="C140" s="888" t="s">
        <v>76</v>
      </c>
      <c r="D140" s="899">
        <v>1.1000000000000001</v>
      </c>
      <c r="E140" s="864">
        <f>IFERROR(VLOOKUP(A140,SERVIÇOS!A:E,4,0),IFERROR(VLOOKUP($A140,SERVIÇOS!A:E,4,0),""))</f>
        <v>15.16</v>
      </c>
      <c r="F140" s="872">
        <f>D140*E140</f>
        <v>16.676000000000002</v>
      </c>
    </row>
    <row r="141" spans="1:6" s="866" customFormat="1">
      <c r="A141" s="871">
        <v>88309</v>
      </c>
      <c r="B141" s="890" t="s">
        <v>1155</v>
      </c>
      <c r="C141" s="888" t="s">
        <v>76</v>
      </c>
      <c r="D141" s="899">
        <v>1.1000000000000001</v>
      </c>
      <c r="E141" s="864">
        <f>IFERROR(VLOOKUP(A141,SERVIÇOS!A:E,4,0),IFERROR(VLOOKUP($A141,SERVIÇOS!A:E,4,0),""))</f>
        <v>18.86</v>
      </c>
      <c r="F141" s="872">
        <f t="shared" ref="F141:F142" si="9">D141*E141</f>
        <v>20.746000000000002</v>
      </c>
    </row>
    <row r="142" spans="1:6" s="866" customFormat="1" ht="36">
      <c r="A142" s="871">
        <v>88325</v>
      </c>
      <c r="B142" s="890" t="s">
        <v>2409</v>
      </c>
      <c r="C142" s="888" t="s">
        <v>76</v>
      </c>
      <c r="D142" s="900">
        <v>1.1000000000000001</v>
      </c>
      <c r="E142" s="864">
        <f>IFERROR(VLOOKUP(A142,SERVIÇOS!A:E,4,0),IFERROR(VLOOKUP($A142,SERVIÇOS!A:E,4,0),""))</f>
        <v>18.18</v>
      </c>
      <c r="F142" s="872">
        <f t="shared" si="9"/>
        <v>19.998000000000001</v>
      </c>
    </row>
    <row r="143" spans="1:6" s="866" customFormat="1" ht="18" customHeight="1">
      <c r="A143" s="870"/>
      <c r="B143" s="870"/>
      <c r="C143" s="870"/>
      <c r="D143" s="988" t="s">
        <v>1500</v>
      </c>
      <c r="E143" s="988"/>
      <c r="F143" s="989">
        <f>SUM(F140:F142)</f>
        <v>57.42</v>
      </c>
    </row>
    <row r="144" spans="1:6" s="866" customFormat="1" ht="36">
      <c r="A144" s="920" t="s">
        <v>2354</v>
      </c>
      <c r="B144" s="865" t="s">
        <v>2412</v>
      </c>
      <c r="C144" s="871" t="s">
        <v>42</v>
      </c>
      <c r="D144" s="899">
        <v>1.5</v>
      </c>
      <c r="E144" s="997">
        <v>2812.5</v>
      </c>
      <c r="F144" s="905">
        <f t="shared" ref="F144:F145" si="10">D144*E144</f>
        <v>4218.75</v>
      </c>
    </row>
    <row r="145" spans="1:6" s="866" customFormat="1">
      <c r="A145" s="920">
        <v>10492</v>
      </c>
      <c r="B145" s="865" t="s">
        <v>2408</v>
      </c>
      <c r="C145" s="871" t="s">
        <v>42</v>
      </c>
      <c r="D145" s="899">
        <v>1.5</v>
      </c>
      <c r="E145" s="864">
        <f>IFERROR(VLOOKUP(A145,INSUMOS!A:D,4,0),IFERROR(VLOOKUP($A145,INSUMOS!A:D,4,0),""))</f>
        <v>243.03</v>
      </c>
      <c r="F145" s="905">
        <f t="shared" si="10"/>
        <v>364.54500000000002</v>
      </c>
    </row>
    <row r="146" spans="1:6" s="866" customFormat="1" ht="18" customHeight="1">
      <c r="A146" s="870"/>
      <c r="B146" s="870"/>
      <c r="C146" s="870"/>
      <c r="D146" s="988" t="s">
        <v>1500</v>
      </c>
      <c r="E146" s="988"/>
      <c r="F146" s="998">
        <f>SUM(F144:F145)</f>
        <v>4583.2950000000001</v>
      </c>
    </row>
    <row r="147" spans="1:6" s="866" customFormat="1" ht="18" customHeight="1">
      <c r="A147" s="870"/>
      <c r="B147" s="870"/>
      <c r="C147" s="870"/>
      <c r="D147" s="927" t="s">
        <v>1499</v>
      </c>
      <c r="E147" s="927"/>
      <c r="F147" s="870"/>
    </row>
    <row r="148" spans="1:6" s="866" customFormat="1" ht="18" customHeight="1">
      <c r="A148" s="870"/>
      <c r="B148" s="870"/>
      <c r="C148" s="870"/>
      <c r="D148" s="870"/>
      <c r="E148" s="929" t="s">
        <v>1360</v>
      </c>
      <c r="F148" s="872">
        <v>0</v>
      </c>
    </row>
    <row r="149" spans="1:6" s="866" customFormat="1" ht="18" customHeight="1">
      <c r="A149" s="870"/>
      <c r="B149" s="870"/>
      <c r="C149" s="870"/>
      <c r="D149" s="927" t="s">
        <v>1501</v>
      </c>
      <c r="E149" s="927"/>
      <c r="F149" s="939">
        <f>F143+F146</f>
        <v>4640.7150000000001</v>
      </c>
    </row>
    <row r="150" spans="1:6" s="866" customFormat="1" ht="18" customHeight="1">
      <c r="A150" s="870"/>
      <c r="B150" s="870"/>
      <c r="C150" s="870"/>
      <c r="D150" s="929"/>
      <c r="E150" s="929"/>
      <c r="F150" s="939"/>
    </row>
    <row r="151" spans="1:6" s="866" customFormat="1" ht="36">
      <c r="A151" s="924" t="s">
        <v>939</v>
      </c>
      <c r="B151" s="994" t="s">
        <v>2413</v>
      </c>
      <c r="C151" s="924" t="s">
        <v>31</v>
      </c>
      <c r="D151" s="931">
        <v>1</v>
      </c>
      <c r="E151" s="996">
        <f>F161</f>
        <v>1566.5925</v>
      </c>
      <c r="F151" s="949">
        <f>TRUNC(E151*D151,2)</f>
        <v>1566.59</v>
      </c>
    </row>
    <row r="152" spans="1:6" s="866" customFormat="1">
      <c r="A152" s="907">
        <v>88316</v>
      </c>
      <c r="B152" s="903" t="s">
        <v>131</v>
      </c>
      <c r="C152" s="888" t="s">
        <v>76</v>
      </c>
      <c r="D152" s="901">
        <v>0.6</v>
      </c>
      <c r="E152" s="864">
        <f>IFERROR(VLOOKUP(A152,SERVIÇOS!A:E,4,0),IFERROR(VLOOKUP($A152,SERVIÇOS!A:E,4,0),""))</f>
        <v>15.16</v>
      </c>
      <c r="F152" s="902">
        <f>D152*E152</f>
        <v>9.0960000000000001</v>
      </c>
    </row>
    <row r="153" spans="1:6" s="866" customFormat="1">
      <c r="A153" s="867">
        <v>88309</v>
      </c>
      <c r="B153" s="890" t="s">
        <v>1155</v>
      </c>
      <c r="C153" s="888" t="s">
        <v>76</v>
      </c>
      <c r="D153" s="901">
        <v>0.6</v>
      </c>
      <c r="E153" s="864">
        <f>IFERROR(VLOOKUP(A153,SERVIÇOS!A:E,4,0),IFERROR(VLOOKUP($A153,SERVIÇOS!A:E,4,0),""))</f>
        <v>18.86</v>
      </c>
      <c r="F153" s="902">
        <f t="shared" ref="F153:F154" si="11">D153*E153</f>
        <v>11.315999999999999</v>
      </c>
    </row>
    <row r="154" spans="1:6" s="866" customFormat="1" ht="36">
      <c r="A154" s="867">
        <v>88325</v>
      </c>
      <c r="B154" s="890" t="s">
        <v>2409</v>
      </c>
      <c r="C154" s="888" t="s">
        <v>76</v>
      </c>
      <c r="D154" s="904">
        <v>0.6</v>
      </c>
      <c r="E154" s="864">
        <f>IFERROR(VLOOKUP(A154,SERVIÇOS!A:E,4,0),IFERROR(VLOOKUP($A154,SERVIÇOS!A:E,4,0),""))</f>
        <v>18.18</v>
      </c>
      <c r="F154" s="902">
        <f t="shared" si="11"/>
        <v>10.907999999999999</v>
      </c>
    </row>
    <row r="155" spans="1:6" s="866" customFormat="1" ht="18" customHeight="1">
      <c r="A155" s="903"/>
      <c r="B155" s="903"/>
      <c r="C155" s="903"/>
      <c r="D155" s="999" t="s">
        <v>1500</v>
      </c>
      <c r="E155" s="999"/>
      <c r="F155" s="1000">
        <f>SUM(F152:F154)</f>
        <v>31.32</v>
      </c>
    </row>
    <row r="156" spans="1:6" s="866" customFormat="1" ht="36">
      <c r="A156" s="863" t="s">
        <v>2354</v>
      </c>
      <c r="B156" s="865" t="s">
        <v>2414</v>
      </c>
      <c r="C156" s="867" t="s">
        <v>42</v>
      </c>
      <c r="D156" s="901">
        <v>0.75</v>
      </c>
      <c r="E156" s="997">
        <v>1804</v>
      </c>
      <c r="F156" s="906">
        <f t="shared" ref="F156:F157" si="12">D156*E156</f>
        <v>1353</v>
      </c>
    </row>
    <row r="157" spans="1:6" s="866" customFormat="1">
      <c r="A157" s="863">
        <v>10492</v>
      </c>
      <c r="B157" s="865" t="s">
        <v>2408</v>
      </c>
      <c r="C157" s="867" t="s">
        <v>42</v>
      </c>
      <c r="D157" s="901">
        <v>0.75</v>
      </c>
      <c r="E157" s="864">
        <f>IFERROR(VLOOKUP(A157,INSUMOS!A:D,4,0),IFERROR(VLOOKUP($A157,INSUMOS!A:D,4,0),""))</f>
        <v>243.03</v>
      </c>
      <c r="F157" s="906">
        <f t="shared" si="12"/>
        <v>182.27250000000001</v>
      </c>
    </row>
    <row r="158" spans="1:6" s="866" customFormat="1" ht="18" customHeight="1">
      <c r="A158" s="903"/>
      <c r="B158" s="903"/>
      <c r="C158" s="903"/>
      <c r="D158" s="999" t="s">
        <v>1500</v>
      </c>
      <c r="E158" s="999"/>
      <c r="F158" s="1001">
        <f>SUM(F156:F157)</f>
        <v>1535.2725</v>
      </c>
    </row>
    <row r="159" spans="1:6" s="866" customFormat="1" ht="18" customHeight="1">
      <c r="A159" s="903"/>
      <c r="B159" s="903"/>
      <c r="C159" s="903"/>
      <c r="D159" s="1002" t="s">
        <v>1499</v>
      </c>
      <c r="E159" s="1002"/>
      <c r="F159" s="903"/>
    </row>
    <row r="160" spans="1:6" s="866" customFormat="1" ht="18" customHeight="1">
      <c r="A160" s="903"/>
      <c r="B160" s="903"/>
      <c r="C160" s="903"/>
      <c r="D160" s="903"/>
      <c r="E160" s="1003" t="s">
        <v>1360</v>
      </c>
      <c r="F160" s="902">
        <v>0</v>
      </c>
    </row>
    <row r="161" spans="1:6" s="866" customFormat="1" ht="18" customHeight="1">
      <c r="A161" s="870"/>
      <c r="B161" s="870"/>
      <c r="C161" s="870"/>
      <c r="D161" s="927" t="s">
        <v>1501</v>
      </c>
      <c r="E161" s="927"/>
      <c r="F161" s="939">
        <f>F155+F158</f>
        <v>1566.5925</v>
      </c>
    </row>
    <row r="162" spans="1:6" s="866" customFormat="1" ht="18" customHeight="1">
      <c r="A162" s="870"/>
      <c r="B162" s="870"/>
      <c r="C162" s="870"/>
      <c r="D162" s="929"/>
      <c r="E162" s="929"/>
      <c r="F162" s="939"/>
    </row>
    <row r="163" spans="1:6" s="866" customFormat="1" ht="108">
      <c r="A163" s="924" t="s">
        <v>940</v>
      </c>
      <c r="B163" s="994" t="s">
        <v>14844</v>
      </c>
      <c r="C163" s="924" t="s">
        <v>1169</v>
      </c>
      <c r="D163" s="931">
        <v>1</v>
      </c>
      <c r="E163" s="996">
        <f>F174</f>
        <v>73.850789999999989</v>
      </c>
      <c r="F163" s="949">
        <f>TRUNC(E163*D163,2)</f>
        <v>73.849999999999994</v>
      </c>
    </row>
    <row r="164" spans="1:6" s="866" customFormat="1">
      <c r="A164" s="907">
        <v>88309</v>
      </c>
      <c r="B164" s="864" t="str">
        <f>IFERROR(VLOOKUP(SERVIÇOS!A:E,2,0),IFERROR(VLOOKUP($A164,SERVIÇOS!A:E,2,0),""))</f>
        <v>PEDREIRO COM ENCARGOS COMPLEMENTARES</v>
      </c>
      <c r="C164" s="910" t="str">
        <f>IFERROR(VLOOKUP(SERVIÇOS!A:E,3,0),IFERROR(VLOOKUP($A164,SERVIÇOS!A:E,3,0),""))</f>
        <v>H</v>
      </c>
      <c r="D164" s="901">
        <v>1.55</v>
      </c>
      <c r="E164" s="864">
        <f>IFERROR(VLOOKUP(A164,SERVIÇOS!A:E,4,0),IFERROR(VLOOKUP($A164,SERVIÇOS!A:E,4,0),""))</f>
        <v>18.86</v>
      </c>
      <c r="F164" s="902">
        <f>D164*E164</f>
        <v>29.233000000000001</v>
      </c>
    </row>
    <row r="165" spans="1:6" s="866" customFormat="1">
      <c r="A165" s="867">
        <v>88316</v>
      </c>
      <c r="B165" s="864" t="str">
        <f>IFERROR(VLOOKUP(SERVIÇOS!A:E,2,0),IFERROR(VLOOKUP($A165,SERVIÇOS!A:E,2,0),""))</f>
        <v>SERVENTE COM ENCARGOS COMPLEMENTARES</v>
      </c>
      <c r="C165" s="910" t="str">
        <f>IFERROR(VLOOKUP(SERVIÇOS!A:E,3,0),IFERROR(VLOOKUP($A165,SERVIÇOS!A:E,3,0),""))</f>
        <v>H</v>
      </c>
      <c r="D165" s="901">
        <v>0.77500000000000002</v>
      </c>
      <c r="E165" s="864">
        <f>IFERROR(VLOOKUP(A165,SERVIÇOS!A:E,4,0),IFERROR(VLOOKUP($A165,SERVIÇOS!A:E,4,0),""))</f>
        <v>15.16</v>
      </c>
      <c r="F165" s="902">
        <f t="shared" ref="F165" si="13">D165*E165</f>
        <v>11.749000000000001</v>
      </c>
    </row>
    <row r="166" spans="1:6" s="866" customFormat="1" ht="18" customHeight="1">
      <c r="A166" s="903"/>
      <c r="B166" s="903"/>
      <c r="C166" s="903"/>
      <c r="D166" s="999" t="s">
        <v>1500</v>
      </c>
      <c r="E166" s="999"/>
      <c r="F166" s="1000">
        <f>SUM(F164:F165)</f>
        <v>40.981999999999999</v>
      </c>
    </row>
    <row r="167" spans="1:6" s="866" customFormat="1" ht="54">
      <c r="A167" s="863">
        <v>7266</v>
      </c>
      <c r="B167" s="909" t="str">
        <f>IFERROR(VLOOKUP(INSUMOS!A:D,2,0),IFERROR(VLOOKUP($A167,INSUMOS!A:D,2,0),""))</f>
        <v xml:space="preserve">BLOCO CERAMICO / TIJOLO VAZADO PARA ALVENARIA DE VEDACAO, 8 FUROS NA HORIZONTAL, 9 X 19 X 19 CM (L X A X C)                                                                                                                                                                                                                                                                                                                                                                                               </v>
      </c>
      <c r="C167" s="864" t="str">
        <f>IFERROR(VLOOKUP(INSUMOS!A:D,3,0),IFERROR(VLOOKUP($A167,INSUMOS!A:D,3,0),""))</f>
        <v xml:space="preserve">MIL   </v>
      </c>
      <c r="D167" s="901">
        <v>2.8309999999999998E-2</v>
      </c>
      <c r="E167" s="864">
        <f>IFERROR(VLOOKUP(A167,INSUMOS!A:D,4,0),IFERROR(VLOOKUP($A167,INSUMOS!A:D,4,0),""))</f>
        <v>914.4</v>
      </c>
      <c r="F167" s="906">
        <f t="shared" ref="F167" si="14">D167*E167</f>
        <v>25.886663999999996</v>
      </c>
    </row>
    <row r="168" spans="1:6" s="866" customFormat="1" ht="54">
      <c r="A168" s="863">
        <v>34557</v>
      </c>
      <c r="B168" s="909" t="str">
        <f>IFERROR(VLOOKUP(INSUMOS!A:D,2,0),IFERROR(VLOOKUP($A168,INSUMOS!A:D,2,0),""))</f>
        <v xml:space="preserve">TELA DE ACO SOLDADA GALVANIZADA/ZINCADA PARA ALVENARIA, FIO D = *1,20 A 1,70* MM, MALHA 15 X 15 MM, (C X L) *50 X 7,5* CM                                                                                                                                                                                                                                                                                                                                                                                 </v>
      </c>
      <c r="C168" s="864" t="str">
        <f>IFERROR(VLOOKUP(INSUMOS!A:D,3,0),IFERROR(VLOOKUP($A168,INSUMOS!A:D,3,0),""))</f>
        <v xml:space="preserve">M     </v>
      </c>
      <c r="D168" s="901">
        <v>0.42</v>
      </c>
      <c r="E168" s="864">
        <f>IFERROR(VLOOKUP(A168,INSUMOS!A:D,4,0),IFERROR(VLOOKUP($A168,INSUMOS!A:D,4,0),""))</f>
        <v>4.21</v>
      </c>
      <c r="F168" s="906">
        <f t="shared" ref="F168" si="15">D168*E168</f>
        <v>1.7682</v>
      </c>
    </row>
    <row r="169" spans="1:6" s="866" customFormat="1" ht="36">
      <c r="A169" s="863">
        <v>37395</v>
      </c>
      <c r="B169" s="909" t="str">
        <f>IFERROR(VLOOKUP(INSUMOS!A:D,2,0),IFERROR(VLOOKUP($A169,INSUMOS!A:D,2,0),""))</f>
        <v xml:space="preserve">PINO DE ACO COM FURO, HASTE = 27 MM (ACAO DIRETA)                                                                                                                                                                                                                                                                                                                                                                                                                                                         </v>
      </c>
      <c r="C169" s="864" t="str">
        <f>IFERROR(VLOOKUP(INSUMOS!A:D,3,0),IFERROR(VLOOKUP($A169,INSUMOS!A:D,3,0),""))</f>
        <v xml:space="preserve">CENTO </v>
      </c>
      <c r="D169" s="901">
        <v>5.0000000000000001E-3</v>
      </c>
      <c r="E169" s="864">
        <f>IFERROR(VLOOKUP(A169,INSUMOS!A:D,4,0),IFERROR(VLOOKUP($A169,INSUMOS!A:D,4,0),""))</f>
        <v>40.01</v>
      </c>
      <c r="F169" s="906">
        <f t="shared" ref="F169:F170" si="16">D169*E169</f>
        <v>0.20005000000000001</v>
      </c>
    </row>
    <row r="170" spans="1:6" s="866" customFormat="1" ht="90">
      <c r="A170" s="867">
        <v>87369</v>
      </c>
      <c r="B170" s="909" t="str">
        <f>IFERROR(VLOOKUP(SERVIÇOS!A:E,2,0),IFERROR(VLOOKUP($A170,SERVIÇOS!A:E,2,0),""))</f>
        <v>ARGAMASSA TRAÇO 1:2:8 (EM VOLUME DE CIMENTO, CAL E AREIA MÉDIA ÚMIDA) PARA EMBOÇO/MASSA ÚNICA/ASSENTAMENTO DE ALVENARIA DE VEDAÇÃO, PREPARO MANUAL. AF_08/2019</v>
      </c>
      <c r="C170" s="910" t="str">
        <f>IFERROR(VLOOKUP(SERVIÇOS!A:E,3,0),IFERROR(VLOOKUP($A170,SERVIÇOS!A:E,3,0),""))</f>
        <v>M3</v>
      </c>
      <c r="D170" s="901">
        <v>9.7999999999999997E-3</v>
      </c>
      <c r="E170" s="864">
        <f>IFERROR(VLOOKUP(A170,SERVIÇOS!A:E,4,0),IFERROR(VLOOKUP($A170,SERVIÇOS!A:E,4,0),""))</f>
        <v>511.62</v>
      </c>
      <c r="F170" s="902">
        <f t="shared" si="16"/>
        <v>5.0138759999999998</v>
      </c>
    </row>
    <row r="171" spans="1:6" s="866" customFormat="1" ht="18" customHeight="1">
      <c r="A171" s="903"/>
      <c r="B171" s="903"/>
      <c r="C171" s="903"/>
      <c r="D171" s="999" t="s">
        <v>1500</v>
      </c>
      <c r="E171" s="999"/>
      <c r="F171" s="1001">
        <f>SUM(F167:F170)</f>
        <v>32.868789999999997</v>
      </c>
    </row>
    <row r="172" spans="1:6" s="866" customFormat="1" ht="18" customHeight="1">
      <c r="A172" s="903"/>
      <c r="B172" s="903"/>
      <c r="C172" s="903"/>
      <c r="D172" s="1002" t="s">
        <v>1499</v>
      </c>
      <c r="E172" s="1002"/>
      <c r="F172" s="903"/>
    </row>
    <row r="173" spans="1:6" s="866" customFormat="1" ht="18" customHeight="1">
      <c r="A173" s="903"/>
      <c r="B173" s="903"/>
      <c r="C173" s="903"/>
      <c r="D173" s="903"/>
      <c r="E173" s="1003" t="s">
        <v>1360</v>
      </c>
      <c r="F173" s="902">
        <v>0</v>
      </c>
    </row>
    <row r="174" spans="1:6" s="866" customFormat="1" ht="18" customHeight="1">
      <c r="A174" s="870"/>
      <c r="B174" s="870"/>
      <c r="C174" s="870"/>
      <c r="D174" s="927" t="s">
        <v>1501</v>
      </c>
      <c r="E174" s="927"/>
      <c r="F174" s="939">
        <f>F166+F171</f>
        <v>73.850789999999989</v>
      </c>
    </row>
    <row r="175" spans="1:6" s="866" customFormat="1" ht="18" customHeight="1">
      <c r="A175" s="870"/>
      <c r="B175" s="870"/>
      <c r="C175" s="870"/>
      <c r="D175" s="929"/>
      <c r="E175" s="929"/>
      <c r="F175" s="939"/>
    </row>
    <row r="176" spans="1:6" s="866" customFormat="1" ht="108">
      <c r="A176" s="924" t="s">
        <v>984</v>
      </c>
      <c r="B176" s="994" t="s">
        <v>14844</v>
      </c>
      <c r="C176" s="924" t="s">
        <v>1169</v>
      </c>
      <c r="D176" s="931">
        <v>1</v>
      </c>
      <c r="E176" s="996">
        <f>F185</f>
        <v>38.864889999999988</v>
      </c>
      <c r="F176" s="949">
        <f>TRUNC(E176*D176,2)</f>
        <v>38.86</v>
      </c>
    </row>
    <row r="177" spans="1:6" s="866" customFormat="1" ht="36">
      <c r="A177" s="907">
        <v>88247</v>
      </c>
      <c r="B177" s="864" t="str">
        <f>IFERROR(VLOOKUP(SERVIÇOS!A:E,2,0),IFERROR(VLOOKUP($A177,SERVIÇOS!A:E,2,0),""))</f>
        <v>AUXILIAR DE ELETRICISTA COM ENCARGOS COMPLEMENTARES</v>
      </c>
      <c r="C177" s="910" t="str">
        <f>IFERROR(VLOOKUP(SERVIÇOS!A:E,3,0),IFERROR(VLOOKUP($A177,SERVIÇOS!A:E,3,0),""))</f>
        <v>H</v>
      </c>
      <c r="D177" s="901">
        <v>7.2999999999999995E-2</v>
      </c>
      <c r="E177" s="864">
        <f>IFERROR(VLOOKUP(A177,SERVIÇOS!A:E,4,0),IFERROR(VLOOKUP($A177,SERVIÇOS!A:E,4,0),""))</f>
        <v>15.19</v>
      </c>
      <c r="F177" s="902">
        <f>D177*E177</f>
        <v>1.1088699999999998</v>
      </c>
    </row>
    <row r="178" spans="1:6" s="866" customFormat="1" ht="36">
      <c r="A178" s="867">
        <v>88264</v>
      </c>
      <c r="B178" s="864" t="str">
        <f>IFERROR(VLOOKUP(SERVIÇOS!A:E,2,0),IFERROR(VLOOKUP($A178,SERVIÇOS!A:E,2,0),""))</f>
        <v>ELETRICISTA COM ENCARGOS COMPLEMENTARES</v>
      </c>
      <c r="C178" s="910" t="str">
        <f>IFERROR(VLOOKUP(SERVIÇOS!A:E,3,0),IFERROR(VLOOKUP($A178,SERVIÇOS!A:E,3,0),""))</f>
        <v>H</v>
      </c>
      <c r="D178" s="901">
        <v>7.2999999999999995E-2</v>
      </c>
      <c r="E178" s="864">
        <f>IFERROR(VLOOKUP(A178,SERVIÇOS!A:E,4,0),IFERROR(VLOOKUP($A178,SERVIÇOS!A:E,4,0),""))</f>
        <v>19.53</v>
      </c>
      <c r="F178" s="902">
        <f t="shared" ref="F178" si="17">D178*E178</f>
        <v>1.4256899999999999</v>
      </c>
    </row>
    <row r="179" spans="1:6" s="866" customFormat="1" ht="18" customHeight="1">
      <c r="A179" s="903"/>
      <c r="B179" s="903"/>
      <c r="C179" s="903"/>
      <c r="D179" s="999" t="s">
        <v>1500</v>
      </c>
      <c r="E179" s="999"/>
      <c r="F179" s="1000">
        <f>SUM(F177:F178)</f>
        <v>2.5345599999999999</v>
      </c>
    </row>
    <row r="180" spans="1:6" s="866" customFormat="1" ht="36">
      <c r="A180" s="863">
        <v>21127</v>
      </c>
      <c r="B180" s="909" t="str">
        <f>IFERROR(VLOOKUP(INSUMOS!A:D,2,0),IFERROR(VLOOKUP($A180,INSUMOS!A:D,2,0),""))</f>
        <v xml:space="preserve">FITA ISOLANTE ADESIVA ANTICHAMA, USO ATE 750 V, EM ROLO DE 19 MM X 5 M                                                                                                                                                                                                                                                                                                                                                                                                                                    </v>
      </c>
      <c r="C180" s="864" t="str">
        <f>IFERROR(VLOOKUP(INSUMOS!A:D,3,0),IFERROR(VLOOKUP($A180,INSUMOS!A:D,3,0),""))</f>
        <v xml:space="preserve">UN    </v>
      </c>
      <c r="D180" s="901">
        <v>8.9999999999999993E-3</v>
      </c>
      <c r="E180" s="864">
        <f>IFERROR(VLOOKUP(A180,INSUMOS!A:D,4,0),IFERROR(VLOOKUP($A180,INSUMOS!A:D,4,0),""))</f>
        <v>3.77</v>
      </c>
      <c r="F180" s="906">
        <f t="shared" ref="F180:F181" si="18">D180*E180</f>
        <v>3.3929999999999995E-2</v>
      </c>
    </row>
    <row r="181" spans="1:6" s="866" customFormat="1" ht="54">
      <c r="A181" s="863">
        <v>39233</v>
      </c>
      <c r="B181" s="909" t="str">
        <f>IFERROR(VLOOKUP(INSUMOS!A:D,2,0),IFERROR(VLOOKUP($A181,INSUMOS!A:D,2,0),""))</f>
        <v xml:space="preserve">CABO DE COBRE, FLEXIVEL, CLASSE 4 OU 5, ISOLACAO EM PVC/A, ANTICHAMA BWF-B, 1 CONDUTOR, 450/750 V, SECAO NOMINAL 35 MM2                                                                                                                                                                                                                                                                                                                                                                                   </v>
      </c>
      <c r="C181" s="864" t="str">
        <f>IFERROR(VLOOKUP(INSUMOS!A:D,3,0),IFERROR(VLOOKUP($A181,INSUMOS!A:D,3,0),""))</f>
        <v xml:space="preserve">M     </v>
      </c>
      <c r="D181" s="901">
        <v>1.0149999999999999</v>
      </c>
      <c r="E181" s="864">
        <f>IFERROR(VLOOKUP(A181,INSUMOS!A:D,4,0),IFERROR(VLOOKUP($A181,INSUMOS!A:D,4,0),""))</f>
        <v>35.76</v>
      </c>
      <c r="F181" s="906">
        <f t="shared" si="18"/>
        <v>36.296399999999991</v>
      </c>
    </row>
    <row r="182" spans="1:6" s="866" customFormat="1" ht="18" customHeight="1">
      <c r="A182" s="903"/>
      <c r="B182" s="903"/>
      <c r="C182" s="903"/>
      <c r="D182" s="999" t="s">
        <v>1500</v>
      </c>
      <c r="E182" s="999"/>
      <c r="F182" s="1001">
        <f>SUM(F180:F181)</f>
        <v>36.330329999999989</v>
      </c>
    </row>
    <row r="183" spans="1:6" s="866" customFormat="1" ht="18" customHeight="1">
      <c r="A183" s="903"/>
      <c r="B183" s="903"/>
      <c r="C183" s="903"/>
      <c r="D183" s="1002" t="s">
        <v>1499</v>
      </c>
      <c r="E183" s="1002"/>
      <c r="F183" s="903"/>
    </row>
    <row r="184" spans="1:6" s="866" customFormat="1" ht="18" customHeight="1">
      <c r="A184" s="903"/>
      <c r="B184" s="903"/>
      <c r="C184" s="903"/>
      <c r="D184" s="903"/>
      <c r="E184" s="1003" t="s">
        <v>1360</v>
      </c>
      <c r="F184" s="902">
        <v>0</v>
      </c>
    </row>
    <row r="185" spans="1:6" s="866" customFormat="1" ht="18" customHeight="1">
      <c r="A185" s="870"/>
      <c r="B185" s="870"/>
      <c r="C185" s="870"/>
      <c r="D185" s="927" t="s">
        <v>1501</v>
      </c>
      <c r="E185" s="927"/>
      <c r="F185" s="939">
        <f>F179+F182</f>
        <v>38.864889999999988</v>
      </c>
    </row>
  </sheetData>
  <autoFilter ref="A1:F161" xr:uid="{00000000-0009-0000-0000-00000C000000}"/>
  <pageMargins left="0.51181102362204722" right="0.51181102362204722" top="0.78740157480314965" bottom="0.78740157480314965" header="0.31496062992125984" footer="0.31496062992125984"/>
  <pageSetup paperSize="9" scale="12"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93E73F-90A0-4731-A293-38864EFBBE41}">
  <sheetPr>
    <tabColor theme="0" tint="-0.249977111117893"/>
    <pageSetUpPr fitToPage="1"/>
  </sheetPr>
  <dimension ref="B2:M28"/>
  <sheetViews>
    <sheetView view="pageBreakPreview" zoomScaleNormal="100" zoomScaleSheetLayoutView="100" workbookViewId="0">
      <selection activeCell="J31" sqref="J31"/>
    </sheetView>
  </sheetViews>
  <sheetFormatPr defaultRowHeight="12.75"/>
  <cols>
    <col min="1" max="1" width="9.140625" style="1205"/>
    <col min="2" max="2" width="9.28515625" style="1205" bestFit="1" customWidth="1"/>
    <col min="3" max="3" width="33" style="1205" customWidth="1"/>
    <col min="4" max="9" width="13.28515625" style="1223" customWidth="1"/>
    <col min="10" max="11" width="13.28515625" style="1205" customWidth="1"/>
    <col min="12" max="12" width="6.7109375" style="1205" customWidth="1"/>
    <col min="13" max="13" width="11.28515625" style="1205" bestFit="1" customWidth="1"/>
    <col min="14" max="16384" width="9.140625" style="1205"/>
  </cols>
  <sheetData>
    <row r="2" spans="2:13" s="1195" customFormat="1" ht="66.75" customHeight="1">
      <c r="B2" s="1187"/>
      <c r="C2" s="1188"/>
      <c r="D2" s="1188"/>
      <c r="E2" s="1189"/>
      <c r="F2" s="1188"/>
      <c r="G2" s="1190"/>
      <c r="H2" s="1191"/>
      <c r="I2" s="1192"/>
      <c r="J2" s="1193"/>
      <c r="K2" s="1194"/>
    </row>
    <row r="3" spans="2:13" s="1195" customFormat="1" ht="16.5" customHeight="1">
      <c r="B3" s="1196" t="s">
        <v>15178</v>
      </c>
      <c r="C3" s="1197"/>
      <c r="D3" s="1197"/>
      <c r="E3" s="1197"/>
      <c r="F3" s="1197"/>
      <c r="G3" s="1198"/>
      <c r="H3" s="1199"/>
      <c r="I3" s="1200"/>
      <c r="J3" s="1199" t="s">
        <v>15180</v>
      </c>
      <c r="K3" s="1201" t="str">
        <f>'[3]02_PLANILHA ORÇAMENTÁRIA'!J3</f>
        <v>SINAPI 12/2022</v>
      </c>
    </row>
    <row r="4" spans="2:13" s="1195" customFormat="1" ht="16.5" customHeight="1">
      <c r="B4" s="1196" t="s">
        <v>15160</v>
      </c>
      <c r="C4" s="1197"/>
      <c r="D4" s="1197"/>
      <c r="E4" s="1197"/>
      <c r="F4" s="1197"/>
      <c r="G4" s="1197"/>
      <c r="H4" s="1202"/>
      <c r="I4" s="1203"/>
      <c r="K4" s="1204" t="s">
        <v>15161</v>
      </c>
    </row>
    <row r="5" spans="2:13" ht="15" customHeight="1">
      <c r="B5" s="1417" t="s">
        <v>15162</v>
      </c>
      <c r="C5" s="1418"/>
      <c r="D5" s="1418"/>
      <c r="E5" s="1418"/>
      <c r="F5" s="1418"/>
      <c r="G5" s="1419" t="s">
        <v>15163</v>
      </c>
      <c r="H5" s="1419"/>
      <c r="I5" s="1419"/>
      <c r="J5" s="1419"/>
      <c r="K5" s="1420"/>
    </row>
    <row r="6" spans="2:13" ht="15" customHeight="1">
      <c r="B6" s="1421" t="s">
        <v>15179</v>
      </c>
      <c r="C6" s="1422"/>
      <c r="D6" s="1422"/>
      <c r="E6" s="1422"/>
      <c r="F6" s="1422"/>
      <c r="G6" s="1423">
        <f>'CC MAPIM'!H232</f>
        <v>318832.62522786082</v>
      </c>
      <c r="H6" s="1422"/>
      <c r="I6" s="1422"/>
      <c r="J6" s="1422"/>
      <c r="K6" s="1424"/>
    </row>
    <row r="7" spans="2:13" ht="15" customHeight="1">
      <c r="B7" s="1417" t="s">
        <v>15164</v>
      </c>
      <c r="C7" s="1419"/>
      <c r="D7" s="1419"/>
      <c r="E7" s="1419"/>
      <c r="F7" s="1419"/>
      <c r="G7" s="1419" t="s">
        <v>15165</v>
      </c>
      <c r="H7" s="1419"/>
      <c r="I7" s="1419"/>
      <c r="J7" s="1419"/>
      <c r="K7" s="1420"/>
    </row>
    <row r="8" spans="2:13" ht="15.75" customHeight="1">
      <c r="B8" s="1425" t="s">
        <v>15166</v>
      </c>
      <c r="C8" s="1426"/>
      <c r="D8" s="1426"/>
      <c r="E8" s="1426"/>
      <c r="F8" s="1427"/>
      <c r="G8" s="1426" t="s">
        <v>15167</v>
      </c>
      <c r="H8" s="1426"/>
      <c r="I8" s="1426"/>
      <c r="J8" s="1426"/>
      <c r="K8" s="1428"/>
    </row>
    <row r="9" spans="2:13">
      <c r="B9" s="1429"/>
      <c r="C9" s="1429"/>
      <c r="D9" s="1429"/>
      <c r="E9" s="1429"/>
      <c r="F9" s="1429"/>
      <c r="G9" s="1429"/>
      <c r="H9" s="1429"/>
      <c r="I9" s="1429"/>
    </row>
    <row r="10" spans="2:13">
      <c r="B10" s="1430" t="s">
        <v>15168</v>
      </c>
      <c r="C10" s="1431"/>
      <c r="D10" s="1431"/>
      <c r="E10" s="1431"/>
      <c r="F10" s="1431"/>
      <c r="G10" s="1431"/>
      <c r="H10" s="1431"/>
      <c r="I10" s="1431"/>
      <c r="J10" s="1431"/>
      <c r="K10" s="1432"/>
    </row>
    <row r="11" spans="2:13">
      <c r="B11" s="1433" t="s">
        <v>1492</v>
      </c>
      <c r="C11" s="1433" t="s">
        <v>15169</v>
      </c>
      <c r="D11" s="1433" t="s">
        <v>15170</v>
      </c>
      <c r="E11" s="1433" t="s">
        <v>15171</v>
      </c>
      <c r="F11" s="1434" t="s">
        <v>15172</v>
      </c>
      <c r="G11" s="1434"/>
      <c r="H11" s="1434" t="s">
        <v>15173</v>
      </c>
      <c r="I11" s="1434"/>
      <c r="J11" s="1434" t="s">
        <v>15174</v>
      </c>
      <c r="K11" s="1434"/>
    </row>
    <row r="12" spans="2:13" ht="14.45" customHeight="1">
      <c r="B12" s="1433"/>
      <c r="C12" s="1433"/>
      <c r="D12" s="1433"/>
      <c r="E12" s="1433"/>
      <c r="F12" s="1439" t="s">
        <v>15175</v>
      </c>
      <c r="G12" s="1440" t="s">
        <v>0</v>
      </c>
      <c r="H12" s="1439" t="s">
        <v>15175</v>
      </c>
      <c r="I12" s="1440" t="s">
        <v>0</v>
      </c>
      <c r="J12" s="1439" t="s">
        <v>15175</v>
      </c>
      <c r="K12" s="1440" t="s">
        <v>0</v>
      </c>
    </row>
    <row r="13" spans="2:13" ht="10.5" customHeight="1">
      <c r="B13" s="1433"/>
      <c r="C13" s="1433"/>
      <c r="D13" s="1433"/>
      <c r="E13" s="1433"/>
      <c r="F13" s="1439"/>
      <c r="G13" s="1440"/>
      <c r="H13" s="1439"/>
      <c r="I13" s="1440"/>
      <c r="J13" s="1439"/>
      <c r="K13" s="1440"/>
    </row>
    <row r="14" spans="2:13" s="1212" customFormat="1">
      <c r="B14" s="1206">
        <v>1</v>
      </c>
      <c r="C14" s="1207" t="str">
        <f>'CC MAPIM'!D11</f>
        <v>ADMINISTRAÇÃO LOCAL DA OBRA</v>
      </c>
      <c r="D14" s="1208">
        <f>E14/E26</f>
        <v>0.11309803665866813</v>
      </c>
      <c r="E14" s="1209">
        <f>'CC MAPIM'!H14</f>
        <v>28118.639999999999</v>
      </c>
      <c r="F14" s="1210">
        <f>G14*E14</f>
        <v>9279.1512000000002</v>
      </c>
      <c r="G14" s="1211">
        <v>0.33</v>
      </c>
      <c r="H14" s="1210">
        <f>I14*E14</f>
        <v>9279.1512000000002</v>
      </c>
      <c r="I14" s="1211">
        <v>0.33</v>
      </c>
      <c r="J14" s="1210">
        <f>K14*E14</f>
        <v>9560.3376000000007</v>
      </c>
      <c r="K14" s="1211">
        <v>0.34</v>
      </c>
      <c r="M14" s="1213"/>
    </row>
    <row r="15" spans="2:13" s="1212" customFormat="1">
      <c r="B15" s="1206">
        <v>2</v>
      </c>
      <c r="C15" s="1214" t="str">
        <f>'CC MAPIM'!D15</f>
        <v>SERVIÇOS PRELIMINARES</v>
      </c>
      <c r="D15" s="1208">
        <f>E15/E26</f>
        <v>6.0550754226157549E-2</v>
      </c>
      <c r="E15" s="1209">
        <f>'CC MAPIM'!H26</f>
        <v>15054.238872</v>
      </c>
      <c r="F15" s="1210">
        <f t="shared" ref="F15:F18" si="0">G15*E15</f>
        <v>15054.238872</v>
      </c>
      <c r="G15" s="1211">
        <v>1</v>
      </c>
      <c r="H15" s="1210">
        <v>0</v>
      </c>
      <c r="I15" s="1211">
        <v>0</v>
      </c>
      <c r="J15" s="1210">
        <v>0</v>
      </c>
      <c r="K15" s="1211">
        <v>0</v>
      </c>
      <c r="M15" s="1213"/>
    </row>
    <row r="16" spans="2:13" s="1212" customFormat="1" ht="25.5">
      <c r="B16" s="1206">
        <v>3</v>
      </c>
      <c r="C16" s="1214" t="str">
        <f>'CC MAPIM'!D27</f>
        <v xml:space="preserve">REVESTIMENTO DE PISO E DE FORRO </v>
      </c>
      <c r="D16" s="1208">
        <f>E16/E26</f>
        <v>6.8440437070344071E-2</v>
      </c>
      <c r="E16" s="1209">
        <f>'CC MAPIM'!H33</f>
        <v>17015.786200000002</v>
      </c>
      <c r="F16" s="1210">
        <f t="shared" si="0"/>
        <v>17015.786200000002</v>
      </c>
      <c r="G16" s="1211">
        <v>1</v>
      </c>
      <c r="H16" s="1210">
        <v>0</v>
      </c>
      <c r="I16" s="1211">
        <v>0</v>
      </c>
      <c r="J16" s="1210">
        <v>0</v>
      </c>
      <c r="K16" s="1211">
        <v>0</v>
      </c>
      <c r="M16" s="1213"/>
    </row>
    <row r="17" spans="2:13" s="1212" customFormat="1" ht="38.25">
      <c r="B17" s="1206">
        <v>4</v>
      </c>
      <c r="C17" s="1214" t="str">
        <f>'CC MAPIM'!D34</f>
        <v>REVESTIMENTO  DAS PAREDES (INCLUSIVE DO BANHEIRO PNE E SALA DE REUNIÃO)</v>
      </c>
      <c r="D17" s="1208">
        <f>E17/E26</f>
        <v>7.0631177627352035E-2</v>
      </c>
      <c r="E17" s="1209">
        <f>'CC MAPIM'!H38</f>
        <v>17560.452109999998</v>
      </c>
      <c r="F17" s="1210">
        <f t="shared" si="0"/>
        <v>17560.452109999998</v>
      </c>
      <c r="G17" s="1211">
        <v>1</v>
      </c>
      <c r="H17" s="1209">
        <v>0</v>
      </c>
      <c r="I17" s="1211">
        <v>0</v>
      </c>
      <c r="J17" s="1210">
        <v>0</v>
      </c>
      <c r="K17" s="1211">
        <v>0</v>
      </c>
      <c r="M17" s="1213"/>
    </row>
    <row r="18" spans="2:13" s="1212" customFormat="1" ht="25.5">
      <c r="B18" s="1206">
        <v>5</v>
      </c>
      <c r="C18" s="1214" t="str">
        <f>'CC MAPIM'!D39</f>
        <v xml:space="preserve">PINTURA  INTERNA E EXTERNA  - PAREDES </v>
      </c>
      <c r="D18" s="1208">
        <f>E18/E26</f>
        <v>2.6065601570052225E-2</v>
      </c>
      <c r="E18" s="1209">
        <f>'CC MAPIM'!H45</f>
        <v>6480.4773680000008</v>
      </c>
      <c r="F18" s="1210">
        <f t="shared" si="0"/>
        <v>6480.4773680000008</v>
      </c>
      <c r="G18" s="1215">
        <v>1</v>
      </c>
      <c r="H18" s="1209">
        <v>0</v>
      </c>
      <c r="I18" s="1211">
        <v>0</v>
      </c>
      <c r="J18" s="1210">
        <v>0</v>
      </c>
      <c r="K18" s="1211">
        <v>0</v>
      </c>
      <c r="M18" s="1213"/>
    </row>
    <row r="19" spans="2:13" s="1212" customFormat="1" ht="38.25">
      <c r="B19" s="1206">
        <v>6</v>
      </c>
      <c r="C19" s="1214" t="str">
        <f>'CC MAPIM'!D46</f>
        <v>ESQUADRIAS (INCLUSIVE BANHEIRO PNE E SALA DE REUNIÃO)</v>
      </c>
      <c r="D19" s="1208">
        <f>E19/E26</f>
        <v>0.17451804373556246</v>
      </c>
      <c r="E19" s="1209">
        <f>'CC MAPIM'!H56</f>
        <v>43388.994100000004</v>
      </c>
      <c r="F19" s="1209">
        <v>0</v>
      </c>
      <c r="G19" s="1216">
        <v>0</v>
      </c>
      <c r="H19" s="1210">
        <f t="shared" ref="H19:H24" si="1">I19*E19</f>
        <v>43388.994100000004</v>
      </c>
      <c r="I19" s="1211">
        <v>1</v>
      </c>
      <c r="J19" s="1210">
        <v>0</v>
      </c>
      <c r="K19" s="1211">
        <v>0</v>
      </c>
      <c r="M19" s="1213"/>
    </row>
    <row r="20" spans="2:13" s="1212" customFormat="1">
      <c r="B20" s="1206">
        <v>7</v>
      </c>
      <c r="C20" s="1207" t="str">
        <f>'CC MAPIM'!D57</f>
        <v>INSTALAÇÕES HIDRAULICAS</v>
      </c>
      <c r="D20" s="1208">
        <f>E20/E26</f>
        <v>2.1174883387843624E-2</v>
      </c>
      <c r="E20" s="1209">
        <f>'CC MAPIM'!H117</f>
        <v>5264.5381000000016</v>
      </c>
      <c r="F20" s="1209">
        <v>0</v>
      </c>
      <c r="G20" s="1216">
        <v>0</v>
      </c>
      <c r="H20" s="1210">
        <f t="shared" si="1"/>
        <v>5264.5381000000016</v>
      </c>
      <c r="I20" s="1215">
        <v>1</v>
      </c>
      <c r="J20" s="1210">
        <v>0</v>
      </c>
      <c r="K20" s="1211">
        <v>0</v>
      </c>
      <c r="M20" s="1213"/>
    </row>
    <row r="21" spans="2:13" s="1212" customFormat="1">
      <c r="B21" s="1206">
        <v>8</v>
      </c>
      <c r="C21" s="1214" t="str">
        <f>'CC MAPIM'!D118</f>
        <v>INSTALAÇÕES SANITÁRIAS</v>
      </c>
      <c r="D21" s="1208">
        <f>E21/E26</f>
        <v>4.7182744781055268E-2</v>
      </c>
      <c r="E21" s="1209">
        <f>'CC MAPIM'!H178</f>
        <v>11730.66</v>
      </c>
      <c r="F21" s="1209">
        <v>0</v>
      </c>
      <c r="G21" s="1216">
        <v>0</v>
      </c>
      <c r="H21" s="1210">
        <f t="shared" si="1"/>
        <v>11730.66</v>
      </c>
      <c r="I21" s="1211">
        <v>1</v>
      </c>
      <c r="J21" s="1210">
        <v>0</v>
      </c>
      <c r="K21" s="1211">
        <v>0</v>
      </c>
      <c r="M21" s="1213"/>
    </row>
    <row r="22" spans="2:13" s="1212" customFormat="1" ht="25.5">
      <c r="B22" s="1206">
        <v>9</v>
      </c>
      <c r="C22" s="1218" t="str">
        <f>'CC MAPIM'!D180</f>
        <v>ESTIMATIVA PARA SERVIÇOS DE INSTALAÇÃO ELÉTRICA</v>
      </c>
      <c r="D22" s="1208">
        <f>E22/E$26</f>
        <v>0.13243878085737051</v>
      </c>
      <c r="E22" s="1209">
        <f>'CC MAPIM'!H214</f>
        <v>32927.171071999997</v>
      </c>
      <c r="F22" s="1209">
        <v>0</v>
      </c>
      <c r="G22" s="1216">
        <v>0</v>
      </c>
      <c r="H22" s="1210">
        <f t="shared" si="1"/>
        <v>32927.171071999997</v>
      </c>
      <c r="I22" s="1211">
        <v>1</v>
      </c>
      <c r="J22" s="1210">
        <v>0</v>
      </c>
      <c r="K22" s="1211">
        <v>0</v>
      </c>
      <c r="M22" s="1213"/>
    </row>
    <row r="23" spans="2:13" s="1212" customFormat="1">
      <c r="B23" s="1206">
        <v>10</v>
      </c>
      <c r="C23" s="1218" t="str">
        <f>'CC MAPIM'!D215</f>
        <v>COBERTURA</v>
      </c>
      <c r="D23" s="1208">
        <f>E23/E$26</f>
        <v>0.25891591277803272</v>
      </c>
      <c r="E23" s="1209">
        <f>'CC MAPIM'!H220</f>
        <v>64372.146119999998</v>
      </c>
      <c r="F23" s="1209">
        <v>0</v>
      </c>
      <c r="G23" s="1216">
        <v>0</v>
      </c>
      <c r="H23" s="1210">
        <f t="shared" si="1"/>
        <v>64372.146119999998</v>
      </c>
      <c r="I23" s="1211">
        <v>1</v>
      </c>
      <c r="J23" s="1210">
        <v>0</v>
      </c>
      <c r="K23" s="1211">
        <v>0</v>
      </c>
      <c r="M23" s="1213"/>
    </row>
    <row r="24" spans="2:13" s="1212" customFormat="1">
      <c r="B24" s="1206">
        <v>11</v>
      </c>
      <c r="C24" s="1207" t="str">
        <f>'CC MAPIM'!D221</f>
        <v>SERVIÇOS DIVERSOS</v>
      </c>
      <c r="D24" s="1208">
        <f>E24/E$26</f>
        <v>1.2451821679800546E-2</v>
      </c>
      <c r="E24" s="1209">
        <f>'CC MAPIM'!H224</f>
        <v>3095.7945999999997</v>
      </c>
      <c r="F24" s="1209">
        <v>0</v>
      </c>
      <c r="G24" s="1216">
        <v>0</v>
      </c>
      <c r="H24" s="1210">
        <f t="shared" si="1"/>
        <v>3095.7945999999997</v>
      </c>
      <c r="I24" s="1211">
        <v>1</v>
      </c>
      <c r="J24" s="1210">
        <v>0</v>
      </c>
      <c r="K24" s="1211">
        <v>0</v>
      </c>
      <c r="M24" s="1213"/>
    </row>
    <row r="25" spans="2:13" s="1212" customFormat="1">
      <c r="B25" s="1206">
        <v>12</v>
      </c>
      <c r="C25" s="1217" t="str">
        <f>'CC MAPIM'!D225</f>
        <v>LIMPEZA GERAL DA OBRA</v>
      </c>
      <c r="D25" s="1208">
        <f>E25/E$26</f>
        <v>1.4531805627760869E-2</v>
      </c>
      <c r="E25" s="1209">
        <f>'CC MAPIM'!H227</f>
        <v>3612.924</v>
      </c>
      <c r="F25" s="1209">
        <v>0</v>
      </c>
      <c r="G25" s="1216">
        <v>0</v>
      </c>
      <c r="H25" s="1209">
        <v>0</v>
      </c>
      <c r="I25" s="1215">
        <v>0</v>
      </c>
      <c r="J25" s="1210">
        <f t="shared" ref="J25" si="2">K25*E25</f>
        <v>3612.924</v>
      </c>
      <c r="K25" s="1215">
        <v>1</v>
      </c>
      <c r="M25" s="1213"/>
    </row>
    <row r="26" spans="2:13">
      <c r="B26" s="1435" t="s">
        <v>15176</v>
      </c>
      <c r="C26" s="1435"/>
      <c r="D26" s="1219"/>
      <c r="E26" s="1220">
        <f>SUM(E14:E25)</f>
        <v>248621.82254200001</v>
      </c>
      <c r="F26" s="1221">
        <f>SUM(F14:F25)</f>
        <v>65390.105750000002</v>
      </c>
      <c r="G26" s="1219">
        <f>F26/E26</f>
        <v>0.26301032259126639</v>
      </c>
      <c r="H26" s="1221">
        <f>SUM(H14:H25)</f>
        <v>170058.45519199999</v>
      </c>
      <c r="I26" s="1219">
        <f>H26/E26</f>
        <v>0.68400453931702554</v>
      </c>
      <c r="J26" s="1221">
        <f>SUM(J14:J25)</f>
        <v>13173.261600000002</v>
      </c>
      <c r="K26" s="1219">
        <f>J26/E26</f>
        <v>5.2985138091708038E-2</v>
      </c>
    </row>
    <row r="27" spans="2:13">
      <c r="B27" s="1436" t="s">
        <v>15177</v>
      </c>
      <c r="C27" s="1436"/>
      <c r="D27" s="1219">
        <f>SUM(D14:D25)</f>
        <v>1</v>
      </c>
      <c r="E27" s="1221">
        <f>E26</f>
        <v>248621.82254200001</v>
      </c>
      <c r="F27" s="1221">
        <f>F26</f>
        <v>65390.105750000002</v>
      </c>
      <c r="G27" s="1219">
        <f>F27/E27</f>
        <v>0.26301032259126639</v>
      </c>
      <c r="H27" s="1221">
        <f>H26+F27</f>
        <v>235448.56094200001</v>
      </c>
      <c r="I27" s="1222">
        <f>H27/E27</f>
        <v>0.94701486190829198</v>
      </c>
      <c r="J27" s="1221">
        <f>J26+H27</f>
        <v>248621.82254200001</v>
      </c>
      <c r="K27" s="1222">
        <f>J27/E27</f>
        <v>1</v>
      </c>
    </row>
    <row r="28" spans="2:13" s="1212" customFormat="1">
      <c r="B28" s="1437" t="s">
        <v>15216</v>
      </c>
      <c r="C28" s="1438"/>
      <c r="D28" s="1224">
        <v>1</v>
      </c>
      <c r="E28" s="1225">
        <f>'CC MAPIM'!H232</f>
        <v>318832.62522786082</v>
      </c>
      <c r="F28" s="1225">
        <f>(F27+F27*28.24%)</f>
        <v>83856.271613799996</v>
      </c>
      <c r="G28" s="1219">
        <f>F28/E28</f>
        <v>0.26301032259126633</v>
      </c>
      <c r="H28" s="1225">
        <f>(H27+H27*28.24%)</f>
        <v>301939.23455202079</v>
      </c>
      <c r="I28" s="1222">
        <f>H28/E28</f>
        <v>0.94701486190829187</v>
      </c>
      <c r="J28" s="1225">
        <f>(J27+J27*28.24%)</f>
        <v>318832.62522786082</v>
      </c>
      <c r="K28" s="1222">
        <f>J28/E28</f>
        <v>1</v>
      </c>
      <c r="M28" s="1213"/>
    </row>
  </sheetData>
  <mergeCells count="26">
    <mergeCell ref="B26:C26"/>
    <mergeCell ref="B27:C27"/>
    <mergeCell ref="B28:C28"/>
    <mergeCell ref="J11:K11"/>
    <mergeCell ref="F12:F13"/>
    <mergeCell ref="G12:G13"/>
    <mergeCell ref="H12:H13"/>
    <mergeCell ref="I12:I13"/>
    <mergeCell ref="J12:J13"/>
    <mergeCell ref="K12:K13"/>
    <mergeCell ref="B8:F8"/>
    <mergeCell ref="G8:K8"/>
    <mergeCell ref="B9:I9"/>
    <mergeCell ref="B10:K10"/>
    <mergeCell ref="B11:B13"/>
    <mergeCell ref="C11:C13"/>
    <mergeCell ref="D11:D13"/>
    <mergeCell ref="E11:E13"/>
    <mergeCell ref="F11:G11"/>
    <mergeCell ref="H11:I11"/>
    <mergeCell ref="B5:F5"/>
    <mergeCell ref="G5:K5"/>
    <mergeCell ref="B6:F6"/>
    <mergeCell ref="G6:K6"/>
    <mergeCell ref="B7:F7"/>
    <mergeCell ref="G7:K7"/>
  </mergeCells>
  <printOptions horizontalCentered="1"/>
  <pageMargins left="0.70866141732283472" right="0.70866141732283472" top="0.74803149606299213" bottom="0.74803149606299213" header="0.31496062992125984" footer="0.31496062992125984"/>
  <pageSetup paperSize="9" scale="90" fitToHeight="0" orientation="landscape" r:id="rId1"/>
  <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E82193-E2AB-4BA5-A358-2C60EAC01A06}">
  <dimension ref="A1:D43"/>
  <sheetViews>
    <sheetView tabSelected="1" view="pageBreakPreview" topLeftCell="A14" zoomScaleNormal="100" zoomScaleSheetLayoutView="100" workbookViewId="0">
      <selection sqref="A1:C43"/>
    </sheetView>
  </sheetViews>
  <sheetFormatPr defaultRowHeight="15"/>
  <cols>
    <col min="1" max="1" width="5.85546875" style="1226" customWidth="1"/>
    <col min="2" max="2" width="82.85546875" style="1226" bestFit="1" customWidth="1"/>
    <col min="3" max="3" width="20.7109375" style="1226" bestFit="1" customWidth="1"/>
    <col min="4" max="16384" width="9.140625" style="1226"/>
  </cols>
  <sheetData>
    <row r="1" spans="1:3">
      <c r="A1" s="1442" t="s">
        <v>15181</v>
      </c>
      <c r="B1" s="1443"/>
      <c r="C1" s="1444"/>
    </row>
    <row r="2" spans="1:3">
      <c r="A2" s="1445"/>
      <c r="B2" s="1446"/>
      <c r="C2" s="1447"/>
    </row>
    <row r="3" spans="1:3">
      <c r="A3" s="1445"/>
      <c r="B3" s="1446"/>
      <c r="C3" s="1447"/>
    </row>
    <row r="4" spans="1:3">
      <c r="A4" s="1448"/>
      <c r="B4" s="1449"/>
      <c r="C4" s="1450"/>
    </row>
    <row r="5" spans="1:3" ht="16.5">
      <c r="A5" s="1451" t="s">
        <v>60</v>
      </c>
      <c r="B5" s="1451"/>
      <c r="C5" s="1227" t="s">
        <v>0</v>
      </c>
    </row>
    <row r="6" spans="1:3" ht="15.75">
      <c r="A6" s="1452" t="s">
        <v>15182</v>
      </c>
      <c r="B6" s="1452"/>
      <c r="C6" s="1228"/>
    </row>
    <row r="7" spans="1:3" ht="47.25">
      <c r="A7" s="1229" t="s">
        <v>15183</v>
      </c>
      <c r="B7" s="1230" t="s">
        <v>15184</v>
      </c>
      <c r="C7" s="1231">
        <v>0.04</v>
      </c>
    </row>
    <row r="8" spans="1:3" ht="15.75">
      <c r="A8" s="1229"/>
      <c r="B8" s="1232" t="s">
        <v>15185</v>
      </c>
      <c r="C8" s="1233">
        <f>SUM(C7)</f>
        <v>0.04</v>
      </c>
    </row>
    <row r="9" spans="1:3" ht="15.75">
      <c r="A9" s="1229"/>
      <c r="B9" s="1230"/>
      <c r="C9" s="1233"/>
    </row>
    <row r="10" spans="1:3" ht="15.75">
      <c r="A10" s="1452" t="s">
        <v>15186</v>
      </c>
      <c r="B10" s="1452"/>
      <c r="C10" s="1233"/>
    </row>
    <row r="11" spans="1:3" ht="15.75">
      <c r="A11" s="1229" t="s">
        <v>15187</v>
      </c>
      <c r="B11" s="1230" t="s">
        <v>15188</v>
      </c>
      <c r="C11" s="1231">
        <v>1.21E-2</v>
      </c>
    </row>
    <row r="12" spans="1:3" ht="15.75">
      <c r="A12" s="1229" t="s">
        <v>15189</v>
      </c>
      <c r="B12" s="1230" t="s">
        <v>15190</v>
      </c>
      <c r="C12" s="1231">
        <v>4.0000000000000001E-3</v>
      </c>
    </row>
    <row r="13" spans="1:3" ht="15.75">
      <c r="A13" s="1229" t="s">
        <v>15189</v>
      </c>
      <c r="B13" s="1230" t="s">
        <v>15191</v>
      </c>
      <c r="C13" s="1231">
        <v>4.0000000000000001E-3</v>
      </c>
    </row>
    <row r="14" spans="1:3" ht="15.75">
      <c r="A14" s="1229" t="s">
        <v>15192</v>
      </c>
      <c r="B14" s="1234" t="s">
        <v>15193</v>
      </c>
      <c r="C14" s="1231">
        <v>1.2E-2</v>
      </c>
    </row>
    <row r="15" spans="1:3" ht="15.75">
      <c r="A15" s="1229" t="s">
        <v>15194</v>
      </c>
      <c r="B15" s="1230" t="s">
        <v>15195</v>
      </c>
      <c r="C15" s="1231">
        <v>7.3999999999999996E-2</v>
      </c>
    </row>
    <row r="16" spans="1:3" ht="15.75">
      <c r="A16" s="1229"/>
      <c r="B16" s="1232" t="s">
        <v>15196</v>
      </c>
      <c r="C16" s="1233">
        <f>SUM(C11:C15)</f>
        <v>0.1061</v>
      </c>
    </row>
    <row r="17" spans="1:4" ht="15.75">
      <c r="A17" s="1229"/>
      <c r="B17" s="1235"/>
      <c r="C17" s="1233"/>
    </row>
    <row r="18" spans="1:4" ht="15.75">
      <c r="A18" s="1452" t="s">
        <v>15197</v>
      </c>
      <c r="B18" s="1452"/>
      <c r="C18" s="1233"/>
    </row>
    <row r="19" spans="1:4" ht="15.75">
      <c r="A19" s="1229" t="s">
        <v>15198</v>
      </c>
      <c r="B19" s="1236" t="s">
        <v>15199</v>
      </c>
      <c r="C19" s="1233"/>
    </row>
    <row r="20" spans="1:4" ht="15.75">
      <c r="A20" s="1229" t="s">
        <v>15200</v>
      </c>
      <c r="B20" s="1237" t="s">
        <v>15201</v>
      </c>
      <c r="C20" s="1231">
        <v>0.4</v>
      </c>
    </row>
    <row r="21" spans="1:4" ht="15.75">
      <c r="A21" s="1229" t="s">
        <v>15202</v>
      </c>
      <c r="B21" s="1238" t="s">
        <v>15203</v>
      </c>
      <c r="C21" s="1231">
        <v>0.05</v>
      </c>
    </row>
    <row r="22" spans="1:4" ht="15.75">
      <c r="A22" s="1229" t="s">
        <v>15204</v>
      </c>
      <c r="B22" s="1239" t="s">
        <v>15205</v>
      </c>
      <c r="C22" s="1233">
        <f>C21*C20</f>
        <v>2.0000000000000004E-2</v>
      </c>
    </row>
    <row r="23" spans="1:4" ht="15.75">
      <c r="A23" s="1229" t="s">
        <v>15206</v>
      </c>
      <c r="B23" s="1235" t="s">
        <v>15207</v>
      </c>
      <c r="C23" s="1240">
        <v>6.4999999999999997E-3</v>
      </c>
    </row>
    <row r="24" spans="1:4" ht="15.75">
      <c r="A24" s="1229" t="s">
        <v>15208</v>
      </c>
      <c r="B24" s="1235" t="s">
        <v>15209</v>
      </c>
      <c r="C24" s="1240">
        <v>0.03</v>
      </c>
    </row>
    <row r="25" spans="1:4" ht="15.75">
      <c r="A25" s="1229" t="s">
        <v>15210</v>
      </c>
      <c r="B25" s="1235" t="s">
        <v>15211</v>
      </c>
      <c r="C25" s="1240">
        <v>4.4999999999999998E-2</v>
      </c>
    </row>
    <row r="26" spans="1:4" ht="15.75">
      <c r="A26" s="1229"/>
      <c r="B26" s="1232" t="s">
        <v>15212</v>
      </c>
      <c r="C26" s="1233">
        <f>SUM(C22:C25)</f>
        <v>0.10150000000000001</v>
      </c>
    </row>
    <row r="27" spans="1:4" ht="15.75">
      <c r="A27" s="1241"/>
      <c r="B27" s="1241"/>
      <c r="C27" s="1233"/>
    </row>
    <row r="28" spans="1:4" ht="15.75">
      <c r="A28" s="1452" t="s">
        <v>15213</v>
      </c>
      <c r="B28" s="1452"/>
      <c r="C28" s="1233">
        <f>ROUND((1+C7+C12+C14+C13)*(1+C11)*(1+C15)/(1-C26)-1,4)</f>
        <v>0.28239999999999998</v>
      </c>
      <c r="D28" s="1242">
        <f>1+C28</f>
        <v>1.2824</v>
      </c>
    </row>
    <row r="29" spans="1:4">
      <c r="A29" s="1441" t="s">
        <v>15214</v>
      </c>
      <c r="B29" s="1441"/>
      <c r="C29" s="1441"/>
    </row>
    <row r="30" spans="1:4">
      <c r="A30" s="1441"/>
      <c r="B30" s="1441"/>
      <c r="C30" s="1441"/>
    </row>
    <row r="31" spans="1:4">
      <c r="A31" s="1441"/>
      <c r="B31" s="1441"/>
      <c r="C31" s="1441"/>
    </row>
    <row r="32" spans="1:4">
      <c r="A32" s="1441"/>
      <c r="B32" s="1441"/>
      <c r="C32" s="1441"/>
    </row>
    <row r="33" spans="1:3">
      <c r="A33" s="1441"/>
      <c r="B33" s="1441"/>
      <c r="C33" s="1441"/>
    </row>
    <row r="34" spans="1:3">
      <c r="A34" s="1441"/>
      <c r="B34" s="1441"/>
      <c r="C34" s="1441"/>
    </row>
    <row r="35" spans="1:3">
      <c r="A35" s="1441"/>
      <c r="B35" s="1441"/>
      <c r="C35" s="1441"/>
    </row>
    <row r="36" spans="1:3">
      <c r="A36" s="1441"/>
      <c r="B36" s="1441"/>
      <c r="C36" s="1441"/>
    </row>
    <row r="37" spans="1:3">
      <c r="A37" s="1441"/>
      <c r="B37" s="1441"/>
      <c r="C37" s="1441"/>
    </row>
    <row r="38" spans="1:3">
      <c r="A38" s="1441"/>
      <c r="B38" s="1441"/>
      <c r="C38" s="1441"/>
    </row>
    <row r="39" spans="1:3">
      <c r="A39" s="1441"/>
      <c r="B39" s="1441"/>
      <c r="C39" s="1441"/>
    </row>
    <row r="40" spans="1:3">
      <c r="A40" s="1441"/>
      <c r="B40" s="1441"/>
      <c r="C40" s="1441"/>
    </row>
    <row r="41" spans="1:3">
      <c r="A41" s="1441"/>
      <c r="B41" s="1441"/>
      <c r="C41" s="1441"/>
    </row>
    <row r="42" spans="1:3">
      <c r="A42" s="1441"/>
      <c r="B42" s="1441"/>
      <c r="C42" s="1441"/>
    </row>
    <row r="43" spans="1:3" ht="56.25" customHeight="1">
      <c r="A43" s="1441"/>
      <c r="B43" s="1441"/>
      <c r="C43" s="1441"/>
    </row>
  </sheetData>
  <mergeCells count="7">
    <mergeCell ref="A29:C43"/>
    <mergeCell ref="A1:C4"/>
    <mergeCell ref="A5:B5"/>
    <mergeCell ref="A6:B6"/>
    <mergeCell ref="A10:B10"/>
    <mergeCell ref="A18:B18"/>
    <mergeCell ref="A28:B28"/>
  </mergeCells>
  <pageMargins left="0.511811024" right="0.511811024" top="0.78740157499999996" bottom="0.78740157499999996" header="0.31496062000000002" footer="0.31496062000000002"/>
  <pageSetup paperSize="9" scale="84" orientation="portrait" r:id="rId1"/>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E7205"/>
  <sheetViews>
    <sheetView workbookViewId="0">
      <selection sqref="A1:XFD1048576"/>
    </sheetView>
  </sheetViews>
  <sheetFormatPr defaultRowHeight="12.75"/>
  <cols>
    <col min="1" max="1" width="24.5703125" customWidth="1"/>
    <col min="2" max="2" width="48.7109375" customWidth="1"/>
    <col min="3" max="3" width="8.140625" customWidth="1"/>
    <col min="4" max="4" width="21.140625" style="5" customWidth="1"/>
    <col min="249" max="249" width="70.28515625" customWidth="1"/>
    <col min="250" max="250" width="17.5703125" customWidth="1"/>
    <col min="251" max="251" width="70.28515625" customWidth="1"/>
    <col min="252" max="252" width="17.5703125" customWidth="1"/>
    <col min="253" max="253" width="15.28515625" customWidth="1"/>
    <col min="254" max="254" width="48.7109375" customWidth="1"/>
    <col min="255" max="255" width="24.5703125" customWidth="1"/>
    <col min="256" max="256" width="48.7109375" customWidth="1"/>
    <col min="257" max="257" width="8.140625" customWidth="1"/>
    <col min="258" max="258" width="38.7109375" customWidth="1"/>
    <col min="259" max="259" width="21.140625" customWidth="1"/>
    <col min="260" max="260" width="82" customWidth="1"/>
    <col min="505" max="505" width="70.28515625" customWidth="1"/>
    <col min="506" max="506" width="17.5703125" customWidth="1"/>
    <col min="507" max="507" width="70.28515625" customWidth="1"/>
    <col min="508" max="508" width="17.5703125" customWidth="1"/>
    <col min="509" max="509" width="15.28515625" customWidth="1"/>
    <col min="510" max="510" width="48.7109375" customWidth="1"/>
    <col min="511" max="511" width="24.5703125" customWidth="1"/>
    <col min="512" max="512" width="48.7109375" customWidth="1"/>
    <col min="513" max="513" width="8.140625" customWidth="1"/>
    <col min="514" max="514" width="38.7109375" customWidth="1"/>
    <col min="515" max="515" width="21.140625" customWidth="1"/>
    <col min="516" max="516" width="82" customWidth="1"/>
    <col min="761" max="761" width="70.28515625" customWidth="1"/>
    <col min="762" max="762" width="17.5703125" customWidth="1"/>
    <col min="763" max="763" width="70.28515625" customWidth="1"/>
    <col min="764" max="764" width="17.5703125" customWidth="1"/>
    <col min="765" max="765" width="15.28515625" customWidth="1"/>
    <col min="766" max="766" width="48.7109375" customWidth="1"/>
    <col min="767" max="767" width="24.5703125" customWidth="1"/>
    <col min="768" max="768" width="48.7109375" customWidth="1"/>
    <col min="769" max="769" width="8.140625" customWidth="1"/>
    <col min="770" max="770" width="38.7109375" customWidth="1"/>
    <col min="771" max="771" width="21.140625" customWidth="1"/>
    <col min="772" max="772" width="82" customWidth="1"/>
    <col min="1017" max="1017" width="70.28515625" customWidth="1"/>
    <col min="1018" max="1018" width="17.5703125" customWidth="1"/>
    <col min="1019" max="1019" width="70.28515625" customWidth="1"/>
    <col min="1020" max="1020" width="17.5703125" customWidth="1"/>
    <col min="1021" max="1021" width="15.28515625" customWidth="1"/>
    <col min="1022" max="1022" width="48.7109375" customWidth="1"/>
    <col min="1023" max="1023" width="24.5703125" customWidth="1"/>
    <col min="1024" max="1024" width="48.7109375" customWidth="1"/>
    <col min="1025" max="1025" width="8.140625" customWidth="1"/>
    <col min="1026" max="1026" width="38.7109375" customWidth="1"/>
    <col min="1027" max="1027" width="21.140625" customWidth="1"/>
    <col min="1028" max="1028" width="82" customWidth="1"/>
    <col min="1273" max="1273" width="70.28515625" customWidth="1"/>
    <col min="1274" max="1274" width="17.5703125" customWidth="1"/>
    <col min="1275" max="1275" width="70.28515625" customWidth="1"/>
    <col min="1276" max="1276" width="17.5703125" customWidth="1"/>
    <col min="1277" max="1277" width="15.28515625" customWidth="1"/>
    <col min="1278" max="1278" width="48.7109375" customWidth="1"/>
    <col min="1279" max="1279" width="24.5703125" customWidth="1"/>
    <col min="1280" max="1280" width="48.7109375" customWidth="1"/>
    <col min="1281" max="1281" width="8.140625" customWidth="1"/>
    <col min="1282" max="1282" width="38.7109375" customWidth="1"/>
    <col min="1283" max="1283" width="21.140625" customWidth="1"/>
    <col min="1284" max="1284" width="82" customWidth="1"/>
    <col min="1529" max="1529" width="70.28515625" customWidth="1"/>
    <col min="1530" max="1530" width="17.5703125" customWidth="1"/>
    <col min="1531" max="1531" width="70.28515625" customWidth="1"/>
    <col min="1532" max="1532" width="17.5703125" customWidth="1"/>
    <col min="1533" max="1533" width="15.28515625" customWidth="1"/>
    <col min="1534" max="1534" width="48.7109375" customWidth="1"/>
    <col min="1535" max="1535" width="24.5703125" customWidth="1"/>
    <col min="1536" max="1536" width="48.7109375" customWidth="1"/>
    <col min="1537" max="1537" width="8.140625" customWidth="1"/>
    <col min="1538" max="1538" width="38.7109375" customWidth="1"/>
    <col min="1539" max="1539" width="21.140625" customWidth="1"/>
    <col min="1540" max="1540" width="82" customWidth="1"/>
    <col min="1785" max="1785" width="70.28515625" customWidth="1"/>
    <col min="1786" max="1786" width="17.5703125" customWidth="1"/>
    <col min="1787" max="1787" width="70.28515625" customWidth="1"/>
    <col min="1788" max="1788" width="17.5703125" customWidth="1"/>
    <col min="1789" max="1789" width="15.28515625" customWidth="1"/>
    <col min="1790" max="1790" width="48.7109375" customWidth="1"/>
    <col min="1791" max="1791" width="24.5703125" customWidth="1"/>
    <col min="1792" max="1792" width="48.7109375" customWidth="1"/>
    <col min="1793" max="1793" width="8.140625" customWidth="1"/>
    <col min="1794" max="1794" width="38.7109375" customWidth="1"/>
    <col min="1795" max="1795" width="21.140625" customWidth="1"/>
    <col min="1796" max="1796" width="82" customWidth="1"/>
    <col min="2041" max="2041" width="70.28515625" customWidth="1"/>
    <col min="2042" max="2042" width="17.5703125" customWidth="1"/>
    <col min="2043" max="2043" width="70.28515625" customWidth="1"/>
    <col min="2044" max="2044" width="17.5703125" customWidth="1"/>
    <col min="2045" max="2045" width="15.28515625" customWidth="1"/>
    <col min="2046" max="2046" width="48.7109375" customWidth="1"/>
    <col min="2047" max="2047" width="24.5703125" customWidth="1"/>
    <col min="2048" max="2048" width="48.7109375" customWidth="1"/>
    <col min="2049" max="2049" width="8.140625" customWidth="1"/>
    <col min="2050" max="2050" width="38.7109375" customWidth="1"/>
    <col min="2051" max="2051" width="21.140625" customWidth="1"/>
    <col min="2052" max="2052" width="82" customWidth="1"/>
    <col min="2297" max="2297" width="70.28515625" customWidth="1"/>
    <col min="2298" max="2298" width="17.5703125" customWidth="1"/>
    <col min="2299" max="2299" width="70.28515625" customWidth="1"/>
    <col min="2300" max="2300" width="17.5703125" customWidth="1"/>
    <col min="2301" max="2301" width="15.28515625" customWidth="1"/>
    <col min="2302" max="2302" width="48.7109375" customWidth="1"/>
    <col min="2303" max="2303" width="24.5703125" customWidth="1"/>
    <col min="2304" max="2304" width="48.7109375" customWidth="1"/>
    <col min="2305" max="2305" width="8.140625" customWidth="1"/>
    <col min="2306" max="2306" width="38.7109375" customWidth="1"/>
    <col min="2307" max="2307" width="21.140625" customWidth="1"/>
    <col min="2308" max="2308" width="82" customWidth="1"/>
    <col min="2553" max="2553" width="70.28515625" customWidth="1"/>
    <col min="2554" max="2554" width="17.5703125" customWidth="1"/>
    <col min="2555" max="2555" width="70.28515625" customWidth="1"/>
    <col min="2556" max="2556" width="17.5703125" customWidth="1"/>
    <col min="2557" max="2557" width="15.28515625" customWidth="1"/>
    <col min="2558" max="2558" width="48.7109375" customWidth="1"/>
    <col min="2559" max="2559" width="24.5703125" customWidth="1"/>
    <col min="2560" max="2560" width="48.7109375" customWidth="1"/>
    <col min="2561" max="2561" width="8.140625" customWidth="1"/>
    <col min="2562" max="2562" width="38.7109375" customWidth="1"/>
    <col min="2563" max="2563" width="21.140625" customWidth="1"/>
    <col min="2564" max="2564" width="82" customWidth="1"/>
    <col min="2809" max="2809" width="70.28515625" customWidth="1"/>
    <col min="2810" max="2810" width="17.5703125" customWidth="1"/>
    <col min="2811" max="2811" width="70.28515625" customWidth="1"/>
    <col min="2812" max="2812" width="17.5703125" customWidth="1"/>
    <col min="2813" max="2813" width="15.28515625" customWidth="1"/>
    <col min="2814" max="2814" width="48.7109375" customWidth="1"/>
    <col min="2815" max="2815" width="24.5703125" customWidth="1"/>
    <col min="2816" max="2816" width="48.7109375" customWidth="1"/>
    <col min="2817" max="2817" width="8.140625" customWidth="1"/>
    <col min="2818" max="2818" width="38.7109375" customWidth="1"/>
    <col min="2819" max="2819" width="21.140625" customWidth="1"/>
    <col min="2820" max="2820" width="82" customWidth="1"/>
    <col min="3065" max="3065" width="70.28515625" customWidth="1"/>
    <col min="3066" max="3066" width="17.5703125" customWidth="1"/>
    <col min="3067" max="3067" width="70.28515625" customWidth="1"/>
    <col min="3068" max="3068" width="17.5703125" customWidth="1"/>
    <col min="3069" max="3069" width="15.28515625" customWidth="1"/>
    <col min="3070" max="3070" width="48.7109375" customWidth="1"/>
    <col min="3071" max="3071" width="24.5703125" customWidth="1"/>
    <col min="3072" max="3072" width="48.7109375" customWidth="1"/>
    <col min="3073" max="3073" width="8.140625" customWidth="1"/>
    <col min="3074" max="3074" width="38.7109375" customWidth="1"/>
    <col min="3075" max="3075" width="21.140625" customWidth="1"/>
    <col min="3076" max="3076" width="82" customWidth="1"/>
    <col min="3321" max="3321" width="70.28515625" customWidth="1"/>
    <col min="3322" max="3322" width="17.5703125" customWidth="1"/>
    <col min="3323" max="3323" width="70.28515625" customWidth="1"/>
    <col min="3324" max="3324" width="17.5703125" customWidth="1"/>
    <col min="3325" max="3325" width="15.28515625" customWidth="1"/>
    <col min="3326" max="3326" width="48.7109375" customWidth="1"/>
    <col min="3327" max="3327" width="24.5703125" customWidth="1"/>
    <col min="3328" max="3328" width="48.7109375" customWidth="1"/>
    <col min="3329" max="3329" width="8.140625" customWidth="1"/>
    <col min="3330" max="3330" width="38.7109375" customWidth="1"/>
    <col min="3331" max="3331" width="21.140625" customWidth="1"/>
    <col min="3332" max="3332" width="82" customWidth="1"/>
    <col min="3577" max="3577" width="70.28515625" customWidth="1"/>
    <col min="3578" max="3578" width="17.5703125" customWidth="1"/>
    <col min="3579" max="3579" width="70.28515625" customWidth="1"/>
    <col min="3580" max="3580" width="17.5703125" customWidth="1"/>
    <col min="3581" max="3581" width="15.28515625" customWidth="1"/>
    <col min="3582" max="3582" width="48.7109375" customWidth="1"/>
    <col min="3583" max="3583" width="24.5703125" customWidth="1"/>
    <col min="3584" max="3584" width="48.7109375" customWidth="1"/>
    <col min="3585" max="3585" width="8.140625" customWidth="1"/>
    <col min="3586" max="3586" width="38.7109375" customWidth="1"/>
    <col min="3587" max="3587" width="21.140625" customWidth="1"/>
    <col min="3588" max="3588" width="82" customWidth="1"/>
    <col min="3833" max="3833" width="70.28515625" customWidth="1"/>
    <col min="3834" max="3834" width="17.5703125" customWidth="1"/>
    <col min="3835" max="3835" width="70.28515625" customWidth="1"/>
    <col min="3836" max="3836" width="17.5703125" customWidth="1"/>
    <col min="3837" max="3837" width="15.28515625" customWidth="1"/>
    <col min="3838" max="3838" width="48.7109375" customWidth="1"/>
    <col min="3839" max="3839" width="24.5703125" customWidth="1"/>
    <col min="3840" max="3840" width="48.7109375" customWidth="1"/>
    <col min="3841" max="3841" width="8.140625" customWidth="1"/>
    <col min="3842" max="3842" width="38.7109375" customWidth="1"/>
    <col min="3843" max="3843" width="21.140625" customWidth="1"/>
    <col min="3844" max="3844" width="82" customWidth="1"/>
    <col min="4089" max="4089" width="70.28515625" customWidth="1"/>
    <col min="4090" max="4090" width="17.5703125" customWidth="1"/>
    <col min="4091" max="4091" width="70.28515625" customWidth="1"/>
    <col min="4092" max="4092" width="17.5703125" customWidth="1"/>
    <col min="4093" max="4093" width="15.28515625" customWidth="1"/>
    <col min="4094" max="4094" width="48.7109375" customWidth="1"/>
    <col min="4095" max="4095" width="24.5703125" customWidth="1"/>
    <col min="4096" max="4096" width="48.7109375" customWidth="1"/>
    <col min="4097" max="4097" width="8.140625" customWidth="1"/>
    <col min="4098" max="4098" width="38.7109375" customWidth="1"/>
    <col min="4099" max="4099" width="21.140625" customWidth="1"/>
    <col min="4100" max="4100" width="82" customWidth="1"/>
    <col min="4345" max="4345" width="70.28515625" customWidth="1"/>
    <col min="4346" max="4346" width="17.5703125" customWidth="1"/>
    <col min="4347" max="4347" width="70.28515625" customWidth="1"/>
    <col min="4348" max="4348" width="17.5703125" customWidth="1"/>
    <col min="4349" max="4349" width="15.28515625" customWidth="1"/>
    <col min="4350" max="4350" width="48.7109375" customWidth="1"/>
    <col min="4351" max="4351" width="24.5703125" customWidth="1"/>
    <col min="4352" max="4352" width="48.7109375" customWidth="1"/>
    <col min="4353" max="4353" width="8.140625" customWidth="1"/>
    <col min="4354" max="4354" width="38.7109375" customWidth="1"/>
    <col min="4355" max="4355" width="21.140625" customWidth="1"/>
    <col min="4356" max="4356" width="82" customWidth="1"/>
    <col min="4601" max="4601" width="70.28515625" customWidth="1"/>
    <col min="4602" max="4602" width="17.5703125" customWidth="1"/>
    <col min="4603" max="4603" width="70.28515625" customWidth="1"/>
    <col min="4604" max="4604" width="17.5703125" customWidth="1"/>
    <col min="4605" max="4605" width="15.28515625" customWidth="1"/>
    <col min="4606" max="4606" width="48.7109375" customWidth="1"/>
    <col min="4607" max="4607" width="24.5703125" customWidth="1"/>
    <col min="4608" max="4608" width="48.7109375" customWidth="1"/>
    <col min="4609" max="4609" width="8.140625" customWidth="1"/>
    <col min="4610" max="4610" width="38.7109375" customWidth="1"/>
    <col min="4611" max="4611" width="21.140625" customWidth="1"/>
    <col min="4612" max="4612" width="82" customWidth="1"/>
    <col min="4857" max="4857" width="70.28515625" customWidth="1"/>
    <col min="4858" max="4858" width="17.5703125" customWidth="1"/>
    <col min="4859" max="4859" width="70.28515625" customWidth="1"/>
    <col min="4860" max="4860" width="17.5703125" customWidth="1"/>
    <col min="4861" max="4861" width="15.28515625" customWidth="1"/>
    <col min="4862" max="4862" width="48.7109375" customWidth="1"/>
    <col min="4863" max="4863" width="24.5703125" customWidth="1"/>
    <col min="4864" max="4864" width="48.7109375" customWidth="1"/>
    <col min="4865" max="4865" width="8.140625" customWidth="1"/>
    <col min="4866" max="4866" width="38.7109375" customWidth="1"/>
    <col min="4867" max="4867" width="21.140625" customWidth="1"/>
    <col min="4868" max="4868" width="82" customWidth="1"/>
    <col min="5113" max="5113" width="70.28515625" customWidth="1"/>
    <col min="5114" max="5114" width="17.5703125" customWidth="1"/>
    <col min="5115" max="5115" width="70.28515625" customWidth="1"/>
    <col min="5116" max="5116" width="17.5703125" customWidth="1"/>
    <col min="5117" max="5117" width="15.28515625" customWidth="1"/>
    <col min="5118" max="5118" width="48.7109375" customWidth="1"/>
    <col min="5119" max="5119" width="24.5703125" customWidth="1"/>
    <col min="5120" max="5120" width="48.7109375" customWidth="1"/>
    <col min="5121" max="5121" width="8.140625" customWidth="1"/>
    <col min="5122" max="5122" width="38.7109375" customWidth="1"/>
    <col min="5123" max="5123" width="21.140625" customWidth="1"/>
    <col min="5124" max="5124" width="82" customWidth="1"/>
    <col min="5369" max="5369" width="70.28515625" customWidth="1"/>
    <col min="5370" max="5370" width="17.5703125" customWidth="1"/>
    <col min="5371" max="5371" width="70.28515625" customWidth="1"/>
    <col min="5372" max="5372" width="17.5703125" customWidth="1"/>
    <col min="5373" max="5373" width="15.28515625" customWidth="1"/>
    <col min="5374" max="5374" width="48.7109375" customWidth="1"/>
    <col min="5375" max="5375" width="24.5703125" customWidth="1"/>
    <col min="5376" max="5376" width="48.7109375" customWidth="1"/>
    <col min="5377" max="5377" width="8.140625" customWidth="1"/>
    <col min="5378" max="5378" width="38.7109375" customWidth="1"/>
    <col min="5379" max="5379" width="21.140625" customWidth="1"/>
    <col min="5380" max="5380" width="82" customWidth="1"/>
    <col min="5625" max="5625" width="70.28515625" customWidth="1"/>
    <col min="5626" max="5626" width="17.5703125" customWidth="1"/>
    <col min="5627" max="5627" width="70.28515625" customWidth="1"/>
    <col min="5628" max="5628" width="17.5703125" customWidth="1"/>
    <col min="5629" max="5629" width="15.28515625" customWidth="1"/>
    <col min="5630" max="5630" width="48.7109375" customWidth="1"/>
    <col min="5631" max="5631" width="24.5703125" customWidth="1"/>
    <col min="5632" max="5632" width="48.7109375" customWidth="1"/>
    <col min="5633" max="5633" width="8.140625" customWidth="1"/>
    <col min="5634" max="5634" width="38.7109375" customWidth="1"/>
    <col min="5635" max="5635" width="21.140625" customWidth="1"/>
    <col min="5636" max="5636" width="82" customWidth="1"/>
    <col min="5881" max="5881" width="70.28515625" customWidth="1"/>
    <col min="5882" max="5882" width="17.5703125" customWidth="1"/>
    <col min="5883" max="5883" width="70.28515625" customWidth="1"/>
    <col min="5884" max="5884" width="17.5703125" customWidth="1"/>
    <col min="5885" max="5885" width="15.28515625" customWidth="1"/>
    <col min="5886" max="5886" width="48.7109375" customWidth="1"/>
    <col min="5887" max="5887" width="24.5703125" customWidth="1"/>
    <col min="5888" max="5888" width="48.7109375" customWidth="1"/>
    <col min="5889" max="5889" width="8.140625" customWidth="1"/>
    <col min="5890" max="5890" width="38.7109375" customWidth="1"/>
    <col min="5891" max="5891" width="21.140625" customWidth="1"/>
    <col min="5892" max="5892" width="82" customWidth="1"/>
    <col min="6137" max="6137" width="70.28515625" customWidth="1"/>
    <col min="6138" max="6138" width="17.5703125" customWidth="1"/>
    <col min="6139" max="6139" width="70.28515625" customWidth="1"/>
    <col min="6140" max="6140" width="17.5703125" customWidth="1"/>
    <col min="6141" max="6141" width="15.28515625" customWidth="1"/>
    <col min="6142" max="6142" width="48.7109375" customWidth="1"/>
    <col min="6143" max="6143" width="24.5703125" customWidth="1"/>
    <col min="6144" max="6144" width="48.7109375" customWidth="1"/>
    <col min="6145" max="6145" width="8.140625" customWidth="1"/>
    <col min="6146" max="6146" width="38.7109375" customWidth="1"/>
    <col min="6147" max="6147" width="21.140625" customWidth="1"/>
    <col min="6148" max="6148" width="82" customWidth="1"/>
    <col min="6393" max="6393" width="70.28515625" customWidth="1"/>
    <col min="6394" max="6394" width="17.5703125" customWidth="1"/>
    <col min="6395" max="6395" width="70.28515625" customWidth="1"/>
    <col min="6396" max="6396" width="17.5703125" customWidth="1"/>
    <col min="6397" max="6397" width="15.28515625" customWidth="1"/>
    <col min="6398" max="6398" width="48.7109375" customWidth="1"/>
    <col min="6399" max="6399" width="24.5703125" customWidth="1"/>
    <col min="6400" max="6400" width="48.7109375" customWidth="1"/>
    <col min="6401" max="6401" width="8.140625" customWidth="1"/>
    <col min="6402" max="6402" width="38.7109375" customWidth="1"/>
    <col min="6403" max="6403" width="21.140625" customWidth="1"/>
    <col min="6404" max="6404" width="82" customWidth="1"/>
    <col min="6649" max="6649" width="70.28515625" customWidth="1"/>
    <col min="6650" max="6650" width="17.5703125" customWidth="1"/>
    <col min="6651" max="6651" width="70.28515625" customWidth="1"/>
    <col min="6652" max="6652" width="17.5703125" customWidth="1"/>
    <col min="6653" max="6653" width="15.28515625" customWidth="1"/>
    <col min="6654" max="6654" width="48.7109375" customWidth="1"/>
    <col min="6655" max="6655" width="24.5703125" customWidth="1"/>
    <col min="6656" max="6656" width="48.7109375" customWidth="1"/>
    <col min="6657" max="6657" width="8.140625" customWidth="1"/>
    <col min="6658" max="6658" width="38.7109375" customWidth="1"/>
    <col min="6659" max="6659" width="21.140625" customWidth="1"/>
    <col min="6660" max="6660" width="82" customWidth="1"/>
    <col min="6905" max="6905" width="70.28515625" customWidth="1"/>
    <col min="6906" max="6906" width="17.5703125" customWidth="1"/>
    <col min="6907" max="6907" width="70.28515625" customWidth="1"/>
    <col min="6908" max="6908" width="17.5703125" customWidth="1"/>
    <col min="6909" max="6909" width="15.28515625" customWidth="1"/>
    <col min="6910" max="6910" width="48.7109375" customWidth="1"/>
    <col min="6911" max="6911" width="24.5703125" customWidth="1"/>
    <col min="6912" max="6912" width="48.7109375" customWidth="1"/>
    <col min="6913" max="6913" width="8.140625" customWidth="1"/>
    <col min="6914" max="6914" width="38.7109375" customWidth="1"/>
    <col min="6915" max="6915" width="21.140625" customWidth="1"/>
    <col min="6916" max="6916" width="82" customWidth="1"/>
    <col min="7161" max="7161" width="70.28515625" customWidth="1"/>
    <col min="7162" max="7162" width="17.5703125" customWidth="1"/>
    <col min="7163" max="7163" width="70.28515625" customWidth="1"/>
    <col min="7164" max="7164" width="17.5703125" customWidth="1"/>
    <col min="7165" max="7165" width="15.28515625" customWidth="1"/>
    <col min="7166" max="7166" width="48.7109375" customWidth="1"/>
    <col min="7167" max="7167" width="24.5703125" customWidth="1"/>
    <col min="7168" max="7168" width="48.7109375" customWidth="1"/>
    <col min="7169" max="7169" width="8.140625" customWidth="1"/>
    <col min="7170" max="7170" width="38.7109375" customWidth="1"/>
    <col min="7171" max="7171" width="21.140625" customWidth="1"/>
    <col min="7172" max="7172" width="82" customWidth="1"/>
    <col min="7417" max="7417" width="70.28515625" customWidth="1"/>
    <col min="7418" max="7418" width="17.5703125" customWidth="1"/>
    <col min="7419" max="7419" width="70.28515625" customWidth="1"/>
    <col min="7420" max="7420" width="17.5703125" customWidth="1"/>
    <col min="7421" max="7421" width="15.28515625" customWidth="1"/>
    <col min="7422" max="7422" width="48.7109375" customWidth="1"/>
    <col min="7423" max="7423" width="24.5703125" customWidth="1"/>
    <col min="7424" max="7424" width="48.7109375" customWidth="1"/>
    <col min="7425" max="7425" width="8.140625" customWidth="1"/>
    <col min="7426" max="7426" width="38.7109375" customWidth="1"/>
    <col min="7427" max="7427" width="21.140625" customWidth="1"/>
    <col min="7428" max="7428" width="82" customWidth="1"/>
    <col min="7673" max="7673" width="70.28515625" customWidth="1"/>
    <col min="7674" max="7674" width="17.5703125" customWidth="1"/>
    <col min="7675" max="7675" width="70.28515625" customWidth="1"/>
    <col min="7676" max="7676" width="17.5703125" customWidth="1"/>
    <col min="7677" max="7677" width="15.28515625" customWidth="1"/>
    <col min="7678" max="7678" width="48.7109375" customWidth="1"/>
    <col min="7679" max="7679" width="24.5703125" customWidth="1"/>
    <col min="7680" max="7680" width="48.7109375" customWidth="1"/>
    <col min="7681" max="7681" width="8.140625" customWidth="1"/>
    <col min="7682" max="7682" width="38.7109375" customWidth="1"/>
    <col min="7683" max="7683" width="21.140625" customWidth="1"/>
    <col min="7684" max="7684" width="82" customWidth="1"/>
    <col min="7929" max="7929" width="70.28515625" customWidth="1"/>
    <col min="7930" max="7930" width="17.5703125" customWidth="1"/>
    <col min="7931" max="7931" width="70.28515625" customWidth="1"/>
    <col min="7932" max="7932" width="17.5703125" customWidth="1"/>
    <col min="7933" max="7933" width="15.28515625" customWidth="1"/>
    <col min="7934" max="7934" width="48.7109375" customWidth="1"/>
    <col min="7935" max="7935" width="24.5703125" customWidth="1"/>
    <col min="7936" max="7936" width="48.7109375" customWidth="1"/>
    <col min="7937" max="7937" width="8.140625" customWidth="1"/>
    <col min="7938" max="7938" width="38.7109375" customWidth="1"/>
    <col min="7939" max="7939" width="21.140625" customWidth="1"/>
    <col min="7940" max="7940" width="82" customWidth="1"/>
    <col min="8185" max="8185" width="70.28515625" customWidth="1"/>
    <col min="8186" max="8186" width="17.5703125" customWidth="1"/>
    <col min="8187" max="8187" width="70.28515625" customWidth="1"/>
    <col min="8188" max="8188" width="17.5703125" customWidth="1"/>
    <col min="8189" max="8189" width="15.28515625" customWidth="1"/>
    <col min="8190" max="8190" width="48.7109375" customWidth="1"/>
    <col min="8191" max="8191" width="24.5703125" customWidth="1"/>
    <col min="8192" max="8192" width="48.7109375" customWidth="1"/>
    <col min="8193" max="8193" width="8.140625" customWidth="1"/>
    <col min="8194" max="8194" width="38.7109375" customWidth="1"/>
    <col min="8195" max="8195" width="21.140625" customWidth="1"/>
    <col min="8196" max="8196" width="82" customWidth="1"/>
    <col min="8441" max="8441" width="70.28515625" customWidth="1"/>
    <col min="8442" max="8442" width="17.5703125" customWidth="1"/>
    <col min="8443" max="8443" width="70.28515625" customWidth="1"/>
    <col min="8444" max="8444" width="17.5703125" customWidth="1"/>
    <col min="8445" max="8445" width="15.28515625" customWidth="1"/>
    <col min="8446" max="8446" width="48.7109375" customWidth="1"/>
    <col min="8447" max="8447" width="24.5703125" customWidth="1"/>
    <col min="8448" max="8448" width="48.7109375" customWidth="1"/>
    <col min="8449" max="8449" width="8.140625" customWidth="1"/>
    <col min="8450" max="8450" width="38.7109375" customWidth="1"/>
    <col min="8451" max="8451" width="21.140625" customWidth="1"/>
    <col min="8452" max="8452" width="82" customWidth="1"/>
    <col min="8697" max="8697" width="70.28515625" customWidth="1"/>
    <col min="8698" max="8698" width="17.5703125" customWidth="1"/>
    <col min="8699" max="8699" width="70.28515625" customWidth="1"/>
    <col min="8700" max="8700" width="17.5703125" customWidth="1"/>
    <col min="8701" max="8701" width="15.28515625" customWidth="1"/>
    <col min="8702" max="8702" width="48.7109375" customWidth="1"/>
    <col min="8703" max="8703" width="24.5703125" customWidth="1"/>
    <col min="8704" max="8704" width="48.7109375" customWidth="1"/>
    <col min="8705" max="8705" width="8.140625" customWidth="1"/>
    <col min="8706" max="8706" width="38.7109375" customWidth="1"/>
    <col min="8707" max="8707" width="21.140625" customWidth="1"/>
    <col min="8708" max="8708" width="82" customWidth="1"/>
    <col min="8953" max="8953" width="70.28515625" customWidth="1"/>
    <col min="8954" max="8954" width="17.5703125" customWidth="1"/>
    <col min="8955" max="8955" width="70.28515625" customWidth="1"/>
    <col min="8956" max="8956" width="17.5703125" customWidth="1"/>
    <col min="8957" max="8957" width="15.28515625" customWidth="1"/>
    <col min="8958" max="8958" width="48.7109375" customWidth="1"/>
    <col min="8959" max="8959" width="24.5703125" customWidth="1"/>
    <col min="8960" max="8960" width="48.7109375" customWidth="1"/>
    <col min="8961" max="8961" width="8.140625" customWidth="1"/>
    <col min="8962" max="8962" width="38.7109375" customWidth="1"/>
    <col min="8963" max="8963" width="21.140625" customWidth="1"/>
    <col min="8964" max="8964" width="82" customWidth="1"/>
    <col min="9209" max="9209" width="70.28515625" customWidth="1"/>
    <col min="9210" max="9210" width="17.5703125" customWidth="1"/>
    <col min="9211" max="9211" width="70.28515625" customWidth="1"/>
    <col min="9212" max="9212" width="17.5703125" customWidth="1"/>
    <col min="9213" max="9213" width="15.28515625" customWidth="1"/>
    <col min="9214" max="9214" width="48.7109375" customWidth="1"/>
    <col min="9215" max="9215" width="24.5703125" customWidth="1"/>
    <col min="9216" max="9216" width="48.7109375" customWidth="1"/>
    <col min="9217" max="9217" width="8.140625" customWidth="1"/>
    <col min="9218" max="9218" width="38.7109375" customWidth="1"/>
    <col min="9219" max="9219" width="21.140625" customWidth="1"/>
    <col min="9220" max="9220" width="82" customWidth="1"/>
    <col min="9465" max="9465" width="70.28515625" customWidth="1"/>
    <col min="9466" max="9466" width="17.5703125" customWidth="1"/>
    <col min="9467" max="9467" width="70.28515625" customWidth="1"/>
    <col min="9468" max="9468" width="17.5703125" customWidth="1"/>
    <col min="9469" max="9469" width="15.28515625" customWidth="1"/>
    <col min="9470" max="9470" width="48.7109375" customWidth="1"/>
    <col min="9471" max="9471" width="24.5703125" customWidth="1"/>
    <col min="9472" max="9472" width="48.7109375" customWidth="1"/>
    <col min="9473" max="9473" width="8.140625" customWidth="1"/>
    <col min="9474" max="9474" width="38.7109375" customWidth="1"/>
    <col min="9475" max="9475" width="21.140625" customWidth="1"/>
    <col min="9476" max="9476" width="82" customWidth="1"/>
    <col min="9721" max="9721" width="70.28515625" customWidth="1"/>
    <col min="9722" max="9722" width="17.5703125" customWidth="1"/>
    <col min="9723" max="9723" width="70.28515625" customWidth="1"/>
    <col min="9724" max="9724" width="17.5703125" customWidth="1"/>
    <col min="9725" max="9725" width="15.28515625" customWidth="1"/>
    <col min="9726" max="9726" width="48.7109375" customWidth="1"/>
    <col min="9727" max="9727" width="24.5703125" customWidth="1"/>
    <col min="9728" max="9728" width="48.7109375" customWidth="1"/>
    <col min="9729" max="9729" width="8.140625" customWidth="1"/>
    <col min="9730" max="9730" width="38.7109375" customWidth="1"/>
    <col min="9731" max="9731" width="21.140625" customWidth="1"/>
    <col min="9732" max="9732" width="82" customWidth="1"/>
    <col min="9977" max="9977" width="70.28515625" customWidth="1"/>
    <col min="9978" max="9978" width="17.5703125" customWidth="1"/>
    <col min="9979" max="9979" width="70.28515625" customWidth="1"/>
    <col min="9980" max="9980" width="17.5703125" customWidth="1"/>
    <col min="9981" max="9981" width="15.28515625" customWidth="1"/>
    <col min="9982" max="9982" width="48.7109375" customWidth="1"/>
    <col min="9983" max="9983" width="24.5703125" customWidth="1"/>
    <col min="9984" max="9984" width="48.7109375" customWidth="1"/>
    <col min="9985" max="9985" width="8.140625" customWidth="1"/>
    <col min="9986" max="9986" width="38.7109375" customWidth="1"/>
    <col min="9987" max="9987" width="21.140625" customWidth="1"/>
    <col min="9988" max="9988" width="82" customWidth="1"/>
    <col min="10233" max="10233" width="70.28515625" customWidth="1"/>
    <col min="10234" max="10234" width="17.5703125" customWidth="1"/>
    <col min="10235" max="10235" width="70.28515625" customWidth="1"/>
    <col min="10236" max="10236" width="17.5703125" customWidth="1"/>
    <col min="10237" max="10237" width="15.28515625" customWidth="1"/>
    <col min="10238" max="10238" width="48.7109375" customWidth="1"/>
    <col min="10239" max="10239" width="24.5703125" customWidth="1"/>
    <col min="10240" max="10240" width="48.7109375" customWidth="1"/>
    <col min="10241" max="10241" width="8.140625" customWidth="1"/>
    <col min="10242" max="10242" width="38.7109375" customWidth="1"/>
    <col min="10243" max="10243" width="21.140625" customWidth="1"/>
    <col min="10244" max="10244" width="82" customWidth="1"/>
    <col min="10489" max="10489" width="70.28515625" customWidth="1"/>
    <col min="10490" max="10490" width="17.5703125" customWidth="1"/>
    <col min="10491" max="10491" width="70.28515625" customWidth="1"/>
    <col min="10492" max="10492" width="17.5703125" customWidth="1"/>
    <col min="10493" max="10493" width="15.28515625" customWidth="1"/>
    <col min="10494" max="10494" width="48.7109375" customWidth="1"/>
    <col min="10495" max="10495" width="24.5703125" customWidth="1"/>
    <col min="10496" max="10496" width="48.7109375" customWidth="1"/>
    <col min="10497" max="10497" width="8.140625" customWidth="1"/>
    <col min="10498" max="10498" width="38.7109375" customWidth="1"/>
    <col min="10499" max="10499" width="21.140625" customWidth="1"/>
    <col min="10500" max="10500" width="82" customWidth="1"/>
    <col min="10745" max="10745" width="70.28515625" customWidth="1"/>
    <col min="10746" max="10746" width="17.5703125" customWidth="1"/>
    <col min="10747" max="10747" width="70.28515625" customWidth="1"/>
    <col min="10748" max="10748" width="17.5703125" customWidth="1"/>
    <col min="10749" max="10749" width="15.28515625" customWidth="1"/>
    <col min="10750" max="10750" width="48.7109375" customWidth="1"/>
    <col min="10751" max="10751" width="24.5703125" customWidth="1"/>
    <col min="10752" max="10752" width="48.7109375" customWidth="1"/>
    <col min="10753" max="10753" width="8.140625" customWidth="1"/>
    <col min="10754" max="10754" width="38.7109375" customWidth="1"/>
    <col min="10755" max="10755" width="21.140625" customWidth="1"/>
    <col min="10756" max="10756" width="82" customWidth="1"/>
    <col min="11001" max="11001" width="70.28515625" customWidth="1"/>
    <col min="11002" max="11002" width="17.5703125" customWidth="1"/>
    <col min="11003" max="11003" width="70.28515625" customWidth="1"/>
    <col min="11004" max="11004" width="17.5703125" customWidth="1"/>
    <col min="11005" max="11005" width="15.28515625" customWidth="1"/>
    <col min="11006" max="11006" width="48.7109375" customWidth="1"/>
    <col min="11007" max="11007" width="24.5703125" customWidth="1"/>
    <col min="11008" max="11008" width="48.7109375" customWidth="1"/>
    <col min="11009" max="11009" width="8.140625" customWidth="1"/>
    <col min="11010" max="11010" width="38.7109375" customWidth="1"/>
    <col min="11011" max="11011" width="21.140625" customWidth="1"/>
    <col min="11012" max="11012" width="82" customWidth="1"/>
    <col min="11257" max="11257" width="70.28515625" customWidth="1"/>
    <col min="11258" max="11258" width="17.5703125" customWidth="1"/>
    <col min="11259" max="11259" width="70.28515625" customWidth="1"/>
    <col min="11260" max="11260" width="17.5703125" customWidth="1"/>
    <col min="11261" max="11261" width="15.28515625" customWidth="1"/>
    <col min="11262" max="11262" width="48.7109375" customWidth="1"/>
    <col min="11263" max="11263" width="24.5703125" customWidth="1"/>
    <col min="11264" max="11264" width="48.7109375" customWidth="1"/>
    <col min="11265" max="11265" width="8.140625" customWidth="1"/>
    <col min="11266" max="11266" width="38.7109375" customWidth="1"/>
    <col min="11267" max="11267" width="21.140625" customWidth="1"/>
    <col min="11268" max="11268" width="82" customWidth="1"/>
    <col min="11513" max="11513" width="70.28515625" customWidth="1"/>
    <col min="11514" max="11514" width="17.5703125" customWidth="1"/>
    <col min="11515" max="11515" width="70.28515625" customWidth="1"/>
    <col min="11516" max="11516" width="17.5703125" customWidth="1"/>
    <col min="11517" max="11517" width="15.28515625" customWidth="1"/>
    <col min="11518" max="11518" width="48.7109375" customWidth="1"/>
    <col min="11519" max="11519" width="24.5703125" customWidth="1"/>
    <col min="11520" max="11520" width="48.7109375" customWidth="1"/>
    <col min="11521" max="11521" width="8.140625" customWidth="1"/>
    <col min="11522" max="11522" width="38.7109375" customWidth="1"/>
    <col min="11523" max="11523" width="21.140625" customWidth="1"/>
    <col min="11524" max="11524" width="82" customWidth="1"/>
    <col min="11769" max="11769" width="70.28515625" customWidth="1"/>
    <col min="11770" max="11770" width="17.5703125" customWidth="1"/>
    <col min="11771" max="11771" width="70.28515625" customWidth="1"/>
    <col min="11772" max="11772" width="17.5703125" customWidth="1"/>
    <col min="11773" max="11773" width="15.28515625" customWidth="1"/>
    <col min="11774" max="11774" width="48.7109375" customWidth="1"/>
    <col min="11775" max="11775" width="24.5703125" customWidth="1"/>
    <col min="11776" max="11776" width="48.7109375" customWidth="1"/>
    <col min="11777" max="11777" width="8.140625" customWidth="1"/>
    <col min="11778" max="11778" width="38.7109375" customWidth="1"/>
    <col min="11779" max="11779" width="21.140625" customWidth="1"/>
    <col min="11780" max="11780" width="82" customWidth="1"/>
    <col min="12025" max="12025" width="70.28515625" customWidth="1"/>
    <col min="12026" max="12026" width="17.5703125" customWidth="1"/>
    <col min="12027" max="12027" width="70.28515625" customWidth="1"/>
    <col min="12028" max="12028" width="17.5703125" customWidth="1"/>
    <col min="12029" max="12029" width="15.28515625" customWidth="1"/>
    <col min="12030" max="12030" width="48.7109375" customWidth="1"/>
    <col min="12031" max="12031" width="24.5703125" customWidth="1"/>
    <col min="12032" max="12032" width="48.7109375" customWidth="1"/>
    <col min="12033" max="12033" width="8.140625" customWidth="1"/>
    <col min="12034" max="12034" width="38.7109375" customWidth="1"/>
    <col min="12035" max="12035" width="21.140625" customWidth="1"/>
    <col min="12036" max="12036" width="82" customWidth="1"/>
    <col min="12281" max="12281" width="70.28515625" customWidth="1"/>
    <col min="12282" max="12282" width="17.5703125" customWidth="1"/>
    <col min="12283" max="12283" width="70.28515625" customWidth="1"/>
    <col min="12284" max="12284" width="17.5703125" customWidth="1"/>
    <col min="12285" max="12285" width="15.28515625" customWidth="1"/>
    <col min="12286" max="12286" width="48.7109375" customWidth="1"/>
    <col min="12287" max="12287" width="24.5703125" customWidth="1"/>
    <col min="12288" max="12288" width="48.7109375" customWidth="1"/>
    <col min="12289" max="12289" width="8.140625" customWidth="1"/>
    <col min="12290" max="12290" width="38.7109375" customWidth="1"/>
    <col min="12291" max="12291" width="21.140625" customWidth="1"/>
    <col min="12292" max="12292" width="82" customWidth="1"/>
    <col min="12537" max="12537" width="70.28515625" customWidth="1"/>
    <col min="12538" max="12538" width="17.5703125" customWidth="1"/>
    <col min="12539" max="12539" width="70.28515625" customWidth="1"/>
    <col min="12540" max="12540" width="17.5703125" customWidth="1"/>
    <col min="12541" max="12541" width="15.28515625" customWidth="1"/>
    <col min="12542" max="12542" width="48.7109375" customWidth="1"/>
    <col min="12543" max="12543" width="24.5703125" customWidth="1"/>
    <col min="12544" max="12544" width="48.7109375" customWidth="1"/>
    <col min="12545" max="12545" width="8.140625" customWidth="1"/>
    <col min="12546" max="12546" width="38.7109375" customWidth="1"/>
    <col min="12547" max="12547" width="21.140625" customWidth="1"/>
    <col min="12548" max="12548" width="82" customWidth="1"/>
    <col min="12793" max="12793" width="70.28515625" customWidth="1"/>
    <col min="12794" max="12794" width="17.5703125" customWidth="1"/>
    <col min="12795" max="12795" width="70.28515625" customWidth="1"/>
    <col min="12796" max="12796" width="17.5703125" customWidth="1"/>
    <col min="12797" max="12797" width="15.28515625" customWidth="1"/>
    <col min="12798" max="12798" width="48.7109375" customWidth="1"/>
    <col min="12799" max="12799" width="24.5703125" customWidth="1"/>
    <col min="12800" max="12800" width="48.7109375" customWidth="1"/>
    <col min="12801" max="12801" width="8.140625" customWidth="1"/>
    <col min="12802" max="12802" width="38.7109375" customWidth="1"/>
    <col min="12803" max="12803" width="21.140625" customWidth="1"/>
    <col min="12804" max="12804" width="82" customWidth="1"/>
    <col min="13049" max="13049" width="70.28515625" customWidth="1"/>
    <col min="13050" max="13050" width="17.5703125" customWidth="1"/>
    <col min="13051" max="13051" width="70.28515625" customWidth="1"/>
    <col min="13052" max="13052" width="17.5703125" customWidth="1"/>
    <col min="13053" max="13053" width="15.28515625" customWidth="1"/>
    <col min="13054" max="13054" width="48.7109375" customWidth="1"/>
    <col min="13055" max="13055" width="24.5703125" customWidth="1"/>
    <col min="13056" max="13056" width="48.7109375" customWidth="1"/>
    <col min="13057" max="13057" width="8.140625" customWidth="1"/>
    <col min="13058" max="13058" width="38.7109375" customWidth="1"/>
    <col min="13059" max="13059" width="21.140625" customWidth="1"/>
    <col min="13060" max="13060" width="82" customWidth="1"/>
    <col min="13305" max="13305" width="70.28515625" customWidth="1"/>
    <col min="13306" max="13306" width="17.5703125" customWidth="1"/>
    <col min="13307" max="13307" width="70.28515625" customWidth="1"/>
    <col min="13308" max="13308" width="17.5703125" customWidth="1"/>
    <col min="13309" max="13309" width="15.28515625" customWidth="1"/>
    <col min="13310" max="13310" width="48.7109375" customWidth="1"/>
    <col min="13311" max="13311" width="24.5703125" customWidth="1"/>
    <col min="13312" max="13312" width="48.7109375" customWidth="1"/>
    <col min="13313" max="13313" width="8.140625" customWidth="1"/>
    <col min="13314" max="13314" width="38.7109375" customWidth="1"/>
    <col min="13315" max="13315" width="21.140625" customWidth="1"/>
    <col min="13316" max="13316" width="82" customWidth="1"/>
    <col min="13561" max="13561" width="70.28515625" customWidth="1"/>
    <col min="13562" max="13562" width="17.5703125" customWidth="1"/>
    <col min="13563" max="13563" width="70.28515625" customWidth="1"/>
    <col min="13564" max="13564" width="17.5703125" customWidth="1"/>
    <col min="13565" max="13565" width="15.28515625" customWidth="1"/>
    <col min="13566" max="13566" width="48.7109375" customWidth="1"/>
    <col min="13567" max="13567" width="24.5703125" customWidth="1"/>
    <col min="13568" max="13568" width="48.7109375" customWidth="1"/>
    <col min="13569" max="13569" width="8.140625" customWidth="1"/>
    <col min="13570" max="13570" width="38.7109375" customWidth="1"/>
    <col min="13571" max="13571" width="21.140625" customWidth="1"/>
    <col min="13572" max="13572" width="82" customWidth="1"/>
    <col min="13817" max="13817" width="70.28515625" customWidth="1"/>
    <col min="13818" max="13818" width="17.5703125" customWidth="1"/>
    <col min="13819" max="13819" width="70.28515625" customWidth="1"/>
    <col min="13820" max="13820" width="17.5703125" customWidth="1"/>
    <col min="13821" max="13821" width="15.28515625" customWidth="1"/>
    <col min="13822" max="13822" width="48.7109375" customWidth="1"/>
    <col min="13823" max="13823" width="24.5703125" customWidth="1"/>
    <col min="13824" max="13824" width="48.7109375" customWidth="1"/>
    <col min="13825" max="13825" width="8.140625" customWidth="1"/>
    <col min="13826" max="13826" width="38.7109375" customWidth="1"/>
    <col min="13827" max="13827" width="21.140625" customWidth="1"/>
    <col min="13828" max="13828" width="82" customWidth="1"/>
    <col min="14073" max="14073" width="70.28515625" customWidth="1"/>
    <col min="14074" max="14074" width="17.5703125" customWidth="1"/>
    <col min="14075" max="14075" width="70.28515625" customWidth="1"/>
    <col min="14076" max="14076" width="17.5703125" customWidth="1"/>
    <col min="14077" max="14077" width="15.28515625" customWidth="1"/>
    <col min="14078" max="14078" width="48.7109375" customWidth="1"/>
    <col min="14079" max="14079" width="24.5703125" customWidth="1"/>
    <col min="14080" max="14080" width="48.7109375" customWidth="1"/>
    <col min="14081" max="14081" width="8.140625" customWidth="1"/>
    <col min="14082" max="14082" width="38.7109375" customWidth="1"/>
    <col min="14083" max="14083" width="21.140625" customWidth="1"/>
    <col min="14084" max="14084" width="82" customWidth="1"/>
    <col min="14329" max="14329" width="70.28515625" customWidth="1"/>
    <col min="14330" max="14330" width="17.5703125" customWidth="1"/>
    <col min="14331" max="14331" width="70.28515625" customWidth="1"/>
    <col min="14332" max="14332" width="17.5703125" customWidth="1"/>
    <col min="14333" max="14333" width="15.28515625" customWidth="1"/>
    <col min="14334" max="14334" width="48.7109375" customWidth="1"/>
    <col min="14335" max="14335" width="24.5703125" customWidth="1"/>
    <col min="14336" max="14336" width="48.7109375" customWidth="1"/>
    <col min="14337" max="14337" width="8.140625" customWidth="1"/>
    <col min="14338" max="14338" width="38.7109375" customWidth="1"/>
    <col min="14339" max="14339" width="21.140625" customWidth="1"/>
    <col min="14340" max="14340" width="82" customWidth="1"/>
    <col min="14585" max="14585" width="70.28515625" customWidth="1"/>
    <col min="14586" max="14586" width="17.5703125" customWidth="1"/>
    <col min="14587" max="14587" width="70.28515625" customWidth="1"/>
    <col min="14588" max="14588" width="17.5703125" customWidth="1"/>
    <col min="14589" max="14589" width="15.28515625" customWidth="1"/>
    <col min="14590" max="14590" width="48.7109375" customWidth="1"/>
    <col min="14591" max="14591" width="24.5703125" customWidth="1"/>
    <col min="14592" max="14592" width="48.7109375" customWidth="1"/>
    <col min="14593" max="14593" width="8.140625" customWidth="1"/>
    <col min="14594" max="14594" width="38.7109375" customWidth="1"/>
    <col min="14595" max="14595" width="21.140625" customWidth="1"/>
    <col min="14596" max="14596" width="82" customWidth="1"/>
    <col min="14841" max="14841" width="70.28515625" customWidth="1"/>
    <col min="14842" max="14842" width="17.5703125" customWidth="1"/>
    <col min="14843" max="14843" width="70.28515625" customWidth="1"/>
    <col min="14844" max="14844" width="17.5703125" customWidth="1"/>
    <col min="14845" max="14845" width="15.28515625" customWidth="1"/>
    <col min="14846" max="14846" width="48.7109375" customWidth="1"/>
    <col min="14847" max="14847" width="24.5703125" customWidth="1"/>
    <col min="14848" max="14848" width="48.7109375" customWidth="1"/>
    <col min="14849" max="14849" width="8.140625" customWidth="1"/>
    <col min="14850" max="14850" width="38.7109375" customWidth="1"/>
    <col min="14851" max="14851" width="21.140625" customWidth="1"/>
    <col min="14852" max="14852" width="82" customWidth="1"/>
    <col min="15097" max="15097" width="70.28515625" customWidth="1"/>
    <col min="15098" max="15098" width="17.5703125" customWidth="1"/>
    <col min="15099" max="15099" width="70.28515625" customWidth="1"/>
    <col min="15100" max="15100" width="17.5703125" customWidth="1"/>
    <col min="15101" max="15101" width="15.28515625" customWidth="1"/>
    <col min="15102" max="15102" width="48.7109375" customWidth="1"/>
    <col min="15103" max="15103" width="24.5703125" customWidth="1"/>
    <col min="15104" max="15104" width="48.7109375" customWidth="1"/>
    <col min="15105" max="15105" width="8.140625" customWidth="1"/>
    <col min="15106" max="15106" width="38.7109375" customWidth="1"/>
    <col min="15107" max="15107" width="21.140625" customWidth="1"/>
    <col min="15108" max="15108" width="82" customWidth="1"/>
    <col min="15353" max="15353" width="70.28515625" customWidth="1"/>
    <col min="15354" max="15354" width="17.5703125" customWidth="1"/>
    <col min="15355" max="15355" width="70.28515625" customWidth="1"/>
    <col min="15356" max="15356" width="17.5703125" customWidth="1"/>
    <col min="15357" max="15357" width="15.28515625" customWidth="1"/>
    <col min="15358" max="15358" width="48.7109375" customWidth="1"/>
    <col min="15359" max="15359" width="24.5703125" customWidth="1"/>
    <col min="15360" max="15360" width="48.7109375" customWidth="1"/>
    <col min="15361" max="15361" width="8.140625" customWidth="1"/>
    <col min="15362" max="15362" width="38.7109375" customWidth="1"/>
    <col min="15363" max="15363" width="21.140625" customWidth="1"/>
    <col min="15364" max="15364" width="82" customWidth="1"/>
    <col min="15609" max="15609" width="70.28515625" customWidth="1"/>
    <col min="15610" max="15610" width="17.5703125" customWidth="1"/>
    <col min="15611" max="15611" width="70.28515625" customWidth="1"/>
    <col min="15612" max="15612" width="17.5703125" customWidth="1"/>
    <col min="15613" max="15613" width="15.28515625" customWidth="1"/>
    <col min="15614" max="15614" width="48.7109375" customWidth="1"/>
    <col min="15615" max="15615" width="24.5703125" customWidth="1"/>
    <col min="15616" max="15616" width="48.7109375" customWidth="1"/>
    <col min="15617" max="15617" width="8.140625" customWidth="1"/>
    <col min="15618" max="15618" width="38.7109375" customWidth="1"/>
    <col min="15619" max="15619" width="21.140625" customWidth="1"/>
    <col min="15620" max="15620" width="82" customWidth="1"/>
    <col min="15865" max="15865" width="70.28515625" customWidth="1"/>
    <col min="15866" max="15866" width="17.5703125" customWidth="1"/>
    <col min="15867" max="15867" width="70.28515625" customWidth="1"/>
    <col min="15868" max="15868" width="17.5703125" customWidth="1"/>
    <col min="15869" max="15869" width="15.28515625" customWidth="1"/>
    <col min="15870" max="15870" width="48.7109375" customWidth="1"/>
    <col min="15871" max="15871" width="24.5703125" customWidth="1"/>
    <col min="15872" max="15872" width="48.7109375" customWidth="1"/>
    <col min="15873" max="15873" width="8.140625" customWidth="1"/>
    <col min="15874" max="15874" width="38.7109375" customWidth="1"/>
    <col min="15875" max="15875" width="21.140625" customWidth="1"/>
    <col min="15876" max="15876" width="82" customWidth="1"/>
    <col min="16121" max="16121" width="70.28515625" customWidth="1"/>
    <col min="16122" max="16122" width="17.5703125" customWidth="1"/>
    <col min="16123" max="16123" width="70.28515625" customWidth="1"/>
    <col min="16124" max="16124" width="17.5703125" customWidth="1"/>
    <col min="16125" max="16125" width="15.28515625" customWidth="1"/>
    <col min="16126" max="16126" width="48.7109375" customWidth="1"/>
    <col min="16127" max="16127" width="24.5703125" customWidth="1"/>
    <col min="16128" max="16128" width="48.7109375" customWidth="1"/>
    <col min="16129" max="16129" width="8.140625" customWidth="1"/>
    <col min="16130" max="16130" width="38.7109375" customWidth="1"/>
    <col min="16131" max="16131" width="21.140625" customWidth="1"/>
    <col min="16132" max="16132" width="82" customWidth="1"/>
  </cols>
  <sheetData>
    <row r="1" spans="1:5">
      <c r="A1" s="1453"/>
      <c r="B1" s="1453"/>
      <c r="C1" s="1453"/>
      <c r="D1" s="1453"/>
      <c r="E1" s="1453"/>
    </row>
    <row r="2" spans="1:5">
      <c r="A2" s="1453"/>
      <c r="B2" s="1453"/>
      <c r="C2" s="1453"/>
      <c r="D2" s="1453"/>
      <c r="E2" s="1453"/>
    </row>
    <row r="3" spans="1:5">
      <c r="A3" s="1453"/>
      <c r="B3" s="1453"/>
      <c r="C3" s="1453"/>
      <c r="D3" s="1453"/>
      <c r="E3" s="1453"/>
    </row>
    <row r="5" spans="1:5" ht="13.5">
      <c r="A5" s="858" t="s">
        <v>2470</v>
      </c>
      <c r="B5" s="858" t="s">
        <v>2471</v>
      </c>
      <c r="C5" s="858" t="s">
        <v>1822</v>
      </c>
      <c r="D5" s="860" t="s">
        <v>2472</v>
      </c>
    </row>
    <row r="7" spans="1:5" ht="13.5">
      <c r="A7" s="858">
        <v>97141</v>
      </c>
      <c r="B7" s="858" t="s">
        <v>2473</v>
      </c>
      <c r="C7" s="858" t="s">
        <v>28</v>
      </c>
      <c r="D7" s="859">
        <v>5.93</v>
      </c>
    </row>
    <row r="8" spans="1:5" ht="13.5">
      <c r="A8" s="858">
        <v>97142</v>
      </c>
      <c r="B8" s="858" t="s">
        <v>2474</v>
      </c>
      <c r="C8" s="858" t="s">
        <v>28</v>
      </c>
      <c r="D8" s="859">
        <v>6.6</v>
      </c>
    </row>
    <row r="9" spans="1:5" ht="13.5">
      <c r="A9" s="858">
        <v>97143</v>
      </c>
      <c r="B9" s="858" t="s">
        <v>2475</v>
      </c>
      <c r="C9" s="858" t="s">
        <v>28</v>
      </c>
      <c r="D9" s="859">
        <v>8.26</v>
      </c>
    </row>
    <row r="10" spans="1:5" ht="13.5">
      <c r="A10" s="858">
        <v>97144</v>
      </c>
      <c r="B10" s="858" t="s">
        <v>2476</v>
      </c>
      <c r="C10" s="858" t="s">
        <v>28</v>
      </c>
      <c r="D10" s="859">
        <v>9.92</v>
      </c>
    </row>
    <row r="11" spans="1:5" ht="13.5">
      <c r="A11" s="858">
        <v>97145</v>
      </c>
      <c r="B11" s="858" t="s">
        <v>2477</v>
      </c>
      <c r="C11" s="858" t="s">
        <v>28</v>
      </c>
      <c r="D11" s="859">
        <v>11.63</v>
      </c>
    </row>
    <row r="12" spans="1:5" ht="13.5">
      <c r="A12" s="858">
        <v>97146</v>
      </c>
      <c r="B12" s="858" t="s">
        <v>2478</v>
      </c>
      <c r="C12" s="858" t="s">
        <v>28</v>
      </c>
      <c r="D12" s="859">
        <v>13.31</v>
      </c>
    </row>
    <row r="13" spans="1:5" ht="13.5">
      <c r="A13" s="858">
        <v>97147</v>
      </c>
      <c r="B13" s="858" t="s">
        <v>2479</v>
      </c>
      <c r="C13" s="858" t="s">
        <v>28</v>
      </c>
      <c r="D13" s="859">
        <v>15.01</v>
      </c>
    </row>
    <row r="14" spans="1:5" ht="13.5">
      <c r="A14" s="858">
        <v>97148</v>
      </c>
      <c r="B14" s="858" t="s">
        <v>2480</v>
      </c>
      <c r="C14" s="858" t="s">
        <v>28</v>
      </c>
      <c r="D14" s="859">
        <v>16.690000000000001</v>
      </c>
    </row>
    <row r="15" spans="1:5" ht="13.5">
      <c r="A15" s="858">
        <v>97149</v>
      </c>
      <c r="B15" s="858" t="s">
        <v>2481</v>
      </c>
      <c r="C15" s="858" t="s">
        <v>28</v>
      </c>
      <c r="D15" s="859">
        <v>18.420000000000002</v>
      </c>
    </row>
    <row r="16" spans="1:5" ht="13.5">
      <c r="A16" s="858">
        <v>97150</v>
      </c>
      <c r="B16" s="858" t="s">
        <v>2482</v>
      </c>
      <c r="C16" s="858" t="s">
        <v>28</v>
      </c>
      <c r="D16" s="859">
        <v>24.24</v>
      </c>
    </row>
    <row r="17" spans="1:4" ht="13.5">
      <c r="A17" s="858">
        <v>97151</v>
      </c>
      <c r="B17" s="858" t="s">
        <v>2483</v>
      </c>
      <c r="C17" s="858" t="s">
        <v>28</v>
      </c>
      <c r="D17" s="859">
        <v>28.26</v>
      </c>
    </row>
    <row r="18" spans="1:4" ht="13.5">
      <c r="A18" s="858">
        <v>97152</v>
      </c>
      <c r="B18" s="858" t="s">
        <v>2484</v>
      </c>
      <c r="C18" s="858" t="s">
        <v>28</v>
      </c>
      <c r="D18" s="859">
        <v>32.020000000000003</v>
      </c>
    </row>
    <row r="19" spans="1:4" ht="13.5">
      <c r="A19" s="858">
        <v>97153</v>
      </c>
      <c r="B19" s="858" t="s">
        <v>2485</v>
      </c>
      <c r="C19" s="858" t="s">
        <v>28</v>
      </c>
      <c r="D19" s="859">
        <v>35.909999999999997</v>
      </c>
    </row>
    <row r="20" spans="1:4" ht="13.5">
      <c r="A20" s="858">
        <v>97154</v>
      </c>
      <c r="B20" s="858" t="s">
        <v>2486</v>
      </c>
      <c r="C20" s="858" t="s">
        <v>28</v>
      </c>
      <c r="D20" s="859">
        <v>39.869999999999997</v>
      </c>
    </row>
    <row r="21" spans="1:4" ht="13.5">
      <c r="A21" s="858">
        <v>97155</v>
      </c>
      <c r="B21" s="858" t="s">
        <v>2487</v>
      </c>
      <c r="C21" s="858" t="s">
        <v>28</v>
      </c>
      <c r="D21" s="859">
        <v>43.83</v>
      </c>
    </row>
    <row r="22" spans="1:4" ht="13.5">
      <c r="A22" s="858">
        <v>97156</v>
      </c>
      <c r="B22" s="858" t="s">
        <v>2488</v>
      </c>
      <c r="C22" s="858" t="s">
        <v>28</v>
      </c>
      <c r="D22" s="859">
        <v>52.18</v>
      </c>
    </row>
    <row r="23" spans="1:4" ht="13.5">
      <c r="A23" s="858">
        <v>97157</v>
      </c>
      <c r="B23" s="858" t="s">
        <v>2489</v>
      </c>
      <c r="C23" s="858" t="s">
        <v>28</v>
      </c>
      <c r="D23" s="859">
        <v>3.69</v>
      </c>
    </row>
    <row r="24" spans="1:4" ht="13.5">
      <c r="A24" s="858">
        <v>97158</v>
      </c>
      <c r="B24" s="858" t="s">
        <v>2490</v>
      </c>
      <c r="C24" s="858" t="s">
        <v>28</v>
      </c>
      <c r="D24" s="859">
        <v>4.09</v>
      </c>
    </row>
    <row r="25" spans="1:4" ht="13.5">
      <c r="A25" s="858">
        <v>97159</v>
      </c>
      <c r="B25" s="858" t="s">
        <v>2491</v>
      </c>
      <c r="C25" s="858" t="s">
        <v>28</v>
      </c>
      <c r="D25" s="859">
        <v>5.15</v>
      </c>
    </row>
    <row r="26" spans="1:4" ht="13.5">
      <c r="A26" s="858">
        <v>97160</v>
      </c>
      <c r="B26" s="858" t="s">
        <v>2492</v>
      </c>
      <c r="C26" s="858" t="s">
        <v>28</v>
      </c>
      <c r="D26" s="859">
        <v>6.16</v>
      </c>
    </row>
    <row r="27" spans="1:4" ht="13.5">
      <c r="A27" s="858">
        <v>97161</v>
      </c>
      <c r="B27" s="858" t="s">
        <v>2493</v>
      </c>
      <c r="C27" s="858" t="s">
        <v>28</v>
      </c>
      <c r="D27" s="859">
        <v>7.24</v>
      </c>
    </row>
    <row r="28" spans="1:4" ht="13.5">
      <c r="A28" s="858">
        <v>97162</v>
      </c>
      <c r="B28" s="858" t="s">
        <v>2494</v>
      </c>
      <c r="C28" s="858" t="s">
        <v>28</v>
      </c>
      <c r="D28" s="859">
        <v>8.2899999999999991</v>
      </c>
    </row>
    <row r="29" spans="1:4" ht="13.5">
      <c r="A29" s="858">
        <v>97163</v>
      </c>
      <c r="B29" s="858" t="s">
        <v>2495</v>
      </c>
      <c r="C29" s="858" t="s">
        <v>28</v>
      </c>
      <c r="D29" s="859">
        <v>9.36</v>
      </c>
    </row>
    <row r="30" spans="1:4" ht="13.5">
      <c r="A30" s="858">
        <v>97164</v>
      </c>
      <c r="B30" s="858" t="s">
        <v>2496</v>
      </c>
      <c r="C30" s="858" t="s">
        <v>28</v>
      </c>
      <c r="D30" s="859">
        <v>10.42</v>
      </c>
    </row>
    <row r="31" spans="1:4" ht="13.5">
      <c r="A31" s="858">
        <v>97165</v>
      </c>
      <c r="B31" s="858" t="s">
        <v>2497</v>
      </c>
      <c r="C31" s="858" t="s">
        <v>28</v>
      </c>
      <c r="D31" s="859">
        <v>11.51</v>
      </c>
    </row>
    <row r="32" spans="1:4" ht="13.5">
      <c r="A32" s="858">
        <v>97166</v>
      </c>
      <c r="B32" s="858" t="s">
        <v>2498</v>
      </c>
      <c r="C32" s="858" t="s">
        <v>28</v>
      </c>
      <c r="D32" s="859">
        <v>15.11</v>
      </c>
    </row>
    <row r="33" spans="1:4" ht="13.5">
      <c r="A33" s="858">
        <v>97167</v>
      </c>
      <c r="B33" s="858" t="s">
        <v>2499</v>
      </c>
      <c r="C33" s="858" t="s">
        <v>28</v>
      </c>
      <c r="D33" s="859">
        <v>17.62</v>
      </c>
    </row>
    <row r="34" spans="1:4" ht="13.5">
      <c r="A34" s="858">
        <v>97168</v>
      </c>
      <c r="B34" s="858" t="s">
        <v>2500</v>
      </c>
      <c r="C34" s="858" t="s">
        <v>28</v>
      </c>
      <c r="D34" s="859">
        <v>19.899999999999999</v>
      </c>
    </row>
    <row r="35" spans="1:4" ht="13.5">
      <c r="A35" s="858">
        <v>97169</v>
      </c>
      <c r="B35" s="858" t="s">
        <v>2501</v>
      </c>
      <c r="C35" s="858" t="s">
        <v>28</v>
      </c>
      <c r="D35" s="859">
        <v>22.31</v>
      </c>
    </row>
    <row r="36" spans="1:4" ht="13.5">
      <c r="A36" s="858">
        <v>97170</v>
      </c>
      <c r="B36" s="858" t="s">
        <v>2502</v>
      </c>
      <c r="C36" s="858" t="s">
        <v>28</v>
      </c>
      <c r="D36" s="859">
        <v>24.77</v>
      </c>
    </row>
    <row r="37" spans="1:4" ht="13.5">
      <c r="A37" s="858">
        <v>97171</v>
      </c>
      <c r="B37" s="858" t="s">
        <v>2503</v>
      </c>
      <c r="C37" s="858" t="s">
        <v>28</v>
      </c>
      <c r="D37" s="859">
        <v>27.25</v>
      </c>
    </row>
    <row r="38" spans="1:4" ht="13.5">
      <c r="A38" s="858">
        <v>97172</v>
      </c>
      <c r="B38" s="858" t="s">
        <v>2504</v>
      </c>
      <c r="C38" s="858" t="s">
        <v>28</v>
      </c>
      <c r="D38" s="859">
        <v>32.619999999999997</v>
      </c>
    </row>
    <row r="39" spans="1:4" ht="13.5">
      <c r="A39" s="858">
        <v>97173</v>
      </c>
      <c r="B39" s="858" t="s">
        <v>2505</v>
      </c>
      <c r="C39" s="858" t="s">
        <v>28</v>
      </c>
      <c r="D39" s="859">
        <v>27.59</v>
      </c>
    </row>
    <row r="40" spans="1:4" ht="13.5">
      <c r="A40" s="858">
        <v>97174</v>
      </c>
      <c r="B40" s="858" t="s">
        <v>2506</v>
      </c>
      <c r="C40" s="858" t="s">
        <v>28</v>
      </c>
      <c r="D40" s="859">
        <v>31.96</v>
      </c>
    </row>
    <row r="41" spans="1:4" ht="13.5">
      <c r="A41" s="858">
        <v>97175</v>
      </c>
      <c r="B41" s="858" t="s">
        <v>2507</v>
      </c>
      <c r="C41" s="858" t="s">
        <v>28</v>
      </c>
      <c r="D41" s="859">
        <v>36.32</v>
      </c>
    </row>
    <row r="42" spans="1:4" ht="13.5">
      <c r="A42" s="858">
        <v>97176</v>
      </c>
      <c r="B42" s="858" t="s">
        <v>2508</v>
      </c>
      <c r="C42" s="858" t="s">
        <v>28</v>
      </c>
      <c r="D42" s="859">
        <v>40.69</v>
      </c>
    </row>
    <row r="43" spans="1:4" ht="13.5">
      <c r="A43" s="858">
        <v>97177</v>
      </c>
      <c r="B43" s="858" t="s">
        <v>2509</v>
      </c>
      <c r="C43" s="858" t="s">
        <v>28</v>
      </c>
      <c r="D43" s="859">
        <v>49.43</v>
      </c>
    </row>
    <row r="44" spans="1:4" ht="13.5">
      <c r="A44" s="858">
        <v>97178</v>
      </c>
      <c r="B44" s="858" t="s">
        <v>2510</v>
      </c>
      <c r="C44" s="858" t="s">
        <v>28</v>
      </c>
      <c r="D44" s="859">
        <v>58.14</v>
      </c>
    </row>
    <row r="45" spans="1:4" ht="13.5">
      <c r="A45" s="858">
        <v>97179</v>
      </c>
      <c r="B45" s="858" t="s">
        <v>2511</v>
      </c>
      <c r="C45" s="858" t="s">
        <v>28</v>
      </c>
      <c r="D45" s="859">
        <v>66.87</v>
      </c>
    </row>
    <row r="46" spans="1:4" ht="13.5">
      <c r="A46" s="858">
        <v>97180</v>
      </c>
      <c r="B46" s="858" t="s">
        <v>2512</v>
      </c>
      <c r="C46" s="858" t="s">
        <v>28</v>
      </c>
      <c r="D46" s="859">
        <v>75.61</v>
      </c>
    </row>
    <row r="47" spans="1:4" ht="13.5">
      <c r="A47" s="858">
        <v>97181</v>
      </c>
      <c r="B47" s="858" t="s">
        <v>2513</v>
      </c>
      <c r="C47" s="858" t="s">
        <v>28</v>
      </c>
      <c r="D47" s="859">
        <v>88.26</v>
      </c>
    </row>
    <row r="48" spans="1:4" ht="13.5">
      <c r="A48" s="858">
        <v>97182</v>
      </c>
      <c r="B48" s="858" t="s">
        <v>2514</v>
      </c>
      <c r="C48" s="858" t="s">
        <v>28</v>
      </c>
      <c r="D48" s="859">
        <v>97.41</v>
      </c>
    </row>
    <row r="49" spans="1:4" ht="13.5">
      <c r="A49" s="858">
        <v>97183</v>
      </c>
      <c r="B49" s="858" t="s">
        <v>2515</v>
      </c>
      <c r="C49" s="858" t="s">
        <v>28</v>
      </c>
      <c r="D49" s="859">
        <v>22.48</v>
      </c>
    </row>
    <row r="50" spans="1:4" ht="13.5">
      <c r="A50" s="858">
        <v>97184</v>
      </c>
      <c r="B50" s="858" t="s">
        <v>2516</v>
      </c>
      <c r="C50" s="858" t="s">
        <v>28</v>
      </c>
      <c r="D50" s="859">
        <v>26.1</v>
      </c>
    </row>
    <row r="51" spans="1:4" ht="13.5">
      <c r="A51" s="858">
        <v>97185</v>
      </c>
      <c r="B51" s="858" t="s">
        <v>2517</v>
      </c>
      <c r="C51" s="858" t="s">
        <v>28</v>
      </c>
      <c r="D51" s="859">
        <v>29.7</v>
      </c>
    </row>
    <row r="52" spans="1:4" ht="13.5">
      <c r="A52" s="858">
        <v>97186</v>
      </c>
      <c r="B52" s="858" t="s">
        <v>2518</v>
      </c>
      <c r="C52" s="858" t="s">
        <v>28</v>
      </c>
      <c r="D52" s="859">
        <v>33.31</v>
      </c>
    </row>
    <row r="53" spans="1:4" ht="13.5">
      <c r="A53" s="858">
        <v>97187</v>
      </c>
      <c r="B53" s="858" t="s">
        <v>2519</v>
      </c>
      <c r="C53" s="858" t="s">
        <v>28</v>
      </c>
      <c r="D53" s="859">
        <v>40.54</v>
      </c>
    </row>
    <row r="54" spans="1:4" ht="13.5">
      <c r="A54" s="858">
        <v>97188</v>
      </c>
      <c r="B54" s="858" t="s">
        <v>2520</v>
      </c>
      <c r="C54" s="858" t="s">
        <v>28</v>
      </c>
      <c r="D54" s="859">
        <v>47.74</v>
      </c>
    </row>
    <row r="55" spans="1:4" ht="13.5">
      <c r="A55" s="858">
        <v>97189</v>
      </c>
      <c r="B55" s="858" t="s">
        <v>2521</v>
      </c>
      <c r="C55" s="858" t="s">
        <v>28</v>
      </c>
      <c r="D55" s="859">
        <v>54.94</v>
      </c>
    </row>
    <row r="56" spans="1:4" ht="13.5">
      <c r="A56" s="858">
        <v>97190</v>
      </c>
      <c r="B56" s="858" t="s">
        <v>2522</v>
      </c>
      <c r="C56" s="858" t="s">
        <v>28</v>
      </c>
      <c r="D56" s="859">
        <v>62.17</v>
      </c>
    </row>
    <row r="57" spans="1:4" ht="13.5">
      <c r="A57" s="858">
        <v>97191</v>
      </c>
      <c r="B57" s="858" t="s">
        <v>2523</v>
      </c>
      <c r="C57" s="858" t="s">
        <v>28</v>
      </c>
      <c r="D57" s="859">
        <v>72.34</v>
      </c>
    </row>
    <row r="58" spans="1:4" ht="13.5">
      <c r="A58" s="858">
        <v>97192</v>
      </c>
      <c r="B58" s="858" t="s">
        <v>2524</v>
      </c>
      <c r="C58" s="858" t="s">
        <v>28</v>
      </c>
      <c r="D58" s="859">
        <v>79.87</v>
      </c>
    </row>
    <row r="59" spans="1:4" ht="13.5">
      <c r="A59" s="858">
        <v>90694</v>
      </c>
      <c r="B59" s="858" t="s">
        <v>2525</v>
      </c>
      <c r="C59" s="858" t="s">
        <v>28</v>
      </c>
      <c r="D59" s="859">
        <v>45.85</v>
      </c>
    </row>
    <row r="60" spans="1:4" ht="13.5">
      <c r="A60" s="858">
        <v>90695</v>
      </c>
      <c r="B60" s="858" t="s">
        <v>2526</v>
      </c>
      <c r="C60" s="858" t="s">
        <v>28</v>
      </c>
      <c r="D60" s="859">
        <v>96.41</v>
      </c>
    </row>
    <row r="61" spans="1:4" ht="13.5">
      <c r="A61" s="858">
        <v>90696</v>
      </c>
      <c r="B61" s="858" t="s">
        <v>2527</v>
      </c>
      <c r="C61" s="858" t="s">
        <v>28</v>
      </c>
      <c r="D61" s="859">
        <v>143.63</v>
      </c>
    </row>
    <row r="62" spans="1:4" ht="13.5">
      <c r="A62" s="858">
        <v>90697</v>
      </c>
      <c r="B62" s="858" t="s">
        <v>2528</v>
      </c>
      <c r="C62" s="858" t="s">
        <v>28</v>
      </c>
      <c r="D62" s="859">
        <v>242.89</v>
      </c>
    </row>
    <row r="63" spans="1:4" ht="13.5">
      <c r="A63" s="858">
        <v>90698</v>
      </c>
      <c r="B63" s="858" t="s">
        <v>2529</v>
      </c>
      <c r="C63" s="858" t="s">
        <v>28</v>
      </c>
      <c r="D63" s="859">
        <v>390.26</v>
      </c>
    </row>
    <row r="64" spans="1:4" ht="13.5">
      <c r="A64" s="858">
        <v>90699</v>
      </c>
      <c r="B64" s="858" t="s">
        <v>2530</v>
      </c>
      <c r="C64" s="858" t="s">
        <v>28</v>
      </c>
      <c r="D64" s="859">
        <v>482.76</v>
      </c>
    </row>
    <row r="65" spans="1:4" ht="13.5">
      <c r="A65" s="858">
        <v>90700</v>
      </c>
      <c r="B65" s="858" t="s">
        <v>2531</v>
      </c>
      <c r="C65" s="858" t="s">
        <v>28</v>
      </c>
      <c r="D65" s="859">
        <v>625.92999999999995</v>
      </c>
    </row>
    <row r="66" spans="1:4" ht="13.5">
      <c r="A66" s="858">
        <v>90701</v>
      </c>
      <c r="B66" s="858" t="s">
        <v>2532</v>
      </c>
      <c r="C66" s="858" t="s">
        <v>28</v>
      </c>
      <c r="D66" s="859">
        <v>78.959999999999994</v>
      </c>
    </row>
    <row r="67" spans="1:4" ht="13.5">
      <c r="A67" s="858">
        <v>90702</v>
      </c>
      <c r="B67" s="858" t="s">
        <v>2533</v>
      </c>
      <c r="C67" s="858" t="s">
        <v>28</v>
      </c>
      <c r="D67" s="859">
        <v>127.11</v>
      </c>
    </row>
    <row r="68" spans="1:4" ht="13.5">
      <c r="A68" s="858">
        <v>90703</v>
      </c>
      <c r="B68" s="858" t="s">
        <v>2534</v>
      </c>
      <c r="C68" s="858" t="s">
        <v>28</v>
      </c>
      <c r="D68" s="859">
        <v>212.39</v>
      </c>
    </row>
    <row r="69" spans="1:4" ht="13.5">
      <c r="A69" s="858">
        <v>90704</v>
      </c>
      <c r="B69" s="858" t="s">
        <v>2535</v>
      </c>
      <c r="C69" s="858" t="s">
        <v>28</v>
      </c>
      <c r="D69" s="859">
        <v>304.98</v>
      </c>
    </row>
    <row r="70" spans="1:4" ht="13.5">
      <c r="A70" s="858">
        <v>90705</v>
      </c>
      <c r="B70" s="858" t="s">
        <v>2536</v>
      </c>
      <c r="C70" s="858" t="s">
        <v>28</v>
      </c>
      <c r="D70" s="859">
        <v>410.3</v>
      </c>
    </row>
    <row r="71" spans="1:4" ht="13.5">
      <c r="A71" s="858">
        <v>90706</v>
      </c>
      <c r="B71" s="858" t="s">
        <v>2537</v>
      </c>
      <c r="C71" s="858" t="s">
        <v>28</v>
      </c>
      <c r="D71" s="859">
        <v>482.02</v>
      </c>
    </row>
    <row r="72" spans="1:4" ht="13.5">
      <c r="A72" s="858">
        <v>90708</v>
      </c>
      <c r="B72" s="858" t="s">
        <v>2538</v>
      </c>
      <c r="C72" s="858" t="s">
        <v>28</v>
      </c>
      <c r="D72" s="859">
        <v>1329.2</v>
      </c>
    </row>
    <row r="73" spans="1:4" ht="13.5">
      <c r="A73" s="858">
        <v>90724</v>
      </c>
      <c r="B73" s="858" t="s">
        <v>2539</v>
      </c>
      <c r="C73" s="858" t="s">
        <v>520</v>
      </c>
      <c r="D73" s="859">
        <v>16.760000000000002</v>
      </c>
    </row>
    <row r="74" spans="1:4" ht="13.5">
      <c r="A74" s="858">
        <v>90725</v>
      </c>
      <c r="B74" s="858" t="s">
        <v>2540</v>
      </c>
      <c r="C74" s="858" t="s">
        <v>520</v>
      </c>
      <c r="D74" s="859">
        <v>20.64</v>
      </c>
    </row>
    <row r="75" spans="1:4" ht="13.5">
      <c r="A75" s="858">
        <v>90726</v>
      </c>
      <c r="B75" s="858" t="s">
        <v>2541</v>
      </c>
      <c r="C75" s="858" t="s">
        <v>520</v>
      </c>
      <c r="D75" s="859">
        <v>24.58</v>
      </c>
    </row>
    <row r="76" spans="1:4" ht="13.5">
      <c r="A76" s="858">
        <v>90727</v>
      </c>
      <c r="B76" s="858" t="s">
        <v>2542</v>
      </c>
      <c r="C76" s="858" t="s">
        <v>520</v>
      </c>
      <c r="D76" s="859">
        <v>28.48</v>
      </c>
    </row>
    <row r="77" spans="1:4" ht="13.5">
      <c r="A77" s="858">
        <v>90728</v>
      </c>
      <c r="B77" s="858" t="s">
        <v>2543</v>
      </c>
      <c r="C77" s="858" t="s">
        <v>520</v>
      </c>
      <c r="D77" s="859">
        <v>32.36</v>
      </c>
    </row>
    <row r="78" spans="1:4" ht="13.5">
      <c r="A78" s="858">
        <v>90729</v>
      </c>
      <c r="B78" s="858" t="s">
        <v>2544</v>
      </c>
      <c r="C78" s="858" t="s">
        <v>520</v>
      </c>
      <c r="D78" s="859">
        <v>36.25</v>
      </c>
    </row>
    <row r="79" spans="1:4" ht="13.5">
      <c r="A79" s="858">
        <v>90730</v>
      </c>
      <c r="B79" s="858" t="s">
        <v>2545</v>
      </c>
      <c r="C79" s="858" t="s">
        <v>520</v>
      </c>
      <c r="D79" s="859">
        <v>40.14</v>
      </c>
    </row>
    <row r="80" spans="1:4" ht="13.5">
      <c r="A80" s="858">
        <v>90731</v>
      </c>
      <c r="B80" s="858" t="s">
        <v>2546</v>
      </c>
      <c r="C80" s="858" t="s">
        <v>520</v>
      </c>
      <c r="D80" s="859">
        <v>44.04</v>
      </c>
    </row>
    <row r="81" spans="1:4" ht="13.5">
      <c r="A81" s="858">
        <v>90732</v>
      </c>
      <c r="B81" s="858" t="s">
        <v>2547</v>
      </c>
      <c r="C81" s="858" t="s">
        <v>520</v>
      </c>
      <c r="D81" s="859">
        <v>55.7</v>
      </c>
    </row>
    <row r="82" spans="1:4" ht="13.5">
      <c r="A82" s="858">
        <v>90733</v>
      </c>
      <c r="B82" s="858" t="s">
        <v>2548</v>
      </c>
      <c r="C82" s="858" t="s">
        <v>28</v>
      </c>
      <c r="D82" s="859">
        <v>2.33</v>
      </c>
    </row>
    <row r="83" spans="1:4" ht="13.5">
      <c r="A83" s="858">
        <v>90734</v>
      </c>
      <c r="B83" s="858" t="s">
        <v>2549</v>
      </c>
      <c r="C83" s="858" t="s">
        <v>28</v>
      </c>
      <c r="D83" s="859">
        <v>2.76</v>
      </c>
    </row>
    <row r="84" spans="1:4" ht="13.5">
      <c r="A84" s="858">
        <v>90735</v>
      </c>
      <c r="B84" s="858" t="s">
        <v>2550</v>
      </c>
      <c r="C84" s="858" t="s">
        <v>28</v>
      </c>
      <c r="D84" s="859">
        <v>3.19</v>
      </c>
    </row>
    <row r="85" spans="1:4" ht="13.5">
      <c r="A85" s="858">
        <v>90736</v>
      </c>
      <c r="B85" s="858" t="s">
        <v>2551</v>
      </c>
      <c r="C85" s="858" t="s">
        <v>28</v>
      </c>
      <c r="D85" s="859">
        <v>3.62</v>
      </c>
    </row>
    <row r="86" spans="1:4" ht="13.5">
      <c r="A86" s="858">
        <v>90737</v>
      </c>
      <c r="B86" s="858" t="s">
        <v>2552</v>
      </c>
      <c r="C86" s="858" t="s">
        <v>28</v>
      </c>
      <c r="D86" s="859">
        <v>4.05</v>
      </c>
    </row>
    <row r="87" spans="1:4" ht="13.5">
      <c r="A87" s="858">
        <v>90738</v>
      </c>
      <c r="B87" s="858" t="s">
        <v>2553</v>
      </c>
      <c r="C87" s="858" t="s">
        <v>28</v>
      </c>
      <c r="D87" s="859">
        <v>4.4800000000000004</v>
      </c>
    </row>
    <row r="88" spans="1:4" ht="13.5">
      <c r="A88" s="858">
        <v>90739</v>
      </c>
      <c r="B88" s="858" t="s">
        <v>2554</v>
      </c>
      <c r="C88" s="858" t="s">
        <v>28</v>
      </c>
      <c r="D88" s="859">
        <v>6.57</v>
      </c>
    </row>
    <row r="89" spans="1:4" ht="13.5">
      <c r="A89" s="858">
        <v>90740</v>
      </c>
      <c r="B89" s="858" t="s">
        <v>2555</v>
      </c>
      <c r="C89" s="858" t="s">
        <v>28</v>
      </c>
      <c r="D89" s="859">
        <v>3.07</v>
      </c>
    </row>
    <row r="90" spans="1:4" ht="13.5">
      <c r="A90" s="858">
        <v>90741</v>
      </c>
      <c r="B90" s="858" t="s">
        <v>2556</v>
      </c>
      <c r="C90" s="858" t="s">
        <v>28</v>
      </c>
      <c r="D90" s="859">
        <v>3.5</v>
      </c>
    </row>
    <row r="91" spans="1:4" ht="13.5">
      <c r="A91" s="858">
        <v>90742</v>
      </c>
      <c r="B91" s="858" t="s">
        <v>2557</v>
      </c>
      <c r="C91" s="858" t="s">
        <v>28</v>
      </c>
      <c r="D91" s="859">
        <v>3.93</v>
      </c>
    </row>
    <row r="92" spans="1:4" ht="13.5">
      <c r="A92" s="858">
        <v>90743</v>
      </c>
      <c r="B92" s="858" t="s">
        <v>2558</v>
      </c>
      <c r="C92" s="858" t="s">
        <v>28</v>
      </c>
      <c r="D92" s="859">
        <v>4.37</v>
      </c>
    </row>
    <row r="93" spans="1:4" ht="13.5">
      <c r="A93" s="858">
        <v>90744</v>
      </c>
      <c r="B93" s="858" t="s">
        <v>2559</v>
      </c>
      <c r="C93" s="858" t="s">
        <v>28</v>
      </c>
      <c r="D93" s="859">
        <v>4.8</v>
      </c>
    </row>
    <row r="94" spans="1:4" ht="13.5">
      <c r="A94" s="858">
        <v>90745</v>
      </c>
      <c r="B94" s="858" t="s">
        <v>2560</v>
      </c>
      <c r="C94" s="858" t="s">
        <v>28</v>
      </c>
      <c r="D94" s="859">
        <v>7.34</v>
      </c>
    </row>
    <row r="95" spans="1:4" ht="13.5">
      <c r="A95" s="858">
        <v>90746</v>
      </c>
      <c r="B95" s="858" t="s">
        <v>2561</v>
      </c>
      <c r="C95" s="858" t="s">
        <v>28</v>
      </c>
      <c r="D95" s="859">
        <v>2.52</v>
      </c>
    </row>
    <row r="96" spans="1:4" ht="13.5">
      <c r="A96" s="858">
        <v>90747</v>
      </c>
      <c r="B96" s="858" t="s">
        <v>2562</v>
      </c>
      <c r="C96" s="858" t="s">
        <v>28</v>
      </c>
      <c r="D96" s="859">
        <v>12.94</v>
      </c>
    </row>
    <row r="97" spans="1:4" ht="13.5">
      <c r="A97" s="858">
        <v>94869</v>
      </c>
      <c r="B97" s="858" t="s">
        <v>2563</v>
      </c>
      <c r="C97" s="858" t="s">
        <v>28</v>
      </c>
      <c r="D97" s="859">
        <v>271.25</v>
      </c>
    </row>
    <row r="98" spans="1:4" ht="13.5">
      <c r="A98" s="858">
        <v>94870</v>
      </c>
      <c r="B98" s="858" t="s">
        <v>2564</v>
      </c>
      <c r="C98" s="858" t="s">
        <v>28</v>
      </c>
      <c r="D98" s="859">
        <v>1.69</v>
      </c>
    </row>
    <row r="99" spans="1:4" ht="13.5">
      <c r="A99" s="858">
        <v>94871</v>
      </c>
      <c r="B99" s="858" t="s">
        <v>2565</v>
      </c>
      <c r="C99" s="858" t="s">
        <v>28</v>
      </c>
      <c r="D99" s="859">
        <v>321.08</v>
      </c>
    </row>
    <row r="100" spans="1:4" ht="13.5">
      <c r="A100" s="858">
        <v>94872</v>
      </c>
      <c r="B100" s="858" t="s">
        <v>2566</v>
      </c>
      <c r="C100" s="858" t="s">
        <v>28</v>
      </c>
      <c r="D100" s="859">
        <v>2.2599999999999998</v>
      </c>
    </row>
    <row r="101" spans="1:4" ht="13.5">
      <c r="A101" s="858">
        <v>94875</v>
      </c>
      <c r="B101" s="858" t="s">
        <v>2567</v>
      </c>
      <c r="C101" s="858" t="s">
        <v>28</v>
      </c>
      <c r="D101" s="859">
        <v>1877.28</v>
      </c>
    </row>
    <row r="102" spans="1:4" ht="13.5">
      <c r="A102" s="858">
        <v>94876</v>
      </c>
      <c r="B102" s="858" t="s">
        <v>2568</v>
      </c>
      <c r="C102" s="858" t="s">
        <v>28</v>
      </c>
      <c r="D102" s="859">
        <v>22.56</v>
      </c>
    </row>
    <row r="103" spans="1:4" ht="13.5">
      <c r="A103" s="858">
        <v>94878</v>
      </c>
      <c r="B103" s="858" t="s">
        <v>2569</v>
      </c>
      <c r="C103" s="858" t="s">
        <v>28</v>
      </c>
      <c r="D103" s="859">
        <v>25.97</v>
      </c>
    </row>
    <row r="104" spans="1:4" ht="13.5">
      <c r="A104" s="858">
        <v>94879</v>
      </c>
      <c r="B104" s="858" t="s">
        <v>2570</v>
      </c>
      <c r="C104" s="858" t="s">
        <v>28</v>
      </c>
      <c r="D104" s="859">
        <v>2499.3200000000002</v>
      </c>
    </row>
    <row r="105" spans="1:4" ht="13.5">
      <c r="A105" s="858">
        <v>94880</v>
      </c>
      <c r="B105" s="858" t="s">
        <v>2571</v>
      </c>
      <c r="C105" s="858" t="s">
        <v>28</v>
      </c>
      <c r="D105" s="859">
        <v>34.1</v>
      </c>
    </row>
    <row r="106" spans="1:4" ht="13.5">
      <c r="A106" s="858">
        <v>94881</v>
      </c>
      <c r="B106" s="858" t="s">
        <v>2572</v>
      </c>
      <c r="C106" s="858" t="s">
        <v>28</v>
      </c>
      <c r="D106" s="859">
        <v>3908.5</v>
      </c>
    </row>
    <row r="107" spans="1:4" ht="13.5">
      <c r="A107" s="858">
        <v>94882</v>
      </c>
      <c r="B107" s="858" t="s">
        <v>2573</v>
      </c>
      <c r="C107" s="858" t="s">
        <v>28</v>
      </c>
      <c r="D107" s="859">
        <v>39.35</v>
      </c>
    </row>
    <row r="108" spans="1:4" ht="13.5">
      <c r="A108" s="858">
        <v>94884</v>
      </c>
      <c r="B108" s="858" t="s">
        <v>2574</v>
      </c>
      <c r="C108" s="858" t="s">
        <v>28</v>
      </c>
      <c r="D108" s="859">
        <v>49.98</v>
      </c>
    </row>
    <row r="109" spans="1:4" ht="13.5">
      <c r="A109" s="858">
        <v>97121</v>
      </c>
      <c r="B109" s="858" t="s">
        <v>2575</v>
      </c>
      <c r="C109" s="858" t="s">
        <v>28</v>
      </c>
      <c r="D109" s="859">
        <v>1.43</v>
      </c>
    </row>
    <row r="110" spans="1:4" ht="13.5">
      <c r="A110" s="858">
        <v>97122</v>
      </c>
      <c r="B110" s="858" t="s">
        <v>2576</v>
      </c>
      <c r="C110" s="858" t="s">
        <v>28</v>
      </c>
      <c r="D110" s="859">
        <v>2.0099999999999998</v>
      </c>
    </row>
    <row r="111" spans="1:4" ht="13.5">
      <c r="A111" s="858">
        <v>97123</v>
      </c>
      <c r="B111" s="858" t="s">
        <v>2577</v>
      </c>
      <c r="C111" s="858" t="s">
        <v>28</v>
      </c>
      <c r="D111" s="859">
        <v>2.5499999999999998</v>
      </c>
    </row>
    <row r="112" spans="1:4" ht="13.5">
      <c r="A112" s="858">
        <v>97124</v>
      </c>
      <c r="B112" s="858" t="s">
        <v>2578</v>
      </c>
      <c r="C112" s="858" t="s">
        <v>28</v>
      </c>
      <c r="D112" s="859">
        <v>0.65</v>
      </c>
    </row>
    <row r="113" spans="1:4" ht="13.5">
      <c r="A113" s="858">
        <v>97125</v>
      </c>
      <c r="B113" s="858" t="s">
        <v>2579</v>
      </c>
      <c r="C113" s="858" t="s">
        <v>28</v>
      </c>
      <c r="D113" s="859">
        <v>0.95</v>
      </c>
    </row>
    <row r="114" spans="1:4" ht="13.5">
      <c r="A114" s="858">
        <v>97126</v>
      </c>
      <c r="B114" s="858" t="s">
        <v>2580</v>
      </c>
      <c r="C114" s="858" t="s">
        <v>28</v>
      </c>
      <c r="D114" s="859">
        <v>1.21</v>
      </c>
    </row>
    <row r="115" spans="1:4" ht="13.5">
      <c r="A115" s="858">
        <v>102264</v>
      </c>
      <c r="B115" s="858" t="s">
        <v>2581</v>
      </c>
      <c r="C115" s="858" t="s">
        <v>28</v>
      </c>
      <c r="D115" s="859">
        <v>20.059999999999999</v>
      </c>
    </row>
    <row r="116" spans="1:4" ht="13.5">
      <c r="A116" s="858">
        <v>102265</v>
      </c>
      <c r="B116" s="858" t="s">
        <v>2582</v>
      </c>
      <c r="C116" s="858" t="s">
        <v>520</v>
      </c>
      <c r="D116" s="859">
        <v>71.27</v>
      </c>
    </row>
    <row r="117" spans="1:4" ht="13.5">
      <c r="A117" s="858">
        <v>102266</v>
      </c>
      <c r="B117" s="858" t="s">
        <v>2583</v>
      </c>
      <c r="C117" s="858" t="s">
        <v>520</v>
      </c>
      <c r="D117" s="859">
        <v>79.040000000000006</v>
      </c>
    </row>
    <row r="118" spans="1:4" ht="13.5">
      <c r="A118" s="858">
        <v>102267</v>
      </c>
      <c r="B118" s="858" t="s">
        <v>2584</v>
      </c>
      <c r="C118" s="858" t="s">
        <v>520</v>
      </c>
      <c r="D118" s="859">
        <v>90.76</v>
      </c>
    </row>
    <row r="119" spans="1:4" ht="13.5">
      <c r="A119" s="858">
        <v>102268</v>
      </c>
      <c r="B119" s="858" t="s">
        <v>2585</v>
      </c>
      <c r="C119" s="858" t="s">
        <v>520</v>
      </c>
      <c r="D119" s="859">
        <v>102.44</v>
      </c>
    </row>
    <row r="120" spans="1:4" ht="13.5">
      <c r="A120" s="858">
        <v>102269</v>
      </c>
      <c r="B120" s="858" t="s">
        <v>2586</v>
      </c>
      <c r="C120" s="858" t="s">
        <v>520</v>
      </c>
      <c r="D120" s="859">
        <v>125.78</v>
      </c>
    </row>
    <row r="121" spans="1:4" ht="13.5">
      <c r="A121" s="858">
        <v>92833</v>
      </c>
      <c r="B121" s="858" t="s">
        <v>2587</v>
      </c>
      <c r="C121" s="858" t="s">
        <v>28</v>
      </c>
      <c r="D121" s="859">
        <v>194.88</v>
      </c>
    </row>
    <row r="122" spans="1:4" ht="13.5">
      <c r="A122" s="858">
        <v>92834</v>
      </c>
      <c r="B122" s="858" t="s">
        <v>2588</v>
      </c>
      <c r="C122" s="858" t="s">
        <v>28</v>
      </c>
      <c r="D122" s="859">
        <v>6.8</v>
      </c>
    </row>
    <row r="123" spans="1:4" ht="13.5">
      <c r="A123" s="858">
        <v>92835</v>
      </c>
      <c r="B123" s="858" t="s">
        <v>2589</v>
      </c>
      <c r="C123" s="858" t="s">
        <v>28</v>
      </c>
      <c r="D123" s="859">
        <v>204.96</v>
      </c>
    </row>
    <row r="124" spans="1:4" ht="13.5">
      <c r="A124" s="858">
        <v>92836</v>
      </c>
      <c r="B124" s="858" t="s">
        <v>2590</v>
      </c>
      <c r="C124" s="858" t="s">
        <v>28</v>
      </c>
      <c r="D124" s="859">
        <v>8.69</v>
      </c>
    </row>
    <row r="125" spans="1:4" ht="13.5">
      <c r="A125" s="858">
        <v>92837</v>
      </c>
      <c r="B125" s="858" t="s">
        <v>2591</v>
      </c>
      <c r="C125" s="858" t="s">
        <v>28</v>
      </c>
      <c r="D125" s="859">
        <v>357.72</v>
      </c>
    </row>
    <row r="126" spans="1:4" ht="13.5">
      <c r="A126" s="858">
        <v>92838</v>
      </c>
      <c r="B126" s="858" t="s">
        <v>2592</v>
      </c>
      <c r="C126" s="858" t="s">
        <v>28</v>
      </c>
      <c r="D126" s="859">
        <v>10.42</v>
      </c>
    </row>
    <row r="127" spans="1:4" ht="13.5">
      <c r="A127" s="858">
        <v>92839</v>
      </c>
      <c r="B127" s="858" t="s">
        <v>2593</v>
      </c>
      <c r="C127" s="858" t="s">
        <v>28</v>
      </c>
      <c r="D127" s="859">
        <v>437.34</v>
      </c>
    </row>
    <row r="128" spans="1:4" ht="13.5">
      <c r="A128" s="858">
        <v>92840</v>
      </c>
      <c r="B128" s="858" t="s">
        <v>2594</v>
      </c>
      <c r="C128" s="858" t="s">
        <v>28</v>
      </c>
      <c r="D128" s="859">
        <v>12.37</v>
      </c>
    </row>
    <row r="129" spans="1:4" ht="13.5">
      <c r="A129" s="858">
        <v>92841</v>
      </c>
      <c r="B129" s="858" t="s">
        <v>2595</v>
      </c>
      <c r="C129" s="858" t="s">
        <v>28</v>
      </c>
      <c r="D129" s="859">
        <v>571.17999999999995</v>
      </c>
    </row>
    <row r="130" spans="1:4" ht="13.5">
      <c r="A130" s="858">
        <v>92842</v>
      </c>
      <c r="B130" s="858" t="s">
        <v>2596</v>
      </c>
      <c r="C130" s="858" t="s">
        <v>28</v>
      </c>
      <c r="D130" s="859">
        <v>14.11</v>
      </c>
    </row>
    <row r="131" spans="1:4" ht="13.5">
      <c r="A131" s="858">
        <v>92843</v>
      </c>
      <c r="B131" s="858" t="s">
        <v>2597</v>
      </c>
      <c r="C131" s="858" t="s">
        <v>28</v>
      </c>
      <c r="D131" s="859">
        <v>595.4</v>
      </c>
    </row>
    <row r="132" spans="1:4" ht="13.5">
      <c r="A132" s="858">
        <v>92844</v>
      </c>
      <c r="B132" s="858" t="s">
        <v>2598</v>
      </c>
      <c r="C132" s="858" t="s">
        <v>28</v>
      </c>
      <c r="D132" s="859">
        <v>16.05</v>
      </c>
    </row>
    <row r="133" spans="1:4" ht="13.5">
      <c r="A133" s="858">
        <v>92845</v>
      </c>
      <c r="B133" s="858" t="s">
        <v>2599</v>
      </c>
      <c r="C133" s="858" t="s">
        <v>28</v>
      </c>
      <c r="D133" s="859">
        <v>875.77</v>
      </c>
    </row>
    <row r="134" spans="1:4" ht="13.5">
      <c r="A134" s="858">
        <v>92846</v>
      </c>
      <c r="B134" s="858" t="s">
        <v>2600</v>
      </c>
      <c r="C134" s="858" t="s">
        <v>28</v>
      </c>
      <c r="D134" s="859">
        <v>17.77</v>
      </c>
    </row>
    <row r="135" spans="1:4" ht="13.5">
      <c r="A135" s="858">
        <v>92847</v>
      </c>
      <c r="B135" s="858" t="s">
        <v>2601</v>
      </c>
      <c r="C135" s="858" t="s">
        <v>28</v>
      </c>
      <c r="D135" s="859">
        <v>905.73</v>
      </c>
    </row>
    <row r="136" spans="1:4" ht="13.5">
      <c r="A136" s="858">
        <v>92848</v>
      </c>
      <c r="B136" s="858" t="s">
        <v>2602</v>
      </c>
      <c r="C136" s="858" t="s">
        <v>28</v>
      </c>
      <c r="D136" s="859">
        <v>19.73</v>
      </c>
    </row>
    <row r="137" spans="1:4" ht="13.5">
      <c r="A137" s="858">
        <v>92849</v>
      </c>
      <c r="B137" s="858" t="s">
        <v>2603</v>
      </c>
      <c r="C137" s="858" t="s">
        <v>28</v>
      </c>
      <c r="D137" s="859">
        <v>200.89</v>
      </c>
    </row>
    <row r="138" spans="1:4" ht="13.5">
      <c r="A138" s="858">
        <v>92850</v>
      </c>
      <c r="B138" s="858" t="s">
        <v>2604</v>
      </c>
      <c r="C138" s="858" t="s">
        <v>28</v>
      </c>
      <c r="D138" s="859">
        <v>12.89</v>
      </c>
    </row>
    <row r="139" spans="1:4" ht="13.5">
      <c r="A139" s="858">
        <v>92851</v>
      </c>
      <c r="B139" s="858" t="s">
        <v>2605</v>
      </c>
      <c r="C139" s="858" t="s">
        <v>28</v>
      </c>
      <c r="D139" s="859">
        <v>212.42</v>
      </c>
    </row>
    <row r="140" spans="1:4" ht="13.5">
      <c r="A140" s="858">
        <v>92852</v>
      </c>
      <c r="B140" s="858" t="s">
        <v>2606</v>
      </c>
      <c r="C140" s="858" t="s">
        <v>28</v>
      </c>
      <c r="D140" s="859">
        <v>16.25</v>
      </c>
    </row>
    <row r="141" spans="1:4" ht="13.5">
      <c r="A141" s="858">
        <v>92853</v>
      </c>
      <c r="B141" s="858" t="s">
        <v>2607</v>
      </c>
      <c r="C141" s="858" t="s">
        <v>28</v>
      </c>
      <c r="D141" s="859">
        <v>366.97</v>
      </c>
    </row>
    <row r="142" spans="1:4" ht="13.5">
      <c r="A142" s="858">
        <v>92854</v>
      </c>
      <c r="B142" s="858" t="s">
        <v>2608</v>
      </c>
      <c r="C142" s="858" t="s">
        <v>28</v>
      </c>
      <c r="D142" s="859">
        <v>19.79</v>
      </c>
    </row>
    <row r="143" spans="1:4" ht="13.5">
      <c r="A143" s="858">
        <v>92855</v>
      </c>
      <c r="B143" s="858" t="s">
        <v>2609</v>
      </c>
      <c r="C143" s="858" t="s">
        <v>28</v>
      </c>
      <c r="D143" s="859">
        <v>448.17</v>
      </c>
    </row>
    <row r="144" spans="1:4" ht="13.5">
      <c r="A144" s="858">
        <v>92856</v>
      </c>
      <c r="B144" s="858" t="s">
        <v>2610</v>
      </c>
      <c r="C144" s="858" t="s">
        <v>28</v>
      </c>
      <c r="D144" s="859">
        <v>23.34</v>
      </c>
    </row>
    <row r="145" spans="1:4" ht="13.5">
      <c r="A145" s="858">
        <v>92857</v>
      </c>
      <c r="B145" s="858" t="s">
        <v>2611</v>
      </c>
      <c r="C145" s="858" t="s">
        <v>28</v>
      </c>
      <c r="D145" s="859">
        <v>583.6</v>
      </c>
    </row>
    <row r="146" spans="1:4" ht="13.5">
      <c r="A146" s="858">
        <v>92858</v>
      </c>
      <c r="B146" s="858" t="s">
        <v>2612</v>
      </c>
      <c r="C146" s="858" t="s">
        <v>28</v>
      </c>
      <c r="D146" s="859">
        <v>26.69</v>
      </c>
    </row>
    <row r="147" spans="1:4" ht="13.5">
      <c r="A147" s="858">
        <v>92859</v>
      </c>
      <c r="B147" s="858" t="s">
        <v>2613</v>
      </c>
      <c r="C147" s="858" t="s">
        <v>28</v>
      </c>
      <c r="D147" s="859">
        <v>609.66999999999996</v>
      </c>
    </row>
    <row r="148" spans="1:4" ht="13.5">
      <c r="A148" s="858">
        <v>92860</v>
      </c>
      <c r="B148" s="858" t="s">
        <v>2614</v>
      </c>
      <c r="C148" s="858" t="s">
        <v>28</v>
      </c>
      <c r="D148" s="859">
        <v>30.32</v>
      </c>
    </row>
    <row r="149" spans="1:4" ht="13.5">
      <c r="A149" s="858">
        <v>92861</v>
      </c>
      <c r="B149" s="858" t="s">
        <v>2615</v>
      </c>
      <c r="C149" s="858" t="s">
        <v>28</v>
      </c>
      <c r="D149" s="859">
        <v>891.85</v>
      </c>
    </row>
    <row r="150" spans="1:4" ht="13.5">
      <c r="A150" s="858">
        <v>92862</v>
      </c>
      <c r="B150" s="858" t="s">
        <v>2616</v>
      </c>
      <c r="C150" s="858" t="s">
        <v>28</v>
      </c>
      <c r="D150" s="859">
        <v>33.85</v>
      </c>
    </row>
    <row r="151" spans="1:4" ht="13.5">
      <c r="A151" s="858">
        <v>92863</v>
      </c>
      <c r="B151" s="858" t="s">
        <v>2617</v>
      </c>
      <c r="C151" s="858" t="s">
        <v>28</v>
      </c>
      <c r="D151" s="859">
        <v>923.17</v>
      </c>
    </row>
    <row r="152" spans="1:4" ht="13.5">
      <c r="A152" s="858">
        <v>92864</v>
      </c>
      <c r="B152" s="858" t="s">
        <v>2618</v>
      </c>
      <c r="C152" s="858" t="s">
        <v>28</v>
      </c>
      <c r="D152" s="859">
        <v>37.39</v>
      </c>
    </row>
    <row r="153" spans="1:4" ht="13.5">
      <c r="A153" s="858">
        <v>92210</v>
      </c>
      <c r="B153" s="858" t="s">
        <v>2619</v>
      </c>
      <c r="C153" s="858" t="s">
        <v>28</v>
      </c>
      <c r="D153" s="859">
        <v>145.4</v>
      </c>
    </row>
    <row r="154" spans="1:4" ht="13.5">
      <c r="A154" s="858">
        <v>92211</v>
      </c>
      <c r="B154" s="858" t="s">
        <v>2620</v>
      </c>
      <c r="C154" s="858" t="s">
        <v>28</v>
      </c>
      <c r="D154" s="859">
        <v>174.66</v>
      </c>
    </row>
    <row r="155" spans="1:4" ht="13.5">
      <c r="A155" s="858">
        <v>92212</v>
      </c>
      <c r="B155" s="858" t="s">
        <v>2621</v>
      </c>
      <c r="C155" s="858" t="s">
        <v>28</v>
      </c>
      <c r="D155" s="859">
        <v>262.32</v>
      </c>
    </row>
    <row r="156" spans="1:4" ht="13.5">
      <c r="A156" s="858">
        <v>92213</v>
      </c>
      <c r="B156" s="858" t="s">
        <v>2622</v>
      </c>
      <c r="C156" s="858" t="s">
        <v>28</v>
      </c>
      <c r="D156" s="859">
        <v>345.85</v>
      </c>
    </row>
    <row r="157" spans="1:4" ht="13.5">
      <c r="A157" s="858">
        <v>92214</v>
      </c>
      <c r="B157" s="858" t="s">
        <v>2623</v>
      </c>
      <c r="C157" s="858" t="s">
        <v>28</v>
      </c>
      <c r="D157" s="859">
        <v>418.42</v>
      </c>
    </row>
    <row r="158" spans="1:4" ht="13.5">
      <c r="A158" s="858">
        <v>92215</v>
      </c>
      <c r="B158" s="858" t="s">
        <v>2624</v>
      </c>
      <c r="C158" s="858" t="s">
        <v>28</v>
      </c>
      <c r="D158" s="859">
        <v>480.7</v>
      </c>
    </row>
    <row r="159" spans="1:4" ht="13.5">
      <c r="A159" s="858">
        <v>92216</v>
      </c>
      <c r="B159" s="858" t="s">
        <v>2625</v>
      </c>
      <c r="C159" s="858" t="s">
        <v>28</v>
      </c>
      <c r="D159" s="859">
        <v>501.81</v>
      </c>
    </row>
    <row r="160" spans="1:4" ht="13.5">
      <c r="A160" s="858">
        <v>92219</v>
      </c>
      <c r="B160" s="858" t="s">
        <v>2626</v>
      </c>
      <c r="C160" s="858" t="s">
        <v>28</v>
      </c>
      <c r="D160" s="859">
        <v>152.94999999999999</v>
      </c>
    </row>
    <row r="161" spans="1:4" ht="13.5">
      <c r="A161" s="858">
        <v>92220</v>
      </c>
      <c r="B161" s="858" t="s">
        <v>2627</v>
      </c>
      <c r="C161" s="858" t="s">
        <v>28</v>
      </c>
      <c r="D161" s="859">
        <v>184.03</v>
      </c>
    </row>
    <row r="162" spans="1:4" ht="13.5">
      <c r="A162" s="858">
        <v>92221</v>
      </c>
      <c r="B162" s="858" t="s">
        <v>2628</v>
      </c>
      <c r="C162" s="858" t="s">
        <v>28</v>
      </c>
      <c r="D162" s="859">
        <v>273.3</v>
      </c>
    </row>
    <row r="163" spans="1:4" ht="13.5">
      <c r="A163" s="858">
        <v>92222</v>
      </c>
      <c r="B163" s="858" t="s">
        <v>2629</v>
      </c>
      <c r="C163" s="858" t="s">
        <v>28</v>
      </c>
      <c r="D163" s="859">
        <v>358.63</v>
      </c>
    </row>
    <row r="164" spans="1:4" ht="13.5">
      <c r="A164" s="858">
        <v>92223</v>
      </c>
      <c r="B164" s="858" t="s">
        <v>2630</v>
      </c>
      <c r="C164" s="858" t="s">
        <v>28</v>
      </c>
      <c r="D164" s="859">
        <v>432.69</v>
      </c>
    </row>
    <row r="165" spans="1:4" ht="13.5">
      <c r="A165" s="858">
        <v>92224</v>
      </c>
      <c r="B165" s="858" t="s">
        <v>2631</v>
      </c>
      <c r="C165" s="858" t="s">
        <v>28</v>
      </c>
      <c r="D165" s="859">
        <v>496.54</v>
      </c>
    </row>
    <row r="166" spans="1:4" ht="13.5">
      <c r="A166" s="858">
        <v>92226</v>
      </c>
      <c r="B166" s="858" t="s">
        <v>2632</v>
      </c>
      <c r="C166" s="858" t="s">
        <v>28</v>
      </c>
      <c r="D166" s="859">
        <v>519.54</v>
      </c>
    </row>
    <row r="167" spans="1:4" ht="13.5">
      <c r="A167" s="858">
        <v>92808</v>
      </c>
      <c r="B167" s="858" t="s">
        <v>2633</v>
      </c>
      <c r="C167" s="858" t="s">
        <v>28</v>
      </c>
      <c r="D167" s="859">
        <v>30.73</v>
      </c>
    </row>
    <row r="168" spans="1:4" ht="13.5">
      <c r="A168" s="858">
        <v>92809</v>
      </c>
      <c r="B168" s="858" t="s">
        <v>2634</v>
      </c>
      <c r="C168" s="858" t="s">
        <v>28</v>
      </c>
      <c r="D168" s="859">
        <v>39.479999999999997</v>
      </c>
    </row>
    <row r="169" spans="1:4" ht="13.5">
      <c r="A169" s="858">
        <v>92810</v>
      </c>
      <c r="B169" s="858" t="s">
        <v>2635</v>
      </c>
      <c r="C169" s="858" t="s">
        <v>28</v>
      </c>
      <c r="D169" s="859">
        <v>48.07</v>
      </c>
    </row>
    <row r="170" spans="1:4" ht="13.5">
      <c r="A170" s="858">
        <v>92811</v>
      </c>
      <c r="B170" s="858" t="s">
        <v>2636</v>
      </c>
      <c r="C170" s="858" t="s">
        <v>28</v>
      </c>
      <c r="D170" s="859">
        <v>57.35</v>
      </c>
    </row>
    <row r="171" spans="1:4" ht="13.5">
      <c r="A171" s="858">
        <v>92812</v>
      </c>
      <c r="B171" s="858" t="s">
        <v>2637</v>
      </c>
      <c r="C171" s="858" t="s">
        <v>28</v>
      </c>
      <c r="D171" s="859">
        <v>66.48</v>
      </c>
    </row>
    <row r="172" spans="1:4" ht="13.5">
      <c r="A172" s="858">
        <v>92813</v>
      </c>
      <c r="B172" s="858" t="s">
        <v>2638</v>
      </c>
      <c r="C172" s="858" t="s">
        <v>28</v>
      </c>
      <c r="D172" s="859">
        <v>77.39</v>
      </c>
    </row>
    <row r="173" spans="1:4" ht="13.5">
      <c r="A173" s="858">
        <v>92814</v>
      </c>
      <c r="B173" s="858" t="s">
        <v>2639</v>
      </c>
      <c r="C173" s="858" t="s">
        <v>28</v>
      </c>
      <c r="D173" s="859">
        <v>88.85</v>
      </c>
    </row>
    <row r="174" spans="1:4" ht="13.5">
      <c r="A174" s="858">
        <v>92815</v>
      </c>
      <c r="B174" s="858" t="s">
        <v>2640</v>
      </c>
      <c r="C174" s="858" t="s">
        <v>28</v>
      </c>
      <c r="D174" s="859">
        <v>102.22</v>
      </c>
    </row>
    <row r="175" spans="1:4" ht="13.5">
      <c r="A175" s="858">
        <v>92816</v>
      </c>
      <c r="B175" s="858" t="s">
        <v>2641</v>
      </c>
      <c r="C175" s="858" t="s">
        <v>28</v>
      </c>
      <c r="D175" s="859">
        <v>724.75</v>
      </c>
    </row>
    <row r="176" spans="1:4" ht="13.5">
      <c r="A176" s="858">
        <v>92817</v>
      </c>
      <c r="B176" s="858" t="s">
        <v>2642</v>
      </c>
      <c r="C176" s="858" t="s">
        <v>28</v>
      </c>
      <c r="D176" s="859">
        <v>127.93</v>
      </c>
    </row>
    <row r="177" spans="1:4" ht="13.5">
      <c r="A177" s="858">
        <v>92818</v>
      </c>
      <c r="B177" s="858" t="s">
        <v>2643</v>
      </c>
      <c r="C177" s="858" t="s">
        <v>28</v>
      </c>
      <c r="D177" s="859">
        <v>1036.8499999999999</v>
      </c>
    </row>
    <row r="178" spans="1:4" ht="13.5">
      <c r="A178" s="858">
        <v>92819</v>
      </c>
      <c r="B178" s="858" t="s">
        <v>2644</v>
      </c>
      <c r="C178" s="858" t="s">
        <v>28</v>
      </c>
      <c r="D178" s="859">
        <v>172.2</v>
      </c>
    </row>
    <row r="179" spans="1:4" ht="13.5">
      <c r="A179" s="858">
        <v>92820</v>
      </c>
      <c r="B179" s="858" t="s">
        <v>2645</v>
      </c>
      <c r="C179" s="858" t="s">
        <v>28</v>
      </c>
      <c r="D179" s="859">
        <v>36.64</v>
      </c>
    </row>
    <row r="180" spans="1:4" ht="13.5">
      <c r="A180" s="858">
        <v>92821</v>
      </c>
      <c r="B180" s="858" t="s">
        <v>2646</v>
      </c>
      <c r="C180" s="858" t="s">
        <v>28</v>
      </c>
      <c r="D180" s="859">
        <v>47.03</v>
      </c>
    </row>
    <row r="181" spans="1:4" ht="13.5">
      <c r="A181" s="858">
        <v>92822</v>
      </c>
      <c r="B181" s="858" t="s">
        <v>2647</v>
      </c>
      <c r="C181" s="858" t="s">
        <v>28</v>
      </c>
      <c r="D181" s="859">
        <v>57.44</v>
      </c>
    </row>
    <row r="182" spans="1:4" ht="13.5">
      <c r="A182" s="858">
        <v>92824</v>
      </c>
      <c r="B182" s="858" t="s">
        <v>2648</v>
      </c>
      <c r="C182" s="858" t="s">
        <v>28</v>
      </c>
      <c r="D182" s="859">
        <v>68.33</v>
      </c>
    </row>
    <row r="183" spans="1:4" ht="13.5">
      <c r="A183" s="858">
        <v>92825</v>
      </c>
      <c r="B183" s="858" t="s">
        <v>2649</v>
      </c>
      <c r="C183" s="858" t="s">
        <v>28</v>
      </c>
      <c r="D183" s="859">
        <v>79.260000000000005</v>
      </c>
    </row>
    <row r="184" spans="1:4" ht="13.5">
      <c r="A184" s="858">
        <v>92826</v>
      </c>
      <c r="B184" s="858" t="s">
        <v>2650</v>
      </c>
      <c r="C184" s="858" t="s">
        <v>28</v>
      </c>
      <c r="D184" s="859">
        <v>91.66</v>
      </c>
    </row>
    <row r="185" spans="1:4" ht="13.5">
      <c r="A185" s="858">
        <v>92827</v>
      </c>
      <c r="B185" s="858" t="s">
        <v>2651</v>
      </c>
      <c r="C185" s="858" t="s">
        <v>28</v>
      </c>
      <c r="D185" s="859">
        <v>104.69</v>
      </c>
    </row>
    <row r="186" spans="1:4" ht="13.5">
      <c r="A186" s="858">
        <v>92828</v>
      </c>
      <c r="B186" s="858" t="s">
        <v>2652</v>
      </c>
      <c r="C186" s="858" t="s">
        <v>28</v>
      </c>
      <c r="D186" s="859">
        <v>119.95</v>
      </c>
    </row>
    <row r="187" spans="1:4" ht="13.5">
      <c r="A187" s="858">
        <v>92829</v>
      </c>
      <c r="B187" s="858" t="s">
        <v>2653</v>
      </c>
      <c r="C187" s="858" t="s">
        <v>28</v>
      </c>
      <c r="D187" s="859">
        <v>745.63</v>
      </c>
    </row>
    <row r="188" spans="1:4" ht="13.5">
      <c r="A188" s="858">
        <v>92830</v>
      </c>
      <c r="B188" s="858" t="s">
        <v>2654</v>
      </c>
      <c r="C188" s="858" t="s">
        <v>28</v>
      </c>
      <c r="D188" s="859">
        <v>148.81</v>
      </c>
    </row>
    <row r="189" spans="1:4" ht="13.5">
      <c r="A189" s="858">
        <v>92831</v>
      </c>
      <c r="B189" s="858" t="s">
        <v>2655</v>
      </c>
      <c r="C189" s="858" t="s">
        <v>28</v>
      </c>
      <c r="D189" s="859">
        <v>1062.48</v>
      </c>
    </row>
    <row r="190" spans="1:4" ht="13.5">
      <c r="A190" s="858">
        <v>92832</v>
      </c>
      <c r="B190" s="858" t="s">
        <v>2656</v>
      </c>
      <c r="C190" s="858" t="s">
        <v>28</v>
      </c>
      <c r="D190" s="859">
        <v>197.83</v>
      </c>
    </row>
    <row r="191" spans="1:4" ht="13.5">
      <c r="A191" s="858">
        <v>95565</v>
      </c>
      <c r="B191" s="858" t="s">
        <v>2657</v>
      </c>
      <c r="C191" s="858" t="s">
        <v>28</v>
      </c>
      <c r="D191" s="859">
        <v>124.21</v>
      </c>
    </row>
    <row r="192" spans="1:4" ht="13.5">
      <c r="A192" s="858">
        <v>95566</v>
      </c>
      <c r="B192" s="858" t="s">
        <v>2658</v>
      </c>
      <c r="C192" s="858" t="s">
        <v>28</v>
      </c>
      <c r="D192" s="859">
        <v>130.04</v>
      </c>
    </row>
    <row r="193" spans="1:4" ht="13.5">
      <c r="A193" s="858">
        <v>95567</v>
      </c>
      <c r="B193" s="858" t="s">
        <v>2659</v>
      </c>
      <c r="C193" s="858" t="s">
        <v>28</v>
      </c>
      <c r="D193" s="859">
        <v>73.59</v>
      </c>
    </row>
    <row r="194" spans="1:4" ht="13.5">
      <c r="A194" s="858">
        <v>95568</v>
      </c>
      <c r="B194" s="858" t="s">
        <v>2660</v>
      </c>
      <c r="C194" s="858" t="s">
        <v>28</v>
      </c>
      <c r="D194" s="859">
        <v>90.1</v>
      </c>
    </row>
    <row r="195" spans="1:4" ht="13.5">
      <c r="A195" s="858">
        <v>95569</v>
      </c>
      <c r="B195" s="858" t="s">
        <v>2661</v>
      </c>
      <c r="C195" s="858" t="s">
        <v>28</v>
      </c>
      <c r="D195" s="859">
        <v>123.54</v>
      </c>
    </row>
    <row r="196" spans="1:4" ht="13.5">
      <c r="A196" s="858">
        <v>95570</v>
      </c>
      <c r="B196" s="858" t="s">
        <v>2662</v>
      </c>
      <c r="C196" s="858" t="s">
        <v>28</v>
      </c>
      <c r="D196" s="859">
        <v>79.42</v>
      </c>
    </row>
    <row r="197" spans="1:4" ht="13.5">
      <c r="A197" s="858">
        <v>95571</v>
      </c>
      <c r="B197" s="858" t="s">
        <v>2663</v>
      </c>
      <c r="C197" s="858" t="s">
        <v>28</v>
      </c>
      <c r="D197" s="859">
        <v>97.55</v>
      </c>
    </row>
    <row r="198" spans="1:4" ht="13.5">
      <c r="A198" s="858">
        <v>95572</v>
      </c>
      <c r="B198" s="858" t="s">
        <v>2664</v>
      </c>
      <c r="C198" s="858" t="s">
        <v>28</v>
      </c>
      <c r="D198" s="859">
        <v>132.80000000000001</v>
      </c>
    </row>
    <row r="199" spans="1:4" ht="13.5">
      <c r="A199" s="858">
        <v>97127</v>
      </c>
      <c r="B199" s="858" t="s">
        <v>2665</v>
      </c>
      <c r="C199" s="858" t="s">
        <v>28</v>
      </c>
      <c r="D199" s="859">
        <v>3.67</v>
      </c>
    </row>
    <row r="200" spans="1:4" ht="13.5">
      <c r="A200" s="858">
        <v>97128</v>
      </c>
      <c r="B200" s="858" t="s">
        <v>2666</v>
      </c>
      <c r="C200" s="858" t="s">
        <v>28</v>
      </c>
      <c r="D200" s="859">
        <v>7.36</v>
      </c>
    </row>
    <row r="201" spans="1:4" ht="13.5">
      <c r="A201" s="858">
        <v>97129</v>
      </c>
      <c r="B201" s="858" t="s">
        <v>2667</v>
      </c>
      <c r="C201" s="858" t="s">
        <v>28</v>
      </c>
      <c r="D201" s="859">
        <v>9.07</v>
      </c>
    </row>
    <row r="202" spans="1:4" ht="13.5">
      <c r="A202" s="858">
        <v>97130</v>
      </c>
      <c r="B202" s="858" t="s">
        <v>2668</v>
      </c>
      <c r="C202" s="858" t="s">
        <v>28</v>
      </c>
      <c r="D202" s="859">
        <v>10.76</v>
      </c>
    </row>
    <row r="203" spans="1:4" ht="13.5">
      <c r="A203" s="858">
        <v>97131</v>
      </c>
      <c r="B203" s="858" t="s">
        <v>2669</v>
      </c>
      <c r="C203" s="858" t="s">
        <v>28</v>
      </c>
      <c r="D203" s="859">
        <v>12.45</v>
      </c>
    </row>
    <row r="204" spans="1:4" ht="13.5">
      <c r="A204" s="858">
        <v>97132</v>
      </c>
      <c r="B204" s="858" t="s">
        <v>2670</v>
      </c>
      <c r="C204" s="858" t="s">
        <v>28</v>
      </c>
      <c r="D204" s="859">
        <v>14.12</v>
      </c>
    </row>
    <row r="205" spans="1:4" ht="13.5">
      <c r="A205" s="858">
        <v>97133</v>
      </c>
      <c r="B205" s="858" t="s">
        <v>2671</v>
      </c>
      <c r="C205" s="858" t="s">
        <v>28</v>
      </c>
      <c r="D205" s="859">
        <v>17.52</v>
      </c>
    </row>
    <row r="206" spans="1:4" ht="13.5">
      <c r="A206" s="858">
        <v>97134</v>
      </c>
      <c r="B206" s="858" t="s">
        <v>2672</v>
      </c>
      <c r="C206" s="858" t="s">
        <v>28</v>
      </c>
      <c r="D206" s="859">
        <v>1.76</v>
      </c>
    </row>
    <row r="207" spans="1:4" ht="13.5">
      <c r="A207" s="858">
        <v>97135</v>
      </c>
      <c r="B207" s="858" t="s">
        <v>2673</v>
      </c>
      <c r="C207" s="858" t="s">
        <v>28</v>
      </c>
      <c r="D207" s="859">
        <v>3.9</v>
      </c>
    </row>
    <row r="208" spans="1:4" ht="13.5">
      <c r="A208" s="858">
        <v>97136</v>
      </c>
      <c r="B208" s="858" t="s">
        <v>2674</v>
      </c>
      <c r="C208" s="858" t="s">
        <v>28</v>
      </c>
      <c r="D208" s="859">
        <v>4.8</v>
      </c>
    </row>
    <row r="209" spans="1:4" ht="13.5">
      <c r="A209" s="858">
        <v>97137</v>
      </c>
      <c r="B209" s="858" t="s">
        <v>2675</v>
      </c>
      <c r="C209" s="858" t="s">
        <v>28</v>
      </c>
      <c r="D209" s="859">
        <v>5.72</v>
      </c>
    </row>
    <row r="210" spans="1:4" ht="13.5">
      <c r="A210" s="858">
        <v>97138</v>
      </c>
      <c r="B210" s="858" t="s">
        <v>2676</v>
      </c>
      <c r="C210" s="858" t="s">
        <v>28</v>
      </c>
      <c r="D210" s="859">
        <v>6.6</v>
      </c>
    </row>
    <row r="211" spans="1:4" ht="13.5">
      <c r="A211" s="858">
        <v>97139</v>
      </c>
      <c r="B211" s="858" t="s">
        <v>2677</v>
      </c>
      <c r="C211" s="858" t="s">
        <v>28</v>
      </c>
      <c r="D211" s="859">
        <v>7.49</v>
      </c>
    </row>
    <row r="212" spans="1:4" ht="13.5">
      <c r="A212" s="858">
        <v>97140</v>
      </c>
      <c r="B212" s="858" t="s">
        <v>2678</v>
      </c>
      <c r="C212" s="858" t="s">
        <v>28</v>
      </c>
      <c r="D212" s="859">
        <v>9.3000000000000007</v>
      </c>
    </row>
    <row r="213" spans="1:4" ht="13.5">
      <c r="A213" s="858">
        <v>103089</v>
      </c>
      <c r="B213" s="858" t="s">
        <v>2679</v>
      </c>
      <c r="C213" s="858" t="s">
        <v>28</v>
      </c>
      <c r="D213" s="859">
        <v>8.24</v>
      </c>
    </row>
    <row r="214" spans="1:4" ht="13.5">
      <c r="A214" s="858">
        <v>103090</v>
      </c>
      <c r="B214" s="858" t="s">
        <v>2680</v>
      </c>
      <c r="C214" s="858" t="s">
        <v>28</v>
      </c>
      <c r="D214" s="859">
        <v>9.84</v>
      </c>
    </row>
    <row r="215" spans="1:4" ht="13.5">
      <c r="A215" s="858">
        <v>103091</v>
      </c>
      <c r="B215" s="858" t="s">
        <v>2681</v>
      </c>
      <c r="C215" s="858" t="s">
        <v>28</v>
      </c>
      <c r="D215" s="859">
        <v>13.82</v>
      </c>
    </row>
    <row r="216" spans="1:4" ht="13.5">
      <c r="A216" s="858">
        <v>103092</v>
      </c>
      <c r="B216" s="858" t="s">
        <v>2682</v>
      </c>
      <c r="C216" s="858" t="s">
        <v>28</v>
      </c>
      <c r="D216" s="859">
        <v>17.8</v>
      </c>
    </row>
    <row r="217" spans="1:4" ht="13.5">
      <c r="A217" s="858">
        <v>103093</v>
      </c>
      <c r="B217" s="858" t="s">
        <v>2683</v>
      </c>
      <c r="C217" s="858" t="s">
        <v>28</v>
      </c>
      <c r="D217" s="859">
        <v>27.23</v>
      </c>
    </row>
    <row r="218" spans="1:4" ht="13.5">
      <c r="A218" s="858">
        <v>103094</v>
      </c>
      <c r="B218" s="858" t="s">
        <v>2684</v>
      </c>
      <c r="C218" s="858" t="s">
        <v>28</v>
      </c>
      <c r="D218" s="859">
        <v>31.23</v>
      </c>
    </row>
    <row r="219" spans="1:4" ht="13.5">
      <c r="A219" s="858">
        <v>103095</v>
      </c>
      <c r="B219" s="858" t="s">
        <v>2685</v>
      </c>
      <c r="C219" s="858" t="s">
        <v>28</v>
      </c>
      <c r="D219" s="859">
        <v>40.619999999999997</v>
      </c>
    </row>
    <row r="220" spans="1:4" ht="13.5">
      <c r="A220" s="858">
        <v>103096</v>
      </c>
      <c r="B220" s="858" t="s">
        <v>2686</v>
      </c>
      <c r="C220" s="858" t="s">
        <v>28</v>
      </c>
      <c r="D220" s="859">
        <v>44.64</v>
      </c>
    </row>
    <row r="221" spans="1:4" ht="13.5">
      <c r="A221" s="858">
        <v>103097</v>
      </c>
      <c r="B221" s="858" t="s">
        <v>2687</v>
      </c>
      <c r="C221" s="858" t="s">
        <v>28</v>
      </c>
      <c r="D221" s="859">
        <v>54.03</v>
      </c>
    </row>
    <row r="222" spans="1:4" ht="13.5">
      <c r="A222" s="858">
        <v>103098</v>
      </c>
      <c r="B222" s="858" t="s">
        <v>2688</v>
      </c>
      <c r="C222" s="858" t="s">
        <v>28</v>
      </c>
      <c r="D222" s="859">
        <v>58.03</v>
      </c>
    </row>
    <row r="223" spans="1:4" ht="13.5">
      <c r="A223" s="858">
        <v>103099</v>
      </c>
      <c r="B223" s="858" t="s">
        <v>2689</v>
      </c>
      <c r="C223" s="858" t="s">
        <v>28</v>
      </c>
      <c r="D223" s="859">
        <v>66.010000000000005</v>
      </c>
    </row>
    <row r="224" spans="1:4" ht="13.5">
      <c r="A224" s="858">
        <v>103100</v>
      </c>
      <c r="B224" s="858" t="s">
        <v>2690</v>
      </c>
      <c r="C224" s="858" t="s">
        <v>28</v>
      </c>
      <c r="D224" s="859">
        <v>70.430000000000007</v>
      </c>
    </row>
    <row r="225" spans="1:4" ht="13.5">
      <c r="A225" s="858">
        <v>103101</v>
      </c>
      <c r="B225" s="858" t="s">
        <v>2691</v>
      </c>
      <c r="C225" s="858" t="s">
        <v>28</v>
      </c>
      <c r="D225" s="859">
        <v>77.569999999999993</v>
      </c>
    </row>
    <row r="226" spans="1:4" ht="13.5">
      <c r="A226" s="858">
        <v>103102</v>
      </c>
      <c r="B226" s="858" t="s">
        <v>2692</v>
      </c>
      <c r="C226" s="858" t="s">
        <v>28</v>
      </c>
      <c r="D226" s="859">
        <v>89.32</v>
      </c>
    </row>
    <row r="227" spans="1:4" ht="13.5">
      <c r="A227" s="858">
        <v>103103</v>
      </c>
      <c r="B227" s="858" t="s">
        <v>2693</v>
      </c>
      <c r="C227" s="858" t="s">
        <v>28</v>
      </c>
      <c r="D227" s="859">
        <v>96.46</v>
      </c>
    </row>
    <row r="228" spans="1:4" ht="13.5">
      <c r="A228" s="858">
        <v>103104</v>
      </c>
      <c r="B228" s="858" t="s">
        <v>2694</v>
      </c>
      <c r="C228" s="858" t="s">
        <v>28</v>
      </c>
      <c r="D228" s="859">
        <v>115.34</v>
      </c>
    </row>
    <row r="229" spans="1:4" ht="13.5">
      <c r="A229" s="858">
        <v>103105</v>
      </c>
      <c r="B229" s="858" t="s">
        <v>2695</v>
      </c>
      <c r="C229" s="858" t="s">
        <v>520</v>
      </c>
      <c r="D229" s="859">
        <v>34.909999999999997</v>
      </c>
    </row>
    <row r="230" spans="1:4" ht="13.5">
      <c r="A230" s="858">
        <v>103106</v>
      </c>
      <c r="B230" s="858" t="s">
        <v>2696</v>
      </c>
      <c r="C230" s="858" t="s">
        <v>520</v>
      </c>
      <c r="D230" s="859">
        <v>41.62</v>
      </c>
    </row>
    <row r="231" spans="1:4" ht="13.5">
      <c r="A231" s="858">
        <v>103107</v>
      </c>
      <c r="B231" s="858" t="s">
        <v>2697</v>
      </c>
      <c r="C231" s="858" t="s">
        <v>520</v>
      </c>
      <c r="D231" s="859">
        <v>58.36</v>
      </c>
    </row>
    <row r="232" spans="1:4" ht="13.5">
      <c r="A232" s="858">
        <v>103108</v>
      </c>
      <c r="B232" s="858" t="s">
        <v>2698</v>
      </c>
      <c r="C232" s="858" t="s">
        <v>520</v>
      </c>
      <c r="D232" s="859">
        <v>75.11</v>
      </c>
    </row>
    <row r="233" spans="1:4" ht="13.5">
      <c r="A233" s="858">
        <v>103109</v>
      </c>
      <c r="B233" s="858" t="s">
        <v>2699</v>
      </c>
      <c r="C233" s="858" t="s">
        <v>520</v>
      </c>
      <c r="D233" s="859">
        <v>123.3</v>
      </c>
    </row>
    <row r="234" spans="1:4" ht="13.5">
      <c r="A234" s="858">
        <v>103110</v>
      </c>
      <c r="B234" s="858" t="s">
        <v>2700</v>
      </c>
      <c r="C234" s="858" t="s">
        <v>520</v>
      </c>
      <c r="D234" s="859">
        <v>140.03</v>
      </c>
    </row>
    <row r="235" spans="1:4" ht="13.5">
      <c r="A235" s="858">
        <v>103111</v>
      </c>
      <c r="B235" s="858" t="s">
        <v>2701</v>
      </c>
      <c r="C235" s="858" t="s">
        <v>520</v>
      </c>
      <c r="D235" s="859">
        <v>188.24</v>
      </c>
    </row>
    <row r="236" spans="1:4" ht="13.5">
      <c r="A236" s="858">
        <v>103112</v>
      </c>
      <c r="B236" s="858" t="s">
        <v>2702</v>
      </c>
      <c r="C236" s="858" t="s">
        <v>520</v>
      </c>
      <c r="D236" s="859">
        <v>204.97</v>
      </c>
    </row>
    <row r="237" spans="1:4" ht="13.5">
      <c r="A237" s="858">
        <v>103113</v>
      </c>
      <c r="B237" s="858" t="s">
        <v>2703</v>
      </c>
      <c r="C237" s="858" t="s">
        <v>520</v>
      </c>
      <c r="D237" s="859">
        <v>253.18</v>
      </c>
    </row>
    <row r="238" spans="1:4" ht="13.5">
      <c r="A238" s="858">
        <v>103114</v>
      </c>
      <c r="B238" s="858" t="s">
        <v>2704</v>
      </c>
      <c r="C238" s="858" t="s">
        <v>520</v>
      </c>
      <c r="D238" s="859">
        <v>269.92</v>
      </c>
    </row>
    <row r="239" spans="1:4" ht="13.5">
      <c r="A239" s="858">
        <v>103115</v>
      </c>
      <c r="B239" s="858" t="s">
        <v>2705</v>
      </c>
      <c r="C239" s="858" t="s">
        <v>520</v>
      </c>
      <c r="D239" s="859">
        <v>303.39999999999998</v>
      </c>
    </row>
    <row r="240" spans="1:4" ht="13.5">
      <c r="A240" s="858">
        <v>103116</v>
      </c>
      <c r="B240" s="858" t="s">
        <v>2706</v>
      </c>
      <c r="C240" s="858" t="s">
        <v>520</v>
      </c>
      <c r="D240" s="859">
        <v>368.34</v>
      </c>
    </row>
    <row r="241" spans="1:4" ht="13.5">
      <c r="A241" s="858">
        <v>103117</v>
      </c>
      <c r="B241" s="858" t="s">
        <v>2707</v>
      </c>
      <c r="C241" s="858" t="s">
        <v>520</v>
      </c>
      <c r="D241" s="859">
        <v>401.82</v>
      </c>
    </row>
    <row r="242" spans="1:4" ht="13.5">
      <c r="A242" s="858">
        <v>103118</v>
      </c>
      <c r="B242" s="858" t="s">
        <v>2708</v>
      </c>
      <c r="C242" s="858" t="s">
        <v>520</v>
      </c>
      <c r="D242" s="859">
        <v>466.75</v>
      </c>
    </row>
    <row r="243" spans="1:4" ht="13.5">
      <c r="A243" s="858">
        <v>103119</v>
      </c>
      <c r="B243" s="858" t="s">
        <v>2709</v>
      </c>
      <c r="C243" s="858" t="s">
        <v>520</v>
      </c>
      <c r="D243" s="859">
        <v>500.24</v>
      </c>
    </row>
    <row r="244" spans="1:4" ht="13.5">
      <c r="A244" s="858">
        <v>103120</v>
      </c>
      <c r="B244" s="858" t="s">
        <v>2710</v>
      </c>
      <c r="C244" s="858" t="s">
        <v>520</v>
      </c>
      <c r="D244" s="859">
        <v>598.66</v>
      </c>
    </row>
    <row r="245" spans="1:4" ht="13.5">
      <c r="A245" s="858">
        <v>103121</v>
      </c>
      <c r="B245" s="858" t="s">
        <v>2711</v>
      </c>
      <c r="C245" s="858" t="s">
        <v>520</v>
      </c>
      <c r="D245" s="859">
        <v>45.76</v>
      </c>
    </row>
    <row r="246" spans="1:4" ht="13.5">
      <c r="A246" s="858">
        <v>103122</v>
      </c>
      <c r="B246" s="858" t="s">
        <v>2712</v>
      </c>
      <c r="C246" s="858" t="s">
        <v>520</v>
      </c>
      <c r="D246" s="859">
        <v>55.8</v>
      </c>
    </row>
    <row r="247" spans="1:4" ht="13.5">
      <c r="A247" s="858">
        <v>103123</v>
      </c>
      <c r="B247" s="858" t="s">
        <v>2713</v>
      </c>
      <c r="C247" s="858" t="s">
        <v>520</v>
      </c>
      <c r="D247" s="859">
        <v>80.92</v>
      </c>
    </row>
    <row r="248" spans="1:4" ht="13.5">
      <c r="A248" s="858">
        <v>103124</v>
      </c>
      <c r="B248" s="858" t="s">
        <v>2714</v>
      </c>
      <c r="C248" s="858" t="s">
        <v>520</v>
      </c>
      <c r="D248" s="859">
        <v>106.04</v>
      </c>
    </row>
    <row r="249" spans="1:4" ht="13.5">
      <c r="A249" s="858">
        <v>103125</v>
      </c>
      <c r="B249" s="858" t="s">
        <v>2715</v>
      </c>
      <c r="C249" s="858" t="s">
        <v>520</v>
      </c>
      <c r="D249" s="859">
        <v>178.34</v>
      </c>
    </row>
    <row r="250" spans="1:4" ht="13.5">
      <c r="A250" s="858">
        <v>103126</v>
      </c>
      <c r="B250" s="858" t="s">
        <v>2716</v>
      </c>
      <c r="C250" s="858" t="s">
        <v>520</v>
      </c>
      <c r="D250" s="859">
        <v>203.43</v>
      </c>
    </row>
    <row r="251" spans="1:4" ht="13.5">
      <c r="A251" s="858">
        <v>103127</v>
      </c>
      <c r="B251" s="858" t="s">
        <v>2717</v>
      </c>
      <c r="C251" s="858" t="s">
        <v>520</v>
      </c>
      <c r="D251" s="859">
        <v>275.74</v>
      </c>
    </row>
    <row r="252" spans="1:4" ht="13.5">
      <c r="A252" s="858">
        <v>103128</v>
      </c>
      <c r="B252" s="858" t="s">
        <v>2718</v>
      </c>
      <c r="C252" s="858" t="s">
        <v>520</v>
      </c>
      <c r="D252" s="859">
        <v>300.83</v>
      </c>
    </row>
    <row r="253" spans="1:4" ht="13.5">
      <c r="A253" s="858">
        <v>103129</v>
      </c>
      <c r="B253" s="858" t="s">
        <v>2719</v>
      </c>
      <c r="C253" s="858" t="s">
        <v>520</v>
      </c>
      <c r="D253" s="859">
        <v>373.14</v>
      </c>
    </row>
    <row r="254" spans="1:4" ht="13.5">
      <c r="A254" s="858">
        <v>103130</v>
      </c>
      <c r="B254" s="858" t="s">
        <v>2720</v>
      </c>
      <c r="C254" s="858" t="s">
        <v>520</v>
      </c>
      <c r="D254" s="859">
        <v>398.25</v>
      </c>
    </row>
    <row r="255" spans="1:4" ht="13.5">
      <c r="A255" s="858">
        <v>103131</v>
      </c>
      <c r="B255" s="858" t="s">
        <v>2721</v>
      </c>
      <c r="C255" s="858" t="s">
        <v>520</v>
      </c>
      <c r="D255" s="859">
        <v>448.47</v>
      </c>
    </row>
    <row r="256" spans="1:4" ht="13.5">
      <c r="A256" s="858">
        <v>103132</v>
      </c>
      <c r="B256" s="858" t="s">
        <v>2722</v>
      </c>
      <c r="C256" s="858" t="s">
        <v>520</v>
      </c>
      <c r="D256" s="859">
        <v>545.87</v>
      </c>
    </row>
    <row r="257" spans="1:4" ht="13.5">
      <c r="A257" s="858">
        <v>103133</v>
      </c>
      <c r="B257" s="858" t="s">
        <v>2723</v>
      </c>
      <c r="C257" s="858" t="s">
        <v>520</v>
      </c>
      <c r="D257" s="859">
        <v>596.1</v>
      </c>
    </row>
    <row r="258" spans="1:4" ht="13.5">
      <c r="A258" s="858">
        <v>103134</v>
      </c>
      <c r="B258" s="858" t="s">
        <v>2724</v>
      </c>
      <c r="C258" s="858" t="s">
        <v>520</v>
      </c>
      <c r="D258" s="859">
        <v>693.51</v>
      </c>
    </row>
    <row r="259" spans="1:4" ht="13.5">
      <c r="A259" s="858">
        <v>103135</v>
      </c>
      <c r="B259" s="858" t="s">
        <v>2725</v>
      </c>
      <c r="C259" s="858" t="s">
        <v>520</v>
      </c>
      <c r="D259" s="859">
        <v>743.73</v>
      </c>
    </row>
    <row r="260" spans="1:4" ht="13.5">
      <c r="A260" s="858">
        <v>103136</v>
      </c>
      <c r="B260" s="858" t="s">
        <v>2726</v>
      </c>
      <c r="C260" s="858" t="s">
        <v>520</v>
      </c>
      <c r="D260" s="859">
        <v>891.36</v>
      </c>
    </row>
    <row r="261" spans="1:4" ht="13.5">
      <c r="A261" s="858">
        <v>103137</v>
      </c>
      <c r="B261" s="858" t="s">
        <v>2727</v>
      </c>
      <c r="C261" s="858" t="s">
        <v>520</v>
      </c>
      <c r="D261" s="859">
        <v>24.09</v>
      </c>
    </row>
    <row r="262" spans="1:4" ht="13.5">
      <c r="A262" s="858">
        <v>103138</v>
      </c>
      <c r="B262" s="858" t="s">
        <v>2728</v>
      </c>
      <c r="C262" s="858" t="s">
        <v>520</v>
      </c>
      <c r="D262" s="859">
        <v>27.43</v>
      </c>
    </row>
    <row r="263" spans="1:4" ht="13.5">
      <c r="A263" s="858">
        <v>103139</v>
      </c>
      <c r="B263" s="858" t="s">
        <v>2729</v>
      </c>
      <c r="C263" s="858" t="s">
        <v>520</v>
      </c>
      <c r="D263" s="859">
        <v>35.81</v>
      </c>
    </row>
    <row r="264" spans="1:4" ht="13.5">
      <c r="A264" s="858">
        <v>103140</v>
      </c>
      <c r="B264" s="858" t="s">
        <v>2730</v>
      </c>
      <c r="C264" s="858" t="s">
        <v>520</v>
      </c>
      <c r="D264" s="859">
        <v>44.19</v>
      </c>
    </row>
    <row r="265" spans="1:4" ht="13.5">
      <c r="A265" s="858">
        <v>103141</v>
      </c>
      <c r="B265" s="858" t="s">
        <v>2731</v>
      </c>
      <c r="C265" s="858" t="s">
        <v>520</v>
      </c>
      <c r="D265" s="859">
        <v>68.290000000000006</v>
      </c>
    </row>
    <row r="266" spans="1:4" ht="13.5">
      <c r="A266" s="858">
        <v>103142</v>
      </c>
      <c r="B266" s="858" t="s">
        <v>2732</v>
      </c>
      <c r="C266" s="858" t="s">
        <v>520</v>
      </c>
      <c r="D266" s="859">
        <v>76.64</v>
      </c>
    </row>
    <row r="267" spans="1:4" ht="13.5">
      <c r="A267" s="858">
        <v>103143</v>
      </c>
      <c r="B267" s="858" t="s">
        <v>2733</v>
      </c>
      <c r="C267" s="858" t="s">
        <v>520</v>
      </c>
      <c r="D267" s="859">
        <v>100.76</v>
      </c>
    </row>
    <row r="268" spans="1:4" ht="13.5">
      <c r="A268" s="858">
        <v>103144</v>
      </c>
      <c r="B268" s="858" t="s">
        <v>2734</v>
      </c>
      <c r="C268" s="858" t="s">
        <v>520</v>
      </c>
      <c r="D268" s="859">
        <v>109.11</v>
      </c>
    </row>
    <row r="269" spans="1:4" ht="13.5">
      <c r="A269" s="858">
        <v>103145</v>
      </c>
      <c r="B269" s="858" t="s">
        <v>2735</v>
      </c>
      <c r="C269" s="858" t="s">
        <v>520</v>
      </c>
      <c r="D269" s="859">
        <v>133.22999999999999</v>
      </c>
    </row>
    <row r="270" spans="1:4" ht="13.5">
      <c r="A270" s="858">
        <v>103146</v>
      </c>
      <c r="B270" s="858" t="s">
        <v>2736</v>
      </c>
      <c r="C270" s="858" t="s">
        <v>520</v>
      </c>
      <c r="D270" s="859">
        <v>141.58000000000001</v>
      </c>
    </row>
    <row r="271" spans="1:4" ht="13.5">
      <c r="A271" s="858">
        <v>103147</v>
      </c>
      <c r="B271" s="858" t="s">
        <v>2737</v>
      </c>
      <c r="C271" s="858" t="s">
        <v>520</v>
      </c>
      <c r="D271" s="859">
        <v>158.31</v>
      </c>
    </row>
    <row r="272" spans="1:4" ht="13.5">
      <c r="A272" s="858">
        <v>103148</v>
      </c>
      <c r="B272" s="858" t="s">
        <v>2738</v>
      </c>
      <c r="C272" s="858" t="s">
        <v>520</v>
      </c>
      <c r="D272" s="859">
        <v>190.79</v>
      </c>
    </row>
    <row r="273" spans="1:4" ht="13.5">
      <c r="A273" s="858">
        <v>103149</v>
      </c>
      <c r="B273" s="858" t="s">
        <v>2739</v>
      </c>
      <c r="C273" s="858" t="s">
        <v>520</v>
      </c>
      <c r="D273" s="859">
        <v>207.54</v>
      </c>
    </row>
    <row r="274" spans="1:4" ht="13.5">
      <c r="A274" s="858">
        <v>103150</v>
      </c>
      <c r="B274" s="858" t="s">
        <v>2740</v>
      </c>
      <c r="C274" s="858" t="s">
        <v>520</v>
      </c>
      <c r="D274" s="859">
        <v>239.96</v>
      </c>
    </row>
    <row r="275" spans="1:4" ht="13.5">
      <c r="A275" s="858">
        <v>103151</v>
      </c>
      <c r="B275" s="858" t="s">
        <v>2741</v>
      </c>
      <c r="C275" s="858" t="s">
        <v>520</v>
      </c>
      <c r="D275" s="859">
        <v>256.74</v>
      </c>
    </row>
    <row r="276" spans="1:4" ht="13.5">
      <c r="A276" s="858">
        <v>103152</v>
      </c>
      <c r="B276" s="858" t="s">
        <v>2742</v>
      </c>
      <c r="C276" s="858" t="s">
        <v>520</v>
      </c>
      <c r="D276" s="859">
        <v>305.95999999999998</v>
      </c>
    </row>
    <row r="277" spans="1:4" ht="13.5">
      <c r="A277" s="858">
        <v>103372</v>
      </c>
      <c r="B277" s="858" t="s">
        <v>2743</v>
      </c>
      <c r="C277" s="858" t="s">
        <v>28</v>
      </c>
      <c r="D277" s="859">
        <v>5.65</v>
      </c>
    </row>
    <row r="278" spans="1:4" ht="13.5">
      <c r="A278" s="858">
        <v>103373</v>
      </c>
      <c r="B278" s="858" t="s">
        <v>2744</v>
      </c>
      <c r="C278" s="858" t="s">
        <v>28</v>
      </c>
      <c r="D278" s="859">
        <v>11.1</v>
      </c>
    </row>
    <row r="279" spans="1:4" ht="13.5">
      <c r="A279" s="858">
        <v>103376</v>
      </c>
      <c r="B279" s="858" t="s">
        <v>2745</v>
      </c>
      <c r="C279" s="858" t="s">
        <v>28</v>
      </c>
      <c r="D279" s="859">
        <v>133.31</v>
      </c>
    </row>
    <row r="280" spans="1:4" ht="13.5">
      <c r="A280" s="858">
        <v>103377</v>
      </c>
      <c r="B280" s="858" t="s">
        <v>2746</v>
      </c>
      <c r="C280" s="858" t="s">
        <v>28</v>
      </c>
      <c r="D280" s="859">
        <v>1271.06</v>
      </c>
    </row>
    <row r="281" spans="1:4" ht="13.5">
      <c r="A281" s="858">
        <v>103379</v>
      </c>
      <c r="B281" s="858" t="s">
        <v>2747</v>
      </c>
      <c r="C281" s="858" t="s">
        <v>28</v>
      </c>
      <c r="D281" s="859">
        <v>444.78</v>
      </c>
    </row>
    <row r="282" spans="1:4" ht="13.5">
      <c r="A282" s="858">
        <v>103383</v>
      </c>
      <c r="B282" s="858" t="s">
        <v>2748</v>
      </c>
      <c r="C282" s="858" t="s">
        <v>28</v>
      </c>
      <c r="D282" s="859">
        <v>1090.3499999999999</v>
      </c>
    </row>
    <row r="283" spans="1:4" ht="13.5">
      <c r="A283" s="858">
        <v>103385</v>
      </c>
      <c r="B283" s="858" t="s">
        <v>2749</v>
      </c>
      <c r="C283" s="858" t="s">
        <v>28</v>
      </c>
      <c r="D283" s="859">
        <v>1757.49</v>
      </c>
    </row>
    <row r="284" spans="1:4" ht="13.5">
      <c r="A284" s="858">
        <v>103387</v>
      </c>
      <c r="B284" s="858" t="s">
        <v>2750</v>
      </c>
      <c r="C284" s="858" t="s">
        <v>28</v>
      </c>
      <c r="D284" s="859">
        <v>3083.92</v>
      </c>
    </row>
    <row r="285" spans="1:4" ht="13.5">
      <c r="A285" s="858">
        <v>103389</v>
      </c>
      <c r="B285" s="858" t="s">
        <v>2751</v>
      </c>
      <c r="C285" s="858" t="s">
        <v>28</v>
      </c>
      <c r="D285" s="859">
        <v>4586.3900000000003</v>
      </c>
    </row>
    <row r="286" spans="1:4" ht="13.5">
      <c r="A286" s="858">
        <v>103391</v>
      </c>
      <c r="B286" s="858" t="s">
        <v>2752</v>
      </c>
      <c r="C286" s="858" t="s">
        <v>28</v>
      </c>
      <c r="D286" s="859">
        <v>3015.18</v>
      </c>
    </row>
    <row r="287" spans="1:4" ht="13.5">
      <c r="A287" s="858">
        <v>103392</v>
      </c>
      <c r="B287" s="858" t="s">
        <v>2753</v>
      </c>
      <c r="C287" s="858" t="s">
        <v>28</v>
      </c>
      <c r="D287" s="859">
        <v>4933.59</v>
      </c>
    </row>
    <row r="288" spans="1:4" ht="13.5">
      <c r="A288" s="858">
        <v>103393</v>
      </c>
      <c r="B288" s="858" t="s">
        <v>2754</v>
      </c>
      <c r="C288" s="858" t="s">
        <v>28</v>
      </c>
      <c r="D288" s="859">
        <v>5440.92</v>
      </c>
    </row>
    <row r="289" spans="1:4" ht="13.5">
      <c r="A289" s="858">
        <v>103394</v>
      </c>
      <c r="B289" s="858" t="s">
        <v>2755</v>
      </c>
      <c r="C289" s="858" t="s">
        <v>28</v>
      </c>
      <c r="D289" s="859">
        <v>4024.57</v>
      </c>
    </row>
    <row r="290" spans="1:4" ht="13.5">
      <c r="A290" s="858">
        <v>103395</v>
      </c>
      <c r="B290" s="858" t="s">
        <v>2756</v>
      </c>
      <c r="C290" s="858" t="s">
        <v>28</v>
      </c>
      <c r="D290" s="859">
        <v>1989.32</v>
      </c>
    </row>
    <row r="291" spans="1:4" ht="13.5">
      <c r="A291" s="858">
        <v>103396</v>
      </c>
      <c r="B291" s="858" t="s">
        <v>2757</v>
      </c>
      <c r="C291" s="858" t="s">
        <v>28</v>
      </c>
      <c r="D291" s="859">
        <v>1334.08</v>
      </c>
    </row>
    <row r="292" spans="1:4" ht="13.5">
      <c r="A292" s="858">
        <v>103397</v>
      </c>
      <c r="B292" s="858" t="s">
        <v>2758</v>
      </c>
      <c r="C292" s="858" t="s">
        <v>520</v>
      </c>
      <c r="D292" s="859">
        <v>2.66</v>
      </c>
    </row>
    <row r="293" spans="1:4" ht="13.5">
      <c r="A293" s="858">
        <v>103398</v>
      </c>
      <c r="B293" s="858" t="s">
        <v>2759</v>
      </c>
      <c r="C293" s="858" t="s">
        <v>520</v>
      </c>
      <c r="D293" s="859">
        <v>4.26</v>
      </c>
    </row>
    <row r="294" spans="1:4" ht="13.5">
      <c r="A294" s="858">
        <v>103399</v>
      </c>
      <c r="B294" s="858" t="s">
        <v>2760</v>
      </c>
      <c r="C294" s="858" t="s">
        <v>520</v>
      </c>
      <c r="D294" s="859">
        <v>8.4</v>
      </c>
    </row>
    <row r="295" spans="1:4" ht="13.5">
      <c r="A295" s="858">
        <v>103400</v>
      </c>
      <c r="B295" s="858" t="s">
        <v>2761</v>
      </c>
      <c r="C295" s="858" t="s">
        <v>520</v>
      </c>
      <c r="D295" s="859">
        <v>11.99</v>
      </c>
    </row>
    <row r="296" spans="1:4" ht="13.5">
      <c r="A296" s="858">
        <v>103401</v>
      </c>
      <c r="B296" s="858" t="s">
        <v>2762</v>
      </c>
      <c r="C296" s="858" t="s">
        <v>520</v>
      </c>
      <c r="D296" s="859">
        <v>14.66</v>
      </c>
    </row>
    <row r="297" spans="1:4" ht="13.5">
      <c r="A297" s="858">
        <v>103402</v>
      </c>
      <c r="B297" s="858" t="s">
        <v>2763</v>
      </c>
      <c r="C297" s="858" t="s">
        <v>520</v>
      </c>
      <c r="D297" s="859">
        <v>21.33</v>
      </c>
    </row>
    <row r="298" spans="1:4" ht="13.5">
      <c r="A298" s="858">
        <v>103403</v>
      </c>
      <c r="B298" s="858" t="s">
        <v>2764</v>
      </c>
      <c r="C298" s="858" t="s">
        <v>520</v>
      </c>
      <c r="D298" s="859">
        <v>24</v>
      </c>
    </row>
    <row r="299" spans="1:4" ht="13.5">
      <c r="A299" s="858">
        <v>103404</v>
      </c>
      <c r="B299" s="858" t="s">
        <v>2765</v>
      </c>
      <c r="C299" s="858" t="s">
        <v>520</v>
      </c>
      <c r="D299" s="859">
        <v>26.67</v>
      </c>
    </row>
    <row r="300" spans="1:4" ht="13.5">
      <c r="A300" s="858">
        <v>103405</v>
      </c>
      <c r="B300" s="858" t="s">
        <v>2766</v>
      </c>
      <c r="C300" s="858" t="s">
        <v>520</v>
      </c>
      <c r="D300" s="859">
        <v>30.01</v>
      </c>
    </row>
    <row r="301" spans="1:4" ht="13.5">
      <c r="A301" s="858">
        <v>103406</v>
      </c>
      <c r="B301" s="858" t="s">
        <v>2767</v>
      </c>
      <c r="C301" s="858" t="s">
        <v>520</v>
      </c>
      <c r="D301" s="859">
        <v>33.340000000000003</v>
      </c>
    </row>
    <row r="302" spans="1:4" ht="13.5">
      <c r="A302" s="858">
        <v>103407</v>
      </c>
      <c r="B302" s="858" t="s">
        <v>2768</v>
      </c>
      <c r="C302" s="858" t="s">
        <v>520</v>
      </c>
      <c r="D302" s="859">
        <v>37.340000000000003</v>
      </c>
    </row>
    <row r="303" spans="1:4" ht="13.5">
      <c r="A303" s="858">
        <v>103408</v>
      </c>
      <c r="B303" s="858" t="s">
        <v>2769</v>
      </c>
      <c r="C303" s="858" t="s">
        <v>520</v>
      </c>
      <c r="D303" s="859">
        <v>42.02</v>
      </c>
    </row>
    <row r="304" spans="1:4" ht="13.5">
      <c r="A304" s="858">
        <v>103409</v>
      </c>
      <c r="B304" s="858" t="s">
        <v>2770</v>
      </c>
      <c r="C304" s="858" t="s">
        <v>520</v>
      </c>
      <c r="D304" s="859">
        <v>47.35</v>
      </c>
    </row>
    <row r="305" spans="1:4" ht="13.5">
      <c r="A305" s="858">
        <v>103410</v>
      </c>
      <c r="B305" s="858" t="s">
        <v>2771</v>
      </c>
      <c r="C305" s="858" t="s">
        <v>520</v>
      </c>
      <c r="D305" s="859">
        <v>53.35</v>
      </c>
    </row>
    <row r="306" spans="1:4" ht="13.5">
      <c r="A306" s="858">
        <v>103411</v>
      </c>
      <c r="B306" s="858" t="s">
        <v>2772</v>
      </c>
      <c r="C306" s="858" t="s">
        <v>520</v>
      </c>
      <c r="D306" s="859">
        <v>5.33</v>
      </c>
    </row>
    <row r="307" spans="1:4" ht="13.5">
      <c r="A307" s="858">
        <v>103412</v>
      </c>
      <c r="B307" s="858" t="s">
        <v>2773</v>
      </c>
      <c r="C307" s="858" t="s">
        <v>520</v>
      </c>
      <c r="D307" s="859">
        <v>8.5299999999999994</v>
      </c>
    </row>
    <row r="308" spans="1:4" ht="13.5">
      <c r="A308" s="858">
        <v>103413</v>
      </c>
      <c r="B308" s="858" t="s">
        <v>2774</v>
      </c>
      <c r="C308" s="858" t="s">
        <v>520</v>
      </c>
      <c r="D308" s="859">
        <v>16.79</v>
      </c>
    </row>
    <row r="309" spans="1:4" ht="13.5">
      <c r="A309" s="858">
        <v>103414</v>
      </c>
      <c r="B309" s="858" t="s">
        <v>2775</v>
      </c>
      <c r="C309" s="858" t="s">
        <v>520</v>
      </c>
      <c r="D309" s="859">
        <v>24</v>
      </c>
    </row>
    <row r="310" spans="1:4" ht="13.5">
      <c r="A310" s="858">
        <v>103415</v>
      </c>
      <c r="B310" s="858" t="s">
        <v>2776</v>
      </c>
      <c r="C310" s="858" t="s">
        <v>520</v>
      </c>
      <c r="D310" s="859">
        <v>29.34</v>
      </c>
    </row>
    <row r="311" spans="1:4" ht="13.5">
      <c r="A311" s="858">
        <v>103416</v>
      </c>
      <c r="B311" s="858" t="s">
        <v>2777</v>
      </c>
      <c r="C311" s="858" t="s">
        <v>520</v>
      </c>
      <c r="D311" s="859">
        <v>42.67</v>
      </c>
    </row>
    <row r="312" spans="1:4" ht="13.5">
      <c r="A312" s="858">
        <v>103417</v>
      </c>
      <c r="B312" s="858" t="s">
        <v>2778</v>
      </c>
      <c r="C312" s="858" t="s">
        <v>520</v>
      </c>
      <c r="D312" s="859">
        <v>48.02</v>
      </c>
    </row>
    <row r="313" spans="1:4" ht="13.5">
      <c r="A313" s="858">
        <v>103418</v>
      </c>
      <c r="B313" s="858" t="s">
        <v>2779</v>
      </c>
      <c r="C313" s="858" t="s">
        <v>520</v>
      </c>
      <c r="D313" s="859">
        <v>53.35</v>
      </c>
    </row>
    <row r="314" spans="1:4" ht="13.5">
      <c r="A314" s="858">
        <v>103419</v>
      </c>
      <c r="B314" s="858" t="s">
        <v>2780</v>
      </c>
      <c r="C314" s="858" t="s">
        <v>520</v>
      </c>
      <c r="D314" s="859">
        <v>60.02</v>
      </c>
    </row>
    <row r="315" spans="1:4" ht="13.5">
      <c r="A315" s="858">
        <v>103420</v>
      </c>
      <c r="B315" s="858" t="s">
        <v>2781</v>
      </c>
      <c r="C315" s="858" t="s">
        <v>520</v>
      </c>
      <c r="D315" s="859">
        <v>66.69</v>
      </c>
    </row>
    <row r="316" spans="1:4" ht="13.5">
      <c r="A316" s="858">
        <v>103421</v>
      </c>
      <c r="B316" s="858" t="s">
        <v>2782</v>
      </c>
      <c r="C316" s="858" t="s">
        <v>520</v>
      </c>
      <c r="D316" s="859">
        <v>74.69</v>
      </c>
    </row>
    <row r="317" spans="1:4" ht="13.5">
      <c r="A317" s="858">
        <v>103422</v>
      </c>
      <c r="B317" s="858" t="s">
        <v>2783</v>
      </c>
      <c r="C317" s="858" t="s">
        <v>520</v>
      </c>
      <c r="D317" s="859">
        <v>84.03</v>
      </c>
    </row>
    <row r="318" spans="1:4" ht="13.5">
      <c r="A318" s="858">
        <v>103423</v>
      </c>
      <c r="B318" s="858" t="s">
        <v>2784</v>
      </c>
      <c r="C318" s="858" t="s">
        <v>520</v>
      </c>
      <c r="D318" s="859">
        <v>94.7</v>
      </c>
    </row>
    <row r="319" spans="1:4" ht="13.5">
      <c r="A319" s="858">
        <v>103424</v>
      </c>
      <c r="B319" s="858" t="s">
        <v>2785</v>
      </c>
      <c r="C319" s="858" t="s">
        <v>520</v>
      </c>
      <c r="D319" s="859">
        <v>106.71</v>
      </c>
    </row>
    <row r="320" spans="1:4" ht="13.5">
      <c r="A320" s="858">
        <v>103425</v>
      </c>
      <c r="B320" s="858" t="s">
        <v>2786</v>
      </c>
      <c r="C320" s="858" t="s">
        <v>520</v>
      </c>
      <c r="D320" s="859">
        <v>15.12</v>
      </c>
    </row>
    <row r="321" spans="1:4" ht="13.5">
      <c r="A321" s="858">
        <v>103426</v>
      </c>
      <c r="B321" s="858" t="s">
        <v>2787</v>
      </c>
      <c r="C321" s="858" t="s">
        <v>520</v>
      </c>
      <c r="D321" s="859">
        <v>17.690000000000001</v>
      </c>
    </row>
    <row r="322" spans="1:4" ht="13.5">
      <c r="A322" s="858">
        <v>103427</v>
      </c>
      <c r="B322" s="858" t="s">
        <v>2788</v>
      </c>
      <c r="C322" s="858" t="s">
        <v>520</v>
      </c>
      <c r="D322" s="859">
        <v>35.520000000000003</v>
      </c>
    </row>
    <row r="323" spans="1:4" ht="13.5">
      <c r="A323" s="858">
        <v>103428</v>
      </c>
      <c r="B323" s="858" t="s">
        <v>2789</v>
      </c>
      <c r="C323" s="858" t="s">
        <v>520</v>
      </c>
      <c r="D323" s="859">
        <v>249.65</v>
      </c>
    </row>
    <row r="324" spans="1:4" ht="13.5">
      <c r="A324" s="858">
        <v>103429</v>
      </c>
      <c r="B324" s="858" t="s">
        <v>2790</v>
      </c>
      <c r="C324" s="858" t="s">
        <v>520</v>
      </c>
      <c r="D324" s="859">
        <v>2873.12</v>
      </c>
    </row>
    <row r="325" spans="1:4" ht="13.5">
      <c r="A325" s="858">
        <v>103430</v>
      </c>
      <c r="B325" s="858" t="s">
        <v>2791</v>
      </c>
      <c r="C325" s="858" t="s">
        <v>520</v>
      </c>
      <c r="D325" s="859">
        <v>33.119999999999997</v>
      </c>
    </row>
    <row r="326" spans="1:4" ht="13.5">
      <c r="A326" s="858">
        <v>103431</v>
      </c>
      <c r="B326" s="858" t="s">
        <v>2792</v>
      </c>
      <c r="C326" s="858" t="s">
        <v>520</v>
      </c>
      <c r="D326" s="859">
        <v>57.67</v>
      </c>
    </row>
    <row r="327" spans="1:4" ht="13.5">
      <c r="A327" s="858">
        <v>103432</v>
      </c>
      <c r="B327" s="858" t="s">
        <v>2793</v>
      </c>
      <c r="C327" s="858" t="s">
        <v>520</v>
      </c>
      <c r="D327" s="859">
        <v>1632.59</v>
      </c>
    </row>
    <row r="328" spans="1:4" ht="13.5">
      <c r="A328" s="858">
        <v>103433</v>
      </c>
      <c r="B328" s="858" t="s">
        <v>2794</v>
      </c>
      <c r="C328" s="858" t="s">
        <v>520</v>
      </c>
      <c r="D328" s="859">
        <v>33.44</v>
      </c>
    </row>
    <row r="329" spans="1:4" ht="13.5">
      <c r="A329" s="858">
        <v>103434</v>
      </c>
      <c r="B329" s="858" t="s">
        <v>2795</v>
      </c>
      <c r="C329" s="858" t="s">
        <v>520</v>
      </c>
      <c r="D329" s="859">
        <v>46.02</v>
      </c>
    </row>
    <row r="330" spans="1:4" ht="13.5">
      <c r="A330" s="858">
        <v>103435</v>
      </c>
      <c r="B330" s="858" t="s">
        <v>2796</v>
      </c>
      <c r="C330" s="858" t="s">
        <v>520</v>
      </c>
      <c r="D330" s="859">
        <v>85.42</v>
      </c>
    </row>
    <row r="331" spans="1:4" ht="13.5">
      <c r="A331" s="858">
        <v>103436</v>
      </c>
      <c r="B331" s="858" t="s">
        <v>2797</v>
      </c>
      <c r="C331" s="858" t="s">
        <v>520</v>
      </c>
      <c r="D331" s="859">
        <v>2316.9299999999998</v>
      </c>
    </row>
    <row r="332" spans="1:4" ht="13.5">
      <c r="A332" s="858">
        <v>103437</v>
      </c>
      <c r="B332" s="858" t="s">
        <v>2798</v>
      </c>
      <c r="C332" s="858" t="s">
        <v>520</v>
      </c>
      <c r="D332" s="859">
        <v>177.48</v>
      </c>
    </row>
    <row r="333" spans="1:4" ht="13.5">
      <c r="A333" s="858">
        <v>103438</v>
      </c>
      <c r="B333" s="858" t="s">
        <v>2799</v>
      </c>
      <c r="C333" s="858" t="s">
        <v>520</v>
      </c>
      <c r="D333" s="859">
        <v>177.48</v>
      </c>
    </row>
    <row r="334" spans="1:4" ht="13.5">
      <c r="A334" s="858">
        <v>103439</v>
      </c>
      <c r="B334" s="858" t="s">
        <v>2800</v>
      </c>
      <c r="C334" s="858" t="s">
        <v>520</v>
      </c>
      <c r="D334" s="859">
        <v>210.33</v>
      </c>
    </row>
    <row r="335" spans="1:4" ht="13.5">
      <c r="A335" s="858">
        <v>103440</v>
      </c>
      <c r="B335" s="858" t="s">
        <v>2801</v>
      </c>
      <c r="C335" s="858" t="s">
        <v>520</v>
      </c>
      <c r="D335" s="859">
        <v>393.55</v>
      </c>
    </row>
    <row r="336" spans="1:4" ht="13.5">
      <c r="A336" s="858">
        <v>103441</v>
      </c>
      <c r="B336" s="858" t="s">
        <v>2802</v>
      </c>
      <c r="C336" s="858" t="s">
        <v>520</v>
      </c>
      <c r="D336" s="859">
        <v>398.87</v>
      </c>
    </row>
    <row r="337" spans="1:4" ht="13.5">
      <c r="A337" s="858">
        <v>103442</v>
      </c>
      <c r="B337" s="858" t="s">
        <v>2803</v>
      </c>
      <c r="C337" s="858" t="s">
        <v>520</v>
      </c>
      <c r="D337" s="859">
        <v>527.29</v>
      </c>
    </row>
    <row r="338" spans="1:4" ht="13.5">
      <c r="A338" s="858">
        <v>93206</v>
      </c>
      <c r="B338" s="858" t="s">
        <v>2804</v>
      </c>
      <c r="C338" s="858" t="s">
        <v>1169</v>
      </c>
      <c r="D338" s="859">
        <v>1009.51</v>
      </c>
    </row>
    <row r="339" spans="1:4" ht="13.5">
      <c r="A339" s="858">
        <v>93207</v>
      </c>
      <c r="B339" s="858" t="s">
        <v>2805</v>
      </c>
      <c r="C339" s="858" t="s">
        <v>1169</v>
      </c>
      <c r="D339" s="859">
        <v>973.6</v>
      </c>
    </row>
    <row r="340" spans="1:4" ht="13.5">
      <c r="A340" s="858">
        <v>93208</v>
      </c>
      <c r="B340" s="858" t="s">
        <v>2806</v>
      </c>
      <c r="C340" s="858" t="s">
        <v>1169</v>
      </c>
      <c r="D340" s="859">
        <v>775.96</v>
      </c>
    </row>
    <row r="341" spans="1:4" ht="13.5">
      <c r="A341" s="858">
        <v>93209</v>
      </c>
      <c r="B341" s="858" t="s">
        <v>2807</v>
      </c>
      <c r="C341" s="858" t="s">
        <v>1169</v>
      </c>
      <c r="D341" s="859">
        <v>828.17</v>
      </c>
    </row>
    <row r="342" spans="1:4" ht="13.5">
      <c r="A342" s="858">
        <v>93210</v>
      </c>
      <c r="B342" s="858" t="s">
        <v>2808</v>
      </c>
      <c r="C342" s="858" t="s">
        <v>1169</v>
      </c>
      <c r="D342" s="859">
        <v>529.84</v>
      </c>
    </row>
    <row r="343" spans="1:4" ht="13.5">
      <c r="A343" s="858">
        <v>93211</v>
      </c>
      <c r="B343" s="858" t="s">
        <v>2809</v>
      </c>
      <c r="C343" s="858" t="s">
        <v>1169</v>
      </c>
      <c r="D343" s="859">
        <v>524.01</v>
      </c>
    </row>
    <row r="344" spans="1:4" ht="13.5">
      <c r="A344" s="858">
        <v>93212</v>
      </c>
      <c r="B344" s="858" t="s">
        <v>2810</v>
      </c>
      <c r="C344" s="858" t="s">
        <v>1169</v>
      </c>
      <c r="D344" s="859">
        <v>862.18</v>
      </c>
    </row>
    <row r="345" spans="1:4" ht="13.5">
      <c r="A345" s="858">
        <v>93213</v>
      </c>
      <c r="B345" s="858" t="s">
        <v>2811</v>
      </c>
      <c r="C345" s="858" t="s">
        <v>1169</v>
      </c>
      <c r="D345" s="859">
        <v>898.88</v>
      </c>
    </row>
    <row r="346" spans="1:4" ht="13.5">
      <c r="A346" s="858">
        <v>93214</v>
      </c>
      <c r="B346" s="858" t="s">
        <v>2812</v>
      </c>
      <c r="C346" s="858" t="s">
        <v>520</v>
      </c>
      <c r="D346" s="859">
        <v>4809.3500000000004</v>
      </c>
    </row>
    <row r="347" spans="1:4" ht="13.5">
      <c r="A347" s="858">
        <v>93243</v>
      </c>
      <c r="B347" s="858" t="s">
        <v>2813</v>
      </c>
      <c r="C347" s="858" t="s">
        <v>520</v>
      </c>
      <c r="D347" s="859">
        <v>7505.76</v>
      </c>
    </row>
    <row r="348" spans="1:4" ht="13.5">
      <c r="A348" s="858">
        <v>93582</v>
      </c>
      <c r="B348" s="858" t="s">
        <v>2814</v>
      </c>
      <c r="C348" s="858" t="s">
        <v>1169</v>
      </c>
      <c r="D348" s="859">
        <v>237.74</v>
      </c>
    </row>
    <row r="349" spans="1:4" ht="13.5">
      <c r="A349" s="858">
        <v>93583</v>
      </c>
      <c r="B349" s="858" t="s">
        <v>2815</v>
      </c>
      <c r="C349" s="858" t="s">
        <v>1169</v>
      </c>
      <c r="D349" s="859">
        <v>388.4</v>
      </c>
    </row>
    <row r="350" spans="1:4" ht="13.5">
      <c r="A350" s="858">
        <v>93584</v>
      </c>
      <c r="B350" s="858" t="s">
        <v>2816</v>
      </c>
      <c r="C350" s="858" t="s">
        <v>1169</v>
      </c>
      <c r="D350" s="859">
        <v>755.71</v>
      </c>
    </row>
    <row r="351" spans="1:4" ht="13.5">
      <c r="A351" s="858">
        <v>93585</v>
      </c>
      <c r="B351" s="858" t="s">
        <v>2817</v>
      </c>
      <c r="C351" s="858" t="s">
        <v>1169</v>
      </c>
      <c r="D351" s="859">
        <v>977.98</v>
      </c>
    </row>
    <row r="352" spans="1:4" ht="13.5">
      <c r="A352" s="858">
        <v>98441</v>
      </c>
      <c r="B352" s="858" t="s">
        <v>2818</v>
      </c>
      <c r="C352" s="858" t="s">
        <v>1169</v>
      </c>
      <c r="D352" s="859">
        <v>114.17</v>
      </c>
    </row>
    <row r="353" spans="1:4" ht="13.5">
      <c r="A353" s="858">
        <v>98442</v>
      </c>
      <c r="B353" s="858" t="s">
        <v>2819</v>
      </c>
      <c r="C353" s="858" t="s">
        <v>1169</v>
      </c>
      <c r="D353" s="859">
        <v>116.51</v>
      </c>
    </row>
    <row r="354" spans="1:4" ht="13.5">
      <c r="A354" s="858">
        <v>98443</v>
      </c>
      <c r="B354" s="858" t="s">
        <v>2820</v>
      </c>
      <c r="C354" s="858" t="s">
        <v>1169</v>
      </c>
      <c r="D354" s="859">
        <v>100.99</v>
      </c>
    </row>
    <row r="355" spans="1:4" ht="13.5">
      <c r="A355" s="858">
        <v>98444</v>
      </c>
      <c r="B355" s="858" t="s">
        <v>2821</v>
      </c>
      <c r="C355" s="858" t="s">
        <v>1169</v>
      </c>
      <c r="D355" s="859">
        <v>102.67</v>
      </c>
    </row>
    <row r="356" spans="1:4" ht="13.5">
      <c r="A356" s="858">
        <v>98445</v>
      </c>
      <c r="B356" s="858" t="s">
        <v>2822</v>
      </c>
      <c r="C356" s="858" t="s">
        <v>1169</v>
      </c>
      <c r="D356" s="859">
        <v>135.44</v>
      </c>
    </row>
    <row r="357" spans="1:4" ht="13.5">
      <c r="A357" s="858">
        <v>98446</v>
      </c>
      <c r="B357" s="858" t="s">
        <v>2823</v>
      </c>
      <c r="C357" s="858" t="s">
        <v>1169</v>
      </c>
      <c r="D357" s="859">
        <v>171.08</v>
      </c>
    </row>
    <row r="358" spans="1:4" ht="13.5">
      <c r="A358" s="858">
        <v>98447</v>
      </c>
      <c r="B358" s="858" t="s">
        <v>2824</v>
      </c>
      <c r="C358" s="858" t="s">
        <v>1169</v>
      </c>
      <c r="D358" s="859">
        <v>117.07</v>
      </c>
    </row>
    <row r="359" spans="1:4" ht="13.5">
      <c r="A359" s="858">
        <v>98448</v>
      </c>
      <c r="B359" s="858" t="s">
        <v>2825</v>
      </c>
      <c r="C359" s="858" t="s">
        <v>1169</v>
      </c>
      <c r="D359" s="859">
        <v>144.66</v>
      </c>
    </row>
    <row r="360" spans="1:4" ht="13.5">
      <c r="A360" s="858">
        <v>98449</v>
      </c>
      <c r="B360" s="858" t="s">
        <v>2826</v>
      </c>
      <c r="C360" s="858" t="s">
        <v>1169</v>
      </c>
      <c r="D360" s="859">
        <v>155.65</v>
      </c>
    </row>
    <row r="361" spans="1:4" ht="13.5">
      <c r="A361" s="858">
        <v>98450</v>
      </c>
      <c r="B361" s="858" t="s">
        <v>2827</v>
      </c>
      <c r="C361" s="858" t="s">
        <v>1169</v>
      </c>
      <c r="D361" s="859">
        <v>159.03</v>
      </c>
    </row>
    <row r="362" spans="1:4" ht="13.5">
      <c r="A362" s="858">
        <v>98451</v>
      </c>
      <c r="B362" s="858" t="s">
        <v>2828</v>
      </c>
      <c r="C362" s="858" t="s">
        <v>1169</v>
      </c>
      <c r="D362" s="859">
        <v>140.47</v>
      </c>
    </row>
    <row r="363" spans="1:4" ht="13.5">
      <c r="A363" s="858">
        <v>98452</v>
      </c>
      <c r="B363" s="858" t="s">
        <v>2829</v>
      </c>
      <c r="C363" s="858" t="s">
        <v>1169</v>
      </c>
      <c r="D363" s="859">
        <v>142.52000000000001</v>
      </c>
    </row>
    <row r="364" spans="1:4" ht="13.5">
      <c r="A364" s="858">
        <v>98453</v>
      </c>
      <c r="B364" s="858" t="s">
        <v>2830</v>
      </c>
      <c r="C364" s="858" t="s">
        <v>1169</v>
      </c>
      <c r="D364" s="859">
        <v>180.98</v>
      </c>
    </row>
    <row r="365" spans="1:4" ht="13.5">
      <c r="A365" s="858">
        <v>98454</v>
      </c>
      <c r="B365" s="858" t="s">
        <v>2831</v>
      </c>
      <c r="C365" s="858" t="s">
        <v>1169</v>
      </c>
      <c r="D365" s="859">
        <v>226.42</v>
      </c>
    </row>
    <row r="366" spans="1:4" ht="13.5">
      <c r="A366" s="858">
        <v>98455</v>
      </c>
      <c r="B366" s="858" t="s">
        <v>2832</v>
      </c>
      <c r="C366" s="858" t="s">
        <v>1169</v>
      </c>
      <c r="D366" s="859">
        <v>160.62</v>
      </c>
    </row>
    <row r="367" spans="1:4" ht="13.5">
      <c r="A367" s="858">
        <v>98456</v>
      </c>
      <c r="B367" s="858" t="s">
        <v>2833</v>
      </c>
      <c r="C367" s="858" t="s">
        <v>1169</v>
      </c>
      <c r="D367" s="859">
        <v>197.34</v>
      </c>
    </row>
    <row r="368" spans="1:4" ht="13.5">
      <c r="A368" s="858">
        <v>98458</v>
      </c>
      <c r="B368" s="858" t="s">
        <v>2834</v>
      </c>
      <c r="C368" s="858" t="s">
        <v>1169</v>
      </c>
      <c r="D368" s="859">
        <v>110.22</v>
      </c>
    </row>
    <row r="369" spans="1:4" ht="13.5">
      <c r="A369" s="858">
        <v>98459</v>
      </c>
      <c r="B369" s="858" t="s">
        <v>2835</v>
      </c>
      <c r="C369" s="858" t="s">
        <v>1169</v>
      </c>
      <c r="D369" s="859">
        <v>90.48</v>
      </c>
    </row>
    <row r="370" spans="1:4" ht="13.5">
      <c r="A370" s="858">
        <v>98460</v>
      </c>
      <c r="B370" s="858" t="s">
        <v>2836</v>
      </c>
      <c r="C370" s="858" t="s">
        <v>1169</v>
      </c>
      <c r="D370" s="859">
        <v>143.83000000000001</v>
      </c>
    </row>
    <row r="371" spans="1:4" ht="13.5">
      <c r="A371" s="858">
        <v>98461</v>
      </c>
      <c r="B371" s="858" t="s">
        <v>2837</v>
      </c>
      <c r="C371" s="858" t="s">
        <v>520</v>
      </c>
      <c r="D371" s="859">
        <v>4070.26</v>
      </c>
    </row>
    <row r="372" spans="1:4" ht="13.5">
      <c r="A372" s="858">
        <v>98462</v>
      </c>
      <c r="B372" s="858" t="s">
        <v>2838</v>
      </c>
      <c r="C372" s="858" t="s">
        <v>520</v>
      </c>
      <c r="D372" s="859">
        <v>6181.51</v>
      </c>
    </row>
    <row r="373" spans="1:4" ht="13.5">
      <c r="A373" s="858">
        <v>5631</v>
      </c>
      <c r="B373" s="858" t="s">
        <v>2839</v>
      </c>
      <c r="C373" s="858" t="s">
        <v>1136</v>
      </c>
      <c r="D373" s="859">
        <v>172.81</v>
      </c>
    </row>
    <row r="374" spans="1:4" ht="13.5">
      <c r="A374" s="858">
        <v>5678</v>
      </c>
      <c r="B374" s="858" t="s">
        <v>2840</v>
      </c>
      <c r="C374" s="858" t="s">
        <v>1136</v>
      </c>
      <c r="D374" s="859">
        <v>112.72</v>
      </c>
    </row>
    <row r="375" spans="1:4" ht="13.5">
      <c r="A375" s="858">
        <v>5680</v>
      </c>
      <c r="B375" s="858" t="s">
        <v>2841</v>
      </c>
      <c r="C375" s="858" t="s">
        <v>1136</v>
      </c>
      <c r="D375" s="859">
        <v>102.63</v>
      </c>
    </row>
    <row r="376" spans="1:4" ht="13.5">
      <c r="A376" s="858">
        <v>5684</v>
      </c>
      <c r="B376" s="858" t="s">
        <v>2842</v>
      </c>
      <c r="C376" s="858" t="s">
        <v>1136</v>
      </c>
      <c r="D376" s="859">
        <v>137.30000000000001</v>
      </c>
    </row>
    <row r="377" spans="1:4" ht="13.5">
      <c r="A377" s="858">
        <v>5689</v>
      </c>
      <c r="B377" s="858" t="s">
        <v>2843</v>
      </c>
      <c r="C377" s="858" t="s">
        <v>1136</v>
      </c>
      <c r="D377" s="859">
        <v>7.44</v>
      </c>
    </row>
    <row r="378" spans="1:4" ht="13.5">
      <c r="A378" s="858">
        <v>5795</v>
      </c>
      <c r="B378" s="858" t="s">
        <v>2844</v>
      </c>
      <c r="C378" s="858" t="s">
        <v>1136</v>
      </c>
      <c r="D378" s="859">
        <v>15.84</v>
      </c>
    </row>
    <row r="379" spans="1:4" ht="13.5">
      <c r="A379" s="858">
        <v>5811</v>
      </c>
      <c r="B379" s="858" t="s">
        <v>2845</v>
      </c>
      <c r="C379" s="858" t="s">
        <v>1136</v>
      </c>
      <c r="D379" s="859">
        <v>179.16</v>
      </c>
    </row>
    <row r="380" spans="1:4" ht="13.5">
      <c r="A380" s="858">
        <v>5823</v>
      </c>
      <c r="B380" s="858" t="s">
        <v>2846</v>
      </c>
      <c r="C380" s="858" t="s">
        <v>1136</v>
      </c>
      <c r="D380" s="859">
        <v>169.52</v>
      </c>
    </row>
    <row r="381" spans="1:4" ht="13.5">
      <c r="A381" s="858">
        <v>5824</v>
      </c>
      <c r="B381" s="858" t="s">
        <v>2847</v>
      </c>
      <c r="C381" s="858" t="s">
        <v>1136</v>
      </c>
      <c r="D381" s="859">
        <v>170.03</v>
      </c>
    </row>
    <row r="382" spans="1:4" ht="13.5">
      <c r="A382" s="858">
        <v>5835</v>
      </c>
      <c r="B382" s="858" t="s">
        <v>2848</v>
      </c>
      <c r="C382" s="858" t="s">
        <v>1136</v>
      </c>
      <c r="D382" s="859">
        <v>409.91</v>
      </c>
    </row>
    <row r="383" spans="1:4" ht="13.5">
      <c r="A383" s="858">
        <v>5839</v>
      </c>
      <c r="B383" s="858" t="s">
        <v>2849</v>
      </c>
      <c r="C383" s="858" t="s">
        <v>1136</v>
      </c>
      <c r="D383" s="859">
        <v>11.18</v>
      </c>
    </row>
    <row r="384" spans="1:4" ht="13.5">
      <c r="A384" s="858">
        <v>5843</v>
      </c>
      <c r="B384" s="858" t="s">
        <v>2850</v>
      </c>
      <c r="C384" s="858" t="s">
        <v>1136</v>
      </c>
      <c r="D384" s="859">
        <v>143.41</v>
      </c>
    </row>
    <row r="385" spans="1:4" ht="13.5">
      <c r="A385" s="858">
        <v>5847</v>
      </c>
      <c r="B385" s="858" t="s">
        <v>2851</v>
      </c>
      <c r="C385" s="858" t="s">
        <v>1136</v>
      </c>
      <c r="D385" s="859">
        <v>219.03</v>
      </c>
    </row>
    <row r="386" spans="1:4" ht="13.5">
      <c r="A386" s="858">
        <v>5851</v>
      </c>
      <c r="B386" s="858" t="s">
        <v>2852</v>
      </c>
      <c r="C386" s="858" t="s">
        <v>1136</v>
      </c>
      <c r="D386" s="859">
        <v>207.71</v>
      </c>
    </row>
    <row r="387" spans="1:4" ht="13.5">
      <c r="A387" s="858">
        <v>5855</v>
      </c>
      <c r="B387" s="858" t="s">
        <v>2853</v>
      </c>
      <c r="C387" s="858" t="s">
        <v>1136</v>
      </c>
      <c r="D387" s="859">
        <v>561.21</v>
      </c>
    </row>
    <row r="388" spans="1:4" ht="13.5">
      <c r="A388" s="858">
        <v>5863</v>
      </c>
      <c r="B388" s="858" t="s">
        <v>2854</v>
      </c>
      <c r="C388" s="858" t="s">
        <v>1136</v>
      </c>
      <c r="D388" s="859">
        <v>20.62</v>
      </c>
    </row>
    <row r="389" spans="1:4" ht="13.5">
      <c r="A389" s="858">
        <v>5867</v>
      </c>
      <c r="B389" s="858" t="s">
        <v>2855</v>
      </c>
      <c r="C389" s="858" t="s">
        <v>1136</v>
      </c>
      <c r="D389" s="859">
        <v>137.32</v>
      </c>
    </row>
    <row r="390" spans="1:4" ht="13.5">
      <c r="A390" s="858">
        <v>5875</v>
      </c>
      <c r="B390" s="858" t="s">
        <v>2856</v>
      </c>
      <c r="C390" s="858" t="s">
        <v>1136</v>
      </c>
      <c r="D390" s="859">
        <v>102.22</v>
      </c>
    </row>
    <row r="391" spans="1:4" ht="13.5">
      <c r="A391" s="858">
        <v>5879</v>
      </c>
      <c r="B391" s="858" t="s">
        <v>2857</v>
      </c>
      <c r="C391" s="858" t="s">
        <v>1136</v>
      </c>
      <c r="D391" s="859">
        <v>119.16</v>
      </c>
    </row>
    <row r="392" spans="1:4" ht="13.5">
      <c r="A392" s="858">
        <v>5882</v>
      </c>
      <c r="B392" s="858" t="s">
        <v>2858</v>
      </c>
      <c r="C392" s="858" t="s">
        <v>1136</v>
      </c>
      <c r="D392" s="859">
        <v>107.53</v>
      </c>
    </row>
    <row r="393" spans="1:4" ht="13.5">
      <c r="A393" s="858">
        <v>5890</v>
      </c>
      <c r="B393" s="858" t="s">
        <v>2859</v>
      </c>
      <c r="C393" s="858" t="s">
        <v>1136</v>
      </c>
      <c r="D393" s="859">
        <v>169.34</v>
      </c>
    </row>
    <row r="394" spans="1:4" ht="13.5">
      <c r="A394" s="858">
        <v>5894</v>
      </c>
      <c r="B394" s="858" t="s">
        <v>2860</v>
      </c>
      <c r="C394" s="858" t="s">
        <v>1136</v>
      </c>
      <c r="D394" s="859">
        <v>164.57</v>
      </c>
    </row>
    <row r="395" spans="1:4" ht="13.5">
      <c r="A395" s="858">
        <v>5901</v>
      </c>
      <c r="B395" s="858" t="s">
        <v>2861</v>
      </c>
      <c r="C395" s="858" t="s">
        <v>1136</v>
      </c>
      <c r="D395" s="859">
        <v>267.43</v>
      </c>
    </row>
    <row r="396" spans="1:4" ht="13.5">
      <c r="A396" s="858">
        <v>5909</v>
      </c>
      <c r="B396" s="858" t="s">
        <v>2862</v>
      </c>
      <c r="C396" s="858" t="s">
        <v>1136</v>
      </c>
      <c r="D396" s="859">
        <v>29.82</v>
      </c>
    </row>
    <row r="397" spans="1:4" ht="13.5">
      <c r="A397" s="858">
        <v>5921</v>
      </c>
      <c r="B397" s="858" t="s">
        <v>2863</v>
      </c>
      <c r="C397" s="858" t="s">
        <v>1136</v>
      </c>
      <c r="D397" s="859">
        <v>5.83</v>
      </c>
    </row>
    <row r="398" spans="1:4" ht="13.5">
      <c r="A398" s="858">
        <v>5928</v>
      </c>
      <c r="B398" s="858" t="s">
        <v>2864</v>
      </c>
      <c r="C398" s="858" t="s">
        <v>1136</v>
      </c>
      <c r="D398" s="859">
        <v>223.19</v>
      </c>
    </row>
    <row r="399" spans="1:4" ht="13.5">
      <c r="A399" s="858">
        <v>5932</v>
      </c>
      <c r="B399" s="858" t="s">
        <v>2865</v>
      </c>
      <c r="C399" s="858" t="s">
        <v>1136</v>
      </c>
      <c r="D399" s="859">
        <v>195.41</v>
      </c>
    </row>
    <row r="400" spans="1:4" ht="13.5">
      <c r="A400" s="858">
        <v>5940</v>
      </c>
      <c r="B400" s="858" t="s">
        <v>2866</v>
      </c>
      <c r="C400" s="858" t="s">
        <v>1136</v>
      </c>
      <c r="D400" s="859">
        <v>151.46</v>
      </c>
    </row>
    <row r="401" spans="1:4" ht="13.5">
      <c r="A401" s="858">
        <v>5944</v>
      </c>
      <c r="B401" s="858" t="s">
        <v>2867</v>
      </c>
      <c r="C401" s="858" t="s">
        <v>1136</v>
      </c>
      <c r="D401" s="859">
        <v>187.25</v>
      </c>
    </row>
    <row r="402" spans="1:4" ht="13.5">
      <c r="A402" s="858">
        <v>5953</v>
      </c>
      <c r="B402" s="858" t="s">
        <v>2868</v>
      </c>
      <c r="C402" s="858" t="s">
        <v>1136</v>
      </c>
      <c r="D402" s="859">
        <v>54.31</v>
      </c>
    </row>
    <row r="403" spans="1:4" ht="13.5">
      <c r="A403" s="858">
        <v>6259</v>
      </c>
      <c r="B403" s="858" t="s">
        <v>2869</v>
      </c>
      <c r="C403" s="858" t="s">
        <v>1136</v>
      </c>
      <c r="D403" s="859">
        <v>219.73</v>
      </c>
    </row>
    <row r="404" spans="1:4" ht="13.5">
      <c r="A404" s="858">
        <v>6879</v>
      </c>
      <c r="B404" s="858" t="s">
        <v>2870</v>
      </c>
      <c r="C404" s="858" t="s">
        <v>1136</v>
      </c>
      <c r="D404" s="859">
        <v>182.75</v>
      </c>
    </row>
    <row r="405" spans="1:4" ht="13.5">
      <c r="A405" s="858">
        <v>7030</v>
      </c>
      <c r="B405" s="858" t="s">
        <v>2871</v>
      </c>
      <c r="C405" s="858" t="s">
        <v>1136</v>
      </c>
      <c r="D405" s="859">
        <v>256.02</v>
      </c>
    </row>
    <row r="406" spans="1:4" ht="13.5">
      <c r="A406" s="858">
        <v>7042</v>
      </c>
      <c r="B406" s="858" t="s">
        <v>2872</v>
      </c>
      <c r="C406" s="858" t="s">
        <v>1136</v>
      </c>
      <c r="D406" s="859">
        <v>27.39</v>
      </c>
    </row>
    <row r="407" spans="1:4" ht="13.5">
      <c r="A407" s="858">
        <v>7049</v>
      </c>
      <c r="B407" s="858" t="s">
        <v>2873</v>
      </c>
      <c r="C407" s="858" t="s">
        <v>1136</v>
      </c>
      <c r="D407" s="859">
        <v>194.42</v>
      </c>
    </row>
    <row r="408" spans="1:4" ht="13.5">
      <c r="A408" s="858">
        <v>67826</v>
      </c>
      <c r="B408" s="858" t="s">
        <v>2874</v>
      </c>
      <c r="C408" s="858" t="s">
        <v>1136</v>
      </c>
      <c r="D408" s="859">
        <v>149.38999999999999</v>
      </c>
    </row>
    <row r="409" spans="1:4" ht="13.5">
      <c r="A409" s="858">
        <v>73417</v>
      </c>
      <c r="B409" s="858" t="s">
        <v>2875</v>
      </c>
      <c r="C409" s="858" t="s">
        <v>1136</v>
      </c>
      <c r="D409" s="859">
        <v>180.42</v>
      </c>
    </row>
    <row r="410" spans="1:4" ht="13.5">
      <c r="A410" s="858">
        <v>73436</v>
      </c>
      <c r="B410" s="858" t="s">
        <v>2876</v>
      </c>
      <c r="C410" s="858" t="s">
        <v>1136</v>
      </c>
      <c r="D410" s="859">
        <v>168.73</v>
      </c>
    </row>
    <row r="411" spans="1:4" ht="13.5">
      <c r="A411" s="858">
        <v>73467</v>
      </c>
      <c r="B411" s="858" t="s">
        <v>2877</v>
      </c>
      <c r="C411" s="858" t="s">
        <v>1136</v>
      </c>
      <c r="D411" s="859">
        <v>142.81</v>
      </c>
    </row>
    <row r="412" spans="1:4" ht="13.5">
      <c r="A412" s="858">
        <v>73536</v>
      </c>
      <c r="B412" s="858" t="s">
        <v>2878</v>
      </c>
      <c r="C412" s="858" t="s">
        <v>1136</v>
      </c>
      <c r="D412" s="859">
        <v>23.2</v>
      </c>
    </row>
    <row r="413" spans="1:4" ht="13.5">
      <c r="A413" s="858">
        <v>83362</v>
      </c>
      <c r="B413" s="858" t="s">
        <v>2879</v>
      </c>
      <c r="C413" s="858" t="s">
        <v>1136</v>
      </c>
      <c r="D413" s="859">
        <v>227.15</v>
      </c>
    </row>
    <row r="414" spans="1:4" ht="13.5">
      <c r="A414" s="858">
        <v>83765</v>
      </c>
      <c r="B414" s="858" t="s">
        <v>2880</v>
      </c>
      <c r="C414" s="858" t="s">
        <v>1136</v>
      </c>
      <c r="D414" s="859">
        <v>82.37</v>
      </c>
    </row>
    <row r="415" spans="1:4" ht="13.5">
      <c r="A415" s="858">
        <v>87445</v>
      </c>
      <c r="B415" s="858" t="s">
        <v>2881</v>
      </c>
      <c r="C415" s="858" t="s">
        <v>1136</v>
      </c>
      <c r="D415" s="859">
        <v>5.0599999999999996</v>
      </c>
    </row>
    <row r="416" spans="1:4" ht="13.5">
      <c r="A416" s="858">
        <v>88386</v>
      </c>
      <c r="B416" s="858" t="s">
        <v>2882</v>
      </c>
      <c r="C416" s="858" t="s">
        <v>1136</v>
      </c>
      <c r="D416" s="859">
        <v>4.76</v>
      </c>
    </row>
    <row r="417" spans="1:4" ht="13.5">
      <c r="A417" s="858">
        <v>88393</v>
      </c>
      <c r="B417" s="858" t="s">
        <v>2883</v>
      </c>
      <c r="C417" s="858" t="s">
        <v>1136</v>
      </c>
      <c r="D417" s="859">
        <v>6.56</v>
      </c>
    </row>
    <row r="418" spans="1:4" ht="13.5">
      <c r="A418" s="858">
        <v>88399</v>
      </c>
      <c r="B418" s="858" t="s">
        <v>2884</v>
      </c>
      <c r="C418" s="858" t="s">
        <v>1136</v>
      </c>
      <c r="D418" s="859">
        <v>3.52</v>
      </c>
    </row>
    <row r="419" spans="1:4" ht="13.5">
      <c r="A419" s="858">
        <v>88418</v>
      </c>
      <c r="B419" s="858" t="s">
        <v>2885</v>
      </c>
      <c r="C419" s="858" t="s">
        <v>1136</v>
      </c>
      <c r="D419" s="859">
        <v>13.73</v>
      </c>
    </row>
    <row r="420" spans="1:4" ht="13.5">
      <c r="A420" s="858">
        <v>88433</v>
      </c>
      <c r="B420" s="858" t="s">
        <v>2886</v>
      </c>
      <c r="C420" s="858" t="s">
        <v>1136</v>
      </c>
      <c r="D420" s="859">
        <v>17.88</v>
      </c>
    </row>
    <row r="421" spans="1:4" ht="13.5">
      <c r="A421" s="858">
        <v>88830</v>
      </c>
      <c r="B421" s="858" t="s">
        <v>2887</v>
      </c>
      <c r="C421" s="858" t="s">
        <v>1136</v>
      </c>
      <c r="D421" s="859">
        <v>1.85</v>
      </c>
    </row>
    <row r="422" spans="1:4" ht="13.5">
      <c r="A422" s="858">
        <v>88843</v>
      </c>
      <c r="B422" s="858" t="s">
        <v>2888</v>
      </c>
      <c r="C422" s="858" t="s">
        <v>1136</v>
      </c>
      <c r="D422" s="859">
        <v>172.82</v>
      </c>
    </row>
    <row r="423" spans="1:4" ht="13.5">
      <c r="A423" s="858">
        <v>88907</v>
      </c>
      <c r="B423" s="858" t="s">
        <v>2889</v>
      </c>
      <c r="C423" s="858" t="s">
        <v>1136</v>
      </c>
      <c r="D423" s="859">
        <v>207.69</v>
      </c>
    </row>
    <row r="424" spans="1:4" ht="13.5">
      <c r="A424" s="858">
        <v>89021</v>
      </c>
      <c r="B424" s="858" t="s">
        <v>2890</v>
      </c>
      <c r="C424" s="858" t="s">
        <v>1136</v>
      </c>
      <c r="D424" s="859">
        <v>2.34</v>
      </c>
    </row>
    <row r="425" spans="1:4" ht="13.5">
      <c r="A425" s="858">
        <v>89028</v>
      </c>
      <c r="B425" s="858" t="s">
        <v>2891</v>
      </c>
      <c r="C425" s="858" t="s">
        <v>1136</v>
      </c>
      <c r="D425" s="859">
        <v>237.29</v>
      </c>
    </row>
    <row r="426" spans="1:4" ht="13.5">
      <c r="A426" s="858">
        <v>89032</v>
      </c>
      <c r="B426" s="858" t="s">
        <v>2892</v>
      </c>
      <c r="C426" s="858" t="s">
        <v>1136</v>
      </c>
      <c r="D426" s="859">
        <v>154.1</v>
      </c>
    </row>
    <row r="427" spans="1:4" ht="13.5">
      <c r="A427" s="858">
        <v>89035</v>
      </c>
      <c r="B427" s="858" t="s">
        <v>2893</v>
      </c>
      <c r="C427" s="858" t="s">
        <v>1136</v>
      </c>
      <c r="D427" s="859">
        <v>105.62</v>
      </c>
    </row>
    <row r="428" spans="1:4" ht="13.5">
      <c r="A428" s="858">
        <v>89225</v>
      </c>
      <c r="B428" s="858" t="s">
        <v>2894</v>
      </c>
      <c r="C428" s="858" t="s">
        <v>1136</v>
      </c>
      <c r="D428" s="859">
        <v>5.23</v>
      </c>
    </row>
    <row r="429" spans="1:4" ht="13.5">
      <c r="A429" s="858">
        <v>89234</v>
      </c>
      <c r="B429" s="858" t="s">
        <v>2895</v>
      </c>
      <c r="C429" s="858" t="s">
        <v>1136</v>
      </c>
      <c r="D429" s="859">
        <v>629.89</v>
      </c>
    </row>
    <row r="430" spans="1:4" ht="13.5">
      <c r="A430" s="858">
        <v>89242</v>
      </c>
      <c r="B430" s="858" t="s">
        <v>2896</v>
      </c>
      <c r="C430" s="858" t="s">
        <v>1136</v>
      </c>
      <c r="D430" s="859">
        <v>1497.93</v>
      </c>
    </row>
    <row r="431" spans="1:4" ht="13.5">
      <c r="A431" s="858">
        <v>89250</v>
      </c>
      <c r="B431" s="858" t="s">
        <v>2897</v>
      </c>
      <c r="C431" s="858" t="s">
        <v>1136</v>
      </c>
      <c r="D431" s="859">
        <v>1296.8699999999999</v>
      </c>
    </row>
    <row r="432" spans="1:4" ht="13.5">
      <c r="A432" s="858">
        <v>89257</v>
      </c>
      <c r="B432" s="858" t="s">
        <v>2898</v>
      </c>
      <c r="C432" s="858" t="s">
        <v>1136</v>
      </c>
      <c r="D432" s="859">
        <v>350.3</v>
      </c>
    </row>
    <row r="433" spans="1:4" ht="13.5">
      <c r="A433" s="858">
        <v>89272</v>
      </c>
      <c r="B433" s="858" t="s">
        <v>2899</v>
      </c>
      <c r="C433" s="858" t="s">
        <v>1136</v>
      </c>
      <c r="D433" s="859">
        <v>170.87</v>
      </c>
    </row>
    <row r="434" spans="1:4" ht="13.5">
      <c r="A434" s="858">
        <v>89278</v>
      </c>
      <c r="B434" s="858" t="s">
        <v>2900</v>
      </c>
      <c r="C434" s="858" t="s">
        <v>1136</v>
      </c>
      <c r="D434" s="859">
        <v>11.86</v>
      </c>
    </row>
    <row r="435" spans="1:4" ht="13.5">
      <c r="A435" s="858">
        <v>89843</v>
      </c>
      <c r="B435" s="858" t="s">
        <v>2901</v>
      </c>
      <c r="C435" s="858" t="s">
        <v>1136</v>
      </c>
      <c r="D435" s="859">
        <v>173.43</v>
      </c>
    </row>
    <row r="436" spans="1:4" ht="13.5">
      <c r="A436" s="858">
        <v>89876</v>
      </c>
      <c r="B436" s="858" t="s">
        <v>2902</v>
      </c>
      <c r="C436" s="858" t="s">
        <v>1136</v>
      </c>
      <c r="D436" s="859">
        <v>278.81</v>
      </c>
    </row>
    <row r="437" spans="1:4" ht="13.5">
      <c r="A437" s="858">
        <v>89883</v>
      </c>
      <c r="B437" s="858" t="s">
        <v>2903</v>
      </c>
      <c r="C437" s="858" t="s">
        <v>1136</v>
      </c>
      <c r="D437" s="859">
        <v>311.52</v>
      </c>
    </row>
    <row r="438" spans="1:4" ht="13.5">
      <c r="A438" s="858">
        <v>90586</v>
      </c>
      <c r="B438" s="858" t="s">
        <v>2904</v>
      </c>
      <c r="C438" s="858" t="s">
        <v>1136</v>
      </c>
      <c r="D438" s="859">
        <v>1.22</v>
      </c>
    </row>
    <row r="439" spans="1:4" ht="13.5">
      <c r="A439" s="858">
        <v>90625</v>
      </c>
      <c r="B439" s="858" t="s">
        <v>2905</v>
      </c>
      <c r="C439" s="858" t="s">
        <v>1136</v>
      </c>
      <c r="D439" s="859">
        <v>7.78</v>
      </c>
    </row>
    <row r="440" spans="1:4" ht="13.5">
      <c r="A440" s="858">
        <v>90631</v>
      </c>
      <c r="B440" s="858" t="s">
        <v>2906</v>
      </c>
      <c r="C440" s="858" t="s">
        <v>1136</v>
      </c>
      <c r="D440" s="859">
        <v>111.02</v>
      </c>
    </row>
    <row r="441" spans="1:4" ht="13.5">
      <c r="A441" s="858">
        <v>90637</v>
      </c>
      <c r="B441" s="858" t="s">
        <v>2907</v>
      </c>
      <c r="C441" s="858" t="s">
        <v>1136</v>
      </c>
      <c r="D441" s="859">
        <v>14.86</v>
      </c>
    </row>
    <row r="442" spans="1:4" ht="13.5">
      <c r="A442" s="858">
        <v>90643</v>
      </c>
      <c r="B442" s="858" t="s">
        <v>2908</v>
      </c>
      <c r="C442" s="858" t="s">
        <v>1136</v>
      </c>
      <c r="D442" s="859">
        <v>25.7</v>
      </c>
    </row>
    <row r="443" spans="1:4" ht="13.5">
      <c r="A443" s="858">
        <v>90650</v>
      </c>
      <c r="B443" s="858" t="s">
        <v>2909</v>
      </c>
      <c r="C443" s="858" t="s">
        <v>1136</v>
      </c>
      <c r="D443" s="859">
        <v>10.25</v>
      </c>
    </row>
    <row r="444" spans="1:4" ht="13.5">
      <c r="A444" s="858">
        <v>90656</v>
      </c>
      <c r="B444" s="858" t="s">
        <v>2910</v>
      </c>
      <c r="C444" s="858" t="s">
        <v>1136</v>
      </c>
      <c r="D444" s="859">
        <v>14.73</v>
      </c>
    </row>
    <row r="445" spans="1:4" ht="13.5">
      <c r="A445" s="858">
        <v>90662</v>
      </c>
      <c r="B445" s="858" t="s">
        <v>2911</v>
      </c>
      <c r="C445" s="858" t="s">
        <v>1136</v>
      </c>
      <c r="D445" s="859">
        <v>15.37</v>
      </c>
    </row>
    <row r="446" spans="1:4" ht="13.5">
      <c r="A446" s="858">
        <v>90668</v>
      </c>
      <c r="B446" s="858" t="s">
        <v>2912</v>
      </c>
      <c r="C446" s="858" t="s">
        <v>1136</v>
      </c>
      <c r="D446" s="859">
        <v>26.71</v>
      </c>
    </row>
    <row r="447" spans="1:4" ht="13.5">
      <c r="A447" s="858">
        <v>90674</v>
      </c>
      <c r="B447" s="858" t="s">
        <v>2913</v>
      </c>
      <c r="C447" s="858" t="s">
        <v>1136</v>
      </c>
      <c r="D447" s="859">
        <v>566.39</v>
      </c>
    </row>
    <row r="448" spans="1:4" ht="13.5">
      <c r="A448" s="858">
        <v>90680</v>
      </c>
      <c r="B448" s="858" t="s">
        <v>2914</v>
      </c>
      <c r="C448" s="858" t="s">
        <v>1136</v>
      </c>
      <c r="D448" s="859">
        <v>331.44</v>
      </c>
    </row>
    <row r="449" spans="1:4" ht="13.5">
      <c r="A449" s="858">
        <v>90686</v>
      </c>
      <c r="B449" s="858" t="s">
        <v>2915</v>
      </c>
      <c r="C449" s="858" t="s">
        <v>1136</v>
      </c>
      <c r="D449" s="859">
        <v>135.05000000000001</v>
      </c>
    </row>
    <row r="450" spans="1:4" ht="13.5">
      <c r="A450" s="858">
        <v>90692</v>
      </c>
      <c r="B450" s="858" t="s">
        <v>2916</v>
      </c>
      <c r="C450" s="858" t="s">
        <v>1136</v>
      </c>
      <c r="D450" s="859">
        <v>89.1</v>
      </c>
    </row>
    <row r="451" spans="1:4" ht="13.5">
      <c r="A451" s="858">
        <v>90964</v>
      </c>
      <c r="B451" s="858" t="s">
        <v>2917</v>
      </c>
      <c r="C451" s="858" t="s">
        <v>1136</v>
      </c>
      <c r="D451" s="859">
        <v>26.64</v>
      </c>
    </row>
    <row r="452" spans="1:4" ht="13.5">
      <c r="A452" s="858">
        <v>90972</v>
      </c>
      <c r="B452" s="858" t="s">
        <v>2918</v>
      </c>
      <c r="C452" s="858" t="s">
        <v>1136</v>
      </c>
      <c r="D452" s="859">
        <v>70.31</v>
      </c>
    </row>
    <row r="453" spans="1:4" ht="13.5">
      <c r="A453" s="858">
        <v>90979</v>
      </c>
      <c r="B453" s="858" t="s">
        <v>2919</v>
      </c>
      <c r="C453" s="858" t="s">
        <v>1136</v>
      </c>
      <c r="D453" s="859">
        <v>181.77</v>
      </c>
    </row>
    <row r="454" spans="1:4" ht="13.5">
      <c r="A454" s="858">
        <v>90991</v>
      </c>
      <c r="B454" s="858" t="s">
        <v>2920</v>
      </c>
      <c r="C454" s="858" t="s">
        <v>1136</v>
      </c>
      <c r="D454" s="859">
        <v>167.94</v>
      </c>
    </row>
    <row r="455" spans="1:4" ht="13.5">
      <c r="A455" s="858">
        <v>90999</v>
      </c>
      <c r="B455" s="858" t="s">
        <v>2921</v>
      </c>
      <c r="C455" s="858" t="s">
        <v>1136</v>
      </c>
      <c r="D455" s="859">
        <v>93.38</v>
      </c>
    </row>
    <row r="456" spans="1:4" ht="13.5">
      <c r="A456" s="858">
        <v>91031</v>
      </c>
      <c r="B456" s="858" t="s">
        <v>2922</v>
      </c>
      <c r="C456" s="858" t="s">
        <v>1136</v>
      </c>
      <c r="D456" s="859">
        <v>214.46</v>
      </c>
    </row>
    <row r="457" spans="1:4" ht="13.5">
      <c r="A457" s="858">
        <v>91277</v>
      </c>
      <c r="B457" s="858" t="s">
        <v>2923</v>
      </c>
      <c r="C457" s="858" t="s">
        <v>1136</v>
      </c>
      <c r="D457" s="859">
        <v>10.68</v>
      </c>
    </row>
    <row r="458" spans="1:4" ht="13.5">
      <c r="A458" s="858">
        <v>91283</v>
      </c>
      <c r="B458" s="858" t="s">
        <v>2924</v>
      </c>
      <c r="C458" s="858" t="s">
        <v>1136</v>
      </c>
      <c r="D458" s="859">
        <v>11.91</v>
      </c>
    </row>
    <row r="459" spans="1:4" ht="13.5">
      <c r="A459" s="858">
        <v>91386</v>
      </c>
      <c r="B459" s="858" t="s">
        <v>2925</v>
      </c>
      <c r="C459" s="858" t="s">
        <v>1136</v>
      </c>
      <c r="D459" s="859">
        <v>179.22</v>
      </c>
    </row>
    <row r="460" spans="1:4" ht="13.5">
      <c r="A460" s="858">
        <v>91533</v>
      </c>
      <c r="B460" s="858" t="s">
        <v>2926</v>
      </c>
      <c r="C460" s="858" t="s">
        <v>1136</v>
      </c>
      <c r="D460" s="859">
        <v>22.9</v>
      </c>
    </row>
    <row r="461" spans="1:4" ht="13.5">
      <c r="A461" s="858">
        <v>91634</v>
      </c>
      <c r="B461" s="858" t="s">
        <v>2927</v>
      </c>
      <c r="C461" s="858" t="s">
        <v>1136</v>
      </c>
      <c r="D461" s="859">
        <v>195.12</v>
      </c>
    </row>
    <row r="462" spans="1:4" ht="13.5">
      <c r="A462" s="858">
        <v>91645</v>
      </c>
      <c r="B462" s="858" t="s">
        <v>2928</v>
      </c>
      <c r="C462" s="858" t="s">
        <v>1136</v>
      </c>
      <c r="D462" s="859">
        <v>406.06</v>
      </c>
    </row>
    <row r="463" spans="1:4" ht="13.5">
      <c r="A463" s="858">
        <v>91692</v>
      </c>
      <c r="B463" s="858" t="s">
        <v>2929</v>
      </c>
      <c r="C463" s="858" t="s">
        <v>1136</v>
      </c>
      <c r="D463" s="859">
        <v>15.8</v>
      </c>
    </row>
    <row r="464" spans="1:4" ht="13.5">
      <c r="A464" s="858">
        <v>92043</v>
      </c>
      <c r="B464" s="858" t="s">
        <v>2930</v>
      </c>
      <c r="C464" s="858" t="s">
        <v>1136</v>
      </c>
      <c r="D464" s="859">
        <v>11.77</v>
      </c>
    </row>
    <row r="465" spans="1:4" ht="13.5">
      <c r="A465" s="858">
        <v>92106</v>
      </c>
      <c r="B465" s="858" t="s">
        <v>2931</v>
      </c>
      <c r="C465" s="858" t="s">
        <v>1136</v>
      </c>
      <c r="D465" s="859">
        <v>284.94</v>
      </c>
    </row>
    <row r="466" spans="1:4" ht="13.5">
      <c r="A466" s="858">
        <v>92112</v>
      </c>
      <c r="B466" s="858" t="s">
        <v>2932</v>
      </c>
      <c r="C466" s="858" t="s">
        <v>1136</v>
      </c>
      <c r="D466" s="859">
        <v>2.96</v>
      </c>
    </row>
    <row r="467" spans="1:4" ht="13.5">
      <c r="A467" s="858">
        <v>92118</v>
      </c>
      <c r="B467" s="858" t="s">
        <v>2933</v>
      </c>
      <c r="C467" s="858" t="s">
        <v>1136</v>
      </c>
      <c r="D467" s="859">
        <v>0.24</v>
      </c>
    </row>
    <row r="468" spans="1:4" ht="13.5">
      <c r="A468" s="858">
        <v>92138</v>
      </c>
      <c r="B468" s="858" t="s">
        <v>2934</v>
      </c>
      <c r="C468" s="858" t="s">
        <v>1136</v>
      </c>
      <c r="D468" s="859">
        <v>76.59</v>
      </c>
    </row>
    <row r="469" spans="1:4" ht="13.5">
      <c r="A469" s="858">
        <v>92145</v>
      </c>
      <c r="B469" s="858" t="s">
        <v>2935</v>
      </c>
      <c r="C469" s="858" t="s">
        <v>1136</v>
      </c>
      <c r="D469" s="859">
        <v>67.39</v>
      </c>
    </row>
    <row r="470" spans="1:4" ht="13.5">
      <c r="A470" s="858">
        <v>92242</v>
      </c>
      <c r="B470" s="858" t="s">
        <v>2936</v>
      </c>
      <c r="C470" s="858" t="s">
        <v>1136</v>
      </c>
      <c r="D470" s="859">
        <v>355.25</v>
      </c>
    </row>
    <row r="471" spans="1:4" ht="13.5">
      <c r="A471" s="858">
        <v>92716</v>
      </c>
      <c r="B471" s="858" t="s">
        <v>2937</v>
      </c>
      <c r="C471" s="858" t="s">
        <v>1136</v>
      </c>
      <c r="D471" s="859">
        <v>27.17</v>
      </c>
    </row>
    <row r="472" spans="1:4" ht="13.5">
      <c r="A472" s="858">
        <v>92960</v>
      </c>
      <c r="B472" s="858" t="s">
        <v>2938</v>
      </c>
      <c r="C472" s="858" t="s">
        <v>1136</v>
      </c>
      <c r="D472" s="859">
        <v>18.829999999999998</v>
      </c>
    </row>
    <row r="473" spans="1:4" ht="13.5">
      <c r="A473" s="858">
        <v>92966</v>
      </c>
      <c r="B473" s="858" t="s">
        <v>2939</v>
      </c>
      <c r="C473" s="858" t="s">
        <v>1136</v>
      </c>
      <c r="D473" s="859">
        <v>15.95</v>
      </c>
    </row>
    <row r="474" spans="1:4" ht="13.5">
      <c r="A474" s="858">
        <v>93224</v>
      </c>
      <c r="B474" s="858" t="s">
        <v>2940</v>
      </c>
      <c r="C474" s="858" t="s">
        <v>1136</v>
      </c>
      <c r="D474" s="859">
        <v>844.29</v>
      </c>
    </row>
    <row r="475" spans="1:4" ht="13.5">
      <c r="A475" s="858">
        <v>93233</v>
      </c>
      <c r="B475" s="858" t="s">
        <v>2941</v>
      </c>
      <c r="C475" s="858" t="s">
        <v>1136</v>
      </c>
      <c r="D475" s="859">
        <v>10.37</v>
      </c>
    </row>
    <row r="476" spans="1:4" ht="13.5">
      <c r="A476" s="858">
        <v>93272</v>
      </c>
      <c r="B476" s="858" t="s">
        <v>2942</v>
      </c>
      <c r="C476" s="858" t="s">
        <v>1136</v>
      </c>
      <c r="D476" s="859">
        <v>111.69</v>
      </c>
    </row>
    <row r="477" spans="1:4" ht="13.5">
      <c r="A477" s="858">
        <v>93281</v>
      </c>
      <c r="B477" s="858" t="s">
        <v>2943</v>
      </c>
      <c r="C477" s="858" t="s">
        <v>1136</v>
      </c>
      <c r="D477" s="859">
        <v>15.2</v>
      </c>
    </row>
    <row r="478" spans="1:4" ht="13.5">
      <c r="A478" s="858">
        <v>93287</v>
      </c>
      <c r="B478" s="858" t="s">
        <v>2944</v>
      </c>
      <c r="C478" s="858" t="s">
        <v>1136</v>
      </c>
      <c r="D478" s="859">
        <v>274.3</v>
      </c>
    </row>
    <row r="479" spans="1:4" ht="13.5">
      <c r="A479" s="858">
        <v>93402</v>
      </c>
      <c r="B479" s="858" t="s">
        <v>2945</v>
      </c>
      <c r="C479" s="858" t="s">
        <v>1136</v>
      </c>
      <c r="D479" s="859">
        <v>218.34</v>
      </c>
    </row>
    <row r="480" spans="1:4" ht="13.5">
      <c r="A480" s="858">
        <v>93408</v>
      </c>
      <c r="B480" s="858" t="s">
        <v>2946</v>
      </c>
      <c r="C480" s="858" t="s">
        <v>1136</v>
      </c>
      <c r="D480" s="859">
        <v>74.17</v>
      </c>
    </row>
    <row r="481" spans="1:4" ht="13.5">
      <c r="A481" s="858">
        <v>93415</v>
      </c>
      <c r="B481" s="858" t="s">
        <v>2947</v>
      </c>
      <c r="C481" s="858" t="s">
        <v>1136</v>
      </c>
      <c r="D481" s="859">
        <v>17.02</v>
      </c>
    </row>
    <row r="482" spans="1:4" ht="13.5">
      <c r="A482" s="858">
        <v>93421</v>
      </c>
      <c r="B482" s="858" t="s">
        <v>2948</v>
      </c>
      <c r="C482" s="858" t="s">
        <v>1136</v>
      </c>
      <c r="D482" s="859">
        <v>71.099999999999994</v>
      </c>
    </row>
    <row r="483" spans="1:4" ht="13.5">
      <c r="A483" s="858">
        <v>93427</v>
      </c>
      <c r="B483" s="858" t="s">
        <v>2949</v>
      </c>
      <c r="C483" s="858" t="s">
        <v>1136</v>
      </c>
      <c r="D483" s="859">
        <v>163.12</v>
      </c>
    </row>
    <row r="484" spans="1:4" ht="13.5">
      <c r="A484" s="858">
        <v>93433</v>
      </c>
      <c r="B484" s="858" t="s">
        <v>2950</v>
      </c>
      <c r="C484" s="858" t="s">
        <v>1136</v>
      </c>
      <c r="D484" s="859">
        <v>1641.82</v>
      </c>
    </row>
    <row r="485" spans="1:4" ht="13.5">
      <c r="A485" s="858">
        <v>93439</v>
      </c>
      <c r="B485" s="858" t="s">
        <v>2951</v>
      </c>
      <c r="C485" s="858" t="s">
        <v>1136</v>
      </c>
      <c r="D485" s="859">
        <v>117.94</v>
      </c>
    </row>
    <row r="486" spans="1:4" ht="13.5">
      <c r="A486" s="858">
        <v>95121</v>
      </c>
      <c r="B486" s="858" t="s">
        <v>2952</v>
      </c>
      <c r="C486" s="858" t="s">
        <v>1136</v>
      </c>
      <c r="D486" s="859">
        <v>277.55</v>
      </c>
    </row>
    <row r="487" spans="1:4" ht="13.5">
      <c r="A487" s="858">
        <v>95127</v>
      </c>
      <c r="B487" s="858" t="s">
        <v>2953</v>
      </c>
      <c r="C487" s="858" t="s">
        <v>1136</v>
      </c>
      <c r="D487" s="859">
        <v>192.89</v>
      </c>
    </row>
    <row r="488" spans="1:4" ht="13.5">
      <c r="A488" s="858">
        <v>95133</v>
      </c>
      <c r="B488" s="858" t="s">
        <v>2954</v>
      </c>
      <c r="C488" s="858" t="s">
        <v>1136</v>
      </c>
      <c r="D488" s="859">
        <v>125.8</v>
      </c>
    </row>
    <row r="489" spans="1:4" ht="13.5">
      <c r="A489" s="858">
        <v>95139</v>
      </c>
      <c r="B489" s="858" t="s">
        <v>2955</v>
      </c>
      <c r="C489" s="858" t="s">
        <v>1136</v>
      </c>
      <c r="D489" s="859">
        <v>0.06</v>
      </c>
    </row>
    <row r="490" spans="1:4" ht="13.5">
      <c r="A490" s="858">
        <v>95212</v>
      </c>
      <c r="B490" s="858" t="s">
        <v>2956</v>
      </c>
      <c r="C490" s="858" t="s">
        <v>1136</v>
      </c>
      <c r="D490" s="859">
        <v>123.57</v>
      </c>
    </row>
    <row r="491" spans="1:4" ht="13.5">
      <c r="A491" s="858">
        <v>95258</v>
      </c>
      <c r="B491" s="858" t="s">
        <v>2957</v>
      </c>
      <c r="C491" s="858" t="s">
        <v>1136</v>
      </c>
      <c r="D491" s="859">
        <v>15.42</v>
      </c>
    </row>
    <row r="492" spans="1:4" ht="13.5">
      <c r="A492" s="858">
        <v>95264</v>
      </c>
      <c r="B492" s="858" t="s">
        <v>2958</v>
      </c>
      <c r="C492" s="858" t="s">
        <v>1136</v>
      </c>
      <c r="D492" s="859">
        <v>7.36</v>
      </c>
    </row>
    <row r="493" spans="1:4" ht="13.5">
      <c r="A493" s="858">
        <v>95270</v>
      </c>
      <c r="B493" s="858" t="s">
        <v>2959</v>
      </c>
      <c r="C493" s="858" t="s">
        <v>1136</v>
      </c>
      <c r="D493" s="859">
        <v>10.37</v>
      </c>
    </row>
    <row r="494" spans="1:4" ht="13.5">
      <c r="A494" s="858">
        <v>95276</v>
      </c>
      <c r="B494" s="858" t="s">
        <v>2960</v>
      </c>
      <c r="C494" s="858" t="s">
        <v>1136</v>
      </c>
      <c r="D494" s="859">
        <v>3.04</v>
      </c>
    </row>
    <row r="495" spans="1:4" ht="13.5">
      <c r="A495" s="858">
        <v>95282</v>
      </c>
      <c r="B495" s="858" t="s">
        <v>2961</v>
      </c>
      <c r="C495" s="858" t="s">
        <v>1136</v>
      </c>
      <c r="D495" s="859">
        <v>10.54</v>
      </c>
    </row>
    <row r="496" spans="1:4" ht="13.5">
      <c r="A496" s="858">
        <v>95620</v>
      </c>
      <c r="B496" s="858" t="s">
        <v>2962</v>
      </c>
      <c r="C496" s="858" t="s">
        <v>1136</v>
      </c>
      <c r="D496" s="859">
        <v>14.83</v>
      </c>
    </row>
    <row r="497" spans="1:4" ht="13.5">
      <c r="A497" s="858">
        <v>95631</v>
      </c>
      <c r="B497" s="858" t="s">
        <v>2963</v>
      </c>
      <c r="C497" s="858" t="s">
        <v>1136</v>
      </c>
      <c r="D497" s="859">
        <v>201.91</v>
      </c>
    </row>
    <row r="498" spans="1:4" ht="13.5">
      <c r="A498" s="858">
        <v>95702</v>
      </c>
      <c r="B498" s="858" t="s">
        <v>2964</v>
      </c>
      <c r="C498" s="858" t="s">
        <v>1136</v>
      </c>
      <c r="D498" s="859">
        <v>28.21</v>
      </c>
    </row>
    <row r="499" spans="1:4" ht="13.5">
      <c r="A499" s="858">
        <v>95708</v>
      </c>
      <c r="B499" s="858" t="s">
        <v>2965</v>
      </c>
      <c r="C499" s="858" t="s">
        <v>1136</v>
      </c>
      <c r="D499" s="859">
        <v>109.43</v>
      </c>
    </row>
    <row r="500" spans="1:4" ht="13.5">
      <c r="A500" s="858">
        <v>95714</v>
      </c>
      <c r="B500" s="858" t="s">
        <v>2966</v>
      </c>
      <c r="C500" s="858" t="s">
        <v>1136</v>
      </c>
      <c r="D500" s="859">
        <v>213.3</v>
      </c>
    </row>
    <row r="501" spans="1:4" ht="13.5">
      <c r="A501" s="858">
        <v>95720</v>
      </c>
      <c r="B501" s="858" t="s">
        <v>2967</v>
      </c>
      <c r="C501" s="858" t="s">
        <v>1136</v>
      </c>
      <c r="D501" s="859">
        <v>209.21</v>
      </c>
    </row>
    <row r="502" spans="1:4" ht="13.5">
      <c r="A502" s="858">
        <v>95872</v>
      </c>
      <c r="B502" s="858" t="s">
        <v>2968</v>
      </c>
      <c r="C502" s="858" t="s">
        <v>1136</v>
      </c>
      <c r="D502" s="859">
        <v>276.87</v>
      </c>
    </row>
    <row r="503" spans="1:4" ht="13.5">
      <c r="A503" s="858">
        <v>96013</v>
      </c>
      <c r="B503" s="858" t="s">
        <v>2969</v>
      </c>
      <c r="C503" s="858" t="s">
        <v>1136</v>
      </c>
      <c r="D503" s="859">
        <v>153.37</v>
      </c>
    </row>
    <row r="504" spans="1:4" ht="13.5">
      <c r="A504" s="858">
        <v>96020</v>
      </c>
      <c r="B504" s="858" t="s">
        <v>2970</v>
      </c>
      <c r="C504" s="858" t="s">
        <v>1136</v>
      </c>
      <c r="D504" s="859">
        <v>224.71</v>
      </c>
    </row>
    <row r="505" spans="1:4" ht="13.5">
      <c r="A505" s="858">
        <v>96028</v>
      </c>
      <c r="B505" s="858" t="s">
        <v>2971</v>
      </c>
      <c r="C505" s="858" t="s">
        <v>1136</v>
      </c>
      <c r="D505" s="859">
        <v>165.13</v>
      </c>
    </row>
    <row r="506" spans="1:4" ht="13.5">
      <c r="A506" s="858">
        <v>96035</v>
      </c>
      <c r="B506" s="858" t="s">
        <v>2972</v>
      </c>
      <c r="C506" s="858" t="s">
        <v>1136</v>
      </c>
      <c r="D506" s="859">
        <v>227.1</v>
      </c>
    </row>
    <row r="507" spans="1:4" ht="13.5">
      <c r="A507" s="858">
        <v>96157</v>
      </c>
      <c r="B507" s="858" t="s">
        <v>2973</v>
      </c>
      <c r="C507" s="858" t="s">
        <v>1136</v>
      </c>
      <c r="D507" s="859">
        <v>115.58</v>
      </c>
    </row>
    <row r="508" spans="1:4" ht="13.5">
      <c r="A508" s="858">
        <v>96158</v>
      </c>
      <c r="B508" s="858" t="s">
        <v>2974</v>
      </c>
      <c r="C508" s="858" t="s">
        <v>1136</v>
      </c>
      <c r="D508" s="859">
        <v>104.85</v>
      </c>
    </row>
    <row r="509" spans="1:4" ht="13.5">
      <c r="A509" s="858">
        <v>96245</v>
      </c>
      <c r="B509" s="858" t="s">
        <v>2975</v>
      </c>
      <c r="C509" s="858" t="s">
        <v>1136</v>
      </c>
      <c r="D509" s="859">
        <v>72.8</v>
      </c>
    </row>
    <row r="510" spans="1:4" ht="13.5">
      <c r="A510" s="858">
        <v>96463</v>
      </c>
      <c r="B510" s="858" t="s">
        <v>2976</v>
      </c>
      <c r="C510" s="858" t="s">
        <v>1136</v>
      </c>
      <c r="D510" s="859">
        <v>188.75</v>
      </c>
    </row>
    <row r="511" spans="1:4" ht="13.5">
      <c r="A511" s="858">
        <v>98764</v>
      </c>
      <c r="B511" s="858" t="s">
        <v>2977</v>
      </c>
      <c r="C511" s="858" t="s">
        <v>1136</v>
      </c>
      <c r="D511" s="859">
        <v>4.4000000000000004</v>
      </c>
    </row>
    <row r="512" spans="1:4" ht="13.5">
      <c r="A512" s="858">
        <v>99833</v>
      </c>
      <c r="B512" s="858" t="s">
        <v>2978</v>
      </c>
      <c r="C512" s="858" t="s">
        <v>1136</v>
      </c>
      <c r="D512" s="859">
        <v>4.5199999999999996</v>
      </c>
    </row>
    <row r="513" spans="1:4" ht="13.5">
      <c r="A513" s="858">
        <v>100641</v>
      </c>
      <c r="B513" s="858" t="s">
        <v>2979</v>
      </c>
      <c r="C513" s="858" t="s">
        <v>1136</v>
      </c>
      <c r="D513" s="859">
        <v>602.57000000000005</v>
      </c>
    </row>
    <row r="514" spans="1:4" ht="13.5">
      <c r="A514" s="858">
        <v>100647</v>
      </c>
      <c r="B514" s="858" t="s">
        <v>2980</v>
      </c>
      <c r="C514" s="858" t="s">
        <v>1136</v>
      </c>
      <c r="D514" s="859">
        <v>1300.9000000000001</v>
      </c>
    </row>
    <row r="515" spans="1:4" ht="13.5">
      <c r="A515" s="858">
        <v>102275</v>
      </c>
      <c r="B515" s="858" t="s">
        <v>2981</v>
      </c>
      <c r="C515" s="858" t="s">
        <v>1136</v>
      </c>
      <c r="D515" s="859">
        <v>15.29</v>
      </c>
    </row>
    <row r="516" spans="1:4" ht="13.5">
      <c r="A516" s="858">
        <v>5632</v>
      </c>
      <c r="B516" s="858" t="s">
        <v>2982</v>
      </c>
      <c r="C516" s="858" t="s">
        <v>2983</v>
      </c>
      <c r="D516" s="859">
        <v>62.21</v>
      </c>
    </row>
    <row r="517" spans="1:4" ht="13.5">
      <c r="A517" s="858">
        <v>5679</v>
      </c>
      <c r="B517" s="858" t="s">
        <v>2984</v>
      </c>
      <c r="C517" s="858" t="s">
        <v>2983</v>
      </c>
      <c r="D517" s="859">
        <v>39.700000000000003</v>
      </c>
    </row>
    <row r="518" spans="1:4" ht="13.5">
      <c r="A518" s="858">
        <v>5681</v>
      </c>
      <c r="B518" s="858" t="s">
        <v>2985</v>
      </c>
      <c r="C518" s="858" t="s">
        <v>2983</v>
      </c>
      <c r="D518" s="859">
        <v>37.270000000000003</v>
      </c>
    </row>
    <row r="519" spans="1:4" ht="13.5">
      <c r="A519" s="858">
        <v>5685</v>
      </c>
      <c r="B519" s="858" t="s">
        <v>2986</v>
      </c>
      <c r="C519" s="858" t="s">
        <v>2983</v>
      </c>
      <c r="D519" s="859">
        <v>46.91</v>
      </c>
    </row>
    <row r="520" spans="1:4" ht="13.5">
      <c r="A520" s="858">
        <v>5690</v>
      </c>
      <c r="B520" s="858" t="s">
        <v>2987</v>
      </c>
      <c r="C520" s="858" t="s">
        <v>2983</v>
      </c>
      <c r="D520" s="859">
        <v>4.62</v>
      </c>
    </row>
    <row r="521" spans="1:4" ht="13.5">
      <c r="A521" s="858">
        <v>5806</v>
      </c>
      <c r="B521" s="858" t="s">
        <v>2988</v>
      </c>
      <c r="C521" s="858" t="s">
        <v>2983</v>
      </c>
      <c r="D521" s="859">
        <v>0.2</v>
      </c>
    </row>
    <row r="522" spans="1:4" ht="13.5">
      <c r="A522" s="858">
        <v>5826</v>
      </c>
      <c r="B522" s="858" t="s">
        <v>2989</v>
      </c>
      <c r="C522" s="858" t="s">
        <v>2983</v>
      </c>
      <c r="D522" s="859">
        <v>33.26</v>
      </c>
    </row>
    <row r="523" spans="1:4" ht="13.5">
      <c r="A523" s="858">
        <v>5829</v>
      </c>
      <c r="B523" s="858" t="s">
        <v>2990</v>
      </c>
      <c r="C523" s="858" t="s">
        <v>2983</v>
      </c>
      <c r="D523" s="859">
        <v>112.87</v>
      </c>
    </row>
    <row r="524" spans="1:4" ht="13.5">
      <c r="A524" s="858">
        <v>5837</v>
      </c>
      <c r="B524" s="858" t="s">
        <v>2991</v>
      </c>
      <c r="C524" s="858" t="s">
        <v>2983</v>
      </c>
      <c r="D524" s="859">
        <v>147.34</v>
      </c>
    </row>
    <row r="525" spans="1:4" ht="13.5">
      <c r="A525" s="858">
        <v>5841</v>
      </c>
      <c r="B525" s="858" t="s">
        <v>2992</v>
      </c>
      <c r="C525" s="858" t="s">
        <v>2983</v>
      </c>
      <c r="D525" s="859">
        <v>5.32</v>
      </c>
    </row>
    <row r="526" spans="1:4" ht="13.5">
      <c r="A526" s="858">
        <v>5845</v>
      </c>
      <c r="B526" s="858" t="s">
        <v>2993</v>
      </c>
      <c r="C526" s="858" t="s">
        <v>2983</v>
      </c>
      <c r="D526" s="859">
        <v>33.090000000000003</v>
      </c>
    </row>
    <row r="527" spans="1:4" ht="13.5">
      <c r="A527" s="858">
        <v>5849</v>
      </c>
      <c r="B527" s="858" t="s">
        <v>2994</v>
      </c>
      <c r="C527" s="858" t="s">
        <v>2983</v>
      </c>
      <c r="D527" s="859">
        <v>56.33</v>
      </c>
    </row>
    <row r="528" spans="1:4" ht="13.5">
      <c r="A528" s="858">
        <v>5853</v>
      </c>
      <c r="B528" s="858" t="s">
        <v>2995</v>
      </c>
      <c r="C528" s="858" t="s">
        <v>2983</v>
      </c>
      <c r="D528" s="859">
        <v>56.59</v>
      </c>
    </row>
    <row r="529" spans="1:4" ht="13.5">
      <c r="A529" s="858">
        <v>5857</v>
      </c>
      <c r="B529" s="858" t="s">
        <v>2996</v>
      </c>
      <c r="C529" s="858" t="s">
        <v>2983</v>
      </c>
      <c r="D529" s="859">
        <v>152.49</v>
      </c>
    </row>
    <row r="530" spans="1:4" ht="13.5">
      <c r="A530" s="858">
        <v>5865</v>
      </c>
      <c r="B530" s="858" t="s">
        <v>2997</v>
      </c>
      <c r="C530" s="858" t="s">
        <v>2983</v>
      </c>
      <c r="D530" s="859">
        <v>9.82</v>
      </c>
    </row>
    <row r="531" spans="1:4" ht="13.5">
      <c r="A531" s="858">
        <v>5869</v>
      </c>
      <c r="B531" s="858" t="s">
        <v>2998</v>
      </c>
      <c r="C531" s="858" t="s">
        <v>2983</v>
      </c>
      <c r="D531" s="859">
        <v>54.33</v>
      </c>
    </row>
    <row r="532" spans="1:4" ht="13.5">
      <c r="A532" s="858">
        <v>5877</v>
      </c>
      <c r="B532" s="858" t="s">
        <v>2999</v>
      </c>
      <c r="C532" s="858" t="s">
        <v>2983</v>
      </c>
      <c r="D532" s="859">
        <v>38.92</v>
      </c>
    </row>
    <row r="533" spans="1:4" ht="13.5">
      <c r="A533" s="858">
        <v>5881</v>
      </c>
      <c r="B533" s="858" t="s">
        <v>3000</v>
      </c>
      <c r="C533" s="858" t="s">
        <v>2983</v>
      </c>
      <c r="D533" s="859">
        <v>58.84</v>
      </c>
    </row>
    <row r="534" spans="1:4" ht="13.5">
      <c r="A534" s="858">
        <v>5884</v>
      </c>
      <c r="B534" s="858" t="s">
        <v>3001</v>
      </c>
      <c r="C534" s="858" t="s">
        <v>2983</v>
      </c>
      <c r="D534" s="859">
        <v>41.05</v>
      </c>
    </row>
    <row r="535" spans="1:4" ht="13.5">
      <c r="A535" s="858">
        <v>5892</v>
      </c>
      <c r="B535" s="858" t="s">
        <v>3002</v>
      </c>
      <c r="C535" s="858" t="s">
        <v>2983</v>
      </c>
      <c r="D535" s="859">
        <v>34.270000000000003</v>
      </c>
    </row>
    <row r="536" spans="1:4" ht="13.5">
      <c r="A536" s="858">
        <v>5896</v>
      </c>
      <c r="B536" s="858" t="s">
        <v>3003</v>
      </c>
      <c r="C536" s="858" t="s">
        <v>2983</v>
      </c>
      <c r="D536" s="859">
        <v>31.26</v>
      </c>
    </row>
    <row r="537" spans="1:4" ht="13.5">
      <c r="A537" s="858">
        <v>5903</v>
      </c>
      <c r="B537" s="858" t="s">
        <v>3004</v>
      </c>
      <c r="C537" s="858" t="s">
        <v>2983</v>
      </c>
      <c r="D537" s="859">
        <v>44.98</v>
      </c>
    </row>
    <row r="538" spans="1:4" ht="13.5">
      <c r="A538" s="858">
        <v>5911</v>
      </c>
      <c r="B538" s="858" t="s">
        <v>3005</v>
      </c>
      <c r="C538" s="858" t="s">
        <v>2983</v>
      </c>
      <c r="D538" s="859">
        <v>19.66</v>
      </c>
    </row>
    <row r="539" spans="1:4" ht="13.5">
      <c r="A539" s="858">
        <v>5923</v>
      </c>
      <c r="B539" s="858" t="s">
        <v>3006</v>
      </c>
      <c r="C539" s="858" t="s">
        <v>2983</v>
      </c>
      <c r="D539" s="859">
        <v>3.62</v>
      </c>
    </row>
    <row r="540" spans="1:4" ht="13.5">
      <c r="A540" s="858">
        <v>5930</v>
      </c>
      <c r="B540" s="858" t="s">
        <v>3007</v>
      </c>
      <c r="C540" s="858" t="s">
        <v>2983</v>
      </c>
      <c r="D540" s="859">
        <v>41.64</v>
      </c>
    </row>
    <row r="541" spans="1:4" ht="13.5">
      <c r="A541" s="858">
        <v>5934</v>
      </c>
      <c r="B541" s="858" t="s">
        <v>3008</v>
      </c>
      <c r="C541" s="858" t="s">
        <v>2983</v>
      </c>
      <c r="D541" s="859">
        <v>60.13</v>
      </c>
    </row>
    <row r="542" spans="1:4" ht="13.5">
      <c r="A542" s="858">
        <v>5942</v>
      </c>
      <c r="B542" s="858" t="s">
        <v>3009</v>
      </c>
      <c r="C542" s="858" t="s">
        <v>2983</v>
      </c>
      <c r="D542" s="859">
        <v>51.26</v>
      </c>
    </row>
    <row r="543" spans="1:4" ht="13.5">
      <c r="A543" s="858">
        <v>5946</v>
      </c>
      <c r="B543" s="858" t="s">
        <v>3010</v>
      </c>
      <c r="C543" s="858" t="s">
        <v>2983</v>
      </c>
      <c r="D543" s="859">
        <v>65.150000000000006</v>
      </c>
    </row>
    <row r="544" spans="1:4" ht="13.5">
      <c r="A544" s="858">
        <v>5952</v>
      </c>
      <c r="B544" s="858" t="s">
        <v>3011</v>
      </c>
      <c r="C544" s="858" t="s">
        <v>2983</v>
      </c>
      <c r="D544" s="859">
        <v>13.88</v>
      </c>
    </row>
    <row r="545" spans="1:4" ht="13.5">
      <c r="A545" s="858">
        <v>5954</v>
      </c>
      <c r="B545" s="858" t="s">
        <v>3012</v>
      </c>
      <c r="C545" s="858" t="s">
        <v>2983</v>
      </c>
      <c r="D545" s="859">
        <v>4.4000000000000004</v>
      </c>
    </row>
    <row r="546" spans="1:4" ht="13.5">
      <c r="A546" s="858">
        <v>5961</v>
      </c>
      <c r="B546" s="858" t="s">
        <v>3013</v>
      </c>
      <c r="C546" s="858" t="s">
        <v>2983</v>
      </c>
      <c r="D546" s="859">
        <v>40.07</v>
      </c>
    </row>
    <row r="547" spans="1:4" ht="13.5">
      <c r="A547" s="858">
        <v>6260</v>
      </c>
      <c r="B547" s="858" t="s">
        <v>3014</v>
      </c>
      <c r="C547" s="858" t="s">
        <v>2983</v>
      </c>
      <c r="D547" s="859">
        <v>38.51</v>
      </c>
    </row>
    <row r="548" spans="1:4" ht="13.5">
      <c r="A548" s="858">
        <v>6880</v>
      </c>
      <c r="B548" s="858" t="s">
        <v>3015</v>
      </c>
      <c r="C548" s="858" t="s">
        <v>2983</v>
      </c>
      <c r="D548" s="859">
        <v>65.239999999999995</v>
      </c>
    </row>
    <row r="549" spans="1:4" ht="13.5">
      <c r="A549" s="858">
        <v>7031</v>
      </c>
      <c r="B549" s="858" t="s">
        <v>3016</v>
      </c>
      <c r="C549" s="858" t="s">
        <v>2983</v>
      </c>
      <c r="D549" s="859">
        <v>6.32</v>
      </c>
    </row>
    <row r="550" spans="1:4" ht="13.5">
      <c r="A550" s="858">
        <v>7043</v>
      </c>
      <c r="B550" s="858" t="s">
        <v>3017</v>
      </c>
      <c r="C550" s="858" t="s">
        <v>2983</v>
      </c>
      <c r="D550" s="859">
        <v>0.24</v>
      </c>
    </row>
    <row r="551" spans="1:4" ht="13.5">
      <c r="A551" s="858">
        <v>7050</v>
      </c>
      <c r="B551" s="858" t="s">
        <v>3018</v>
      </c>
      <c r="C551" s="858" t="s">
        <v>2983</v>
      </c>
      <c r="D551" s="859">
        <v>59.49</v>
      </c>
    </row>
    <row r="552" spans="1:4" ht="13.5">
      <c r="A552" s="858">
        <v>67827</v>
      </c>
      <c r="B552" s="858" t="s">
        <v>3019</v>
      </c>
      <c r="C552" s="858" t="s">
        <v>2983</v>
      </c>
      <c r="D552" s="859">
        <v>38.979999999999997</v>
      </c>
    </row>
    <row r="553" spans="1:4" ht="13.5">
      <c r="A553" s="858">
        <v>73395</v>
      </c>
      <c r="B553" s="858" t="s">
        <v>3020</v>
      </c>
      <c r="C553" s="858" t="s">
        <v>2983</v>
      </c>
      <c r="D553" s="859">
        <v>6.32</v>
      </c>
    </row>
    <row r="554" spans="1:4" ht="13.5">
      <c r="A554" s="858">
        <v>83766</v>
      </c>
      <c r="B554" s="858" t="s">
        <v>3021</v>
      </c>
      <c r="C554" s="858" t="s">
        <v>2983</v>
      </c>
      <c r="D554" s="859">
        <v>28</v>
      </c>
    </row>
    <row r="555" spans="1:4" ht="13.5">
      <c r="A555" s="858">
        <v>84013</v>
      </c>
      <c r="B555" s="858" t="s">
        <v>3022</v>
      </c>
      <c r="C555" s="858" t="s">
        <v>2983</v>
      </c>
      <c r="D555" s="859">
        <v>60.16</v>
      </c>
    </row>
    <row r="556" spans="1:4" ht="13.5">
      <c r="A556" s="858">
        <v>87446</v>
      </c>
      <c r="B556" s="858" t="s">
        <v>3023</v>
      </c>
      <c r="C556" s="858" t="s">
        <v>2983</v>
      </c>
      <c r="D556" s="859">
        <v>0.5</v>
      </c>
    </row>
    <row r="557" spans="1:4" ht="13.5">
      <c r="A557" s="858">
        <v>88392</v>
      </c>
      <c r="B557" s="858" t="s">
        <v>3024</v>
      </c>
      <c r="C557" s="858" t="s">
        <v>2983</v>
      </c>
      <c r="D557" s="859">
        <v>0.97</v>
      </c>
    </row>
    <row r="558" spans="1:4" ht="13.5">
      <c r="A558" s="858">
        <v>88398</v>
      </c>
      <c r="B558" s="858" t="s">
        <v>3025</v>
      </c>
      <c r="C558" s="858" t="s">
        <v>2983</v>
      </c>
      <c r="D558" s="859">
        <v>1.1599999999999999</v>
      </c>
    </row>
    <row r="559" spans="1:4" ht="13.5">
      <c r="A559" s="858">
        <v>88404</v>
      </c>
      <c r="B559" s="858" t="s">
        <v>3026</v>
      </c>
      <c r="C559" s="858" t="s">
        <v>2983</v>
      </c>
      <c r="D559" s="859">
        <v>0.91</v>
      </c>
    </row>
    <row r="560" spans="1:4" ht="13.5">
      <c r="A560" s="858">
        <v>88430</v>
      </c>
      <c r="B560" s="858" t="s">
        <v>3027</v>
      </c>
      <c r="C560" s="858" t="s">
        <v>2983</v>
      </c>
      <c r="D560" s="859">
        <v>6.03</v>
      </c>
    </row>
    <row r="561" spans="1:4" ht="13.5">
      <c r="A561" s="858">
        <v>88438</v>
      </c>
      <c r="B561" s="858" t="s">
        <v>3028</v>
      </c>
      <c r="C561" s="858" t="s">
        <v>2983</v>
      </c>
      <c r="D561" s="859">
        <v>7.99</v>
      </c>
    </row>
    <row r="562" spans="1:4" ht="13.5">
      <c r="A562" s="858">
        <v>88831</v>
      </c>
      <c r="B562" s="858" t="s">
        <v>3029</v>
      </c>
      <c r="C562" s="858" t="s">
        <v>2983</v>
      </c>
      <c r="D562" s="859">
        <v>0.36</v>
      </c>
    </row>
    <row r="563" spans="1:4" ht="13.5">
      <c r="A563" s="858">
        <v>88844</v>
      </c>
      <c r="B563" s="858" t="s">
        <v>3030</v>
      </c>
      <c r="C563" s="858" t="s">
        <v>2983</v>
      </c>
      <c r="D563" s="859">
        <v>48.48</v>
      </c>
    </row>
    <row r="564" spans="1:4" ht="13.5">
      <c r="A564" s="858">
        <v>88908</v>
      </c>
      <c r="B564" s="858" t="s">
        <v>3031</v>
      </c>
      <c r="C564" s="858" t="s">
        <v>2983</v>
      </c>
      <c r="D564" s="859">
        <v>67.209999999999994</v>
      </c>
    </row>
    <row r="565" spans="1:4" ht="13.5">
      <c r="A565" s="858">
        <v>89022</v>
      </c>
      <c r="B565" s="858" t="s">
        <v>3032</v>
      </c>
      <c r="C565" s="858" t="s">
        <v>2983</v>
      </c>
      <c r="D565" s="859">
        <v>0.3</v>
      </c>
    </row>
    <row r="566" spans="1:4" ht="13.5">
      <c r="A566" s="858">
        <v>89027</v>
      </c>
      <c r="B566" s="858" t="s">
        <v>3033</v>
      </c>
      <c r="C566" s="858" t="s">
        <v>2983</v>
      </c>
      <c r="D566" s="859">
        <v>5.14</v>
      </c>
    </row>
    <row r="567" spans="1:4" ht="13.5">
      <c r="A567" s="858">
        <v>89031</v>
      </c>
      <c r="B567" s="858" t="s">
        <v>3034</v>
      </c>
      <c r="C567" s="858" t="s">
        <v>2983</v>
      </c>
      <c r="D567" s="859">
        <v>46.96</v>
      </c>
    </row>
    <row r="568" spans="1:4" ht="13.5">
      <c r="A568" s="858">
        <v>89036</v>
      </c>
      <c r="B568" s="858" t="s">
        <v>3035</v>
      </c>
      <c r="C568" s="858" t="s">
        <v>2983</v>
      </c>
      <c r="D568" s="859">
        <v>28.11</v>
      </c>
    </row>
    <row r="569" spans="1:4" ht="13.5">
      <c r="A569" s="858">
        <v>89218</v>
      </c>
      <c r="B569" s="858" t="s">
        <v>3036</v>
      </c>
      <c r="C569" s="858" t="s">
        <v>2983</v>
      </c>
      <c r="D569" s="859">
        <v>60.87</v>
      </c>
    </row>
    <row r="570" spans="1:4" ht="13.5">
      <c r="A570" s="858">
        <v>89226</v>
      </c>
      <c r="B570" s="858" t="s">
        <v>3037</v>
      </c>
      <c r="C570" s="858" t="s">
        <v>2983</v>
      </c>
      <c r="D570" s="859">
        <v>1.49</v>
      </c>
    </row>
    <row r="571" spans="1:4" ht="13.5">
      <c r="A571" s="858">
        <v>89235</v>
      </c>
      <c r="B571" s="858" t="s">
        <v>3038</v>
      </c>
      <c r="C571" s="858" t="s">
        <v>2983</v>
      </c>
      <c r="D571" s="859">
        <v>195.46</v>
      </c>
    </row>
    <row r="572" spans="1:4" ht="13.5">
      <c r="A572" s="858">
        <v>89243</v>
      </c>
      <c r="B572" s="858" t="s">
        <v>3039</v>
      </c>
      <c r="C572" s="858" t="s">
        <v>2983</v>
      </c>
      <c r="D572" s="859">
        <v>433.8</v>
      </c>
    </row>
    <row r="573" spans="1:4" ht="13.5">
      <c r="A573" s="858">
        <v>89251</v>
      </c>
      <c r="B573" s="858" t="s">
        <v>3040</v>
      </c>
      <c r="C573" s="858" t="s">
        <v>2983</v>
      </c>
      <c r="D573" s="859">
        <v>379.18</v>
      </c>
    </row>
    <row r="574" spans="1:4" ht="13.5">
      <c r="A574" s="858">
        <v>89258</v>
      </c>
      <c r="B574" s="858" t="s">
        <v>3041</v>
      </c>
      <c r="C574" s="858" t="s">
        <v>2983</v>
      </c>
      <c r="D574" s="859">
        <v>123.82</v>
      </c>
    </row>
    <row r="575" spans="1:4" ht="13.5">
      <c r="A575" s="858">
        <v>89273</v>
      </c>
      <c r="B575" s="858" t="s">
        <v>3042</v>
      </c>
      <c r="C575" s="858" t="s">
        <v>2983</v>
      </c>
      <c r="D575" s="859">
        <v>72.22</v>
      </c>
    </row>
    <row r="576" spans="1:4" ht="13.5">
      <c r="A576" s="858">
        <v>89279</v>
      </c>
      <c r="B576" s="858" t="s">
        <v>3043</v>
      </c>
      <c r="C576" s="858" t="s">
        <v>2983</v>
      </c>
      <c r="D576" s="859">
        <v>1.82</v>
      </c>
    </row>
    <row r="577" spans="1:4" ht="13.5">
      <c r="A577" s="858">
        <v>89877</v>
      </c>
      <c r="B577" s="858" t="s">
        <v>3044</v>
      </c>
      <c r="C577" s="858" t="s">
        <v>2983</v>
      </c>
      <c r="D577" s="859">
        <v>56.44</v>
      </c>
    </row>
    <row r="578" spans="1:4" ht="13.5">
      <c r="A578" s="858">
        <v>89884</v>
      </c>
      <c r="B578" s="858" t="s">
        <v>3045</v>
      </c>
      <c r="C578" s="858" t="s">
        <v>2983</v>
      </c>
      <c r="D578" s="859">
        <v>59.56</v>
      </c>
    </row>
    <row r="579" spans="1:4" ht="13.5">
      <c r="A579" s="858">
        <v>90587</v>
      </c>
      <c r="B579" s="858" t="s">
        <v>3046</v>
      </c>
      <c r="C579" s="858" t="s">
        <v>2983</v>
      </c>
      <c r="D579" s="859">
        <v>0.44</v>
      </c>
    </row>
    <row r="580" spans="1:4" ht="13.5">
      <c r="A580" s="858">
        <v>90626</v>
      </c>
      <c r="B580" s="858" t="s">
        <v>3047</v>
      </c>
      <c r="C580" s="858" t="s">
        <v>2983</v>
      </c>
      <c r="D580" s="859">
        <v>2.33</v>
      </c>
    </row>
    <row r="581" spans="1:4" ht="13.5">
      <c r="A581" s="858">
        <v>90632</v>
      </c>
      <c r="B581" s="858" t="s">
        <v>3048</v>
      </c>
      <c r="C581" s="858" t="s">
        <v>2983</v>
      </c>
      <c r="D581" s="859">
        <v>59.74</v>
      </c>
    </row>
    <row r="582" spans="1:4" ht="13.5">
      <c r="A582" s="858">
        <v>90638</v>
      </c>
      <c r="B582" s="858" t="s">
        <v>3049</v>
      </c>
      <c r="C582" s="858" t="s">
        <v>2983</v>
      </c>
      <c r="D582" s="859">
        <v>4.6399999999999997</v>
      </c>
    </row>
    <row r="583" spans="1:4" ht="13.5">
      <c r="A583" s="858">
        <v>90644</v>
      </c>
      <c r="B583" s="858" t="s">
        <v>3050</v>
      </c>
      <c r="C583" s="858" t="s">
        <v>2983</v>
      </c>
      <c r="D583" s="859">
        <v>6.92</v>
      </c>
    </row>
    <row r="584" spans="1:4" ht="13.5">
      <c r="A584" s="858">
        <v>90651</v>
      </c>
      <c r="B584" s="858" t="s">
        <v>3051</v>
      </c>
      <c r="C584" s="858" t="s">
        <v>2983</v>
      </c>
      <c r="D584" s="859">
        <v>0.71</v>
      </c>
    </row>
    <row r="585" spans="1:4" ht="13.5">
      <c r="A585" s="858">
        <v>90657</v>
      </c>
      <c r="B585" s="858" t="s">
        <v>3052</v>
      </c>
      <c r="C585" s="858" t="s">
        <v>2983</v>
      </c>
      <c r="D585" s="859">
        <v>4.5</v>
      </c>
    </row>
    <row r="586" spans="1:4" ht="13.5">
      <c r="A586" s="858">
        <v>90663</v>
      </c>
      <c r="B586" s="858" t="s">
        <v>3053</v>
      </c>
      <c r="C586" s="858" t="s">
        <v>2983</v>
      </c>
      <c r="D586" s="859">
        <v>4.83</v>
      </c>
    </row>
    <row r="587" spans="1:4" ht="13.5">
      <c r="A587" s="858">
        <v>90669</v>
      </c>
      <c r="B587" s="858" t="s">
        <v>3054</v>
      </c>
      <c r="C587" s="858" t="s">
        <v>2983</v>
      </c>
      <c r="D587" s="859">
        <v>5.91</v>
      </c>
    </row>
    <row r="588" spans="1:4" ht="13.5">
      <c r="A588" s="858">
        <v>90675</v>
      </c>
      <c r="B588" s="858" t="s">
        <v>3055</v>
      </c>
      <c r="C588" s="858" t="s">
        <v>2983</v>
      </c>
      <c r="D588" s="859">
        <v>222.91</v>
      </c>
    </row>
    <row r="589" spans="1:4" ht="13.5">
      <c r="A589" s="858">
        <v>90681</v>
      </c>
      <c r="B589" s="858" t="s">
        <v>3056</v>
      </c>
      <c r="C589" s="858" t="s">
        <v>2983</v>
      </c>
      <c r="D589" s="859">
        <v>124.69</v>
      </c>
    </row>
    <row r="590" spans="1:4" ht="13.5">
      <c r="A590" s="858">
        <v>90687</v>
      </c>
      <c r="B590" s="858" t="s">
        <v>3057</v>
      </c>
      <c r="C590" s="858" t="s">
        <v>2983</v>
      </c>
      <c r="D590" s="859">
        <v>48.36</v>
      </c>
    </row>
    <row r="591" spans="1:4" ht="13.5">
      <c r="A591" s="858">
        <v>90693</v>
      </c>
      <c r="B591" s="858" t="s">
        <v>3058</v>
      </c>
      <c r="C591" s="858" t="s">
        <v>2983</v>
      </c>
      <c r="D591" s="859">
        <v>32.04</v>
      </c>
    </row>
    <row r="592" spans="1:4" ht="13.5">
      <c r="A592" s="858">
        <v>90965</v>
      </c>
      <c r="B592" s="858" t="s">
        <v>3059</v>
      </c>
      <c r="C592" s="858" t="s">
        <v>2983</v>
      </c>
      <c r="D592" s="859">
        <v>5.88</v>
      </c>
    </row>
    <row r="593" spans="1:4" ht="13.5">
      <c r="A593" s="858">
        <v>90973</v>
      </c>
      <c r="B593" s="858" t="s">
        <v>3060</v>
      </c>
      <c r="C593" s="858" t="s">
        <v>2983</v>
      </c>
      <c r="D593" s="859">
        <v>5.89</v>
      </c>
    </row>
    <row r="594" spans="1:4" ht="13.5">
      <c r="A594" s="858">
        <v>90982</v>
      </c>
      <c r="B594" s="858" t="s">
        <v>3061</v>
      </c>
      <c r="C594" s="858" t="s">
        <v>2983</v>
      </c>
      <c r="D594" s="859">
        <v>14.98</v>
      </c>
    </row>
    <row r="595" spans="1:4" ht="13.5">
      <c r="A595" s="858">
        <v>91001</v>
      </c>
      <c r="B595" s="858" t="s">
        <v>3062</v>
      </c>
      <c r="C595" s="858" t="s">
        <v>2983</v>
      </c>
      <c r="D595" s="859">
        <v>6.99</v>
      </c>
    </row>
    <row r="596" spans="1:4" ht="13.5">
      <c r="A596" s="858">
        <v>91032</v>
      </c>
      <c r="B596" s="858" t="s">
        <v>3063</v>
      </c>
      <c r="C596" s="858" t="s">
        <v>2983</v>
      </c>
      <c r="D596" s="859">
        <v>40.43</v>
      </c>
    </row>
    <row r="597" spans="1:4" ht="13.5">
      <c r="A597" s="858">
        <v>91278</v>
      </c>
      <c r="B597" s="858" t="s">
        <v>3064</v>
      </c>
      <c r="C597" s="858" t="s">
        <v>2983</v>
      </c>
      <c r="D597" s="859">
        <v>0.54</v>
      </c>
    </row>
    <row r="598" spans="1:4" ht="13.5">
      <c r="A598" s="858">
        <v>91285</v>
      </c>
      <c r="B598" s="858" t="s">
        <v>3065</v>
      </c>
      <c r="C598" s="858" t="s">
        <v>2983</v>
      </c>
      <c r="D598" s="859">
        <v>1.08</v>
      </c>
    </row>
    <row r="599" spans="1:4" ht="13.5">
      <c r="A599" s="858">
        <v>91387</v>
      </c>
      <c r="B599" s="858" t="s">
        <v>3066</v>
      </c>
      <c r="C599" s="858" t="s">
        <v>2983</v>
      </c>
      <c r="D599" s="859">
        <v>43.72</v>
      </c>
    </row>
    <row r="600" spans="1:4" ht="13.5">
      <c r="A600" s="858">
        <v>91395</v>
      </c>
      <c r="B600" s="858" t="s">
        <v>3067</v>
      </c>
      <c r="C600" s="858" t="s">
        <v>2983</v>
      </c>
      <c r="D600" s="859">
        <v>36.5</v>
      </c>
    </row>
    <row r="601" spans="1:4" ht="13.5">
      <c r="A601" s="858">
        <v>91486</v>
      </c>
      <c r="B601" s="858" t="s">
        <v>3068</v>
      </c>
      <c r="C601" s="858" t="s">
        <v>2983</v>
      </c>
      <c r="D601" s="859">
        <v>43.94</v>
      </c>
    </row>
    <row r="602" spans="1:4" ht="13.5">
      <c r="A602" s="858">
        <v>91534</v>
      </c>
      <c r="B602" s="858" t="s">
        <v>3069</v>
      </c>
      <c r="C602" s="858" t="s">
        <v>2983</v>
      </c>
      <c r="D602" s="859">
        <v>15.18</v>
      </c>
    </row>
    <row r="603" spans="1:4" ht="13.5">
      <c r="A603" s="858">
        <v>91635</v>
      </c>
      <c r="B603" s="858" t="s">
        <v>3070</v>
      </c>
      <c r="C603" s="858" t="s">
        <v>2983</v>
      </c>
      <c r="D603" s="859">
        <v>39.229999999999997</v>
      </c>
    </row>
    <row r="604" spans="1:4" ht="13.5">
      <c r="A604" s="858">
        <v>91646</v>
      </c>
      <c r="B604" s="858" t="s">
        <v>3071</v>
      </c>
      <c r="C604" s="858" t="s">
        <v>2983</v>
      </c>
      <c r="D604" s="859">
        <v>62.05</v>
      </c>
    </row>
    <row r="605" spans="1:4" ht="13.5">
      <c r="A605" s="858">
        <v>91693</v>
      </c>
      <c r="B605" s="858" t="s">
        <v>3072</v>
      </c>
      <c r="C605" s="858" t="s">
        <v>2983</v>
      </c>
      <c r="D605" s="859">
        <v>14.5</v>
      </c>
    </row>
    <row r="606" spans="1:4" ht="13.5">
      <c r="A606" s="858">
        <v>92044</v>
      </c>
      <c r="B606" s="858" t="s">
        <v>3073</v>
      </c>
      <c r="C606" s="858" t="s">
        <v>2983</v>
      </c>
      <c r="D606" s="859">
        <v>6.71</v>
      </c>
    </row>
    <row r="607" spans="1:4" ht="13.5">
      <c r="A607" s="858">
        <v>92107</v>
      </c>
      <c r="B607" s="858" t="s">
        <v>3074</v>
      </c>
      <c r="C607" s="858" t="s">
        <v>2983</v>
      </c>
      <c r="D607" s="859">
        <v>53.69</v>
      </c>
    </row>
    <row r="608" spans="1:4" ht="13.5">
      <c r="A608" s="858">
        <v>92113</v>
      </c>
      <c r="B608" s="858" t="s">
        <v>3075</v>
      </c>
      <c r="C608" s="858" t="s">
        <v>2983</v>
      </c>
      <c r="D608" s="859">
        <v>1.08</v>
      </c>
    </row>
    <row r="609" spans="1:4" ht="13.5">
      <c r="A609" s="858">
        <v>92119</v>
      </c>
      <c r="B609" s="858" t="s">
        <v>3076</v>
      </c>
      <c r="C609" s="858" t="s">
        <v>2983</v>
      </c>
      <c r="D609" s="859">
        <v>0.11</v>
      </c>
    </row>
    <row r="610" spans="1:4" ht="13.5">
      <c r="A610" s="858">
        <v>92139</v>
      </c>
      <c r="B610" s="858" t="s">
        <v>3077</v>
      </c>
      <c r="C610" s="858" t="s">
        <v>2983</v>
      </c>
      <c r="D610" s="859">
        <v>28.8</v>
      </c>
    </row>
    <row r="611" spans="1:4" ht="13.5">
      <c r="A611" s="858">
        <v>92146</v>
      </c>
      <c r="B611" s="858" t="s">
        <v>3078</v>
      </c>
      <c r="C611" s="858" t="s">
        <v>2983</v>
      </c>
      <c r="D611" s="859">
        <v>18.739999999999998</v>
      </c>
    </row>
    <row r="612" spans="1:4" ht="13.5">
      <c r="A612" s="858">
        <v>92243</v>
      </c>
      <c r="B612" s="858" t="s">
        <v>3079</v>
      </c>
      <c r="C612" s="858" t="s">
        <v>2983</v>
      </c>
      <c r="D612" s="859">
        <v>50.48</v>
      </c>
    </row>
    <row r="613" spans="1:4" ht="13.5">
      <c r="A613" s="858">
        <v>92717</v>
      </c>
      <c r="B613" s="858" t="s">
        <v>3080</v>
      </c>
      <c r="C613" s="858" t="s">
        <v>2983</v>
      </c>
      <c r="D613" s="859">
        <v>0.28999999999999998</v>
      </c>
    </row>
    <row r="614" spans="1:4" ht="13.5">
      <c r="A614" s="858">
        <v>92961</v>
      </c>
      <c r="B614" s="858" t="s">
        <v>3081</v>
      </c>
      <c r="C614" s="858" t="s">
        <v>2983</v>
      </c>
      <c r="D614" s="859">
        <v>5.04</v>
      </c>
    </row>
    <row r="615" spans="1:4" ht="13.5">
      <c r="A615" s="858">
        <v>92967</v>
      </c>
      <c r="B615" s="858" t="s">
        <v>3082</v>
      </c>
      <c r="C615" s="858" t="s">
        <v>2983</v>
      </c>
      <c r="D615" s="859">
        <v>13.93</v>
      </c>
    </row>
    <row r="616" spans="1:4" ht="13.5">
      <c r="A616" s="858">
        <v>93225</v>
      </c>
      <c r="B616" s="858" t="s">
        <v>3083</v>
      </c>
      <c r="C616" s="858" t="s">
        <v>2983</v>
      </c>
      <c r="D616" s="859">
        <v>338.64</v>
      </c>
    </row>
    <row r="617" spans="1:4" ht="13.5">
      <c r="A617" s="858">
        <v>93234</v>
      </c>
      <c r="B617" s="858" t="s">
        <v>3084</v>
      </c>
      <c r="C617" s="858" t="s">
        <v>2983</v>
      </c>
      <c r="D617" s="859">
        <v>0.45</v>
      </c>
    </row>
    <row r="618" spans="1:4" ht="13.5">
      <c r="A618" s="858">
        <v>93244</v>
      </c>
      <c r="B618" s="858" t="s">
        <v>3085</v>
      </c>
      <c r="C618" s="858" t="s">
        <v>2983</v>
      </c>
      <c r="D618" s="859">
        <v>48.2</v>
      </c>
    </row>
    <row r="619" spans="1:4" ht="13.5">
      <c r="A619" s="858">
        <v>93274</v>
      </c>
      <c r="B619" s="858" t="s">
        <v>3086</v>
      </c>
      <c r="C619" s="858" t="s">
        <v>2983</v>
      </c>
      <c r="D619" s="859">
        <v>59.04</v>
      </c>
    </row>
    <row r="620" spans="1:4" ht="13.5">
      <c r="A620" s="858">
        <v>93282</v>
      </c>
      <c r="B620" s="858" t="s">
        <v>3087</v>
      </c>
      <c r="C620" s="858" t="s">
        <v>2983</v>
      </c>
      <c r="D620" s="859">
        <v>14.19</v>
      </c>
    </row>
    <row r="621" spans="1:4" ht="13.5">
      <c r="A621" s="858">
        <v>93288</v>
      </c>
      <c r="B621" s="858" t="s">
        <v>3088</v>
      </c>
      <c r="C621" s="858" t="s">
        <v>2983</v>
      </c>
      <c r="D621" s="859">
        <v>126.09</v>
      </c>
    </row>
    <row r="622" spans="1:4" ht="13.5">
      <c r="A622" s="858">
        <v>93403</v>
      </c>
      <c r="B622" s="858" t="s">
        <v>3089</v>
      </c>
      <c r="C622" s="858" t="s">
        <v>2983</v>
      </c>
      <c r="D622" s="859">
        <v>39.229999999999997</v>
      </c>
    </row>
    <row r="623" spans="1:4" ht="13.5">
      <c r="A623" s="858">
        <v>93409</v>
      </c>
      <c r="B623" s="858" t="s">
        <v>3090</v>
      </c>
      <c r="C623" s="858" t="s">
        <v>2983</v>
      </c>
      <c r="D623" s="859">
        <v>22.36</v>
      </c>
    </row>
    <row r="624" spans="1:4" ht="13.5">
      <c r="A624" s="858">
        <v>93416</v>
      </c>
      <c r="B624" s="858" t="s">
        <v>3091</v>
      </c>
      <c r="C624" s="858" t="s">
        <v>2983</v>
      </c>
      <c r="D624" s="859">
        <v>0.28999999999999998</v>
      </c>
    </row>
    <row r="625" spans="1:4" ht="13.5">
      <c r="A625" s="858">
        <v>93422</v>
      </c>
      <c r="B625" s="858" t="s">
        <v>3092</v>
      </c>
      <c r="C625" s="858" t="s">
        <v>2983</v>
      </c>
      <c r="D625" s="859">
        <v>3.97</v>
      </c>
    </row>
    <row r="626" spans="1:4" ht="13.5">
      <c r="A626" s="858">
        <v>93428</v>
      </c>
      <c r="B626" s="858" t="s">
        <v>3093</v>
      </c>
      <c r="C626" s="858" t="s">
        <v>2983</v>
      </c>
      <c r="D626" s="859">
        <v>5.63</v>
      </c>
    </row>
    <row r="627" spans="1:4" ht="13.5">
      <c r="A627" s="858">
        <v>93434</v>
      </c>
      <c r="B627" s="858" t="s">
        <v>3094</v>
      </c>
      <c r="C627" s="858" t="s">
        <v>2983</v>
      </c>
      <c r="D627" s="859">
        <v>203.62</v>
      </c>
    </row>
    <row r="628" spans="1:4" ht="13.5">
      <c r="A628" s="858">
        <v>93440</v>
      </c>
      <c r="B628" s="858" t="s">
        <v>3095</v>
      </c>
      <c r="C628" s="858" t="s">
        <v>2983</v>
      </c>
      <c r="D628" s="859">
        <v>82.93</v>
      </c>
    </row>
    <row r="629" spans="1:4" ht="13.5">
      <c r="A629" s="858">
        <v>95122</v>
      </c>
      <c r="B629" s="858" t="s">
        <v>3096</v>
      </c>
      <c r="C629" s="858" t="s">
        <v>2983</v>
      </c>
      <c r="D629" s="859">
        <v>149.71</v>
      </c>
    </row>
    <row r="630" spans="1:4" ht="13.5">
      <c r="A630" s="858">
        <v>95128</v>
      </c>
      <c r="B630" s="858" t="s">
        <v>3097</v>
      </c>
      <c r="C630" s="858" t="s">
        <v>2983</v>
      </c>
      <c r="D630" s="859">
        <v>33.79</v>
      </c>
    </row>
    <row r="631" spans="1:4" ht="13.5">
      <c r="A631" s="858">
        <v>95140</v>
      </c>
      <c r="B631" s="858" t="s">
        <v>3098</v>
      </c>
      <c r="C631" s="858" t="s">
        <v>2983</v>
      </c>
      <c r="D631" s="859">
        <v>0.03</v>
      </c>
    </row>
    <row r="632" spans="1:4" ht="13.5">
      <c r="A632" s="858">
        <v>95213</v>
      </c>
      <c r="B632" s="858" t="s">
        <v>3099</v>
      </c>
      <c r="C632" s="858" t="s">
        <v>2983</v>
      </c>
      <c r="D632" s="859">
        <v>65.05</v>
      </c>
    </row>
    <row r="633" spans="1:4" ht="13.5">
      <c r="A633" s="858">
        <v>95259</v>
      </c>
      <c r="B633" s="858" t="s">
        <v>3100</v>
      </c>
      <c r="C633" s="858" t="s">
        <v>2983</v>
      </c>
      <c r="D633" s="859">
        <v>13.68</v>
      </c>
    </row>
    <row r="634" spans="1:4" ht="13.5">
      <c r="A634" s="858">
        <v>95265</v>
      </c>
      <c r="B634" s="858" t="s">
        <v>3101</v>
      </c>
      <c r="C634" s="858" t="s">
        <v>2983</v>
      </c>
      <c r="D634" s="859">
        <v>0.74</v>
      </c>
    </row>
    <row r="635" spans="1:4" ht="13.5">
      <c r="A635" s="858">
        <v>95271</v>
      </c>
      <c r="B635" s="858" t="s">
        <v>3102</v>
      </c>
      <c r="C635" s="858" t="s">
        <v>2983</v>
      </c>
      <c r="D635" s="859">
        <v>0.44</v>
      </c>
    </row>
    <row r="636" spans="1:4" ht="13.5">
      <c r="A636" s="858">
        <v>95277</v>
      </c>
      <c r="B636" s="858" t="s">
        <v>3103</v>
      </c>
      <c r="C636" s="858" t="s">
        <v>2983</v>
      </c>
      <c r="D636" s="859">
        <v>0.43</v>
      </c>
    </row>
    <row r="637" spans="1:4" ht="13.5">
      <c r="A637" s="858">
        <v>95283</v>
      </c>
      <c r="B637" s="858" t="s">
        <v>3104</v>
      </c>
      <c r="C637" s="858" t="s">
        <v>2983</v>
      </c>
      <c r="D637" s="859">
        <v>0.53</v>
      </c>
    </row>
    <row r="638" spans="1:4" ht="13.5">
      <c r="A638" s="858">
        <v>95621</v>
      </c>
      <c r="B638" s="858" t="s">
        <v>3105</v>
      </c>
      <c r="C638" s="858" t="s">
        <v>2983</v>
      </c>
      <c r="D638" s="859">
        <v>13.4</v>
      </c>
    </row>
    <row r="639" spans="1:4" ht="13.5">
      <c r="A639" s="858">
        <v>95632</v>
      </c>
      <c r="B639" s="858" t="s">
        <v>3106</v>
      </c>
      <c r="C639" s="858" t="s">
        <v>2983</v>
      </c>
      <c r="D639" s="859">
        <v>63.05</v>
      </c>
    </row>
    <row r="640" spans="1:4" ht="13.5">
      <c r="A640" s="858">
        <v>95703</v>
      </c>
      <c r="B640" s="858" t="s">
        <v>3107</v>
      </c>
      <c r="C640" s="858" t="s">
        <v>2983</v>
      </c>
      <c r="D640" s="859">
        <v>19.57</v>
      </c>
    </row>
    <row r="641" spans="1:4" ht="13.5">
      <c r="A641" s="858">
        <v>95709</v>
      </c>
      <c r="B641" s="858" t="s">
        <v>3108</v>
      </c>
      <c r="C641" s="858" t="s">
        <v>2983</v>
      </c>
      <c r="D641" s="859">
        <v>57.85</v>
      </c>
    </row>
    <row r="642" spans="1:4" ht="13.5">
      <c r="A642" s="858">
        <v>95715</v>
      </c>
      <c r="B642" s="858" t="s">
        <v>3109</v>
      </c>
      <c r="C642" s="858" t="s">
        <v>2983</v>
      </c>
      <c r="D642" s="859">
        <v>69.88</v>
      </c>
    </row>
    <row r="643" spans="1:4" ht="13.5">
      <c r="A643" s="858">
        <v>95721</v>
      </c>
      <c r="B643" s="858" t="s">
        <v>3110</v>
      </c>
      <c r="C643" s="858" t="s">
        <v>2983</v>
      </c>
      <c r="D643" s="859">
        <v>67.930000000000007</v>
      </c>
    </row>
    <row r="644" spans="1:4" ht="13.5">
      <c r="A644" s="858">
        <v>95873</v>
      </c>
      <c r="B644" s="858" t="s">
        <v>3111</v>
      </c>
      <c r="C644" s="858" t="s">
        <v>2983</v>
      </c>
      <c r="D644" s="859">
        <v>9</v>
      </c>
    </row>
    <row r="645" spans="1:4" ht="13.5">
      <c r="A645" s="858">
        <v>96014</v>
      </c>
      <c r="B645" s="858" t="s">
        <v>3112</v>
      </c>
      <c r="C645" s="858" t="s">
        <v>2983</v>
      </c>
      <c r="D645" s="859">
        <v>38.17</v>
      </c>
    </row>
    <row r="646" spans="1:4" ht="13.5">
      <c r="A646" s="858">
        <v>96021</v>
      </c>
      <c r="B646" s="858" t="s">
        <v>3113</v>
      </c>
      <c r="C646" s="858" t="s">
        <v>2983</v>
      </c>
      <c r="D646" s="859">
        <v>37.880000000000003</v>
      </c>
    </row>
    <row r="647" spans="1:4" ht="13.5">
      <c r="A647" s="858">
        <v>96029</v>
      </c>
      <c r="B647" s="858" t="s">
        <v>3114</v>
      </c>
      <c r="C647" s="858" t="s">
        <v>2983</v>
      </c>
      <c r="D647" s="859">
        <v>32.9</v>
      </c>
    </row>
    <row r="648" spans="1:4" ht="13.5">
      <c r="A648" s="858">
        <v>96036</v>
      </c>
      <c r="B648" s="858" t="s">
        <v>3115</v>
      </c>
      <c r="C648" s="858" t="s">
        <v>2983</v>
      </c>
      <c r="D648" s="859">
        <v>48.65</v>
      </c>
    </row>
    <row r="649" spans="1:4" ht="13.5">
      <c r="A649" s="858">
        <v>96155</v>
      </c>
      <c r="B649" s="858" t="s">
        <v>3116</v>
      </c>
      <c r="C649" s="858" t="s">
        <v>2983</v>
      </c>
      <c r="D649" s="859">
        <v>33.19</v>
      </c>
    </row>
    <row r="650" spans="1:4" ht="13.5">
      <c r="A650" s="858">
        <v>96156</v>
      </c>
      <c r="B650" s="858" t="s">
        <v>3117</v>
      </c>
      <c r="C650" s="858" t="s">
        <v>2983</v>
      </c>
      <c r="D650" s="859">
        <v>39.409999999999997</v>
      </c>
    </row>
    <row r="651" spans="1:4" ht="13.5">
      <c r="A651" s="858">
        <v>96159</v>
      </c>
      <c r="B651" s="858" t="s">
        <v>3118</v>
      </c>
      <c r="C651" s="858" t="s">
        <v>2983</v>
      </c>
      <c r="D651" s="859">
        <v>47.22</v>
      </c>
    </row>
    <row r="652" spans="1:4" ht="13.5">
      <c r="A652" s="858">
        <v>96246</v>
      </c>
      <c r="B652" s="858" t="s">
        <v>3119</v>
      </c>
      <c r="C652" s="858" t="s">
        <v>2983</v>
      </c>
      <c r="D652" s="859">
        <v>36</v>
      </c>
    </row>
    <row r="653" spans="1:4" ht="13.5">
      <c r="A653" s="858">
        <v>96464</v>
      </c>
      <c r="B653" s="858" t="s">
        <v>3120</v>
      </c>
      <c r="C653" s="858" t="s">
        <v>2983</v>
      </c>
      <c r="D653" s="859">
        <v>68.37</v>
      </c>
    </row>
    <row r="654" spans="1:4" ht="13.5">
      <c r="A654" s="858">
        <v>98765</v>
      </c>
      <c r="B654" s="858" t="s">
        <v>3121</v>
      </c>
      <c r="C654" s="858" t="s">
        <v>2983</v>
      </c>
      <c r="D654" s="859">
        <v>0.11</v>
      </c>
    </row>
    <row r="655" spans="1:4" ht="13.5">
      <c r="A655" s="858">
        <v>99834</v>
      </c>
      <c r="B655" s="858" t="s">
        <v>3122</v>
      </c>
      <c r="C655" s="858" t="s">
        <v>2983</v>
      </c>
      <c r="D655" s="859">
        <v>0.23</v>
      </c>
    </row>
    <row r="656" spans="1:4" ht="13.5">
      <c r="A656" s="858">
        <v>100642</v>
      </c>
      <c r="B656" s="858" t="s">
        <v>3123</v>
      </c>
      <c r="C656" s="858" t="s">
        <v>2983</v>
      </c>
      <c r="D656" s="859">
        <v>172.16</v>
      </c>
    </row>
    <row r="657" spans="1:4" ht="13.5">
      <c r="A657" s="858">
        <v>100648</v>
      </c>
      <c r="B657" s="858" t="s">
        <v>3124</v>
      </c>
      <c r="C657" s="858" t="s">
        <v>2983</v>
      </c>
      <c r="D657" s="859">
        <v>428.48</v>
      </c>
    </row>
    <row r="658" spans="1:4" ht="13.5">
      <c r="A658" s="858">
        <v>102274</v>
      </c>
      <c r="B658" s="858" t="s">
        <v>3125</v>
      </c>
      <c r="C658" s="858" t="s">
        <v>2983</v>
      </c>
      <c r="D658" s="859">
        <v>12.89</v>
      </c>
    </row>
    <row r="659" spans="1:4" ht="13.5">
      <c r="A659" s="858">
        <v>5089</v>
      </c>
      <c r="B659" s="858" t="s">
        <v>3126</v>
      </c>
      <c r="C659" s="858" t="s">
        <v>76</v>
      </c>
      <c r="D659" s="859">
        <v>37.19</v>
      </c>
    </row>
    <row r="660" spans="1:4" ht="13.5">
      <c r="A660" s="858">
        <v>5627</v>
      </c>
      <c r="B660" s="858" t="s">
        <v>3127</v>
      </c>
      <c r="C660" s="858" t="s">
        <v>76</v>
      </c>
      <c r="D660" s="859">
        <v>39.200000000000003</v>
      </c>
    </row>
    <row r="661" spans="1:4" ht="13.5">
      <c r="A661" s="858">
        <v>5628</v>
      </c>
      <c r="B661" s="858" t="s">
        <v>3128</v>
      </c>
      <c r="C661" s="858" t="s">
        <v>76</v>
      </c>
      <c r="D661" s="859">
        <v>5.32</v>
      </c>
    </row>
    <row r="662" spans="1:4" ht="13.5">
      <c r="A662" s="858">
        <v>5629</v>
      </c>
      <c r="B662" s="858" t="s">
        <v>3129</v>
      </c>
      <c r="C662" s="858" t="s">
        <v>76</v>
      </c>
      <c r="D662" s="859">
        <v>49</v>
      </c>
    </row>
    <row r="663" spans="1:4" ht="13.5">
      <c r="A663" s="858">
        <v>5630</v>
      </c>
      <c r="B663" s="858" t="s">
        <v>3130</v>
      </c>
      <c r="C663" s="858" t="s">
        <v>76</v>
      </c>
      <c r="D663" s="859">
        <v>61.6</v>
      </c>
    </row>
    <row r="664" spans="1:4" ht="13.5">
      <c r="A664" s="858">
        <v>5658</v>
      </c>
      <c r="B664" s="858" t="s">
        <v>3131</v>
      </c>
      <c r="C664" s="858" t="s">
        <v>76</v>
      </c>
      <c r="D664" s="859">
        <v>2.82</v>
      </c>
    </row>
    <row r="665" spans="1:4" ht="13.5">
      <c r="A665" s="858">
        <v>5664</v>
      </c>
      <c r="B665" s="858" t="s">
        <v>3132</v>
      </c>
      <c r="C665" s="858" t="s">
        <v>76</v>
      </c>
      <c r="D665" s="859">
        <v>24.23</v>
      </c>
    </row>
    <row r="666" spans="1:4" ht="13.5">
      <c r="A666" s="858">
        <v>5667</v>
      </c>
      <c r="B666" s="858" t="s">
        <v>3133</v>
      </c>
      <c r="C666" s="858" t="s">
        <v>76</v>
      </c>
      <c r="D666" s="859">
        <v>21.55</v>
      </c>
    </row>
    <row r="667" spans="1:4" ht="13.5">
      <c r="A667" s="858">
        <v>5668</v>
      </c>
      <c r="B667" s="858" t="s">
        <v>3134</v>
      </c>
      <c r="C667" s="858" t="s">
        <v>76</v>
      </c>
      <c r="D667" s="859">
        <v>43.81</v>
      </c>
    </row>
    <row r="668" spans="1:4" ht="13.5">
      <c r="A668" s="858">
        <v>5674</v>
      </c>
      <c r="B668" s="858" t="s">
        <v>3135</v>
      </c>
      <c r="C668" s="858" t="s">
        <v>76</v>
      </c>
      <c r="D668" s="859">
        <v>35.770000000000003</v>
      </c>
    </row>
    <row r="669" spans="1:4" ht="13.5">
      <c r="A669" s="858">
        <v>5692</v>
      </c>
      <c r="B669" s="858" t="s">
        <v>3136</v>
      </c>
      <c r="C669" s="858" t="s">
        <v>76</v>
      </c>
      <c r="D669" s="859">
        <v>0.2</v>
      </c>
    </row>
    <row r="670" spans="1:4" ht="13.5">
      <c r="A670" s="858">
        <v>5693</v>
      </c>
      <c r="B670" s="858" t="s">
        <v>3137</v>
      </c>
      <c r="C670" s="858" t="s">
        <v>76</v>
      </c>
      <c r="D670" s="859">
        <v>22.8</v>
      </c>
    </row>
    <row r="671" spans="1:4" ht="13.5">
      <c r="A671" s="858">
        <v>5695</v>
      </c>
      <c r="B671" s="858" t="s">
        <v>3138</v>
      </c>
      <c r="C671" s="858" t="s">
        <v>76</v>
      </c>
      <c r="D671" s="859">
        <v>42.26</v>
      </c>
    </row>
    <row r="672" spans="1:4" ht="13.5">
      <c r="A672" s="858">
        <v>5703</v>
      </c>
      <c r="B672" s="858" t="s">
        <v>3139</v>
      </c>
      <c r="C672" s="858" t="s">
        <v>76</v>
      </c>
      <c r="D672" s="859">
        <v>21.65</v>
      </c>
    </row>
    <row r="673" spans="1:4" ht="13.5">
      <c r="A673" s="858">
        <v>5705</v>
      </c>
      <c r="B673" s="858" t="s">
        <v>3140</v>
      </c>
      <c r="C673" s="858" t="s">
        <v>76</v>
      </c>
      <c r="D673" s="859">
        <v>25.41</v>
      </c>
    </row>
    <row r="674" spans="1:4" ht="13.5">
      <c r="A674" s="858">
        <v>5707</v>
      </c>
      <c r="B674" s="858" t="s">
        <v>3141</v>
      </c>
      <c r="C674" s="858" t="s">
        <v>76</v>
      </c>
      <c r="D674" s="859">
        <v>69.83</v>
      </c>
    </row>
    <row r="675" spans="1:4" ht="13.5">
      <c r="A675" s="858">
        <v>5710</v>
      </c>
      <c r="B675" s="858" t="s">
        <v>3142</v>
      </c>
      <c r="C675" s="858" t="s">
        <v>76</v>
      </c>
      <c r="D675" s="859">
        <v>177.46</v>
      </c>
    </row>
    <row r="676" spans="1:4" ht="13.5">
      <c r="A676" s="858">
        <v>5711</v>
      </c>
      <c r="B676" s="858" t="s">
        <v>3143</v>
      </c>
      <c r="C676" s="858" t="s">
        <v>76</v>
      </c>
      <c r="D676" s="859">
        <v>85.11</v>
      </c>
    </row>
    <row r="677" spans="1:4" ht="13.5">
      <c r="A677" s="858">
        <v>5714</v>
      </c>
      <c r="B677" s="858" t="s">
        <v>3144</v>
      </c>
      <c r="C677" s="858" t="s">
        <v>76</v>
      </c>
      <c r="D677" s="859">
        <v>13.11</v>
      </c>
    </row>
    <row r="678" spans="1:4" ht="13.5">
      <c r="A678" s="858">
        <v>5715</v>
      </c>
      <c r="B678" s="858" t="s">
        <v>3145</v>
      </c>
      <c r="C678" s="858" t="s">
        <v>76</v>
      </c>
      <c r="D678" s="859">
        <v>64.400000000000006</v>
      </c>
    </row>
    <row r="679" spans="1:4" ht="13.5">
      <c r="A679" s="858">
        <v>5718</v>
      </c>
      <c r="B679" s="858" t="s">
        <v>3146</v>
      </c>
      <c r="C679" s="858" t="s">
        <v>76</v>
      </c>
      <c r="D679" s="859">
        <v>101.58</v>
      </c>
    </row>
    <row r="680" spans="1:4" ht="13.5">
      <c r="A680" s="858">
        <v>5721</v>
      </c>
      <c r="B680" s="858" t="s">
        <v>3147</v>
      </c>
      <c r="C680" s="858" t="s">
        <v>76</v>
      </c>
      <c r="D680" s="859">
        <v>89.63</v>
      </c>
    </row>
    <row r="681" spans="1:4" ht="13.5">
      <c r="A681" s="858">
        <v>5722</v>
      </c>
      <c r="B681" s="858" t="s">
        <v>3148</v>
      </c>
      <c r="C681" s="858" t="s">
        <v>76</v>
      </c>
      <c r="D681" s="859">
        <v>207.29</v>
      </c>
    </row>
    <row r="682" spans="1:4" ht="13.5">
      <c r="A682" s="858">
        <v>5724</v>
      </c>
      <c r="B682" s="858" t="s">
        <v>3149</v>
      </c>
      <c r="C682" s="858" t="s">
        <v>76</v>
      </c>
      <c r="D682" s="859">
        <v>47.43</v>
      </c>
    </row>
    <row r="683" spans="1:4" ht="13.5">
      <c r="A683" s="858">
        <v>5727</v>
      </c>
      <c r="B683" s="858" t="s">
        <v>3150</v>
      </c>
      <c r="C683" s="858" t="s">
        <v>76</v>
      </c>
      <c r="D683" s="859">
        <v>10.8</v>
      </c>
    </row>
    <row r="684" spans="1:4" ht="13.5">
      <c r="A684" s="858">
        <v>5729</v>
      </c>
      <c r="B684" s="858" t="s">
        <v>3151</v>
      </c>
      <c r="C684" s="858" t="s">
        <v>76</v>
      </c>
      <c r="D684" s="859">
        <v>43.93</v>
      </c>
    </row>
    <row r="685" spans="1:4" ht="13.5">
      <c r="A685" s="858">
        <v>5730</v>
      </c>
      <c r="B685" s="858" t="s">
        <v>3152</v>
      </c>
      <c r="C685" s="858" t="s">
        <v>76</v>
      </c>
      <c r="D685" s="859">
        <v>39.06</v>
      </c>
    </row>
    <row r="686" spans="1:4" ht="13.5">
      <c r="A686" s="858">
        <v>5735</v>
      </c>
      <c r="B686" s="858" t="s">
        <v>3153</v>
      </c>
      <c r="C686" s="858" t="s">
        <v>76</v>
      </c>
      <c r="D686" s="859">
        <v>23.38</v>
      </c>
    </row>
    <row r="687" spans="1:4" ht="13.5">
      <c r="A687" s="858">
        <v>5736</v>
      </c>
      <c r="B687" s="858" t="s">
        <v>3154</v>
      </c>
      <c r="C687" s="858" t="s">
        <v>76</v>
      </c>
      <c r="D687" s="859">
        <v>39.92</v>
      </c>
    </row>
    <row r="688" spans="1:4" ht="13.5">
      <c r="A688" s="858">
        <v>5738</v>
      </c>
      <c r="B688" s="858" t="s">
        <v>3155</v>
      </c>
      <c r="C688" s="858" t="s">
        <v>76</v>
      </c>
      <c r="D688" s="859">
        <v>39.06</v>
      </c>
    </row>
    <row r="689" spans="1:4" ht="13.5">
      <c r="A689" s="858">
        <v>5739</v>
      </c>
      <c r="B689" s="858" t="s">
        <v>3156</v>
      </c>
      <c r="C689" s="858" t="s">
        <v>76</v>
      </c>
      <c r="D689" s="859">
        <v>48.88</v>
      </c>
    </row>
    <row r="690" spans="1:4" ht="13.5">
      <c r="A690" s="858">
        <v>5741</v>
      </c>
      <c r="B690" s="858" t="s">
        <v>3157</v>
      </c>
      <c r="C690" s="858" t="s">
        <v>76</v>
      </c>
      <c r="D690" s="859">
        <v>40.119999999999997</v>
      </c>
    </row>
    <row r="691" spans="1:4" ht="13.5">
      <c r="A691" s="858">
        <v>5742</v>
      </c>
      <c r="B691" s="858" t="s">
        <v>3158</v>
      </c>
      <c r="C691" s="858" t="s">
        <v>76</v>
      </c>
      <c r="D691" s="859">
        <v>26.36</v>
      </c>
    </row>
    <row r="692" spans="1:4" ht="13.5">
      <c r="A692" s="858">
        <v>5747</v>
      </c>
      <c r="B692" s="858" t="s">
        <v>3159</v>
      </c>
      <c r="C692" s="858" t="s">
        <v>76</v>
      </c>
      <c r="D692" s="859">
        <v>151.16999999999999</v>
      </c>
    </row>
    <row r="693" spans="1:4" ht="13.5">
      <c r="A693" s="858">
        <v>5751</v>
      </c>
      <c r="B693" s="858" t="s">
        <v>3160</v>
      </c>
      <c r="C693" s="858" t="s">
        <v>76</v>
      </c>
      <c r="D693" s="859">
        <v>26.05</v>
      </c>
    </row>
    <row r="694" spans="1:4" ht="13.5">
      <c r="A694" s="858">
        <v>5754</v>
      </c>
      <c r="B694" s="858" t="s">
        <v>3161</v>
      </c>
      <c r="C694" s="858" t="s">
        <v>76</v>
      </c>
      <c r="D694" s="859">
        <v>21.95</v>
      </c>
    </row>
    <row r="695" spans="1:4" ht="13.5">
      <c r="A695" s="858">
        <v>5763</v>
      </c>
      <c r="B695" s="858" t="s">
        <v>3162</v>
      </c>
      <c r="C695" s="858" t="s">
        <v>76</v>
      </c>
      <c r="D695" s="859">
        <v>38.5</v>
      </c>
    </row>
    <row r="696" spans="1:4" ht="13.5">
      <c r="A696" s="858">
        <v>5765</v>
      </c>
      <c r="B696" s="858" t="s">
        <v>3163</v>
      </c>
      <c r="C696" s="858" t="s">
        <v>76</v>
      </c>
      <c r="D696" s="859">
        <v>6.98</v>
      </c>
    </row>
    <row r="697" spans="1:4" ht="13.5">
      <c r="A697" s="858">
        <v>5766</v>
      </c>
      <c r="B697" s="858" t="s">
        <v>3164</v>
      </c>
      <c r="C697" s="858" t="s">
        <v>76</v>
      </c>
      <c r="D697" s="859">
        <v>3.18</v>
      </c>
    </row>
    <row r="698" spans="1:4" ht="13.5">
      <c r="A698" s="858">
        <v>5779</v>
      </c>
      <c r="B698" s="858" t="s">
        <v>3165</v>
      </c>
      <c r="C698" s="858" t="s">
        <v>76</v>
      </c>
      <c r="D698" s="859">
        <v>55.26</v>
      </c>
    </row>
    <row r="699" spans="1:4" ht="13.5">
      <c r="A699" s="858">
        <v>5787</v>
      </c>
      <c r="B699" s="858" t="s">
        <v>3166</v>
      </c>
      <c r="C699" s="858" t="s">
        <v>76</v>
      </c>
      <c r="D699" s="859">
        <v>67.260000000000005</v>
      </c>
    </row>
    <row r="700" spans="1:4" ht="13.5">
      <c r="A700" s="858">
        <v>5797</v>
      </c>
      <c r="B700" s="858" t="s">
        <v>3167</v>
      </c>
      <c r="C700" s="858" t="s">
        <v>76</v>
      </c>
      <c r="D700" s="859">
        <v>4.84</v>
      </c>
    </row>
    <row r="701" spans="1:4" ht="13.5">
      <c r="A701" s="858">
        <v>5800</v>
      </c>
      <c r="B701" s="858" t="s">
        <v>3168</v>
      </c>
      <c r="C701" s="858" t="s">
        <v>76</v>
      </c>
      <c r="D701" s="859">
        <v>0.3</v>
      </c>
    </row>
    <row r="702" spans="1:4" ht="13.5">
      <c r="A702" s="858">
        <v>7032</v>
      </c>
      <c r="B702" s="858" t="s">
        <v>3169</v>
      </c>
      <c r="C702" s="858" t="s">
        <v>76</v>
      </c>
      <c r="D702" s="859">
        <v>5.46</v>
      </c>
    </row>
    <row r="703" spans="1:4" ht="13.5">
      <c r="A703" s="858">
        <v>7033</v>
      </c>
      <c r="B703" s="858" t="s">
        <v>3170</v>
      </c>
      <c r="C703" s="858" t="s">
        <v>76</v>
      </c>
      <c r="D703" s="859">
        <v>0.86</v>
      </c>
    </row>
    <row r="704" spans="1:4" ht="13.5">
      <c r="A704" s="858">
        <v>7034</v>
      </c>
      <c r="B704" s="858" t="s">
        <v>3171</v>
      </c>
      <c r="C704" s="858" t="s">
        <v>76</v>
      </c>
      <c r="D704" s="859">
        <v>4.55</v>
      </c>
    </row>
    <row r="705" spans="1:4" ht="13.5">
      <c r="A705" s="858">
        <v>7035</v>
      </c>
      <c r="B705" s="858" t="s">
        <v>3172</v>
      </c>
      <c r="C705" s="858" t="s">
        <v>76</v>
      </c>
      <c r="D705" s="859">
        <v>245.15</v>
      </c>
    </row>
    <row r="706" spans="1:4" ht="13.5">
      <c r="A706" s="858">
        <v>7038</v>
      </c>
      <c r="B706" s="858" t="s">
        <v>3173</v>
      </c>
      <c r="C706" s="858" t="s">
        <v>76</v>
      </c>
      <c r="D706" s="859">
        <v>44.68</v>
      </c>
    </row>
    <row r="707" spans="1:4" ht="13.5">
      <c r="A707" s="858">
        <v>7039</v>
      </c>
      <c r="B707" s="858" t="s">
        <v>3174</v>
      </c>
      <c r="C707" s="858" t="s">
        <v>76</v>
      </c>
      <c r="D707" s="859">
        <v>6.2</v>
      </c>
    </row>
    <row r="708" spans="1:4" ht="13.5">
      <c r="A708" s="858">
        <v>7040</v>
      </c>
      <c r="B708" s="858" t="s">
        <v>3175</v>
      </c>
      <c r="C708" s="858" t="s">
        <v>76</v>
      </c>
      <c r="D708" s="859">
        <v>55.91</v>
      </c>
    </row>
    <row r="709" spans="1:4" ht="13.5">
      <c r="A709" s="858">
        <v>7044</v>
      </c>
      <c r="B709" s="858" t="s">
        <v>3176</v>
      </c>
      <c r="C709" s="858" t="s">
        <v>76</v>
      </c>
      <c r="D709" s="859">
        <v>0.22</v>
      </c>
    </row>
    <row r="710" spans="1:4" ht="13.5">
      <c r="A710" s="858">
        <v>7045</v>
      </c>
      <c r="B710" s="858" t="s">
        <v>3177</v>
      </c>
      <c r="C710" s="858" t="s">
        <v>76</v>
      </c>
      <c r="D710" s="859">
        <v>0.02</v>
      </c>
    </row>
    <row r="711" spans="1:4" ht="13.5">
      <c r="A711" s="858">
        <v>7046</v>
      </c>
      <c r="B711" s="858" t="s">
        <v>3178</v>
      </c>
      <c r="C711" s="858" t="s">
        <v>76</v>
      </c>
      <c r="D711" s="859">
        <v>0.24</v>
      </c>
    </row>
    <row r="712" spans="1:4" ht="13.5">
      <c r="A712" s="858">
        <v>7047</v>
      </c>
      <c r="B712" s="858" t="s">
        <v>3179</v>
      </c>
      <c r="C712" s="858" t="s">
        <v>76</v>
      </c>
      <c r="D712" s="859">
        <v>26.91</v>
      </c>
    </row>
    <row r="713" spans="1:4" ht="13.5">
      <c r="A713" s="858">
        <v>7051</v>
      </c>
      <c r="B713" s="858" t="s">
        <v>3180</v>
      </c>
      <c r="C713" s="858" t="s">
        <v>76</v>
      </c>
      <c r="D713" s="859">
        <v>39.630000000000003</v>
      </c>
    </row>
    <row r="714" spans="1:4" ht="13.5">
      <c r="A714" s="858">
        <v>7052</v>
      </c>
      <c r="B714" s="858" t="s">
        <v>3181</v>
      </c>
      <c r="C714" s="858" t="s">
        <v>76</v>
      </c>
      <c r="D714" s="859">
        <v>5.5</v>
      </c>
    </row>
    <row r="715" spans="1:4" ht="13.5">
      <c r="A715" s="858">
        <v>7053</v>
      </c>
      <c r="B715" s="858" t="s">
        <v>3182</v>
      </c>
      <c r="C715" s="858" t="s">
        <v>76</v>
      </c>
      <c r="D715" s="859">
        <v>49.59</v>
      </c>
    </row>
    <row r="716" spans="1:4" ht="13.5">
      <c r="A716" s="858">
        <v>7054</v>
      </c>
      <c r="B716" s="858" t="s">
        <v>3183</v>
      </c>
      <c r="C716" s="858" t="s">
        <v>76</v>
      </c>
      <c r="D716" s="859">
        <v>85.34</v>
      </c>
    </row>
    <row r="717" spans="1:4" ht="13.5">
      <c r="A717" s="858">
        <v>7058</v>
      </c>
      <c r="B717" s="858" t="s">
        <v>3184</v>
      </c>
      <c r="C717" s="858" t="s">
        <v>76</v>
      </c>
      <c r="D717" s="859">
        <v>18.16</v>
      </c>
    </row>
    <row r="718" spans="1:4" ht="13.5">
      <c r="A718" s="858">
        <v>7059</v>
      </c>
      <c r="B718" s="858" t="s">
        <v>3185</v>
      </c>
      <c r="C718" s="858" t="s">
        <v>76</v>
      </c>
      <c r="D718" s="859">
        <v>3.52</v>
      </c>
    </row>
    <row r="719" spans="1:4" ht="13.5">
      <c r="A719" s="858">
        <v>7060</v>
      </c>
      <c r="B719" s="858" t="s">
        <v>3186</v>
      </c>
      <c r="C719" s="858" t="s">
        <v>76</v>
      </c>
      <c r="D719" s="859">
        <v>32.51</v>
      </c>
    </row>
    <row r="720" spans="1:4" ht="13.5">
      <c r="A720" s="858">
        <v>7061</v>
      </c>
      <c r="B720" s="858" t="s">
        <v>3187</v>
      </c>
      <c r="C720" s="858" t="s">
        <v>76</v>
      </c>
      <c r="D720" s="859">
        <v>77.900000000000006</v>
      </c>
    </row>
    <row r="721" spans="1:4" ht="13.5">
      <c r="A721" s="858">
        <v>7063</v>
      </c>
      <c r="B721" s="858" t="s">
        <v>3188</v>
      </c>
      <c r="C721" s="858" t="s">
        <v>76</v>
      </c>
      <c r="D721" s="859">
        <v>16.36</v>
      </c>
    </row>
    <row r="722" spans="1:4" ht="13.5">
      <c r="A722" s="858">
        <v>7064</v>
      </c>
      <c r="B722" s="858" t="s">
        <v>3189</v>
      </c>
      <c r="C722" s="858" t="s">
        <v>76</v>
      </c>
      <c r="D722" s="859">
        <v>2.27</v>
      </c>
    </row>
    <row r="723" spans="1:4" ht="13.5">
      <c r="A723" s="858">
        <v>7065</v>
      </c>
      <c r="B723" s="858" t="s">
        <v>3190</v>
      </c>
      <c r="C723" s="858" t="s">
        <v>76</v>
      </c>
      <c r="D723" s="859">
        <v>17.89</v>
      </c>
    </row>
    <row r="724" spans="1:4" ht="13.5">
      <c r="A724" s="858">
        <v>7066</v>
      </c>
      <c r="B724" s="858" t="s">
        <v>3191</v>
      </c>
      <c r="C724" s="858" t="s">
        <v>76</v>
      </c>
      <c r="D724" s="859">
        <v>92.43</v>
      </c>
    </row>
    <row r="725" spans="1:4" ht="13.5">
      <c r="A725" s="858">
        <v>53786</v>
      </c>
      <c r="B725" s="858" t="s">
        <v>3192</v>
      </c>
      <c r="C725" s="858" t="s">
        <v>76</v>
      </c>
      <c r="D725" s="859">
        <v>48.79</v>
      </c>
    </row>
    <row r="726" spans="1:4" ht="13.5">
      <c r="A726" s="858">
        <v>53788</v>
      </c>
      <c r="B726" s="858" t="s">
        <v>3193</v>
      </c>
      <c r="C726" s="858" t="s">
        <v>76</v>
      </c>
      <c r="D726" s="859">
        <v>54.62</v>
      </c>
    </row>
    <row r="727" spans="1:4" ht="13.5">
      <c r="A727" s="858">
        <v>53792</v>
      </c>
      <c r="B727" s="858" t="s">
        <v>3194</v>
      </c>
      <c r="C727" s="858" t="s">
        <v>76</v>
      </c>
      <c r="D727" s="859">
        <v>96.83</v>
      </c>
    </row>
    <row r="728" spans="1:4" ht="13.5">
      <c r="A728" s="858">
        <v>53794</v>
      </c>
      <c r="B728" s="858" t="s">
        <v>3195</v>
      </c>
      <c r="C728" s="858" t="s">
        <v>76</v>
      </c>
      <c r="D728" s="859">
        <v>35</v>
      </c>
    </row>
    <row r="729" spans="1:4" ht="13.5">
      <c r="A729" s="858">
        <v>53797</v>
      </c>
      <c r="B729" s="858" t="s">
        <v>3196</v>
      </c>
      <c r="C729" s="858" t="s">
        <v>76</v>
      </c>
      <c r="D729" s="859">
        <v>111.36</v>
      </c>
    </row>
    <row r="730" spans="1:4" ht="13.5">
      <c r="A730" s="858">
        <v>53804</v>
      </c>
      <c r="B730" s="858" t="s">
        <v>3197</v>
      </c>
      <c r="C730" s="858" t="s">
        <v>76</v>
      </c>
      <c r="D730" s="859">
        <v>5.86</v>
      </c>
    </row>
    <row r="731" spans="1:4" ht="13.5">
      <c r="A731" s="858">
        <v>53806</v>
      </c>
      <c r="B731" s="858" t="s">
        <v>3198</v>
      </c>
      <c r="C731" s="858" t="s">
        <v>76</v>
      </c>
      <c r="D731" s="859">
        <v>61.12</v>
      </c>
    </row>
    <row r="732" spans="1:4" ht="13.5">
      <c r="A732" s="858">
        <v>53810</v>
      </c>
      <c r="B732" s="858" t="s">
        <v>3199</v>
      </c>
      <c r="C732" s="858" t="s">
        <v>76</v>
      </c>
      <c r="D732" s="859">
        <v>61.49</v>
      </c>
    </row>
    <row r="733" spans="1:4" ht="13.5">
      <c r="A733" s="858">
        <v>53814</v>
      </c>
      <c r="B733" s="858" t="s">
        <v>3200</v>
      </c>
      <c r="C733" s="858" t="s">
        <v>76</v>
      </c>
      <c r="D733" s="859">
        <v>201.43</v>
      </c>
    </row>
    <row r="734" spans="1:4" ht="13.5">
      <c r="A734" s="858">
        <v>53817</v>
      </c>
      <c r="B734" s="858" t="s">
        <v>3201</v>
      </c>
      <c r="C734" s="858" t="s">
        <v>76</v>
      </c>
      <c r="D734" s="859">
        <v>59.71</v>
      </c>
    </row>
    <row r="735" spans="1:4" ht="13.5">
      <c r="A735" s="858">
        <v>53818</v>
      </c>
      <c r="B735" s="858" t="s">
        <v>3202</v>
      </c>
      <c r="C735" s="858" t="s">
        <v>76</v>
      </c>
      <c r="D735" s="859">
        <v>8.6300000000000008</v>
      </c>
    </row>
    <row r="736" spans="1:4" ht="13.5">
      <c r="A736" s="858">
        <v>53827</v>
      </c>
      <c r="B736" s="858" t="s">
        <v>3203</v>
      </c>
      <c r="C736" s="858" t="s">
        <v>76</v>
      </c>
      <c r="D736" s="859">
        <v>109.02</v>
      </c>
    </row>
    <row r="737" spans="1:4" ht="13.5">
      <c r="A737" s="858">
        <v>53829</v>
      </c>
      <c r="B737" s="858" t="s">
        <v>3204</v>
      </c>
      <c r="C737" s="858" t="s">
        <v>76</v>
      </c>
      <c r="D737" s="859">
        <v>111.36</v>
      </c>
    </row>
    <row r="738" spans="1:4" ht="13.5">
      <c r="A738" s="858">
        <v>53831</v>
      </c>
      <c r="B738" s="858" t="s">
        <v>3205</v>
      </c>
      <c r="C738" s="858" t="s">
        <v>76</v>
      </c>
      <c r="D738" s="859">
        <v>183.95</v>
      </c>
    </row>
    <row r="739" spans="1:4" ht="13.5">
      <c r="A739" s="858">
        <v>53840</v>
      </c>
      <c r="B739" s="858" t="s">
        <v>3206</v>
      </c>
      <c r="C739" s="858" t="s">
        <v>76</v>
      </c>
      <c r="D739" s="859">
        <v>3.18</v>
      </c>
    </row>
    <row r="740" spans="1:4" ht="13.5">
      <c r="A740" s="858">
        <v>53841</v>
      </c>
      <c r="B740" s="858" t="s">
        <v>3207</v>
      </c>
      <c r="C740" s="858" t="s">
        <v>76</v>
      </c>
      <c r="D740" s="859">
        <v>2.21</v>
      </c>
    </row>
    <row r="741" spans="1:4" ht="13.5">
      <c r="A741" s="858">
        <v>53849</v>
      </c>
      <c r="B741" s="858" t="s">
        <v>3208</v>
      </c>
      <c r="C741" s="858" t="s">
        <v>76</v>
      </c>
      <c r="D741" s="859">
        <v>80.02</v>
      </c>
    </row>
    <row r="742" spans="1:4" ht="13.5">
      <c r="A742" s="858">
        <v>53857</v>
      </c>
      <c r="B742" s="858" t="s">
        <v>3209</v>
      </c>
      <c r="C742" s="858" t="s">
        <v>76</v>
      </c>
      <c r="D742" s="859">
        <v>56.5</v>
      </c>
    </row>
    <row r="743" spans="1:4" ht="13.5">
      <c r="A743" s="858">
        <v>53858</v>
      </c>
      <c r="B743" s="858" t="s">
        <v>3210</v>
      </c>
      <c r="C743" s="858" t="s">
        <v>76</v>
      </c>
      <c r="D743" s="859">
        <v>43.7</v>
      </c>
    </row>
    <row r="744" spans="1:4" ht="13.5">
      <c r="A744" s="858">
        <v>53861</v>
      </c>
      <c r="B744" s="858" t="s">
        <v>3211</v>
      </c>
      <c r="C744" s="858" t="s">
        <v>76</v>
      </c>
      <c r="D744" s="859">
        <v>54.84</v>
      </c>
    </row>
    <row r="745" spans="1:4" ht="13.5">
      <c r="A745" s="858">
        <v>53863</v>
      </c>
      <c r="B745" s="858" t="s">
        <v>3212</v>
      </c>
      <c r="C745" s="858" t="s">
        <v>76</v>
      </c>
      <c r="D745" s="859">
        <v>1.96</v>
      </c>
    </row>
    <row r="746" spans="1:4" ht="13.5">
      <c r="A746" s="858">
        <v>53865</v>
      </c>
      <c r="B746" s="858" t="s">
        <v>3213</v>
      </c>
      <c r="C746" s="858" t="s">
        <v>76</v>
      </c>
      <c r="D746" s="859">
        <v>45.07</v>
      </c>
    </row>
    <row r="747" spans="1:4" ht="13.5">
      <c r="A747" s="858">
        <v>53866</v>
      </c>
      <c r="B747" s="858" t="s">
        <v>3214</v>
      </c>
      <c r="C747" s="858" t="s">
        <v>76</v>
      </c>
      <c r="D747" s="859">
        <v>1.74</v>
      </c>
    </row>
    <row r="748" spans="1:4" ht="13.5">
      <c r="A748" s="858">
        <v>53882</v>
      </c>
      <c r="B748" s="858" t="s">
        <v>3215</v>
      </c>
      <c r="C748" s="858" t="s">
        <v>76</v>
      </c>
      <c r="D748" s="859">
        <v>30.05</v>
      </c>
    </row>
    <row r="749" spans="1:4" ht="13.5">
      <c r="A749" s="858">
        <v>55263</v>
      </c>
      <c r="B749" s="858" t="s">
        <v>3216</v>
      </c>
      <c r="C749" s="858" t="s">
        <v>76</v>
      </c>
      <c r="D749" s="859">
        <v>61.6</v>
      </c>
    </row>
    <row r="750" spans="1:4" ht="13.5">
      <c r="A750" s="858">
        <v>73303</v>
      </c>
      <c r="B750" s="858" t="s">
        <v>3217</v>
      </c>
      <c r="C750" s="858" t="s">
        <v>76</v>
      </c>
      <c r="D750" s="859">
        <v>5.36</v>
      </c>
    </row>
    <row r="751" spans="1:4" ht="13.5">
      <c r="A751" s="858">
        <v>73307</v>
      </c>
      <c r="B751" s="858" t="s">
        <v>3218</v>
      </c>
      <c r="C751" s="858" t="s">
        <v>76</v>
      </c>
      <c r="D751" s="859">
        <v>4.78</v>
      </c>
    </row>
    <row r="752" spans="1:4" ht="13.5">
      <c r="A752" s="858">
        <v>73309</v>
      </c>
      <c r="B752" s="858" t="s">
        <v>3219</v>
      </c>
      <c r="C752" s="858" t="s">
        <v>76</v>
      </c>
      <c r="D752" s="859">
        <v>29.72</v>
      </c>
    </row>
    <row r="753" spans="1:4" ht="13.5">
      <c r="A753" s="858">
        <v>73311</v>
      </c>
      <c r="B753" s="858" t="s">
        <v>3220</v>
      </c>
      <c r="C753" s="858" t="s">
        <v>76</v>
      </c>
      <c r="D753" s="859">
        <v>170.28</v>
      </c>
    </row>
    <row r="754" spans="1:4" ht="13.5">
      <c r="A754" s="858">
        <v>73313</v>
      </c>
      <c r="B754" s="858" t="s">
        <v>3221</v>
      </c>
      <c r="C754" s="858" t="s">
        <v>76</v>
      </c>
      <c r="D754" s="859">
        <v>4.12</v>
      </c>
    </row>
    <row r="755" spans="1:4" ht="13.5">
      <c r="A755" s="858">
        <v>73315</v>
      </c>
      <c r="B755" s="858" t="s">
        <v>3222</v>
      </c>
      <c r="C755" s="858" t="s">
        <v>76</v>
      </c>
      <c r="D755" s="859">
        <v>54.62</v>
      </c>
    </row>
    <row r="756" spans="1:4" ht="13.5">
      <c r="A756" s="858">
        <v>73335</v>
      </c>
      <c r="B756" s="858" t="s">
        <v>3223</v>
      </c>
      <c r="C756" s="858" t="s">
        <v>76</v>
      </c>
      <c r="D756" s="859">
        <v>28.41</v>
      </c>
    </row>
    <row r="757" spans="1:4" ht="13.5">
      <c r="A757" s="858">
        <v>73340</v>
      </c>
      <c r="B757" s="858" t="s">
        <v>3224</v>
      </c>
      <c r="C757" s="858" t="s">
        <v>76</v>
      </c>
      <c r="D757" s="859">
        <v>77.900000000000006</v>
      </c>
    </row>
    <row r="758" spans="1:4" ht="13.5">
      <c r="A758" s="858">
        <v>83361</v>
      </c>
      <c r="B758" s="858" t="s">
        <v>3225</v>
      </c>
      <c r="C758" s="858" t="s">
        <v>76</v>
      </c>
      <c r="D758" s="859">
        <v>35.24</v>
      </c>
    </row>
    <row r="759" spans="1:4" ht="13.5">
      <c r="A759" s="858">
        <v>83761</v>
      </c>
      <c r="B759" s="858" t="s">
        <v>3226</v>
      </c>
      <c r="C759" s="858" t="s">
        <v>76</v>
      </c>
      <c r="D759" s="859">
        <v>7.15</v>
      </c>
    </row>
    <row r="760" spans="1:4" ht="13.5">
      <c r="A760" s="858">
        <v>83762</v>
      </c>
      <c r="B760" s="858" t="s">
        <v>3227</v>
      </c>
      <c r="C760" s="858" t="s">
        <v>76</v>
      </c>
      <c r="D760" s="859">
        <v>6.38</v>
      </c>
    </row>
    <row r="761" spans="1:4" ht="13.5">
      <c r="A761" s="858">
        <v>83763</v>
      </c>
      <c r="B761" s="858" t="s">
        <v>3228</v>
      </c>
      <c r="C761" s="858" t="s">
        <v>76</v>
      </c>
      <c r="D761" s="859">
        <v>47.99</v>
      </c>
    </row>
    <row r="762" spans="1:4" ht="13.5">
      <c r="A762" s="858">
        <v>83764</v>
      </c>
      <c r="B762" s="858" t="s">
        <v>3229</v>
      </c>
      <c r="C762" s="858" t="s">
        <v>76</v>
      </c>
      <c r="D762" s="859">
        <v>1.28</v>
      </c>
    </row>
    <row r="763" spans="1:4" ht="13.5">
      <c r="A763" s="858">
        <v>87026</v>
      </c>
      <c r="B763" s="858" t="s">
        <v>3230</v>
      </c>
      <c r="C763" s="858" t="s">
        <v>76</v>
      </c>
      <c r="D763" s="859">
        <v>0.44</v>
      </c>
    </row>
    <row r="764" spans="1:4" ht="13.5">
      <c r="A764" s="858">
        <v>87441</v>
      </c>
      <c r="B764" s="858" t="s">
        <v>3231</v>
      </c>
      <c r="C764" s="858" t="s">
        <v>76</v>
      </c>
      <c r="D764" s="859">
        <v>0.45</v>
      </c>
    </row>
    <row r="765" spans="1:4" ht="13.5">
      <c r="A765" s="858">
        <v>87442</v>
      </c>
      <c r="B765" s="858" t="s">
        <v>3232</v>
      </c>
      <c r="C765" s="858" t="s">
        <v>76</v>
      </c>
      <c r="D765" s="859">
        <v>0.05</v>
      </c>
    </row>
    <row r="766" spans="1:4" ht="13.5">
      <c r="A766" s="858">
        <v>87443</v>
      </c>
      <c r="B766" s="858" t="s">
        <v>3233</v>
      </c>
      <c r="C766" s="858" t="s">
        <v>76</v>
      </c>
      <c r="D766" s="859">
        <v>0.56000000000000005</v>
      </c>
    </row>
    <row r="767" spans="1:4" ht="13.5">
      <c r="A767" s="858">
        <v>87444</v>
      </c>
      <c r="B767" s="858" t="s">
        <v>3234</v>
      </c>
      <c r="C767" s="858" t="s">
        <v>76</v>
      </c>
      <c r="D767" s="859">
        <v>4</v>
      </c>
    </row>
    <row r="768" spans="1:4" ht="13.5">
      <c r="A768" s="858">
        <v>88387</v>
      </c>
      <c r="B768" s="858" t="s">
        <v>3235</v>
      </c>
      <c r="C768" s="858" t="s">
        <v>76</v>
      </c>
      <c r="D768" s="859">
        <v>0.87</v>
      </c>
    </row>
    <row r="769" spans="1:4" ht="13.5">
      <c r="A769" s="858">
        <v>88389</v>
      </c>
      <c r="B769" s="858" t="s">
        <v>3236</v>
      </c>
      <c r="C769" s="858" t="s">
        <v>76</v>
      </c>
      <c r="D769" s="859">
        <v>0.1</v>
      </c>
    </row>
    <row r="770" spans="1:4" ht="13.5">
      <c r="A770" s="858">
        <v>88390</v>
      </c>
      <c r="B770" s="858" t="s">
        <v>3237</v>
      </c>
      <c r="C770" s="858" t="s">
        <v>76</v>
      </c>
      <c r="D770" s="859">
        <v>0.95</v>
      </c>
    </row>
    <row r="771" spans="1:4" ht="13.5">
      <c r="A771" s="858">
        <v>88391</v>
      </c>
      <c r="B771" s="858" t="s">
        <v>3238</v>
      </c>
      <c r="C771" s="858" t="s">
        <v>76</v>
      </c>
      <c r="D771" s="859">
        <v>2.84</v>
      </c>
    </row>
    <row r="772" spans="1:4" ht="13.5">
      <c r="A772" s="858">
        <v>88394</v>
      </c>
      <c r="B772" s="858" t="s">
        <v>3239</v>
      </c>
      <c r="C772" s="858" t="s">
        <v>76</v>
      </c>
      <c r="D772" s="859">
        <v>1.04</v>
      </c>
    </row>
    <row r="773" spans="1:4" ht="13.5">
      <c r="A773" s="858">
        <v>88395</v>
      </c>
      <c r="B773" s="858" t="s">
        <v>3240</v>
      </c>
      <c r="C773" s="858" t="s">
        <v>76</v>
      </c>
      <c r="D773" s="859">
        <v>0.12</v>
      </c>
    </row>
    <row r="774" spans="1:4" ht="13.5">
      <c r="A774" s="858">
        <v>88396</v>
      </c>
      <c r="B774" s="858" t="s">
        <v>3241</v>
      </c>
      <c r="C774" s="858" t="s">
        <v>76</v>
      </c>
      <c r="D774" s="859">
        <v>1.1399999999999999</v>
      </c>
    </row>
    <row r="775" spans="1:4" ht="13.5">
      <c r="A775" s="858">
        <v>88397</v>
      </c>
      <c r="B775" s="858" t="s">
        <v>3242</v>
      </c>
      <c r="C775" s="858" t="s">
        <v>76</v>
      </c>
      <c r="D775" s="859">
        <v>4.26</v>
      </c>
    </row>
    <row r="776" spans="1:4" ht="13.5">
      <c r="A776" s="858">
        <v>88400</v>
      </c>
      <c r="B776" s="858" t="s">
        <v>3243</v>
      </c>
      <c r="C776" s="858" t="s">
        <v>76</v>
      </c>
      <c r="D776" s="859">
        <v>0.82</v>
      </c>
    </row>
    <row r="777" spans="1:4" ht="13.5">
      <c r="A777" s="858">
        <v>88401</v>
      </c>
      <c r="B777" s="858" t="s">
        <v>3244</v>
      </c>
      <c r="C777" s="858" t="s">
        <v>76</v>
      </c>
      <c r="D777" s="859">
        <v>0.09</v>
      </c>
    </row>
    <row r="778" spans="1:4" ht="13.5">
      <c r="A778" s="858">
        <v>88402</v>
      </c>
      <c r="B778" s="858" t="s">
        <v>3245</v>
      </c>
      <c r="C778" s="858" t="s">
        <v>76</v>
      </c>
      <c r="D778" s="859">
        <v>0.9</v>
      </c>
    </row>
    <row r="779" spans="1:4" ht="13.5">
      <c r="A779" s="858">
        <v>88403</v>
      </c>
      <c r="B779" s="858" t="s">
        <v>3246</v>
      </c>
      <c r="C779" s="858" t="s">
        <v>76</v>
      </c>
      <c r="D779" s="859">
        <v>1.71</v>
      </c>
    </row>
    <row r="780" spans="1:4" ht="13.5">
      <c r="A780" s="858">
        <v>88419</v>
      </c>
      <c r="B780" s="858" t="s">
        <v>3247</v>
      </c>
      <c r="C780" s="858" t="s">
        <v>76</v>
      </c>
      <c r="D780" s="859">
        <v>5.39</v>
      </c>
    </row>
    <row r="781" spans="1:4" ht="13.5">
      <c r="A781" s="858">
        <v>88422</v>
      </c>
      <c r="B781" s="858" t="s">
        <v>3248</v>
      </c>
      <c r="C781" s="858" t="s">
        <v>76</v>
      </c>
      <c r="D781" s="859">
        <v>0.64</v>
      </c>
    </row>
    <row r="782" spans="1:4" ht="13.5">
      <c r="A782" s="858">
        <v>88425</v>
      </c>
      <c r="B782" s="858" t="s">
        <v>3249</v>
      </c>
      <c r="C782" s="858" t="s">
        <v>76</v>
      </c>
      <c r="D782" s="859">
        <v>6.74</v>
      </c>
    </row>
    <row r="783" spans="1:4" ht="13.5">
      <c r="A783" s="858">
        <v>88427</v>
      </c>
      <c r="B783" s="858" t="s">
        <v>3250</v>
      </c>
      <c r="C783" s="858" t="s">
        <v>76</v>
      </c>
      <c r="D783" s="859">
        <v>0.96</v>
      </c>
    </row>
    <row r="784" spans="1:4" ht="13.5">
      <c r="A784" s="858">
        <v>88434</v>
      </c>
      <c r="B784" s="858" t="s">
        <v>3251</v>
      </c>
      <c r="C784" s="858" t="s">
        <v>76</v>
      </c>
      <c r="D784" s="859">
        <v>7.15</v>
      </c>
    </row>
    <row r="785" spans="1:4" ht="13.5">
      <c r="A785" s="858">
        <v>88435</v>
      </c>
      <c r="B785" s="858" t="s">
        <v>3252</v>
      </c>
      <c r="C785" s="858" t="s">
        <v>76</v>
      </c>
      <c r="D785" s="859">
        <v>0.84</v>
      </c>
    </row>
    <row r="786" spans="1:4" ht="13.5">
      <c r="A786" s="858">
        <v>88436</v>
      </c>
      <c r="B786" s="858" t="s">
        <v>3253</v>
      </c>
      <c r="C786" s="858" t="s">
        <v>76</v>
      </c>
      <c r="D786" s="859">
        <v>8.93</v>
      </c>
    </row>
    <row r="787" spans="1:4" ht="13.5">
      <c r="A787" s="858">
        <v>88437</v>
      </c>
      <c r="B787" s="858" t="s">
        <v>3254</v>
      </c>
      <c r="C787" s="858" t="s">
        <v>76</v>
      </c>
      <c r="D787" s="859">
        <v>0.96</v>
      </c>
    </row>
    <row r="788" spans="1:4" ht="13.5">
      <c r="A788" s="858">
        <v>88569</v>
      </c>
      <c r="B788" s="858" t="s">
        <v>3255</v>
      </c>
      <c r="C788" s="858" t="s">
        <v>76</v>
      </c>
      <c r="D788" s="859">
        <v>3.72</v>
      </c>
    </row>
    <row r="789" spans="1:4" ht="13.5">
      <c r="A789" s="858">
        <v>88570</v>
      </c>
      <c r="B789" s="858" t="s">
        <v>3256</v>
      </c>
      <c r="C789" s="858" t="s">
        <v>76</v>
      </c>
      <c r="D789" s="859">
        <v>0.78</v>
      </c>
    </row>
    <row r="790" spans="1:4" ht="13.5">
      <c r="A790" s="858">
        <v>88826</v>
      </c>
      <c r="B790" s="858" t="s">
        <v>3257</v>
      </c>
      <c r="C790" s="858" t="s">
        <v>76</v>
      </c>
      <c r="D790" s="859">
        <v>0.33</v>
      </c>
    </row>
    <row r="791" spans="1:4" ht="13.5">
      <c r="A791" s="858">
        <v>88827</v>
      </c>
      <c r="B791" s="858" t="s">
        <v>3258</v>
      </c>
      <c r="C791" s="858" t="s">
        <v>76</v>
      </c>
      <c r="D791" s="859">
        <v>0.03</v>
      </c>
    </row>
    <row r="792" spans="1:4" ht="13.5">
      <c r="A792" s="858">
        <v>88828</v>
      </c>
      <c r="B792" s="858" t="s">
        <v>3259</v>
      </c>
      <c r="C792" s="858" t="s">
        <v>76</v>
      </c>
      <c r="D792" s="859">
        <v>0.36</v>
      </c>
    </row>
    <row r="793" spans="1:4" ht="13.5">
      <c r="A793" s="858">
        <v>88829</v>
      </c>
      <c r="B793" s="858" t="s">
        <v>3260</v>
      </c>
      <c r="C793" s="858" t="s">
        <v>76</v>
      </c>
      <c r="D793" s="859">
        <v>1.1299999999999999</v>
      </c>
    </row>
    <row r="794" spans="1:4" ht="13.5">
      <c r="A794" s="858">
        <v>88832</v>
      </c>
      <c r="B794" s="858" t="s">
        <v>3261</v>
      </c>
      <c r="C794" s="858" t="s">
        <v>76</v>
      </c>
      <c r="D794" s="859">
        <v>37.4</v>
      </c>
    </row>
    <row r="795" spans="1:4" ht="13.5">
      <c r="A795" s="858">
        <v>88834</v>
      </c>
      <c r="B795" s="858" t="s">
        <v>3262</v>
      </c>
      <c r="C795" s="858" t="s">
        <v>76</v>
      </c>
      <c r="D795" s="859">
        <v>5.07</v>
      </c>
    </row>
    <row r="796" spans="1:4" ht="13.5">
      <c r="A796" s="858">
        <v>88835</v>
      </c>
      <c r="B796" s="858" t="s">
        <v>3263</v>
      </c>
      <c r="C796" s="858" t="s">
        <v>76</v>
      </c>
      <c r="D796" s="859">
        <v>46.75</v>
      </c>
    </row>
    <row r="797" spans="1:4" ht="13.5">
      <c r="A797" s="858">
        <v>88836</v>
      </c>
      <c r="B797" s="858" t="s">
        <v>3264</v>
      </c>
      <c r="C797" s="858" t="s">
        <v>76</v>
      </c>
      <c r="D797" s="859">
        <v>61.03</v>
      </c>
    </row>
    <row r="798" spans="1:4" ht="13.5">
      <c r="A798" s="858">
        <v>88839</v>
      </c>
      <c r="B798" s="858" t="s">
        <v>3265</v>
      </c>
      <c r="C798" s="858" t="s">
        <v>76</v>
      </c>
      <c r="D798" s="859">
        <v>27.77</v>
      </c>
    </row>
    <row r="799" spans="1:4" ht="13.5">
      <c r="A799" s="858">
        <v>88840</v>
      </c>
      <c r="B799" s="858" t="s">
        <v>3266</v>
      </c>
      <c r="C799" s="858" t="s">
        <v>76</v>
      </c>
      <c r="D799" s="859">
        <v>6.25</v>
      </c>
    </row>
    <row r="800" spans="1:4" ht="13.5">
      <c r="A800" s="858">
        <v>88841</v>
      </c>
      <c r="B800" s="858" t="s">
        <v>3267</v>
      </c>
      <c r="C800" s="858" t="s">
        <v>76</v>
      </c>
      <c r="D800" s="859">
        <v>49.64</v>
      </c>
    </row>
    <row r="801" spans="1:4" ht="13.5">
      <c r="A801" s="858">
        <v>88842</v>
      </c>
      <c r="B801" s="858" t="s">
        <v>3268</v>
      </c>
      <c r="C801" s="858" t="s">
        <v>76</v>
      </c>
      <c r="D801" s="859">
        <v>74.7</v>
      </c>
    </row>
    <row r="802" spans="1:4" ht="13.5">
      <c r="A802" s="858">
        <v>88847</v>
      </c>
      <c r="B802" s="858" t="s">
        <v>3269</v>
      </c>
      <c r="C802" s="858" t="s">
        <v>76</v>
      </c>
      <c r="D802" s="859">
        <v>21.4</v>
      </c>
    </row>
    <row r="803" spans="1:4" ht="13.5">
      <c r="A803" s="858">
        <v>88848</v>
      </c>
      <c r="B803" s="858" t="s">
        <v>3270</v>
      </c>
      <c r="C803" s="858" t="s">
        <v>76</v>
      </c>
      <c r="D803" s="859">
        <v>4.49</v>
      </c>
    </row>
    <row r="804" spans="1:4" ht="13.5">
      <c r="A804" s="858">
        <v>88853</v>
      </c>
      <c r="B804" s="858" t="s">
        <v>3271</v>
      </c>
      <c r="C804" s="858" t="s">
        <v>76</v>
      </c>
      <c r="D804" s="859">
        <v>0.18</v>
      </c>
    </row>
    <row r="805" spans="1:4" ht="13.5">
      <c r="A805" s="858">
        <v>88854</v>
      </c>
      <c r="B805" s="858" t="s">
        <v>3272</v>
      </c>
      <c r="C805" s="858" t="s">
        <v>76</v>
      </c>
      <c r="D805" s="859">
        <v>0.02</v>
      </c>
    </row>
    <row r="806" spans="1:4" ht="13.5">
      <c r="A806" s="858">
        <v>88855</v>
      </c>
      <c r="B806" s="858" t="s">
        <v>3273</v>
      </c>
      <c r="C806" s="858" t="s">
        <v>76</v>
      </c>
      <c r="D806" s="859">
        <v>4.0599999999999996</v>
      </c>
    </row>
    <row r="807" spans="1:4" ht="13.5">
      <c r="A807" s="858">
        <v>88856</v>
      </c>
      <c r="B807" s="858" t="s">
        <v>3274</v>
      </c>
      <c r="C807" s="858" t="s">
        <v>76</v>
      </c>
      <c r="D807" s="859">
        <v>0.56000000000000005</v>
      </c>
    </row>
    <row r="808" spans="1:4" ht="13.5">
      <c r="A808" s="858">
        <v>88857</v>
      </c>
      <c r="B808" s="858" t="s">
        <v>3275</v>
      </c>
      <c r="C808" s="858" t="s">
        <v>76</v>
      </c>
      <c r="D808" s="859">
        <v>19.38</v>
      </c>
    </row>
    <row r="809" spans="1:4" ht="13.5">
      <c r="A809" s="858">
        <v>88858</v>
      </c>
      <c r="B809" s="858" t="s">
        <v>3276</v>
      </c>
      <c r="C809" s="858" t="s">
        <v>76</v>
      </c>
      <c r="D809" s="859">
        <v>2.63</v>
      </c>
    </row>
    <row r="810" spans="1:4" ht="13.5">
      <c r="A810" s="858">
        <v>88859</v>
      </c>
      <c r="B810" s="858" t="s">
        <v>3277</v>
      </c>
      <c r="C810" s="858" t="s">
        <v>76</v>
      </c>
      <c r="D810" s="859">
        <v>17.239999999999998</v>
      </c>
    </row>
    <row r="811" spans="1:4" ht="13.5">
      <c r="A811" s="858">
        <v>88860</v>
      </c>
      <c r="B811" s="858" t="s">
        <v>3278</v>
      </c>
      <c r="C811" s="858" t="s">
        <v>76</v>
      </c>
      <c r="D811" s="859">
        <v>2.34</v>
      </c>
    </row>
    <row r="812" spans="1:4" ht="13.5">
      <c r="A812" s="858">
        <v>88900</v>
      </c>
      <c r="B812" s="858" t="s">
        <v>3279</v>
      </c>
      <c r="C812" s="858" t="s">
        <v>76</v>
      </c>
      <c r="D812" s="859">
        <v>43.61</v>
      </c>
    </row>
    <row r="813" spans="1:4" ht="13.5">
      <c r="A813" s="858">
        <v>88902</v>
      </c>
      <c r="B813" s="858" t="s">
        <v>3280</v>
      </c>
      <c r="C813" s="858" t="s">
        <v>76</v>
      </c>
      <c r="D813" s="859">
        <v>5.91</v>
      </c>
    </row>
    <row r="814" spans="1:4" ht="13.5">
      <c r="A814" s="858">
        <v>88903</v>
      </c>
      <c r="B814" s="858" t="s">
        <v>3281</v>
      </c>
      <c r="C814" s="858" t="s">
        <v>76</v>
      </c>
      <c r="D814" s="859">
        <v>54.51</v>
      </c>
    </row>
    <row r="815" spans="1:4" ht="13.5">
      <c r="A815" s="858">
        <v>88904</v>
      </c>
      <c r="B815" s="858" t="s">
        <v>3282</v>
      </c>
      <c r="C815" s="858" t="s">
        <v>76</v>
      </c>
      <c r="D815" s="859">
        <v>85.97</v>
      </c>
    </row>
    <row r="816" spans="1:4" ht="13.5">
      <c r="A816" s="858">
        <v>89009</v>
      </c>
      <c r="B816" s="858" t="s">
        <v>3283</v>
      </c>
      <c r="C816" s="858" t="s">
        <v>76</v>
      </c>
      <c r="D816" s="859">
        <v>34.39</v>
      </c>
    </row>
    <row r="817" spans="1:4" ht="13.5">
      <c r="A817" s="858">
        <v>89010</v>
      </c>
      <c r="B817" s="858" t="s">
        <v>3284</v>
      </c>
      <c r="C817" s="858" t="s">
        <v>76</v>
      </c>
      <c r="D817" s="859">
        <v>7.74</v>
      </c>
    </row>
    <row r="818" spans="1:4" ht="13.5">
      <c r="A818" s="858">
        <v>89011</v>
      </c>
      <c r="B818" s="858" t="s">
        <v>3285</v>
      </c>
      <c r="C818" s="858" t="s">
        <v>76</v>
      </c>
      <c r="D818" s="859">
        <v>18.7</v>
      </c>
    </row>
    <row r="819" spans="1:4" ht="13.5">
      <c r="A819" s="858">
        <v>89012</v>
      </c>
      <c r="B819" s="858" t="s">
        <v>3286</v>
      </c>
      <c r="C819" s="858" t="s">
        <v>76</v>
      </c>
      <c r="D819" s="859">
        <v>2.5299999999999998</v>
      </c>
    </row>
    <row r="820" spans="1:4" ht="13.5">
      <c r="A820" s="858">
        <v>89013</v>
      </c>
      <c r="B820" s="858" t="s">
        <v>3287</v>
      </c>
      <c r="C820" s="858" t="s">
        <v>76</v>
      </c>
      <c r="D820" s="859">
        <v>112.67</v>
      </c>
    </row>
    <row r="821" spans="1:4" ht="13.5">
      <c r="A821" s="858">
        <v>89014</v>
      </c>
      <c r="B821" s="858" t="s">
        <v>3288</v>
      </c>
      <c r="C821" s="858" t="s">
        <v>76</v>
      </c>
      <c r="D821" s="859">
        <v>25.36</v>
      </c>
    </row>
    <row r="822" spans="1:4" ht="13.5">
      <c r="A822" s="858">
        <v>89015</v>
      </c>
      <c r="B822" s="858" t="s">
        <v>3289</v>
      </c>
      <c r="C822" s="858" t="s">
        <v>76</v>
      </c>
      <c r="D822" s="859">
        <v>4.6900000000000004</v>
      </c>
    </row>
    <row r="823" spans="1:4" ht="13.5">
      <c r="A823" s="858">
        <v>89016</v>
      </c>
      <c r="B823" s="858" t="s">
        <v>3290</v>
      </c>
      <c r="C823" s="858" t="s">
        <v>76</v>
      </c>
      <c r="D823" s="859">
        <v>0.63</v>
      </c>
    </row>
    <row r="824" spans="1:4" ht="13.5">
      <c r="A824" s="858">
        <v>89017</v>
      </c>
      <c r="B824" s="858" t="s">
        <v>3291</v>
      </c>
      <c r="C824" s="858" t="s">
        <v>76</v>
      </c>
      <c r="D824" s="859">
        <v>34.18</v>
      </c>
    </row>
    <row r="825" spans="1:4" ht="13.5">
      <c r="A825" s="858">
        <v>89018</v>
      </c>
      <c r="B825" s="858" t="s">
        <v>3292</v>
      </c>
      <c r="C825" s="858" t="s">
        <v>76</v>
      </c>
      <c r="D825" s="859">
        <v>7.69</v>
      </c>
    </row>
    <row r="826" spans="1:4" ht="13.5">
      <c r="A826" s="858">
        <v>89019</v>
      </c>
      <c r="B826" s="858" t="s">
        <v>3293</v>
      </c>
      <c r="C826" s="858" t="s">
        <v>76</v>
      </c>
      <c r="D826" s="859">
        <v>0.27</v>
      </c>
    </row>
    <row r="827" spans="1:4" ht="13.5">
      <c r="A827" s="858">
        <v>89020</v>
      </c>
      <c r="B827" s="858" t="s">
        <v>3294</v>
      </c>
      <c r="C827" s="858" t="s">
        <v>76</v>
      </c>
      <c r="D827" s="859">
        <v>0.03</v>
      </c>
    </row>
    <row r="828" spans="1:4" ht="13.5">
      <c r="A828" s="858">
        <v>89023</v>
      </c>
      <c r="B828" s="858" t="s">
        <v>3295</v>
      </c>
      <c r="C828" s="858" t="s">
        <v>76</v>
      </c>
      <c r="D828" s="859">
        <v>4.4400000000000004</v>
      </c>
    </row>
    <row r="829" spans="1:4" ht="13.5">
      <c r="A829" s="858">
        <v>89024</v>
      </c>
      <c r="B829" s="858" t="s">
        <v>3296</v>
      </c>
      <c r="C829" s="858" t="s">
        <v>76</v>
      </c>
      <c r="D829" s="859">
        <v>0.7</v>
      </c>
    </row>
    <row r="830" spans="1:4" ht="13.5">
      <c r="A830" s="858">
        <v>89025</v>
      </c>
      <c r="B830" s="858" t="s">
        <v>3297</v>
      </c>
      <c r="C830" s="858" t="s">
        <v>76</v>
      </c>
      <c r="D830" s="859">
        <v>3.7</v>
      </c>
    </row>
    <row r="831" spans="1:4" ht="13.5">
      <c r="A831" s="858">
        <v>89026</v>
      </c>
      <c r="B831" s="858" t="s">
        <v>3298</v>
      </c>
      <c r="C831" s="858" t="s">
        <v>76</v>
      </c>
      <c r="D831" s="859">
        <v>228.45</v>
      </c>
    </row>
    <row r="832" spans="1:4" ht="13.5">
      <c r="A832" s="858">
        <v>89029</v>
      </c>
      <c r="B832" s="858" t="s">
        <v>3299</v>
      </c>
      <c r="C832" s="858" t="s">
        <v>76</v>
      </c>
      <c r="D832" s="859">
        <v>26.53</v>
      </c>
    </row>
    <row r="833" spans="1:4" ht="13.5">
      <c r="A833" s="858">
        <v>89030</v>
      </c>
      <c r="B833" s="858" t="s">
        <v>3300</v>
      </c>
      <c r="C833" s="858" t="s">
        <v>76</v>
      </c>
      <c r="D833" s="859">
        <v>5.97</v>
      </c>
    </row>
    <row r="834" spans="1:4" ht="13.5">
      <c r="A834" s="858">
        <v>89033</v>
      </c>
      <c r="B834" s="858" t="s">
        <v>3301</v>
      </c>
      <c r="C834" s="858" t="s">
        <v>76</v>
      </c>
      <c r="D834" s="859">
        <v>11.99</v>
      </c>
    </row>
    <row r="835" spans="1:4" ht="13.5">
      <c r="A835" s="858">
        <v>89034</v>
      </c>
      <c r="B835" s="858" t="s">
        <v>3302</v>
      </c>
      <c r="C835" s="858" t="s">
        <v>76</v>
      </c>
      <c r="D835" s="859">
        <v>1.66</v>
      </c>
    </row>
    <row r="836" spans="1:4" ht="13.5">
      <c r="A836" s="858">
        <v>89128</v>
      </c>
      <c r="B836" s="858" t="s">
        <v>3303</v>
      </c>
      <c r="C836" s="858" t="s">
        <v>76</v>
      </c>
      <c r="D836" s="859">
        <v>31.64</v>
      </c>
    </row>
    <row r="837" spans="1:4" ht="13.5">
      <c r="A837" s="858">
        <v>89129</v>
      </c>
      <c r="B837" s="858" t="s">
        <v>3304</v>
      </c>
      <c r="C837" s="858" t="s">
        <v>76</v>
      </c>
      <c r="D837" s="859">
        <v>4.29</v>
      </c>
    </row>
    <row r="838" spans="1:4" ht="13.5">
      <c r="A838" s="858">
        <v>89130</v>
      </c>
      <c r="B838" s="858" t="s">
        <v>3305</v>
      </c>
      <c r="C838" s="858" t="s">
        <v>76</v>
      </c>
      <c r="D838" s="859">
        <v>43.87</v>
      </c>
    </row>
    <row r="839" spans="1:4" ht="13.5">
      <c r="A839" s="858">
        <v>89131</v>
      </c>
      <c r="B839" s="858" t="s">
        <v>3306</v>
      </c>
      <c r="C839" s="858" t="s">
        <v>76</v>
      </c>
      <c r="D839" s="859">
        <v>5.95</v>
      </c>
    </row>
    <row r="840" spans="1:4" ht="13.5">
      <c r="A840" s="858">
        <v>89210</v>
      </c>
      <c r="B840" s="858" t="s">
        <v>3307</v>
      </c>
      <c r="C840" s="858" t="s">
        <v>76</v>
      </c>
      <c r="D840" s="859">
        <v>28.59</v>
      </c>
    </row>
    <row r="841" spans="1:4" ht="13.5">
      <c r="A841" s="858">
        <v>89211</v>
      </c>
      <c r="B841" s="858" t="s">
        <v>3308</v>
      </c>
      <c r="C841" s="858" t="s">
        <v>76</v>
      </c>
      <c r="D841" s="859">
        <v>3.96</v>
      </c>
    </row>
    <row r="842" spans="1:4" ht="13.5">
      <c r="A842" s="858">
        <v>89212</v>
      </c>
      <c r="B842" s="858" t="s">
        <v>3309</v>
      </c>
      <c r="C842" s="858" t="s">
        <v>76</v>
      </c>
      <c r="D842" s="859">
        <v>25.34</v>
      </c>
    </row>
    <row r="843" spans="1:4" ht="13.5">
      <c r="A843" s="858">
        <v>89213</v>
      </c>
      <c r="B843" s="858" t="s">
        <v>3310</v>
      </c>
      <c r="C843" s="858" t="s">
        <v>76</v>
      </c>
      <c r="D843" s="859">
        <v>3.99</v>
      </c>
    </row>
    <row r="844" spans="1:4" ht="13.5">
      <c r="A844" s="858">
        <v>89214</v>
      </c>
      <c r="B844" s="858" t="s">
        <v>3311</v>
      </c>
      <c r="C844" s="858" t="s">
        <v>76</v>
      </c>
      <c r="D844" s="859">
        <v>23.79</v>
      </c>
    </row>
    <row r="845" spans="1:4" ht="13.5">
      <c r="A845" s="858">
        <v>89215</v>
      </c>
      <c r="B845" s="858" t="s">
        <v>3312</v>
      </c>
      <c r="C845" s="858" t="s">
        <v>76</v>
      </c>
      <c r="D845" s="859">
        <v>88.77</v>
      </c>
    </row>
    <row r="846" spans="1:4" ht="13.5">
      <c r="A846" s="858">
        <v>89221</v>
      </c>
      <c r="B846" s="858" t="s">
        <v>3313</v>
      </c>
      <c r="C846" s="858" t="s">
        <v>76</v>
      </c>
      <c r="D846" s="859">
        <v>1.34</v>
      </c>
    </row>
    <row r="847" spans="1:4" ht="13.5">
      <c r="A847" s="858">
        <v>89222</v>
      </c>
      <c r="B847" s="858" t="s">
        <v>3314</v>
      </c>
      <c r="C847" s="858" t="s">
        <v>76</v>
      </c>
      <c r="D847" s="859">
        <v>0.15</v>
      </c>
    </row>
    <row r="848" spans="1:4" ht="13.5">
      <c r="A848" s="858">
        <v>89223</v>
      </c>
      <c r="B848" s="858" t="s">
        <v>3315</v>
      </c>
      <c r="C848" s="858" t="s">
        <v>76</v>
      </c>
      <c r="D848" s="859">
        <v>1.47</v>
      </c>
    </row>
    <row r="849" spans="1:4" ht="13.5">
      <c r="A849" s="858">
        <v>89224</v>
      </c>
      <c r="B849" s="858" t="s">
        <v>3316</v>
      </c>
      <c r="C849" s="858" t="s">
        <v>76</v>
      </c>
      <c r="D849" s="859">
        <v>2.27</v>
      </c>
    </row>
    <row r="850" spans="1:4" ht="13.5">
      <c r="A850" s="858">
        <v>89228</v>
      </c>
      <c r="B850" s="858" t="s">
        <v>3317</v>
      </c>
      <c r="C850" s="858" t="s">
        <v>76</v>
      </c>
      <c r="D850" s="859">
        <v>34.380000000000003</v>
      </c>
    </row>
    <row r="851" spans="1:4" ht="13.5">
      <c r="A851" s="858">
        <v>89229</v>
      </c>
      <c r="B851" s="858" t="s">
        <v>3318</v>
      </c>
      <c r="C851" s="858" t="s">
        <v>76</v>
      </c>
      <c r="D851" s="859">
        <v>6.18</v>
      </c>
    </row>
    <row r="852" spans="1:4" ht="13.5">
      <c r="A852" s="858">
        <v>89230</v>
      </c>
      <c r="B852" s="858" t="s">
        <v>3319</v>
      </c>
      <c r="C852" s="858" t="s">
        <v>76</v>
      </c>
      <c r="D852" s="859">
        <v>153.99</v>
      </c>
    </row>
    <row r="853" spans="1:4" ht="13.5">
      <c r="A853" s="858">
        <v>89231</v>
      </c>
      <c r="B853" s="858" t="s">
        <v>3320</v>
      </c>
      <c r="C853" s="858" t="s">
        <v>76</v>
      </c>
      <c r="D853" s="859">
        <v>24.4</v>
      </c>
    </row>
    <row r="854" spans="1:4" ht="13.5">
      <c r="A854" s="858">
        <v>89232</v>
      </c>
      <c r="B854" s="858" t="s">
        <v>3321</v>
      </c>
      <c r="C854" s="858" t="s">
        <v>76</v>
      </c>
      <c r="D854" s="859">
        <v>274.68</v>
      </c>
    </row>
    <row r="855" spans="1:4" ht="13.5">
      <c r="A855" s="858">
        <v>89233</v>
      </c>
      <c r="B855" s="858" t="s">
        <v>3322</v>
      </c>
      <c r="C855" s="858" t="s">
        <v>76</v>
      </c>
      <c r="D855" s="859">
        <v>159.75</v>
      </c>
    </row>
    <row r="856" spans="1:4" ht="13.5">
      <c r="A856" s="858">
        <v>89236</v>
      </c>
      <c r="B856" s="858" t="s">
        <v>3323</v>
      </c>
      <c r="C856" s="858" t="s">
        <v>76</v>
      </c>
      <c r="D856" s="859">
        <v>359.73</v>
      </c>
    </row>
    <row r="857" spans="1:4" ht="13.5">
      <c r="A857" s="858">
        <v>89237</v>
      </c>
      <c r="B857" s="858" t="s">
        <v>3324</v>
      </c>
      <c r="C857" s="858" t="s">
        <v>76</v>
      </c>
      <c r="D857" s="859">
        <v>57</v>
      </c>
    </row>
    <row r="858" spans="1:4" ht="13.5">
      <c r="A858" s="858">
        <v>89238</v>
      </c>
      <c r="B858" s="858" t="s">
        <v>3325</v>
      </c>
      <c r="C858" s="858" t="s">
        <v>76</v>
      </c>
      <c r="D858" s="859">
        <v>641.66</v>
      </c>
    </row>
    <row r="859" spans="1:4" ht="13.5">
      <c r="A859" s="858">
        <v>89239</v>
      </c>
      <c r="B859" s="858" t="s">
        <v>3326</v>
      </c>
      <c r="C859" s="858" t="s">
        <v>76</v>
      </c>
      <c r="D859" s="859">
        <v>422.47</v>
      </c>
    </row>
    <row r="860" spans="1:4" ht="13.5">
      <c r="A860" s="858">
        <v>89240</v>
      </c>
      <c r="B860" s="858" t="s">
        <v>3327</v>
      </c>
      <c r="C860" s="858" t="s">
        <v>76</v>
      </c>
      <c r="D860" s="859">
        <v>110.4</v>
      </c>
    </row>
    <row r="861" spans="1:4" ht="13.5">
      <c r="A861" s="858">
        <v>89241</v>
      </c>
      <c r="B861" s="858" t="s">
        <v>3328</v>
      </c>
      <c r="C861" s="858" t="s">
        <v>76</v>
      </c>
      <c r="D861" s="859">
        <v>19.87</v>
      </c>
    </row>
    <row r="862" spans="1:4" ht="13.5">
      <c r="A862" s="858">
        <v>89246</v>
      </c>
      <c r="B862" s="858" t="s">
        <v>3329</v>
      </c>
      <c r="C862" s="858" t="s">
        <v>76</v>
      </c>
      <c r="D862" s="859">
        <v>312.58</v>
      </c>
    </row>
    <row r="863" spans="1:4" ht="13.5">
      <c r="A863" s="858">
        <v>89247</v>
      </c>
      <c r="B863" s="858" t="s">
        <v>3330</v>
      </c>
      <c r="C863" s="858" t="s">
        <v>76</v>
      </c>
      <c r="D863" s="859">
        <v>49.53</v>
      </c>
    </row>
    <row r="864" spans="1:4" ht="13.5">
      <c r="A864" s="858">
        <v>89248</v>
      </c>
      <c r="B864" s="858" t="s">
        <v>3331</v>
      </c>
      <c r="C864" s="858" t="s">
        <v>76</v>
      </c>
      <c r="D864" s="859">
        <v>557.55999999999995</v>
      </c>
    </row>
    <row r="865" spans="1:4" ht="13.5">
      <c r="A865" s="858">
        <v>89249</v>
      </c>
      <c r="B865" s="858" t="s">
        <v>3332</v>
      </c>
      <c r="C865" s="858" t="s">
        <v>76</v>
      </c>
      <c r="D865" s="859">
        <v>360.13</v>
      </c>
    </row>
    <row r="866" spans="1:4" ht="13.5">
      <c r="A866" s="858">
        <v>89253</v>
      </c>
      <c r="B866" s="858" t="s">
        <v>3333</v>
      </c>
      <c r="C866" s="858" t="s">
        <v>76</v>
      </c>
      <c r="D866" s="859">
        <v>90.47</v>
      </c>
    </row>
    <row r="867" spans="1:4" ht="13.5">
      <c r="A867" s="858">
        <v>89254</v>
      </c>
      <c r="B867" s="858" t="s">
        <v>3334</v>
      </c>
      <c r="C867" s="858" t="s">
        <v>76</v>
      </c>
      <c r="D867" s="859">
        <v>16.28</v>
      </c>
    </row>
    <row r="868" spans="1:4" ht="13.5">
      <c r="A868" s="858">
        <v>89255</v>
      </c>
      <c r="B868" s="858" t="s">
        <v>3335</v>
      </c>
      <c r="C868" s="858" t="s">
        <v>76</v>
      </c>
      <c r="D868" s="859">
        <v>145.43</v>
      </c>
    </row>
    <row r="869" spans="1:4" ht="13.5">
      <c r="A869" s="858">
        <v>89256</v>
      </c>
      <c r="B869" s="858" t="s">
        <v>3336</v>
      </c>
      <c r="C869" s="858" t="s">
        <v>76</v>
      </c>
      <c r="D869" s="859">
        <v>81.05</v>
      </c>
    </row>
    <row r="870" spans="1:4" ht="13.5">
      <c r="A870" s="858">
        <v>89259</v>
      </c>
      <c r="B870" s="858" t="s">
        <v>3337</v>
      </c>
      <c r="C870" s="858" t="s">
        <v>76</v>
      </c>
      <c r="D870" s="859">
        <v>18.440000000000001</v>
      </c>
    </row>
    <row r="871" spans="1:4" ht="13.5">
      <c r="A871" s="858">
        <v>89260</v>
      </c>
      <c r="B871" s="858" t="s">
        <v>3338</v>
      </c>
      <c r="C871" s="858" t="s">
        <v>76</v>
      </c>
      <c r="D871" s="859">
        <v>3.34</v>
      </c>
    </row>
    <row r="872" spans="1:4" ht="13.5">
      <c r="A872" s="858">
        <v>89262</v>
      </c>
      <c r="B872" s="858" t="s">
        <v>3339</v>
      </c>
      <c r="C872" s="858" t="s">
        <v>76</v>
      </c>
      <c r="D872" s="859">
        <v>30.38</v>
      </c>
    </row>
    <row r="873" spans="1:4" ht="13.5">
      <c r="A873" s="858">
        <v>89264</v>
      </c>
      <c r="B873" s="858" t="s">
        <v>3340</v>
      </c>
      <c r="C873" s="858" t="s">
        <v>76</v>
      </c>
      <c r="D873" s="859">
        <v>13.32</v>
      </c>
    </row>
    <row r="874" spans="1:4" ht="13.5">
      <c r="A874" s="858">
        <v>89265</v>
      </c>
      <c r="B874" s="858" t="s">
        <v>3341</v>
      </c>
      <c r="C874" s="858" t="s">
        <v>76</v>
      </c>
      <c r="D874" s="859">
        <v>2.66</v>
      </c>
    </row>
    <row r="875" spans="1:4" ht="13.5">
      <c r="A875" s="858">
        <v>89266</v>
      </c>
      <c r="B875" s="858" t="s">
        <v>3342</v>
      </c>
      <c r="C875" s="858" t="s">
        <v>76</v>
      </c>
      <c r="D875" s="859">
        <v>2.11</v>
      </c>
    </row>
    <row r="876" spans="1:4" ht="13.5">
      <c r="A876" s="858">
        <v>89267</v>
      </c>
      <c r="B876" s="858" t="s">
        <v>3343</v>
      </c>
      <c r="C876" s="858" t="s">
        <v>76</v>
      </c>
      <c r="D876" s="859">
        <v>44.11</v>
      </c>
    </row>
    <row r="877" spans="1:4" ht="13.5">
      <c r="A877" s="858">
        <v>89268</v>
      </c>
      <c r="B877" s="858" t="s">
        <v>3344</v>
      </c>
      <c r="C877" s="858" t="s">
        <v>76</v>
      </c>
      <c r="D877" s="859">
        <v>7.94</v>
      </c>
    </row>
    <row r="878" spans="1:4" ht="13.5">
      <c r="A878" s="858">
        <v>89269</v>
      </c>
      <c r="B878" s="858" t="s">
        <v>3345</v>
      </c>
      <c r="C878" s="858" t="s">
        <v>76</v>
      </c>
      <c r="D878" s="859">
        <v>6.28</v>
      </c>
    </row>
    <row r="879" spans="1:4" ht="13.5">
      <c r="A879" s="858">
        <v>89270</v>
      </c>
      <c r="B879" s="858" t="s">
        <v>3346</v>
      </c>
      <c r="C879" s="858" t="s">
        <v>76</v>
      </c>
      <c r="D879" s="859">
        <v>70.91</v>
      </c>
    </row>
    <row r="880" spans="1:4" ht="13.5">
      <c r="A880" s="858">
        <v>89271</v>
      </c>
      <c r="B880" s="858" t="s">
        <v>3347</v>
      </c>
      <c r="C880" s="858" t="s">
        <v>76</v>
      </c>
      <c r="D880" s="859">
        <v>27.74</v>
      </c>
    </row>
    <row r="881" spans="1:4" ht="13.5">
      <c r="A881" s="858">
        <v>89274</v>
      </c>
      <c r="B881" s="858" t="s">
        <v>3348</v>
      </c>
      <c r="C881" s="858" t="s">
        <v>76</v>
      </c>
      <c r="D881" s="859">
        <v>1.63</v>
      </c>
    </row>
    <row r="882" spans="1:4" ht="13.5">
      <c r="A882" s="858">
        <v>89275</v>
      </c>
      <c r="B882" s="858" t="s">
        <v>3349</v>
      </c>
      <c r="C882" s="858" t="s">
        <v>76</v>
      </c>
      <c r="D882" s="859">
        <v>0.19</v>
      </c>
    </row>
    <row r="883" spans="1:4" ht="13.5">
      <c r="A883" s="858">
        <v>89276</v>
      </c>
      <c r="B883" s="858" t="s">
        <v>3350</v>
      </c>
      <c r="C883" s="858" t="s">
        <v>76</v>
      </c>
      <c r="D883" s="859">
        <v>2.04</v>
      </c>
    </row>
    <row r="884" spans="1:4" ht="13.5">
      <c r="A884" s="858">
        <v>89277</v>
      </c>
      <c r="B884" s="858" t="s">
        <v>3351</v>
      </c>
      <c r="C884" s="858" t="s">
        <v>76</v>
      </c>
      <c r="D884" s="859">
        <v>8</v>
      </c>
    </row>
    <row r="885" spans="1:4" ht="13.5">
      <c r="A885" s="858">
        <v>89280</v>
      </c>
      <c r="B885" s="858" t="s">
        <v>3352</v>
      </c>
      <c r="C885" s="858" t="s">
        <v>76</v>
      </c>
      <c r="D885" s="859">
        <v>35.1</v>
      </c>
    </row>
    <row r="886" spans="1:4" ht="13.5">
      <c r="A886" s="858">
        <v>89281</v>
      </c>
      <c r="B886" s="858" t="s">
        <v>3353</v>
      </c>
      <c r="C886" s="858" t="s">
        <v>76</v>
      </c>
      <c r="D886" s="859">
        <v>4.87</v>
      </c>
    </row>
    <row r="887" spans="1:4" ht="13.5">
      <c r="A887" s="858">
        <v>89870</v>
      </c>
      <c r="B887" s="858" t="s">
        <v>3354</v>
      </c>
      <c r="C887" s="858" t="s">
        <v>76</v>
      </c>
      <c r="D887" s="859">
        <v>31.94</v>
      </c>
    </row>
    <row r="888" spans="1:4" ht="13.5">
      <c r="A888" s="858">
        <v>89871</v>
      </c>
      <c r="B888" s="858" t="s">
        <v>3355</v>
      </c>
      <c r="C888" s="858" t="s">
        <v>76</v>
      </c>
      <c r="D888" s="859">
        <v>5.56</v>
      </c>
    </row>
    <row r="889" spans="1:4" ht="13.5">
      <c r="A889" s="858">
        <v>89872</v>
      </c>
      <c r="B889" s="858" t="s">
        <v>3356</v>
      </c>
      <c r="C889" s="858" t="s">
        <v>76</v>
      </c>
      <c r="D889" s="859">
        <v>4.42</v>
      </c>
    </row>
    <row r="890" spans="1:4" ht="13.5">
      <c r="A890" s="858">
        <v>89873</v>
      </c>
      <c r="B890" s="858" t="s">
        <v>3357</v>
      </c>
      <c r="C890" s="858" t="s">
        <v>76</v>
      </c>
      <c r="D890" s="859">
        <v>53.81</v>
      </c>
    </row>
    <row r="891" spans="1:4" ht="13.5">
      <c r="A891" s="858">
        <v>89874</v>
      </c>
      <c r="B891" s="858" t="s">
        <v>3358</v>
      </c>
      <c r="C891" s="858" t="s">
        <v>76</v>
      </c>
      <c r="D891" s="859">
        <v>168.56</v>
      </c>
    </row>
    <row r="892" spans="1:4" ht="13.5">
      <c r="A892" s="858">
        <v>89878</v>
      </c>
      <c r="B892" s="858" t="s">
        <v>3359</v>
      </c>
      <c r="C892" s="858" t="s">
        <v>76</v>
      </c>
      <c r="D892" s="859">
        <v>34.47</v>
      </c>
    </row>
    <row r="893" spans="1:4" ht="13.5">
      <c r="A893" s="858">
        <v>89879</v>
      </c>
      <c r="B893" s="858" t="s">
        <v>3360</v>
      </c>
      <c r="C893" s="858" t="s">
        <v>76</v>
      </c>
      <c r="D893" s="859">
        <v>5.89</v>
      </c>
    </row>
    <row r="894" spans="1:4" ht="13.5">
      <c r="A894" s="858">
        <v>89880</v>
      </c>
      <c r="B894" s="858" t="s">
        <v>3361</v>
      </c>
      <c r="C894" s="858" t="s">
        <v>76</v>
      </c>
      <c r="D894" s="859">
        <v>4.68</v>
      </c>
    </row>
    <row r="895" spans="1:4" ht="13.5">
      <c r="A895" s="858">
        <v>89881</v>
      </c>
      <c r="B895" s="858" t="s">
        <v>3362</v>
      </c>
      <c r="C895" s="858" t="s">
        <v>76</v>
      </c>
      <c r="D895" s="859">
        <v>57.48</v>
      </c>
    </row>
    <row r="896" spans="1:4" ht="13.5">
      <c r="A896" s="858">
        <v>89882</v>
      </c>
      <c r="B896" s="858" t="s">
        <v>3363</v>
      </c>
      <c r="C896" s="858" t="s">
        <v>76</v>
      </c>
      <c r="D896" s="859">
        <v>194.48</v>
      </c>
    </row>
    <row r="897" spans="1:4" ht="13.5">
      <c r="A897" s="858">
        <v>90582</v>
      </c>
      <c r="B897" s="858" t="s">
        <v>3364</v>
      </c>
      <c r="C897" s="858" t="s">
        <v>76</v>
      </c>
      <c r="D897" s="859">
        <v>0.4</v>
      </c>
    </row>
    <row r="898" spans="1:4" ht="13.5">
      <c r="A898" s="858">
        <v>90583</v>
      </c>
      <c r="B898" s="858" t="s">
        <v>3365</v>
      </c>
      <c r="C898" s="858" t="s">
        <v>76</v>
      </c>
      <c r="D898" s="859">
        <v>0.04</v>
      </c>
    </row>
    <row r="899" spans="1:4" ht="13.5">
      <c r="A899" s="858">
        <v>90584</v>
      </c>
      <c r="B899" s="858" t="s">
        <v>3366</v>
      </c>
      <c r="C899" s="858" t="s">
        <v>76</v>
      </c>
      <c r="D899" s="859">
        <v>0.31</v>
      </c>
    </row>
    <row r="900" spans="1:4" ht="13.5">
      <c r="A900" s="858">
        <v>90585</v>
      </c>
      <c r="B900" s="858" t="s">
        <v>3367</v>
      </c>
      <c r="C900" s="858" t="s">
        <v>76</v>
      </c>
      <c r="D900" s="859">
        <v>0.47</v>
      </c>
    </row>
    <row r="901" spans="1:4" ht="13.5">
      <c r="A901" s="858">
        <v>90621</v>
      </c>
      <c r="B901" s="858" t="s">
        <v>3368</v>
      </c>
      <c r="C901" s="858" t="s">
        <v>76</v>
      </c>
      <c r="D901" s="859">
        <v>2.09</v>
      </c>
    </row>
    <row r="902" spans="1:4" ht="13.5">
      <c r="A902" s="858">
        <v>90622</v>
      </c>
      <c r="B902" s="858" t="s">
        <v>3369</v>
      </c>
      <c r="C902" s="858" t="s">
        <v>76</v>
      </c>
      <c r="D902" s="859">
        <v>0.24</v>
      </c>
    </row>
    <row r="903" spans="1:4" ht="13.5">
      <c r="A903" s="858">
        <v>90623</v>
      </c>
      <c r="B903" s="858" t="s">
        <v>3370</v>
      </c>
      <c r="C903" s="858" t="s">
        <v>76</v>
      </c>
      <c r="D903" s="859">
        <v>2.61</v>
      </c>
    </row>
    <row r="904" spans="1:4" ht="13.5">
      <c r="A904" s="858">
        <v>90624</v>
      </c>
      <c r="B904" s="858" t="s">
        <v>3371</v>
      </c>
      <c r="C904" s="858" t="s">
        <v>76</v>
      </c>
      <c r="D904" s="859">
        <v>2.84</v>
      </c>
    </row>
    <row r="905" spans="1:4" ht="13.5">
      <c r="A905" s="858">
        <v>90627</v>
      </c>
      <c r="B905" s="858" t="s">
        <v>3372</v>
      </c>
      <c r="C905" s="858" t="s">
        <v>76</v>
      </c>
      <c r="D905" s="859">
        <v>39.9</v>
      </c>
    </row>
    <row r="906" spans="1:4" ht="13.5">
      <c r="A906" s="858">
        <v>90628</v>
      </c>
      <c r="B906" s="858" t="s">
        <v>3373</v>
      </c>
      <c r="C906" s="858" t="s">
        <v>76</v>
      </c>
      <c r="D906" s="859">
        <v>5.46</v>
      </c>
    </row>
    <row r="907" spans="1:4" ht="13.5">
      <c r="A907" s="858">
        <v>90629</v>
      </c>
      <c r="B907" s="858" t="s">
        <v>3374</v>
      </c>
      <c r="C907" s="858" t="s">
        <v>76</v>
      </c>
      <c r="D907" s="859">
        <v>49.93</v>
      </c>
    </row>
    <row r="908" spans="1:4" ht="13.5">
      <c r="A908" s="858">
        <v>90630</v>
      </c>
      <c r="B908" s="858" t="s">
        <v>3375</v>
      </c>
      <c r="C908" s="858" t="s">
        <v>76</v>
      </c>
      <c r="D908" s="859">
        <v>1.35</v>
      </c>
    </row>
    <row r="909" spans="1:4" ht="13.5">
      <c r="A909" s="858">
        <v>90633</v>
      </c>
      <c r="B909" s="858" t="s">
        <v>3376</v>
      </c>
      <c r="C909" s="858" t="s">
        <v>76</v>
      </c>
      <c r="D909" s="859">
        <v>4.1500000000000004</v>
      </c>
    </row>
    <row r="910" spans="1:4" ht="13.5">
      <c r="A910" s="858">
        <v>90634</v>
      </c>
      <c r="B910" s="858" t="s">
        <v>3377</v>
      </c>
      <c r="C910" s="858" t="s">
        <v>76</v>
      </c>
      <c r="D910" s="859">
        <v>0.49</v>
      </c>
    </row>
    <row r="911" spans="1:4" ht="13.5">
      <c r="A911" s="858">
        <v>90635</v>
      </c>
      <c r="B911" s="858" t="s">
        <v>3378</v>
      </c>
      <c r="C911" s="858" t="s">
        <v>76</v>
      </c>
      <c r="D911" s="859">
        <v>4.53</v>
      </c>
    </row>
    <row r="912" spans="1:4" ht="13.5">
      <c r="A912" s="858">
        <v>90636</v>
      </c>
      <c r="B912" s="858" t="s">
        <v>3379</v>
      </c>
      <c r="C912" s="858" t="s">
        <v>76</v>
      </c>
      <c r="D912" s="859">
        <v>5.69</v>
      </c>
    </row>
    <row r="913" spans="1:4" ht="13.5">
      <c r="A913" s="858">
        <v>90639</v>
      </c>
      <c r="B913" s="858" t="s">
        <v>3380</v>
      </c>
      <c r="C913" s="858" t="s">
        <v>76</v>
      </c>
      <c r="D913" s="859">
        <v>6.19</v>
      </c>
    </row>
    <row r="914" spans="1:4" ht="13.5">
      <c r="A914" s="858">
        <v>90640</v>
      </c>
      <c r="B914" s="858" t="s">
        <v>3381</v>
      </c>
      <c r="C914" s="858" t="s">
        <v>76</v>
      </c>
      <c r="D914" s="859">
        <v>0.73</v>
      </c>
    </row>
    <row r="915" spans="1:4" ht="13.5">
      <c r="A915" s="858">
        <v>90641</v>
      </c>
      <c r="B915" s="858" t="s">
        <v>3382</v>
      </c>
      <c r="C915" s="858" t="s">
        <v>76</v>
      </c>
      <c r="D915" s="859">
        <v>6.77</v>
      </c>
    </row>
    <row r="916" spans="1:4" ht="13.5">
      <c r="A916" s="858">
        <v>90642</v>
      </c>
      <c r="B916" s="858" t="s">
        <v>3383</v>
      </c>
      <c r="C916" s="858" t="s">
        <v>76</v>
      </c>
      <c r="D916" s="859">
        <v>12.01</v>
      </c>
    </row>
    <row r="917" spans="1:4" ht="13.5">
      <c r="A917" s="858">
        <v>90646</v>
      </c>
      <c r="B917" s="858" t="s">
        <v>3384</v>
      </c>
      <c r="C917" s="858" t="s">
        <v>76</v>
      </c>
      <c r="D917" s="859">
        <v>0.64</v>
      </c>
    </row>
    <row r="918" spans="1:4" ht="13.5">
      <c r="A918" s="858">
        <v>90647</v>
      </c>
      <c r="B918" s="858" t="s">
        <v>3385</v>
      </c>
      <c r="C918" s="858" t="s">
        <v>76</v>
      </c>
      <c r="D918" s="859">
        <v>7.0000000000000007E-2</v>
      </c>
    </row>
    <row r="919" spans="1:4" ht="13.5">
      <c r="A919" s="858">
        <v>90648</v>
      </c>
      <c r="B919" s="858" t="s">
        <v>3386</v>
      </c>
      <c r="C919" s="858" t="s">
        <v>76</v>
      </c>
      <c r="D919" s="859">
        <v>0.7</v>
      </c>
    </row>
    <row r="920" spans="1:4" ht="13.5">
      <c r="A920" s="858">
        <v>90649</v>
      </c>
      <c r="B920" s="858" t="s">
        <v>3387</v>
      </c>
      <c r="C920" s="858" t="s">
        <v>76</v>
      </c>
      <c r="D920" s="859">
        <v>8.84</v>
      </c>
    </row>
    <row r="921" spans="1:4" ht="13.5">
      <c r="A921" s="858">
        <v>90652</v>
      </c>
      <c r="B921" s="858" t="s">
        <v>3388</v>
      </c>
      <c r="C921" s="858" t="s">
        <v>76</v>
      </c>
      <c r="D921" s="859">
        <v>4.03</v>
      </c>
    </row>
    <row r="922" spans="1:4" ht="13.5">
      <c r="A922" s="858">
        <v>90653</v>
      </c>
      <c r="B922" s="858" t="s">
        <v>3389</v>
      </c>
      <c r="C922" s="858" t="s">
        <v>76</v>
      </c>
      <c r="D922" s="859">
        <v>0.47</v>
      </c>
    </row>
    <row r="923" spans="1:4" ht="13.5">
      <c r="A923" s="858">
        <v>90654</v>
      </c>
      <c r="B923" s="858" t="s">
        <v>3390</v>
      </c>
      <c r="C923" s="858" t="s">
        <v>76</v>
      </c>
      <c r="D923" s="859">
        <v>4.41</v>
      </c>
    </row>
    <row r="924" spans="1:4" ht="13.5">
      <c r="A924" s="858">
        <v>90655</v>
      </c>
      <c r="B924" s="858" t="s">
        <v>3391</v>
      </c>
      <c r="C924" s="858" t="s">
        <v>76</v>
      </c>
      <c r="D924" s="859">
        <v>5.82</v>
      </c>
    </row>
    <row r="925" spans="1:4" ht="13.5">
      <c r="A925" s="858">
        <v>90658</v>
      </c>
      <c r="B925" s="858" t="s">
        <v>3392</v>
      </c>
      <c r="C925" s="858" t="s">
        <v>76</v>
      </c>
      <c r="D925" s="859">
        <v>4.32</v>
      </c>
    </row>
    <row r="926" spans="1:4" ht="13.5">
      <c r="A926" s="858">
        <v>90659</v>
      </c>
      <c r="B926" s="858" t="s">
        <v>3393</v>
      </c>
      <c r="C926" s="858" t="s">
        <v>76</v>
      </c>
      <c r="D926" s="859">
        <v>0.51</v>
      </c>
    </row>
    <row r="927" spans="1:4" ht="13.5">
      <c r="A927" s="858">
        <v>90660</v>
      </c>
      <c r="B927" s="858" t="s">
        <v>3394</v>
      </c>
      <c r="C927" s="858" t="s">
        <v>76</v>
      </c>
      <c r="D927" s="859">
        <v>4.72</v>
      </c>
    </row>
    <row r="928" spans="1:4" ht="13.5">
      <c r="A928" s="858">
        <v>90661</v>
      </c>
      <c r="B928" s="858" t="s">
        <v>3395</v>
      </c>
      <c r="C928" s="858" t="s">
        <v>76</v>
      </c>
      <c r="D928" s="859">
        <v>5.82</v>
      </c>
    </row>
    <row r="929" spans="1:4" ht="13.5">
      <c r="A929" s="858">
        <v>90664</v>
      </c>
      <c r="B929" s="858" t="s">
        <v>3396</v>
      </c>
      <c r="C929" s="858" t="s">
        <v>76</v>
      </c>
      <c r="D929" s="859">
        <v>5.2</v>
      </c>
    </row>
    <row r="930" spans="1:4" ht="13.5">
      <c r="A930" s="858">
        <v>90665</v>
      </c>
      <c r="B930" s="858" t="s">
        <v>3397</v>
      </c>
      <c r="C930" s="858" t="s">
        <v>76</v>
      </c>
      <c r="D930" s="859">
        <v>0.71</v>
      </c>
    </row>
    <row r="931" spans="1:4" ht="13.5">
      <c r="A931" s="858">
        <v>90666</v>
      </c>
      <c r="B931" s="858" t="s">
        <v>3398</v>
      </c>
      <c r="C931" s="858" t="s">
        <v>76</v>
      </c>
      <c r="D931" s="859">
        <v>6.5</v>
      </c>
    </row>
    <row r="932" spans="1:4" ht="13.5">
      <c r="A932" s="858">
        <v>90667</v>
      </c>
      <c r="B932" s="858" t="s">
        <v>3399</v>
      </c>
      <c r="C932" s="858" t="s">
        <v>76</v>
      </c>
      <c r="D932" s="859">
        <v>14.3</v>
      </c>
    </row>
    <row r="933" spans="1:4" ht="13.5">
      <c r="A933" s="858">
        <v>90670</v>
      </c>
      <c r="B933" s="858" t="s">
        <v>3400</v>
      </c>
      <c r="C933" s="858" t="s">
        <v>76</v>
      </c>
      <c r="D933" s="859">
        <v>183.11</v>
      </c>
    </row>
    <row r="934" spans="1:4" ht="13.5">
      <c r="A934" s="858">
        <v>90671</v>
      </c>
      <c r="B934" s="858" t="s">
        <v>3401</v>
      </c>
      <c r="C934" s="858" t="s">
        <v>76</v>
      </c>
      <c r="D934" s="859">
        <v>25.42</v>
      </c>
    </row>
    <row r="935" spans="1:4" ht="13.5">
      <c r="A935" s="858">
        <v>90672</v>
      </c>
      <c r="B935" s="858" t="s">
        <v>3402</v>
      </c>
      <c r="C935" s="858" t="s">
        <v>76</v>
      </c>
      <c r="D935" s="859">
        <v>229.14</v>
      </c>
    </row>
    <row r="936" spans="1:4" ht="13.5">
      <c r="A936" s="858">
        <v>90673</v>
      </c>
      <c r="B936" s="858" t="s">
        <v>3403</v>
      </c>
      <c r="C936" s="858" t="s">
        <v>76</v>
      </c>
      <c r="D936" s="859">
        <v>114.34</v>
      </c>
    </row>
    <row r="937" spans="1:4" ht="13.5">
      <c r="A937" s="858">
        <v>90676</v>
      </c>
      <c r="B937" s="858" t="s">
        <v>3404</v>
      </c>
      <c r="C937" s="858" t="s">
        <v>76</v>
      </c>
      <c r="D937" s="859">
        <v>86.67</v>
      </c>
    </row>
    <row r="938" spans="1:4" ht="13.5">
      <c r="A938" s="858">
        <v>90677</v>
      </c>
      <c r="B938" s="858" t="s">
        <v>3405</v>
      </c>
      <c r="C938" s="858" t="s">
        <v>76</v>
      </c>
      <c r="D938" s="859">
        <v>13.24</v>
      </c>
    </row>
    <row r="939" spans="1:4" ht="13.5">
      <c r="A939" s="858">
        <v>90678</v>
      </c>
      <c r="B939" s="858" t="s">
        <v>3406</v>
      </c>
      <c r="C939" s="858" t="s">
        <v>76</v>
      </c>
      <c r="D939" s="859">
        <v>119.07</v>
      </c>
    </row>
    <row r="940" spans="1:4" ht="13.5">
      <c r="A940" s="858">
        <v>90679</v>
      </c>
      <c r="B940" s="858" t="s">
        <v>3407</v>
      </c>
      <c r="C940" s="858" t="s">
        <v>76</v>
      </c>
      <c r="D940" s="859">
        <v>87.68</v>
      </c>
    </row>
    <row r="941" spans="1:4" ht="13.5">
      <c r="A941" s="858">
        <v>90682</v>
      </c>
      <c r="B941" s="858" t="s">
        <v>3408</v>
      </c>
      <c r="C941" s="858" t="s">
        <v>76</v>
      </c>
      <c r="D941" s="859">
        <v>29.53</v>
      </c>
    </row>
    <row r="942" spans="1:4" ht="13.5">
      <c r="A942" s="858">
        <v>90683</v>
      </c>
      <c r="B942" s="858" t="s">
        <v>3409</v>
      </c>
      <c r="C942" s="858" t="s">
        <v>76</v>
      </c>
      <c r="D942" s="859">
        <v>3.5</v>
      </c>
    </row>
    <row r="943" spans="1:4" ht="13.5">
      <c r="A943" s="858">
        <v>90684</v>
      </c>
      <c r="B943" s="858" t="s">
        <v>3410</v>
      </c>
      <c r="C943" s="858" t="s">
        <v>76</v>
      </c>
      <c r="D943" s="859">
        <v>32.299999999999997</v>
      </c>
    </row>
    <row r="944" spans="1:4" ht="13.5">
      <c r="A944" s="858">
        <v>90685</v>
      </c>
      <c r="B944" s="858" t="s">
        <v>3411</v>
      </c>
      <c r="C944" s="858" t="s">
        <v>76</v>
      </c>
      <c r="D944" s="859">
        <v>54.39</v>
      </c>
    </row>
    <row r="945" spans="1:4" ht="13.5">
      <c r="A945" s="858">
        <v>90688</v>
      </c>
      <c r="B945" s="858" t="s">
        <v>3412</v>
      </c>
      <c r="C945" s="858" t="s">
        <v>76</v>
      </c>
      <c r="D945" s="859">
        <v>15.18</v>
      </c>
    </row>
    <row r="946" spans="1:4" ht="13.5">
      <c r="A946" s="858">
        <v>90689</v>
      </c>
      <c r="B946" s="858" t="s">
        <v>3413</v>
      </c>
      <c r="C946" s="858" t="s">
        <v>76</v>
      </c>
      <c r="D946" s="859">
        <v>1.53</v>
      </c>
    </row>
    <row r="947" spans="1:4" ht="13.5">
      <c r="A947" s="858">
        <v>90690</v>
      </c>
      <c r="B947" s="858" t="s">
        <v>3414</v>
      </c>
      <c r="C947" s="858" t="s">
        <v>76</v>
      </c>
      <c r="D947" s="859">
        <v>18.97</v>
      </c>
    </row>
    <row r="948" spans="1:4" ht="13.5">
      <c r="A948" s="858">
        <v>90691</v>
      </c>
      <c r="B948" s="858" t="s">
        <v>3415</v>
      </c>
      <c r="C948" s="858" t="s">
        <v>76</v>
      </c>
      <c r="D948" s="859">
        <v>38.090000000000003</v>
      </c>
    </row>
    <row r="949" spans="1:4" ht="13.5">
      <c r="A949" s="858">
        <v>90957</v>
      </c>
      <c r="B949" s="858" t="s">
        <v>3416</v>
      </c>
      <c r="C949" s="858" t="s">
        <v>76</v>
      </c>
      <c r="D949" s="859">
        <v>3.87</v>
      </c>
    </row>
    <row r="950" spans="1:4" ht="13.5">
      <c r="A950" s="858">
        <v>90958</v>
      </c>
      <c r="B950" s="858" t="s">
        <v>3417</v>
      </c>
      <c r="C950" s="858" t="s">
        <v>76</v>
      </c>
      <c r="D950" s="859">
        <v>0.53</v>
      </c>
    </row>
    <row r="951" spans="1:4" ht="13.5">
      <c r="A951" s="858">
        <v>90960</v>
      </c>
      <c r="B951" s="858" t="s">
        <v>3418</v>
      </c>
      <c r="C951" s="858" t="s">
        <v>76</v>
      </c>
      <c r="D951" s="859">
        <v>5.17</v>
      </c>
    </row>
    <row r="952" spans="1:4" ht="13.5">
      <c r="A952" s="858">
        <v>90961</v>
      </c>
      <c r="B952" s="858" t="s">
        <v>3419</v>
      </c>
      <c r="C952" s="858" t="s">
        <v>76</v>
      </c>
      <c r="D952" s="859">
        <v>0.71</v>
      </c>
    </row>
    <row r="953" spans="1:4" ht="13.5">
      <c r="A953" s="858">
        <v>90962</v>
      </c>
      <c r="B953" s="858" t="s">
        <v>3420</v>
      </c>
      <c r="C953" s="858" t="s">
        <v>76</v>
      </c>
      <c r="D953" s="859">
        <v>6.46</v>
      </c>
    </row>
    <row r="954" spans="1:4" ht="13.5">
      <c r="A954" s="858">
        <v>90963</v>
      </c>
      <c r="B954" s="858" t="s">
        <v>3421</v>
      </c>
      <c r="C954" s="858" t="s">
        <v>76</v>
      </c>
      <c r="D954" s="859">
        <v>14.3</v>
      </c>
    </row>
    <row r="955" spans="1:4" ht="13.5">
      <c r="A955" s="858">
        <v>90968</v>
      </c>
      <c r="B955" s="858" t="s">
        <v>3422</v>
      </c>
      <c r="C955" s="858" t="s">
        <v>76</v>
      </c>
      <c r="D955" s="859">
        <v>5.18</v>
      </c>
    </row>
    <row r="956" spans="1:4" ht="13.5">
      <c r="A956" s="858">
        <v>90969</v>
      </c>
      <c r="B956" s="858" t="s">
        <v>3423</v>
      </c>
      <c r="C956" s="858" t="s">
        <v>76</v>
      </c>
      <c r="D956" s="859">
        <v>0.71</v>
      </c>
    </row>
    <row r="957" spans="1:4" ht="13.5">
      <c r="A957" s="858">
        <v>90970</v>
      </c>
      <c r="B957" s="858" t="s">
        <v>3424</v>
      </c>
      <c r="C957" s="858" t="s">
        <v>76</v>
      </c>
      <c r="D957" s="859">
        <v>6.48</v>
      </c>
    </row>
    <row r="958" spans="1:4" ht="13.5">
      <c r="A958" s="858">
        <v>90971</v>
      </c>
      <c r="B958" s="858" t="s">
        <v>3425</v>
      </c>
      <c r="C958" s="858" t="s">
        <v>76</v>
      </c>
      <c r="D958" s="859">
        <v>57.94</v>
      </c>
    </row>
    <row r="959" spans="1:4" ht="13.5">
      <c r="A959" s="858">
        <v>90975</v>
      </c>
      <c r="B959" s="858" t="s">
        <v>3426</v>
      </c>
      <c r="C959" s="858" t="s">
        <v>76</v>
      </c>
      <c r="D959" s="859">
        <v>13.16</v>
      </c>
    </row>
    <row r="960" spans="1:4" ht="13.5">
      <c r="A960" s="858">
        <v>90976</v>
      </c>
      <c r="B960" s="858" t="s">
        <v>3427</v>
      </c>
      <c r="C960" s="858" t="s">
        <v>76</v>
      </c>
      <c r="D960" s="859">
        <v>1.82</v>
      </c>
    </row>
    <row r="961" spans="1:4" ht="13.5">
      <c r="A961" s="858">
        <v>90977</v>
      </c>
      <c r="B961" s="858" t="s">
        <v>3428</v>
      </c>
      <c r="C961" s="858" t="s">
        <v>76</v>
      </c>
      <c r="D961" s="859">
        <v>16.47</v>
      </c>
    </row>
    <row r="962" spans="1:4" ht="13.5">
      <c r="A962" s="858">
        <v>90978</v>
      </c>
      <c r="B962" s="858" t="s">
        <v>3429</v>
      </c>
      <c r="C962" s="858" t="s">
        <v>76</v>
      </c>
      <c r="D962" s="859">
        <v>150.32</v>
      </c>
    </row>
    <row r="963" spans="1:4" ht="13.5">
      <c r="A963" s="858">
        <v>90992</v>
      </c>
      <c r="B963" s="858" t="s">
        <v>3430</v>
      </c>
      <c r="C963" s="858" t="s">
        <v>76</v>
      </c>
      <c r="D963" s="859">
        <v>6.14</v>
      </c>
    </row>
    <row r="964" spans="1:4" ht="13.5">
      <c r="A964" s="858">
        <v>90993</v>
      </c>
      <c r="B964" s="858" t="s">
        <v>3431</v>
      </c>
      <c r="C964" s="858" t="s">
        <v>76</v>
      </c>
      <c r="D964" s="859">
        <v>0.85</v>
      </c>
    </row>
    <row r="965" spans="1:4" ht="13.5">
      <c r="A965" s="858">
        <v>90994</v>
      </c>
      <c r="B965" s="858" t="s">
        <v>3432</v>
      </c>
      <c r="C965" s="858" t="s">
        <v>76</v>
      </c>
      <c r="D965" s="859">
        <v>7.69</v>
      </c>
    </row>
    <row r="966" spans="1:4" ht="13.5">
      <c r="A966" s="858">
        <v>90995</v>
      </c>
      <c r="B966" s="858" t="s">
        <v>3433</v>
      </c>
      <c r="C966" s="858" t="s">
        <v>76</v>
      </c>
      <c r="D966" s="859">
        <v>78.7</v>
      </c>
    </row>
    <row r="967" spans="1:4" ht="13.5">
      <c r="A967" s="858">
        <v>91021</v>
      </c>
      <c r="B967" s="858" t="s">
        <v>3434</v>
      </c>
      <c r="C967" s="858" t="s">
        <v>76</v>
      </c>
      <c r="D967" s="859">
        <v>10.4</v>
      </c>
    </row>
    <row r="968" spans="1:4" ht="13.5">
      <c r="A968" s="858">
        <v>91026</v>
      </c>
      <c r="B968" s="858" t="s">
        <v>3435</v>
      </c>
      <c r="C968" s="858" t="s">
        <v>76</v>
      </c>
      <c r="D968" s="859">
        <v>18.52</v>
      </c>
    </row>
    <row r="969" spans="1:4" ht="13.5">
      <c r="A969" s="858">
        <v>91027</v>
      </c>
      <c r="B969" s="858" t="s">
        <v>3436</v>
      </c>
      <c r="C969" s="858" t="s">
        <v>76</v>
      </c>
      <c r="D969" s="859">
        <v>3.77</v>
      </c>
    </row>
    <row r="970" spans="1:4" ht="13.5">
      <c r="A970" s="858">
        <v>91028</v>
      </c>
      <c r="B970" s="858" t="s">
        <v>3437</v>
      </c>
      <c r="C970" s="858" t="s">
        <v>76</v>
      </c>
      <c r="D970" s="859">
        <v>2.97</v>
      </c>
    </row>
    <row r="971" spans="1:4" ht="13.5">
      <c r="A971" s="858">
        <v>91029</v>
      </c>
      <c r="B971" s="858" t="s">
        <v>3438</v>
      </c>
      <c r="C971" s="858" t="s">
        <v>76</v>
      </c>
      <c r="D971" s="859">
        <v>33.78</v>
      </c>
    </row>
    <row r="972" spans="1:4" ht="13.5">
      <c r="A972" s="858">
        <v>91030</v>
      </c>
      <c r="B972" s="858" t="s">
        <v>3439</v>
      </c>
      <c r="C972" s="858" t="s">
        <v>76</v>
      </c>
      <c r="D972" s="859">
        <v>140.25</v>
      </c>
    </row>
    <row r="973" spans="1:4" ht="13.5">
      <c r="A973" s="858">
        <v>91273</v>
      </c>
      <c r="B973" s="858" t="s">
        <v>3440</v>
      </c>
      <c r="C973" s="858" t="s">
        <v>76</v>
      </c>
      <c r="D973" s="859">
        <v>0.48</v>
      </c>
    </row>
    <row r="974" spans="1:4" ht="13.5">
      <c r="A974" s="858">
        <v>91274</v>
      </c>
      <c r="B974" s="858" t="s">
        <v>3441</v>
      </c>
      <c r="C974" s="858" t="s">
        <v>76</v>
      </c>
      <c r="D974" s="859">
        <v>0.06</v>
      </c>
    </row>
    <row r="975" spans="1:4" ht="13.5">
      <c r="A975" s="858">
        <v>91275</v>
      </c>
      <c r="B975" s="858" t="s">
        <v>3442</v>
      </c>
      <c r="C975" s="858" t="s">
        <v>76</v>
      </c>
      <c r="D975" s="859">
        <v>0.6</v>
      </c>
    </row>
    <row r="976" spans="1:4" ht="13.5">
      <c r="A976" s="858">
        <v>91276</v>
      </c>
      <c r="B976" s="858" t="s">
        <v>3443</v>
      </c>
      <c r="C976" s="858" t="s">
        <v>76</v>
      </c>
      <c r="D976" s="859">
        <v>9.5399999999999991</v>
      </c>
    </row>
    <row r="977" spans="1:4" ht="13.5">
      <c r="A977" s="858">
        <v>91279</v>
      </c>
      <c r="B977" s="858" t="s">
        <v>3444</v>
      </c>
      <c r="C977" s="858" t="s">
        <v>76</v>
      </c>
      <c r="D977" s="859">
        <v>0.97</v>
      </c>
    </row>
    <row r="978" spans="1:4" ht="13.5">
      <c r="A978" s="858">
        <v>91280</v>
      </c>
      <c r="B978" s="858" t="s">
        <v>3445</v>
      </c>
      <c r="C978" s="858" t="s">
        <v>76</v>
      </c>
      <c r="D978" s="859">
        <v>0.11</v>
      </c>
    </row>
    <row r="979" spans="1:4" ht="13.5">
      <c r="A979" s="858">
        <v>91281</v>
      </c>
      <c r="B979" s="858" t="s">
        <v>3446</v>
      </c>
      <c r="C979" s="858" t="s">
        <v>76</v>
      </c>
      <c r="D979" s="859">
        <v>1.22</v>
      </c>
    </row>
    <row r="980" spans="1:4" ht="13.5">
      <c r="A980" s="858">
        <v>91282</v>
      </c>
      <c r="B980" s="858" t="s">
        <v>3447</v>
      </c>
      <c r="C980" s="858" t="s">
        <v>76</v>
      </c>
      <c r="D980" s="859">
        <v>9.61</v>
      </c>
    </row>
    <row r="981" spans="1:4" ht="13.5">
      <c r="A981" s="858">
        <v>91354</v>
      </c>
      <c r="B981" s="858" t="s">
        <v>3448</v>
      </c>
      <c r="C981" s="858" t="s">
        <v>76</v>
      </c>
      <c r="D981" s="859">
        <v>13.89</v>
      </c>
    </row>
    <row r="982" spans="1:4" ht="13.5">
      <c r="A982" s="858">
        <v>91355</v>
      </c>
      <c r="B982" s="858" t="s">
        <v>3449</v>
      </c>
      <c r="C982" s="858" t="s">
        <v>76</v>
      </c>
      <c r="D982" s="859">
        <v>2.91</v>
      </c>
    </row>
    <row r="983" spans="1:4" ht="13.5">
      <c r="A983" s="858">
        <v>91356</v>
      </c>
      <c r="B983" s="858" t="s">
        <v>3450</v>
      </c>
      <c r="C983" s="858" t="s">
        <v>76</v>
      </c>
      <c r="D983" s="859">
        <v>2.2999999999999998</v>
      </c>
    </row>
    <row r="984" spans="1:4" ht="13.5">
      <c r="A984" s="858">
        <v>91359</v>
      </c>
      <c r="B984" s="858" t="s">
        <v>3451</v>
      </c>
      <c r="C984" s="858" t="s">
        <v>76</v>
      </c>
      <c r="D984" s="859">
        <v>17.38</v>
      </c>
    </row>
    <row r="985" spans="1:4" ht="13.5">
      <c r="A985" s="858">
        <v>91360</v>
      </c>
      <c r="B985" s="858" t="s">
        <v>3452</v>
      </c>
      <c r="C985" s="858" t="s">
        <v>76</v>
      </c>
      <c r="D985" s="859">
        <v>3.33</v>
      </c>
    </row>
    <row r="986" spans="1:4" ht="13.5">
      <c r="A986" s="858">
        <v>91361</v>
      </c>
      <c r="B986" s="858" t="s">
        <v>3453</v>
      </c>
      <c r="C986" s="858" t="s">
        <v>76</v>
      </c>
      <c r="D986" s="859">
        <v>2.63</v>
      </c>
    </row>
    <row r="987" spans="1:4" ht="13.5">
      <c r="A987" s="858">
        <v>91367</v>
      </c>
      <c r="B987" s="858" t="s">
        <v>3454</v>
      </c>
      <c r="C987" s="858" t="s">
        <v>76</v>
      </c>
      <c r="D987" s="859">
        <v>18.95</v>
      </c>
    </row>
    <row r="988" spans="1:4" ht="13.5">
      <c r="A988" s="858">
        <v>91368</v>
      </c>
      <c r="B988" s="858" t="s">
        <v>3455</v>
      </c>
      <c r="C988" s="858" t="s">
        <v>76</v>
      </c>
      <c r="D988" s="859">
        <v>3.69</v>
      </c>
    </row>
    <row r="989" spans="1:4" ht="13.5">
      <c r="A989" s="858">
        <v>91369</v>
      </c>
      <c r="B989" s="858" t="s">
        <v>3456</v>
      </c>
      <c r="C989" s="858" t="s">
        <v>76</v>
      </c>
      <c r="D989" s="859">
        <v>2.91</v>
      </c>
    </row>
    <row r="990" spans="1:4" ht="13.5">
      <c r="A990" s="858">
        <v>91375</v>
      </c>
      <c r="B990" s="858" t="s">
        <v>3457</v>
      </c>
      <c r="C990" s="858" t="s">
        <v>76</v>
      </c>
      <c r="D990" s="859">
        <v>11.7</v>
      </c>
    </row>
    <row r="991" spans="1:4" ht="13.5">
      <c r="A991" s="858">
        <v>91376</v>
      </c>
      <c r="B991" s="858" t="s">
        <v>3458</v>
      </c>
      <c r="C991" s="858" t="s">
        <v>76</v>
      </c>
      <c r="D991" s="859">
        <v>2.4500000000000002</v>
      </c>
    </row>
    <row r="992" spans="1:4" ht="13.5">
      <c r="A992" s="858">
        <v>91377</v>
      </c>
      <c r="B992" s="858" t="s">
        <v>3459</v>
      </c>
      <c r="C992" s="858" t="s">
        <v>76</v>
      </c>
      <c r="D992" s="859">
        <v>1.94</v>
      </c>
    </row>
    <row r="993" spans="1:4" ht="13.5">
      <c r="A993" s="858">
        <v>91380</v>
      </c>
      <c r="B993" s="858" t="s">
        <v>3460</v>
      </c>
      <c r="C993" s="858" t="s">
        <v>76</v>
      </c>
      <c r="D993" s="859">
        <v>21.72</v>
      </c>
    </row>
    <row r="994" spans="1:4" ht="13.5">
      <c r="A994" s="858">
        <v>91381</v>
      </c>
      <c r="B994" s="858" t="s">
        <v>3461</v>
      </c>
      <c r="C994" s="858" t="s">
        <v>76</v>
      </c>
      <c r="D994" s="859">
        <v>4.17</v>
      </c>
    </row>
    <row r="995" spans="1:4" ht="13.5">
      <c r="A995" s="858">
        <v>91382</v>
      </c>
      <c r="B995" s="858" t="s">
        <v>3462</v>
      </c>
      <c r="C995" s="858" t="s">
        <v>76</v>
      </c>
      <c r="D995" s="859">
        <v>3.31</v>
      </c>
    </row>
    <row r="996" spans="1:4" ht="13.5">
      <c r="A996" s="858">
        <v>91383</v>
      </c>
      <c r="B996" s="858" t="s">
        <v>3463</v>
      </c>
      <c r="C996" s="858" t="s">
        <v>76</v>
      </c>
      <c r="D996" s="859">
        <v>38.67</v>
      </c>
    </row>
    <row r="997" spans="1:4" ht="13.5">
      <c r="A997" s="858">
        <v>91384</v>
      </c>
      <c r="B997" s="858" t="s">
        <v>3464</v>
      </c>
      <c r="C997" s="858" t="s">
        <v>76</v>
      </c>
      <c r="D997" s="859">
        <v>96.83</v>
      </c>
    </row>
    <row r="998" spans="1:4" ht="13.5">
      <c r="A998" s="858">
        <v>91390</v>
      </c>
      <c r="B998" s="858" t="s">
        <v>3465</v>
      </c>
      <c r="C998" s="858" t="s">
        <v>76</v>
      </c>
      <c r="D998" s="859">
        <v>15.66</v>
      </c>
    </row>
    <row r="999" spans="1:4" ht="13.5">
      <c r="A999" s="858">
        <v>91391</v>
      </c>
      <c r="B999" s="858" t="s">
        <v>3466</v>
      </c>
      <c r="C999" s="858" t="s">
        <v>76</v>
      </c>
      <c r="D999" s="859">
        <v>3.17</v>
      </c>
    </row>
    <row r="1000" spans="1:4" ht="13.5">
      <c r="A1000" s="858">
        <v>91392</v>
      </c>
      <c r="B1000" s="858" t="s">
        <v>3467</v>
      </c>
      <c r="C1000" s="858" t="s">
        <v>76</v>
      </c>
      <c r="D1000" s="859">
        <v>2.5</v>
      </c>
    </row>
    <row r="1001" spans="1:4" ht="13.5">
      <c r="A1001" s="858">
        <v>91396</v>
      </c>
      <c r="B1001" s="858" t="s">
        <v>3468</v>
      </c>
      <c r="C1001" s="858" t="s">
        <v>76</v>
      </c>
      <c r="D1001" s="859">
        <v>22.17</v>
      </c>
    </row>
    <row r="1002" spans="1:4" ht="13.5">
      <c r="A1002" s="858">
        <v>91397</v>
      </c>
      <c r="B1002" s="858" t="s">
        <v>3469</v>
      </c>
      <c r="C1002" s="858" t="s">
        <v>76</v>
      </c>
      <c r="D1002" s="859">
        <v>4.26</v>
      </c>
    </row>
    <row r="1003" spans="1:4" ht="13.5">
      <c r="A1003" s="858">
        <v>91398</v>
      </c>
      <c r="B1003" s="858" t="s">
        <v>3470</v>
      </c>
      <c r="C1003" s="858" t="s">
        <v>76</v>
      </c>
      <c r="D1003" s="859">
        <v>3.38</v>
      </c>
    </row>
    <row r="1004" spans="1:4" ht="13.5">
      <c r="A1004" s="858">
        <v>91402</v>
      </c>
      <c r="B1004" s="858" t="s">
        <v>3471</v>
      </c>
      <c r="C1004" s="858" t="s">
        <v>76</v>
      </c>
      <c r="D1004" s="859">
        <v>2.78</v>
      </c>
    </row>
    <row r="1005" spans="1:4" ht="13.5">
      <c r="A1005" s="858">
        <v>91466</v>
      </c>
      <c r="B1005" s="858" t="s">
        <v>3472</v>
      </c>
      <c r="C1005" s="858" t="s">
        <v>76</v>
      </c>
      <c r="D1005" s="859">
        <v>2.64</v>
      </c>
    </row>
    <row r="1006" spans="1:4" ht="13.5">
      <c r="A1006" s="858">
        <v>91467</v>
      </c>
      <c r="B1006" s="858" t="s">
        <v>3473</v>
      </c>
      <c r="C1006" s="858" t="s">
        <v>76</v>
      </c>
      <c r="D1006" s="859">
        <v>151.16999999999999</v>
      </c>
    </row>
    <row r="1007" spans="1:4" ht="13.5">
      <c r="A1007" s="858">
        <v>91468</v>
      </c>
      <c r="B1007" s="858" t="s">
        <v>3474</v>
      </c>
      <c r="C1007" s="858" t="s">
        <v>76</v>
      </c>
      <c r="D1007" s="859">
        <v>21.24</v>
      </c>
    </row>
    <row r="1008" spans="1:4" ht="13.5">
      <c r="A1008" s="858">
        <v>91469</v>
      </c>
      <c r="B1008" s="858" t="s">
        <v>3475</v>
      </c>
      <c r="C1008" s="858" t="s">
        <v>76</v>
      </c>
      <c r="D1008" s="859">
        <v>4.2</v>
      </c>
    </row>
    <row r="1009" spans="1:4" ht="13.5">
      <c r="A1009" s="858">
        <v>91484</v>
      </c>
      <c r="B1009" s="858" t="s">
        <v>3476</v>
      </c>
      <c r="C1009" s="858" t="s">
        <v>76</v>
      </c>
      <c r="D1009" s="859">
        <v>3.33</v>
      </c>
    </row>
    <row r="1010" spans="1:4" ht="13.5">
      <c r="A1010" s="858">
        <v>91485</v>
      </c>
      <c r="B1010" s="858" t="s">
        <v>3477</v>
      </c>
      <c r="C1010" s="858" t="s">
        <v>76</v>
      </c>
      <c r="D1010" s="859">
        <v>147.97</v>
      </c>
    </row>
    <row r="1011" spans="1:4" ht="13.5">
      <c r="A1011" s="858">
        <v>91529</v>
      </c>
      <c r="B1011" s="858" t="s">
        <v>3478</v>
      </c>
      <c r="C1011" s="858" t="s">
        <v>76</v>
      </c>
      <c r="D1011" s="859">
        <v>0.71</v>
      </c>
    </row>
    <row r="1012" spans="1:4" ht="13.5">
      <c r="A1012" s="858">
        <v>91530</v>
      </c>
      <c r="B1012" s="858" t="s">
        <v>3479</v>
      </c>
      <c r="C1012" s="858" t="s">
        <v>76</v>
      </c>
      <c r="D1012" s="859">
        <v>0.09</v>
      </c>
    </row>
    <row r="1013" spans="1:4" ht="13.5">
      <c r="A1013" s="858">
        <v>91531</v>
      </c>
      <c r="B1013" s="858" t="s">
        <v>3480</v>
      </c>
      <c r="C1013" s="858" t="s">
        <v>76</v>
      </c>
      <c r="D1013" s="859">
        <v>0.9</v>
      </c>
    </row>
    <row r="1014" spans="1:4" ht="13.5">
      <c r="A1014" s="858">
        <v>91532</v>
      </c>
      <c r="B1014" s="858" t="s">
        <v>3481</v>
      </c>
      <c r="C1014" s="858" t="s">
        <v>76</v>
      </c>
      <c r="D1014" s="859">
        <v>6.82</v>
      </c>
    </row>
    <row r="1015" spans="1:4" ht="13.5">
      <c r="A1015" s="858">
        <v>91629</v>
      </c>
      <c r="B1015" s="858" t="s">
        <v>3482</v>
      </c>
      <c r="C1015" s="858" t="s">
        <v>76</v>
      </c>
      <c r="D1015" s="859">
        <v>16.489999999999998</v>
      </c>
    </row>
    <row r="1016" spans="1:4" ht="13.5">
      <c r="A1016" s="858">
        <v>91630</v>
      </c>
      <c r="B1016" s="858" t="s">
        <v>3483</v>
      </c>
      <c r="C1016" s="858" t="s">
        <v>76</v>
      </c>
      <c r="D1016" s="859">
        <v>3.08</v>
      </c>
    </row>
    <row r="1017" spans="1:4" ht="13.5">
      <c r="A1017" s="858">
        <v>91631</v>
      </c>
      <c r="B1017" s="858" t="s">
        <v>3484</v>
      </c>
      <c r="C1017" s="858" t="s">
        <v>76</v>
      </c>
      <c r="D1017" s="859">
        <v>2.44</v>
      </c>
    </row>
    <row r="1018" spans="1:4" ht="13.5">
      <c r="A1018" s="858">
        <v>91632</v>
      </c>
      <c r="B1018" s="858" t="s">
        <v>3485</v>
      </c>
      <c r="C1018" s="858" t="s">
        <v>76</v>
      </c>
      <c r="D1018" s="859">
        <v>27.94</v>
      </c>
    </row>
    <row r="1019" spans="1:4" ht="13.5">
      <c r="A1019" s="858">
        <v>91633</v>
      </c>
      <c r="B1019" s="858" t="s">
        <v>3486</v>
      </c>
      <c r="C1019" s="858" t="s">
        <v>76</v>
      </c>
      <c r="D1019" s="859">
        <v>127.95</v>
      </c>
    </row>
    <row r="1020" spans="1:4" ht="13.5">
      <c r="A1020" s="858">
        <v>91640</v>
      </c>
      <c r="B1020" s="858" t="s">
        <v>3487</v>
      </c>
      <c r="C1020" s="858" t="s">
        <v>76</v>
      </c>
      <c r="D1020" s="859">
        <v>31.53</v>
      </c>
    </row>
    <row r="1021" spans="1:4" ht="13.5">
      <c r="A1021" s="858">
        <v>91641</v>
      </c>
      <c r="B1021" s="858" t="s">
        <v>3488</v>
      </c>
      <c r="C1021" s="858" t="s">
        <v>76</v>
      </c>
      <c r="D1021" s="859">
        <v>6.44</v>
      </c>
    </row>
    <row r="1022" spans="1:4" ht="13.5">
      <c r="A1022" s="858">
        <v>91642</v>
      </c>
      <c r="B1022" s="858" t="s">
        <v>3489</v>
      </c>
      <c r="C1022" s="858" t="s">
        <v>76</v>
      </c>
      <c r="D1022" s="859">
        <v>5.1100000000000003</v>
      </c>
    </row>
    <row r="1023" spans="1:4" ht="13.5">
      <c r="A1023" s="858">
        <v>91643</v>
      </c>
      <c r="B1023" s="858" t="s">
        <v>3490</v>
      </c>
      <c r="C1023" s="858" t="s">
        <v>76</v>
      </c>
      <c r="D1023" s="859">
        <v>56.07</v>
      </c>
    </row>
    <row r="1024" spans="1:4" ht="13.5">
      <c r="A1024" s="858">
        <v>91644</v>
      </c>
      <c r="B1024" s="858" t="s">
        <v>3491</v>
      </c>
      <c r="C1024" s="858" t="s">
        <v>76</v>
      </c>
      <c r="D1024" s="859">
        <v>287.94</v>
      </c>
    </row>
    <row r="1025" spans="1:4" ht="13.5">
      <c r="A1025" s="858">
        <v>91688</v>
      </c>
      <c r="B1025" s="858" t="s">
        <v>3492</v>
      </c>
      <c r="C1025" s="858" t="s">
        <v>76</v>
      </c>
      <c r="D1025" s="859">
        <v>0.11</v>
      </c>
    </row>
    <row r="1026" spans="1:4" ht="13.5">
      <c r="A1026" s="858">
        <v>91689</v>
      </c>
      <c r="B1026" s="858" t="s">
        <v>3493</v>
      </c>
      <c r="C1026" s="858" t="s">
        <v>76</v>
      </c>
      <c r="D1026" s="859">
        <v>0.01</v>
      </c>
    </row>
    <row r="1027" spans="1:4" ht="13.5">
      <c r="A1027" s="858">
        <v>91690</v>
      </c>
      <c r="B1027" s="858" t="s">
        <v>3494</v>
      </c>
      <c r="C1027" s="858" t="s">
        <v>76</v>
      </c>
      <c r="D1027" s="859">
        <v>7.0000000000000007E-2</v>
      </c>
    </row>
    <row r="1028" spans="1:4" ht="13.5">
      <c r="A1028" s="858">
        <v>91691</v>
      </c>
      <c r="B1028" s="858" t="s">
        <v>3495</v>
      </c>
      <c r="C1028" s="858" t="s">
        <v>76</v>
      </c>
      <c r="D1028" s="859">
        <v>1.23</v>
      </c>
    </row>
    <row r="1029" spans="1:4" ht="13.5">
      <c r="A1029" s="858">
        <v>92040</v>
      </c>
      <c r="B1029" s="858" t="s">
        <v>3496</v>
      </c>
      <c r="C1029" s="858" t="s">
        <v>76</v>
      </c>
      <c r="D1029" s="859">
        <v>6.07</v>
      </c>
    </row>
    <row r="1030" spans="1:4" ht="13.5">
      <c r="A1030" s="858">
        <v>92041</v>
      </c>
      <c r="B1030" s="858" t="s">
        <v>3497</v>
      </c>
      <c r="C1030" s="858" t="s">
        <v>76</v>
      </c>
      <c r="D1030" s="859">
        <v>0.64</v>
      </c>
    </row>
    <row r="1031" spans="1:4" ht="13.5">
      <c r="A1031" s="858">
        <v>92042</v>
      </c>
      <c r="B1031" s="858" t="s">
        <v>3498</v>
      </c>
      <c r="C1031" s="858" t="s">
        <v>76</v>
      </c>
      <c r="D1031" s="859">
        <v>5.0599999999999996</v>
      </c>
    </row>
    <row r="1032" spans="1:4" ht="13.5">
      <c r="A1032" s="858">
        <v>92101</v>
      </c>
      <c r="B1032" s="858" t="s">
        <v>3499</v>
      </c>
      <c r="C1032" s="858" t="s">
        <v>76</v>
      </c>
      <c r="D1032" s="859">
        <v>29.2</v>
      </c>
    </row>
    <row r="1033" spans="1:4" ht="13.5">
      <c r="A1033" s="858">
        <v>92102</v>
      </c>
      <c r="B1033" s="858" t="s">
        <v>3500</v>
      </c>
      <c r="C1033" s="858" t="s">
        <v>76</v>
      </c>
      <c r="D1033" s="859">
        <v>5.2</v>
      </c>
    </row>
    <row r="1034" spans="1:4" ht="13.5">
      <c r="A1034" s="858">
        <v>92103</v>
      </c>
      <c r="B1034" s="858" t="s">
        <v>3501</v>
      </c>
      <c r="C1034" s="858" t="s">
        <v>76</v>
      </c>
      <c r="D1034" s="859">
        <v>4.12</v>
      </c>
    </row>
    <row r="1035" spans="1:4" ht="13.5">
      <c r="A1035" s="858">
        <v>92104</v>
      </c>
      <c r="B1035" s="858" t="s">
        <v>3502</v>
      </c>
      <c r="C1035" s="858" t="s">
        <v>76</v>
      </c>
      <c r="D1035" s="859">
        <v>47.3</v>
      </c>
    </row>
    <row r="1036" spans="1:4" ht="13.5">
      <c r="A1036" s="858">
        <v>92105</v>
      </c>
      <c r="B1036" s="858" t="s">
        <v>3503</v>
      </c>
      <c r="C1036" s="858" t="s">
        <v>76</v>
      </c>
      <c r="D1036" s="859">
        <v>183.95</v>
      </c>
    </row>
    <row r="1037" spans="1:4" ht="13.5">
      <c r="A1037" s="858">
        <v>92108</v>
      </c>
      <c r="B1037" s="858" t="s">
        <v>3504</v>
      </c>
      <c r="C1037" s="858" t="s">
        <v>76</v>
      </c>
      <c r="D1037" s="859">
        <v>0.97</v>
      </c>
    </row>
    <row r="1038" spans="1:4" ht="13.5">
      <c r="A1038" s="858">
        <v>92109</v>
      </c>
      <c r="B1038" s="858" t="s">
        <v>3505</v>
      </c>
      <c r="C1038" s="858" t="s">
        <v>76</v>
      </c>
      <c r="D1038" s="859">
        <v>0.11</v>
      </c>
    </row>
    <row r="1039" spans="1:4" ht="13.5">
      <c r="A1039" s="858">
        <v>92110</v>
      </c>
      <c r="B1039" s="858" t="s">
        <v>3506</v>
      </c>
      <c r="C1039" s="858" t="s">
        <v>76</v>
      </c>
      <c r="D1039" s="859">
        <v>0.75</v>
      </c>
    </row>
    <row r="1040" spans="1:4" ht="13.5">
      <c r="A1040" s="858">
        <v>92111</v>
      </c>
      <c r="B1040" s="858" t="s">
        <v>3507</v>
      </c>
      <c r="C1040" s="858" t="s">
        <v>76</v>
      </c>
      <c r="D1040" s="859">
        <v>1.1299999999999999</v>
      </c>
    </row>
    <row r="1041" spans="1:4" ht="13.5">
      <c r="A1041" s="858">
        <v>92114</v>
      </c>
      <c r="B1041" s="858" t="s">
        <v>3508</v>
      </c>
      <c r="C1041" s="858" t="s">
        <v>76</v>
      </c>
      <c r="D1041" s="859">
        <v>0.1</v>
      </c>
    </row>
    <row r="1042" spans="1:4" ht="13.5">
      <c r="A1042" s="858">
        <v>92115</v>
      </c>
      <c r="B1042" s="858" t="s">
        <v>3509</v>
      </c>
      <c r="C1042" s="858" t="s">
        <v>76</v>
      </c>
      <c r="D1042" s="859">
        <v>0.01</v>
      </c>
    </row>
    <row r="1043" spans="1:4" ht="13.5">
      <c r="A1043" s="858">
        <v>92116</v>
      </c>
      <c r="B1043" s="858" t="s">
        <v>3510</v>
      </c>
      <c r="C1043" s="858" t="s">
        <v>76</v>
      </c>
      <c r="D1043" s="859">
        <v>0.13</v>
      </c>
    </row>
    <row r="1044" spans="1:4" ht="13.5">
      <c r="A1044" s="858">
        <v>92133</v>
      </c>
      <c r="B1044" s="858" t="s">
        <v>3511</v>
      </c>
      <c r="C1044" s="858" t="s">
        <v>76</v>
      </c>
      <c r="D1044" s="859">
        <v>11.28</v>
      </c>
    </row>
    <row r="1045" spans="1:4" ht="13.5">
      <c r="A1045" s="858">
        <v>92134</v>
      </c>
      <c r="B1045" s="858" t="s">
        <v>3512</v>
      </c>
      <c r="C1045" s="858" t="s">
        <v>76</v>
      </c>
      <c r="D1045" s="859">
        <v>1.78</v>
      </c>
    </row>
    <row r="1046" spans="1:4" ht="13.5">
      <c r="A1046" s="858">
        <v>92135</v>
      </c>
      <c r="B1046" s="858" t="s">
        <v>3513</v>
      </c>
      <c r="C1046" s="858" t="s">
        <v>76</v>
      </c>
      <c r="D1046" s="859">
        <v>1.41</v>
      </c>
    </row>
    <row r="1047" spans="1:4" ht="13.5">
      <c r="A1047" s="858">
        <v>92136</v>
      </c>
      <c r="B1047" s="858" t="s">
        <v>3514</v>
      </c>
      <c r="C1047" s="858" t="s">
        <v>76</v>
      </c>
      <c r="D1047" s="859">
        <v>14.1</v>
      </c>
    </row>
    <row r="1048" spans="1:4" ht="13.5">
      <c r="A1048" s="858">
        <v>92137</v>
      </c>
      <c r="B1048" s="858" t="s">
        <v>3515</v>
      </c>
      <c r="C1048" s="858" t="s">
        <v>76</v>
      </c>
      <c r="D1048" s="859">
        <v>33.69</v>
      </c>
    </row>
    <row r="1049" spans="1:4" ht="13.5">
      <c r="A1049" s="858">
        <v>92140</v>
      </c>
      <c r="B1049" s="858" t="s">
        <v>3516</v>
      </c>
      <c r="C1049" s="858" t="s">
        <v>76</v>
      </c>
      <c r="D1049" s="859">
        <v>3.44</v>
      </c>
    </row>
    <row r="1050" spans="1:4" ht="13.5">
      <c r="A1050" s="858">
        <v>92141</v>
      </c>
      <c r="B1050" s="858" t="s">
        <v>3517</v>
      </c>
      <c r="C1050" s="858" t="s">
        <v>76</v>
      </c>
      <c r="D1050" s="859">
        <v>0.54</v>
      </c>
    </row>
    <row r="1051" spans="1:4" ht="13.5">
      <c r="A1051" s="858">
        <v>92142</v>
      </c>
      <c r="B1051" s="858" t="s">
        <v>3518</v>
      </c>
      <c r="C1051" s="858" t="s">
        <v>76</v>
      </c>
      <c r="D1051" s="859">
        <v>0.43</v>
      </c>
    </row>
    <row r="1052" spans="1:4" ht="13.5">
      <c r="A1052" s="858">
        <v>92143</v>
      </c>
      <c r="B1052" s="858" t="s">
        <v>3519</v>
      </c>
      <c r="C1052" s="858" t="s">
        <v>76</v>
      </c>
      <c r="D1052" s="859">
        <v>4.3</v>
      </c>
    </row>
    <row r="1053" spans="1:4" ht="13.5">
      <c r="A1053" s="858">
        <v>92144</v>
      </c>
      <c r="B1053" s="858" t="s">
        <v>3520</v>
      </c>
      <c r="C1053" s="858" t="s">
        <v>76</v>
      </c>
      <c r="D1053" s="859">
        <v>44.35</v>
      </c>
    </row>
    <row r="1054" spans="1:4" ht="13.5">
      <c r="A1054" s="858">
        <v>92237</v>
      </c>
      <c r="B1054" s="858" t="s">
        <v>3521</v>
      </c>
      <c r="C1054" s="858" t="s">
        <v>76</v>
      </c>
      <c r="D1054" s="859">
        <v>23.08</v>
      </c>
    </row>
    <row r="1055" spans="1:4" ht="13.5">
      <c r="A1055" s="858">
        <v>92238</v>
      </c>
      <c r="B1055" s="858" t="s">
        <v>3522</v>
      </c>
      <c r="C1055" s="858" t="s">
        <v>76</v>
      </c>
      <c r="D1055" s="859">
        <v>4.7</v>
      </c>
    </row>
    <row r="1056" spans="1:4" ht="13.5">
      <c r="A1056" s="858">
        <v>92239</v>
      </c>
      <c r="B1056" s="858" t="s">
        <v>3523</v>
      </c>
      <c r="C1056" s="858" t="s">
        <v>76</v>
      </c>
      <c r="D1056" s="859">
        <v>3.73</v>
      </c>
    </row>
    <row r="1057" spans="1:4" ht="13.5">
      <c r="A1057" s="858">
        <v>92240</v>
      </c>
      <c r="B1057" s="858" t="s">
        <v>3524</v>
      </c>
      <c r="C1057" s="858" t="s">
        <v>76</v>
      </c>
      <c r="D1057" s="859">
        <v>40.799999999999997</v>
      </c>
    </row>
    <row r="1058" spans="1:4" ht="13.5">
      <c r="A1058" s="858">
        <v>92241</v>
      </c>
      <c r="B1058" s="858" t="s">
        <v>3525</v>
      </c>
      <c r="C1058" s="858" t="s">
        <v>76</v>
      </c>
      <c r="D1058" s="859">
        <v>263.97000000000003</v>
      </c>
    </row>
    <row r="1059" spans="1:4" ht="13.5">
      <c r="A1059" s="858">
        <v>92712</v>
      </c>
      <c r="B1059" s="858" t="s">
        <v>3526</v>
      </c>
      <c r="C1059" s="858" t="s">
        <v>76</v>
      </c>
      <c r="D1059" s="859">
        <v>0.26</v>
      </c>
    </row>
    <row r="1060" spans="1:4" ht="13.5">
      <c r="A1060" s="858">
        <v>92713</v>
      </c>
      <c r="B1060" s="858" t="s">
        <v>3527</v>
      </c>
      <c r="C1060" s="858" t="s">
        <v>76</v>
      </c>
      <c r="D1060" s="859">
        <v>0.03</v>
      </c>
    </row>
    <row r="1061" spans="1:4" ht="13.5">
      <c r="A1061" s="858">
        <v>92714</v>
      </c>
      <c r="B1061" s="858" t="s">
        <v>3528</v>
      </c>
      <c r="C1061" s="858" t="s">
        <v>76</v>
      </c>
      <c r="D1061" s="859">
        <v>0.33</v>
      </c>
    </row>
    <row r="1062" spans="1:4" ht="13.5">
      <c r="A1062" s="858">
        <v>92715</v>
      </c>
      <c r="B1062" s="858" t="s">
        <v>3529</v>
      </c>
      <c r="C1062" s="858" t="s">
        <v>76</v>
      </c>
      <c r="D1062" s="859">
        <v>26.55</v>
      </c>
    </row>
    <row r="1063" spans="1:4" ht="13.5">
      <c r="A1063" s="858">
        <v>92956</v>
      </c>
      <c r="B1063" s="858" t="s">
        <v>3530</v>
      </c>
      <c r="C1063" s="858" t="s">
        <v>76</v>
      </c>
      <c r="D1063" s="859">
        <v>4.51</v>
      </c>
    </row>
    <row r="1064" spans="1:4" ht="13.5">
      <c r="A1064" s="858">
        <v>92957</v>
      </c>
      <c r="B1064" s="858" t="s">
        <v>3531</v>
      </c>
      <c r="C1064" s="858" t="s">
        <v>76</v>
      </c>
      <c r="D1064" s="859">
        <v>0.53</v>
      </c>
    </row>
    <row r="1065" spans="1:4" ht="13.5">
      <c r="A1065" s="858">
        <v>92958</v>
      </c>
      <c r="B1065" s="858" t="s">
        <v>3532</v>
      </c>
      <c r="C1065" s="858" t="s">
        <v>76</v>
      </c>
      <c r="D1065" s="859">
        <v>4.93</v>
      </c>
    </row>
    <row r="1066" spans="1:4" ht="13.5">
      <c r="A1066" s="858">
        <v>92959</v>
      </c>
      <c r="B1066" s="858" t="s">
        <v>3533</v>
      </c>
      <c r="C1066" s="858" t="s">
        <v>76</v>
      </c>
      <c r="D1066" s="859">
        <v>8.86</v>
      </c>
    </row>
    <row r="1067" spans="1:4" ht="13.5">
      <c r="A1067" s="858">
        <v>92963</v>
      </c>
      <c r="B1067" s="858" t="s">
        <v>3534</v>
      </c>
      <c r="C1067" s="858" t="s">
        <v>76</v>
      </c>
      <c r="D1067" s="859">
        <v>1.61</v>
      </c>
    </row>
    <row r="1068" spans="1:4" ht="13.5">
      <c r="A1068" s="858">
        <v>92964</v>
      </c>
      <c r="B1068" s="858" t="s">
        <v>3535</v>
      </c>
      <c r="C1068" s="858" t="s">
        <v>76</v>
      </c>
      <c r="D1068" s="859">
        <v>0.19</v>
      </c>
    </row>
    <row r="1069" spans="1:4" ht="13.5">
      <c r="A1069" s="858">
        <v>92965</v>
      </c>
      <c r="B1069" s="858" t="s">
        <v>3536</v>
      </c>
      <c r="C1069" s="858" t="s">
        <v>76</v>
      </c>
      <c r="D1069" s="859">
        <v>2.02</v>
      </c>
    </row>
    <row r="1070" spans="1:4" ht="13.5">
      <c r="A1070" s="858">
        <v>93220</v>
      </c>
      <c r="B1070" s="858" t="s">
        <v>3537</v>
      </c>
      <c r="C1070" s="858" t="s">
        <v>76</v>
      </c>
      <c r="D1070" s="859">
        <v>284.73</v>
      </c>
    </row>
    <row r="1071" spans="1:4" ht="13.5">
      <c r="A1071" s="858">
        <v>93221</v>
      </c>
      <c r="B1071" s="858" t="s">
        <v>3538</v>
      </c>
      <c r="C1071" s="858" t="s">
        <v>76</v>
      </c>
      <c r="D1071" s="859">
        <v>39.53</v>
      </c>
    </row>
    <row r="1072" spans="1:4" ht="13.5">
      <c r="A1072" s="858">
        <v>93222</v>
      </c>
      <c r="B1072" s="858" t="s">
        <v>3539</v>
      </c>
      <c r="C1072" s="858" t="s">
        <v>76</v>
      </c>
      <c r="D1072" s="859">
        <v>356.31</v>
      </c>
    </row>
    <row r="1073" spans="1:4" ht="13.5">
      <c r="A1073" s="858">
        <v>93223</v>
      </c>
      <c r="B1073" s="858" t="s">
        <v>3540</v>
      </c>
      <c r="C1073" s="858" t="s">
        <v>76</v>
      </c>
      <c r="D1073" s="859">
        <v>149.34</v>
      </c>
    </row>
    <row r="1074" spans="1:4" ht="13.5">
      <c r="A1074" s="858">
        <v>93229</v>
      </c>
      <c r="B1074" s="858" t="s">
        <v>3541</v>
      </c>
      <c r="C1074" s="858" t="s">
        <v>76</v>
      </c>
      <c r="D1074" s="859">
        <v>0.41</v>
      </c>
    </row>
    <row r="1075" spans="1:4" ht="13.5">
      <c r="A1075" s="858">
        <v>93230</v>
      </c>
      <c r="B1075" s="858" t="s">
        <v>3542</v>
      </c>
      <c r="C1075" s="858" t="s">
        <v>76</v>
      </c>
      <c r="D1075" s="859">
        <v>0.04</v>
      </c>
    </row>
    <row r="1076" spans="1:4" ht="13.5">
      <c r="A1076" s="858">
        <v>93231</v>
      </c>
      <c r="B1076" s="858" t="s">
        <v>3543</v>
      </c>
      <c r="C1076" s="858" t="s">
        <v>76</v>
      </c>
      <c r="D1076" s="859">
        <v>0.38</v>
      </c>
    </row>
    <row r="1077" spans="1:4" ht="13.5">
      <c r="A1077" s="858">
        <v>93232</v>
      </c>
      <c r="B1077" s="858" t="s">
        <v>3544</v>
      </c>
      <c r="C1077" s="858" t="s">
        <v>76</v>
      </c>
      <c r="D1077" s="859">
        <v>9.5399999999999991</v>
      </c>
    </row>
    <row r="1078" spans="1:4" ht="13.5">
      <c r="A1078" s="858">
        <v>93235</v>
      </c>
      <c r="B1078" s="858" t="s">
        <v>3545</v>
      </c>
      <c r="C1078" s="858" t="s">
        <v>76</v>
      </c>
      <c r="D1078" s="859">
        <v>0.96</v>
      </c>
    </row>
    <row r="1079" spans="1:4" ht="13.5">
      <c r="A1079" s="858">
        <v>93238</v>
      </c>
      <c r="B1079" s="858" t="s">
        <v>3546</v>
      </c>
      <c r="C1079" s="858" t="s">
        <v>76</v>
      </c>
      <c r="D1079" s="859">
        <v>1.19</v>
      </c>
    </row>
    <row r="1080" spans="1:4" ht="13.5">
      <c r="A1080" s="858">
        <v>93239</v>
      </c>
      <c r="B1080" s="858" t="s">
        <v>3547</v>
      </c>
      <c r="C1080" s="858" t="s">
        <v>76</v>
      </c>
      <c r="D1080" s="859">
        <v>5.42</v>
      </c>
    </row>
    <row r="1081" spans="1:4" ht="13.5">
      <c r="A1081" s="858">
        <v>93240</v>
      </c>
      <c r="B1081" s="858" t="s">
        <v>3548</v>
      </c>
      <c r="C1081" s="858" t="s">
        <v>76</v>
      </c>
      <c r="D1081" s="859">
        <v>11.44</v>
      </c>
    </row>
    <row r="1082" spans="1:4" ht="13.5">
      <c r="A1082" s="858">
        <v>93267</v>
      </c>
      <c r="B1082" s="858" t="s">
        <v>3549</v>
      </c>
      <c r="C1082" s="858" t="s">
        <v>76</v>
      </c>
      <c r="D1082" s="859">
        <v>40.36</v>
      </c>
    </row>
    <row r="1083" spans="1:4" ht="13.5">
      <c r="A1083" s="858">
        <v>93269</v>
      </c>
      <c r="B1083" s="858" t="s">
        <v>3550</v>
      </c>
      <c r="C1083" s="858" t="s">
        <v>76</v>
      </c>
      <c r="D1083" s="859">
        <v>4.79</v>
      </c>
    </row>
    <row r="1084" spans="1:4" ht="13.5">
      <c r="A1084" s="858">
        <v>93270</v>
      </c>
      <c r="B1084" s="858" t="s">
        <v>3551</v>
      </c>
      <c r="C1084" s="858" t="s">
        <v>76</v>
      </c>
      <c r="D1084" s="859">
        <v>44.15</v>
      </c>
    </row>
    <row r="1085" spans="1:4" ht="13.5">
      <c r="A1085" s="858">
        <v>93271</v>
      </c>
      <c r="B1085" s="858" t="s">
        <v>3552</v>
      </c>
      <c r="C1085" s="858" t="s">
        <v>76</v>
      </c>
      <c r="D1085" s="859">
        <v>8.5</v>
      </c>
    </row>
    <row r="1086" spans="1:4" ht="13.5">
      <c r="A1086" s="858">
        <v>93277</v>
      </c>
      <c r="B1086" s="858" t="s">
        <v>3553</v>
      </c>
      <c r="C1086" s="858" t="s">
        <v>76</v>
      </c>
      <c r="D1086" s="859">
        <v>0.33</v>
      </c>
    </row>
    <row r="1087" spans="1:4" ht="13.5">
      <c r="A1087" s="858">
        <v>93278</v>
      </c>
      <c r="B1087" s="858" t="s">
        <v>3554</v>
      </c>
      <c r="C1087" s="858" t="s">
        <v>76</v>
      </c>
      <c r="D1087" s="859">
        <v>0.03</v>
      </c>
    </row>
    <row r="1088" spans="1:4" ht="13.5">
      <c r="A1088" s="858">
        <v>93279</v>
      </c>
      <c r="B1088" s="858" t="s">
        <v>3555</v>
      </c>
      <c r="C1088" s="858" t="s">
        <v>76</v>
      </c>
      <c r="D1088" s="859">
        <v>0.31</v>
      </c>
    </row>
    <row r="1089" spans="1:4" ht="13.5">
      <c r="A1089" s="858">
        <v>93280</v>
      </c>
      <c r="B1089" s="858" t="s">
        <v>3556</v>
      </c>
      <c r="C1089" s="858" t="s">
        <v>76</v>
      </c>
      <c r="D1089" s="859">
        <v>0.7</v>
      </c>
    </row>
    <row r="1090" spans="1:4" ht="13.5">
      <c r="A1090" s="858">
        <v>93283</v>
      </c>
      <c r="B1090" s="858" t="s">
        <v>3557</v>
      </c>
      <c r="C1090" s="858" t="s">
        <v>76</v>
      </c>
      <c r="D1090" s="859">
        <v>84.84</v>
      </c>
    </row>
    <row r="1091" spans="1:4" ht="13.5">
      <c r="A1091" s="858">
        <v>93284</v>
      </c>
      <c r="B1091" s="858" t="s">
        <v>3558</v>
      </c>
      <c r="C1091" s="858" t="s">
        <v>76</v>
      </c>
      <c r="D1091" s="859">
        <v>15.27</v>
      </c>
    </row>
    <row r="1092" spans="1:4" ht="13.5">
      <c r="A1092" s="858">
        <v>93285</v>
      </c>
      <c r="B1092" s="858" t="s">
        <v>3559</v>
      </c>
      <c r="C1092" s="858" t="s">
        <v>76</v>
      </c>
      <c r="D1092" s="859">
        <v>136.38</v>
      </c>
    </row>
    <row r="1093" spans="1:4" ht="13.5">
      <c r="A1093" s="858">
        <v>93286</v>
      </c>
      <c r="B1093" s="858" t="s">
        <v>3560</v>
      </c>
      <c r="C1093" s="858" t="s">
        <v>76</v>
      </c>
      <c r="D1093" s="859">
        <v>11.83</v>
      </c>
    </row>
    <row r="1094" spans="1:4" ht="13.5">
      <c r="A1094" s="858">
        <v>93296</v>
      </c>
      <c r="B1094" s="858" t="s">
        <v>3561</v>
      </c>
      <c r="C1094" s="858" t="s">
        <v>76</v>
      </c>
      <c r="D1094" s="859">
        <v>12.09</v>
      </c>
    </row>
    <row r="1095" spans="1:4" ht="13.5">
      <c r="A1095" s="858">
        <v>93397</v>
      </c>
      <c r="B1095" s="858" t="s">
        <v>3562</v>
      </c>
      <c r="C1095" s="858" t="s">
        <v>76</v>
      </c>
      <c r="D1095" s="859">
        <v>16.489999999999998</v>
      </c>
    </row>
    <row r="1096" spans="1:4" ht="13.5">
      <c r="A1096" s="858">
        <v>93398</v>
      </c>
      <c r="B1096" s="858" t="s">
        <v>3563</v>
      </c>
      <c r="C1096" s="858" t="s">
        <v>76</v>
      </c>
      <c r="D1096" s="859">
        <v>3.08</v>
      </c>
    </row>
    <row r="1097" spans="1:4" ht="13.5">
      <c r="A1097" s="858">
        <v>93399</v>
      </c>
      <c r="B1097" s="858" t="s">
        <v>3564</v>
      </c>
      <c r="C1097" s="858" t="s">
        <v>76</v>
      </c>
      <c r="D1097" s="859">
        <v>2.44</v>
      </c>
    </row>
    <row r="1098" spans="1:4" ht="13.5">
      <c r="A1098" s="858">
        <v>93400</v>
      </c>
      <c r="B1098" s="858" t="s">
        <v>3565</v>
      </c>
      <c r="C1098" s="858" t="s">
        <v>76</v>
      </c>
      <c r="D1098" s="859">
        <v>27.94</v>
      </c>
    </row>
    <row r="1099" spans="1:4" ht="13.5">
      <c r="A1099" s="858">
        <v>93401</v>
      </c>
      <c r="B1099" s="858" t="s">
        <v>3566</v>
      </c>
      <c r="C1099" s="858" t="s">
        <v>76</v>
      </c>
      <c r="D1099" s="859">
        <v>151.16999999999999</v>
      </c>
    </row>
    <row r="1100" spans="1:4" ht="13.5">
      <c r="A1100" s="858">
        <v>93404</v>
      </c>
      <c r="B1100" s="858" t="s">
        <v>3567</v>
      </c>
      <c r="C1100" s="858" t="s">
        <v>76</v>
      </c>
      <c r="D1100" s="859">
        <v>5.39</v>
      </c>
    </row>
    <row r="1101" spans="1:4" ht="13.5">
      <c r="A1101" s="858">
        <v>93405</v>
      </c>
      <c r="B1101" s="858" t="s">
        <v>3568</v>
      </c>
      <c r="C1101" s="858" t="s">
        <v>76</v>
      </c>
      <c r="D1101" s="859">
        <v>0.74</v>
      </c>
    </row>
    <row r="1102" spans="1:4" ht="13.5">
      <c r="A1102" s="858">
        <v>93406</v>
      </c>
      <c r="B1102" s="858" t="s">
        <v>3569</v>
      </c>
      <c r="C1102" s="858" t="s">
        <v>76</v>
      </c>
      <c r="D1102" s="859">
        <v>6.74</v>
      </c>
    </row>
    <row r="1103" spans="1:4" ht="13.5">
      <c r="A1103" s="858">
        <v>93407</v>
      </c>
      <c r="B1103" s="858" t="s">
        <v>3570</v>
      </c>
      <c r="C1103" s="858" t="s">
        <v>76</v>
      </c>
      <c r="D1103" s="859">
        <v>45.07</v>
      </c>
    </row>
    <row r="1104" spans="1:4" ht="13.5">
      <c r="A1104" s="858">
        <v>93411</v>
      </c>
      <c r="B1104" s="858" t="s">
        <v>3571</v>
      </c>
      <c r="C1104" s="858" t="s">
        <v>76</v>
      </c>
      <c r="D1104" s="859">
        <v>0.25</v>
      </c>
    </row>
    <row r="1105" spans="1:4" ht="13.5">
      <c r="A1105" s="858">
        <v>93412</v>
      </c>
      <c r="B1105" s="858" t="s">
        <v>3572</v>
      </c>
      <c r="C1105" s="858" t="s">
        <v>76</v>
      </c>
      <c r="D1105" s="859">
        <v>0.04</v>
      </c>
    </row>
    <row r="1106" spans="1:4" ht="13.5">
      <c r="A1106" s="858">
        <v>93413</v>
      </c>
      <c r="B1106" s="858" t="s">
        <v>3573</v>
      </c>
      <c r="C1106" s="858" t="s">
        <v>76</v>
      </c>
      <c r="D1106" s="859">
        <v>0.23</v>
      </c>
    </row>
    <row r="1107" spans="1:4" ht="13.5">
      <c r="A1107" s="858">
        <v>93414</v>
      </c>
      <c r="B1107" s="858" t="s">
        <v>3574</v>
      </c>
      <c r="C1107" s="858" t="s">
        <v>76</v>
      </c>
      <c r="D1107" s="859">
        <v>16.5</v>
      </c>
    </row>
    <row r="1108" spans="1:4" ht="13.5">
      <c r="A1108" s="858">
        <v>93417</v>
      </c>
      <c r="B1108" s="858" t="s">
        <v>3575</v>
      </c>
      <c r="C1108" s="858" t="s">
        <v>76</v>
      </c>
      <c r="D1108" s="859">
        <v>3.37</v>
      </c>
    </row>
    <row r="1109" spans="1:4" ht="13.5">
      <c r="A1109" s="858">
        <v>93418</v>
      </c>
      <c r="B1109" s="858" t="s">
        <v>3576</v>
      </c>
      <c r="C1109" s="858" t="s">
        <v>76</v>
      </c>
      <c r="D1109" s="859">
        <v>0.6</v>
      </c>
    </row>
    <row r="1110" spans="1:4" ht="13.5">
      <c r="A1110" s="858">
        <v>93419</v>
      </c>
      <c r="B1110" s="858" t="s">
        <v>3577</v>
      </c>
      <c r="C1110" s="858" t="s">
        <v>76</v>
      </c>
      <c r="D1110" s="859">
        <v>3.01</v>
      </c>
    </row>
    <row r="1111" spans="1:4" ht="13.5">
      <c r="A1111" s="858">
        <v>93420</v>
      </c>
      <c r="B1111" s="858" t="s">
        <v>3578</v>
      </c>
      <c r="C1111" s="858" t="s">
        <v>76</v>
      </c>
      <c r="D1111" s="859">
        <v>64.12</v>
      </c>
    </row>
    <row r="1112" spans="1:4" ht="13.5">
      <c r="A1112" s="858">
        <v>93423</v>
      </c>
      <c r="B1112" s="858" t="s">
        <v>3579</v>
      </c>
      <c r="C1112" s="858" t="s">
        <v>76</v>
      </c>
      <c r="D1112" s="859">
        <v>4.7699999999999996</v>
      </c>
    </row>
    <row r="1113" spans="1:4" ht="13.5">
      <c r="A1113" s="858">
        <v>93424</v>
      </c>
      <c r="B1113" s="858" t="s">
        <v>3580</v>
      </c>
      <c r="C1113" s="858" t="s">
        <v>76</v>
      </c>
      <c r="D1113" s="859">
        <v>0.86</v>
      </c>
    </row>
    <row r="1114" spans="1:4" ht="13.5">
      <c r="A1114" s="858">
        <v>93425</v>
      </c>
      <c r="B1114" s="858" t="s">
        <v>3581</v>
      </c>
      <c r="C1114" s="858" t="s">
        <v>76</v>
      </c>
      <c r="D1114" s="859">
        <v>4.26</v>
      </c>
    </row>
    <row r="1115" spans="1:4" ht="13.5">
      <c r="A1115" s="858">
        <v>93426</v>
      </c>
      <c r="B1115" s="858" t="s">
        <v>3582</v>
      </c>
      <c r="C1115" s="858" t="s">
        <v>76</v>
      </c>
      <c r="D1115" s="859">
        <v>153.22999999999999</v>
      </c>
    </row>
    <row r="1116" spans="1:4" ht="13.5">
      <c r="A1116" s="858">
        <v>93429</v>
      </c>
      <c r="B1116" s="858" t="s">
        <v>3583</v>
      </c>
      <c r="C1116" s="858" t="s">
        <v>76</v>
      </c>
      <c r="D1116" s="859">
        <v>108.29</v>
      </c>
    </row>
    <row r="1117" spans="1:4" ht="13.5">
      <c r="A1117" s="858">
        <v>93430</v>
      </c>
      <c r="B1117" s="858" t="s">
        <v>3584</v>
      </c>
      <c r="C1117" s="858" t="s">
        <v>76</v>
      </c>
      <c r="D1117" s="859">
        <v>19.489999999999998</v>
      </c>
    </row>
    <row r="1118" spans="1:4" ht="13.5">
      <c r="A1118" s="858">
        <v>93431</v>
      </c>
      <c r="B1118" s="858" t="s">
        <v>3585</v>
      </c>
      <c r="C1118" s="858" t="s">
        <v>76</v>
      </c>
      <c r="D1118" s="859">
        <v>174.08</v>
      </c>
    </row>
    <row r="1119" spans="1:4" ht="13.5">
      <c r="A1119" s="858">
        <v>93432</v>
      </c>
      <c r="B1119" s="858" t="s">
        <v>3586</v>
      </c>
      <c r="C1119" s="858" t="s">
        <v>76</v>
      </c>
      <c r="D1119" s="859">
        <v>1264.1199999999999</v>
      </c>
    </row>
    <row r="1120" spans="1:4" ht="13.5">
      <c r="A1120" s="858">
        <v>93435</v>
      </c>
      <c r="B1120" s="858" t="s">
        <v>3587</v>
      </c>
      <c r="C1120" s="858" t="s">
        <v>76</v>
      </c>
      <c r="D1120" s="859">
        <v>5.86</v>
      </c>
    </row>
    <row r="1121" spans="1:4" ht="13.5">
      <c r="A1121" s="858">
        <v>93436</v>
      </c>
      <c r="B1121" s="858" t="s">
        <v>3588</v>
      </c>
      <c r="C1121" s="858" t="s">
        <v>76</v>
      </c>
      <c r="D1121" s="859">
        <v>1.23</v>
      </c>
    </row>
    <row r="1122" spans="1:4" ht="13.5">
      <c r="A1122" s="858">
        <v>93437</v>
      </c>
      <c r="B1122" s="858" t="s">
        <v>3589</v>
      </c>
      <c r="C1122" s="858" t="s">
        <v>76</v>
      </c>
      <c r="D1122" s="859">
        <v>10.99</v>
      </c>
    </row>
    <row r="1123" spans="1:4" ht="13.5">
      <c r="A1123" s="858">
        <v>93438</v>
      </c>
      <c r="B1123" s="858" t="s">
        <v>3590</v>
      </c>
      <c r="C1123" s="858" t="s">
        <v>76</v>
      </c>
      <c r="D1123" s="859">
        <v>24.02</v>
      </c>
    </row>
    <row r="1124" spans="1:4" ht="13.5">
      <c r="A1124" s="858">
        <v>95114</v>
      </c>
      <c r="B1124" s="858" t="s">
        <v>3591</v>
      </c>
      <c r="C1124" s="858" t="s">
        <v>76</v>
      </c>
      <c r="D1124" s="859">
        <v>1.57</v>
      </c>
    </row>
    <row r="1125" spans="1:4" ht="13.5">
      <c r="A1125" s="858">
        <v>95115</v>
      </c>
      <c r="B1125" s="858" t="s">
        <v>3592</v>
      </c>
      <c r="C1125" s="858" t="s">
        <v>76</v>
      </c>
      <c r="D1125" s="859">
        <v>0.18</v>
      </c>
    </row>
    <row r="1126" spans="1:4" ht="13.5">
      <c r="A1126" s="858">
        <v>95116</v>
      </c>
      <c r="B1126" s="858" t="s">
        <v>3593</v>
      </c>
      <c r="C1126" s="858" t="s">
        <v>76</v>
      </c>
      <c r="D1126" s="859">
        <v>31.99</v>
      </c>
    </row>
    <row r="1127" spans="1:4" ht="13.5">
      <c r="A1127" s="858">
        <v>95117</v>
      </c>
      <c r="B1127" s="858" t="s">
        <v>3594</v>
      </c>
      <c r="C1127" s="858" t="s">
        <v>76</v>
      </c>
      <c r="D1127" s="859">
        <v>5.04</v>
      </c>
    </row>
    <row r="1128" spans="1:4" ht="13.5">
      <c r="A1128" s="858">
        <v>95118</v>
      </c>
      <c r="B1128" s="858" t="s">
        <v>3595</v>
      </c>
      <c r="C1128" s="858" t="s">
        <v>76</v>
      </c>
      <c r="D1128" s="859">
        <v>63.82</v>
      </c>
    </row>
    <row r="1129" spans="1:4" ht="13.5">
      <c r="A1129" s="858">
        <v>95119</v>
      </c>
      <c r="B1129" s="858" t="s">
        <v>3596</v>
      </c>
      <c r="C1129" s="858" t="s">
        <v>76</v>
      </c>
      <c r="D1129" s="859">
        <v>10.050000000000001</v>
      </c>
    </row>
    <row r="1130" spans="1:4" ht="13.5">
      <c r="A1130" s="858">
        <v>95120</v>
      </c>
      <c r="B1130" s="858" t="s">
        <v>3597</v>
      </c>
      <c r="C1130" s="858" t="s">
        <v>76</v>
      </c>
      <c r="D1130" s="859">
        <v>58.01</v>
      </c>
    </row>
    <row r="1131" spans="1:4" ht="13.5">
      <c r="A1131" s="858">
        <v>95123</v>
      </c>
      <c r="B1131" s="858" t="s">
        <v>3598</v>
      </c>
      <c r="C1131" s="858" t="s">
        <v>76</v>
      </c>
      <c r="D1131" s="859">
        <v>16.77</v>
      </c>
    </row>
    <row r="1132" spans="1:4" ht="13.5">
      <c r="A1132" s="858">
        <v>95124</v>
      </c>
      <c r="B1132" s="858" t="s">
        <v>3599</v>
      </c>
      <c r="C1132" s="858" t="s">
        <v>76</v>
      </c>
      <c r="D1132" s="859">
        <v>2.64</v>
      </c>
    </row>
    <row r="1133" spans="1:4" ht="13.5">
      <c r="A1133" s="858">
        <v>95125</v>
      </c>
      <c r="B1133" s="858" t="s">
        <v>3600</v>
      </c>
      <c r="C1133" s="858" t="s">
        <v>76</v>
      </c>
      <c r="D1133" s="859">
        <v>18.34</v>
      </c>
    </row>
    <row r="1134" spans="1:4" ht="13.5">
      <c r="A1134" s="858">
        <v>95126</v>
      </c>
      <c r="B1134" s="858" t="s">
        <v>3601</v>
      </c>
      <c r="C1134" s="858" t="s">
        <v>76</v>
      </c>
      <c r="D1134" s="859">
        <v>140.76</v>
      </c>
    </row>
    <row r="1135" spans="1:4" ht="13.5">
      <c r="A1135" s="858">
        <v>95129</v>
      </c>
      <c r="B1135" s="858" t="s">
        <v>3602</v>
      </c>
      <c r="C1135" s="858" t="s">
        <v>76</v>
      </c>
      <c r="D1135" s="859">
        <v>25.43</v>
      </c>
    </row>
    <row r="1136" spans="1:4" ht="13.5">
      <c r="A1136" s="858">
        <v>95130</v>
      </c>
      <c r="B1136" s="858" t="s">
        <v>3603</v>
      </c>
      <c r="C1136" s="858" t="s">
        <v>76</v>
      </c>
      <c r="D1136" s="859">
        <v>5.35</v>
      </c>
    </row>
    <row r="1137" spans="1:4" ht="13.5">
      <c r="A1137" s="858">
        <v>95131</v>
      </c>
      <c r="B1137" s="858" t="s">
        <v>3604</v>
      </c>
      <c r="C1137" s="858" t="s">
        <v>76</v>
      </c>
      <c r="D1137" s="859">
        <v>47.75</v>
      </c>
    </row>
    <row r="1138" spans="1:4" ht="13.5">
      <c r="A1138" s="858">
        <v>95132</v>
      </c>
      <c r="B1138" s="858" t="s">
        <v>3605</v>
      </c>
      <c r="C1138" s="858" t="s">
        <v>76</v>
      </c>
      <c r="D1138" s="859">
        <v>30.83</v>
      </c>
    </row>
    <row r="1139" spans="1:4" ht="13.5">
      <c r="A1139" s="858">
        <v>95136</v>
      </c>
      <c r="B1139" s="858" t="s">
        <v>3606</v>
      </c>
      <c r="C1139" s="858" t="s">
        <v>76</v>
      </c>
      <c r="D1139" s="859">
        <v>0.03</v>
      </c>
    </row>
    <row r="1140" spans="1:4" ht="13.5">
      <c r="A1140" s="858">
        <v>95137</v>
      </c>
      <c r="B1140" s="858" t="s">
        <v>3607</v>
      </c>
      <c r="C1140" s="858" t="s">
        <v>76</v>
      </c>
      <c r="D1140" s="859">
        <v>0</v>
      </c>
    </row>
    <row r="1141" spans="1:4" ht="13.5">
      <c r="A1141" s="858">
        <v>95138</v>
      </c>
      <c r="B1141" s="858" t="s">
        <v>3608</v>
      </c>
      <c r="C1141" s="858" t="s">
        <v>76</v>
      </c>
      <c r="D1141" s="859">
        <v>0.03</v>
      </c>
    </row>
    <row r="1142" spans="1:4" ht="13.5">
      <c r="A1142" s="858">
        <v>95208</v>
      </c>
      <c r="B1142" s="858" t="s">
        <v>3609</v>
      </c>
      <c r="C1142" s="858" t="s">
        <v>76</v>
      </c>
      <c r="D1142" s="859">
        <v>45.73</v>
      </c>
    </row>
    <row r="1143" spans="1:4" ht="13.5">
      <c r="A1143" s="858">
        <v>95209</v>
      </c>
      <c r="B1143" s="858" t="s">
        <v>3610</v>
      </c>
      <c r="C1143" s="858" t="s">
        <v>76</v>
      </c>
      <c r="D1143" s="859">
        <v>5.43</v>
      </c>
    </row>
    <row r="1144" spans="1:4" ht="13.5">
      <c r="A1144" s="858">
        <v>95210</v>
      </c>
      <c r="B1144" s="858" t="s">
        <v>3611</v>
      </c>
      <c r="C1144" s="858" t="s">
        <v>76</v>
      </c>
      <c r="D1144" s="859">
        <v>50.02</v>
      </c>
    </row>
    <row r="1145" spans="1:4" ht="13.5">
      <c r="A1145" s="858">
        <v>95211</v>
      </c>
      <c r="B1145" s="858" t="s">
        <v>3612</v>
      </c>
      <c r="C1145" s="858" t="s">
        <v>76</v>
      </c>
      <c r="D1145" s="859">
        <v>8.5</v>
      </c>
    </row>
    <row r="1146" spans="1:4" ht="13.5">
      <c r="A1146" s="858">
        <v>95217</v>
      </c>
      <c r="B1146" s="858" t="s">
        <v>3613</v>
      </c>
      <c r="C1146" s="858" t="s">
        <v>76</v>
      </c>
      <c r="D1146" s="859">
        <v>0.56999999999999995</v>
      </c>
    </row>
    <row r="1147" spans="1:4" ht="13.5">
      <c r="A1147" s="858">
        <v>95255</v>
      </c>
      <c r="B1147" s="858" t="s">
        <v>3614</v>
      </c>
      <c r="C1147" s="858" t="s">
        <v>76</v>
      </c>
      <c r="D1147" s="859">
        <v>1.39</v>
      </c>
    </row>
    <row r="1148" spans="1:4" ht="13.5">
      <c r="A1148" s="858">
        <v>95256</v>
      </c>
      <c r="B1148" s="858" t="s">
        <v>3615</v>
      </c>
      <c r="C1148" s="858" t="s">
        <v>76</v>
      </c>
      <c r="D1148" s="859">
        <v>0.16</v>
      </c>
    </row>
    <row r="1149" spans="1:4" ht="13.5">
      <c r="A1149" s="858">
        <v>95257</v>
      </c>
      <c r="B1149" s="858" t="s">
        <v>3616</v>
      </c>
      <c r="C1149" s="858" t="s">
        <v>76</v>
      </c>
      <c r="D1149" s="859">
        <v>1.74</v>
      </c>
    </row>
    <row r="1150" spans="1:4" ht="13.5">
      <c r="A1150" s="858">
        <v>95260</v>
      </c>
      <c r="B1150" s="858" t="s">
        <v>3617</v>
      </c>
      <c r="C1150" s="858" t="s">
        <v>76</v>
      </c>
      <c r="D1150" s="859">
        <v>0.57999999999999996</v>
      </c>
    </row>
    <row r="1151" spans="1:4" ht="13.5">
      <c r="A1151" s="858">
        <v>95261</v>
      </c>
      <c r="B1151" s="858" t="s">
        <v>3618</v>
      </c>
      <c r="C1151" s="858" t="s">
        <v>76</v>
      </c>
      <c r="D1151" s="859">
        <v>0.16</v>
      </c>
    </row>
    <row r="1152" spans="1:4" ht="13.5">
      <c r="A1152" s="858">
        <v>95262</v>
      </c>
      <c r="B1152" s="858" t="s">
        <v>3619</v>
      </c>
      <c r="C1152" s="858" t="s">
        <v>76</v>
      </c>
      <c r="D1152" s="859">
        <v>1.45</v>
      </c>
    </row>
    <row r="1153" spans="1:4" ht="13.5">
      <c r="A1153" s="858">
        <v>95263</v>
      </c>
      <c r="B1153" s="858" t="s">
        <v>3620</v>
      </c>
      <c r="C1153" s="858" t="s">
        <v>76</v>
      </c>
      <c r="D1153" s="859">
        <v>5.17</v>
      </c>
    </row>
    <row r="1154" spans="1:4" ht="13.5">
      <c r="A1154" s="858">
        <v>95266</v>
      </c>
      <c r="B1154" s="858" t="s">
        <v>3621</v>
      </c>
      <c r="C1154" s="858" t="s">
        <v>76</v>
      </c>
      <c r="D1154" s="859">
        <v>0.4</v>
      </c>
    </row>
    <row r="1155" spans="1:4" ht="13.5">
      <c r="A1155" s="858">
        <v>95267</v>
      </c>
      <c r="B1155" s="858" t="s">
        <v>3622</v>
      </c>
      <c r="C1155" s="858" t="s">
        <v>76</v>
      </c>
      <c r="D1155" s="859">
        <v>0.04</v>
      </c>
    </row>
    <row r="1156" spans="1:4" ht="13.5">
      <c r="A1156" s="858">
        <v>95268</v>
      </c>
      <c r="B1156" s="858" t="s">
        <v>3623</v>
      </c>
      <c r="C1156" s="858" t="s">
        <v>76</v>
      </c>
      <c r="D1156" s="859">
        <v>0.39</v>
      </c>
    </row>
    <row r="1157" spans="1:4" ht="13.5">
      <c r="A1157" s="858">
        <v>95269</v>
      </c>
      <c r="B1157" s="858" t="s">
        <v>3624</v>
      </c>
      <c r="C1157" s="858" t="s">
        <v>76</v>
      </c>
      <c r="D1157" s="859">
        <v>9.5399999999999991</v>
      </c>
    </row>
    <row r="1158" spans="1:4" ht="13.5">
      <c r="A1158" s="858">
        <v>95272</v>
      </c>
      <c r="B1158" s="858" t="s">
        <v>3625</v>
      </c>
      <c r="C1158" s="858" t="s">
        <v>76</v>
      </c>
      <c r="D1158" s="859">
        <v>0.39</v>
      </c>
    </row>
    <row r="1159" spans="1:4" ht="13.5">
      <c r="A1159" s="858">
        <v>95273</v>
      </c>
      <c r="B1159" s="858" t="s">
        <v>3626</v>
      </c>
      <c r="C1159" s="858" t="s">
        <v>76</v>
      </c>
      <c r="D1159" s="859">
        <v>0.04</v>
      </c>
    </row>
    <row r="1160" spans="1:4" ht="13.5">
      <c r="A1160" s="858">
        <v>95274</v>
      </c>
      <c r="B1160" s="858" t="s">
        <v>3627</v>
      </c>
      <c r="C1160" s="858" t="s">
        <v>76</v>
      </c>
      <c r="D1160" s="859">
        <v>0.3</v>
      </c>
    </row>
    <row r="1161" spans="1:4" ht="13.5">
      <c r="A1161" s="858">
        <v>95275</v>
      </c>
      <c r="B1161" s="858" t="s">
        <v>3628</v>
      </c>
      <c r="C1161" s="858" t="s">
        <v>76</v>
      </c>
      <c r="D1161" s="859">
        <v>2.31</v>
      </c>
    </row>
    <row r="1162" spans="1:4" ht="13.5">
      <c r="A1162" s="858">
        <v>95278</v>
      </c>
      <c r="B1162" s="858" t="s">
        <v>3629</v>
      </c>
      <c r="C1162" s="858" t="s">
        <v>76</v>
      </c>
      <c r="D1162" s="859">
        <v>0.48</v>
      </c>
    </row>
    <row r="1163" spans="1:4" ht="13.5">
      <c r="A1163" s="858">
        <v>95279</v>
      </c>
      <c r="B1163" s="858" t="s">
        <v>3630</v>
      </c>
      <c r="C1163" s="858" t="s">
        <v>76</v>
      </c>
      <c r="D1163" s="859">
        <v>0.05</v>
      </c>
    </row>
    <row r="1164" spans="1:4" ht="13.5">
      <c r="A1164" s="858">
        <v>95280</v>
      </c>
      <c r="B1164" s="858" t="s">
        <v>3631</v>
      </c>
      <c r="C1164" s="858" t="s">
        <v>76</v>
      </c>
      <c r="D1164" s="859">
        <v>0.47</v>
      </c>
    </row>
    <row r="1165" spans="1:4" ht="13.5">
      <c r="A1165" s="858">
        <v>95281</v>
      </c>
      <c r="B1165" s="858" t="s">
        <v>3632</v>
      </c>
      <c r="C1165" s="858" t="s">
        <v>76</v>
      </c>
      <c r="D1165" s="859">
        <v>9.5399999999999991</v>
      </c>
    </row>
    <row r="1166" spans="1:4" ht="13.5">
      <c r="A1166" s="858">
        <v>95617</v>
      </c>
      <c r="B1166" s="858" t="s">
        <v>3633</v>
      </c>
      <c r="C1166" s="858" t="s">
        <v>76</v>
      </c>
      <c r="D1166" s="859">
        <v>1.1399999999999999</v>
      </c>
    </row>
    <row r="1167" spans="1:4" ht="13.5">
      <c r="A1167" s="858">
        <v>95618</v>
      </c>
      <c r="B1167" s="858" t="s">
        <v>3634</v>
      </c>
      <c r="C1167" s="858" t="s">
        <v>76</v>
      </c>
      <c r="D1167" s="859">
        <v>0.13</v>
      </c>
    </row>
    <row r="1168" spans="1:4" ht="13.5">
      <c r="A1168" s="858">
        <v>95619</v>
      </c>
      <c r="B1168" s="858" t="s">
        <v>3635</v>
      </c>
      <c r="C1168" s="858" t="s">
        <v>76</v>
      </c>
      <c r="D1168" s="859">
        <v>1.43</v>
      </c>
    </row>
    <row r="1169" spans="1:4" ht="13.5">
      <c r="A1169" s="858">
        <v>95627</v>
      </c>
      <c r="B1169" s="858" t="s">
        <v>3636</v>
      </c>
      <c r="C1169" s="858" t="s">
        <v>76</v>
      </c>
      <c r="D1169" s="859">
        <v>42.76</v>
      </c>
    </row>
    <row r="1170" spans="1:4" ht="13.5">
      <c r="A1170" s="858">
        <v>95628</v>
      </c>
      <c r="B1170" s="858" t="s">
        <v>3637</v>
      </c>
      <c r="C1170" s="858" t="s">
        <v>76</v>
      </c>
      <c r="D1170" s="859">
        <v>5.93</v>
      </c>
    </row>
    <row r="1171" spans="1:4" ht="13.5">
      <c r="A1171" s="858">
        <v>95629</v>
      </c>
      <c r="B1171" s="858" t="s">
        <v>3638</v>
      </c>
      <c r="C1171" s="858" t="s">
        <v>76</v>
      </c>
      <c r="D1171" s="859">
        <v>53.52</v>
      </c>
    </row>
    <row r="1172" spans="1:4" ht="13.5">
      <c r="A1172" s="858">
        <v>95630</v>
      </c>
      <c r="B1172" s="858" t="s">
        <v>3639</v>
      </c>
      <c r="C1172" s="858" t="s">
        <v>76</v>
      </c>
      <c r="D1172" s="859">
        <v>85.34</v>
      </c>
    </row>
    <row r="1173" spans="1:4" ht="13.5">
      <c r="A1173" s="858">
        <v>95698</v>
      </c>
      <c r="B1173" s="858" t="s">
        <v>3640</v>
      </c>
      <c r="C1173" s="858" t="s">
        <v>76</v>
      </c>
      <c r="D1173" s="859">
        <v>4.6399999999999997</v>
      </c>
    </row>
    <row r="1174" spans="1:4" ht="13.5">
      <c r="A1174" s="858">
        <v>95699</v>
      </c>
      <c r="B1174" s="858" t="s">
        <v>3641</v>
      </c>
      <c r="C1174" s="858" t="s">
        <v>76</v>
      </c>
      <c r="D1174" s="859">
        <v>0.55000000000000004</v>
      </c>
    </row>
    <row r="1175" spans="1:4" ht="13.5">
      <c r="A1175" s="858">
        <v>95700</v>
      </c>
      <c r="B1175" s="858" t="s">
        <v>3642</v>
      </c>
      <c r="C1175" s="858" t="s">
        <v>76</v>
      </c>
      <c r="D1175" s="859">
        <v>5.8</v>
      </c>
    </row>
    <row r="1176" spans="1:4" ht="13.5">
      <c r="A1176" s="858">
        <v>95701</v>
      </c>
      <c r="B1176" s="858" t="s">
        <v>3643</v>
      </c>
      <c r="C1176" s="858" t="s">
        <v>76</v>
      </c>
      <c r="D1176" s="859">
        <v>2.84</v>
      </c>
    </row>
    <row r="1177" spans="1:4" ht="13.5">
      <c r="A1177" s="858">
        <v>95704</v>
      </c>
      <c r="B1177" s="858" t="s">
        <v>3644</v>
      </c>
      <c r="C1177" s="858" t="s">
        <v>76</v>
      </c>
      <c r="D1177" s="859">
        <v>38.24</v>
      </c>
    </row>
    <row r="1178" spans="1:4" ht="13.5">
      <c r="A1178" s="858">
        <v>95705</v>
      </c>
      <c r="B1178" s="858" t="s">
        <v>3645</v>
      </c>
      <c r="C1178" s="858" t="s">
        <v>76</v>
      </c>
      <c r="D1178" s="859">
        <v>5.23</v>
      </c>
    </row>
    <row r="1179" spans="1:4" ht="13.5">
      <c r="A1179" s="858">
        <v>95706</v>
      </c>
      <c r="B1179" s="858" t="s">
        <v>3646</v>
      </c>
      <c r="C1179" s="858" t="s">
        <v>76</v>
      </c>
      <c r="D1179" s="859">
        <v>47.85</v>
      </c>
    </row>
    <row r="1180" spans="1:4" ht="13.5">
      <c r="A1180" s="858">
        <v>95707</v>
      </c>
      <c r="B1180" s="858" t="s">
        <v>3647</v>
      </c>
      <c r="C1180" s="858" t="s">
        <v>76</v>
      </c>
      <c r="D1180" s="859">
        <v>3.73</v>
      </c>
    </row>
    <row r="1181" spans="1:4" ht="13.5">
      <c r="A1181" s="858">
        <v>95710</v>
      </c>
      <c r="B1181" s="858" t="s">
        <v>3648</v>
      </c>
      <c r="C1181" s="858" t="s">
        <v>76</v>
      </c>
      <c r="D1181" s="859">
        <v>45.96</v>
      </c>
    </row>
    <row r="1182" spans="1:4" ht="13.5">
      <c r="A1182" s="858">
        <v>95711</v>
      </c>
      <c r="B1182" s="858" t="s">
        <v>3649</v>
      </c>
      <c r="C1182" s="858" t="s">
        <v>76</v>
      </c>
      <c r="D1182" s="859">
        <v>6.23</v>
      </c>
    </row>
    <row r="1183" spans="1:4" ht="13.5">
      <c r="A1183" s="858">
        <v>95712</v>
      </c>
      <c r="B1183" s="858" t="s">
        <v>3650</v>
      </c>
      <c r="C1183" s="858" t="s">
        <v>76</v>
      </c>
      <c r="D1183" s="859">
        <v>57.45</v>
      </c>
    </row>
    <row r="1184" spans="1:4" ht="13.5">
      <c r="A1184" s="858">
        <v>95713</v>
      </c>
      <c r="B1184" s="858" t="s">
        <v>3651</v>
      </c>
      <c r="C1184" s="858" t="s">
        <v>76</v>
      </c>
      <c r="D1184" s="859">
        <v>85.97</v>
      </c>
    </row>
    <row r="1185" spans="1:4" ht="13.5">
      <c r="A1185" s="858">
        <v>95716</v>
      </c>
      <c r="B1185" s="858" t="s">
        <v>3652</v>
      </c>
      <c r="C1185" s="858" t="s">
        <v>76</v>
      </c>
      <c r="D1185" s="859">
        <v>44.24</v>
      </c>
    </row>
    <row r="1186" spans="1:4" ht="13.5">
      <c r="A1186" s="858">
        <v>95717</v>
      </c>
      <c r="B1186" s="858" t="s">
        <v>3653</v>
      </c>
      <c r="C1186" s="858" t="s">
        <v>76</v>
      </c>
      <c r="D1186" s="859">
        <v>6</v>
      </c>
    </row>
    <row r="1187" spans="1:4" ht="13.5">
      <c r="A1187" s="858">
        <v>95718</v>
      </c>
      <c r="B1187" s="858" t="s">
        <v>3654</v>
      </c>
      <c r="C1187" s="858" t="s">
        <v>76</v>
      </c>
      <c r="D1187" s="859">
        <v>55.31</v>
      </c>
    </row>
    <row r="1188" spans="1:4" ht="13.5">
      <c r="A1188" s="858">
        <v>95719</v>
      </c>
      <c r="B1188" s="858" t="s">
        <v>3655</v>
      </c>
      <c r="C1188" s="858" t="s">
        <v>76</v>
      </c>
      <c r="D1188" s="859">
        <v>85.97</v>
      </c>
    </row>
    <row r="1189" spans="1:4" ht="13.5">
      <c r="A1189" s="858">
        <v>95869</v>
      </c>
      <c r="B1189" s="858" t="s">
        <v>3656</v>
      </c>
      <c r="C1189" s="858" t="s">
        <v>76</v>
      </c>
      <c r="D1189" s="859">
        <v>1.37</v>
      </c>
    </row>
    <row r="1190" spans="1:4" ht="13.5">
      <c r="A1190" s="858">
        <v>95870</v>
      </c>
      <c r="B1190" s="858" t="s">
        <v>3657</v>
      </c>
      <c r="C1190" s="858" t="s">
        <v>76</v>
      </c>
      <c r="D1190" s="859">
        <v>6.81</v>
      </c>
    </row>
    <row r="1191" spans="1:4" ht="13.5">
      <c r="A1191" s="858">
        <v>95871</v>
      </c>
      <c r="B1191" s="858" t="s">
        <v>3658</v>
      </c>
      <c r="C1191" s="858" t="s">
        <v>76</v>
      </c>
      <c r="D1191" s="859">
        <v>261.06</v>
      </c>
    </row>
    <row r="1192" spans="1:4" ht="13.5">
      <c r="A1192" s="858">
        <v>95874</v>
      </c>
      <c r="B1192" s="858" t="s">
        <v>3659</v>
      </c>
      <c r="C1192" s="858" t="s">
        <v>76</v>
      </c>
      <c r="D1192" s="859">
        <v>7.63</v>
      </c>
    </row>
    <row r="1193" spans="1:4" ht="13.5">
      <c r="A1193" s="858">
        <v>96008</v>
      </c>
      <c r="B1193" s="858" t="s">
        <v>3660</v>
      </c>
      <c r="C1193" s="858" t="s">
        <v>76</v>
      </c>
      <c r="D1193" s="859">
        <v>20.82</v>
      </c>
    </row>
    <row r="1194" spans="1:4" ht="13.5">
      <c r="A1194" s="858">
        <v>96009</v>
      </c>
      <c r="B1194" s="858" t="s">
        <v>3661</v>
      </c>
      <c r="C1194" s="858" t="s">
        <v>76</v>
      </c>
      <c r="D1194" s="859">
        <v>2.89</v>
      </c>
    </row>
    <row r="1195" spans="1:4" ht="13.5">
      <c r="A1195" s="858">
        <v>96011</v>
      </c>
      <c r="B1195" s="858" t="s">
        <v>3662</v>
      </c>
      <c r="C1195" s="858" t="s">
        <v>76</v>
      </c>
      <c r="D1195" s="859">
        <v>22.77</v>
      </c>
    </row>
    <row r="1196" spans="1:4" ht="13.5">
      <c r="A1196" s="858">
        <v>96012</v>
      </c>
      <c r="B1196" s="858" t="s">
        <v>3663</v>
      </c>
      <c r="C1196" s="858" t="s">
        <v>76</v>
      </c>
      <c r="D1196" s="859">
        <v>92.43</v>
      </c>
    </row>
    <row r="1197" spans="1:4" ht="13.5">
      <c r="A1197" s="858">
        <v>96015</v>
      </c>
      <c r="B1197" s="858" t="s">
        <v>3664</v>
      </c>
      <c r="C1197" s="858" t="s">
        <v>76</v>
      </c>
      <c r="D1197" s="859">
        <v>20.57</v>
      </c>
    </row>
    <row r="1198" spans="1:4" ht="13.5">
      <c r="A1198" s="858">
        <v>96016</v>
      </c>
      <c r="B1198" s="858" t="s">
        <v>3665</v>
      </c>
      <c r="C1198" s="858" t="s">
        <v>76</v>
      </c>
      <c r="D1198" s="859">
        <v>2.85</v>
      </c>
    </row>
    <row r="1199" spans="1:4" ht="13.5">
      <c r="A1199" s="858">
        <v>96018</v>
      </c>
      <c r="B1199" s="858" t="s">
        <v>3666</v>
      </c>
      <c r="C1199" s="858" t="s">
        <v>76</v>
      </c>
      <c r="D1199" s="859">
        <v>22.5</v>
      </c>
    </row>
    <row r="1200" spans="1:4" ht="13.5">
      <c r="A1200" s="858">
        <v>96019</v>
      </c>
      <c r="B1200" s="858" t="s">
        <v>3667</v>
      </c>
      <c r="C1200" s="858" t="s">
        <v>76</v>
      </c>
      <c r="D1200" s="859">
        <v>164.33</v>
      </c>
    </row>
    <row r="1201" spans="1:4" ht="13.5">
      <c r="A1201" s="858">
        <v>96023</v>
      </c>
      <c r="B1201" s="858" t="s">
        <v>3668</v>
      </c>
      <c r="C1201" s="858" t="s">
        <v>76</v>
      </c>
      <c r="D1201" s="859">
        <v>16.2</v>
      </c>
    </row>
    <row r="1202" spans="1:4" ht="13.5">
      <c r="A1202" s="858">
        <v>96024</v>
      </c>
      <c r="B1202" s="858" t="s">
        <v>3669</v>
      </c>
      <c r="C1202" s="858" t="s">
        <v>76</v>
      </c>
      <c r="D1202" s="859">
        <v>2.2400000000000002</v>
      </c>
    </row>
    <row r="1203" spans="1:4" ht="13.5">
      <c r="A1203" s="858">
        <v>96026</v>
      </c>
      <c r="B1203" s="858" t="s">
        <v>3670</v>
      </c>
      <c r="C1203" s="858" t="s">
        <v>76</v>
      </c>
      <c r="D1203" s="859">
        <v>17.72</v>
      </c>
    </row>
    <row r="1204" spans="1:4" ht="13.5">
      <c r="A1204" s="858">
        <v>96027</v>
      </c>
      <c r="B1204" s="858" t="s">
        <v>3671</v>
      </c>
      <c r="C1204" s="858" t="s">
        <v>76</v>
      </c>
      <c r="D1204" s="859">
        <v>114.51</v>
      </c>
    </row>
    <row r="1205" spans="1:4" ht="13.5">
      <c r="A1205" s="858">
        <v>96030</v>
      </c>
      <c r="B1205" s="858" t="s">
        <v>3672</v>
      </c>
      <c r="C1205" s="858" t="s">
        <v>76</v>
      </c>
      <c r="D1205" s="859">
        <v>25.57</v>
      </c>
    </row>
    <row r="1206" spans="1:4" ht="13.5">
      <c r="A1206" s="858">
        <v>96031</v>
      </c>
      <c r="B1206" s="858" t="s">
        <v>3673</v>
      </c>
      <c r="C1206" s="858" t="s">
        <v>76</v>
      </c>
      <c r="D1206" s="859">
        <v>4.7699999999999996</v>
      </c>
    </row>
    <row r="1207" spans="1:4" ht="13.5">
      <c r="A1207" s="858">
        <v>96032</v>
      </c>
      <c r="B1207" s="858" t="s">
        <v>3674</v>
      </c>
      <c r="C1207" s="858" t="s">
        <v>76</v>
      </c>
      <c r="D1207" s="859">
        <v>3.79</v>
      </c>
    </row>
    <row r="1208" spans="1:4" ht="13.5">
      <c r="A1208" s="858">
        <v>96033</v>
      </c>
      <c r="B1208" s="858" t="s">
        <v>3675</v>
      </c>
      <c r="C1208" s="858" t="s">
        <v>76</v>
      </c>
      <c r="D1208" s="859">
        <v>42.89</v>
      </c>
    </row>
    <row r="1209" spans="1:4" ht="13.5">
      <c r="A1209" s="858">
        <v>96034</v>
      </c>
      <c r="B1209" s="858" t="s">
        <v>3676</v>
      </c>
      <c r="C1209" s="858" t="s">
        <v>76</v>
      </c>
      <c r="D1209" s="859">
        <v>135.56</v>
      </c>
    </row>
    <row r="1210" spans="1:4" ht="13.5">
      <c r="A1210" s="858">
        <v>96053</v>
      </c>
      <c r="B1210" s="858" t="s">
        <v>3677</v>
      </c>
      <c r="C1210" s="858" t="s">
        <v>76</v>
      </c>
      <c r="D1210" s="859">
        <v>16.45</v>
      </c>
    </row>
    <row r="1211" spans="1:4" ht="13.5">
      <c r="A1211" s="858">
        <v>96054</v>
      </c>
      <c r="B1211" s="858" t="s">
        <v>3678</v>
      </c>
      <c r="C1211" s="858" t="s">
        <v>76</v>
      </c>
      <c r="D1211" s="859">
        <v>21.88</v>
      </c>
    </row>
    <row r="1212" spans="1:4" ht="13.5">
      <c r="A1212" s="858">
        <v>96055</v>
      </c>
      <c r="B1212" s="858" t="s">
        <v>3679</v>
      </c>
      <c r="C1212" s="858" t="s">
        <v>76</v>
      </c>
      <c r="D1212" s="859">
        <v>2.2799999999999998</v>
      </c>
    </row>
    <row r="1213" spans="1:4" ht="13.5">
      <c r="A1213" s="858">
        <v>96056</v>
      </c>
      <c r="B1213" s="858" t="s">
        <v>3680</v>
      </c>
      <c r="C1213" s="858" t="s">
        <v>76</v>
      </c>
      <c r="D1213" s="859">
        <v>17.989999999999998</v>
      </c>
    </row>
    <row r="1214" spans="1:4" ht="13.5">
      <c r="A1214" s="858">
        <v>96057</v>
      </c>
      <c r="B1214" s="858" t="s">
        <v>3681</v>
      </c>
      <c r="C1214" s="858" t="s">
        <v>76</v>
      </c>
      <c r="D1214" s="859">
        <v>64.400000000000006</v>
      </c>
    </row>
    <row r="1215" spans="1:4" ht="13.5">
      <c r="A1215" s="858">
        <v>96060</v>
      </c>
      <c r="B1215" s="858" t="s">
        <v>3682</v>
      </c>
      <c r="C1215" s="858" t="s">
        <v>76</v>
      </c>
      <c r="D1215" s="859">
        <v>2.2000000000000002</v>
      </c>
    </row>
    <row r="1216" spans="1:4" ht="13.5">
      <c r="A1216" s="858">
        <v>96061</v>
      </c>
      <c r="B1216" s="858" t="s">
        <v>3683</v>
      </c>
      <c r="C1216" s="858" t="s">
        <v>76</v>
      </c>
      <c r="D1216" s="859">
        <v>27.35</v>
      </c>
    </row>
    <row r="1217" spans="1:4" ht="13.5">
      <c r="A1217" s="858">
        <v>96062</v>
      </c>
      <c r="B1217" s="858" t="s">
        <v>3684</v>
      </c>
      <c r="C1217" s="858" t="s">
        <v>76</v>
      </c>
      <c r="D1217" s="859">
        <v>38.090000000000003</v>
      </c>
    </row>
    <row r="1218" spans="1:4" ht="13.5">
      <c r="A1218" s="858">
        <v>96241</v>
      </c>
      <c r="B1218" s="858" t="s">
        <v>3685</v>
      </c>
      <c r="C1218" s="858" t="s">
        <v>76</v>
      </c>
      <c r="D1218" s="859">
        <v>16.13</v>
      </c>
    </row>
    <row r="1219" spans="1:4" ht="13.5">
      <c r="A1219" s="858">
        <v>96242</v>
      </c>
      <c r="B1219" s="858" t="s">
        <v>3686</v>
      </c>
      <c r="C1219" s="858" t="s">
        <v>76</v>
      </c>
      <c r="D1219" s="859">
        <v>2.1800000000000002</v>
      </c>
    </row>
    <row r="1220" spans="1:4" ht="13.5">
      <c r="A1220" s="858">
        <v>96243</v>
      </c>
      <c r="B1220" s="858" t="s">
        <v>3687</v>
      </c>
      <c r="C1220" s="858" t="s">
        <v>76</v>
      </c>
      <c r="D1220" s="859">
        <v>20.16</v>
      </c>
    </row>
    <row r="1221" spans="1:4" ht="13.5">
      <c r="A1221" s="858">
        <v>96244</v>
      </c>
      <c r="B1221" s="858" t="s">
        <v>3688</v>
      </c>
      <c r="C1221" s="858" t="s">
        <v>76</v>
      </c>
      <c r="D1221" s="859">
        <v>16.64</v>
      </c>
    </row>
    <row r="1222" spans="1:4" ht="13.5">
      <c r="A1222" s="858">
        <v>96301</v>
      </c>
      <c r="B1222" s="858" t="s">
        <v>3689</v>
      </c>
      <c r="C1222" s="858" t="s">
        <v>76</v>
      </c>
      <c r="D1222" s="859">
        <v>46.96</v>
      </c>
    </row>
    <row r="1223" spans="1:4" ht="13.5">
      <c r="A1223" s="858">
        <v>96457</v>
      </c>
      <c r="B1223" s="858" t="s">
        <v>3690</v>
      </c>
      <c r="C1223" s="858" t="s">
        <v>76</v>
      </c>
      <c r="D1223" s="859">
        <v>61.03</v>
      </c>
    </row>
    <row r="1224" spans="1:4" ht="13.5">
      <c r="A1224" s="858">
        <v>96458</v>
      </c>
      <c r="B1224" s="858" t="s">
        <v>3691</v>
      </c>
      <c r="C1224" s="858" t="s">
        <v>76</v>
      </c>
      <c r="D1224" s="859">
        <v>59.35</v>
      </c>
    </row>
    <row r="1225" spans="1:4" ht="13.5">
      <c r="A1225" s="858">
        <v>96459</v>
      </c>
      <c r="B1225" s="858" t="s">
        <v>3692</v>
      </c>
      <c r="C1225" s="858" t="s">
        <v>76</v>
      </c>
      <c r="D1225" s="859">
        <v>6.58</v>
      </c>
    </row>
    <row r="1226" spans="1:4" ht="13.5">
      <c r="A1226" s="858">
        <v>96460</v>
      </c>
      <c r="B1226" s="858" t="s">
        <v>3693</v>
      </c>
      <c r="C1226" s="858" t="s">
        <v>76</v>
      </c>
      <c r="D1226" s="859">
        <v>47.43</v>
      </c>
    </row>
    <row r="1227" spans="1:4" ht="13.5">
      <c r="A1227" s="858">
        <v>98760</v>
      </c>
      <c r="B1227" s="858" t="s">
        <v>3694</v>
      </c>
      <c r="C1227" s="858" t="s">
        <v>76</v>
      </c>
      <c r="D1227" s="859">
        <v>0.1</v>
      </c>
    </row>
    <row r="1228" spans="1:4" ht="13.5">
      <c r="A1228" s="858">
        <v>98761</v>
      </c>
      <c r="B1228" s="858" t="s">
        <v>3695</v>
      </c>
      <c r="C1228" s="858" t="s">
        <v>76</v>
      </c>
      <c r="D1228" s="859">
        <v>0.01</v>
      </c>
    </row>
    <row r="1229" spans="1:4" ht="13.5">
      <c r="A1229" s="858">
        <v>98762</v>
      </c>
      <c r="B1229" s="858" t="s">
        <v>3696</v>
      </c>
      <c r="C1229" s="858" t="s">
        <v>76</v>
      </c>
      <c r="D1229" s="859">
        <v>0.12</v>
      </c>
    </row>
    <row r="1230" spans="1:4" ht="13.5">
      <c r="A1230" s="858">
        <v>98763</v>
      </c>
      <c r="B1230" s="858" t="s">
        <v>3697</v>
      </c>
      <c r="C1230" s="858" t="s">
        <v>76</v>
      </c>
      <c r="D1230" s="859">
        <v>4.17</v>
      </c>
    </row>
    <row r="1231" spans="1:4" ht="13.5">
      <c r="A1231" s="858">
        <v>99829</v>
      </c>
      <c r="B1231" s="858" t="s">
        <v>3698</v>
      </c>
      <c r="C1231" s="858" t="s">
        <v>76</v>
      </c>
      <c r="D1231" s="859">
        <v>0.21</v>
      </c>
    </row>
    <row r="1232" spans="1:4" ht="13.5">
      <c r="A1232" s="858">
        <v>99830</v>
      </c>
      <c r="B1232" s="858" t="s">
        <v>3699</v>
      </c>
      <c r="C1232" s="858" t="s">
        <v>76</v>
      </c>
      <c r="D1232" s="859">
        <v>0.02</v>
      </c>
    </row>
    <row r="1233" spans="1:4" ht="13.5">
      <c r="A1233" s="858">
        <v>99831</v>
      </c>
      <c r="B1233" s="858" t="s">
        <v>3700</v>
      </c>
      <c r="C1233" s="858" t="s">
        <v>76</v>
      </c>
      <c r="D1233" s="859">
        <v>0.27</v>
      </c>
    </row>
    <row r="1234" spans="1:4" ht="13.5">
      <c r="A1234" s="858">
        <v>99832</v>
      </c>
      <c r="B1234" s="858" t="s">
        <v>3701</v>
      </c>
      <c r="C1234" s="858" t="s">
        <v>76</v>
      </c>
      <c r="D1234" s="859">
        <v>4.0199999999999996</v>
      </c>
    </row>
    <row r="1235" spans="1:4" ht="13.5">
      <c r="A1235" s="858">
        <v>100637</v>
      </c>
      <c r="B1235" s="858" t="s">
        <v>3702</v>
      </c>
      <c r="C1235" s="858" t="s">
        <v>76</v>
      </c>
      <c r="D1235" s="859">
        <v>133.02000000000001</v>
      </c>
    </row>
    <row r="1236" spans="1:4" ht="13.5">
      <c r="A1236" s="858">
        <v>100638</v>
      </c>
      <c r="B1236" s="858" t="s">
        <v>3703</v>
      </c>
      <c r="C1236" s="858" t="s">
        <v>76</v>
      </c>
      <c r="D1236" s="859">
        <v>23.94</v>
      </c>
    </row>
    <row r="1237" spans="1:4" ht="13.5">
      <c r="A1237" s="858">
        <v>100639</v>
      </c>
      <c r="B1237" s="858" t="s">
        <v>3704</v>
      </c>
      <c r="C1237" s="858" t="s">
        <v>76</v>
      </c>
      <c r="D1237" s="859">
        <v>213.83</v>
      </c>
    </row>
    <row r="1238" spans="1:4" ht="13.5">
      <c r="A1238" s="858">
        <v>100640</v>
      </c>
      <c r="B1238" s="858" t="s">
        <v>3705</v>
      </c>
      <c r="C1238" s="858" t="s">
        <v>76</v>
      </c>
      <c r="D1238" s="859">
        <v>216.58</v>
      </c>
    </row>
    <row r="1239" spans="1:4" ht="13.5">
      <c r="A1239" s="858">
        <v>100643</v>
      </c>
      <c r="B1239" s="858" t="s">
        <v>3706</v>
      </c>
      <c r="C1239" s="858" t="s">
        <v>76</v>
      </c>
      <c r="D1239" s="859">
        <v>350.24</v>
      </c>
    </row>
    <row r="1240" spans="1:4" ht="13.5">
      <c r="A1240" s="858">
        <v>100644</v>
      </c>
      <c r="B1240" s="858" t="s">
        <v>3707</v>
      </c>
      <c r="C1240" s="858" t="s">
        <v>76</v>
      </c>
      <c r="D1240" s="859">
        <v>63.04</v>
      </c>
    </row>
    <row r="1241" spans="1:4" ht="13.5">
      <c r="A1241" s="858">
        <v>100645</v>
      </c>
      <c r="B1241" s="858" t="s">
        <v>3708</v>
      </c>
      <c r="C1241" s="858" t="s">
        <v>76</v>
      </c>
      <c r="D1241" s="859">
        <v>563.02</v>
      </c>
    </row>
    <row r="1242" spans="1:4" ht="13.5">
      <c r="A1242" s="858">
        <v>100646</v>
      </c>
      <c r="B1242" s="858" t="s">
        <v>3709</v>
      </c>
      <c r="C1242" s="858" t="s">
        <v>76</v>
      </c>
      <c r="D1242" s="859">
        <v>309.39999999999998</v>
      </c>
    </row>
    <row r="1243" spans="1:4" ht="13.5">
      <c r="A1243" s="858">
        <v>102270</v>
      </c>
      <c r="B1243" s="858" t="s">
        <v>3710</v>
      </c>
      <c r="C1243" s="858" t="s">
        <v>76</v>
      </c>
      <c r="D1243" s="859">
        <v>0.68</v>
      </c>
    </row>
    <row r="1244" spans="1:4" ht="13.5">
      <c r="A1244" s="858">
        <v>102271</v>
      </c>
      <c r="B1244" s="858" t="s">
        <v>3711</v>
      </c>
      <c r="C1244" s="858" t="s">
        <v>76</v>
      </c>
      <c r="D1244" s="859">
        <v>0.08</v>
      </c>
    </row>
    <row r="1245" spans="1:4" ht="13.5">
      <c r="A1245" s="858">
        <v>102272</v>
      </c>
      <c r="B1245" s="858" t="s">
        <v>3712</v>
      </c>
      <c r="C1245" s="858" t="s">
        <v>76</v>
      </c>
      <c r="D1245" s="859">
        <v>0.86</v>
      </c>
    </row>
    <row r="1246" spans="1:4" ht="13.5">
      <c r="A1246" s="858">
        <v>102273</v>
      </c>
      <c r="B1246" s="858" t="s">
        <v>3713</v>
      </c>
      <c r="C1246" s="858" t="s">
        <v>76</v>
      </c>
      <c r="D1246" s="859">
        <v>1.54</v>
      </c>
    </row>
    <row r="1247" spans="1:4" ht="13.5">
      <c r="A1247" s="858">
        <v>102809</v>
      </c>
      <c r="B1247" s="858" t="s">
        <v>3714</v>
      </c>
      <c r="C1247" s="858" t="s">
        <v>76</v>
      </c>
      <c r="D1247" s="859">
        <v>20.16</v>
      </c>
    </row>
    <row r="1248" spans="1:4" ht="13.5">
      <c r="A1248" s="858">
        <v>102815</v>
      </c>
      <c r="B1248" s="858" t="s">
        <v>3715</v>
      </c>
      <c r="C1248" s="858" t="s">
        <v>76</v>
      </c>
      <c r="D1248" s="859">
        <v>3.09</v>
      </c>
    </row>
    <row r="1249" spans="1:4" ht="13.5">
      <c r="A1249" s="858">
        <v>102826</v>
      </c>
      <c r="B1249" s="858" t="s">
        <v>3716</v>
      </c>
      <c r="C1249" s="858" t="s">
        <v>76</v>
      </c>
      <c r="D1249" s="859">
        <v>5.8</v>
      </c>
    </row>
    <row r="1250" spans="1:4" ht="13.5">
      <c r="A1250" s="858">
        <v>102832</v>
      </c>
      <c r="B1250" s="858" t="s">
        <v>3717</v>
      </c>
      <c r="C1250" s="858" t="s">
        <v>76</v>
      </c>
      <c r="D1250" s="859">
        <v>7.73</v>
      </c>
    </row>
    <row r="1251" spans="1:4" ht="13.5">
      <c r="A1251" s="858">
        <v>102843</v>
      </c>
      <c r="B1251" s="858" t="s">
        <v>3718</v>
      </c>
      <c r="C1251" s="858" t="s">
        <v>76</v>
      </c>
      <c r="D1251" s="859">
        <v>128.69999999999999</v>
      </c>
    </row>
    <row r="1252" spans="1:4" ht="13.5">
      <c r="A1252" s="858">
        <v>102849</v>
      </c>
      <c r="B1252" s="858" t="s">
        <v>3719</v>
      </c>
      <c r="C1252" s="858" t="s">
        <v>76</v>
      </c>
      <c r="D1252" s="859">
        <v>62.92</v>
      </c>
    </row>
    <row r="1253" spans="1:4" ht="13.5">
      <c r="A1253" s="858">
        <v>102855</v>
      </c>
      <c r="B1253" s="858" t="s">
        <v>3720</v>
      </c>
      <c r="C1253" s="858" t="s">
        <v>76</v>
      </c>
      <c r="D1253" s="859">
        <v>62.92</v>
      </c>
    </row>
    <row r="1254" spans="1:4" ht="13.5">
      <c r="A1254" s="858">
        <v>102861</v>
      </c>
      <c r="B1254" s="858" t="s">
        <v>3721</v>
      </c>
      <c r="C1254" s="858" t="s">
        <v>76</v>
      </c>
      <c r="D1254" s="859">
        <v>1.1299999999999999</v>
      </c>
    </row>
    <row r="1255" spans="1:4" ht="13.5">
      <c r="A1255" s="858">
        <v>102867</v>
      </c>
      <c r="B1255" s="858" t="s">
        <v>3722</v>
      </c>
      <c r="C1255" s="858" t="s">
        <v>76</v>
      </c>
      <c r="D1255" s="859">
        <v>0.61</v>
      </c>
    </row>
    <row r="1256" spans="1:4" ht="13.5">
      <c r="A1256" s="858">
        <v>102873</v>
      </c>
      <c r="B1256" s="858" t="s">
        <v>3723</v>
      </c>
      <c r="C1256" s="858" t="s">
        <v>76</v>
      </c>
      <c r="D1256" s="859">
        <v>114.34</v>
      </c>
    </row>
    <row r="1257" spans="1:4" ht="13.5">
      <c r="A1257" s="858">
        <v>102879</v>
      </c>
      <c r="B1257" s="858" t="s">
        <v>3724</v>
      </c>
      <c r="C1257" s="858" t="s">
        <v>76</v>
      </c>
      <c r="D1257" s="859">
        <v>171.6</v>
      </c>
    </row>
    <row r="1258" spans="1:4" ht="13.5">
      <c r="A1258" s="858">
        <v>102885</v>
      </c>
      <c r="B1258" s="858" t="s">
        <v>3725</v>
      </c>
      <c r="C1258" s="858" t="s">
        <v>76</v>
      </c>
      <c r="D1258" s="859">
        <v>1.1599999999999999</v>
      </c>
    </row>
    <row r="1259" spans="1:4" ht="13.5">
      <c r="A1259" s="858">
        <v>102891</v>
      </c>
      <c r="B1259" s="858" t="s">
        <v>3726</v>
      </c>
      <c r="C1259" s="858" t="s">
        <v>76</v>
      </c>
      <c r="D1259" s="859">
        <v>1.1599999999999999</v>
      </c>
    </row>
    <row r="1260" spans="1:4" ht="13.5">
      <c r="A1260" s="858">
        <v>102897</v>
      </c>
      <c r="B1260" s="858" t="s">
        <v>3727</v>
      </c>
      <c r="C1260" s="858" t="s">
        <v>76</v>
      </c>
      <c r="D1260" s="859">
        <v>85.97</v>
      </c>
    </row>
    <row r="1261" spans="1:4" ht="13.5">
      <c r="A1261" s="858">
        <v>102903</v>
      </c>
      <c r="B1261" s="858" t="s">
        <v>3728</v>
      </c>
      <c r="C1261" s="858" t="s">
        <v>76</v>
      </c>
      <c r="D1261" s="859">
        <v>11.15</v>
      </c>
    </row>
    <row r="1262" spans="1:4" ht="13.5">
      <c r="A1262" s="858">
        <v>102909</v>
      </c>
      <c r="B1262" s="858" t="s">
        <v>3729</v>
      </c>
      <c r="C1262" s="858" t="s">
        <v>76</v>
      </c>
      <c r="D1262" s="859">
        <v>88.95</v>
      </c>
    </row>
    <row r="1263" spans="1:4" ht="13.5">
      <c r="A1263" s="858">
        <v>102915</v>
      </c>
      <c r="B1263" s="858" t="s">
        <v>3730</v>
      </c>
      <c r="C1263" s="858" t="s">
        <v>76</v>
      </c>
      <c r="D1263" s="859">
        <v>0.56999999999999995</v>
      </c>
    </row>
    <row r="1264" spans="1:4" ht="13.5">
      <c r="A1264" s="858">
        <v>102927</v>
      </c>
      <c r="B1264" s="858" t="s">
        <v>3731</v>
      </c>
      <c r="C1264" s="858" t="s">
        <v>76</v>
      </c>
      <c r="D1264" s="859">
        <v>0.85</v>
      </c>
    </row>
    <row r="1265" spans="1:4" ht="13.5">
      <c r="A1265" s="858">
        <v>102933</v>
      </c>
      <c r="B1265" s="858" t="s">
        <v>3732</v>
      </c>
      <c r="C1265" s="858" t="s">
        <v>76</v>
      </c>
      <c r="D1265" s="859">
        <v>0.85</v>
      </c>
    </row>
    <row r="1266" spans="1:4" ht="13.5">
      <c r="A1266" s="858">
        <v>102939</v>
      </c>
      <c r="B1266" s="858" t="s">
        <v>3733</v>
      </c>
      <c r="C1266" s="858" t="s">
        <v>76</v>
      </c>
      <c r="D1266" s="859">
        <v>8.5</v>
      </c>
    </row>
    <row r="1267" spans="1:4" ht="13.5">
      <c r="A1267" s="858">
        <v>102945</v>
      </c>
      <c r="B1267" s="858" t="s">
        <v>3734</v>
      </c>
      <c r="C1267" s="858" t="s">
        <v>76</v>
      </c>
      <c r="D1267" s="859">
        <v>0.01</v>
      </c>
    </row>
    <row r="1268" spans="1:4" ht="13.5">
      <c r="A1268" s="858">
        <v>102951</v>
      </c>
      <c r="B1268" s="858" t="s">
        <v>3735</v>
      </c>
      <c r="C1268" s="858" t="s">
        <v>76</v>
      </c>
      <c r="D1268" s="859">
        <v>0.56999999999999995</v>
      </c>
    </row>
    <row r="1269" spans="1:4" ht="13.5">
      <c r="A1269" s="858">
        <v>102957</v>
      </c>
      <c r="B1269" s="858" t="s">
        <v>3736</v>
      </c>
      <c r="C1269" s="858" t="s">
        <v>76</v>
      </c>
      <c r="D1269" s="859">
        <v>48.79</v>
      </c>
    </row>
    <row r="1270" spans="1:4" ht="13.5">
      <c r="A1270" s="858">
        <v>102963</v>
      </c>
      <c r="B1270" s="858" t="s">
        <v>3737</v>
      </c>
      <c r="C1270" s="858" t="s">
        <v>76</v>
      </c>
      <c r="D1270" s="859">
        <v>81.05</v>
      </c>
    </row>
    <row r="1271" spans="1:4" ht="13.5">
      <c r="A1271" s="858">
        <v>102969</v>
      </c>
      <c r="B1271" s="858" t="s">
        <v>3738</v>
      </c>
      <c r="C1271" s="858" t="s">
        <v>76</v>
      </c>
      <c r="D1271" s="859">
        <v>1.1499999999999999</v>
      </c>
    </row>
    <row r="1272" spans="1:4" ht="13.5">
      <c r="A1272" s="858">
        <v>102985</v>
      </c>
      <c r="B1272" s="858" t="s">
        <v>3739</v>
      </c>
      <c r="C1272" s="858" t="s">
        <v>76</v>
      </c>
      <c r="D1272" s="859">
        <v>3.2</v>
      </c>
    </row>
    <row r="1273" spans="1:4" ht="13.5">
      <c r="A1273" s="858">
        <v>103156</v>
      </c>
      <c r="B1273" s="858" t="s">
        <v>3740</v>
      </c>
      <c r="C1273" s="858" t="s">
        <v>76</v>
      </c>
      <c r="D1273" s="859">
        <v>2.16</v>
      </c>
    </row>
    <row r="1274" spans="1:4" ht="13.5">
      <c r="A1274" s="858">
        <v>103162</v>
      </c>
      <c r="B1274" s="858" t="s">
        <v>3741</v>
      </c>
      <c r="C1274" s="858" t="s">
        <v>76</v>
      </c>
      <c r="D1274" s="859">
        <v>2.71</v>
      </c>
    </row>
    <row r="1275" spans="1:4" ht="13.5">
      <c r="A1275" s="858">
        <v>103168</v>
      </c>
      <c r="B1275" s="858" t="s">
        <v>3742</v>
      </c>
      <c r="C1275" s="858" t="s">
        <v>76</v>
      </c>
      <c r="D1275" s="859">
        <v>3.09</v>
      </c>
    </row>
    <row r="1276" spans="1:4" ht="13.5">
      <c r="A1276" s="858">
        <v>103174</v>
      </c>
      <c r="B1276" s="858" t="s">
        <v>3743</v>
      </c>
      <c r="C1276" s="858" t="s">
        <v>76</v>
      </c>
      <c r="D1276" s="859">
        <v>7.73</v>
      </c>
    </row>
    <row r="1277" spans="1:4" ht="13.5">
      <c r="A1277" s="858">
        <v>103180</v>
      </c>
      <c r="B1277" s="858" t="s">
        <v>3744</v>
      </c>
      <c r="C1277" s="858" t="s">
        <v>76</v>
      </c>
      <c r="D1277" s="859">
        <v>17.79</v>
      </c>
    </row>
    <row r="1278" spans="1:4" ht="13.5">
      <c r="A1278" s="858">
        <v>103223</v>
      </c>
      <c r="B1278" s="858" t="s">
        <v>3745</v>
      </c>
      <c r="C1278" s="858" t="s">
        <v>76</v>
      </c>
      <c r="D1278" s="859">
        <v>33.51</v>
      </c>
    </row>
    <row r="1279" spans="1:4" ht="13.5">
      <c r="A1279" s="858">
        <v>103229</v>
      </c>
      <c r="B1279" s="858" t="s">
        <v>3746</v>
      </c>
      <c r="C1279" s="858" t="s">
        <v>76</v>
      </c>
      <c r="D1279" s="859">
        <v>83.22</v>
      </c>
    </row>
    <row r="1280" spans="1:4" ht="13.5">
      <c r="A1280" s="858">
        <v>103235</v>
      </c>
      <c r="B1280" s="858" t="s">
        <v>3747</v>
      </c>
      <c r="C1280" s="858" t="s">
        <v>76</v>
      </c>
      <c r="D1280" s="859">
        <v>147.22999999999999</v>
      </c>
    </row>
    <row r="1281" spans="1:4" ht="13.5">
      <c r="A1281" s="858">
        <v>103241</v>
      </c>
      <c r="B1281" s="858" t="s">
        <v>3748</v>
      </c>
      <c r="C1281" s="858" t="s">
        <v>76</v>
      </c>
      <c r="D1281" s="859">
        <v>8.24</v>
      </c>
    </row>
    <row r="1282" spans="1:4" ht="13.5">
      <c r="A1282" s="858">
        <v>92259</v>
      </c>
      <c r="B1282" s="858" t="s">
        <v>3749</v>
      </c>
      <c r="C1282" s="858" t="s">
        <v>520</v>
      </c>
      <c r="D1282" s="859">
        <v>338.33</v>
      </c>
    </row>
    <row r="1283" spans="1:4" ht="13.5">
      <c r="A1283" s="858">
        <v>92260</v>
      </c>
      <c r="B1283" s="858" t="s">
        <v>3750</v>
      </c>
      <c r="C1283" s="858" t="s">
        <v>520</v>
      </c>
      <c r="D1283" s="859">
        <v>382.83</v>
      </c>
    </row>
    <row r="1284" spans="1:4" ht="13.5">
      <c r="A1284" s="858">
        <v>92261</v>
      </c>
      <c r="B1284" s="858" t="s">
        <v>3751</v>
      </c>
      <c r="C1284" s="858" t="s">
        <v>520</v>
      </c>
      <c r="D1284" s="859">
        <v>425.95</v>
      </c>
    </row>
    <row r="1285" spans="1:4" ht="13.5">
      <c r="A1285" s="858">
        <v>92262</v>
      </c>
      <c r="B1285" s="858" t="s">
        <v>3752</v>
      </c>
      <c r="C1285" s="858" t="s">
        <v>520</v>
      </c>
      <c r="D1285" s="859">
        <v>495.39</v>
      </c>
    </row>
    <row r="1286" spans="1:4" ht="13.5">
      <c r="A1286" s="858">
        <v>92539</v>
      </c>
      <c r="B1286" s="858" t="s">
        <v>3753</v>
      </c>
      <c r="C1286" s="858" t="s">
        <v>1169</v>
      </c>
      <c r="D1286" s="859">
        <v>54.24</v>
      </c>
    </row>
    <row r="1287" spans="1:4" ht="13.5">
      <c r="A1287" s="858">
        <v>92540</v>
      </c>
      <c r="B1287" s="858" t="s">
        <v>3754</v>
      </c>
      <c r="C1287" s="858" t="s">
        <v>1169</v>
      </c>
      <c r="D1287" s="859">
        <v>60.89</v>
      </c>
    </row>
    <row r="1288" spans="1:4" ht="13.5">
      <c r="A1288" s="858">
        <v>92541</v>
      </c>
      <c r="B1288" s="858" t="s">
        <v>3755</v>
      </c>
      <c r="C1288" s="858" t="s">
        <v>1169</v>
      </c>
      <c r="D1288" s="859">
        <v>58.38</v>
      </c>
    </row>
    <row r="1289" spans="1:4" ht="13.5">
      <c r="A1289" s="858">
        <v>92542</v>
      </c>
      <c r="B1289" s="858" t="s">
        <v>3756</v>
      </c>
      <c r="C1289" s="858" t="s">
        <v>1169</v>
      </c>
      <c r="D1289" s="859">
        <v>70.650000000000006</v>
      </c>
    </row>
    <row r="1290" spans="1:4" ht="13.5">
      <c r="A1290" s="858">
        <v>92543</v>
      </c>
      <c r="B1290" s="858" t="s">
        <v>3757</v>
      </c>
      <c r="C1290" s="858" t="s">
        <v>1169</v>
      </c>
      <c r="D1290" s="859">
        <v>16.14</v>
      </c>
    </row>
    <row r="1291" spans="1:4" ht="13.5">
      <c r="A1291" s="858">
        <v>92544</v>
      </c>
      <c r="B1291" s="858" t="s">
        <v>3758</v>
      </c>
      <c r="C1291" s="858" t="s">
        <v>1169</v>
      </c>
      <c r="D1291" s="859">
        <v>12.81</v>
      </c>
    </row>
    <row r="1292" spans="1:4" ht="13.5">
      <c r="A1292" s="858">
        <v>92545</v>
      </c>
      <c r="B1292" s="858" t="s">
        <v>3759</v>
      </c>
      <c r="C1292" s="858" t="s">
        <v>520</v>
      </c>
      <c r="D1292" s="859">
        <v>738.18</v>
      </c>
    </row>
    <row r="1293" spans="1:4" ht="13.5">
      <c r="A1293" s="858">
        <v>92546</v>
      </c>
      <c r="B1293" s="858" t="s">
        <v>3760</v>
      </c>
      <c r="C1293" s="858" t="s">
        <v>520</v>
      </c>
      <c r="D1293" s="859">
        <v>902.04</v>
      </c>
    </row>
    <row r="1294" spans="1:4" ht="13.5">
      <c r="A1294" s="858">
        <v>92547</v>
      </c>
      <c r="B1294" s="858" t="s">
        <v>3761</v>
      </c>
      <c r="C1294" s="858" t="s">
        <v>520</v>
      </c>
      <c r="D1294" s="859">
        <v>953.92</v>
      </c>
    </row>
    <row r="1295" spans="1:4" ht="13.5">
      <c r="A1295" s="858">
        <v>92548</v>
      </c>
      <c r="B1295" s="858" t="s">
        <v>3762</v>
      </c>
      <c r="C1295" s="858" t="s">
        <v>520</v>
      </c>
      <c r="D1295" s="859">
        <v>1059.81</v>
      </c>
    </row>
    <row r="1296" spans="1:4" ht="13.5">
      <c r="A1296" s="858">
        <v>92549</v>
      </c>
      <c r="B1296" s="858" t="s">
        <v>3763</v>
      </c>
      <c r="C1296" s="858" t="s">
        <v>520</v>
      </c>
      <c r="D1296" s="859">
        <v>1318.93</v>
      </c>
    </row>
    <row r="1297" spans="1:4" ht="13.5">
      <c r="A1297" s="858">
        <v>92550</v>
      </c>
      <c r="B1297" s="858" t="s">
        <v>3764</v>
      </c>
      <c r="C1297" s="858" t="s">
        <v>520</v>
      </c>
      <c r="D1297" s="859">
        <v>1668.77</v>
      </c>
    </row>
    <row r="1298" spans="1:4" ht="13.5">
      <c r="A1298" s="858">
        <v>92551</v>
      </c>
      <c r="B1298" s="858" t="s">
        <v>3765</v>
      </c>
      <c r="C1298" s="858" t="s">
        <v>520</v>
      </c>
      <c r="D1298" s="859">
        <v>1734.84</v>
      </c>
    </row>
    <row r="1299" spans="1:4" ht="13.5">
      <c r="A1299" s="858">
        <v>92552</v>
      </c>
      <c r="B1299" s="858" t="s">
        <v>3766</v>
      </c>
      <c r="C1299" s="858" t="s">
        <v>520</v>
      </c>
      <c r="D1299" s="859">
        <v>1879.86</v>
      </c>
    </row>
    <row r="1300" spans="1:4" ht="13.5">
      <c r="A1300" s="858">
        <v>92553</v>
      </c>
      <c r="B1300" s="858" t="s">
        <v>3767</v>
      </c>
      <c r="C1300" s="858" t="s">
        <v>520</v>
      </c>
      <c r="D1300" s="859">
        <v>2148.98</v>
      </c>
    </row>
    <row r="1301" spans="1:4" ht="13.5">
      <c r="A1301" s="858">
        <v>92554</v>
      </c>
      <c r="B1301" s="858" t="s">
        <v>3768</v>
      </c>
      <c r="C1301" s="858" t="s">
        <v>520</v>
      </c>
      <c r="D1301" s="859">
        <v>2224.5100000000002</v>
      </c>
    </row>
    <row r="1302" spans="1:4" ht="13.5">
      <c r="A1302" s="858">
        <v>92555</v>
      </c>
      <c r="B1302" s="858" t="s">
        <v>3769</v>
      </c>
      <c r="C1302" s="858" t="s">
        <v>520</v>
      </c>
      <c r="D1302" s="859">
        <v>728.68</v>
      </c>
    </row>
    <row r="1303" spans="1:4" ht="13.5">
      <c r="A1303" s="858">
        <v>92556</v>
      </c>
      <c r="B1303" s="858" t="s">
        <v>3770</v>
      </c>
      <c r="C1303" s="858" t="s">
        <v>520</v>
      </c>
      <c r="D1303" s="859">
        <v>885.39</v>
      </c>
    </row>
    <row r="1304" spans="1:4" ht="13.5">
      <c r="A1304" s="858">
        <v>92557</v>
      </c>
      <c r="B1304" s="858" t="s">
        <v>3771</v>
      </c>
      <c r="C1304" s="858" t="s">
        <v>520</v>
      </c>
      <c r="D1304" s="859">
        <v>937.27</v>
      </c>
    </row>
    <row r="1305" spans="1:4" ht="13.5">
      <c r="A1305" s="858">
        <v>92558</v>
      </c>
      <c r="B1305" s="858" t="s">
        <v>3772</v>
      </c>
      <c r="C1305" s="858" t="s">
        <v>520</v>
      </c>
      <c r="D1305" s="859">
        <v>1050.3</v>
      </c>
    </row>
    <row r="1306" spans="1:4" ht="13.5">
      <c r="A1306" s="858">
        <v>92559</v>
      </c>
      <c r="B1306" s="858" t="s">
        <v>3773</v>
      </c>
      <c r="C1306" s="858" t="s">
        <v>520</v>
      </c>
      <c r="D1306" s="859">
        <v>1301.24</v>
      </c>
    </row>
    <row r="1307" spans="1:4" ht="13.5">
      <c r="A1307" s="858">
        <v>92560</v>
      </c>
      <c r="B1307" s="858" t="s">
        <v>3774</v>
      </c>
      <c r="C1307" s="858" t="s">
        <v>520</v>
      </c>
      <c r="D1307" s="859">
        <v>1644.67</v>
      </c>
    </row>
    <row r="1308" spans="1:4" ht="13.5">
      <c r="A1308" s="858">
        <v>92561</v>
      </c>
      <c r="B1308" s="858" t="s">
        <v>3775</v>
      </c>
      <c r="C1308" s="858" t="s">
        <v>520</v>
      </c>
      <c r="D1308" s="859">
        <v>1711.4</v>
      </c>
    </row>
    <row r="1309" spans="1:4" ht="13.5">
      <c r="A1309" s="858">
        <v>92562</v>
      </c>
      <c r="B1309" s="858" t="s">
        <v>3776</v>
      </c>
      <c r="C1309" s="858" t="s">
        <v>520</v>
      </c>
      <c r="D1309" s="859">
        <v>1839.77</v>
      </c>
    </row>
    <row r="1310" spans="1:4" ht="13.5">
      <c r="A1310" s="858">
        <v>92563</v>
      </c>
      <c r="B1310" s="858" t="s">
        <v>3777</v>
      </c>
      <c r="C1310" s="858" t="s">
        <v>520</v>
      </c>
      <c r="D1310" s="859">
        <v>2102.11</v>
      </c>
    </row>
    <row r="1311" spans="1:4" ht="13.5">
      <c r="A1311" s="858">
        <v>92564</v>
      </c>
      <c r="B1311" s="858" t="s">
        <v>3778</v>
      </c>
      <c r="C1311" s="858" t="s">
        <v>520</v>
      </c>
      <c r="D1311" s="859">
        <v>2167.1</v>
      </c>
    </row>
    <row r="1312" spans="1:4" ht="13.5">
      <c r="A1312" s="858">
        <v>92565</v>
      </c>
      <c r="B1312" s="858" t="s">
        <v>3779</v>
      </c>
      <c r="C1312" s="858" t="s">
        <v>1169</v>
      </c>
      <c r="D1312" s="859">
        <v>28.79</v>
      </c>
    </row>
    <row r="1313" spans="1:4" ht="13.5">
      <c r="A1313" s="858">
        <v>92566</v>
      </c>
      <c r="B1313" s="858" t="s">
        <v>3780</v>
      </c>
      <c r="C1313" s="858" t="s">
        <v>1169</v>
      </c>
      <c r="D1313" s="859">
        <v>17.39</v>
      </c>
    </row>
    <row r="1314" spans="1:4" ht="13.5">
      <c r="A1314" s="858">
        <v>92567</v>
      </c>
      <c r="B1314" s="858" t="s">
        <v>3781</v>
      </c>
      <c r="C1314" s="858" t="s">
        <v>1169</v>
      </c>
      <c r="D1314" s="859">
        <v>26.06</v>
      </c>
    </row>
    <row r="1315" spans="1:4" ht="13.5">
      <c r="A1315" s="858">
        <v>100379</v>
      </c>
      <c r="B1315" s="858" t="s">
        <v>3782</v>
      </c>
      <c r="C1315" s="858" t="s">
        <v>1169</v>
      </c>
      <c r="D1315" s="859">
        <v>28.79</v>
      </c>
    </row>
    <row r="1316" spans="1:4" ht="13.5">
      <c r="A1316" s="858">
        <v>100380</v>
      </c>
      <c r="B1316" s="858" t="s">
        <v>3783</v>
      </c>
      <c r="C1316" s="858" t="s">
        <v>1169</v>
      </c>
      <c r="D1316" s="859">
        <v>37.49</v>
      </c>
    </row>
    <row r="1317" spans="1:4" ht="13.5">
      <c r="A1317" s="858">
        <v>100381</v>
      </c>
      <c r="B1317" s="858" t="s">
        <v>3784</v>
      </c>
      <c r="C1317" s="858" t="s">
        <v>1169</v>
      </c>
      <c r="D1317" s="859">
        <v>41.52</v>
      </c>
    </row>
    <row r="1318" spans="1:4" ht="13.5">
      <c r="A1318" s="858">
        <v>100383</v>
      </c>
      <c r="B1318" s="858" t="s">
        <v>3785</v>
      </c>
      <c r="C1318" s="858" t="s">
        <v>1169</v>
      </c>
      <c r="D1318" s="859">
        <v>18.96</v>
      </c>
    </row>
    <row r="1319" spans="1:4" ht="13.5">
      <c r="A1319" s="858">
        <v>100384</v>
      </c>
      <c r="B1319" s="858" t="s">
        <v>3786</v>
      </c>
      <c r="C1319" s="858" t="s">
        <v>1169</v>
      </c>
      <c r="D1319" s="859">
        <v>19.670000000000002</v>
      </c>
    </row>
    <row r="1320" spans="1:4" ht="13.5">
      <c r="A1320" s="858">
        <v>100385</v>
      </c>
      <c r="B1320" s="858" t="s">
        <v>3787</v>
      </c>
      <c r="C1320" s="858" t="s">
        <v>1169</v>
      </c>
      <c r="D1320" s="859">
        <v>26.06</v>
      </c>
    </row>
    <row r="1321" spans="1:4" ht="13.5">
      <c r="A1321" s="858">
        <v>100386</v>
      </c>
      <c r="B1321" s="858" t="s">
        <v>3788</v>
      </c>
      <c r="C1321" s="858" t="s">
        <v>1169</v>
      </c>
      <c r="D1321" s="859">
        <v>32.979999999999997</v>
      </c>
    </row>
    <row r="1322" spans="1:4" ht="13.5">
      <c r="A1322" s="858">
        <v>100387</v>
      </c>
      <c r="B1322" s="858" t="s">
        <v>3789</v>
      </c>
      <c r="C1322" s="858" t="s">
        <v>1169</v>
      </c>
      <c r="D1322" s="859">
        <v>39.43</v>
      </c>
    </row>
    <row r="1323" spans="1:4" ht="13.5">
      <c r="A1323" s="858">
        <v>100388</v>
      </c>
      <c r="B1323" s="858" t="s">
        <v>3790</v>
      </c>
      <c r="C1323" s="858" t="s">
        <v>1169</v>
      </c>
      <c r="D1323" s="859">
        <v>13.61</v>
      </c>
    </row>
    <row r="1324" spans="1:4" ht="13.5">
      <c r="A1324" s="858">
        <v>100389</v>
      </c>
      <c r="B1324" s="858" t="s">
        <v>3791</v>
      </c>
      <c r="C1324" s="858" t="s">
        <v>1169</v>
      </c>
      <c r="D1324" s="859">
        <v>12.46</v>
      </c>
    </row>
    <row r="1325" spans="1:4" ht="13.5">
      <c r="A1325" s="858">
        <v>100390</v>
      </c>
      <c r="B1325" s="858" t="s">
        <v>3792</v>
      </c>
      <c r="C1325" s="858" t="s">
        <v>1169</v>
      </c>
      <c r="D1325" s="859">
        <v>16.239999999999998</v>
      </c>
    </row>
    <row r="1326" spans="1:4" ht="13.5">
      <c r="A1326" s="858">
        <v>100391</v>
      </c>
      <c r="B1326" s="858" t="s">
        <v>3793</v>
      </c>
      <c r="C1326" s="858" t="s">
        <v>1169</v>
      </c>
      <c r="D1326" s="859">
        <v>14.28</v>
      </c>
    </row>
    <row r="1327" spans="1:4" ht="13.5">
      <c r="A1327" s="858">
        <v>100392</v>
      </c>
      <c r="B1327" s="858" t="s">
        <v>3794</v>
      </c>
      <c r="C1327" s="858" t="s">
        <v>1169</v>
      </c>
      <c r="D1327" s="859">
        <v>10.8</v>
      </c>
    </row>
    <row r="1328" spans="1:4" ht="13.5">
      <c r="A1328" s="858">
        <v>100393</v>
      </c>
      <c r="B1328" s="858" t="s">
        <v>3795</v>
      </c>
      <c r="C1328" s="858" t="s">
        <v>1169</v>
      </c>
      <c r="D1328" s="859">
        <v>14.28</v>
      </c>
    </row>
    <row r="1329" spans="1:4" ht="13.5">
      <c r="A1329" s="858">
        <v>100394</v>
      </c>
      <c r="B1329" s="858" t="s">
        <v>3796</v>
      </c>
      <c r="C1329" s="858" t="s">
        <v>1169</v>
      </c>
      <c r="D1329" s="859">
        <v>12.87</v>
      </c>
    </row>
    <row r="1330" spans="1:4" ht="13.5">
      <c r="A1330" s="858">
        <v>100395</v>
      </c>
      <c r="B1330" s="858" t="s">
        <v>3797</v>
      </c>
      <c r="C1330" s="858" t="s">
        <v>1169</v>
      </c>
      <c r="D1330" s="859">
        <v>16.91</v>
      </c>
    </row>
    <row r="1331" spans="1:4" ht="13.5">
      <c r="A1331" s="858">
        <v>94189</v>
      </c>
      <c r="B1331" s="858" t="s">
        <v>3798</v>
      </c>
      <c r="C1331" s="858" t="s">
        <v>1169</v>
      </c>
      <c r="D1331" s="859">
        <v>35.82</v>
      </c>
    </row>
    <row r="1332" spans="1:4" ht="13.5">
      <c r="A1332" s="858">
        <v>94192</v>
      </c>
      <c r="B1332" s="858" t="s">
        <v>3799</v>
      </c>
      <c r="C1332" s="858" t="s">
        <v>1169</v>
      </c>
      <c r="D1332" s="859">
        <v>37.72</v>
      </c>
    </row>
    <row r="1333" spans="1:4" ht="13.5">
      <c r="A1333" s="858">
        <v>94195</v>
      </c>
      <c r="B1333" s="858" t="s">
        <v>3800</v>
      </c>
      <c r="C1333" s="858" t="s">
        <v>1169</v>
      </c>
      <c r="D1333" s="859">
        <v>42.14</v>
      </c>
    </row>
    <row r="1334" spans="1:4" ht="13.5">
      <c r="A1334" s="858">
        <v>94198</v>
      </c>
      <c r="B1334" s="858" t="s">
        <v>3801</v>
      </c>
      <c r="C1334" s="858" t="s">
        <v>1169</v>
      </c>
      <c r="D1334" s="859">
        <v>44.64</v>
      </c>
    </row>
    <row r="1335" spans="1:4" ht="13.5">
      <c r="A1335" s="858">
        <v>94201</v>
      </c>
      <c r="B1335" s="858" t="s">
        <v>3802</v>
      </c>
      <c r="C1335" s="858" t="s">
        <v>1169</v>
      </c>
      <c r="D1335" s="859">
        <v>59.19</v>
      </c>
    </row>
    <row r="1336" spans="1:4" ht="13.5">
      <c r="A1336" s="858">
        <v>94204</v>
      </c>
      <c r="B1336" s="858" t="s">
        <v>3803</v>
      </c>
      <c r="C1336" s="858" t="s">
        <v>1169</v>
      </c>
      <c r="D1336" s="859">
        <v>63.45</v>
      </c>
    </row>
    <row r="1337" spans="1:4" ht="13.5">
      <c r="A1337" s="858">
        <v>94224</v>
      </c>
      <c r="B1337" s="858" t="s">
        <v>3804</v>
      </c>
      <c r="C1337" s="858" t="s">
        <v>28</v>
      </c>
      <c r="D1337" s="859">
        <v>18.920000000000002</v>
      </c>
    </row>
    <row r="1338" spans="1:4" ht="13.5">
      <c r="A1338" s="858">
        <v>94226</v>
      </c>
      <c r="B1338" s="858" t="s">
        <v>3805</v>
      </c>
      <c r="C1338" s="858" t="s">
        <v>1169</v>
      </c>
      <c r="D1338" s="859">
        <v>18.149999999999999</v>
      </c>
    </row>
    <row r="1339" spans="1:4" ht="13.5">
      <c r="A1339" s="858">
        <v>94232</v>
      </c>
      <c r="B1339" s="858" t="s">
        <v>3806</v>
      </c>
      <c r="C1339" s="858" t="s">
        <v>520</v>
      </c>
      <c r="D1339" s="859">
        <v>2.15</v>
      </c>
    </row>
    <row r="1340" spans="1:4" ht="13.5">
      <c r="A1340" s="858">
        <v>94440</v>
      </c>
      <c r="B1340" s="858" t="s">
        <v>3807</v>
      </c>
      <c r="C1340" s="858" t="s">
        <v>1169</v>
      </c>
      <c r="D1340" s="859">
        <v>42.14</v>
      </c>
    </row>
    <row r="1341" spans="1:4" ht="13.5">
      <c r="A1341" s="858">
        <v>94441</v>
      </c>
      <c r="B1341" s="858" t="s">
        <v>3808</v>
      </c>
      <c r="C1341" s="858" t="s">
        <v>1169</v>
      </c>
      <c r="D1341" s="859">
        <v>44.64</v>
      </c>
    </row>
    <row r="1342" spans="1:4" ht="13.5">
      <c r="A1342" s="858">
        <v>94442</v>
      </c>
      <c r="B1342" s="858" t="s">
        <v>3809</v>
      </c>
      <c r="C1342" s="858" t="s">
        <v>1169</v>
      </c>
      <c r="D1342" s="859">
        <v>42.14</v>
      </c>
    </row>
    <row r="1343" spans="1:4" ht="13.5">
      <c r="A1343" s="858">
        <v>94443</v>
      </c>
      <c r="B1343" s="858" t="s">
        <v>3810</v>
      </c>
      <c r="C1343" s="858" t="s">
        <v>1169</v>
      </c>
      <c r="D1343" s="859">
        <v>44.64</v>
      </c>
    </row>
    <row r="1344" spans="1:4" ht="13.5">
      <c r="A1344" s="858">
        <v>94445</v>
      </c>
      <c r="B1344" s="858" t="s">
        <v>3811</v>
      </c>
      <c r="C1344" s="858" t="s">
        <v>1169</v>
      </c>
      <c r="D1344" s="859">
        <v>59.19</v>
      </c>
    </row>
    <row r="1345" spans="1:4" ht="13.5">
      <c r="A1345" s="858">
        <v>94446</v>
      </c>
      <c r="B1345" s="858" t="s">
        <v>3812</v>
      </c>
      <c r="C1345" s="858" t="s">
        <v>1169</v>
      </c>
      <c r="D1345" s="859">
        <v>63.45</v>
      </c>
    </row>
    <row r="1346" spans="1:4" ht="13.5">
      <c r="A1346" s="858">
        <v>94447</v>
      </c>
      <c r="B1346" s="858" t="s">
        <v>3813</v>
      </c>
      <c r="C1346" s="858" t="s">
        <v>1169</v>
      </c>
      <c r="D1346" s="859">
        <v>59.19</v>
      </c>
    </row>
    <row r="1347" spans="1:4" ht="13.5">
      <c r="A1347" s="858">
        <v>94448</v>
      </c>
      <c r="B1347" s="858" t="s">
        <v>3814</v>
      </c>
      <c r="C1347" s="858" t="s">
        <v>1169</v>
      </c>
      <c r="D1347" s="859">
        <v>63.45</v>
      </c>
    </row>
    <row r="1348" spans="1:4" ht="13.5">
      <c r="A1348" s="858">
        <v>94207</v>
      </c>
      <c r="B1348" s="858" t="s">
        <v>3815</v>
      </c>
      <c r="C1348" s="858" t="s">
        <v>1169</v>
      </c>
      <c r="D1348" s="859">
        <v>45.26</v>
      </c>
    </row>
    <row r="1349" spans="1:4" ht="13.5">
      <c r="A1349" s="858">
        <v>94210</v>
      </c>
      <c r="B1349" s="858" t="s">
        <v>3816</v>
      </c>
      <c r="C1349" s="858" t="s">
        <v>1169</v>
      </c>
      <c r="D1349" s="859">
        <v>48</v>
      </c>
    </row>
    <row r="1350" spans="1:4" ht="13.5">
      <c r="A1350" s="858">
        <v>94218</v>
      </c>
      <c r="B1350" s="858" t="s">
        <v>3817</v>
      </c>
      <c r="C1350" s="858" t="s">
        <v>1169</v>
      </c>
      <c r="D1350" s="859">
        <v>119.61</v>
      </c>
    </row>
    <row r="1351" spans="1:4" ht="13.5">
      <c r="A1351" s="858">
        <v>94213</v>
      </c>
      <c r="B1351" s="858" t="s">
        <v>3818</v>
      </c>
      <c r="C1351" s="858" t="s">
        <v>1169</v>
      </c>
      <c r="D1351" s="859">
        <v>76.47</v>
      </c>
    </row>
    <row r="1352" spans="1:4" ht="13.5">
      <c r="A1352" s="858">
        <v>94216</v>
      </c>
      <c r="B1352" s="858" t="s">
        <v>3819</v>
      </c>
      <c r="C1352" s="858" t="s">
        <v>1169</v>
      </c>
      <c r="D1352" s="859">
        <v>224.32</v>
      </c>
    </row>
    <row r="1353" spans="1:4" ht="13.5">
      <c r="A1353" s="858">
        <v>94219</v>
      </c>
      <c r="B1353" s="858" t="s">
        <v>3820</v>
      </c>
      <c r="C1353" s="858" t="s">
        <v>28</v>
      </c>
      <c r="D1353" s="859">
        <v>30.08</v>
      </c>
    </row>
    <row r="1354" spans="1:4" ht="13.5">
      <c r="A1354" s="858">
        <v>94220</v>
      </c>
      <c r="B1354" s="858" t="s">
        <v>3821</v>
      </c>
      <c r="C1354" s="858" t="s">
        <v>28</v>
      </c>
      <c r="D1354" s="859">
        <v>46.49</v>
      </c>
    </row>
    <row r="1355" spans="1:4" ht="13.5">
      <c r="A1355" s="858">
        <v>94221</v>
      </c>
      <c r="B1355" s="858" t="s">
        <v>3822</v>
      </c>
      <c r="C1355" s="858" t="s">
        <v>28</v>
      </c>
      <c r="D1355" s="859">
        <v>25.14</v>
      </c>
    </row>
    <row r="1356" spans="1:4" ht="13.5">
      <c r="A1356" s="858">
        <v>94222</v>
      </c>
      <c r="B1356" s="858" t="s">
        <v>3823</v>
      </c>
      <c r="C1356" s="858" t="s">
        <v>28</v>
      </c>
      <c r="D1356" s="859">
        <v>41.55</v>
      </c>
    </row>
    <row r="1357" spans="1:4" ht="13.5">
      <c r="A1357" s="858">
        <v>94223</v>
      </c>
      <c r="B1357" s="858" t="s">
        <v>3824</v>
      </c>
      <c r="C1357" s="858" t="s">
        <v>28</v>
      </c>
      <c r="D1357" s="859">
        <v>80.05</v>
      </c>
    </row>
    <row r="1358" spans="1:4" ht="13.5">
      <c r="A1358" s="858">
        <v>94451</v>
      </c>
      <c r="B1358" s="858" t="s">
        <v>3825</v>
      </c>
      <c r="C1358" s="858" t="s">
        <v>28</v>
      </c>
      <c r="D1358" s="859">
        <v>89.4</v>
      </c>
    </row>
    <row r="1359" spans="1:4" ht="13.5">
      <c r="A1359" s="858">
        <v>100325</v>
      </c>
      <c r="B1359" s="858" t="s">
        <v>3826</v>
      </c>
      <c r="C1359" s="858" t="s">
        <v>28</v>
      </c>
      <c r="D1359" s="859">
        <v>87.07</v>
      </c>
    </row>
    <row r="1360" spans="1:4" ht="13.5">
      <c r="A1360" s="858">
        <v>100327</v>
      </c>
      <c r="B1360" s="858" t="s">
        <v>3827</v>
      </c>
      <c r="C1360" s="858" t="s">
        <v>28</v>
      </c>
      <c r="D1360" s="859">
        <v>53.89</v>
      </c>
    </row>
    <row r="1361" spans="1:4" ht="13.5">
      <c r="A1361" s="858">
        <v>100328</v>
      </c>
      <c r="B1361" s="858" t="s">
        <v>3828</v>
      </c>
      <c r="C1361" s="858" t="s">
        <v>1169</v>
      </c>
      <c r="D1361" s="859">
        <v>13.27</v>
      </c>
    </row>
    <row r="1362" spans="1:4" ht="13.5">
      <c r="A1362" s="858">
        <v>100329</v>
      </c>
      <c r="B1362" s="858" t="s">
        <v>3829</v>
      </c>
      <c r="C1362" s="858" t="s">
        <v>1169</v>
      </c>
      <c r="D1362" s="859">
        <v>15.78</v>
      </c>
    </row>
    <row r="1363" spans="1:4" ht="13.5">
      <c r="A1363" s="858">
        <v>100330</v>
      </c>
      <c r="B1363" s="858" t="s">
        <v>3830</v>
      </c>
      <c r="C1363" s="858" t="s">
        <v>1169</v>
      </c>
      <c r="D1363" s="859">
        <v>18.05</v>
      </c>
    </row>
    <row r="1364" spans="1:4" ht="13.5">
      <c r="A1364" s="858">
        <v>100331</v>
      </c>
      <c r="B1364" s="858" t="s">
        <v>3831</v>
      </c>
      <c r="C1364" s="858" t="s">
        <v>1169</v>
      </c>
      <c r="D1364" s="859">
        <v>22.32</v>
      </c>
    </row>
    <row r="1365" spans="1:4" ht="13.5">
      <c r="A1365" s="858">
        <v>100434</v>
      </c>
      <c r="B1365" s="858" t="s">
        <v>3832</v>
      </c>
      <c r="C1365" s="858" t="s">
        <v>28</v>
      </c>
      <c r="D1365" s="859">
        <v>67.989999999999995</v>
      </c>
    </row>
    <row r="1366" spans="1:4" ht="13.5">
      <c r="A1366" s="858">
        <v>100435</v>
      </c>
      <c r="B1366" s="858" t="s">
        <v>3833</v>
      </c>
      <c r="C1366" s="858" t="s">
        <v>28</v>
      </c>
      <c r="D1366" s="859">
        <v>59.96</v>
      </c>
    </row>
    <row r="1367" spans="1:4" ht="13.5">
      <c r="A1367" s="858">
        <v>94227</v>
      </c>
      <c r="B1367" s="858" t="s">
        <v>3834</v>
      </c>
      <c r="C1367" s="858" t="s">
        <v>28</v>
      </c>
      <c r="D1367" s="859">
        <v>61.01</v>
      </c>
    </row>
    <row r="1368" spans="1:4" ht="13.5">
      <c r="A1368" s="858">
        <v>94228</v>
      </c>
      <c r="B1368" s="858" t="s">
        <v>3835</v>
      </c>
      <c r="C1368" s="858" t="s">
        <v>28</v>
      </c>
      <c r="D1368" s="859">
        <v>82.12</v>
      </c>
    </row>
    <row r="1369" spans="1:4" ht="13.5">
      <c r="A1369" s="858">
        <v>94229</v>
      </c>
      <c r="B1369" s="858" t="s">
        <v>3836</v>
      </c>
      <c r="C1369" s="858" t="s">
        <v>28</v>
      </c>
      <c r="D1369" s="859">
        <v>159.38</v>
      </c>
    </row>
    <row r="1370" spans="1:4" ht="13.5">
      <c r="A1370" s="858">
        <v>94231</v>
      </c>
      <c r="B1370" s="858" t="s">
        <v>3837</v>
      </c>
      <c r="C1370" s="858" t="s">
        <v>28</v>
      </c>
      <c r="D1370" s="859">
        <v>48.25</v>
      </c>
    </row>
    <row r="1371" spans="1:4" ht="13.5">
      <c r="A1371" s="858">
        <v>94449</v>
      </c>
      <c r="B1371" s="858" t="s">
        <v>3838</v>
      </c>
      <c r="C1371" s="858" t="s">
        <v>1169</v>
      </c>
      <c r="D1371" s="859">
        <v>55.53</v>
      </c>
    </row>
    <row r="1372" spans="1:4" ht="13.5">
      <c r="A1372" s="858">
        <v>92255</v>
      </c>
      <c r="B1372" s="858" t="s">
        <v>3839</v>
      </c>
      <c r="C1372" s="858" t="s">
        <v>520</v>
      </c>
      <c r="D1372" s="859">
        <v>134.65</v>
      </c>
    </row>
    <row r="1373" spans="1:4" ht="13.5">
      <c r="A1373" s="858">
        <v>92256</v>
      </c>
      <c r="B1373" s="858" t="s">
        <v>3840</v>
      </c>
      <c r="C1373" s="858" t="s">
        <v>520</v>
      </c>
      <c r="D1373" s="859">
        <v>160.21</v>
      </c>
    </row>
    <row r="1374" spans="1:4" ht="13.5">
      <c r="A1374" s="858">
        <v>92257</v>
      </c>
      <c r="B1374" s="858" t="s">
        <v>3841</v>
      </c>
      <c r="C1374" s="858" t="s">
        <v>520</v>
      </c>
      <c r="D1374" s="859">
        <v>185.6</v>
      </c>
    </row>
    <row r="1375" spans="1:4" ht="13.5">
      <c r="A1375" s="858">
        <v>92258</v>
      </c>
      <c r="B1375" s="858" t="s">
        <v>3842</v>
      </c>
      <c r="C1375" s="858" t="s">
        <v>520</v>
      </c>
      <c r="D1375" s="859">
        <v>226.42</v>
      </c>
    </row>
    <row r="1376" spans="1:4" ht="13.5">
      <c r="A1376" s="858">
        <v>92568</v>
      </c>
      <c r="B1376" s="858" t="s">
        <v>3843</v>
      </c>
      <c r="C1376" s="858" t="s">
        <v>1169</v>
      </c>
      <c r="D1376" s="859">
        <v>140.47999999999999</v>
      </c>
    </row>
    <row r="1377" spans="1:4" ht="13.5">
      <c r="A1377" s="858">
        <v>92569</v>
      </c>
      <c r="B1377" s="858" t="s">
        <v>3844</v>
      </c>
      <c r="C1377" s="858" t="s">
        <v>1169</v>
      </c>
      <c r="D1377" s="859">
        <v>79.209999999999994</v>
      </c>
    </row>
    <row r="1378" spans="1:4" ht="13.5">
      <c r="A1378" s="858">
        <v>92570</v>
      </c>
      <c r="B1378" s="858" t="s">
        <v>3845</v>
      </c>
      <c r="C1378" s="858" t="s">
        <v>1169</v>
      </c>
      <c r="D1378" s="859">
        <v>50.76</v>
      </c>
    </row>
    <row r="1379" spans="1:4" ht="13.5">
      <c r="A1379" s="858">
        <v>92571</v>
      </c>
      <c r="B1379" s="858" t="s">
        <v>3846</v>
      </c>
      <c r="C1379" s="858" t="s">
        <v>1169</v>
      </c>
      <c r="D1379" s="859">
        <v>146.04</v>
      </c>
    </row>
    <row r="1380" spans="1:4" ht="13.5">
      <c r="A1380" s="858">
        <v>92572</v>
      </c>
      <c r="B1380" s="858" t="s">
        <v>3847</v>
      </c>
      <c r="C1380" s="858" t="s">
        <v>1169</v>
      </c>
      <c r="D1380" s="859">
        <v>88.76</v>
      </c>
    </row>
    <row r="1381" spans="1:4" ht="13.5">
      <c r="A1381" s="858">
        <v>92573</v>
      </c>
      <c r="B1381" s="858" t="s">
        <v>3848</v>
      </c>
      <c r="C1381" s="858" t="s">
        <v>1169</v>
      </c>
      <c r="D1381" s="859">
        <v>53.02</v>
      </c>
    </row>
    <row r="1382" spans="1:4" ht="13.5">
      <c r="A1382" s="858">
        <v>92574</v>
      </c>
      <c r="B1382" s="858" t="s">
        <v>3849</v>
      </c>
      <c r="C1382" s="858" t="s">
        <v>1169</v>
      </c>
      <c r="D1382" s="859">
        <v>142.34</v>
      </c>
    </row>
    <row r="1383" spans="1:4" ht="13.5">
      <c r="A1383" s="858">
        <v>92575</v>
      </c>
      <c r="B1383" s="858" t="s">
        <v>3850</v>
      </c>
      <c r="C1383" s="858" t="s">
        <v>1169</v>
      </c>
      <c r="D1383" s="859">
        <v>72.23</v>
      </c>
    </row>
    <row r="1384" spans="1:4" ht="13.5">
      <c r="A1384" s="858">
        <v>92576</v>
      </c>
      <c r="B1384" s="858" t="s">
        <v>3851</v>
      </c>
      <c r="C1384" s="858" t="s">
        <v>1169</v>
      </c>
      <c r="D1384" s="859">
        <v>40.020000000000003</v>
      </c>
    </row>
    <row r="1385" spans="1:4" ht="13.5">
      <c r="A1385" s="858">
        <v>92577</v>
      </c>
      <c r="B1385" s="858" t="s">
        <v>3852</v>
      </c>
      <c r="C1385" s="858" t="s">
        <v>1169</v>
      </c>
      <c r="D1385" s="859">
        <v>148.44999999999999</v>
      </c>
    </row>
    <row r="1386" spans="1:4" ht="13.5">
      <c r="A1386" s="858">
        <v>92578</v>
      </c>
      <c r="B1386" s="858" t="s">
        <v>3853</v>
      </c>
      <c r="C1386" s="858" t="s">
        <v>1169</v>
      </c>
      <c r="D1386" s="859">
        <v>75.58</v>
      </c>
    </row>
    <row r="1387" spans="1:4" ht="13.5">
      <c r="A1387" s="858">
        <v>92579</v>
      </c>
      <c r="B1387" s="858" t="s">
        <v>3854</v>
      </c>
      <c r="C1387" s="858" t="s">
        <v>1169</v>
      </c>
      <c r="D1387" s="859">
        <v>41.83</v>
      </c>
    </row>
    <row r="1388" spans="1:4" ht="13.5">
      <c r="A1388" s="858">
        <v>92580</v>
      </c>
      <c r="B1388" s="858" t="s">
        <v>3855</v>
      </c>
      <c r="C1388" s="858" t="s">
        <v>1169</v>
      </c>
      <c r="D1388" s="859">
        <v>51.53</v>
      </c>
    </row>
    <row r="1389" spans="1:4" ht="13.5">
      <c r="A1389" s="858">
        <v>92581</v>
      </c>
      <c r="B1389" s="858" t="s">
        <v>3856</v>
      </c>
      <c r="C1389" s="858" t="s">
        <v>1169</v>
      </c>
      <c r="D1389" s="859">
        <v>54.26</v>
      </c>
    </row>
    <row r="1390" spans="1:4" ht="13.5">
      <c r="A1390" s="858">
        <v>92582</v>
      </c>
      <c r="B1390" s="858" t="s">
        <v>3857</v>
      </c>
      <c r="C1390" s="858" t="s">
        <v>520</v>
      </c>
      <c r="D1390" s="859">
        <v>712.82</v>
      </c>
    </row>
    <row r="1391" spans="1:4" ht="13.5">
      <c r="A1391" s="858">
        <v>92584</v>
      </c>
      <c r="B1391" s="858" t="s">
        <v>3858</v>
      </c>
      <c r="C1391" s="858" t="s">
        <v>520</v>
      </c>
      <c r="D1391" s="859">
        <v>853.77</v>
      </c>
    </row>
    <row r="1392" spans="1:4" ht="13.5">
      <c r="A1392" s="858">
        <v>92586</v>
      </c>
      <c r="B1392" s="858" t="s">
        <v>3859</v>
      </c>
      <c r="C1392" s="858" t="s">
        <v>520</v>
      </c>
      <c r="D1392" s="859">
        <v>994.72</v>
      </c>
    </row>
    <row r="1393" spans="1:4" ht="13.5">
      <c r="A1393" s="858">
        <v>92588</v>
      </c>
      <c r="B1393" s="858" t="s">
        <v>3860</v>
      </c>
      <c r="C1393" s="858" t="s">
        <v>520</v>
      </c>
      <c r="D1393" s="859">
        <v>1248.5899999999999</v>
      </c>
    </row>
    <row r="1394" spans="1:4" ht="13.5">
      <c r="A1394" s="858">
        <v>92590</v>
      </c>
      <c r="B1394" s="858" t="s">
        <v>3861</v>
      </c>
      <c r="C1394" s="858" t="s">
        <v>520</v>
      </c>
      <c r="D1394" s="859">
        <v>1389.54</v>
      </c>
    </row>
    <row r="1395" spans="1:4" ht="13.5">
      <c r="A1395" s="858">
        <v>92592</v>
      </c>
      <c r="B1395" s="858" t="s">
        <v>3862</v>
      </c>
      <c r="C1395" s="858" t="s">
        <v>520</v>
      </c>
      <c r="D1395" s="859">
        <v>1555.88</v>
      </c>
    </row>
    <row r="1396" spans="1:4" ht="13.5">
      <c r="A1396" s="858">
        <v>92593</v>
      </c>
      <c r="B1396" s="858" t="s">
        <v>3863</v>
      </c>
      <c r="C1396" s="858" t="s">
        <v>34</v>
      </c>
      <c r="D1396" s="859">
        <v>11.8</v>
      </c>
    </row>
    <row r="1397" spans="1:4" ht="13.5">
      <c r="A1397" s="858">
        <v>92594</v>
      </c>
      <c r="B1397" s="858" t="s">
        <v>3864</v>
      </c>
      <c r="C1397" s="858" t="s">
        <v>520</v>
      </c>
      <c r="D1397" s="859">
        <v>1819.89</v>
      </c>
    </row>
    <row r="1398" spans="1:4" ht="13.5">
      <c r="A1398" s="858">
        <v>92596</v>
      </c>
      <c r="B1398" s="858" t="s">
        <v>3865</v>
      </c>
      <c r="C1398" s="858" t="s">
        <v>520</v>
      </c>
      <c r="D1398" s="859">
        <v>2007.71</v>
      </c>
    </row>
    <row r="1399" spans="1:4" ht="13.5">
      <c r="A1399" s="858">
        <v>92598</v>
      </c>
      <c r="B1399" s="858" t="s">
        <v>3866</v>
      </c>
      <c r="C1399" s="858" t="s">
        <v>520</v>
      </c>
      <c r="D1399" s="859">
        <v>2148.66</v>
      </c>
    </row>
    <row r="1400" spans="1:4" ht="13.5">
      <c r="A1400" s="858">
        <v>92600</v>
      </c>
      <c r="B1400" s="858" t="s">
        <v>3867</v>
      </c>
      <c r="C1400" s="858" t="s">
        <v>520</v>
      </c>
      <c r="D1400" s="859">
        <v>2325.29</v>
      </c>
    </row>
    <row r="1401" spans="1:4" ht="13.5">
      <c r="A1401" s="858">
        <v>92602</v>
      </c>
      <c r="B1401" s="858" t="s">
        <v>3868</v>
      </c>
      <c r="C1401" s="858" t="s">
        <v>520</v>
      </c>
      <c r="D1401" s="859">
        <v>712.82</v>
      </c>
    </row>
    <row r="1402" spans="1:4" ht="13.5">
      <c r="A1402" s="858">
        <v>92604</v>
      </c>
      <c r="B1402" s="858" t="s">
        <v>3869</v>
      </c>
      <c r="C1402" s="858" t="s">
        <v>520</v>
      </c>
      <c r="D1402" s="859">
        <v>818.08</v>
      </c>
    </row>
    <row r="1403" spans="1:4" ht="13.5">
      <c r="A1403" s="858">
        <v>92606</v>
      </c>
      <c r="B1403" s="858" t="s">
        <v>3870</v>
      </c>
      <c r="C1403" s="858" t="s">
        <v>520</v>
      </c>
      <c r="D1403" s="859">
        <v>959.04</v>
      </c>
    </row>
    <row r="1404" spans="1:4" ht="13.5">
      <c r="A1404" s="858">
        <v>92608</v>
      </c>
      <c r="B1404" s="858" t="s">
        <v>3871</v>
      </c>
      <c r="C1404" s="858" t="s">
        <v>520</v>
      </c>
      <c r="D1404" s="859">
        <v>1177.22</v>
      </c>
    </row>
    <row r="1405" spans="1:4" ht="13.5">
      <c r="A1405" s="858">
        <v>92610</v>
      </c>
      <c r="B1405" s="858" t="s">
        <v>3872</v>
      </c>
      <c r="C1405" s="858" t="s">
        <v>520</v>
      </c>
      <c r="D1405" s="859">
        <v>1318.17</v>
      </c>
    </row>
    <row r="1406" spans="1:4" ht="13.5">
      <c r="A1406" s="858">
        <v>92612</v>
      </c>
      <c r="B1406" s="858" t="s">
        <v>3873</v>
      </c>
      <c r="C1406" s="858" t="s">
        <v>520</v>
      </c>
      <c r="D1406" s="859">
        <v>1484.51</v>
      </c>
    </row>
    <row r="1407" spans="1:4" ht="13.5">
      <c r="A1407" s="858">
        <v>92614</v>
      </c>
      <c r="B1407" s="858" t="s">
        <v>3874</v>
      </c>
      <c r="C1407" s="858" t="s">
        <v>520</v>
      </c>
      <c r="D1407" s="859">
        <v>1677.15</v>
      </c>
    </row>
    <row r="1408" spans="1:4" ht="13.5">
      <c r="A1408" s="858">
        <v>92616</v>
      </c>
      <c r="B1408" s="858" t="s">
        <v>3875</v>
      </c>
      <c r="C1408" s="858" t="s">
        <v>520</v>
      </c>
      <c r="D1408" s="859">
        <v>1900.65</v>
      </c>
    </row>
    <row r="1409" spans="1:4" ht="13.5">
      <c r="A1409" s="858">
        <v>92618</v>
      </c>
      <c r="B1409" s="858" t="s">
        <v>3876</v>
      </c>
      <c r="C1409" s="858" t="s">
        <v>520</v>
      </c>
      <c r="D1409" s="859">
        <v>2041.61</v>
      </c>
    </row>
    <row r="1410" spans="1:4" ht="13.5">
      <c r="A1410" s="858">
        <v>92620</v>
      </c>
      <c r="B1410" s="858" t="s">
        <v>3877</v>
      </c>
      <c r="C1410" s="858" t="s">
        <v>520</v>
      </c>
      <c r="D1410" s="859">
        <v>2182.5500000000002</v>
      </c>
    </row>
    <row r="1411" spans="1:4" ht="13.5">
      <c r="A1411" s="858">
        <v>100357</v>
      </c>
      <c r="B1411" s="858" t="s">
        <v>3878</v>
      </c>
      <c r="C1411" s="858" t="s">
        <v>520</v>
      </c>
      <c r="D1411" s="859">
        <v>763.12</v>
      </c>
    </row>
    <row r="1412" spans="1:4" ht="13.5">
      <c r="A1412" s="858">
        <v>100358</v>
      </c>
      <c r="B1412" s="858" t="s">
        <v>3879</v>
      </c>
      <c r="C1412" s="858" t="s">
        <v>520</v>
      </c>
      <c r="D1412" s="859">
        <v>1025.0899999999999</v>
      </c>
    </row>
    <row r="1413" spans="1:4" ht="13.5">
      <c r="A1413" s="858">
        <v>100359</v>
      </c>
      <c r="B1413" s="858" t="s">
        <v>3880</v>
      </c>
      <c r="C1413" s="858" t="s">
        <v>520</v>
      </c>
      <c r="D1413" s="859">
        <v>1077.43</v>
      </c>
    </row>
    <row r="1414" spans="1:4" ht="13.5">
      <c r="A1414" s="858">
        <v>100360</v>
      </c>
      <c r="B1414" s="858" t="s">
        <v>3881</v>
      </c>
      <c r="C1414" s="858" t="s">
        <v>520</v>
      </c>
      <c r="D1414" s="859">
        <v>1192.6300000000001</v>
      </c>
    </row>
    <row r="1415" spans="1:4" ht="13.5">
      <c r="A1415" s="858">
        <v>100361</v>
      </c>
      <c r="B1415" s="858" t="s">
        <v>3882</v>
      </c>
      <c r="C1415" s="858" t="s">
        <v>520</v>
      </c>
      <c r="D1415" s="859">
        <v>1475.66</v>
      </c>
    </row>
    <row r="1416" spans="1:4" ht="13.5">
      <c r="A1416" s="858">
        <v>100362</v>
      </c>
      <c r="B1416" s="858" t="s">
        <v>3883</v>
      </c>
      <c r="C1416" s="858" t="s">
        <v>520</v>
      </c>
      <c r="D1416" s="859">
        <v>2059.6</v>
      </c>
    </row>
    <row r="1417" spans="1:4" ht="13.5">
      <c r="A1417" s="858">
        <v>100363</v>
      </c>
      <c r="B1417" s="858" t="s">
        <v>3884</v>
      </c>
      <c r="C1417" s="858" t="s">
        <v>520</v>
      </c>
      <c r="D1417" s="859">
        <v>2126.3200000000002</v>
      </c>
    </row>
    <row r="1418" spans="1:4" ht="13.5">
      <c r="A1418" s="858">
        <v>100364</v>
      </c>
      <c r="B1418" s="858" t="s">
        <v>3885</v>
      </c>
      <c r="C1418" s="858" t="s">
        <v>520</v>
      </c>
      <c r="D1418" s="859">
        <v>2299.7600000000002</v>
      </c>
    </row>
    <row r="1419" spans="1:4" ht="13.5">
      <c r="A1419" s="858">
        <v>100365</v>
      </c>
      <c r="B1419" s="858" t="s">
        <v>3886</v>
      </c>
      <c r="C1419" s="858" t="s">
        <v>520</v>
      </c>
      <c r="D1419" s="859">
        <v>2623.62</v>
      </c>
    </row>
    <row r="1420" spans="1:4" ht="13.5">
      <c r="A1420" s="858">
        <v>100366</v>
      </c>
      <c r="B1420" s="858" t="s">
        <v>3887</v>
      </c>
      <c r="C1420" s="858" t="s">
        <v>520</v>
      </c>
      <c r="D1420" s="859">
        <v>2793.38</v>
      </c>
    </row>
    <row r="1421" spans="1:4" ht="13.5">
      <c r="A1421" s="858">
        <v>100367</v>
      </c>
      <c r="B1421" s="858" t="s">
        <v>3888</v>
      </c>
      <c r="C1421" s="858" t="s">
        <v>520</v>
      </c>
      <c r="D1421" s="859">
        <v>744.11</v>
      </c>
    </row>
    <row r="1422" spans="1:4" ht="13.5">
      <c r="A1422" s="858">
        <v>100368</v>
      </c>
      <c r="B1422" s="858" t="s">
        <v>3889</v>
      </c>
      <c r="C1422" s="858" t="s">
        <v>520</v>
      </c>
      <c r="D1422" s="859">
        <v>1001.65</v>
      </c>
    </row>
    <row r="1423" spans="1:4" ht="13.5">
      <c r="A1423" s="858">
        <v>100369</v>
      </c>
      <c r="B1423" s="858" t="s">
        <v>3890</v>
      </c>
      <c r="C1423" s="858" t="s">
        <v>520</v>
      </c>
      <c r="D1423" s="859">
        <v>1053.99</v>
      </c>
    </row>
    <row r="1424" spans="1:4" ht="13.5">
      <c r="A1424" s="858">
        <v>100370</v>
      </c>
      <c r="B1424" s="858" t="s">
        <v>3891</v>
      </c>
      <c r="C1424" s="858" t="s">
        <v>520</v>
      </c>
      <c r="D1424" s="859">
        <v>1241.8499999999999</v>
      </c>
    </row>
    <row r="1425" spans="1:4" ht="13.5">
      <c r="A1425" s="858">
        <v>100371</v>
      </c>
      <c r="B1425" s="858" t="s">
        <v>3892</v>
      </c>
      <c r="C1425" s="858" t="s">
        <v>520</v>
      </c>
      <c r="D1425" s="859">
        <v>1413.17</v>
      </c>
    </row>
    <row r="1426" spans="1:4" ht="13.5">
      <c r="A1426" s="858">
        <v>100372</v>
      </c>
      <c r="B1426" s="858" t="s">
        <v>3893</v>
      </c>
      <c r="C1426" s="858" t="s">
        <v>520</v>
      </c>
      <c r="D1426" s="859">
        <v>1952.51</v>
      </c>
    </row>
    <row r="1427" spans="1:4" ht="13.5">
      <c r="A1427" s="858">
        <v>100373</v>
      </c>
      <c r="B1427" s="858" t="s">
        <v>3894</v>
      </c>
      <c r="C1427" s="858" t="s">
        <v>520</v>
      </c>
      <c r="D1427" s="859">
        <v>2015.66</v>
      </c>
    </row>
    <row r="1428" spans="1:4" ht="13.5">
      <c r="A1428" s="858">
        <v>100374</v>
      </c>
      <c r="B1428" s="858" t="s">
        <v>3895</v>
      </c>
      <c r="C1428" s="858" t="s">
        <v>520</v>
      </c>
      <c r="D1428" s="859">
        <v>2151.65</v>
      </c>
    </row>
    <row r="1429" spans="1:4" ht="13.5">
      <c r="A1429" s="858">
        <v>100375</v>
      </c>
      <c r="B1429" s="858" t="s">
        <v>3896</v>
      </c>
      <c r="C1429" s="858" t="s">
        <v>520</v>
      </c>
      <c r="D1429" s="859">
        <v>2405.63</v>
      </c>
    </row>
    <row r="1430" spans="1:4" ht="13.5">
      <c r="A1430" s="858">
        <v>100376</v>
      </c>
      <c r="B1430" s="858" t="s">
        <v>3897</v>
      </c>
      <c r="C1430" s="858" t="s">
        <v>520</v>
      </c>
      <c r="D1430" s="859">
        <v>2362.9299999999998</v>
      </c>
    </row>
    <row r="1431" spans="1:4" ht="13.5">
      <c r="A1431" s="858">
        <v>100377</v>
      </c>
      <c r="B1431" s="858" t="s">
        <v>3898</v>
      </c>
      <c r="C1431" s="858" t="s">
        <v>34</v>
      </c>
      <c r="D1431" s="859">
        <v>12.26</v>
      </c>
    </row>
    <row r="1432" spans="1:4" ht="13.5">
      <c r="A1432" s="858">
        <v>100378</v>
      </c>
      <c r="B1432" s="858" t="s">
        <v>3899</v>
      </c>
      <c r="C1432" s="858" t="s">
        <v>34</v>
      </c>
      <c r="D1432" s="859">
        <v>11.56</v>
      </c>
    </row>
    <row r="1433" spans="1:4" ht="13.5">
      <c r="A1433" s="858">
        <v>100382</v>
      </c>
      <c r="B1433" s="858" t="s">
        <v>3900</v>
      </c>
      <c r="C1433" s="858" t="s">
        <v>1169</v>
      </c>
      <c r="D1433" s="859">
        <v>17.39</v>
      </c>
    </row>
    <row r="1434" spans="1:4" ht="13.5">
      <c r="A1434" s="858">
        <v>94444</v>
      </c>
      <c r="B1434" s="858" t="s">
        <v>3901</v>
      </c>
      <c r="C1434" s="858" t="s">
        <v>1169</v>
      </c>
      <c r="D1434" s="859">
        <v>782.98</v>
      </c>
    </row>
    <row r="1435" spans="1:4" ht="13.5">
      <c r="A1435" s="858">
        <v>102661</v>
      </c>
      <c r="B1435" s="858" t="s">
        <v>3902</v>
      </c>
      <c r="C1435" s="858" t="s">
        <v>28</v>
      </c>
      <c r="D1435" s="859">
        <v>29.52</v>
      </c>
    </row>
    <row r="1436" spans="1:4" ht="13.5">
      <c r="A1436" s="858">
        <v>102663</v>
      </c>
      <c r="B1436" s="858" t="s">
        <v>3903</v>
      </c>
      <c r="C1436" s="858" t="s">
        <v>28</v>
      </c>
      <c r="D1436" s="859">
        <v>45.73</v>
      </c>
    </row>
    <row r="1437" spans="1:4" ht="13.5">
      <c r="A1437" s="858">
        <v>102664</v>
      </c>
      <c r="B1437" s="858" t="s">
        <v>3904</v>
      </c>
      <c r="C1437" s="858" t="s">
        <v>28</v>
      </c>
      <c r="D1437" s="859">
        <v>38.04</v>
      </c>
    </row>
    <row r="1438" spans="1:4" ht="13.5">
      <c r="A1438" s="858">
        <v>102665</v>
      </c>
      <c r="B1438" s="858" t="s">
        <v>3905</v>
      </c>
      <c r="C1438" s="858" t="s">
        <v>28</v>
      </c>
      <c r="D1438" s="859">
        <v>17.12</v>
      </c>
    </row>
    <row r="1439" spans="1:4" ht="13.5">
      <c r="A1439" s="858">
        <v>102666</v>
      </c>
      <c r="B1439" s="858" t="s">
        <v>3906</v>
      </c>
      <c r="C1439" s="858" t="s">
        <v>28</v>
      </c>
      <c r="D1439" s="859">
        <v>49.25</v>
      </c>
    </row>
    <row r="1440" spans="1:4" ht="13.5">
      <c r="A1440" s="858">
        <v>102669</v>
      </c>
      <c r="B1440" s="858" t="s">
        <v>3907</v>
      </c>
      <c r="C1440" s="858" t="s">
        <v>28</v>
      </c>
      <c r="D1440" s="859">
        <v>65.63</v>
      </c>
    </row>
    <row r="1441" spans="1:4" ht="13.5">
      <c r="A1441" s="858">
        <v>102670</v>
      </c>
      <c r="B1441" s="858" t="s">
        <v>3908</v>
      </c>
      <c r="C1441" s="858" t="s">
        <v>28</v>
      </c>
      <c r="D1441" s="859">
        <v>83.8</v>
      </c>
    </row>
    <row r="1442" spans="1:4" ht="13.5">
      <c r="A1442" s="858">
        <v>102673</v>
      </c>
      <c r="B1442" s="858" t="s">
        <v>3909</v>
      </c>
      <c r="C1442" s="858" t="s">
        <v>28</v>
      </c>
      <c r="D1442" s="859">
        <v>118.42</v>
      </c>
    </row>
    <row r="1443" spans="1:4" ht="13.5">
      <c r="A1443" s="858">
        <v>102674</v>
      </c>
      <c r="B1443" s="858" t="s">
        <v>3910</v>
      </c>
      <c r="C1443" s="858" t="s">
        <v>28</v>
      </c>
      <c r="D1443" s="859">
        <v>90.05</v>
      </c>
    </row>
    <row r="1444" spans="1:4" ht="13.5">
      <c r="A1444" s="858">
        <v>102677</v>
      </c>
      <c r="B1444" s="858" t="s">
        <v>3911</v>
      </c>
      <c r="C1444" s="858" t="s">
        <v>28</v>
      </c>
      <c r="D1444" s="859">
        <v>110.11</v>
      </c>
    </row>
    <row r="1445" spans="1:4" ht="13.5">
      <c r="A1445" s="858">
        <v>102678</v>
      </c>
      <c r="B1445" s="858" t="s">
        <v>3912</v>
      </c>
      <c r="C1445" s="858" t="s">
        <v>28</v>
      </c>
      <c r="D1445" s="859">
        <v>107.28</v>
      </c>
    </row>
    <row r="1446" spans="1:4" ht="13.5">
      <c r="A1446" s="858">
        <v>102679</v>
      </c>
      <c r="B1446" s="858" t="s">
        <v>3913</v>
      </c>
      <c r="C1446" s="858" t="s">
        <v>28</v>
      </c>
      <c r="D1446" s="859">
        <v>114.11</v>
      </c>
    </row>
    <row r="1447" spans="1:4" ht="13.5">
      <c r="A1447" s="858">
        <v>102680</v>
      </c>
      <c r="B1447" s="858" t="s">
        <v>3914</v>
      </c>
      <c r="C1447" s="858" t="s">
        <v>28</v>
      </c>
      <c r="D1447" s="859">
        <v>119.26</v>
      </c>
    </row>
    <row r="1448" spans="1:4" ht="13.5">
      <c r="A1448" s="858">
        <v>102683</v>
      </c>
      <c r="B1448" s="858" t="s">
        <v>3915</v>
      </c>
      <c r="C1448" s="858" t="s">
        <v>28</v>
      </c>
      <c r="D1448" s="859">
        <v>143.41999999999999</v>
      </c>
    </row>
    <row r="1449" spans="1:4" ht="13.5">
      <c r="A1449" s="858">
        <v>102684</v>
      </c>
      <c r="B1449" s="858" t="s">
        <v>3916</v>
      </c>
      <c r="C1449" s="858" t="s">
        <v>28</v>
      </c>
      <c r="D1449" s="859">
        <v>126.1</v>
      </c>
    </row>
    <row r="1450" spans="1:4" ht="13.5">
      <c r="A1450" s="858">
        <v>102687</v>
      </c>
      <c r="B1450" s="858" t="s">
        <v>3917</v>
      </c>
      <c r="C1450" s="858" t="s">
        <v>28</v>
      </c>
      <c r="D1450" s="859">
        <v>146.35</v>
      </c>
    </row>
    <row r="1451" spans="1:4" ht="13.5">
      <c r="A1451" s="858">
        <v>102688</v>
      </c>
      <c r="B1451" s="858" t="s">
        <v>3918</v>
      </c>
      <c r="C1451" s="858" t="s">
        <v>28</v>
      </c>
      <c r="D1451" s="859">
        <v>34.39</v>
      </c>
    </row>
    <row r="1452" spans="1:4" ht="13.5">
      <c r="A1452" s="858">
        <v>102690</v>
      </c>
      <c r="B1452" s="858" t="s">
        <v>3919</v>
      </c>
      <c r="C1452" s="858" t="s">
        <v>28</v>
      </c>
      <c r="D1452" s="859">
        <v>54.11</v>
      </c>
    </row>
    <row r="1453" spans="1:4" ht="13.5">
      <c r="A1453" s="858">
        <v>102694</v>
      </c>
      <c r="B1453" s="858" t="s">
        <v>3920</v>
      </c>
      <c r="C1453" s="858" t="s">
        <v>28</v>
      </c>
      <c r="D1453" s="859">
        <v>61.4</v>
      </c>
    </row>
    <row r="1454" spans="1:4" ht="13.5">
      <c r="A1454" s="858">
        <v>102697</v>
      </c>
      <c r="B1454" s="858" t="s">
        <v>3921</v>
      </c>
      <c r="C1454" s="858" t="s">
        <v>28</v>
      </c>
      <c r="D1454" s="859">
        <v>86.87</v>
      </c>
    </row>
    <row r="1455" spans="1:4" ht="13.5">
      <c r="A1455" s="858">
        <v>102704</v>
      </c>
      <c r="B1455" s="858" t="s">
        <v>3922</v>
      </c>
      <c r="C1455" s="858" t="s">
        <v>28</v>
      </c>
      <c r="D1455" s="859">
        <v>11.75</v>
      </c>
    </row>
    <row r="1456" spans="1:4" ht="13.5">
      <c r="A1456" s="858">
        <v>102706</v>
      </c>
      <c r="B1456" s="858" t="s">
        <v>3923</v>
      </c>
      <c r="C1456" s="858" t="s">
        <v>28</v>
      </c>
      <c r="D1456" s="859">
        <v>13.59</v>
      </c>
    </row>
    <row r="1457" spans="1:4" ht="13.5">
      <c r="A1457" s="858">
        <v>102707</v>
      </c>
      <c r="B1457" s="858" t="s">
        <v>3924</v>
      </c>
      <c r="C1457" s="858" t="s">
        <v>28</v>
      </c>
      <c r="D1457" s="859">
        <v>30.79</v>
      </c>
    </row>
    <row r="1458" spans="1:4" ht="13.5">
      <c r="A1458" s="858">
        <v>102708</v>
      </c>
      <c r="B1458" s="858" t="s">
        <v>3925</v>
      </c>
      <c r="C1458" s="858" t="s">
        <v>520</v>
      </c>
      <c r="D1458" s="859">
        <v>19.07</v>
      </c>
    </row>
    <row r="1459" spans="1:4" ht="13.5">
      <c r="A1459" s="858">
        <v>102710</v>
      </c>
      <c r="B1459" s="858" t="s">
        <v>3926</v>
      </c>
      <c r="C1459" s="858" t="s">
        <v>520</v>
      </c>
      <c r="D1459" s="859">
        <v>47.73</v>
      </c>
    </row>
    <row r="1460" spans="1:4" ht="13.5">
      <c r="A1460" s="858">
        <v>102711</v>
      </c>
      <c r="B1460" s="858" t="s">
        <v>3927</v>
      </c>
      <c r="C1460" s="858" t="s">
        <v>520</v>
      </c>
      <c r="D1460" s="859">
        <v>66.75</v>
      </c>
    </row>
    <row r="1461" spans="1:4" ht="13.5">
      <c r="A1461" s="858">
        <v>102712</v>
      </c>
      <c r="B1461" s="858" t="s">
        <v>3928</v>
      </c>
      <c r="C1461" s="858" t="s">
        <v>1169</v>
      </c>
      <c r="D1461" s="859">
        <v>8.09</v>
      </c>
    </row>
    <row r="1462" spans="1:4" ht="13.5">
      <c r="A1462" s="858">
        <v>102713</v>
      </c>
      <c r="B1462" s="858" t="s">
        <v>3929</v>
      </c>
      <c r="C1462" s="858" t="s">
        <v>1169</v>
      </c>
      <c r="D1462" s="859">
        <v>11.15</v>
      </c>
    </row>
    <row r="1463" spans="1:4" ht="13.5">
      <c r="A1463" s="858">
        <v>102715</v>
      </c>
      <c r="B1463" s="858" t="s">
        <v>3930</v>
      </c>
      <c r="C1463" s="858" t="s">
        <v>1169</v>
      </c>
      <c r="D1463" s="859">
        <v>26.48</v>
      </c>
    </row>
    <row r="1464" spans="1:4" ht="13.5">
      <c r="A1464" s="858">
        <v>102716</v>
      </c>
      <c r="B1464" s="858" t="s">
        <v>3931</v>
      </c>
      <c r="C1464" s="858" t="s">
        <v>233</v>
      </c>
      <c r="D1464" s="859">
        <v>102.68</v>
      </c>
    </row>
    <row r="1465" spans="1:4" ht="13.5">
      <c r="A1465" s="858">
        <v>102717</v>
      </c>
      <c r="B1465" s="858" t="s">
        <v>3932</v>
      </c>
      <c r="C1465" s="858" t="s">
        <v>233</v>
      </c>
      <c r="D1465" s="859">
        <v>94.76</v>
      </c>
    </row>
    <row r="1466" spans="1:4" ht="13.5">
      <c r="A1466" s="858">
        <v>102718</v>
      </c>
      <c r="B1466" s="858" t="s">
        <v>3933</v>
      </c>
      <c r="C1466" s="858" t="s">
        <v>233</v>
      </c>
      <c r="D1466" s="859">
        <v>109.66</v>
      </c>
    </row>
    <row r="1467" spans="1:4" ht="13.5">
      <c r="A1467" s="858">
        <v>102719</v>
      </c>
      <c r="B1467" s="858" t="s">
        <v>3934</v>
      </c>
      <c r="C1467" s="858" t="s">
        <v>233</v>
      </c>
      <c r="D1467" s="859">
        <v>101.74</v>
      </c>
    </row>
    <row r="1468" spans="1:4" ht="13.5">
      <c r="A1468" s="858">
        <v>102722</v>
      </c>
      <c r="B1468" s="858" t="s">
        <v>3935</v>
      </c>
      <c r="C1468" s="858" t="s">
        <v>28</v>
      </c>
      <c r="D1468" s="859">
        <v>45.83</v>
      </c>
    </row>
    <row r="1469" spans="1:4" ht="13.5">
      <c r="A1469" s="858">
        <v>102723</v>
      </c>
      <c r="B1469" s="858" t="s">
        <v>3936</v>
      </c>
      <c r="C1469" s="858" t="s">
        <v>28</v>
      </c>
      <c r="D1469" s="859">
        <v>46.37</v>
      </c>
    </row>
    <row r="1470" spans="1:4" ht="13.5">
      <c r="A1470" s="858">
        <v>102724</v>
      </c>
      <c r="B1470" s="858" t="s">
        <v>3937</v>
      </c>
      <c r="C1470" s="858" t="s">
        <v>520</v>
      </c>
      <c r="D1470" s="859">
        <v>24.92</v>
      </c>
    </row>
    <row r="1471" spans="1:4" ht="13.5">
      <c r="A1471" s="858">
        <v>102725</v>
      </c>
      <c r="B1471" s="858" t="s">
        <v>3938</v>
      </c>
      <c r="C1471" s="858" t="s">
        <v>520</v>
      </c>
      <c r="D1471" s="859">
        <v>23.81</v>
      </c>
    </row>
    <row r="1472" spans="1:4" ht="13.5">
      <c r="A1472" s="858">
        <v>102726</v>
      </c>
      <c r="B1472" s="858" t="s">
        <v>3939</v>
      </c>
      <c r="C1472" s="858" t="s">
        <v>520</v>
      </c>
      <c r="D1472" s="859">
        <v>21.46</v>
      </c>
    </row>
    <row r="1473" spans="1:4" ht="13.5">
      <c r="A1473" s="858">
        <v>92743</v>
      </c>
      <c r="B1473" s="858" t="s">
        <v>3940</v>
      </c>
      <c r="C1473" s="858" t="s">
        <v>233</v>
      </c>
      <c r="D1473" s="859">
        <v>528.1</v>
      </c>
    </row>
    <row r="1474" spans="1:4" ht="13.5">
      <c r="A1474" s="858">
        <v>92744</v>
      </c>
      <c r="B1474" s="858" t="s">
        <v>3941</v>
      </c>
      <c r="C1474" s="858" t="s">
        <v>233</v>
      </c>
      <c r="D1474" s="859">
        <v>514.45000000000005</v>
      </c>
    </row>
    <row r="1475" spans="1:4" ht="13.5">
      <c r="A1475" s="858">
        <v>92745</v>
      </c>
      <c r="B1475" s="858" t="s">
        <v>3942</v>
      </c>
      <c r="C1475" s="858" t="s">
        <v>233</v>
      </c>
      <c r="D1475" s="859">
        <v>660.35</v>
      </c>
    </row>
    <row r="1476" spans="1:4" ht="13.5">
      <c r="A1476" s="858">
        <v>92746</v>
      </c>
      <c r="B1476" s="858" t="s">
        <v>3943</v>
      </c>
      <c r="C1476" s="858" t="s">
        <v>233</v>
      </c>
      <c r="D1476" s="859">
        <v>611.67999999999995</v>
      </c>
    </row>
    <row r="1477" spans="1:4" ht="13.5">
      <c r="A1477" s="858">
        <v>92747</v>
      </c>
      <c r="B1477" s="858" t="s">
        <v>3944</v>
      </c>
      <c r="C1477" s="858" t="s">
        <v>233</v>
      </c>
      <c r="D1477" s="859">
        <v>735.86</v>
      </c>
    </row>
    <row r="1478" spans="1:4" ht="13.5">
      <c r="A1478" s="858">
        <v>92748</v>
      </c>
      <c r="B1478" s="858" t="s">
        <v>3945</v>
      </c>
      <c r="C1478" s="858" t="s">
        <v>233</v>
      </c>
      <c r="D1478" s="859">
        <v>667.55</v>
      </c>
    </row>
    <row r="1479" spans="1:4" ht="13.5">
      <c r="A1479" s="858">
        <v>92749</v>
      </c>
      <c r="B1479" s="858" t="s">
        <v>3946</v>
      </c>
      <c r="C1479" s="858" t="s">
        <v>233</v>
      </c>
      <c r="D1479" s="859">
        <v>770.83</v>
      </c>
    </row>
    <row r="1480" spans="1:4" ht="13.5">
      <c r="A1480" s="858">
        <v>92750</v>
      </c>
      <c r="B1480" s="858" t="s">
        <v>3947</v>
      </c>
      <c r="C1480" s="858" t="s">
        <v>233</v>
      </c>
      <c r="D1480" s="859">
        <v>1345.56</v>
      </c>
    </row>
    <row r="1481" spans="1:4" ht="13.5">
      <c r="A1481" s="858">
        <v>92751</v>
      </c>
      <c r="B1481" s="858" t="s">
        <v>3948</v>
      </c>
      <c r="C1481" s="858" t="s">
        <v>233</v>
      </c>
      <c r="D1481" s="859">
        <v>1679.89</v>
      </c>
    </row>
    <row r="1482" spans="1:4" ht="13.5">
      <c r="A1482" s="858">
        <v>92752</v>
      </c>
      <c r="B1482" s="858" t="s">
        <v>3949</v>
      </c>
      <c r="C1482" s="858" t="s">
        <v>233</v>
      </c>
      <c r="D1482" s="859">
        <v>2013.03</v>
      </c>
    </row>
    <row r="1483" spans="1:4" ht="13.5">
      <c r="A1483" s="858">
        <v>92753</v>
      </c>
      <c r="B1483" s="858" t="s">
        <v>3950</v>
      </c>
      <c r="C1483" s="858" t="s">
        <v>233</v>
      </c>
      <c r="D1483" s="859">
        <v>517.30999999999995</v>
      </c>
    </row>
    <row r="1484" spans="1:4" ht="13.5">
      <c r="A1484" s="858">
        <v>92754</v>
      </c>
      <c r="B1484" s="858" t="s">
        <v>3951</v>
      </c>
      <c r="C1484" s="858" t="s">
        <v>233</v>
      </c>
      <c r="D1484" s="859">
        <v>472.44</v>
      </c>
    </row>
    <row r="1485" spans="1:4" ht="13.5">
      <c r="A1485" s="858">
        <v>92755</v>
      </c>
      <c r="B1485" s="858" t="s">
        <v>3952</v>
      </c>
      <c r="C1485" s="858" t="s">
        <v>1169</v>
      </c>
      <c r="D1485" s="859">
        <v>198.42</v>
      </c>
    </row>
    <row r="1486" spans="1:4" ht="13.5">
      <c r="A1486" s="858">
        <v>92756</v>
      </c>
      <c r="B1486" s="858" t="s">
        <v>3953</v>
      </c>
      <c r="C1486" s="858" t="s">
        <v>1169</v>
      </c>
      <c r="D1486" s="859">
        <v>224.24</v>
      </c>
    </row>
    <row r="1487" spans="1:4" ht="13.5">
      <c r="A1487" s="858">
        <v>92757</v>
      </c>
      <c r="B1487" s="858" t="s">
        <v>3954</v>
      </c>
      <c r="C1487" s="858" t="s">
        <v>1169</v>
      </c>
      <c r="D1487" s="859">
        <v>255.7</v>
      </c>
    </row>
    <row r="1488" spans="1:4" ht="13.5">
      <c r="A1488" s="858">
        <v>92758</v>
      </c>
      <c r="B1488" s="858" t="s">
        <v>3955</v>
      </c>
      <c r="C1488" s="858" t="s">
        <v>233</v>
      </c>
      <c r="D1488" s="859">
        <v>607.63</v>
      </c>
    </row>
    <row r="1489" spans="1:4" ht="13.5">
      <c r="A1489" s="858">
        <v>91069</v>
      </c>
      <c r="B1489" s="858" t="s">
        <v>3956</v>
      </c>
      <c r="C1489" s="858" t="s">
        <v>1169</v>
      </c>
      <c r="D1489" s="859">
        <v>114.64</v>
      </c>
    </row>
    <row r="1490" spans="1:4" ht="13.5">
      <c r="A1490" s="858">
        <v>91070</v>
      </c>
      <c r="B1490" s="858" t="s">
        <v>3957</v>
      </c>
      <c r="C1490" s="858" t="s">
        <v>1169</v>
      </c>
      <c r="D1490" s="859">
        <v>125.55</v>
      </c>
    </row>
    <row r="1491" spans="1:4" ht="13.5">
      <c r="A1491" s="858">
        <v>91071</v>
      </c>
      <c r="B1491" s="858" t="s">
        <v>3958</v>
      </c>
      <c r="C1491" s="858" t="s">
        <v>1169</v>
      </c>
      <c r="D1491" s="859">
        <v>145.33000000000001</v>
      </c>
    </row>
    <row r="1492" spans="1:4" ht="13.5">
      <c r="A1492" s="858">
        <v>91072</v>
      </c>
      <c r="B1492" s="858" t="s">
        <v>3959</v>
      </c>
      <c r="C1492" s="858" t="s">
        <v>1169</v>
      </c>
      <c r="D1492" s="859">
        <v>156.18</v>
      </c>
    </row>
    <row r="1493" spans="1:4" ht="13.5">
      <c r="A1493" s="858">
        <v>91073</v>
      </c>
      <c r="B1493" s="858" t="s">
        <v>3960</v>
      </c>
      <c r="C1493" s="858" t="s">
        <v>1169</v>
      </c>
      <c r="D1493" s="859">
        <v>124.59</v>
      </c>
    </row>
    <row r="1494" spans="1:4" ht="13.5">
      <c r="A1494" s="858">
        <v>91074</v>
      </c>
      <c r="B1494" s="858" t="s">
        <v>3961</v>
      </c>
      <c r="C1494" s="858" t="s">
        <v>1169</v>
      </c>
      <c r="D1494" s="859">
        <v>136.56</v>
      </c>
    </row>
    <row r="1495" spans="1:4" ht="13.5">
      <c r="A1495" s="858">
        <v>91075</v>
      </c>
      <c r="B1495" s="858" t="s">
        <v>3962</v>
      </c>
      <c r="C1495" s="858" t="s">
        <v>1169</v>
      </c>
      <c r="D1495" s="859">
        <v>156.63999999999999</v>
      </c>
    </row>
    <row r="1496" spans="1:4" ht="13.5">
      <c r="A1496" s="858">
        <v>91076</v>
      </c>
      <c r="B1496" s="858" t="s">
        <v>3963</v>
      </c>
      <c r="C1496" s="858" t="s">
        <v>1169</v>
      </c>
      <c r="D1496" s="859">
        <v>168.63</v>
      </c>
    </row>
    <row r="1497" spans="1:4" ht="13.5">
      <c r="A1497" s="858">
        <v>91077</v>
      </c>
      <c r="B1497" s="858" t="s">
        <v>3964</v>
      </c>
      <c r="C1497" s="858" t="s">
        <v>1169</v>
      </c>
      <c r="D1497" s="859">
        <v>118.81</v>
      </c>
    </row>
    <row r="1498" spans="1:4" ht="13.5">
      <c r="A1498" s="858">
        <v>91078</v>
      </c>
      <c r="B1498" s="858" t="s">
        <v>3965</v>
      </c>
      <c r="C1498" s="858" t="s">
        <v>1169</v>
      </c>
      <c r="D1498" s="859">
        <v>139.82</v>
      </c>
    </row>
    <row r="1499" spans="1:4" ht="13.5">
      <c r="A1499" s="858">
        <v>91079</v>
      </c>
      <c r="B1499" s="858" t="s">
        <v>3966</v>
      </c>
      <c r="C1499" s="858" t="s">
        <v>1169</v>
      </c>
      <c r="D1499" s="859">
        <v>123.42</v>
      </c>
    </row>
    <row r="1500" spans="1:4" ht="13.5">
      <c r="A1500" s="858">
        <v>91080</v>
      </c>
      <c r="B1500" s="858" t="s">
        <v>3967</v>
      </c>
      <c r="C1500" s="858" t="s">
        <v>1169</v>
      </c>
      <c r="D1500" s="859">
        <v>144.28</v>
      </c>
    </row>
    <row r="1501" spans="1:4" ht="13.5">
      <c r="A1501" s="858">
        <v>91081</v>
      </c>
      <c r="B1501" s="858" t="s">
        <v>3968</v>
      </c>
      <c r="C1501" s="858" t="s">
        <v>1169</v>
      </c>
      <c r="D1501" s="859">
        <v>130.15</v>
      </c>
    </row>
    <row r="1502" spans="1:4" ht="13.5">
      <c r="A1502" s="858">
        <v>91082</v>
      </c>
      <c r="B1502" s="858" t="s">
        <v>3969</v>
      </c>
      <c r="C1502" s="858" t="s">
        <v>1169</v>
      </c>
      <c r="D1502" s="859">
        <v>152.12</v>
      </c>
    </row>
    <row r="1503" spans="1:4" ht="13.5">
      <c r="A1503" s="858">
        <v>91083</v>
      </c>
      <c r="B1503" s="858" t="s">
        <v>3970</v>
      </c>
      <c r="C1503" s="858" t="s">
        <v>1169</v>
      </c>
      <c r="D1503" s="859">
        <v>138.08000000000001</v>
      </c>
    </row>
    <row r="1504" spans="1:4" ht="13.5">
      <c r="A1504" s="858">
        <v>91084</v>
      </c>
      <c r="B1504" s="858" t="s">
        <v>3971</v>
      </c>
      <c r="C1504" s="858" t="s">
        <v>1169</v>
      </c>
      <c r="D1504" s="859">
        <v>159.82</v>
      </c>
    </row>
    <row r="1505" spans="1:4" ht="13.5">
      <c r="A1505" s="858">
        <v>91086</v>
      </c>
      <c r="B1505" s="858" t="s">
        <v>3972</v>
      </c>
      <c r="C1505" s="858" t="s">
        <v>1169</v>
      </c>
      <c r="D1505" s="859">
        <v>122.92</v>
      </c>
    </row>
    <row r="1506" spans="1:4" ht="13.5">
      <c r="A1506" s="858">
        <v>91087</v>
      </c>
      <c r="B1506" s="858" t="s">
        <v>3973</v>
      </c>
      <c r="C1506" s="858" t="s">
        <v>1169</v>
      </c>
      <c r="D1506" s="859">
        <v>134.11000000000001</v>
      </c>
    </row>
    <row r="1507" spans="1:4" ht="13.5">
      <c r="A1507" s="858">
        <v>91088</v>
      </c>
      <c r="B1507" s="858" t="s">
        <v>3974</v>
      </c>
      <c r="C1507" s="858" t="s">
        <v>1169</v>
      </c>
      <c r="D1507" s="859">
        <v>154.65</v>
      </c>
    </row>
    <row r="1508" spans="1:4" ht="13.5">
      <c r="A1508" s="858">
        <v>91089</v>
      </c>
      <c r="B1508" s="858" t="s">
        <v>3975</v>
      </c>
      <c r="C1508" s="858" t="s">
        <v>1169</v>
      </c>
      <c r="D1508" s="859">
        <v>165.95</v>
      </c>
    </row>
    <row r="1509" spans="1:4" ht="13.5">
      <c r="A1509" s="858">
        <v>91090</v>
      </c>
      <c r="B1509" s="858" t="s">
        <v>3976</v>
      </c>
      <c r="C1509" s="858" t="s">
        <v>1169</v>
      </c>
      <c r="D1509" s="859">
        <v>131.19999999999999</v>
      </c>
    </row>
    <row r="1510" spans="1:4" ht="13.5">
      <c r="A1510" s="858">
        <v>91091</v>
      </c>
      <c r="B1510" s="858" t="s">
        <v>3977</v>
      </c>
      <c r="C1510" s="858" t="s">
        <v>1169</v>
      </c>
      <c r="D1510" s="859">
        <v>143.6</v>
      </c>
    </row>
    <row r="1511" spans="1:4" ht="13.5">
      <c r="A1511" s="858">
        <v>91092</v>
      </c>
      <c r="B1511" s="858" t="s">
        <v>3978</v>
      </c>
      <c r="C1511" s="858" t="s">
        <v>1169</v>
      </c>
      <c r="D1511" s="859">
        <v>163.95</v>
      </c>
    </row>
    <row r="1512" spans="1:4" ht="13.5">
      <c r="A1512" s="858">
        <v>91093</v>
      </c>
      <c r="B1512" s="858" t="s">
        <v>3979</v>
      </c>
      <c r="C1512" s="858" t="s">
        <v>1169</v>
      </c>
      <c r="D1512" s="859">
        <v>176.59</v>
      </c>
    </row>
    <row r="1513" spans="1:4" ht="13.5">
      <c r="A1513" s="858">
        <v>91094</v>
      </c>
      <c r="B1513" s="858" t="s">
        <v>3980</v>
      </c>
      <c r="C1513" s="858" t="s">
        <v>1169</v>
      </c>
      <c r="D1513" s="859">
        <v>123.29</v>
      </c>
    </row>
    <row r="1514" spans="1:4" ht="13.5">
      <c r="A1514" s="858">
        <v>91095</v>
      </c>
      <c r="B1514" s="858" t="s">
        <v>3981</v>
      </c>
      <c r="C1514" s="858" t="s">
        <v>1169</v>
      </c>
      <c r="D1514" s="859">
        <v>144.66</v>
      </c>
    </row>
    <row r="1515" spans="1:4" ht="13.5">
      <c r="A1515" s="858">
        <v>91096</v>
      </c>
      <c r="B1515" s="858" t="s">
        <v>3982</v>
      </c>
      <c r="C1515" s="858" t="s">
        <v>1169</v>
      </c>
      <c r="D1515" s="859">
        <v>125.66</v>
      </c>
    </row>
    <row r="1516" spans="1:4" ht="13.5">
      <c r="A1516" s="858">
        <v>91097</v>
      </c>
      <c r="B1516" s="858" t="s">
        <v>3983</v>
      </c>
      <c r="C1516" s="858" t="s">
        <v>1169</v>
      </c>
      <c r="D1516" s="859">
        <v>146.91999999999999</v>
      </c>
    </row>
    <row r="1517" spans="1:4" ht="13.5">
      <c r="A1517" s="858">
        <v>91098</v>
      </c>
      <c r="B1517" s="858" t="s">
        <v>3984</v>
      </c>
      <c r="C1517" s="858" t="s">
        <v>1169</v>
      </c>
      <c r="D1517" s="859">
        <v>134.36000000000001</v>
      </c>
    </row>
    <row r="1518" spans="1:4" ht="13.5">
      <c r="A1518" s="858">
        <v>91099</v>
      </c>
      <c r="B1518" s="858" t="s">
        <v>3985</v>
      </c>
      <c r="C1518" s="858" t="s">
        <v>1169</v>
      </c>
      <c r="D1518" s="859">
        <v>156.74</v>
      </c>
    </row>
    <row r="1519" spans="1:4" ht="13.5">
      <c r="A1519" s="858">
        <v>91100</v>
      </c>
      <c r="B1519" s="858" t="s">
        <v>3986</v>
      </c>
      <c r="C1519" s="858" t="s">
        <v>1169</v>
      </c>
      <c r="D1519" s="859">
        <v>140.69999999999999</v>
      </c>
    </row>
    <row r="1520" spans="1:4" ht="13.5">
      <c r="A1520" s="858">
        <v>91101</v>
      </c>
      <c r="B1520" s="858" t="s">
        <v>3987</v>
      </c>
      <c r="C1520" s="858" t="s">
        <v>1169</v>
      </c>
      <c r="D1520" s="859">
        <v>162.97999999999999</v>
      </c>
    </row>
    <row r="1521" spans="1:4" ht="13.5">
      <c r="A1521" s="858">
        <v>93952</v>
      </c>
      <c r="B1521" s="858" t="s">
        <v>3988</v>
      </c>
      <c r="C1521" s="858" t="s">
        <v>28</v>
      </c>
      <c r="D1521" s="859">
        <v>192.07</v>
      </c>
    </row>
    <row r="1522" spans="1:4" ht="13.5">
      <c r="A1522" s="858">
        <v>93953</v>
      </c>
      <c r="B1522" s="858" t="s">
        <v>3989</v>
      </c>
      <c r="C1522" s="858" t="s">
        <v>28</v>
      </c>
      <c r="D1522" s="859">
        <v>180.16</v>
      </c>
    </row>
    <row r="1523" spans="1:4" ht="13.5">
      <c r="A1523" s="858">
        <v>93954</v>
      </c>
      <c r="B1523" s="858" t="s">
        <v>3990</v>
      </c>
      <c r="C1523" s="858" t="s">
        <v>28</v>
      </c>
      <c r="D1523" s="859">
        <v>172.95</v>
      </c>
    </row>
    <row r="1524" spans="1:4" ht="13.5">
      <c r="A1524" s="858">
        <v>93955</v>
      </c>
      <c r="B1524" s="858" t="s">
        <v>3991</v>
      </c>
      <c r="C1524" s="858" t="s">
        <v>28</v>
      </c>
      <c r="D1524" s="859">
        <v>167.86</v>
      </c>
    </row>
    <row r="1525" spans="1:4" ht="13.5">
      <c r="A1525" s="858">
        <v>93956</v>
      </c>
      <c r="B1525" s="858" t="s">
        <v>3992</v>
      </c>
      <c r="C1525" s="858" t="s">
        <v>28</v>
      </c>
      <c r="D1525" s="859">
        <v>163.79</v>
      </c>
    </row>
    <row r="1526" spans="1:4" ht="13.5">
      <c r="A1526" s="858">
        <v>93957</v>
      </c>
      <c r="B1526" s="858" t="s">
        <v>3993</v>
      </c>
      <c r="C1526" s="858" t="s">
        <v>28</v>
      </c>
      <c r="D1526" s="859">
        <v>210.13</v>
      </c>
    </row>
    <row r="1527" spans="1:4" ht="13.5">
      <c r="A1527" s="858">
        <v>93958</v>
      </c>
      <c r="B1527" s="858" t="s">
        <v>3994</v>
      </c>
      <c r="C1527" s="858" t="s">
        <v>28</v>
      </c>
      <c r="D1527" s="859">
        <v>197.43</v>
      </c>
    </row>
    <row r="1528" spans="1:4" ht="13.5">
      <c r="A1528" s="858">
        <v>93959</v>
      </c>
      <c r="B1528" s="858" t="s">
        <v>3995</v>
      </c>
      <c r="C1528" s="858" t="s">
        <v>28</v>
      </c>
      <c r="D1528" s="859">
        <v>189.83</v>
      </c>
    </row>
    <row r="1529" spans="1:4" ht="13.5">
      <c r="A1529" s="858">
        <v>93960</v>
      </c>
      <c r="B1529" s="858" t="s">
        <v>3996</v>
      </c>
      <c r="C1529" s="858" t="s">
        <v>28</v>
      </c>
      <c r="D1529" s="859">
        <v>184.5</v>
      </c>
    </row>
    <row r="1530" spans="1:4" ht="13.5">
      <c r="A1530" s="858">
        <v>93961</v>
      </c>
      <c r="B1530" s="858" t="s">
        <v>3997</v>
      </c>
      <c r="C1530" s="858" t="s">
        <v>28</v>
      </c>
      <c r="D1530" s="859">
        <v>180.28</v>
      </c>
    </row>
    <row r="1531" spans="1:4" ht="13.5">
      <c r="A1531" s="858">
        <v>93962</v>
      </c>
      <c r="B1531" s="858" t="s">
        <v>3998</v>
      </c>
      <c r="C1531" s="858" t="s">
        <v>28</v>
      </c>
      <c r="D1531" s="859">
        <v>180.32</v>
      </c>
    </row>
    <row r="1532" spans="1:4" ht="13.5">
      <c r="A1532" s="858">
        <v>93963</v>
      </c>
      <c r="B1532" s="858" t="s">
        <v>3999</v>
      </c>
      <c r="C1532" s="858" t="s">
        <v>28</v>
      </c>
      <c r="D1532" s="859">
        <v>168.42</v>
      </c>
    </row>
    <row r="1533" spans="1:4" ht="13.5">
      <c r="A1533" s="858">
        <v>93964</v>
      </c>
      <c r="B1533" s="858" t="s">
        <v>4000</v>
      </c>
      <c r="C1533" s="858" t="s">
        <v>28</v>
      </c>
      <c r="D1533" s="859">
        <v>161.28</v>
      </c>
    </row>
    <row r="1534" spans="1:4" ht="13.5">
      <c r="A1534" s="858">
        <v>93965</v>
      </c>
      <c r="B1534" s="858" t="s">
        <v>4001</v>
      </c>
      <c r="C1534" s="858" t="s">
        <v>28</v>
      </c>
      <c r="D1534" s="859">
        <v>154.78</v>
      </c>
    </row>
    <row r="1535" spans="1:4" ht="13.5">
      <c r="A1535" s="858">
        <v>93966</v>
      </c>
      <c r="B1535" s="858" t="s">
        <v>4002</v>
      </c>
      <c r="C1535" s="858" t="s">
        <v>28</v>
      </c>
      <c r="D1535" s="859">
        <v>152.19</v>
      </c>
    </row>
    <row r="1536" spans="1:4" ht="13.5">
      <c r="A1536" s="858">
        <v>93967</v>
      </c>
      <c r="B1536" s="858" t="s">
        <v>4003</v>
      </c>
      <c r="C1536" s="858" t="s">
        <v>28</v>
      </c>
      <c r="D1536" s="859">
        <v>198.38</v>
      </c>
    </row>
    <row r="1537" spans="1:4" ht="13.5">
      <c r="A1537" s="858">
        <v>93968</v>
      </c>
      <c r="B1537" s="858" t="s">
        <v>4004</v>
      </c>
      <c r="C1537" s="858" t="s">
        <v>28</v>
      </c>
      <c r="D1537" s="859">
        <v>185.71</v>
      </c>
    </row>
    <row r="1538" spans="1:4" ht="13.5">
      <c r="A1538" s="858">
        <v>93969</v>
      </c>
      <c r="B1538" s="858" t="s">
        <v>4005</v>
      </c>
      <c r="C1538" s="858" t="s">
        <v>28</v>
      </c>
      <c r="D1538" s="859">
        <v>178.14</v>
      </c>
    </row>
    <row r="1539" spans="1:4" ht="13.5">
      <c r="A1539" s="858">
        <v>93970</v>
      </c>
      <c r="B1539" s="858" t="s">
        <v>4006</v>
      </c>
      <c r="C1539" s="858" t="s">
        <v>28</v>
      </c>
      <c r="D1539" s="859">
        <v>172.87</v>
      </c>
    </row>
    <row r="1540" spans="1:4" ht="13.5">
      <c r="A1540" s="858">
        <v>93971</v>
      </c>
      <c r="B1540" s="858" t="s">
        <v>4007</v>
      </c>
      <c r="C1540" s="858" t="s">
        <v>28</v>
      </c>
      <c r="D1540" s="859">
        <v>164.04</v>
      </c>
    </row>
    <row r="1541" spans="1:4" ht="13.5">
      <c r="A1541" s="858">
        <v>95108</v>
      </c>
      <c r="B1541" s="858" t="s">
        <v>4008</v>
      </c>
      <c r="C1541" s="858" t="s">
        <v>520</v>
      </c>
      <c r="D1541" s="859">
        <v>23.39</v>
      </c>
    </row>
    <row r="1542" spans="1:4" ht="13.5">
      <c r="A1542" s="858">
        <v>100332</v>
      </c>
      <c r="B1542" s="858" t="s">
        <v>4009</v>
      </c>
      <c r="C1542" s="858" t="s">
        <v>1169</v>
      </c>
      <c r="D1542" s="859">
        <v>935.74</v>
      </c>
    </row>
    <row r="1543" spans="1:4" ht="13.5">
      <c r="A1543" s="858">
        <v>100333</v>
      </c>
      <c r="B1543" s="858" t="s">
        <v>4010</v>
      </c>
      <c r="C1543" s="858" t="s">
        <v>1169</v>
      </c>
      <c r="D1543" s="859">
        <v>568.74</v>
      </c>
    </row>
    <row r="1544" spans="1:4" ht="13.5">
      <c r="A1544" s="858">
        <v>100334</v>
      </c>
      <c r="B1544" s="858" t="s">
        <v>4011</v>
      </c>
      <c r="C1544" s="858" t="s">
        <v>1169</v>
      </c>
      <c r="D1544" s="859">
        <v>737.51</v>
      </c>
    </row>
    <row r="1545" spans="1:4" ht="13.5">
      <c r="A1545" s="858">
        <v>100335</v>
      </c>
      <c r="B1545" s="858" t="s">
        <v>4012</v>
      </c>
      <c r="C1545" s="858" t="s">
        <v>1169</v>
      </c>
      <c r="D1545" s="859">
        <v>462.26</v>
      </c>
    </row>
    <row r="1546" spans="1:4" ht="13.5">
      <c r="A1546" s="858">
        <v>100341</v>
      </c>
      <c r="B1546" s="858" t="s">
        <v>4013</v>
      </c>
      <c r="C1546" s="858" t="s">
        <v>1169</v>
      </c>
      <c r="D1546" s="859">
        <v>33.82</v>
      </c>
    </row>
    <row r="1547" spans="1:4" ht="13.5">
      <c r="A1547" s="858">
        <v>100342</v>
      </c>
      <c r="B1547" s="858" t="s">
        <v>4014</v>
      </c>
      <c r="C1547" s="858" t="s">
        <v>34</v>
      </c>
      <c r="D1547" s="859">
        <v>18.149999999999999</v>
      </c>
    </row>
    <row r="1548" spans="1:4" ht="13.5">
      <c r="A1548" s="858">
        <v>100343</v>
      </c>
      <c r="B1548" s="858" t="s">
        <v>4015</v>
      </c>
      <c r="C1548" s="858" t="s">
        <v>34</v>
      </c>
      <c r="D1548" s="859">
        <v>17.739999999999998</v>
      </c>
    </row>
    <row r="1549" spans="1:4" ht="13.5">
      <c r="A1549" s="858">
        <v>100344</v>
      </c>
      <c r="B1549" s="858" t="s">
        <v>4016</v>
      </c>
      <c r="C1549" s="858" t="s">
        <v>34</v>
      </c>
      <c r="D1549" s="859">
        <v>16.2</v>
      </c>
    </row>
    <row r="1550" spans="1:4" ht="13.5">
      <c r="A1550" s="858">
        <v>100345</v>
      </c>
      <c r="B1550" s="858" t="s">
        <v>4017</v>
      </c>
      <c r="C1550" s="858" t="s">
        <v>34</v>
      </c>
      <c r="D1550" s="859">
        <v>13.84</v>
      </c>
    </row>
    <row r="1551" spans="1:4" ht="13.5">
      <c r="A1551" s="858">
        <v>100346</v>
      </c>
      <c r="B1551" s="858" t="s">
        <v>4018</v>
      </c>
      <c r="C1551" s="858" t="s">
        <v>34</v>
      </c>
      <c r="D1551" s="859">
        <v>13.42</v>
      </c>
    </row>
    <row r="1552" spans="1:4" ht="13.5">
      <c r="A1552" s="858">
        <v>100347</v>
      </c>
      <c r="B1552" s="858" t="s">
        <v>4019</v>
      </c>
      <c r="C1552" s="858" t="s">
        <v>34</v>
      </c>
      <c r="D1552" s="859">
        <v>15.4</v>
      </c>
    </row>
    <row r="1553" spans="1:4" ht="13.5">
      <c r="A1553" s="858">
        <v>100348</v>
      </c>
      <c r="B1553" s="858" t="s">
        <v>4020</v>
      </c>
      <c r="C1553" s="858" t="s">
        <v>34</v>
      </c>
      <c r="D1553" s="859">
        <v>15.21</v>
      </c>
    </row>
    <row r="1554" spans="1:4" ht="13.5">
      <c r="A1554" s="858">
        <v>100349</v>
      </c>
      <c r="B1554" s="858" t="s">
        <v>4021</v>
      </c>
      <c r="C1554" s="858" t="s">
        <v>233</v>
      </c>
      <c r="D1554" s="859">
        <v>647.51</v>
      </c>
    </row>
    <row r="1555" spans="1:4" ht="13.5">
      <c r="A1555" s="858">
        <v>102989</v>
      </c>
      <c r="B1555" s="858" t="s">
        <v>4022</v>
      </c>
      <c r="C1555" s="858" t="s">
        <v>28</v>
      </c>
      <c r="D1555" s="859">
        <v>26.36</v>
      </c>
    </row>
    <row r="1556" spans="1:4" ht="13.5">
      <c r="A1556" s="858">
        <v>102990</v>
      </c>
      <c r="B1556" s="858" t="s">
        <v>4023</v>
      </c>
      <c r="C1556" s="858" t="s">
        <v>28</v>
      </c>
      <c r="D1556" s="859">
        <v>32.06</v>
      </c>
    </row>
    <row r="1557" spans="1:4" ht="13.5">
      <c r="A1557" s="858">
        <v>102991</v>
      </c>
      <c r="B1557" s="858" t="s">
        <v>4024</v>
      </c>
      <c r="C1557" s="858" t="s">
        <v>28</v>
      </c>
      <c r="D1557" s="859">
        <v>41.51</v>
      </c>
    </row>
    <row r="1558" spans="1:4" ht="13.5">
      <c r="A1558" s="858">
        <v>102992</v>
      </c>
      <c r="B1558" s="858" t="s">
        <v>4025</v>
      </c>
      <c r="C1558" s="858" t="s">
        <v>28</v>
      </c>
      <c r="D1558" s="859">
        <v>60.9</v>
      </c>
    </row>
    <row r="1559" spans="1:4" ht="13.5">
      <c r="A1559" s="858">
        <v>102993</v>
      </c>
      <c r="B1559" s="858" t="s">
        <v>4026</v>
      </c>
      <c r="C1559" s="858" t="s">
        <v>28</v>
      </c>
      <c r="D1559" s="859">
        <v>79.31</v>
      </c>
    </row>
    <row r="1560" spans="1:4" ht="13.5">
      <c r="A1560" s="858">
        <v>102994</v>
      </c>
      <c r="B1560" s="858" t="s">
        <v>4027</v>
      </c>
      <c r="C1560" s="858" t="s">
        <v>28</v>
      </c>
      <c r="D1560" s="859">
        <v>134.85</v>
      </c>
    </row>
    <row r="1561" spans="1:4" ht="13.5">
      <c r="A1561" s="858">
        <v>102995</v>
      </c>
      <c r="B1561" s="858" t="s">
        <v>4028</v>
      </c>
      <c r="C1561" s="858" t="s">
        <v>28</v>
      </c>
      <c r="D1561" s="859">
        <v>41.04</v>
      </c>
    </row>
    <row r="1562" spans="1:4" ht="13.5">
      <c r="A1562" s="858">
        <v>102996</v>
      </c>
      <c r="B1562" s="858" t="s">
        <v>4029</v>
      </c>
      <c r="C1562" s="858" t="s">
        <v>28</v>
      </c>
      <c r="D1562" s="859">
        <v>58.08</v>
      </c>
    </row>
    <row r="1563" spans="1:4" ht="13.5">
      <c r="A1563" s="858">
        <v>102997</v>
      </c>
      <c r="B1563" s="858" t="s">
        <v>4030</v>
      </c>
      <c r="C1563" s="858" t="s">
        <v>28</v>
      </c>
      <c r="D1563" s="859">
        <v>78.08</v>
      </c>
    </row>
    <row r="1564" spans="1:4" ht="13.5">
      <c r="A1564" s="858">
        <v>102998</v>
      </c>
      <c r="B1564" s="858" t="s">
        <v>4031</v>
      </c>
      <c r="C1564" s="858" t="s">
        <v>28</v>
      </c>
      <c r="D1564" s="859">
        <v>74.56</v>
      </c>
    </row>
    <row r="1565" spans="1:4" ht="13.5">
      <c r="A1565" s="858">
        <v>102999</v>
      </c>
      <c r="B1565" s="858" t="s">
        <v>4032</v>
      </c>
      <c r="C1565" s="858" t="s">
        <v>28</v>
      </c>
      <c r="D1565" s="859">
        <v>94.37</v>
      </c>
    </row>
    <row r="1566" spans="1:4" ht="13.5">
      <c r="A1566" s="858">
        <v>103000</v>
      </c>
      <c r="B1566" s="858" t="s">
        <v>4033</v>
      </c>
      <c r="C1566" s="858" t="s">
        <v>28</v>
      </c>
      <c r="D1566" s="859">
        <v>94.76</v>
      </c>
    </row>
    <row r="1567" spans="1:4" ht="13.5">
      <c r="A1567" s="858">
        <v>103001</v>
      </c>
      <c r="B1567" s="858" t="s">
        <v>4034</v>
      </c>
      <c r="C1567" s="858" t="s">
        <v>520</v>
      </c>
      <c r="D1567" s="859">
        <v>241.56</v>
      </c>
    </row>
    <row r="1568" spans="1:4" ht="13.5">
      <c r="A1568" s="858">
        <v>103002</v>
      </c>
      <c r="B1568" s="858" t="s">
        <v>4035</v>
      </c>
      <c r="C1568" s="858" t="s">
        <v>520</v>
      </c>
      <c r="D1568" s="859">
        <v>302.8</v>
      </c>
    </row>
    <row r="1569" spans="1:4" ht="13.5">
      <c r="A1569" s="858">
        <v>103003</v>
      </c>
      <c r="B1569" s="858" t="s">
        <v>4036</v>
      </c>
      <c r="C1569" s="858" t="s">
        <v>520</v>
      </c>
      <c r="D1569" s="859">
        <v>425.31</v>
      </c>
    </row>
    <row r="1570" spans="1:4" ht="13.5">
      <c r="A1570" s="858">
        <v>103005</v>
      </c>
      <c r="B1570" s="858" t="s">
        <v>4037</v>
      </c>
      <c r="C1570" s="858" t="s">
        <v>520</v>
      </c>
      <c r="D1570" s="859">
        <v>555.75</v>
      </c>
    </row>
    <row r="1571" spans="1:4" ht="13.5">
      <c r="A1571" s="858">
        <v>103006</v>
      </c>
      <c r="B1571" s="858" t="s">
        <v>4038</v>
      </c>
      <c r="C1571" s="858" t="s">
        <v>520</v>
      </c>
      <c r="D1571" s="859">
        <v>753.35</v>
      </c>
    </row>
    <row r="1572" spans="1:4" ht="13.5">
      <c r="A1572" s="858">
        <v>103007</v>
      </c>
      <c r="B1572" s="858" t="s">
        <v>4039</v>
      </c>
      <c r="C1572" s="858" t="s">
        <v>520</v>
      </c>
      <c r="D1572" s="859">
        <v>1006.71</v>
      </c>
    </row>
    <row r="1573" spans="1:4" ht="13.5">
      <c r="A1573" s="858">
        <v>97933</v>
      </c>
      <c r="B1573" s="858" t="s">
        <v>4040</v>
      </c>
      <c r="C1573" s="858" t="s">
        <v>520</v>
      </c>
      <c r="D1573" s="859">
        <v>922.41</v>
      </c>
    </row>
    <row r="1574" spans="1:4" ht="13.5">
      <c r="A1574" s="858">
        <v>97934</v>
      </c>
      <c r="B1574" s="858" t="s">
        <v>4041</v>
      </c>
      <c r="C1574" s="858" t="s">
        <v>520</v>
      </c>
      <c r="D1574" s="859">
        <v>1963.69</v>
      </c>
    </row>
    <row r="1575" spans="1:4" ht="13.5">
      <c r="A1575" s="858">
        <v>97935</v>
      </c>
      <c r="B1575" s="858" t="s">
        <v>4042</v>
      </c>
      <c r="C1575" s="858" t="s">
        <v>520</v>
      </c>
      <c r="D1575" s="859">
        <v>745.35</v>
      </c>
    </row>
    <row r="1576" spans="1:4" ht="13.5">
      <c r="A1576" s="858">
        <v>97936</v>
      </c>
      <c r="B1576" s="858" t="s">
        <v>4043</v>
      </c>
      <c r="C1576" s="858" t="s">
        <v>520</v>
      </c>
      <c r="D1576" s="859">
        <v>1645.95</v>
      </c>
    </row>
    <row r="1577" spans="1:4" ht="13.5">
      <c r="A1577" s="858">
        <v>97947</v>
      </c>
      <c r="B1577" s="858" t="s">
        <v>4044</v>
      </c>
      <c r="C1577" s="858" t="s">
        <v>520</v>
      </c>
      <c r="D1577" s="859">
        <v>1558.14</v>
      </c>
    </row>
    <row r="1578" spans="1:4" ht="13.5">
      <c r="A1578" s="858">
        <v>97948</v>
      </c>
      <c r="B1578" s="858" t="s">
        <v>4045</v>
      </c>
      <c r="C1578" s="858" t="s">
        <v>520</v>
      </c>
      <c r="D1578" s="859">
        <v>2871.74</v>
      </c>
    </row>
    <row r="1579" spans="1:4" ht="13.5">
      <c r="A1579" s="858">
        <v>97949</v>
      </c>
      <c r="B1579" s="858" t="s">
        <v>4046</v>
      </c>
      <c r="C1579" s="858" t="s">
        <v>520</v>
      </c>
      <c r="D1579" s="859">
        <v>1554.51</v>
      </c>
    </row>
    <row r="1580" spans="1:4" ht="13.5">
      <c r="A1580" s="858">
        <v>97950</v>
      </c>
      <c r="B1580" s="858" t="s">
        <v>4047</v>
      </c>
      <c r="C1580" s="858" t="s">
        <v>520</v>
      </c>
      <c r="D1580" s="859">
        <v>2736.04</v>
      </c>
    </row>
    <row r="1581" spans="1:4" ht="13.5">
      <c r="A1581" s="858">
        <v>97951</v>
      </c>
      <c r="B1581" s="858" t="s">
        <v>4048</v>
      </c>
      <c r="C1581" s="858" t="s">
        <v>520</v>
      </c>
      <c r="D1581" s="859">
        <v>2490.64</v>
      </c>
    </row>
    <row r="1582" spans="1:4" ht="13.5">
      <c r="A1582" s="858">
        <v>97952</v>
      </c>
      <c r="B1582" s="858" t="s">
        <v>4049</v>
      </c>
      <c r="C1582" s="858" t="s">
        <v>520</v>
      </c>
      <c r="D1582" s="859">
        <v>4299.8100000000004</v>
      </c>
    </row>
    <row r="1583" spans="1:4" ht="13.5">
      <c r="A1583" s="858">
        <v>97953</v>
      </c>
      <c r="B1583" s="858" t="s">
        <v>4050</v>
      </c>
      <c r="C1583" s="858" t="s">
        <v>520</v>
      </c>
      <c r="D1583" s="859">
        <v>1121.93</v>
      </c>
    </row>
    <row r="1584" spans="1:4" ht="13.5">
      <c r="A1584" s="858">
        <v>97955</v>
      </c>
      <c r="B1584" s="858" t="s">
        <v>4051</v>
      </c>
      <c r="C1584" s="858" t="s">
        <v>520</v>
      </c>
      <c r="D1584" s="859">
        <v>2455.41</v>
      </c>
    </row>
    <row r="1585" spans="1:4" ht="13.5">
      <c r="A1585" s="858">
        <v>97956</v>
      </c>
      <c r="B1585" s="858" t="s">
        <v>4052</v>
      </c>
      <c r="C1585" s="858" t="s">
        <v>520</v>
      </c>
      <c r="D1585" s="859">
        <v>1183.2</v>
      </c>
    </row>
    <row r="1586" spans="1:4" ht="13.5">
      <c r="A1586" s="858">
        <v>97957</v>
      </c>
      <c r="B1586" s="858" t="s">
        <v>4053</v>
      </c>
      <c r="C1586" s="858" t="s">
        <v>520</v>
      </c>
      <c r="D1586" s="859">
        <v>2126.6</v>
      </c>
    </row>
    <row r="1587" spans="1:4" ht="13.5">
      <c r="A1587" s="858">
        <v>97961</v>
      </c>
      <c r="B1587" s="858" t="s">
        <v>4054</v>
      </c>
      <c r="C1587" s="858" t="s">
        <v>520</v>
      </c>
      <c r="D1587" s="859">
        <v>1945.56</v>
      </c>
    </row>
    <row r="1588" spans="1:4" ht="13.5">
      <c r="A1588" s="858">
        <v>97973</v>
      </c>
      <c r="B1588" s="858" t="s">
        <v>4055</v>
      </c>
      <c r="C1588" s="858" t="s">
        <v>520</v>
      </c>
      <c r="D1588" s="859">
        <v>3678.29</v>
      </c>
    </row>
    <row r="1589" spans="1:4" ht="13.5">
      <c r="A1589" s="858">
        <v>97974</v>
      </c>
      <c r="B1589" s="858" t="s">
        <v>4056</v>
      </c>
      <c r="C1589" s="858" t="s">
        <v>520</v>
      </c>
      <c r="D1589" s="859">
        <v>405.91</v>
      </c>
    </row>
    <row r="1590" spans="1:4" ht="13.5">
      <c r="A1590" s="858">
        <v>97975</v>
      </c>
      <c r="B1590" s="858" t="s">
        <v>4057</v>
      </c>
      <c r="C1590" s="858" t="s">
        <v>520</v>
      </c>
      <c r="D1590" s="859">
        <v>422.21</v>
      </c>
    </row>
    <row r="1591" spans="1:4" ht="13.5">
      <c r="A1591" s="858">
        <v>97976</v>
      </c>
      <c r="B1591" s="858" t="s">
        <v>4058</v>
      </c>
      <c r="C1591" s="858" t="s">
        <v>520</v>
      </c>
      <c r="D1591" s="859">
        <v>953.47</v>
      </c>
    </row>
    <row r="1592" spans="1:4" ht="13.5">
      <c r="A1592" s="858">
        <v>97977</v>
      </c>
      <c r="B1592" s="858" t="s">
        <v>4059</v>
      </c>
      <c r="C1592" s="858" t="s">
        <v>520</v>
      </c>
      <c r="D1592" s="859">
        <v>1344.37</v>
      </c>
    </row>
    <row r="1593" spans="1:4" ht="13.5">
      <c r="A1593" s="858">
        <v>97978</v>
      </c>
      <c r="B1593" s="858" t="s">
        <v>4060</v>
      </c>
      <c r="C1593" s="858" t="s">
        <v>520</v>
      </c>
      <c r="D1593" s="859">
        <v>794.06</v>
      </c>
    </row>
    <row r="1594" spans="1:4" ht="13.5">
      <c r="A1594" s="858">
        <v>97980</v>
      </c>
      <c r="B1594" s="858" t="s">
        <v>4061</v>
      </c>
      <c r="C1594" s="858" t="s">
        <v>520</v>
      </c>
      <c r="D1594" s="859">
        <v>1781.55</v>
      </c>
    </row>
    <row r="1595" spans="1:4" ht="13.5">
      <c r="A1595" s="858">
        <v>97981</v>
      </c>
      <c r="B1595" s="858" t="s">
        <v>4062</v>
      </c>
      <c r="C1595" s="858" t="s">
        <v>28</v>
      </c>
      <c r="D1595" s="859">
        <v>1001.1</v>
      </c>
    </row>
    <row r="1596" spans="1:4" ht="13.5">
      <c r="A1596" s="858">
        <v>97983</v>
      </c>
      <c r="B1596" s="858" t="s">
        <v>4063</v>
      </c>
      <c r="C1596" s="858" t="s">
        <v>28</v>
      </c>
      <c r="D1596" s="859">
        <v>439.27</v>
      </c>
    </row>
    <row r="1597" spans="1:4" ht="13.5">
      <c r="A1597" s="858">
        <v>97985</v>
      </c>
      <c r="B1597" s="858" t="s">
        <v>4064</v>
      </c>
      <c r="C1597" s="858" t="s">
        <v>28</v>
      </c>
      <c r="D1597" s="859">
        <v>1209.78</v>
      </c>
    </row>
    <row r="1598" spans="1:4" ht="13.5">
      <c r="A1598" s="858">
        <v>97987</v>
      </c>
      <c r="B1598" s="858" t="s">
        <v>4065</v>
      </c>
      <c r="C1598" s="858" t="s">
        <v>28</v>
      </c>
      <c r="D1598" s="859">
        <v>586.42999999999995</v>
      </c>
    </row>
    <row r="1599" spans="1:4" ht="13.5">
      <c r="A1599" s="858">
        <v>97988</v>
      </c>
      <c r="B1599" s="858" t="s">
        <v>4066</v>
      </c>
      <c r="C1599" s="858" t="s">
        <v>520</v>
      </c>
      <c r="D1599" s="859">
        <v>2655.29</v>
      </c>
    </row>
    <row r="1600" spans="1:4" ht="13.5">
      <c r="A1600" s="858">
        <v>97989</v>
      </c>
      <c r="B1600" s="858" t="s">
        <v>4067</v>
      </c>
      <c r="C1600" s="858" t="s">
        <v>28</v>
      </c>
      <c r="D1600" s="859">
        <v>1418.49</v>
      </c>
    </row>
    <row r="1601" spans="1:4" ht="13.5">
      <c r="A1601" s="858">
        <v>97991</v>
      </c>
      <c r="B1601" s="858" t="s">
        <v>4068</v>
      </c>
      <c r="C1601" s="858" t="s">
        <v>28</v>
      </c>
      <c r="D1601" s="859">
        <v>839.23</v>
      </c>
    </row>
    <row r="1602" spans="1:4" ht="13.5">
      <c r="A1602" s="858">
        <v>97992</v>
      </c>
      <c r="B1602" s="858" t="s">
        <v>4069</v>
      </c>
      <c r="C1602" s="858" t="s">
        <v>520</v>
      </c>
      <c r="D1602" s="859">
        <v>3440.29</v>
      </c>
    </row>
    <row r="1603" spans="1:4" ht="13.5">
      <c r="A1603" s="858">
        <v>97993</v>
      </c>
      <c r="B1603" s="858" t="s">
        <v>4070</v>
      </c>
      <c r="C1603" s="858" t="s">
        <v>28</v>
      </c>
      <c r="D1603" s="859">
        <v>1731.54</v>
      </c>
    </row>
    <row r="1604" spans="1:4" ht="13.5">
      <c r="A1604" s="858">
        <v>97994</v>
      </c>
      <c r="B1604" s="858" t="s">
        <v>4071</v>
      </c>
      <c r="C1604" s="858" t="s">
        <v>520</v>
      </c>
      <c r="D1604" s="859">
        <v>2201.54</v>
      </c>
    </row>
    <row r="1605" spans="1:4" ht="13.5">
      <c r="A1605" s="858">
        <v>97995</v>
      </c>
      <c r="B1605" s="858" t="s">
        <v>4072</v>
      </c>
      <c r="C1605" s="858" t="s">
        <v>28</v>
      </c>
      <c r="D1605" s="859">
        <v>1036.18</v>
      </c>
    </row>
    <row r="1606" spans="1:4" ht="13.5">
      <c r="A1606" s="858">
        <v>97996</v>
      </c>
      <c r="B1606" s="858" t="s">
        <v>4073</v>
      </c>
      <c r="C1606" s="858" t="s">
        <v>520</v>
      </c>
      <c r="D1606" s="859">
        <v>2792.44</v>
      </c>
    </row>
    <row r="1607" spans="1:4" ht="13.5">
      <c r="A1607" s="858">
        <v>97997</v>
      </c>
      <c r="B1607" s="858" t="s">
        <v>4074</v>
      </c>
      <c r="C1607" s="858" t="s">
        <v>28</v>
      </c>
      <c r="D1607" s="859">
        <v>1236.22</v>
      </c>
    </row>
    <row r="1608" spans="1:4" ht="13.5">
      <c r="A1608" s="858">
        <v>97999</v>
      </c>
      <c r="B1608" s="858" t="s">
        <v>4075</v>
      </c>
      <c r="C1608" s="858" t="s">
        <v>28</v>
      </c>
      <c r="D1608" s="859">
        <v>1436.26</v>
      </c>
    </row>
    <row r="1609" spans="1:4" ht="13.5">
      <c r="A1609" s="858">
        <v>98001</v>
      </c>
      <c r="B1609" s="858" t="s">
        <v>4076</v>
      </c>
      <c r="C1609" s="858" t="s">
        <v>28</v>
      </c>
      <c r="D1609" s="859">
        <v>1636.29</v>
      </c>
    </row>
    <row r="1610" spans="1:4" ht="13.5">
      <c r="A1610" s="858">
        <v>98002</v>
      </c>
      <c r="B1610" s="858" t="s">
        <v>4077</v>
      </c>
      <c r="C1610" s="858" t="s">
        <v>520</v>
      </c>
      <c r="D1610" s="859">
        <v>4595.26</v>
      </c>
    </row>
    <row r="1611" spans="1:4" ht="13.5">
      <c r="A1611" s="858">
        <v>98003</v>
      </c>
      <c r="B1611" s="858" t="s">
        <v>4078</v>
      </c>
      <c r="C1611" s="858" t="s">
        <v>28</v>
      </c>
      <c r="D1611" s="859">
        <v>1836.37</v>
      </c>
    </row>
    <row r="1612" spans="1:4" ht="13.5">
      <c r="A1612" s="858">
        <v>98005</v>
      </c>
      <c r="B1612" s="858" t="s">
        <v>4079</v>
      </c>
      <c r="C1612" s="858" t="s">
        <v>28</v>
      </c>
      <c r="D1612" s="859">
        <v>2036.42</v>
      </c>
    </row>
    <row r="1613" spans="1:4" ht="13.5">
      <c r="A1613" s="858">
        <v>98006</v>
      </c>
      <c r="B1613" s="858" t="s">
        <v>4080</v>
      </c>
      <c r="C1613" s="858" t="s">
        <v>520</v>
      </c>
      <c r="D1613" s="859">
        <v>5781.15</v>
      </c>
    </row>
    <row r="1614" spans="1:4" ht="13.5">
      <c r="A1614" s="858">
        <v>98007</v>
      </c>
      <c r="B1614" s="858" t="s">
        <v>4081</v>
      </c>
      <c r="C1614" s="858" t="s">
        <v>28</v>
      </c>
      <c r="D1614" s="859">
        <v>2236.4499999999998</v>
      </c>
    </row>
    <row r="1615" spans="1:4" ht="13.5">
      <c r="A1615" s="858">
        <v>98008</v>
      </c>
      <c r="B1615" s="858" t="s">
        <v>4082</v>
      </c>
      <c r="C1615" s="858" t="s">
        <v>520</v>
      </c>
      <c r="D1615" s="859">
        <v>3483.62</v>
      </c>
    </row>
    <row r="1616" spans="1:4" ht="13.5">
      <c r="A1616" s="858">
        <v>98009</v>
      </c>
      <c r="B1616" s="858" t="s">
        <v>4083</v>
      </c>
      <c r="C1616" s="858" t="s">
        <v>28</v>
      </c>
      <c r="D1616" s="859">
        <v>1436.26</v>
      </c>
    </row>
    <row r="1617" spans="1:4" ht="13.5">
      <c r="A1617" s="858">
        <v>98010</v>
      </c>
      <c r="B1617" s="858" t="s">
        <v>4084</v>
      </c>
      <c r="C1617" s="858" t="s">
        <v>520</v>
      </c>
      <c r="D1617" s="859">
        <v>4263.1099999999997</v>
      </c>
    </row>
    <row r="1618" spans="1:4" ht="13.5">
      <c r="A1618" s="858">
        <v>98011</v>
      </c>
      <c r="B1618" s="858" t="s">
        <v>4085</v>
      </c>
      <c r="C1618" s="858" t="s">
        <v>28</v>
      </c>
      <c r="D1618" s="859">
        <v>1636.29</v>
      </c>
    </row>
    <row r="1619" spans="1:4" ht="13.5">
      <c r="A1619" s="858">
        <v>98012</v>
      </c>
      <c r="B1619" s="858" t="s">
        <v>4086</v>
      </c>
      <c r="C1619" s="858" t="s">
        <v>520</v>
      </c>
      <c r="D1619" s="859">
        <v>5018.3</v>
      </c>
    </row>
    <row r="1620" spans="1:4" ht="13.5">
      <c r="A1620" s="858">
        <v>98013</v>
      </c>
      <c r="B1620" s="858" t="s">
        <v>4087</v>
      </c>
      <c r="C1620" s="858" t="s">
        <v>28</v>
      </c>
      <c r="D1620" s="859">
        <v>1836.37</v>
      </c>
    </row>
    <row r="1621" spans="1:4" ht="13.5">
      <c r="A1621" s="858">
        <v>98014</v>
      </c>
      <c r="B1621" s="858" t="s">
        <v>4088</v>
      </c>
      <c r="C1621" s="858" t="s">
        <v>520</v>
      </c>
      <c r="D1621" s="859">
        <v>5773.53</v>
      </c>
    </row>
    <row r="1622" spans="1:4" ht="13.5">
      <c r="A1622" s="858">
        <v>98015</v>
      </c>
      <c r="B1622" s="858" t="s">
        <v>4089</v>
      </c>
      <c r="C1622" s="858" t="s">
        <v>28</v>
      </c>
      <c r="D1622" s="859">
        <v>2036.42</v>
      </c>
    </row>
    <row r="1623" spans="1:4" ht="13.5">
      <c r="A1623" s="858">
        <v>98016</v>
      </c>
      <c r="B1623" s="858" t="s">
        <v>4090</v>
      </c>
      <c r="C1623" s="858" t="s">
        <v>520</v>
      </c>
      <c r="D1623" s="859">
        <v>6533.13</v>
      </c>
    </row>
    <row r="1624" spans="1:4" ht="13.5">
      <c r="A1624" s="858">
        <v>98017</v>
      </c>
      <c r="B1624" s="858" t="s">
        <v>4091</v>
      </c>
      <c r="C1624" s="858" t="s">
        <v>28</v>
      </c>
      <c r="D1624" s="859">
        <v>2236.4499999999998</v>
      </c>
    </row>
    <row r="1625" spans="1:4" ht="13.5">
      <c r="A1625" s="858">
        <v>98018</v>
      </c>
      <c r="B1625" s="858" t="s">
        <v>4092</v>
      </c>
      <c r="C1625" s="858" t="s">
        <v>520</v>
      </c>
      <c r="D1625" s="859">
        <v>7284.05</v>
      </c>
    </row>
    <row r="1626" spans="1:4" ht="13.5">
      <c r="A1626" s="858">
        <v>98019</v>
      </c>
      <c r="B1626" s="858" t="s">
        <v>4093</v>
      </c>
      <c r="C1626" s="858" t="s">
        <v>28</v>
      </c>
      <c r="D1626" s="859">
        <v>2454.54</v>
      </c>
    </row>
    <row r="1627" spans="1:4" ht="13.5">
      <c r="A1627" s="858">
        <v>98020</v>
      </c>
      <c r="B1627" s="858" t="s">
        <v>4094</v>
      </c>
      <c r="C1627" s="858" t="s">
        <v>520</v>
      </c>
      <c r="D1627" s="859">
        <v>5162.2</v>
      </c>
    </row>
    <row r="1628" spans="1:4" ht="13.5">
      <c r="A1628" s="858">
        <v>98021</v>
      </c>
      <c r="B1628" s="858" t="s">
        <v>4095</v>
      </c>
      <c r="C1628" s="858" t="s">
        <v>28</v>
      </c>
      <c r="D1628" s="859">
        <v>1854.48</v>
      </c>
    </row>
    <row r="1629" spans="1:4" ht="13.5">
      <c r="A1629" s="858">
        <v>98022</v>
      </c>
      <c r="B1629" s="858" t="s">
        <v>4096</v>
      </c>
      <c r="C1629" s="858" t="s">
        <v>520</v>
      </c>
      <c r="D1629" s="859">
        <v>6070.95</v>
      </c>
    </row>
    <row r="1630" spans="1:4" ht="13.5">
      <c r="A1630" s="858">
        <v>98023</v>
      </c>
      <c r="B1630" s="858" t="s">
        <v>4097</v>
      </c>
      <c r="C1630" s="858" t="s">
        <v>28</v>
      </c>
      <c r="D1630" s="859">
        <v>2054.46</v>
      </c>
    </row>
    <row r="1631" spans="1:4" ht="13.5">
      <c r="A1631" s="858">
        <v>98024</v>
      </c>
      <c r="B1631" s="858" t="s">
        <v>4098</v>
      </c>
      <c r="C1631" s="858" t="s">
        <v>520</v>
      </c>
      <c r="D1631" s="859">
        <v>7028.87</v>
      </c>
    </row>
    <row r="1632" spans="1:4" ht="13.5">
      <c r="A1632" s="858">
        <v>98025</v>
      </c>
      <c r="B1632" s="858" t="s">
        <v>4099</v>
      </c>
      <c r="C1632" s="858" t="s">
        <v>28</v>
      </c>
      <c r="D1632" s="859">
        <v>2254.56</v>
      </c>
    </row>
    <row r="1633" spans="1:4" ht="13.5">
      <c r="A1633" s="858">
        <v>98026</v>
      </c>
      <c r="B1633" s="858" t="s">
        <v>4100</v>
      </c>
      <c r="C1633" s="858" t="s">
        <v>520</v>
      </c>
      <c r="D1633" s="859">
        <v>7940.04</v>
      </c>
    </row>
    <row r="1634" spans="1:4" ht="13.5">
      <c r="A1634" s="858">
        <v>98027</v>
      </c>
      <c r="B1634" s="858" t="s">
        <v>4101</v>
      </c>
      <c r="C1634" s="858" t="s">
        <v>28</v>
      </c>
      <c r="D1634" s="859">
        <v>2454.54</v>
      </c>
    </row>
    <row r="1635" spans="1:4" ht="13.5">
      <c r="A1635" s="858">
        <v>98028</v>
      </c>
      <c r="B1635" s="858" t="s">
        <v>4102</v>
      </c>
      <c r="C1635" s="858" t="s">
        <v>520</v>
      </c>
      <c r="D1635" s="859">
        <v>8851.2199999999993</v>
      </c>
    </row>
    <row r="1636" spans="1:4" ht="13.5">
      <c r="A1636" s="858">
        <v>98029</v>
      </c>
      <c r="B1636" s="858" t="s">
        <v>4103</v>
      </c>
      <c r="C1636" s="858" t="s">
        <v>28</v>
      </c>
      <c r="D1636" s="859">
        <v>2658.32</v>
      </c>
    </row>
    <row r="1637" spans="1:4" ht="13.5">
      <c r="A1637" s="858">
        <v>98030</v>
      </c>
      <c r="B1637" s="858" t="s">
        <v>4104</v>
      </c>
      <c r="C1637" s="858" t="s">
        <v>520</v>
      </c>
      <c r="D1637" s="859">
        <v>7225.48</v>
      </c>
    </row>
    <row r="1638" spans="1:4" ht="13.5">
      <c r="A1638" s="858">
        <v>98031</v>
      </c>
      <c r="B1638" s="858" t="s">
        <v>4105</v>
      </c>
      <c r="C1638" s="858" t="s">
        <v>28</v>
      </c>
      <c r="D1638" s="859">
        <v>2258.34</v>
      </c>
    </row>
    <row r="1639" spans="1:4" ht="13.5">
      <c r="A1639" s="858">
        <v>98032</v>
      </c>
      <c r="B1639" s="858" t="s">
        <v>4106</v>
      </c>
      <c r="C1639" s="858" t="s">
        <v>520</v>
      </c>
      <c r="D1639" s="859">
        <v>8331.23</v>
      </c>
    </row>
    <row r="1640" spans="1:4" ht="13.5">
      <c r="A1640" s="858">
        <v>98033</v>
      </c>
      <c r="B1640" s="858" t="s">
        <v>4107</v>
      </c>
      <c r="C1640" s="858" t="s">
        <v>28</v>
      </c>
      <c r="D1640" s="859">
        <v>2458.31</v>
      </c>
    </row>
    <row r="1641" spans="1:4" ht="13.5">
      <c r="A1641" s="858">
        <v>98034</v>
      </c>
      <c r="B1641" s="858" t="s">
        <v>4108</v>
      </c>
      <c r="C1641" s="858" t="s">
        <v>520</v>
      </c>
      <c r="D1641" s="859">
        <v>9436.9500000000007</v>
      </c>
    </row>
    <row r="1642" spans="1:4" ht="13.5">
      <c r="A1642" s="858">
        <v>98035</v>
      </c>
      <c r="B1642" s="858" t="s">
        <v>4109</v>
      </c>
      <c r="C1642" s="858" t="s">
        <v>28</v>
      </c>
      <c r="D1642" s="859">
        <v>2658.32</v>
      </c>
    </row>
    <row r="1643" spans="1:4" ht="13.5">
      <c r="A1643" s="858">
        <v>98036</v>
      </c>
      <c r="B1643" s="858" t="s">
        <v>4110</v>
      </c>
      <c r="C1643" s="858" t="s">
        <v>520</v>
      </c>
      <c r="D1643" s="859">
        <v>10542.7</v>
      </c>
    </row>
    <row r="1644" spans="1:4" ht="13.5">
      <c r="A1644" s="858">
        <v>98037</v>
      </c>
      <c r="B1644" s="858" t="s">
        <v>4111</v>
      </c>
      <c r="C1644" s="858" t="s">
        <v>28</v>
      </c>
      <c r="D1644" s="859">
        <v>2862.15</v>
      </c>
    </row>
    <row r="1645" spans="1:4" ht="13.5">
      <c r="A1645" s="858">
        <v>98038</v>
      </c>
      <c r="B1645" s="858" t="s">
        <v>4112</v>
      </c>
      <c r="C1645" s="858" t="s">
        <v>520</v>
      </c>
      <c r="D1645" s="859">
        <v>9646.74</v>
      </c>
    </row>
    <row r="1646" spans="1:4" ht="13.5">
      <c r="A1646" s="858">
        <v>98039</v>
      </c>
      <c r="B1646" s="858" t="s">
        <v>4113</v>
      </c>
      <c r="C1646" s="858" t="s">
        <v>28</v>
      </c>
      <c r="D1646" s="859">
        <v>2662.1</v>
      </c>
    </row>
    <row r="1647" spans="1:4" ht="13.5">
      <c r="A1647" s="858">
        <v>98040</v>
      </c>
      <c r="B1647" s="858" t="s">
        <v>4114</v>
      </c>
      <c r="C1647" s="858" t="s">
        <v>520</v>
      </c>
      <c r="D1647" s="859">
        <v>10923.05</v>
      </c>
    </row>
    <row r="1648" spans="1:4" ht="13.5">
      <c r="A1648" s="858">
        <v>98041</v>
      </c>
      <c r="B1648" s="858" t="s">
        <v>4115</v>
      </c>
      <c r="C1648" s="858" t="s">
        <v>28</v>
      </c>
      <c r="D1648" s="859">
        <v>2862.15</v>
      </c>
    </row>
    <row r="1649" spans="1:4" ht="13.5">
      <c r="A1649" s="858">
        <v>98042</v>
      </c>
      <c r="B1649" s="858" t="s">
        <v>4116</v>
      </c>
      <c r="C1649" s="858" t="s">
        <v>520</v>
      </c>
      <c r="D1649" s="859">
        <v>12199.39</v>
      </c>
    </row>
    <row r="1650" spans="1:4" ht="13.5">
      <c r="A1650" s="858">
        <v>98043</v>
      </c>
      <c r="B1650" s="858" t="s">
        <v>4117</v>
      </c>
      <c r="C1650" s="858" t="s">
        <v>28</v>
      </c>
      <c r="D1650" s="859">
        <v>3065.95</v>
      </c>
    </row>
    <row r="1651" spans="1:4" ht="13.5">
      <c r="A1651" s="858">
        <v>98044</v>
      </c>
      <c r="B1651" s="858" t="s">
        <v>4118</v>
      </c>
      <c r="C1651" s="858" t="s">
        <v>520</v>
      </c>
      <c r="D1651" s="859">
        <v>12400.88</v>
      </c>
    </row>
    <row r="1652" spans="1:4" ht="13.5">
      <c r="A1652" s="858">
        <v>98045</v>
      </c>
      <c r="B1652" s="858" t="s">
        <v>4119</v>
      </c>
      <c r="C1652" s="858" t="s">
        <v>28</v>
      </c>
      <c r="D1652" s="859">
        <v>3065.95</v>
      </c>
    </row>
    <row r="1653" spans="1:4" ht="13.5">
      <c r="A1653" s="858">
        <v>98046</v>
      </c>
      <c r="B1653" s="858" t="s">
        <v>4120</v>
      </c>
      <c r="C1653" s="858" t="s">
        <v>520</v>
      </c>
      <c r="D1653" s="859">
        <v>13855.99</v>
      </c>
    </row>
    <row r="1654" spans="1:4" ht="13.5">
      <c r="A1654" s="858">
        <v>98047</v>
      </c>
      <c r="B1654" s="858" t="s">
        <v>4121</v>
      </c>
      <c r="C1654" s="858" t="s">
        <v>28</v>
      </c>
      <c r="D1654" s="859">
        <v>3269.77</v>
      </c>
    </row>
    <row r="1655" spans="1:4" ht="13.5">
      <c r="A1655" s="858">
        <v>98048</v>
      </c>
      <c r="B1655" s="858" t="s">
        <v>4122</v>
      </c>
      <c r="C1655" s="858" t="s">
        <v>520</v>
      </c>
      <c r="D1655" s="859">
        <v>16169.45</v>
      </c>
    </row>
    <row r="1656" spans="1:4" ht="13.5">
      <c r="A1656" s="858">
        <v>98049</v>
      </c>
      <c r="B1656" s="858" t="s">
        <v>4123</v>
      </c>
      <c r="C1656" s="858" t="s">
        <v>28</v>
      </c>
      <c r="D1656" s="859">
        <v>3436.65</v>
      </c>
    </row>
    <row r="1657" spans="1:4" ht="13.5">
      <c r="A1657" s="858">
        <v>98050</v>
      </c>
      <c r="B1657" s="858" t="s">
        <v>4124</v>
      </c>
      <c r="C1657" s="858" t="s">
        <v>28</v>
      </c>
      <c r="D1657" s="859">
        <v>243.77</v>
      </c>
    </row>
    <row r="1658" spans="1:4" ht="13.5">
      <c r="A1658" s="858">
        <v>98051</v>
      </c>
      <c r="B1658" s="858" t="s">
        <v>4125</v>
      </c>
      <c r="C1658" s="858" t="s">
        <v>28</v>
      </c>
      <c r="D1658" s="859">
        <v>796.65</v>
      </c>
    </row>
    <row r="1659" spans="1:4" ht="13.5">
      <c r="A1659" s="858">
        <v>98405</v>
      </c>
      <c r="B1659" s="858" t="s">
        <v>4126</v>
      </c>
      <c r="C1659" s="858" t="s">
        <v>520</v>
      </c>
      <c r="D1659" s="859">
        <v>2215.77</v>
      </c>
    </row>
    <row r="1660" spans="1:4" ht="13.5">
      <c r="A1660" s="858">
        <v>98406</v>
      </c>
      <c r="B1660" s="858" t="s">
        <v>4127</v>
      </c>
      <c r="C1660" s="858" t="s">
        <v>520</v>
      </c>
      <c r="D1660" s="859">
        <v>5189.92</v>
      </c>
    </row>
    <row r="1661" spans="1:4" ht="13.5">
      <c r="A1661" s="858">
        <v>98407</v>
      </c>
      <c r="B1661" s="858" t="s">
        <v>4128</v>
      </c>
      <c r="C1661" s="858" t="s">
        <v>520</v>
      </c>
      <c r="D1661" s="859">
        <v>3383.16</v>
      </c>
    </row>
    <row r="1662" spans="1:4" ht="13.5">
      <c r="A1662" s="858">
        <v>98408</v>
      </c>
      <c r="B1662" s="858" t="s">
        <v>4129</v>
      </c>
      <c r="C1662" s="858" t="s">
        <v>520</v>
      </c>
      <c r="D1662" s="859">
        <v>3974.03</v>
      </c>
    </row>
    <row r="1663" spans="1:4" ht="13.5">
      <c r="A1663" s="858">
        <v>98409</v>
      </c>
      <c r="B1663" s="858" t="s">
        <v>4130</v>
      </c>
      <c r="C1663" s="858" t="s">
        <v>28</v>
      </c>
      <c r="D1663" s="859">
        <v>331.75</v>
      </c>
    </row>
    <row r="1664" spans="1:4" ht="13.5">
      <c r="A1664" s="858">
        <v>98410</v>
      </c>
      <c r="B1664" s="858" t="s">
        <v>4131</v>
      </c>
      <c r="C1664" s="858" t="s">
        <v>520</v>
      </c>
      <c r="D1664" s="859">
        <v>1063.6600000000001</v>
      </c>
    </row>
    <row r="1665" spans="1:4" ht="13.5">
      <c r="A1665" s="858">
        <v>98414</v>
      </c>
      <c r="B1665" s="858" t="s">
        <v>4132</v>
      </c>
      <c r="C1665" s="858" t="s">
        <v>520</v>
      </c>
      <c r="D1665" s="859">
        <v>1052.45</v>
      </c>
    </row>
    <row r="1666" spans="1:4" ht="13.5">
      <c r="A1666" s="858">
        <v>98415</v>
      </c>
      <c r="B1666" s="858" t="s">
        <v>4133</v>
      </c>
      <c r="C1666" s="858" t="s">
        <v>520</v>
      </c>
      <c r="D1666" s="859">
        <v>1200.05</v>
      </c>
    </row>
    <row r="1667" spans="1:4" ht="13.5">
      <c r="A1667" s="858">
        <v>98416</v>
      </c>
      <c r="B1667" s="858" t="s">
        <v>4134</v>
      </c>
      <c r="C1667" s="858" t="s">
        <v>520</v>
      </c>
      <c r="D1667" s="859">
        <v>1272.08</v>
      </c>
    </row>
    <row r="1668" spans="1:4" ht="13.5">
      <c r="A1668" s="858">
        <v>98417</v>
      </c>
      <c r="B1668" s="858" t="s">
        <v>4135</v>
      </c>
      <c r="C1668" s="858" t="s">
        <v>520</v>
      </c>
      <c r="D1668" s="859">
        <v>1491.72</v>
      </c>
    </row>
    <row r="1669" spans="1:4" ht="13.5">
      <c r="A1669" s="858">
        <v>98418</v>
      </c>
      <c r="B1669" s="858" t="s">
        <v>4136</v>
      </c>
      <c r="C1669" s="858" t="s">
        <v>520</v>
      </c>
      <c r="D1669" s="859">
        <v>1613.6</v>
      </c>
    </row>
    <row r="1670" spans="1:4" ht="13.5">
      <c r="A1670" s="858">
        <v>98419</v>
      </c>
      <c r="B1670" s="858" t="s">
        <v>4137</v>
      </c>
      <c r="C1670" s="858" t="s">
        <v>520</v>
      </c>
      <c r="D1670" s="859">
        <v>1735.49</v>
      </c>
    </row>
    <row r="1671" spans="1:4" ht="13.5">
      <c r="A1671" s="858">
        <v>98420</v>
      </c>
      <c r="B1671" s="858" t="s">
        <v>4138</v>
      </c>
      <c r="C1671" s="858" t="s">
        <v>520</v>
      </c>
      <c r="D1671" s="859">
        <v>1771.17</v>
      </c>
    </row>
    <row r="1672" spans="1:4" ht="13.5">
      <c r="A1672" s="858">
        <v>98421</v>
      </c>
      <c r="B1672" s="858" t="s">
        <v>4139</v>
      </c>
      <c r="C1672" s="858" t="s">
        <v>520</v>
      </c>
      <c r="D1672" s="859">
        <v>1990.8</v>
      </c>
    </row>
    <row r="1673" spans="1:4" ht="13.5">
      <c r="A1673" s="858">
        <v>98422</v>
      </c>
      <c r="B1673" s="858" t="s">
        <v>4140</v>
      </c>
      <c r="C1673" s="858" t="s">
        <v>520</v>
      </c>
      <c r="D1673" s="859">
        <v>2210.44</v>
      </c>
    </row>
    <row r="1674" spans="1:4" ht="13.5">
      <c r="A1674" s="858">
        <v>98423</v>
      </c>
      <c r="B1674" s="858" t="s">
        <v>4141</v>
      </c>
      <c r="C1674" s="858" t="s">
        <v>520</v>
      </c>
      <c r="D1674" s="859">
        <v>2332.3200000000002</v>
      </c>
    </row>
    <row r="1675" spans="1:4" ht="13.5">
      <c r="A1675" s="858">
        <v>98424</v>
      </c>
      <c r="B1675" s="858" t="s">
        <v>4142</v>
      </c>
      <c r="C1675" s="858" t="s">
        <v>520</v>
      </c>
      <c r="D1675" s="859">
        <v>2454.21</v>
      </c>
    </row>
    <row r="1676" spans="1:4" ht="13.5">
      <c r="A1676" s="858">
        <v>98425</v>
      </c>
      <c r="B1676" s="858" t="s">
        <v>4143</v>
      </c>
      <c r="C1676" s="858" t="s">
        <v>520</v>
      </c>
      <c r="D1676" s="859">
        <v>2655.29</v>
      </c>
    </row>
    <row r="1677" spans="1:4" ht="13.5">
      <c r="A1677" s="858">
        <v>98426</v>
      </c>
      <c r="B1677" s="858" t="s">
        <v>4144</v>
      </c>
      <c r="C1677" s="858" t="s">
        <v>520</v>
      </c>
      <c r="D1677" s="859">
        <v>3364.53</v>
      </c>
    </row>
    <row r="1678" spans="1:4" ht="13.5">
      <c r="A1678" s="858">
        <v>98427</v>
      </c>
      <c r="B1678" s="858" t="s">
        <v>4145</v>
      </c>
      <c r="C1678" s="858" t="s">
        <v>520</v>
      </c>
      <c r="D1678" s="859">
        <v>4073.78</v>
      </c>
    </row>
    <row r="1679" spans="1:4" ht="13.5">
      <c r="A1679" s="858">
        <v>98428</v>
      </c>
      <c r="B1679" s="858" t="s">
        <v>4146</v>
      </c>
      <c r="C1679" s="858" t="s">
        <v>520</v>
      </c>
      <c r="D1679" s="859">
        <v>4472.1000000000004</v>
      </c>
    </row>
    <row r="1680" spans="1:4" ht="13.5">
      <c r="A1680" s="858">
        <v>98429</v>
      </c>
      <c r="B1680" s="858" t="s">
        <v>4147</v>
      </c>
      <c r="C1680" s="858" t="s">
        <v>520</v>
      </c>
      <c r="D1680" s="859">
        <v>4870.43</v>
      </c>
    </row>
    <row r="1681" spans="1:4" ht="13.5">
      <c r="A1681" s="858">
        <v>98430</v>
      </c>
      <c r="B1681" s="858" t="s">
        <v>4148</v>
      </c>
      <c r="C1681" s="858" t="s">
        <v>520</v>
      </c>
      <c r="D1681" s="859">
        <v>3374.01</v>
      </c>
    </row>
    <row r="1682" spans="1:4" ht="13.5">
      <c r="A1682" s="858">
        <v>98431</v>
      </c>
      <c r="B1682" s="858" t="s">
        <v>4149</v>
      </c>
      <c r="C1682" s="858" t="s">
        <v>520</v>
      </c>
      <c r="D1682" s="859">
        <v>4083.25</v>
      </c>
    </row>
    <row r="1683" spans="1:4" ht="13.5">
      <c r="A1683" s="858">
        <v>98432</v>
      </c>
      <c r="B1683" s="858" t="s">
        <v>4150</v>
      </c>
      <c r="C1683" s="858" t="s">
        <v>520</v>
      </c>
      <c r="D1683" s="859">
        <v>4792.5</v>
      </c>
    </row>
    <row r="1684" spans="1:4" ht="13.5">
      <c r="A1684" s="858">
        <v>98433</v>
      </c>
      <c r="B1684" s="858" t="s">
        <v>4151</v>
      </c>
      <c r="C1684" s="858" t="s">
        <v>520</v>
      </c>
      <c r="D1684" s="859">
        <v>5190.82</v>
      </c>
    </row>
    <row r="1685" spans="1:4" ht="13.5">
      <c r="A1685" s="858">
        <v>98434</v>
      </c>
      <c r="B1685" s="858" t="s">
        <v>4152</v>
      </c>
      <c r="C1685" s="858" t="s">
        <v>520</v>
      </c>
      <c r="D1685" s="859">
        <v>5589.15</v>
      </c>
    </row>
    <row r="1686" spans="1:4" ht="13.5">
      <c r="A1686" s="858">
        <v>99240</v>
      </c>
      <c r="B1686" s="858" t="s">
        <v>4153</v>
      </c>
      <c r="C1686" s="858" t="s">
        <v>28</v>
      </c>
      <c r="D1686" s="859">
        <v>583.87</v>
      </c>
    </row>
    <row r="1687" spans="1:4" ht="13.5">
      <c r="A1687" s="858">
        <v>99241</v>
      </c>
      <c r="B1687" s="858" t="s">
        <v>4154</v>
      </c>
      <c r="C1687" s="858" t="s">
        <v>28</v>
      </c>
      <c r="D1687" s="859">
        <v>1382.61</v>
      </c>
    </row>
    <row r="1688" spans="1:4" ht="13.5">
      <c r="A1688" s="858">
        <v>99242</v>
      </c>
      <c r="B1688" s="858" t="s">
        <v>4155</v>
      </c>
      <c r="C1688" s="858" t="s">
        <v>520</v>
      </c>
      <c r="D1688" s="859">
        <v>2582.35</v>
      </c>
    </row>
    <row r="1689" spans="1:4" ht="13.5">
      <c r="A1689" s="858">
        <v>99243</v>
      </c>
      <c r="B1689" s="858" t="s">
        <v>4156</v>
      </c>
      <c r="C1689" s="858" t="s">
        <v>28</v>
      </c>
      <c r="D1689" s="859">
        <v>1349.41</v>
      </c>
    </row>
    <row r="1690" spans="1:4" ht="13.5">
      <c r="A1690" s="858">
        <v>99244</v>
      </c>
      <c r="B1690" s="858" t="s">
        <v>4157</v>
      </c>
      <c r="C1690" s="858" t="s">
        <v>520</v>
      </c>
      <c r="D1690" s="859">
        <v>4175.47</v>
      </c>
    </row>
    <row r="1691" spans="1:4" ht="13.5">
      <c r="A1691" s="858">
        <v>99246</v>
      </c>
      <c r="B1691" s="858" t="s">
        <v>4158</v>
      </c>
      <c r="C1691" s="858" t="s">
        <v>28</v>
      </c>
      <c r="D1691" s="859">
        <v>835.74</v>
      </c>
    </row>
    <row r="1692" spans="1:4" ht="13.5">
      <c r="A1692" s="858">
        <v>99247</v>
      </c>
      <c r="B1692" s="858" t="s">
        <v>4159</v>
      </c>
      <c r="C1692" s="858" t="s">
        <v>28</v>
      </c>
      <c r="D1692" s="859">
        <v>1574.77</v>
      </c>
    </row>
    <row r="1693" spans="1:4" ht="13.5">
      <c r="A1693" s="858">
        <v>99248</v>
      </c>
      <c r="B1693" s="858" t="s">
        <v>4160</v>
      </c>
      <c r="C1693" s="858" t="s">
        <v>520</v>
      </c>
      <c r="D1693" s="859">
        <v>3941.69</v>
      </c>
    </row>
    <row r="1694" spans="1:4" ht="13.5">
      <c r="A1694" s="858">
        <v>99249</v>
      </c>
      <c r="B1694" s="858" t="s">
        <v>4161</v>
      </c>
      <c r="C1694" s="858" t="s">
        <v>28</v>
      </c>
      <c r="D1694" s="859">
        <v>1651.7</v>
      </c>
    </row>
    <row r="1695" spans="1:4" ht="13.5">
      <c r="A1695" s="858">
        <v>99252</v>
      </c>
      <c r="B1695" s="858" t="s">
        <v>4162</v>
      </c>
      <c r="C1695" s="858" t="s">
        <v>520</v>
      </c>
      <c r="D1695" s="859">
        <v>2155.86</v>
      </c>
    </row>
    <row r="1696" spans="1:4" ht="13.5">
      <c r="A1696" s="858">
        <v>99254</v>
      </c>
      <c r="B1696" s="858" t="s">
        <v>4163</v>
      </c>
      <c r="C1696" s="858" t="s">
        <v>28</v>
      </c>
      <c r="D1696" s="859">
        <v>998.31</v>
      </c>
    </row>
    <row r="1697" spans="1:4" ht="13.5">
      <c r="A1697" s="858">
        <v>99256</v>
      </c>
      <c r="B1697" s="858" t="s">
        <v>4164</v>
      </c>
      <c r="C1697" s="858" t="s">
        <v>520</v>
      </c>
      <c r="D1697" s="859">
        <v>4927.58</v>
      </c>
    </row>
    <row r="1698" spans="1:4" ht="13.5">
      <c r="A1698" s="858">
        <v>99259</v>
      </c>
      <c r="B1698" s="858" t="s">
        <v>4165</v>
      </c>
      <c r="C1698" s="858" t="s">
        <v>520</v>
      </c>
      <c r="D1698" s="859">
        <v>2734.14</v>
      </c>
    </row>
    <row r="1699" spans="1:4" ht="13.5">
      <c r="A1699" s="858">
        <v>99261</v>
      </c>
      <c r="B1699" s="858" t="s">
        <v>4166</v>
      </c>
      <c r="C1699" s="858" t="s">
        <v>28</v>
      </c>
      <c r="D1699" s="859">
        <v>1190.47</v>
      </c>
    </row>
    <row r="1700" spans="1:4" ht="13.5">
      <c r="A1700" s="858">
        <v>99263</v>
      </c>
      <c r="B1700" s="858" t="s">
        <v>4167</v>
      </c>
      <c r="C1700" s="858" t="s">
        <v>28</v>
      </c>
      <c r="D1700" s="859">
        <v>1766.96</v>
      </c>
    </row>
    <row r="1701" spans="1:4" ht="13.5">
      <c r="A1701" s="858">
        <v>99265</v>
      </c>
      <c r="B1701" s="858" t="s">
        <v>4168</v>
      </c>
      <c r="C1701" s="858" t="s">
        <v>520</v>
      </c>
      <c r="D1701" s="859">
        <v>3312.22</v>
      </c>
    </row>
    <row r="1702" spans="1:4" ht="13.5">
      <c r="A1702" s="858">
        <v>99266</v>
      </c>
      <c r="B1702" s="858" t="s">
        <v>4169</v>
      </c>
      <c r="C1702" s="858" t="s">
        <v>28</v>
      </c>
      <c r="D1702" s="859">
        <v>1382.61</v>
      </c>
    </row>
    <row r="1703" spans="1:4" ht="13.5">
      <c r="A1703" s="858">
        <v>99267</v>
      </c>
      <c r="B1703" s="858" t="s">
        <v>4170</v>
      </c>
      <c r="C1703" s="858" t="s">
        <v>520</v>
      </c>
      <c r="D1703" s="859">
        <v>3892.93</v>
      </c>
    </row>
    <row r="1704" spans="1:4" ht="13.5">
      <c r="A1704" s="858">
        <v>99268</v>
      </c>
      <c r="B1704" s="858" t="s">
        <v>4171</v>
      </c>
      <c r="C1704" s="858" t="s">
        <v>520</v>
      </c>
      <c r="D1704" s="859">
        <v>402.64</v>
      </c>
    </row>
    <row r="1705" spans="1:4" ht="13.5">
      <c r="A1705" s="858">
        <v>99269</v>
      </c>
      <c r="B1705" s="858" t="s">
        <v>4172</v>
      </c>
      <c r="C1705" s="858" t="s">
        <v>28</v>
      </c>
      <c r="D1705" s="859">
        <v>1574.77</v>
      </c>
    </row>
    <row r="1706" spans="1:4" ht="13.5">
      <c r="A1706" s="858">
        <v>99270</v>
      </c>
      <c r="B1706" s="858" t="s">
        <v>4173</v>
      </c>
      <c r="C1706" s="858" t="s">
        <v>520</v>
      </c>
      <c r="D1706" s="859">
        <v>551</v>
      </c>
    </row>
    <row r="1707" spans="1:4" ht="13.5">
      <c r="A1707" s="858">
        <v>99271</v>
      </c>
      <c r="B1707" s="858" t="s">
        <v>4174</v>
      </c>
      <c r="C1707" s="858" t="s">
        <v>520</v>
      </c>
      <c r="D1707" s="859">
        <v>5654.29</v>
      </c>
    </row>
    <row r="1708" spans="1:4" ht="13.5">
      <c r="A1708" s="858">
        <v>99272</v>
      </c>
      <c r="B1708" s="858" t="s">
        <v>4175</v>
      </c>
      <c r="C1708" s="858" t="s">
        <v>520</v>
      </c>
      <c r="D1708" s="859">
        <v>920.63</v>
      </c>
    </row>
    <row r="1709" spans="1:4" ht="13.5">
      <c r="A1709" s="858">
        <v>99273</v>
      </c>
      <c r="B1709" s="858" t="s">
        <v>4176</v>
      </c>
      <c r="C1709" s="858" t="s">
        <v>520</v>
      </c>
      <c r="D1709" s="859">
        <v>1300.43</v>
      </c>
    </row>
    <row r="1710" spans="1:4" ht="13.5">
      <c r="A1710" s="858">
        <v>99274</v>
      </c>
      <c r="B1710" s="858" t="s">
        <v>4177</v>
      </c>
      <c r="C1710" s="858" t="s">
        <v>520</v>
      </c>
      <c r="D1710" s="859">
        <v>4499.16</v>
      </c>
    </row>
    <row r="1711" spans="1:4" ht="13.5">
      <c r="A1711" s="858">
        <v>99275</v>
      </c>
      <c r="B1711" s="858" t="s">
        <v>4178</v>
      </c>
      <c r="C1711" s="858" t="s">
        <v>520</v>
      </c>
      <c r="D1711" s="859">
        <v>787.65</v>
      </c>
    </row>
    <row r="1712" spans="1:4" ht="13.5">
      <c r="A1712" s="858">
        <v>99276</v>
      </c>
      <c r="B1712" s="858" t="s">
        <v>4179</v>
      </c>
      <c r="C1712" s="858" t="s">
        <v>28</v>
      </c>
      <c r="D1712" s="859">
        <v>1959.1</v>
      </c>
    </row>
    <row r="1713" spans="1:4" ht="13.5">
      <c r="A1713" s="858">
        <v>99277</v>
      </c>
      <c r="B1713" s="858" t="s">
        <v>4180</v>
      </c>
      <c r="C1713" s="858" t="s">
        <v>28</v>
      </c>
      <c r="D1713" s="859">
        <v>1766.96</v>
      </c>
    </row>
    <row r="1714" spans="1:4" ht="13.5">
      <c r="A1714" s="858">
        <v>99278</v>
      </c>
      <c r="B1714" s="858" t="s">
        <v>4181</v>
      </c>
      <c r="C1714" s="858" t="s">
        <v>28</v>
      </c>
      <c r="D1714" s="859">
        <v>330.2</v>
      </c>
    </row>
    <row r="1715" spans="1:4" ht="13.5">
      <c r="A1715" s="858">
        <v>99279</v>
      </c>
      <c r="B1715" s="858" t="s">
        <v>4182</v>
      </c>
      <c r="C1715" s="858" t="s">
        <v>520</v>
      </c>
      <c r="D1715" s="859">
        <v>5081.21</v>
      </c>
    </row>
    <row r="1716" spans="1:4" ht="13.5">
      <c r="A1716" s="858">
        <v>99280</v>
      </c>
      <c r="B1716" s="858" t="s">
        <v>4183</v>
      </c>
      <c r="C1716" s="858" t="s">
        <v>520</v>
      </c>
      <c r="D1716" s="859">
        <v>1724.02</v>
      </c>
    </row>
    <row r="1717" spans="1:4" ht="13.5">
      <c r="A1717" s="858">
        <v>99281</v>
      </c>
      <c r="B1717" s="858" t="s">
        <v>4184</v>
      </c>
      <c r="C1717" s="858" t="s">
        <v>28</v>
      </c>
      <c r="D1717" s="859">
        <v>1959.1</v>
      </c>
    </row>
    <row r="1718" spans="1:4" ht="13.5">
      <c r="A1718" s="858">
        <v>99282</v>
      </c>
      <c r="B1718" s="858" t="s">
        <v>4185</v>
      </c>
      <c r="C1718" s="858" t="s">
        <v>28</v>
      </c>
      <c r="D1718" s="859">
        <v>2170.27</v>
      </c>
    </row>
    <row r="1719" spans="1:4" ht="13.5">
      <c r="A1719" s="858">
        <v>99283</v>
      </c>
      <c r="B1719" s="858" t="s">
        <v>4186</v>
      </c>
      <c r="C1719" s="858" t="s">
        <v>28</v>
      </c>
      <c r="D1719" s="859">
        <v>946.34</v>
      </c>
    </row>
    <row r="1720" spans="1:4" ht="13.5">
      <c r="A1720" s="858">
        <v>99284</v>
      </c>
      <c r="B1720" s="858" t="s">
        <v>4187</v>
      </c>
      <c r="C1720" s="858" t="s">
        <v>520</v>
      </c>
      <c r="D1720" s="859">
        <v>6393.8</v>
      </c>
    </row>
    <row r="1721" spans="1:4" ht="13.5">
      <c r="A1721" s="858">
        <v>99285</v>
      </c>
      <c r="B1721" s="858" t="s">
        <v>4188</v>
      </c>
      <c r="C1721" s="858" t="s">
        <v>520</v>
      </c>
      <c r="D1721" s="859">
        <v>1126.43</v>
      </c>
    </row>
    <row r="1722" spans="1:4" ht="13.5">
      <c r="A1722" s="858">
        <v>99286</v>
      </c>
      <c r="B1722" s="858" t="s">
        <v>4189</v>
      </c>
      <c r="C1722" s="858" t="s">
        <v>520</v>
      </c>
      <c r="D1722" s="859">
        <v>5659.83</v>
      </c>
    </row>
    <row r="1723" spans="1:4" ht="13.5">
      <c r="A1723" s="858">
        <v>99287</v>
      </c>
      <c r="B1723" s="858" t="s">
        <v>4190</v>
      </c>
      <c r="C1723" s="858" t="s">
        <v>520</v>
      </c>
      <c r="D1723" s="859">
        <v>8159.5</v>
      </c>
    </row>
    <row r="1724" spans="1:4" ht="13.5">
      <c r="A1724" s="858">
        <v>99288</v>
      </c>
      <c r="B1724" s="858" t="s">
        <v>4191</v>
      </c>
      <c r="C1724" s="858" t="s">
        <v>28</v>
      </c>
      <c r="D1724" s="859">
        <v>496.85</v>
      </c>
    </row>
    <row r="1725" spans="1:4" ht="13.5">
      <c r="A1725" s="858">
        <v>99289</v>
      </c>
      <c r="B1725" s="858" t="s">
        <v>4192</v>
      </c>
      <c r="C1725" s="858" t="s">
        <v>28</v>
      </c>
      <c r="D1725" s="859">
        <v>2127.7399999999998</v>
      </c>
    </row>
    <row r="1726" spans="1:4" ht="13.5">
      <c r="A1726" s="858">
        <v>99290</v>
      </c>
      <c r="B1726" s="858" t="s">
        <v>4193</v>
      </c>
      <c r="C1726" s="858" t="s">
        <v>520</v>
      </c>
      <c r="D1726" s="859">
        <v>3411.79</v>
      </c>
    </row>
    <row r="1727" spans="1:4" ht="13.5">
      <c r="A1727" s="858">
        <v>99291</v>
      </c>
      <c r="B1727" s="858" t="s">
        <v>4194</v>
      </c>
      <c r="C1727" s="858" t="s">
        <v>28</v>
      </c>
      <c r="D1727" s="859">
        <v>2151.2600000000002</v>
      </c>
    </row>
    <row r="1728" spans="1:4" ht="13.5">
      <c r="A1728" s="858">
        <v>99292</v>
      </c>
      <c r="B1728" s="858" t="s">
        <v>4195</v>
      </c>
      <c r="C1728" s="858" t="s">
        <v>520</v>
      </c>
      <c r="D1728" s="859">
        <v>2150.1799999999998</v>
      </c>
    </row>
    <row r="1729" spans="1:4" ht="13.5">
      <c r="A1729" s="858">
        <v>99293</v>
      </c>
      <c r="B1729" s="858" t="s">
        <v>4196</v>
      </c>
      <c r="C1729" s="858" t="s">
        <v>28</v>
      </c>
      <c r="D1729" s="859">
        <v>1147.8599999999999</v>
      </c>
    </row>
    <row r="1730" spans="1:4" ht="13.5">
      <c r="A1730" s="858">
        <v>99294</v>
      </c>
      <c r="B1730" s="858" t="s">
        <v>4197</v>
      </c>
      <c r="C1730" s="858" t="s">
        <v>520</v>
      </c>
      <c r="D1730" s="859">
        <v>7089.15</v>
      </c>
    </row>
    <row r="1731" spans="1:4" ht="13.5">
      <c r="A1731" s="858">
        <v>99296</v>
      </c>
      <c r="B1731" s="858" t="s">
        <v>4198</v>
      </c>
      <c r="C1731" s="858" t="s">
        <v>28</v>
      </c>
      <c r="D1731" s="859">
        <v>2362.36</v>
      </c>
    </row>
    <row r="1732" spans="1:4" ht="13.5">
      <c r="A1732" s="858">
        <v>99297</v>
      </c>
      <c r="B1732" s="858" t="s">
        <v>4199</v>
      </c>
      <c r="C1732" s="858" t="s">
        <v>28</v>
      </c>
      <c r="D1732" s="859">
        <v>2359.09</v>
      </c>
    </row>
    <row r="1733" spans="1:4" ht="13.5">
      <c r="A1733" s="858">
        <v>99298</v>
      </c>
      <c r="B1733" s="858" t="s">
        <v>4200</v>
      </c>
      <c r="C1733" s="858" t="s">
        <v>520</v>
      </c>
      <c r="D1733" s="859">
        <v>9241.9699999999993</v>
      </c>
    </row>
    <row r="1734" spans="1:4" ht="13.5">
      <c r="A1734" s="858">
        <v>99299</v>
      </c>
      <c r="B1734" s="858" t="s">
        <v>4201</v>
      </c>
      <c r="C1734" s="858" t="s">
        <v>28</v>
      </c>
      <c r="D1734" s="859">
        <v>2554.48</v>
      </c>
    </row>
    <row r="1735" spans="1:4" ht="13.5">
      <c r="A1735" s="858">
        <v>99300</v>
      </c>
      <c r="B1735" s="858" t="s">
        <v>4202</v>
      </c>
      <c r="C1735" s="858" t="s">
        <v>520</v>
      </c>
      <c r="D1735" s="859">
        <v>10324.629999999999</v>
      </c>
    </row>
    <row r="1736" spans="1:4" ht="13.5">
      <c r="A1736" s="858">
        <v>99301</v>
      </c>
      <c r="B1736" s="858" t="s">
        <v>4203</v>
      </c>
      <c r="C1736" s="858" t="s">
        <v>520</v>
      </c>
      <c r="D1736" s="859">
        <v>5059.74</v>
      </c>
    </row>
    <row r="1737" spans="1:4" ht="13.5">
      <c r="A1737" s="858">
        <v>99302</v>
      </c>
      <c r="B1737" s="858" t="s">
        <v>4204</v>
      </c>
      <c r="C1737" s="858" t="s">
        <v>28</v>
      </c>
      <c r="D1737" s="859">
        <v>2749.93</v>
      </c>
    </row>
    <row r="1738" spans="1:4" ht="13.5">
      <c r="A1738" s="858">
        <v>99303</v>
      </c>
      <c r="B1738" s="858" t="s">
        <v>4205</v>
      </c>
      <c r="C1738" s="858" t="s">
        <v>520</v>
      </c>
      <c r="D1738" s="859">
        <v>9447.35</v>
      </c>
    </row>
    <row r="1739" spans="1:4" ht="13.5">
      <c r="A1739" s="858">
        <v>99304</v>
      </c>
      <c r="B1739" s="858" t="s">
        <v>4206</v>
      </c>
      <c r="C1739" s="858" t="s">
        <v>28</v>
      </c>
      <c r="D1739" s="859">
        <v>2557.77</v>
      </c>
    </row>
    <row r="1740" spans="1:4" ht="13.5">
      <c r="A1740" s="858">
        <v>99305</v>
      </c>
      <c r="B1740" s="858" t="s">
        <v>4207</v>
      </c>
      <c r="C1740" s="858" t="s">
        <v>520</v>
      </c>
      <c r="D1740" s="859">
        <v>10697.19</v>
      </c>
    </row>
    <row r="1741" spans="1:4" ht="13.5">
      <c r="A1741" s="858">
        <v>99306</v>
      </c>
      <c r="B1741" s="858" t="s">
        <v>4208</v>
      </c>
      <c r="C1741" s="858" t="s">
        <v>28</v>
      </c>
      <c r="D1741" s="859">
        <v>2749.93</v>
      </c>
    </row>
    <row r="1742" spans="1:4" ht="13.5">
      <c r="A1742" s="858">
        <v>99307</v>
      </c>
      <c r="B1742" s="858" t="s">
        <v>4209</v>
      </c>
      <c r="C1742" s="858" t="s">
        <v>28</v>
      </c>
      <c r="D1742" s="859">
        <v>1842.59</v>
      </c>
    </row>
    <row r="1743" spans="1:4" ht="13.5">
      <c r="A1743" s="858">
        <v>99308</v>
      </c>
      <c r="B1743" s="858" t="s">
        <v>4210</v>
      </c>
      <c r="C1743" s="858" t="s">
        <v>520</v>
      </c>
      <c r="D1743" s="859">
        <v>11944.46</v>
      </c>
    </row>
    <row r="1744" spans="1:4" ht="13.5">
      <c r="A1744" s="858">
        <v>99309</v>
      </c>
      <c r="B1744" s="858" t="s">
        <v>4211</v>
      </c>
      <c r="C1744" s="858" t="s">
        <v>28</v>
      </c>
      <c r="D1744" s="859">
        <v>2945.34</v>
      </c>
    </row>
    <row r="1745" spans="1:4" ht="13.5">
      <c r="A1745" s="858">
        <v>99310</v>
      </c>
      <c r="B1745" s="858" t="s">
        <v>4212</v>
      </c>
      <c r="C1745" s="858" t="s">
        <v>520</v>
      </c>
      <c r="D1745" s="859">
        <v>12154.36</v>
      </c>
    </row>
    <row r="1746" spans="1:4" ht="13.5">
      <c r="A1746" s="858">
        <v>99311</v>
      </c>
      <c r="B1746" s="858" t="s">
        <v>4213</v>
      </c>
      <c r="C1746" s="858" t="s">
        <v>28</v>
      </c>
      <c r="D1746" s="859">
        <v>2945.34</v>
      </c>
    </row>
    <row r="1747" spans="1:4" ht="13.5">
      <c r="A1747" s="858">
        <v>99312</v>
      </c>
      <c r="B1747" s="858" t="s">
        <v>4214</v>
      </c>
      <c r="C1747" s="858" t="s">
        <v>520</v>
      </c>
      <c r="D1747" s="859">
        <v>5945.58</v>
      </c>
    </row>
    <row r="1748" spans="1:4" ht="13.5">
      <c r="A1748" s="858">
        <v>99313</v>
      </c>
      <c r="B1748" s="858" t="s">
        <v>4215</v>
      </c>
      <c r="C1748" s="858" t="s">
        <v>520</v>
      </c>
      <c r="D1748" s="859">
        <v>13569.44</v>
      </c>
    </row>
    <row r="1749" spans="1:4" ht="13.5">
      <c r="A1749" s="858">
        <v>99314</v>
      </c>
      <c r="B1749" s="858" t="s">
        <v>4216</v>
      </c>
      <c r="C1749" s="858" t="s">
        <v>28</v>
      </c>
      <c r="D1749" s="859">
        <v>3140.79</v>
      </c>
    </row>
    <row r="1750" spans="1:4" ht="13.5">
      <c r="A1750" s="858">
        <v>99315</v>
      </c>
      <c r="B1750" s="858" t="s">
        <v>4217</v>
      </c>
      <c r="C1750" s="858" t="s">
        <v>520</v>
      </c>
      <c r="D1750" s="859">
        <v>15191.91</v>
      </c>
    </row>
    <row r="1751" spans="1:4" ht="13.5">
      <c r="A1751" s="858">
        <v>99317</v>
      </c>
      <c r="B1751" s="858" t="s">
        <v>4218</v>
      </c>
      <c r="C1751" s="858" t="s">
        <v>28</v>
      </c>
      <c r="D1751" s="859">
        <v>1974.79</v>
      </c>
    </row>
    <row r="1752" spans="1:4" ht="13.5">
      <c r="A1752" s="858">
        <v>99318</v>
      </c>
      <c r="B1752" s="858" t="s">
        <v>4219</v>
      </c>
      <c r="C1752" s="858" t="s">
        <v>28</v>
      </c>
      <c r="D1752" s="859">
        <v>243.07</v>
      </c>
    </row>
    <row r="1753" spans="1:4" ht="13.5">
      <c r="A1753" s="858">
        <v>99319</v>
      </c>
      <c r="B1753" s="858" t="s">
        <v>4220</v>
      </c>
      <c r="C1753" s="858" t="s">
        <v>28</v>
      </c>
      <c r="D1753" s="859">
        <v>750.85</v>
      </c>
    </row>
    <row r="1754" spans="1:4" ht="13.5">
      <c r="A1754" s="858">
        <v>99320</v>
      </c>
      <c r="B1754" s="858" t="s">
        <v>4221</v>
      </c>
      <c r="C1754" s="858" t="s">
        <v>520</v>
      </c>
      <c r="D1754" s="859">
        <v>6884.88</v>
      </c>
    </row>
    <row r="1755" spans="1:4" ht="13.5">
      <c r="A1755" s="858">
        <v>99321</v>
      </c>
      <c r="B1755" s="858" t="s">
        <v>4222</v>
      </c>
      <c r="C1755" s="858" t="s">
        <v>28</v>
      </c>
      <c r="D1755" s="859">
        <v>2166.9899999999998</v>
      </c>
    </row>
    <row r="1756" spans="1:4" ht="13.5">
      <c r="A1756" s="858">
        <v>99322</v>
      </c>
      <c r="B1756" s="858" t="s">
        <v>4223</v>
      </c>
      <c r="C1756" s="858" t="s">
        <v>520</v>
      </c>
      <c r="D1756" s="859">
        <v>7777.43</v>
      </c>
    </row>
    <row r="1757" spans="1:4" ht="13.5">
      <c r="A1757" s="858">
        <v>99323</v>
      </c>
      <c r="B1757" s="858" t="s">
        <v>4224</v>
      </c>
      <c r="C1757" s="858" t="s">
        <v>28</v>
      </c>
      <c r="D1757" s="859">
        <v>2359.09</v>
      </c>
    </row>
    <row r="1758" spans="1:4" ht="13.5">
      <c r="A1758" s="858">
        <v>99324</v>
      </c>
      <c r="B1758" s="858" t="s">
        <v>4225</v>
      </c>
      <c r="C1758" s="858" t="s">
        <v>520</v>
      </c>
      <c r="D1758" s="859">
        <v>8669.99</v>
      </c>
    </row>
    <row r="1759" spans="1:4" ht="13.5">
      <c r="A1759" s="858">
        <v>99325</v>
      </c>
      <c r="B1759" s="858" t="s">
        <v>4226</v>
      </c>
      <c r="C1759" s="858" t="s">
        <v>28</v>
      </c>
      <c r="D1759" s="859">
        <v>2554.48</v>
      </c>
    </row>
    <row r="1760" spans="1:4" ht="13.5">
      <c r="A1760" s="858">
        <v>99326</v>
      </c>
      <c r="B1760" s="858" t="s">
        <v>4227</v>
      </c>
      <c r="C1760" s="858" t="s">
        <v>520</v>
      </c>
      <c r="D1760" s="859">
        <v>7076.69</v>
      </c>
    </row>
    <row r="1761" spans="1:4" ht="13.5">
      <c r="A1761" s="858">
        <v>99327</v>
      </c>
      <c r="B1761" s="858" t="s">
        <v>4228</v>
      </c>
      <c r="C1761" s="858" t="s">
        <v>28</v>
      </c>
      <c r="D1761" s="859">
        <v>3304.12</v>
      </c>
    </row>
    <row r="1762" spans="1:4" ht="13.5">
      <c r="A1762" s="858">
        <v>101800</v>
      </c>
      <c r="B1762" s="858" t="s">
        <v>4229</v>
      </c>
      <c r="C1762" s="858" t="s">
        <v>520</v>
      </c>
      <c r="D1762" s="859">
        <v>1327.6</v>
      </c>
    </row>
    <row r="1763" spans="1:4" ht="13.5">
      <c r="A1763" s="858">
        <v>101801</v>
      </c>
      <c r="B1763" s="858" t="s">
        <v>4230</v>
      </c>
      <c r="C1763" s="858" t="s">
        <v>520</v>
      </c>
      <c r="D1763" s="859">
        <v>1017.45</v>
      </c>
    </row>
    <row r="1764" spans="1:4" ht="13.5">
      <c r="A1764" s="858">
        <v>101806</v>
      </c>
      <c r="B1764" s="858" t="s">
        <v>4231</v>
      </c>
      <c r="C1764" s="858" t="s">
        <v>520</v>
      </c>
      <c r="D1764" s="859">
        <v>435.26</v>
      </c>
    </row>
    <row r="1765" spans="1:4" ht="13.5">
      <c r="A1765" s="858">
        <v>101807</v>
      </c>
      <c r="B1765" s="858" t="s">
        <v>4232</v>
      </c>
      <c r="C1765" s="858" t="s">
        <v>520</v>
      </c>
      <c r="D1765" s="859">
        <v>376.22</v>
      </c>
    </row>
    <row r="1766" spans="1:4" ht="13.5">
      <c r="A1766" s="858">
        <v>101808</v>
      </c>
      <c r="B1766" s="858" t="s">
        <v>4233</v>
      </c>
      <c r="C1766" s="858" t="s">
        <v>520</v>
      </c>
      <c r="D1766" s="859">
        <v>440.79</v>
      </c>
    </row>
    <row r="1767" spans="1:4" ht="13.5">
      <c r="A1767" s="858">
        <v>101809</v>
      </c>
      <c r="B1767" s="858" t="s">
        <v>4234</v>
      </c>
      <c r="C1767" s="858" t="s">
        <v>520</v>
      </c>
      <c r="D1767" s="859">
        <v>2446.41</v>
      </c>
    </row>
    <row r="1768" spans="1:4" ht="13.5">
      <c r="A1768" s="858">
        <v>102139</v>
      </c>
      <c r="B1768" s="858" t="s">
        <v>4235</v>
      </c>
      <c r="C1768" s="858" t="s">
        <v>520</v>
      </c>
      <c r="D1768" s="859">
        <v>1478.82</v>
      </c>
    </row>
    <row r="1769" spans="1:4" ht="13.5">
      <c r="A1769" s="858">
        <v>102141</v>
      </c>
      <c r="B1769" s="858" t="s">
        <v>4236</v>
      </c>
      <c r="C1769" s="858" t="s">
        <v>520</v>
      </c>
      <c r="D1769" s="859">
        <v>2377.16</v>
      </c>
    </row>
    <row r="1770" spans="1:4" ht="13.5">
      <c r="A1770" s="858">
        <v>102142</v>
      </c>
      <c r="B1770" s="858" t="s">
        <v>4237</v>
      </c>
      <c r="C1770" s="858" t="s">
        <v>520</v>
      </c>
      <c r="D1770" s="859">
        <v>2348.2199999999998</v>
      </c>
    </row>
    <row r="1771" spans="1:4" ht="13.5">
      <c r="A1771" s="858">
        <v>102457</v>
      </c>
      <c r="B1771" s="858" t="s">
        <v>4238</v>
      </c>
      <c r="C1771" s="858" t="s">
        <v>520</v>
      </c>
      <c r="D1771" s="859">
        <v>1461.66</v>
      </c>
    </row>
    <row r="1772" spans="1:4" ht="13.5">
      <c r="A1772" s="858">
        <v>94263</v>
      </c>
      <c r="B1772" s="858" t="s">
        <v>4239</v>
      </c>
      <c r="C1772" s="858" t="s">
        <v>28</v>
      </c>
      <c r="D1772" s="859">
        <v>29.35</v>
      </c>
    </row>
    <row r="1773" spans="1:4" ht="13.5">
      <c r="A1773" s="858">
        <v>94264</v>
      </c>
      <c r="B1773" s="858" t="s">
        <v>4240</v>
      </c>
      <c r="C1773" s="858" t="s">
        <v>28</v>
      </c>
      <c r="D1773" s="859">
        <v>32.130000000000003</v>
      </c>
    </row>
    <row r="1774" spans="1:4" ht="13.5">
      <c r="A1774" s="858">
        <v>94265</v>
      </c>
      <c r="B1774" s="858" t="s">
        <v>4241</v>
      </c>
      <c r="C1774" s="858" t="s">
        <v>28</v>
      </c>
      <c r="D1774" s="859">
        <v>40.200000000000003</v>
      </c>
    </row>
    <row r="1775" spans="1:4" ht="13.5">
      <c r="A1775" s="858">
        <v>94266</v>
      </c>
      <c r="B1775" s="858" t="s">
        <v>4242</v>
      </c>
      <c r="C1775" s="858" t="s">
        <v>28</v>
      </c>
      <c r="D1775" s="859">
        <v>43.37</v>
      </c>
    </row>
    <row r="1776" spans="1:4" ht="13.5">
      <c r="A1776" s="858">
        <v>94267</v>
      </c>
      <c r="B1776" s="858" t="s">
        <v>4243</v>
      </c>
      <c r="C1776" s="858" t="s">
        <v>28</v>
      </c>
      <c r="D1776" s="859">
        <v>48.42</v>
      </c>
    </row>
    <row r="1777" spans="1:4" ht="13.5">
      <c r="A1777" s="858">
        <v>94268</v>
      </c>
      <c r="B1777" s="858" t="s">
        <v>4244</v>
      </c>
      <c r="C1777" s="858" t="s">
        <v>28</v>
      </c>
      <c r="D1777" s="859">
        <v>51.91</v>
      </c>
    </row>
    <row r="1778" spans="1:4" ht="13.5">
      <c r="A1778" s="858">
        <v>94269</v>
      </c>
      <c r="B1778" s="858" t="s">
        <v>4245</v>
      </c>
      <c r="C1778" s="858" t="s">
        <v>28</v>
      </c>
      <c r="D1778" s="859">
        <v>70.77</v>
      </c>
    </row>
    <row r="1779" spans="1:4" ht="13.5">
      <c r="A1779" s="858">
        <v>94270</v>
      </c>
      <c r="B1779" s="858" t="s">
        <v>4246</v>
      </c>
      <c r="C1779" s="858" t="s">
        <v>28</v>
      </c>
      <c r="D1779" s="859">
        <v>75.63</v>
      </c>
    </row>
    <row r="1780" spans="1:4" ht="13.5">
      <c r="A1780" s="858">
        <v>94271</v>
      </c>
      <c r="B1780" s="858" t="s">
        <v>4247</v>
      </c>
      <c r="C1780" s="858" t="s">
        <v>28</v>
      </c>
      <c r="D1780" s="859">
        <v>86.52</v>
      </c>
    </row>
    <row r="1781" spans="1:4" ht="13.5">
      <c r="A1781" s="858">
        <v>94272</v>
      </c>
      <c r="B1781" s="858" t="s">
        <v>4248</v>
      </c>
      <c r="C1781" s="858" t="s">
        <v>28</v>
      </c>
      <c r="D1781" s="859">
        <v>93</v>
      </c>
    </row>
    <row r="1782" spans="1:4" ht="13.5">
      <c r="A1782" s="858">
        <v>94273</v>
      </c>
      <c r="B1782" s="858" t="s">
        <v>4249</v>
      </c>
      <c r="C1782" s="858" t="s">
        <v>28</v>
      </c>
      <c r="D1782" s="859">
        <v>48.73</v>
      </c>
    </row>
    <row r="1783" spans="1:4" ht="13.5">
      <c r="A1783" s="858">
        <v>94274</v>
      </c>
      <c r="B1783" s="858" t="s">
        <v>4250</v>
      </c>
      <c r="C1783" s="858" t="s">
        <v>28</v>
      </c>
      <c r="D1783" s="859">
        <v>51.75</v>
      </c>
    </row>
    <row r="1784" spans="1:4" ht="13.5">
      <c r="A1784" s="858">
        <v>94275</v>
      </c>
      <c r="B1784" s="858" t="s">
        <v>4251</v>
      </c>
      <c r="C1784" s="858" t="s">
        <v>28</v>
      </c>
      <c r="D1784" s="859">
        <v>47.02</v>
      </c>
    </row>
    <row r="1785" spans="1:4" ht="13.5">
      <c r="A1785" s="858">
        <v>94276</v>
      </c>
      <c r="B1785" s="858" t="s">
        <v>4252</v>
      </c>
      <c r="C1785" s="858" t="s">
        <v>28</v>
      </c>
      <c r="D1785" s="859">
        <v>50.05</v>
      </c>
    </row>
    <row r="1786" spans="1:4" ht="13.5">
      <c r="A1786" s="858">
        <v>94277</v>
      </c>
      <c r="B1786" s="858" t="s">
        <v>4253</v>
      </c>
      <c r="C1786" s="858" t="s">
        <v>28</v>
      </c>
      <c r="D1786" s="859">
        <v>38.46</v>
      </c>
    </row>
    <row r="1787" spans="1:4" ht="13.5">
      <c r="A1787" s="858">
        <v>94278</v>
      </c>
      <c r="B1787" s="858" t="s">
        <v>4254</v>
      </c>
      <c r="C1787" s="858" t="s">
        <v>28</v>
      </c>
      <c r="D1787" s="859">
        <v>41.49</v>
      </c>
    </row>
    <row r="1788" spans="1:4" ht="13.5">
      <c r="A1788" s="858">
        <v>94279</v>
      </c>
      <c r="B1788" s="858" t="s">
        <v>4255</v>
      </c>
      <c r="C1788" s="858" t="s">
        <v>28</v>
      </c>
      <c r="D1788" s="859">
        <v>45.68</v>
      </c>
    </row>
    <row r="1789" spans="1:4" ht="13.5">
      <c r="A1789" s="858">
        <v>94280</v>
      </c>
      <c r="B1789" s="858" t="s">
        <v>4256</v>
      </c>
      <c r="C1789" s="858" t="s">
        <v>28</v>
      </c>
      <c r="D1789" s="859">
        <v>48.71</v>
      </c>
    </row>
    <row r="1790" spans="1:4" ht="13.5">
      <c r="A1790" s="858">
        <v>94281</v>
      </c>
      <c r="B1790" s="858" t="s">
        <v>4257</v>
      </c>
      <c r="C1790" s="858" t="s">
        <v>28</v>
      </c>
      <c r="D1790" s="859">
        <v>48.31</v>
      </c>
    </row>
    <row r="1791" spans="1:4" ht="13.5">
      <c r="A1791" s="858">
        <v>94282</v>
      </c>
      <c r="B1791" s="858" t="s">
        <v>4258</v>
      </c>
      <c r="C1791" s="858" t="s">
        <v>28</v>
      </c>
      <c r="D1791" s="859">
        <v>57.53</v>
      </c>
    </row>
    <row r="1792" spans="1:4" ht="13.5">
      <c r="A1792" s="858">
        <v>94283</v>
      </c>
      <c r="B1792" s="858" t="s">
        <v>4259</v>
      </c>
      <c r="C1792" s="858" t="s">
        <v>28</v>
      </c>
      <c r="D1792" s="859">
        <v>64.069999999999993</v>
      </c>
    </row>
    <row r="1793" spans="1:4" ht="13.5">
      <c r="A1793" s="858">
        <v>94284</v>
      </c>
      <c r="B1793" s="858" t="s">
        <v>4260</v>
      </c>
      <c r="C1793" s="858" t="s">
        <v>28</v>
      </c>
      <c r="D1793" s="859">
        <v>73.290000000000006</v>
      </c>
    </row>
    <row r="1794" spans="1:4" ht="13.5">
      <c r="A1794" s="858">
        <v>94285</v>
      </c>
      <c r="B1794" s="858" t="s">
        <v>4261</v>
      </c>
      <c r="C1794" s="858" t="s">
        <v>28</v>
      </c>
      <c r="D1794" s="859">
        <v>79.37</v>
      </c>
    </row>
    <row r="1795" spans="1:4" ht="13.5">
      <c r="A1795" s="858">
        <v>94286</v>
      </c>
      <c r="B1795" s="858" t="s">
        <v>4262</v>
      </c>
      <c r="C1795" s="858" t="s">
        <v>28</v>
      </c>
      <c r="D1795" s="859">
        <v>88.59</v>
      </c>
    </row>
    <row r="1796" spans="1:4" ht="13.5">
      <c r="A1796" s="858">
        <v>94287</v>
      </c>
      <c r="B1796" s="858" t="s">
        <v>4263</v>
      </c>
      <c r="C1796" s="858" t="s">
        <v>28</v>
      </c>
      <c r="D1796" s="859">
        <v>36.630000000000003</v>
      </c>
    </row>
    <row r="1797" spans="1:4" ht="13.5">
      <c r="A1797" s="858">
        <v>94288</v>
      </c>
      <c r="B1797" s="858" t="s">
        <v>4264</v>
      </c>
      <c r="C1797" s="858" t="s">
        <v>28</v>
      </c>
      <c r="D1797" s="859">
        <v>44.69</v>
      </c>
    </row>
    <row r="1798" spans="1:4" ht="13.5">
      <c r="A1798" s="858">
        <v>94289</v>
      </c>
      <c r="B1798" s="858" t="s">
        <v>4265</v>
      </c>
      <c r="C1798" s="858" t="s">
        <v>28</v>
      </c>
      <c r="D1798" s="859">
        <v>47.75</v>
      </c>
    </row>
    <row r="1799" spans="1:4" ht="13.5">
      <c r="A1799" s="858">
        <v>94290</v>
      </c>
      <c r="B1799" s="858" t="s">
        <v>4266</v>
      </c>
      <c r="C1799" s="858" t="s">
        <v>28</v>
      </c>
      <c r="D1799" s="859">
        <v>55.82</v>
      </c>
    </row>
    <row r="1800" spans="1:4" ht="13.5">
      <c r="A1800" s="858">
        <v>94291</v>
      </c>
      <c r="B1800" s="858" t="s">
        <v>4267</v>
      </c>
      <c r="C1800" s="858" t="s">
        <v>28</v>
      </c>
      <c r="D1800" s="859">
        <v>58.47</v>
      </c>
    </row>
    <row r="1801" spans="1:4" ht="13.5">
      <c r="A1801" s="858">
        <v>94292</v>
      </c>
      <c r="B1801" s="858" t="s">
        <v>4268</v>
      </c>
      <c r="C1801" s="858" t="s">
        <v>28</v>
      </c>
      <c r="D1801" s="859">
        <v>66.53</v>
      </c>
    </row>
    <row r="1802" spans="1:4" ht="13.5">
      <c r="A1802" s="858">
        <v>94293</v>
      </c>
      <c r="B1802" s="858" t="s">
        <v>4269</v>
      </c>
      <c r="C1802" s="858" t="s">
        <v>28</v>
      </c>
      <c r="D1802" s="859">
        <v>161.63999999999999</v>
      </c>
    </row>
    <row r="1803" spans="1:4" ht="13.5">
      <c r="A1803" s="858">
        <v>94294</v>
      </c>
      <c r="B1803" s="858" t="s">
        <v>4270</v>
      </c>
      <c r="C1803" s="858" t="s">
        <v>28</v>
      </c>
      <c r="D1803" s="859">
        <v>7.07</v>
      </c>
    </row>
    <row r="1804" spans="1:4" ht="13.5">
      <c r="A1804" s="858">
        <v>102727</v>
      </c>
      <c r="B1804" s="858" t="s">
        <v>4271</v>
      </c>
      <c r="C1804" s="858" t="s">
        <v>1169</v>
      </c>
      <c r="D1804" s="859">
        <v>86.51</v>
      </c>
    </row>
    <row r="1805" spans="1:4" ht="13.5">
      <c r="A1805" s="858">
        <v>102728</v>
      </c>
      <c r="B1805" s="858" t="s">
        <v>4272</v>
      </c>
      <c r="C1805" s="858" t="s">
        <v>34</v>
      </c>
      <c r="D1805" s="859">
        <v>18.420000000000002</v>
      </c>
    </row>
    <row r="1806" spans="1:4" ht="13.5">
      <c r="A1806" s="858">
        <v>102729</v>
      </c>
      <c r="B1806" s="858" t="s">
        <v>4273</v>
      </c>
      <c r="C1806" s="858" t="s">
        <v>34</v>
      </c>
      <c r="D1806" s="859">
        <v>17.940000000000001</v>
      </c>
    </row>
    <row r="1807" spans="1:4" ht="13.5">
      <c r="A1807" s="858">
        <v>102730</v>
      </c>
      <c r="B1807" s="858" t="s">
        <v>4274</v>
      </c>
      <c r="C1807" s="858" t="s">
        <v>34</v>
      </c>
      <c r="D1807" s="859">
        <v>16.36</v>
      </c>
    </row>
    <row r="1808" spans="1:4" ht="13.5">
      <c r="A1808" s="858">
        <v>102731</v>
      </c>
      <c r="B1808" s="858" t="s">
        <v>4275</v>
      </c>
      <c r="C1808" s="858" t="s">
        <v>34</v>
      </c>
      <c r="D1808" s="859">
        <v>13.94</v>
      </c>
    </row>
    <row r="1809" spans="1:4" ht="13.5">
      <c r="A1809" s="858">
        <v>102732</v>
      </c>
      <c r="B1809" s="858" t="s">
        <v>4276</v>
      </c>
      <c r="C1809" s="858" t="s">
        <v>34</v>
      </c>
      <c r="D1809" s="859">
        <v>13.49</v>
      </c>
    </row>
    <row r="1810" spans="1:4" ht="13.5">
      <c r="A1810" s="858">
        <v>102733</v>
      </c>
      <c r="B1810" s="858" t="s">
        <v>4277</v>
      </c>
      <c r="C1810" s="858" t="s">
        <v>34</v>
      </c>
      <c r="D1810" s="859">
        <v>15.45</v>
      </c>
    </row>
    <row r="1811" spans="1:4" ht="13.5">
      <c r="A1811" s="858">
        <v>102734</v>
      </c>
      <c r="B1811" s="858" t="s">
        <v>4278</v>
      </c>
      <c r="C1811" s="858" t="s">
        <v>34</v>
      </c>
      <c r="D1811" s="859">
        <v>17.649999999999999</v>
      </c>
    </row>
    <row r="1812" spans="1:4" ht="13.5">
      <c r="A1812" s="858">
        <v>102735</v>
      </c>
      <c r="B1812" s="858" t="s">
        <v>4279</v>
      </c>
      <c r="C1812" s="858" t="s">
        <v>34</v>
      </c>
      <c r="D1812" s="859">
        <v>17.29</v>
      </c>
    </row>
    <row r="1813" spans="1:4" ht="13.5">
      <c r="A1813" s="858">
        <v>102736</v>
      </c>
      <c r="B1813" s="858" t="s">
        <v>4280</v>
      </c>
      <c r="C1813" s="858" t="s">
        <v>233</v>
      </c>
      <c r="D1813" s="859">
        <v>621.38</v>
      </c>
    </row>
    <row r="1814" spans="1:4" ht="13.5">
      <c r="A1814" s="858">
        <v>102737</v>
      </c>
      <c r="B1814" s="858" t="s">
        <v>4281</v>
      </c>
      <c r="C1814" s="858" t="s">
        <v>520</v>
      </c>
      <c r="D1814" s="859">
        <v>1128.79</v>
      </c>
    </row>
    <row r="1815" spans="1:4" ht="13.5">
      <c r="A1815" s="858">
        <v>102738</v>
      </c>
      <c r="B1815" s="858" t="s">
        <v>4282</v>
      </c>
      <c r="C1815" s="858" t="s">
        <v>520</v>
      </c>
      <c r="D1815" s="859">
        <v>2341.5500000000002</v>
      </c>
    </row>
    <row r="1816" spans="1:4" ht="13.5">
      <c r="A1816" s="858">
        <v>102739</v>
      </c>
      <c r="B1816" s="858" t="s">
        <v>4283</v>
      </c>
      <c r="C1816" s="858" t="s">
        <v>520</v>
      </c>
      <c r="D1816" s="859">
        <v>3953.41</v>
      </c>
    </row>
    <row r="1817" spans="1:4" ht="13.5">
      <c r="A1817" s="858">
        <v>102740</v>
      </c>
      <c r="B1817" s="858" t="s">
        <v>4284</v>
      </c>
      <c r="C1817" s="858" t="s">
        <v>520</v>
      </c>
      <c r="D1817" s="859">
        <v>5967.53</v>
      </c>
    </row>
    <row r="1818" spans="1:4" ht="13.5">
      <c r="A1818" s="858">
        <v>102741</v>
      </c>
      <c r="B1818" s="858" t="s">
        <v>4285</v>
      </c>
      <c r="C1818" s="858" t="s">
        <v>520</v>
      </c>
      <c r="D1818" s="859">
        <v>8428.69</v>
      </c>
    </row>
    <row r="1819" spans="1:4" ht="13.5">
      <c r="A1819" s="858">
        <v>102742</v>
      </c>
      <c r="B1819" s="858" t="s">
        <v>4286</v>
      </c>
      <c r="C1819" s="858" t="s">
        <v>520</v>
      </c>
      <c r="D1819" s="859">
        <v>14684.97</v>
      </c>
    </row>
    <row r="1820" spans="1:4" ht="13.5">
      <c r="A1820" s="858">
        <v>102743</v>
      </c>
      <c r="B1820" s="858" t="s">
        <v>4287</v>
      </c>
      <c r="C1820" s="858" t="s">
        <v>520</v>
      </c>
      <c r="D1820" s="859">
        <v>4773.3999999999996</v>
      </c>
    </row>
    <row r="1821" spans="1:4" ht="13.5">
      <c r="A1821" s="858">
        <v>102744</v>
      </c>
      <c r="B1821" s="858" t="s">
        <v>4288</v>
      </c>
      <c r="C1821" s="858" t="s">
        <v>520</v>
      </c>
      <c r="D1821" s="859">
        <v>7205.1</v>
      </c>
    </row>
    <row r="1822" spans="1:4" ht="13.5">
      <c r="A1822" s="858">
        <v>102745</v>
      </c>
      <c r="B1822" s="858" t="s">
        <v>4289</v>
      </c>
      <c r="C1822" s="858" t="s">
        <v>520</v>
      </c>
      <c r="D1822" s="859">
        <v>10195.049999999999</v>
      </c>
    </row>
    <row r="1823" spans="1:4" ht="13.5">
      <c r="A1823" s="858">
        <v>102746</v>
      </c>
      <c r="B1823" s="858" t="s">
        <v>4290</v>
      </c>
      <c r="C1823" s="858" t="s">
        <v>520</v>
      </c>
      <c r="D1823" s="859">
        <v>17790.11</v>
      </c>
    </row>
    <row r="1824" spans="1:4" ht="13.5">
      <c r="A1824" s="858">
        <v>102747</v>
      </c>
      <c r="B1824" s="858" t="s">
        <v>4291</v>
      </c>
      <c r="C1824" s="858" t="s">
        <v>520</v>
      </c>
      <c r="D1824" s="859">
        <v>8954.5</v>
      </c>
    </row>
    <row r="1825" spans="1:4" ht="13.5">
      <c r="A1825" s="858">
        <v>102748</v>
      </c>
      <c r="B1825" s="858" t="s">
        <v>4292</v>
      </c>
      <c r="C1825" s="858" t="s">
        <v>520</v>
      </c>
      <c r="D1825" s="859">
        <v>12612.2</v>
      </c>
    </row>
    <row r="1826" spans="1:4" ht="13.5">
      <c r="A1826" s="858">
        <v>102749</v>
      </c>
      <c r="B1826" s="858" t="s">
        <v>4293</v>
      </c>
      <c r="C1826" s="858" t="s">
        <v>520</v>
      </c>
      <c r="D1826" s="859">
        <v>21791.9</v>
      </c>
    </row>
    <row r="1827" spans="1:4" ht="13.5">
      <c r="A1827" s="858">
        <v>102750</v>
      </c>
      <c r="B1827" s="858" t="s">
        <v>4294</v>
      </c>
      <c r="C1827" s="858" t="s">
        <v>520</v>
      </c>
      <c r="D1827" s="859">
        <v>2869.08</v>
      </c>
    </row>
    <row r="1828" spans="1:4" ht="13.5">
      <c r="A1828" s="858">
        <v>102751</v>
      </c>
      <c r="B1828" s="858" t="s">
        <v>4295</v>
      </c>
      <c r="C1828" s="858" t="s">
        <v>520</v>
      </c>
      <c r="D1828" s="859">
        <v>5053.71</v>
      </c>
    </row>
    <row r="1829" spans="1:4" ht="13.5">
      <c r="A1829" s="858">
        <v>102752</v>
      </c>
      <c r="B1829" s="858" t="s">
        <v>4296</v>
      </c>
      <c r="C1829" s="858" t="s">
        <v>520</v>
      </c>
      <c r="D1829" s="859">
        <v>8130.99</v>
      </c>
    </row>
    <row r="1830" spans="1:4" ht="13.5">
      <c r="A1830" s="858">
        <v>102753</v>
      </c>
      <c r="B1830" s="858" t="s">
        <v>4297</v>
      </c>
      <c r="C1830" s="858" t="s">
        <v>520</v>
      </c>
      <c r="D1830" s="859">
        <v>12138.74</v>
      </c>
    </row>
    <row r="1831" spans="1:4" ht="13.5">
      <c r="A1831" s="858">
        <v>102754</v>
      </c>
      <c r="B1831" s="858" t="s">
        <v>4298</v>
      </c>
      <c r="C1831" s="858" t="s">
        <v>520</v>
      </c>
      <c r="D1831" s="859">
        <v>23232.47</v>
      </c>
    </row>
    <row r="1832" spans="1:4" ht="13.5">
      <c r="A1832" s="858">
        <v>102755</v>
      </c>
      <c r="B1832" s="858" t="s">
        <v>4299</v>
      </c>
      <c r="C1832" s="858" t="s">
        <v>520</v>
      </c>
      <c r="D1832" s="859">
        <v>11398.19</v>
      </c>
    </row>
    <row r="1833" spans="1:4" ht="13.5">
      <c r="A1833" s="858">
        <v>102756</v>
      </c>
      <c r="B1833" s="858" t="s">
        <v>4300</v>
      </c>
      <c r="C1833" s="858" t="s">
        <v>520</v>
      </c>
      <c r="D1833" s="859">
        <v>17072.43</v>
      </c>
    </row>
    <row r="1834" spans="1:4" ht="13.5">
      <c r="A1834" s="858">
        <v>102757</v>
      </c>
      <c r="B1834" s="858" t="s">
        <v>4301</v>
      </c>
      <c r="C1834" s="858" t="s">
        <v>520</v>
      </c>
      <c r="D1834" s="859">
        <v>31971.07</v>
      </c>
    </row>
    <row r="1835" spans="1:4" ht="13.5">
      <c r="A1835" s="858">
        <v>102758</v>
      </c>
      <c r="B1835" s="858" t="s">
        <v>4302</v>
      </c>
      <c r="C1835" s="858" t="s">
        <v>520</v>
      </c>
      <c r="D1835" s="859">
        <v>14681.24</v>
      </c>
    </row>
    <row r="1836" spans="1:4" ht="13.5">
      <c r="A1836" s="858">
        <v>102759</v>
      </c>
      <c r="B1836" s="858" t="s">
        <v>4303</v>
      </c>
      <c r="C1836" s="858" t="s">
        <v>520</v>
      </c>
      <c r="D1836" s="859">
        <v>22030.25</v>
      </c>
    </row>
    <row r="1837" spans="1:4" ht="13.5">
      <c r="A1837" s="858">
        <v>102760</v>
      </c>
      <c r="B1837" s="858" t="s">
        <v>4304</v>
      </c>
      <c r="C1837" s="858" t="s">
        <v>520</v>
      </c>
      <c r="D1837" s="859">
        <v>40871.43</v>
      </c>
    </row>
    <row r="1838" spans="1:4" ht="13.5">
      <c r="A1838" s="858">
        <v>102761</v>
      </c>
      <c r="B1838" s="858" t="s">
        <v>4305</v>
      </c>
      <c r="C1838" s="858" t="s">
        <v>520</v>
      </c>
      <c r="D1838" s="859">
        <v>13510.22</v>
      </c>
    </row>
    <row r="1839" spans="1:4" ht="13.5">
      <c r="A1839" s="858">
        <v>102762</v>
      </c>
      <c r="B1839" s="858" t="s">
        <v>4306</v>
      </c>
      <c r="C1839" s="858" t="s">
        <v>520</v>
      </c>
      <c r="D1839" s="859">
        <v>21169.599999999999</v>
      </c>
    </row>
    <row r="1840" spans="1:4" ht="13.5">
      <c r="A1840" s="858">
        <v>102763</v>
      </c>
      <c r="B1840" s="858" t="s">
        <v>4307</v>
      </c>
      <c r="C1840" s="858" t="s">
        <v>520</v>
      </c>
      <c r="D1840" s="859">
        <v>29679.4</v>
      </c>
    </row>
    <row r="1841" spans="1:4" ht="13.5">
      <c r="A1841" s="858">
        <v>102764</v>
      </c>
      <c r="B1841" s="858" t="s">
        <v>4308</v>
      </c>
      <c r="C1841" s="858" t="s">
        <v>520</v>
      </c>
      <c r="D1841" s="859">
        <v>42487.69</v>
      </c>
    </row>
    <row r="1842" spans="1:4" ht="13.5">
      <c r="A1842" s="858">
        <v>102765</v>
      </c>
      <c r="B1842" s="858" t="s">
        <v>4309</v>
      </c>
      <c r="C1842" s="858" t="s">
        <v>520</v>
      </c>
      <c r="D1842" s="859">
        <v>16713.990000000002</v>
      </c>
    </row>
    <row r="1843" spans="1:4" ht="13.5">
      <c r="A1843" s="858">
        <v>102766</v>
      </c>
      <c r="B1843" s="858" t="s">
        <v>4310</v>
      </c>
      <c r="C1843" s="858" t="s">
        <v>520</v>
      </c>
      <c r="D1843" s="859">
        <v>25569.45</v>
      </c>
    </row>
    <row r="1844" spans="1:4" ht="13.5">
      <c r="A1844" s="858">
        <v>102767</v>
      </c>
      <c r="B1844" s="858" t="s">
        <v>4311</v>
      </c>
      <c r="C1844" s="858" t="s">
        <v>520</v>
      </c>
      <c r="D1844" s="859">
        <v>36186.28</v>
      </c>
    </row>
    <row r="1845" spans="1:4" ht="13.5">
      <c r="A1845" s="858">
        <v>102768</v>
      </c>
      <c r="B1845" s="858" t="s">
        <v>4312</v>
      </c>
      <c r="C1845" s="858" t="s">
        <v>520</v>
      </c>
      <c r="D1845" s="859">
        <v>51372.57</v>
      </c>
    </row>
    <row r="1846" spans="1:4" ht="13.5">
      <c r="A1846" s="858">
        <v>102769</v>
      </c>
      <c r="B1846" s="858" t="s">
        <v>4313</v>
      </c>
      <c r="C1846" s="858" t="s">
        <v>520</v>
      </c>
      <c r="D1846" s="859">
        <v>19328.419999999998</v>
      </c>
    </row>
    <row r="1847" spans="1:4" ht="13.5">
      <c r="A1847" s="858">
        <v>102770</v>
      </c>
      <c r="B1847" s="858" t="s">
        <v>4314</v>
      </c>
      <c r="C1847" s="858" t="s">
        <v>520</v>
      </c>
      <c r="D1847" s="859">
        <v>30044.49</v>
      </c>
    </row>
    <row r="1848" spans="1:4" ht="13.5">
      <c r="A1848" s="858">
        <v>102771</v>
      </c>
      <c r="B1848" s="858" t="s">
        <v>4315</v>
      </c>
      <c r="C1848" s="858" t="s">
        <v>520</v>
      </c>
      <c r="D1848" s="859">
        <v>42490.37</v>
      </c>
    </row>
    <row r="1849" spans="1:4" ht="13.5">
      <c r="A1849" s="858">
        <v>102772</v>
      </c>
      <c r="B1849" s="858" t="s">
        <v>4316</v>
      </c>
      <c r="C1849" s="858" t="s">
        <v>520</v>
      </c>
      <c r="D1849" s="859">
        <v>60969.95</v>
      </c>
    </row>
    <row r="1850" spans="1:4" ht="13.5">
      <c r="A1850" s="858">
        <v>102773</v>
      </c>
      <c r="B1850" s="858" t="s">
        <v>4317</v>
      </c>
      <c r="C1850" s="858" t="s">
        <v>520</v>
      </c>
      <c r="D1850" s="859">
        <v>6467.2</v>
      </c>
    </row>
    <row r="1851" spans="1:4" ht="13.5">
      <c r="A1851" s="858">
        <v>102774</v>
      </c>
      <c r="B1851" s="858" t="s">
        <v>4318</v>
      </c>
      <c r="C1851" s="858" t="s">
        <v>520</v>
      </c>
      <c r="D1851" s="859">
        <v>6467.2</v>
      </c>
    </row>
    <row r="1852" spans="1:4" ht="13.5">
      <c r="A1852" s="858">
        <v>102775</v>
      </c>
      <c r="B1852" s="858" t="s">
        <v>4319</v>
      </c>
      <c r="C1852" s="858" t="s">
        <v>520</v>
      </c>
      <c r="D1852" s="859">
        <v>9635.7999999999993</v>
      </c>
    </row>
    <row r="1853" spans="1:4" ht="13.5">
      <c r="A1853" s="858">
        <v>102776</v>
      </c>
      <c r="B1853" s="858" t="s">
        <v>4320</v>
      </c>
      <c r="C1853" s="858" t="s">
        <v>520</v>
      </c>
      <c r="D1853" s="859">
        <v>9635.7999999999993</v>
      </c>
    </row>
    <row r="1854" spans="1:4" ht="13.5">
      <c r="A1854" s="858">
        <v>102777</v>
      </c>
      <c r="B1854" s="858" t="s">
        <v>4321</v>
      </c>
      <c r="C1854" s="858" t="s">
        <v>520</v>
      </c>
      <c r="D1854" s="859">
        <v>14573.13</v>
      </c>
    </row>
    <row r="1855" spans="1:4" ht="13.5">
      <c r="A1855" s="858">
        <v>102778</v>
      </c>
      <c r="B1855" s="858" t="s">
        <v>4322</v>
      </c>
      <c r="C1855" s="858" t="s">
        <v>520</v>
      </c>
      <c r="D1855" s="859">
        <v>22203.759999999998</v>
      </c>
    </row>
    <row r="1856" spans="1:4" ht="13.5">
      <c r="A1856" s="858">
        <v>102779</v>
      </c>
      <c r="B1856" s="858" t="s">
        <v>4323</v>
      </c>
      <c r="C1856" s="858" t="s">
        <v>520</v>
      </c>
      <c r="D1856" s="859">
        <v>6467.2</v>
      </c>
    </row>
    <row r="1857" spans="1:4" ht="13.5">
      <c r="A1857" s="858">
        <v>102780</v>
      </c>
      <c r="B1857" s="858" t="s">
        <v>4324</v>
      </c>
      <c r="C1857" s="858" t="s">
        <v>520</v>
      </c>
      <c r="D1857" s="859">
        <v>7443.78</v>
      </c>
    </row>
    <row r="1858" spans="1:4" ht="13.5">
      <c r="A1858" s="858">
        <v>102781</v>
      </c>
      <c r="B1858" s="858" t="s">
        <v>4325</v>
      </c>
      <c r="C1858" s="858" t="s">
        <v>520</v>
      </c>
      <c r="D1858" s="859">
        <v>11008.45</v>
      </c>
    </row>
    <row r="1859" spans="1:4" ht="13.5">
      <c r="A1859" s="858">
        <v>102782</v>
      </c>
      <c r="B1859" s="858" t="s">
        <v>4326</v>
      </c>
      <c r="C1859" s="858" t="s">
        <v>520</v>
      </c>
      <c r="D1859" s="859">
        <v>12326.51</v>
      </c>
    </row>
    <row r="1860" spans="1:4" ht="13.5">
      <c r="A1860" s="858">
        <v>102783</v>
      </c>
      <c r="B1860" s="858" t="s">
        <v>4327</v>
      </c>
      <c r="C1860" s="858" t="s">
        <v>520</v>
      </c>
      <c r="D1860" s="859">
        <v>16287.26</v>
      </c>
    </row>
    <row r="1861" spans="1:4" ht="13.5">
      <c r="A1861" s="858">
        <v>102784</v>
      </c>
      <c r="B1861" s="858" t="s">
        <v>4328</v>
      </c>
      <c r="C1861" s="858" t="s">
        <v>520</v>
      </c>
      <c r="D1861" s="859">
        <v>26019.07</v>
      </c>
    </row>
    <row r="1862" spans="1:4" ht="13.5">
      <c r="A1862" s="858">
        <v>102785</v>
      </c>
      <c r="B1862" s="858" t="s">
        <v>4329</v>
      </c>
      <c r="C1862" s="858" t="s">
        <v>520</v>
      </c>
      <c r="D1862" s="859">
        <v>7443.78</v>
      </c>
    </row>
    <row r="1863" spans="1:4" ht="13.5">
      <c r="A1863" s="858">
        <v>102786</v>
      </c>
      <c r="B1863" s="858" t="s">
        <v>4330</v>
      </c>
      <c r="C1863" s="858" t="s">
        <v>520</v>
      </c>
      <c r="D1863" s="859">
        <v>8365.76</v>
      </c>
    </row>
    <row r="1864" spans="1:4" ht="13.5">
      <c r="A1864" s="858">
        <v>102787</v>
      </c>
      <c r="B1864" s="858" t="s">
        <v>4331</v>
      </c>
      <c r="C1864" s="858" t="s">
        <v>520</v>
      </c>
      <c r="D1864" s="859">
        <v>12326.51</v>
      </c>
    </row>
    <row r="1865" spans="1:4" ht="13.5">
      <c r="A1865" s="858">
        <v>102788</v>
      </c>
      <c r="B1865" s="858" t="s">
        <v>4332</v>
      </c>
      <c r="C1865" s="858" t="s">
        <v>520</v>
      </c>
      <c r="D1865" s="859">
        <v>13634.32</v>
      </c>
    </row>
    <row r="1866" spans="1:4" ht="13.5">
      <c r="A1866" s="858">
        <v>102789</v>
      </c>
      <c r="B1866" s="858" t="s">
        <v>4333</v>
      </c>
      <c r="C1866" s="858" t="s">
        <v>520</v>
      </c>
      <c r="D1866" s="859">
        <v>17939.96</v>
      </c>
    </row>
    <row r="1867" spans="1:4" ht="13.5">
      <c r="A1867" s="858">
        <v>102790</v>
      </c>
      <c r="B1867" s="858" t="s">
        <v>4334</v>
      </c>
      <c r="C1867" s="858" t="s">
        <v>520</v>
      </c>
      <c r="D1867" s="859">
        <v>30005.01</v>
      </c>
    </row>
    <row r="1868" spans="1:4" ht="13.5">
      <c r="A1868" s="858">
        <v>102791</v>
      </c>
      <c r="B1868" s="858" t="s">
        <v>4335</v>
      </c>
      <c r="C1868" s="858" t="s">
        <v>520</v>
      </c>
      <c r="D1868" s="859">
        <v>23728.76</v>
      </c>
    </row>
    <row r="1869" spans="1:4" ht="13.5">
      <c r="A1869" s="858">
        <v>102792</v>
      </c>
      <c r="B1869" s="858" t="s">
        <v>4336</v>
      </c>
      <c r="C1869" s="858" t="s">
        <v>520</v>
      </c>
      <c r="D1869" s="859">
        <v>38757.26</v>
      </c>
    </row>
    <row r="1870" spans="1:4" ht="13.5">
      <c r="A1870" s="858">
        <v>102793</v>
      </c>
      <c r="B1870" s="858" t="s">
        <v>4337</v>
      </c>
      <c r="C1870" s="858" t="s">
        <v>520</v>
      </c>
      <c r="D1870" s="859">
        <v>52467.95</v>
      </c>
    </row>
    <row r="1871" spans="1:4" ht="13.5">
      <c r="A1871" s="858">
        <v>102794</v>
      </c>
      <c r="B1871" s="858" t="s">
        <v>4338</v>
      </c>
      <c r="C1871" s="858" t="s">
        <v>520</v>
      </c>
      <c r="D1871" s="859">
        <v>75228.960000000006</v>
      </c>
    </row>
    <row r="1872" spans="1:4" ht="13.5">
      <c r="A1872" s="858">
        <v>102795</v>
      </c>
      <c r="B1872" s="858" t="s">
        <v>4339</v>
      </c>
      <c r="C1872" s="858" t="s">
        <v>520</v>
      </c>
      <c r="D1872" s="859">
        <v>25331.42</v>
      </c>
    </row>
    <row r="1873" spans="1:4" ht="13.5">
      <c r="A1873" s="858">
        <v>102796</v>
      </c>
      <c r="B1873" s="858" t="s">
        <v>4340</v>
      </c>
      <c r="C1873" s="858" t="s">
        <v>520</v>
      </c>
      <c r="D1873" s="859">
        <v>41045.15</v>
      </c>
    </row>
    <row r="1874" spans="1:4" ht="13.5">
      <c r="A1874" s="858">
        <v>102797</v>
      </c>
      <c r="B1874" s="858" t="s">
        <v>4341</v>
      </c>
      <c r="C1874" s="858" t="s">
        <v>520</v>
      </c>
      <c r="D1874" s="859">
        <v>58334.34</v>
      </c>
    </row>
    <row r="1875" spans="1:4" ht="13.5">
      <c r="A1875" s="858">
        <v>102798</v>
      </c>
      <c r="B1875" s="858" t="s">
        <v>4342</v>
      </c>
      <c r="C1875" s="858" t="s">
        <v>520</v>
      </c>
      <c r="D1875" s="859">
        <v>71443.72</v>
      </c>
    </row>
    <row r="1876" spans="1:4" ht="13.5">
      <c r="A1876" s="858">
        <v>102799</v>
      </c>
      <c r="B1876" s="858" t="s">
        <v>4343</v>
      </c>
      <c r="C1876" s="858" t="s">
        <v>520</v>
      </c>
      <c r="D1876" s="859">
        <v>25859.52</v>
      </c>
    </row>
    <row r="1877" spans="1:4" ht="13.5">
      <c r="A1877" s="858">
        <v>102800</v>
      </c>
      <c r="B1877" s="858" t="s">
        <v>4344</v>
      </c>
      <c r="C1877" s="858" t="s">
        <v>520</v>
      </c>
      <c r="D1877" s="859">
        <v>45056.2</v>
      </c>
    </row>
    <row r="1878" spans="1:4" ht="13.5">
      <c r="A1878" s="858">
        <v>102801</v>
      </c>
      <c r="B1878" s="858" t="s">
        <v>4345</v>
      </c>
      <c r="C1878" s="858" t="s">
        <v>520</v>
      </c>
      <c r="D1878" s="859">
        <v>63281.02</v>
      </c>
    </row>
    <row r="1879" spans="1:4" ht="13.5">
      <c r="A1879" s="858">
        <v>102802</v>
      </c>
      <c r="B1879" s="858" t="s">
        <v>4346</v>
      </c>
      <c r="C1879" s="858" t="s">
        <v>520</v>
      </c>
      <c r="D1879" s="859">
        <v>75914.789999999994</v>
      </c>
    </row>
    <row r="1880" spans="1:4" ht="13.5">
      <c r="A1880" s="858">
        <v>101570</v>
      </c>
      <c r="B1880" s="858" t="s">
        <v>4347</v>
      </c>
      <c r="C1880" s="858" t="s">
        <v>1169</v>
      </c>
      <c r="D1880" s="859">
        <v>16.29</v>
      </c>
    </row>
    <row r="1881" spans="1:4" ht="13.5">
      <c r="A1881" s="858">
        <v>101571</v>
      </c>
      <c r="B1881" s="858" t="s">
        <v>4348</v>
      </c>
      <c r="C1881" s="858" t="s">
        <v>1169</v>
      </c>
      <c r="D1881" s="859">
        <v>22.33</v>
      </c>
    </row>
    <row r="1882" spans="1:4" ht="13.5">
      <c r="A1882" s="858">
        <v>101572</v>
      </c>
      <c r="B1882" s="858" t="s">
        <v>4349</v>
      </c>
      <c r="C1882" s="858" t="s">
        <v>1169</v>
      </c>
      <c r="D1882" s="859">
        <v>12.82</v>
      </c>
    </row>
    <row r="1883" spans="1:4" ht="13.5">
      <c r="A1883" s="858">
        <v>101573</v>
      </c>
      <c r="B1883" s="858" t="s">
        <v>4350</v>
      </c>
      <c r="C1883" s="858" t="s">
        <v>1169</v>
      </c>
      <c r="D1883" s="859">
        <v>18.86</v>
      </c>
    </row>
    <row r="1884" spans="1:4" ht="13.5">
      <c r="A1884" s="858">
        <v>101574</v>
      </c>
      <c r="B1884" s="858" t="s">
        <v>4351</v>
      </c>
      <c r="C1884" s="858" t="s">
        <v>1169</v>
      </c>
      <c r="D1884" s="859">
        <v>9.92</v>
      </c>
    </row>
    <row r="1885" spans="1:4" ht="13.5">
      <c r="A1885" s="858">
        <v>101575</v>
      </c>
      <c r="B1885" s="858" t="s">
        <v>4352</v>
      </c>
      <c r="C1885" s="858" t="s">
        <v>1169</v>
      </c>
      <c r="D1885" s="859">
        <v>16.13</v>
      </c>
    </row>
    <row r="1886" spans="1:4" ht="13.5">
      <c r="A1886" s="858">
        <v>101576</v>
      </c>
      <c r="B1886" s="858" t="s">
        <v>4353</v>
      </c>
      <c r="C1886" s="858" t="s">
        <v>1169</v>
      </c>
      <c r="D1886" s="859">
        <v>28.61</v>
      </c>
    </row>
    <row r="1887" spans="1:4" ht="13.5">
      <c r="A1887" s="858">
        <v>101577</v>
      </c>
      <c r="B1887" s="858" t="s">
        <v>4354</v>
      </c>
      <c r="C1887" s="858" t="s">
        <v>1169</v>
      </c>
      <c r="D1887" s="859">
        <v>36.31</v>
      </c>
    </row>
    <row r="1888" spans="1:4" ht="13.5">
      <c r="A1888" s="858">
        <v>101578</v>
      </c>
      <c r="B1888" s="858" t="s">
        <v>4355</v>
      </c>
      <c r="C1888" s="858" t="s">
        <v>1169</v>
      </c>
      <c r="D1888" s="859">
        <v>23.64</v>
      </c>
    </row>
    <row r="1889" spans="1:4" ht="13.5">
      <c r="A1889" s="858">
        <v>101579</v>
      </c>
      <c r="B1889" s="858" t="s">
        <v>4356</v>
      </c>
      <c r="C1889" s="858" t="s">
        <v>1169</v>
      </c>
      <c r="D1889" s="859">
        <v>31.33</v>
      </c>
    </row>
    <row r="1890" spans="1:4" ht="13.5">
      <c r="A1890" s="858">
        <v>101580</v>
      </c>
      <c r="B1890" s="858" t="s">
        <v>4357</v>
      </c>
      <c r="C1890" s="858" t="s">
        <v>1169</v>
      </c>
      <c r="D1890" s="859">
        <v>20.94</v>
      </c>
    </row>
    <row r="1891" spans="1:4" ht="13.5">
      <c r="A1891" s="858">
        <v>101581</v>
      </c>
      <c r="B1891" s="858" t="s">
        <v>4358</v>
      </c>
      <c r="C1891" s="858" t="s">
        <v>1169</v>
      </c>
      <c r="D1891" s="859">
        <v>28.81</v>
      </c>
    </row>
    <row r="1892" spans="1:4" ht="13.5">
      <c r="A1892" s="858">
        <v>101582</v>
      </c>
      <c r="B1892" s="858" t="s">
        <v>4359</v>
      </c>
      <c r="C1892" s="858" t="s">
        <v>1169</v>
      </c>
      <c r="D1892" s="859">
        <v>46.79</v>
      </c>
    </row>
    <row r="1893" spans="1:4" ht="13.5">
      <c r="A1893" s="858">
        <v>101583</v>
      </c>
      <c r="B1893" s="858" t="s">
        <v>4360</v>
      </c>
      <c r="C1893" s="858" t="s">
        <v>1169</v>
      </c>
      <c r="D1893" s="859">
        <v>58.67</v>
      </c>
    </row>
    <row r="1894" spans="1:4" ht="13.5">
      <c r="A1894" s="858">
        <v>101584</v>
      </c>
      <c r="B1894" s="858" t="s">
        <v>4361</v>
      </c>
      <c r="C1894" s="858" t="s">
        <v>1169</v>
      </c>
      <c r="D1894" s="859">
        <v>38.43</v>
      </c>
    </row>
    <row r="1895" spans="1:4" ht="13.5">
      <c r="A1895" s="858">
        <v>101585</v>
      </c>
      <c r="B1895" s="858" t="s">
        <v>4362</v>
      </c>
      <c r="C1895" s="858" t="s">
        <v>1169</v>
      </c>
      <c r="D1895" s="859">
        <v>50.31</v>
      </c>
    </row>
    <row r="1896" spans="1:4" ht="13.5">
      <c r="A1896" s="858">
        <v>101586</v>
      </c>
      <c r="B1896" s="858" t="s">
        <v>4363</v>
      </c>
      <c r="C1896" s="858" t="s">
        <v>1169</v>
      </c>
      <c r="D1896" s="859">
        <v>33.25</v>
      </c>
    </row>
    <row r="1897" spans="1:4" ht="13.5">
      <c r="A1897" s="858">
        <v>101587</v>
      </c>
      <c r="B1897" s="858" t="s">
        <v>4364</v>
      </c>
      <c r="C1897" s="858" t="s">
        <v>1169</v>
      </c>
      <c r="D1897" s="859">
        <v>45.3</v>
      </c>
    </row>
    <row r="1898" spans="1:4" ht="13.5">
      <c r="A1898" s="858">
        <v>101588</v>
      </c>
      <c r="B1898" s="858" t="s">
        <v>4365</v>
      </c>
      <c r="C1898" s="858" t="s">
        <v>1169</v>
      </c>
      <c r="D1898" s="859">
        <v>70.150000000000006</v>
      </c>
    </row>
    <row r="1899" spans="1:4" ht="13.5">
      <c r="A1899" s="858">
        <v>101589</v>
      </c>
      <c r="B1899" s="858" t="s">
        <v>4366</v>
      </c>
      <c r="C1899" s="858" t="s">
        <v>1169</v>
      </c>
      <c r="D1899" s="859">
        <v>102.35</v>
      </c>
    </row>
    <row r="1900" spans="1:4" ht="13.5">
      <c r="A1900" s="858">
        <v>101590</v>
      </c>
      <c r="B1900" s="858" t="s">
        <v>4367</v>
      </c>
      <c r="C1900" s="858" t="s">
        <v>1169</v>
      </c>
      <c r="D1900" s="859">
        <v>53.1</v>
      </c>
    </row>
    <row r="1901" spans="1:4" ht="13.5">
      <c r="A1901" s="858">
        <v>101591</v>
      </c>
      <c r="B1901" s="858" t="s">
        <v>4368</v>
      </c>
      <c r="C1901" s="858" t="s">
        <v>1169</v>
      </c>
      <c r="D1901" s="859">
        <v>85.3</v>
      </c>
    </row>
    <row r="1902" spans="1:4" ht="13.5">
      <c r="A1902" s="858">
        <v>101592</v>
      </c>
      <c r="B1902" s="858" t="s">
        <v>4369</v>
      </c>
      <c r="C1902" s="858" t="s">
        <v>1169</v>
      </c>
      <c r="D1902" s="859">
        <v>37.26</v>
      </c>
    </row>
    <row r="1903" spans="1:4" ht="13.5">
      <c r="A1903" s="858">
        <v>101593</v>
      </c>
      <c r="B1903" s="858" t="s">
        <v>4370</v>
      </c>
      <c r="C1903" s="858" t="s">
        <v>1169</v>
      </c>
      <c r="D1903" s="859">
        <v>69.59</v>
      </c>
    </row>
    <row r="1904" spans="1:4" ht="13.5">
      <c r="A1904" s="858">
        <v>101600</v>
      </c>
      <c r="B1904" s="858" t="s">
        <v>4371</v>
      </c>
      <c r="C1904" s="858" t="s">
        <v>1169</v>
      </c>
      <c r="D1904" s="859">
        <v>13.13</v>
      </c>
    </row>
    <row r="1905" spans="1:4" ht="13.5">
      <c r="A1905" s="858">
        <v>101601</v>
      </c>
      <c r="B1905" s="858" t="s">
        <v>4372</v>
      </c>
      <c r="C1905" s="858" t="s">
        <v>1169</v>
      </c>
      <c r="D1905" s="859">
        <v>19.440000000000001</v>
      </c>
    </row>
    <row r="1906" spans="1:4" ht="13.5">
      <c r="A1906" s="858">
        <v>101602</v>
      </c>
      <c r="B1906" s="858" t="s">
        <v>4373</v>
      </c>
      <c r="C1906" s="858" t="s">
        <v>1169</v>
      </c>
      <c r="D1906" s="859">
        <v>9.74</v>
      </c>
    </row>
    <row r="1907" spans="1:4" ht="13.5">
      <c r="A1907" s="858">
        <v>101603</v>
      </c>
      <c r="B1907" s="858" t="s">
        <v>4374</v>
      </c>
      <c r="C1907" s="858" t="s">
        <v>1169</v>
      </c>
      <c r="D1907" s="859">
        <v>16.04</v>
      </c>
    </row>
    <row r="1908" spans="1:4" ht="13.5">
      <c r="A1908" s="858">
        <v>101604</v>
      </c>
      <c r="B1908" s="858" t="s">
        <v>4375</v>
      </c>
      <c r="C1908" s="858" t="s">
        <v>1169</v>
      </c>
      <c r="D1908" s="859">
        <v>6.37</v>
      </c>
    </row>
    <row r="1909" spans="1:4" ht="13.5">
      <c r="A1909" s="858">
        <v>101605</v>
      </c>
      <c r="B1909" s="858" t="s">
        <v>4376</v>
      </c>
      <c r="C1909" s="858" t="s">
        <v>1169</v>
      </c>
      <c r="D1909" s="859">
        <v>12.67</v>
      </c>
    </row>
    <row r="1910" spans="1:4" ht="13.5">
      <c r="A1910" s="858">
        <v>90788</v>
      </c>
      <c r="B1910" s="858" t="s">
        <v>4377</v>
      </c>
      <c r="C1910" s="858" t="s">
        <v>520</v>
      </c>
      <c r="D1910" s="859">
        <v>746.54</v>
      </c>
    </row>
    <row r="1911" spans="1:4" ht="13.5">
      <c r="A1911" s="858">
        <v>90789</v>
      </c>
      <c r="B1911" s="858" t="s">
        <v>4378</v>
      </c>
      <c r="C1911" s="858" t="s">
        <v>520</v>
      </c>
      <c r="D1911" s="859">
        <v>747.87</v>
      </c>
    </row>
    <row r="1912" spans="1:4" ht="13.5">
      <c r="A1912" s="858">
        <v>90790</v>
      </c>
      <c r="B1912" s="858" t="s">
        <v>4379</v>
      </c>
      <c r="C1912" s="858" t="s">
        <v>520</v>
      </c>
      <c r="D1912" s="859">
        <v>771.2</v>
      </c>
    </row>
    <row r="1913" spans="1:4" ht="13.5">
      <c r="A1913" s="858">
        <v>90791</v>
      </c>
      <c r="B1913" s="858" t="s">
        <v>4380</v>
      </c>
      <c r="C1913" s="858" t="s">
        <v>520</v>
      </c>
      <c r="D1913" s="859">
        <v>903.32</v>
      </c>
    </row>
    <row r="1914" spans="1:4" ht="13.5">
      <c r="A1914" s="858">
        <v>90793</v>
      </c>
      <c r="B1914" s="858" t="s">
        <v>4381</v>
      </c>
      <c r="C1914" s="858" t="s">
        <v>520</v>
      </c>
      <c r="D1914" s="859">
        <v>955.09</v>
      </c>
    </row>
    <row r="1915" spans="1:4" ht="13.5">
      <c r="A1915" s="858">
        <v>90794</v>
      </c>
      <c r="B1915" s="858" t="s">
        <v>4382</v>
      </c>
      <c r="C1915" s="858" t="s">
        <v>520</v>
      </c>
      <c r="D1915" s="859">
        <v>633.63</v>
      </c>
    </row>
    <row r="1916" spans="1:4" ht="13.5">
      <c r="A1916" s="858">
        <v>90795</v>
      </c>
      <c r="B1916" s="858" t="s">
        <v>4383</v>
      </c>
      <c r="C1916" s="858" t="s">
        <v>520</v>
      </c>
      <c r="D1916" s="859">
        <v>638.92999999999995</v>
      </c>
    </row>
    <row r="1917" spans="1:4" ht="13.5">
      <c r="A1917" s="858">
        <v>90796</v>
      </c>
      <c r="B1917" s="858" t="s">
        <v>4384</v>
      </c>
      <c r="C1917" s="858" t="s">
        <v>520</v>
      </c>
      <c r="D1917" s="859">
        <v>644.22</v>
      </c>
    </row>
    <row r="1918" spans="1:4" ht="13.5">
      <c r="A1918" s="858">
        <v>90797</v>
      </c>
      <c r="B1918" s="858" t="s">
        <v>4385</v>
      </c>
      <c r="C1918" s="858" t="s">
        <v>520</v>
      </c>
      <c r="D1918" s="859">
        <v>649.51</v>
      </c>
    </row>
    <row r="1919" spans="1:4" ht="13.5">
      <c r="A1919" s="858">
        <v>90798</v>
      </c>
      <c r="B1919" s="858" t="s">
        <v>4386</v>
      </c>
      <c r="C1919" s="858" t="s">
        <v>520</v>
      </c>
      <c r="D1919" s="859">
        <v>948.46</v>
      </c>
    </row>
    <row r="1920" spans="1:4" ht="13.5">
      <c r="A1920" s="858">
        <v>90799</v>
      </c>
      <c r="B1920" s="858" t="s">
        <v>4387</v>
      </c>
      <c r="C1920" s="858" t="s">
        <v>520</v>
      </c>
      <c r="D1920" s="859">
        <v>978</v>
      </c>
    </row>
    <row r="1921" spans="1:4" ht="13.5">
      <c r="A1921" s="858">
        <v>90801</v>
      </c>
      <c r="B1921" s="858" t="s">
        <v>4388</v>
      </c>
      <c r="C1921" s="858" t="s">
        <v>520</v>
      </c>
      <c r="D1921" s="859">
        <v>198.62</v>
      </c>
    </row>
    <row r="1922" spans="1:4" ht="13.5">
      <c r="A1922" s="858">
        <v>90806</v>
      </c>
      <c r="B1922" s="858" t="s">
        <v>4389</v>
      </c>
      <c r="C1922" s="858" t="s">
        <v>520</v>
      </c>
      <c r="D1922" s="859">
        <v>270.13</v>
      </c>
    </row>
    <row r="1923" spans="1:4" ht="13.5">
      <c r="A1923" s="858">
        <v>90820</v>
      </c>
      <c r="B1923" s="858" t="s">
        <v>4390</v>
      </c>
      <c r="C1923" s="858" t="s">
        <v>520</v>
      </c>
      <c r="D1923" s="859">
        <v>286.3</v>
      </c>
    </row>
    <row r="1924" spans="1:4" ht="13.5">
      <c r="A1924" s="858">
        <v>90821</v>
      </c>
      <c r="B1924" s="858" t="s">
        <v>4391</v>
      </c>
      <c r="C1924" s="858" t="s">
        <v>520</v>
      </c>
      <c r="D1924" s="859">
        <v>291.60000000000002</v>
      </c>
    </row>
    <row r="1925" spans="1:4" ht="13.5">
      <c r="A1925" s="858">
        <v>90822</v>
      </c>
      <c r="B1925" s="858" t="s">
        <v>4392</v>
      </c>
      <c r="C1925" s="858" t="s">
        <v>520</v>
      </c>
      <c r="D1925" s="859">
        <v>312.36</v>
      </c>
    </row>
    <row r="1926" spans="1:4" ht="13.5">
      <c r="A1926" s="858">
        <v>90823</v>
      </c>
      <c r="B1926" s="858" t="s">
        <v>4393</v>
      </c>
      <c r="C1926" s="858" t="s">
        <v>520</v>
      </c>
      <c r="D1926" s="859">
        <v>384.04</v>
      </c>
    </row>
    <row r="1927" spans="1:4" ht="13.5">
      <c r="A1927" s="858">
        <v>90824</v>
      </c>
      <c r="B1927" s="858" t="s">
        <v>4394</v>
      </c>
      <c r="C1927" s="858" t="s">
        <v>520</v>
      </c>
      <c r="D1927" s="859">
        <v>548.64</v>
      </c>
    </row>
    <row r="1928" spans="1:4" ht="13.5">
      <c r="A1928" s="858">
        <v>90825</v>
      </c>
      <c r="B1928" s="858" t="s">
        <v>4395</v>
      </c>
      <c r="C1928" s="858" t="s">
        <v>520</v>
      </c>
      <c r="D1928" s="859">
        <v>610.87</v>
      </c>
    </row>
    <row r="1929" spans="1:4" ht="13.5">
      <c r="A1929" s="858">
        <v>90830</v>
      </c>
      <c r="B1929" s="858" t="s">
        <v>4396</v>
      </c>
      <c r="C1929" s="858" t="s">
        <v>520</v>
      </c>
      <c r="D1929" s="859">
        <v>144.26</v>
      </c>
    </row>
    <row r="1930" spans="1:4" ht="13.5">
      <c r="A1930" s="858">
        <v>90831</v>
      </c>
      <c r="B1930" s="858" t="s">
        <v>4397</v>
      </c>
      <c r="C1930" s="858" t="s">
        <v>520</v>
      </c>
      <c r="D1930" s="859">
        <v>126.85</v>
      </c>
    </row>
    <row r="1931" spans="1:4" ht="13.5">
      <c r="A1931" s="858">
        <v>90841</v>
      </c>
      <c r="B1931" s="858" t="s">
        <v>4398</v>
      </c>
      <c r="C1931" s="858" t="s">
        <v>520</v>
      </c>
      <c r="D1931" s="859">
        <v>752.3</v>
      </c>
    </row>
    <row r="1932" spans="1:4" ht="13.5">
      <c r="A1932" s="858">
        <v>90842</v>
      </c>
      <c r="B1932" s="858" t="s">
        <v>4399</v>
      </c>
      <c r="C1932" s="858" t="s">
        <v>520</v>
      </c>
      <c r="D1932" s="859">
        <v>759.04</v>
      </c>
    </row>
    <row r="1933" spans="1:4" ht="13.5">
      <c r="A1933" s="858">
        <v>90843</v>
      </c>
      <c r="B1933" s="858" t="s">
        <v>4400</v>
      </c>
      <c r="C1933" s="858" t="s">
        <v>520</v>
      </c>
      <c r="D1933" s="859">
        <v>798.65</v>
      </c>
    </row>
    <row r="1934" spans="1:4" ht="13.5">
      <c r="A1934" s="858">
        <v>90844</v>
      </c>
      <c r="B1934" s="858" t="s">
        <v>4401</v>
      </c>
      <c r="C1934" s="858" t="s">
        <v>520</v>
      </c>
      <c r="D1934" s="859">
        <v>871.76</v>
      </c>
    </row>
    <row r="1935" spans="1:4" ht="13.5">
      <c r="A1935" s="858">
        <v>90845</v>
      </c>
      <c r="B1935" s="858" t="s">
        <v>4402</v>
      </c>
      <c r="C1935" s="858" t="s">
        <v>520</v>
      </c>
      <c r="D1935" s="859">
        <v>1034.93</v>
      </c>
    </row>
    <row r="1936" spans="1:4" ht="13.5">
      <c r="A1936" s="858">
        <v>90846</v>
      </c>
      <c r="B1936" s="858" t="s">
        <v>4403</v>
      </c>
      <c r="C1936" s="858" t="s">
        <v>520</v>
      </c>
      <c r="D1936" s="859">
        <v>1098.5899999999999</v>
      </c>
    </row>
    <row r="1937" spans="1:4" ht="13.5">
      <c r="A1937" s="858">
        <v>90847</v>
      </c>
      <c r="B1937" s="858" t="s">
        <v>4404</v>
      </c>
      <c r="C1937" s="858" t="s">
        <v>520</v>
      </c>
      <c r="D1937" s="859">
        <v>625.45000000000005</v>
      </c>
    </row>
    <row r="1938" spans="1:4" ht="13.5">
      <c r="A1938" s="858">
        <v>90848</v>
      </c>
      <c r="B1938" s="858" t="s">
        <v>4405</v>
      </c>
      <c r="C1938" s="858" t="s">
        <v>520</v>
      </c>
      <c r="D1938" s="859">
        <v>632.19000000000005</v>
      </c>
    </row>
    <row r="1939" spans="1:4" ht="13.5">
      <c r="A1939" s="858">
        <v>90849</v>
      </c>
      <c r="B1939" s="858" t="s">
        <v>4406</v>
      </c>
      <c r="C1939" s="858" t="s">
        <v>520</v>
      </c>
      <c r="D1939" s="859">
        <v>654.39</v>
      </c>
    </row>
    <row r="1940" spans="1:4" ht="13.5">
      <c r="A1940" s="858">
        <v>90850</v>
      </c>
      <c r="B1940" s="858" t="s">
        <v>4407</v>
      </c>
      <c r="C1940" s="858" t="s">
        <v>520</v>
      </c>
      <c r="D1940" s="859">
        <v>727.5</v>
      </c>
    </row>
    <row r="1941" spans="1:4" ht="13.5">
      <c r="A1941" s="858">
        <v>90851</v>
      </c>
      <c r="B1941" s="858" t="s">
        <v>4408</v>
      </c>
      <c r="C1941" s="858" t="s">
        <v>520</v>
      </c>
      <c r="D1941" s="859">
        <v>890.67</v>
      </c>
    </row>
    <row r="1942" spans="1:4" ht="13.5">
      <c r="A1942" s="858">
        <v>90852</v>
      </c>
      <c r="B1942" s="858" t="s">
        <v>4409</v>
      </c>
      <c r="C1942" s="858" t="s">
        <v>520</v>
      </c>
      <c r="D1942" s="859">
        <v>954.33</v>
      </c>
    </row>
    <row r="1943" spans="1:4" ht="13.5">
      <c r="A1943" s="858">
        <v>91009</v>
      </c>
      <c r="B1943" s="858" t="s">
        <v>4410</v>
      </c>
      <c r="C1943" s="858" t="s">
        <v>520</v>
      </c>
      <c r="D1943" s="859">
        <v>296.49</v>
      </c>
    </row>
    <row r="1944" spans="1:4" ht="13.5">
      <c r="A1944" s="858">
        <v>91010</v>
      </c>
      <c r="B1944" s="858" t="s">
        <v>4411</v>
      </c>
      <c r="C1944" s="858" t="s">
        <v>520</v>
      </c>
      <c r="D1944" s="859">
        <v>302.27</v>
      </c>
    </row>
    <row r="1945" spans="1:4" ht="13.5">
      <c r="A1945" s="858">
        <v>91011</v>
      </c>
      <c r="B1945" s="858" t="s">
        <v>4412</v>
      </c>
      <c r="C1945" s="858" t="s">
        <v>520</v>
      </c>
      <c r="D1945" s="859">
        <v>353.74</v>
      </c>
    </row>
    <row r="1946" spans="1:4" ht="13.5">
      <c r="A1946" s="858">
        <v>91012</v>
      </c>
      <c r="B1946" s="858" t="s">
        <v>4413</v>
      </c>
      <c r="C1946" s="858" t="s">
        <v>520</v>
      </c>
      <c r="D1946" s="859">
        <v>393.07</v>
      </c>
    </row>
    <row r="1947" spans="1:4" ht="13.5">
      <c r="A1947" s="858">
        <v>91013</v>
      </c>
      <c r="B1947" s="858" t="s">
        <v>4414</v>
      </c>
      <c r="C1947" s="858" t="s">
        <v>520</v>
      </c>
      <c r="D1947" s="859">
        <v>635.64</v>
      </c>
    </row>
    <row r="1948" spans="1:4" ht="13.5">
      <c r="A1948" s="858">
        <v>91014</v>
      </c>
      <c r="B1948" s="858" t="s">
        <v>4415</v>
      </c>
      <c r="C1948" s="858" t="s">
        <v>520</v>
      </c>
      <c r="D1948" s="859">
        <v>642.86</v>
      </c>
    </row>
    <row r="1949" spans="1:4" ht="13.5">
      <c r="A1949" s="858">
        <v>91015</v>
      </c>
      <c r="B1949" s="858" t="s">
        <v>4416</v>
      </c>
      <c r="C1949" s="858" t="s">
        <v>520</v>
      </c>
      <c r="D1949" s="859">
        <v>695.77</v>
      </c>
    </row>
    <row r="1950" spans="1:4" ht="13.5">
      <c r="A1950" s="858">
        <v>91016</v>
      </c>
      <c r="B1950" s="858" t="s">
        <v>4417</v>
      </c>
      <c r="C1950" s="858" t="s">
        <v>520</v>
      </c>
      <c r="D1950" s="859">
        <v>736.53</v>
      </c>
    </row>
    <row r="1951" spans="1:4" ht="13.5">
      <c r="A1951" s="858">
        <v>91287</v>
      </c>
      <c r="B1951" s="858" t="s">
        <v>4418</v>
      </c>
      <c r="C1951" s="858" t="s">
        <v>520</v>
      </c>
      <c r="D1951" s="859">
        <v>152.26</v>
      </c>
    </row>
    <row r="1952" spans="1:4" ht="13.5">
      <c r="A1952" s="858">
        <v>91292</v>
      </c>
      <c r="B1952" s="858" t="s">
        <v>4419</v>
      </c>
      <c r="C1952" s="858" t="s">
        <v>520</v>
      </c>
      <c r="D1952" s="859">
        <v>223.77</v>
      </c>
    </row>
    <row r="1953" spans="1:4" ht="13.5">
      <c r="A1953" s="858">
        <v>91295</v>
      </c>
      <c r="B1953" s="858" t="s">
        <v>4420</v>
      </c>
      <c r="C1953" s="858" t="s">
        <v>520</v>
      </c>
      <c r="D1953" s="859">
        <v>305.31</v>
      </c>
    </row>
    <row r="1954" spans="1:4" ht="13.5">
      <c r="A1954" s="858">
        <v>91296</v>
      </c>
      <c r="B1954" s="858" t="s">
        <v>4421</v>
      </c>
      <c r="C1954" s="858" t="s">
        <v>520</v>
      </c>
      <c r="D1954" s="859">
        <v>326.92</v>
      </c>
    </row>
    <row r="1955" spans="1:4" ht="13.5">
      <c r="A1955" s="858">
        <v>91297</v>
      </c>
      <c r="B1955" s="858" t="s">
        <v>4422</v>
      </c>
      <c r="C1955" s="858" t="s">
        <v>520</v>
      </c>
      <c r="D1955" s="859">
        <v>359.62</v>
      </c>
    </row>
    <row r="1956" spans="1:4" ht="13.5">
      <c r="A1956" s="858">
        <v>91298</v>
      </c>
      <c r="B1956" s="858" t="s">
        <v>4423</v>
      </c>
      <c r="C1956" s="858" t="s">
        <v>520</v>
      </c>
      <c r="D1956" s="859">
        <v>763.07</v>
      </c>
    </row>
    <row r="1957" spans="1:4" ht="13.5">
      <c r="A1957" s="858">
        <v>91299</v>
      </c>
      <c r="B1957" s="858" t="s">
        <v>4424</v>
      </c>
      <c r="C1957" s="858" t="s">
        <v>520</v>
      </c>
      <c r="D1957" s="859">
        <v>1066.6300000000001</v>
      </c>
    </row>
    <row r="1958" spans="1:4" ht="13.5">
      <c r="A1958" s="858">
        <v>91304</v>
      </c>
      <c r="B1958" s="858" t="s">
        <v>4425</v>
      </c>
      <c r="C1958" s="858" t="s">
        <v>520</v>
      </c>
      <c r="D1958" s="859">
        <v>86.54</v>
      </c>
    </row>
    <row r="1959" spans="1:4" ht="13.5">
      <c r="A1959" s="858">
        <v>91305</v>
      </c>
      <c r="B1959" s="858" t="s">
        <v>4426</v>
      </c>
      <c r="C1959" s="858" t="s">
        <v>520</v>
      </c>
      <c r="D1959" s="859">
        <v>87.15</v>
      </c>
    </row>
    <row r="1960" spans="1:4" ht="13.5">
      <c r="A1960" s="858">
        <v>91306</v>
      </c>
      <c r="B1960" s="858" t="s">
        <v>4427</v>
      </c>
      <c r="C1960" s="858" t="s">
        <v>520</v>
      </c>
      <c r="D1960" s="859">
        <v>126.85</v>
      </c>
    </row>
    <row r="1961" spans="1:4" ht="13.5">
      <c r="A1961" s="858">
        <v>91307</v>
      </c>
      <c r="B1961" s="858" t="s">
        <v>4428</v>
      </c>
      <c r="C1961" s="858" t="s">
        <v>520</v>
      </c>
      <c r="D1961" s="859">
        <v>73.75</v>
      </c>
    </row>
    <row r="1962" spans="1:4" ht="13.5">
      <c r="A1962" s="858">
        <v>91312</v>
      </c>
      <c r="B1962" s="858" t="s">
        <v>4429</v>
      </c>
      <c r="C1962" s="858" t="s">
        <v>520</v>
      </c>
      <c r="D1962" s="859">
        <v>646.17999999999995</v>
      </c>
    </row>
    <row r="1963" spans="1:4" ht="13.5">
      <c r="A1963" s="858">
        <v>91313</v>
      </c>
      <c r="B1963" s="858" t="s">
        <v>4430</v>
      </c>
      <c r="C1963" s="858" t="s">
        <v>520</v>
      </c>
      <c r="D1963" s="859">
        <v>639.1</v>
      </c>
    </row>
    <row r="1964" spans="1:4" ht="13.5">
      <c r="A1964" s="858">
        <v>91314</v>
      </c>
      <c r="B1964" s="858" t="s">
        <v>4431</v>
      </c>
      <c r="C1964" s="858" t="s">
        <v>520</v>
      </c>
      <c r="D1964" s="859">
        <v>673.67</v>
      </c>
    </row>
    <row r="1965" spans="1:4" ht="13.5">
      <c r="A1965" s="858">
        <v>91315</v>
      </c>
      <c r="B1965" s="858" t="s">
        <v>4432</v>
      </c>
      <c r="C1965" s="858" t="s">
        <v>520</v>
      </c>
      <c r="D1965" s="859">
        <v>746.37</v>
      </c>
    </row>
    <row r="1966" spans="1:4" ht="13.5">
      <c r="A1966" s="858">
        <v>91316</v>
      </c>
      <c r="B1966" s="858" t="s">
        <v>4433</v>
      </c>
      <c r="C1966" s="858" t="s">
        <v>520</v>
      </c>
      <c r="D1966" s="859">
        <v>909.95</v>
      </c>
    </row>
    <row r="1967" spans="1:4" ht="13.5">
      <c r="A1967" s="858">
        <v>91317</v>
      </c>
      <c r="B1967" s="858" t="s">
        <v>4434</v>
      </c>
      <c r="C1967" s="858" t="s">
        <v>520</v>
      </c>
      <c r="D1967" s="859">
        <v>973.2</v>
      </c>
    </row>
    <row r="1968" spans="1:4" ht="13.5">
      <c r="A1968" s="858">
        <v>91318</v>
      </c>
      <c r="B1968" s="858" t="s">
        <v>4435</v>
      </c>
      <c r="C1968" s="858" t="s">
        <v>520</v>
      </c>
      <c r="D1968" s="859">
        <v>559.03</v>
      </c>
    </row>
    <row r="1969" spans="1:4" ht="13.5">
      <c r="A1969" s="858">
        <v>91319</v>
      </c>
      <c r="B1969" s="858" t="s">
        <v>4436</v>
      </c>
      <c r="C1969" s="858" t="s">
        <v>520</v>
      </c>
      <c r="D1969" s="859">
        <v>565.35</v>
      </c>
    </row>
    <row r="1970" spans="1:4" ht="13.5">
      <c r="A1970" s="858">
        <v>91320</v>
      </c>
      <c r="B1970" s="858" t="s">
        <v>4437</v>
      </c>
      <c r="C1970" s="858" t="s">
        <v>520</v>
      </c>
      <c r="D1970" s="859">
        <v>587.13</v>
      </c>
    </row>
    <row r="1971" spans="1:4" ht="13.5">
      <c r="A1971" s="858">
        <v>91321</v>
      </c>
      <c r="B1971" s="858" t="s">
        <v>4438</v>
      </c>
      <c r="C1971" s="858" t="s">
        <v>520</v>
      </c>
      <c r="D1971" s="859">
        <v>659.83</v>
      </c>
    </row>
    <row r="1972" spans="1:4" ht="13.5">
      <c r="A1972" s="858">
        <v>91322</v>
      </c>
      <c r="B1972" s="858" t="s">
        <v>4439</v>
      </c>
      <c r="C1972" s="858" t="s">
        <v>520</v>
      </c>
      <c r="D1972" s="859">
        <v>823.41</v>
      </c>
    </row>
    <row r="1973" spans="1:4" ht="13.5">
      <c r="A1973" s="858">
        <v>91323</v>
      </c>
      <c r="B1973" s="858" t="s">
        <v>4440</v>
      </c>
      <c r="C1973" s="858" t="s">
        <v>520</v>
      </c>
      <c r="D1973" s="859">
        <v>886.66</v>
      </c>
    </row>
    <row r="1974" spans="1:4" ht="13.5">
      <c r="A1974" s="858">
        <v>91324</v>
      </c>
      <c r="B1974" s="858" t="s">
        <v>4441</v>
      </c>
      <c r="C1974" s="858" t="s">
        <v>520</v>
      </c>
      <c r="D1974" s="859">
        <v>569.22</v>
      </c>
    </row>
    <row r="1975" spans="1:4" ht="13.5">
      <c r="A1975" s="858">
        <v>91325</v>
      </c>
      <c r="B1975" s="858" t="s">
        <v>4442</v>
      </c>
      <c r="C1975" s="858" t="s">
        <v>520</v>
      </c>
      <c r="D1975" s="859">
        <v>576.02</v>
      </c>
    </row>
    <row r="1976" spans="1:4" ht="13.5">
      <c r="A1976" s="858">
        <v>91326</v>
      </c>
      <c r="B1976" s="858" t="s">
        <v>4443</v>
      </c>
      <c r="C1976" s="858" t="s">
        <v>520</v>
      </c>
      <c r="D1976" s="859">
        <v>628.51</v>
      </c>
    </row>
    <row r="1977" spans="1:4" ht="13.5">
      <c r="A1977" s="858">
        <v>91327</v>
      </c>
      <c r="B1977" s="858" t="s">
        <v>4444</v>
      </c>
      <c r="C1977" s="858" t="s">
        <v>520</v>
      </c>
      <c r="D1977" s="859">
        <v>668.86</v>
      </c>
    </row>
    <row r="1978" spans="1:4" ht="13.5">
      <c r="A1978" s="858">
        <v>91328</v>
      </c>
      <c r="B1978" s="858" t="s">
        <v>4445</v>
      </c>
      <c r="C1978" s="858" t="s">
        <v>520</v>
      </c>
      <c r="D1978" s="859">
        <v>644.46</v>
      </c>
    </row>
    <row r="1979" spans="1:4" ht="13.5">
      <c r="A1979" s="858">
        <v>91329</v>
      </c>
      <c r="B1979" s="858" t="s">
        <v>4446</v>
      </c>
      <c r="C1979" s="858" t="s">
        <v>520</v>
      </c>
      <c r="D1979" s="859">
        <v>578.04</v>
      </c>
    </row>
    <row r="1980" spans="1:4" ht="13.5">
      <c r="A1980" s="858">
        <v>91330</v>
      </c>
      <c r="B1980" s="858" t="s">
        <v>4447</v>
      </c>
      <c r="C1980" s="858" t="s">
        <v>520</v>
      </c>
      <c r="D1980" s="859">
        <v>667.51</v>
      </c>
    </row>
    <row r="1981" spans="1:4" ht="13.5">
      <c r="A1981" s="858">
        <v>91331</v>
      </c>
      <c r="B1981" s="858" t="s">
        <v>4448</v>
      </c>
      <c r="C1981" s="858" t="s">
        <v>520</v>
      </c>
      <c r="D1981" s="859">
        <v>600.66999999999996</v>
      </c>
    </row>
    <row r="1982" spans="1:4" ht="13.5">
      <c r="A1982" s="858">
        <v>91332</v>
      </c>
      <c r="B1982" s="858" t="s">
        <v>4449</v>
      </c>
      <c r="C1982" s="858" t="s">
        <v>520</v>
      </c>
      <c r="D1982" s="859">
        <v>701.65</v>
      </c>
    </row>
    <row r="1983" spans="1:4" ht="13.5">
      <c r="A1983" s="858">
        <v>91333</v>
      </c>
      <c r="B1983" s="858" t="s">
        <v>4450</v>
      </c>
      <c r="C1983" s="858" t="s">
        <v>520</v>
      </c>
      <c r="D1983" s="859">
        <v>634.39</v>
      </c>
    </row>
    <row r="1984" spans="1:4" ht="13.5">
      <c r="A1984" s="858">
        <v>91334</v>
      </c>
      <c r="B1984" s="858" t="s">
        <v>4451</v>
      </c>
      <c r="C1984" s="858" t="s">
        <v>520</v>
      </c>
      <c r="D1984" s="859">
        <v>1105.0999999999999</v>
      </c>
    </row>
    <row r="1985" spans="1:4" ht="13.5">
      <c r="A1985" s="858">
        <v>91335</v>
      </c>
      <c r="B1985" s="858" t="s">
        <v>4452</v>
      </c>
      <c r="C1985" s="858" t="s">
        <v>520</v>
      </c>
      <c r="D1985" s="859">
        <v>1037.8399999999999</v>
      </c>
    </row>
    <row r="1986" spans="1:4" ht="13.5">
      <c r="A1986" s="858">
        <v>91336</v>
      </c>
      <c r="B1986" s="858" t="s">
        <v>4453</v>
      </c>
      <c r="C1986" s="858" t="s">
        <v>520</v>
      </c>
      <c r="D1986" s="859">
        <v>1408.66</v>
      </c>
    </row>
    <row r="1987" spans="1:4" ht="13.5">
      <c r="A1987" s="858">
        <v>91337</v>
      </c>
      <c r="B1987" s="858" t="s">
        <v>4454</v>
      </c>
      <c r="C1987" s="858" t="s">
        <v>520</v>
      </c>
      <c r="D1987" s="859">
        <v>1341.4</v>
      </c>
    </row>
    <row r="1988" spans="1:4" ht="13.5">
      <c r="A1988" s="858">
        <v>100659</v>
      </c>
      <c r="B1988" s="858" t="s">
        <v>4455</v>
      </c>
      <c r="C1988" s="858" t="s">
        <v>28</v>
      </c>
      <c r="D1988" s="859">
        <v>7.19</v>
      </c>
    </row>
    <row r="1989" spans="1:4" ht="13.5">
      <c r="A1989" s="858">
        <v>100660</v>
      </c>
      <c r="B1989" s="858" t="s">
        <v>4456</v>
      </c>
      <c r="C1989" s="858" t="s">
        <v>28</v>
      </c>
      <c r="D1989" s="859">
        <v>5.0999999999999996</v>
      </c>
    </row>
    <row r="1990" spans="1:4" ht="13.5">
      <c r="A1990" s="858">
        <v>100675</v>
      </c>
      <c r="B1990" s="858" t="s">
        <v>4457</v>
      </c>
      <c r="C1990" s="858" t="s">
        <v>520</v>
      </c>
      <c r="D1990" s="859">
        <v>851.98</v>
      </c>
    </row>
    <row r="1991" spans="1:4" ht="13.5">
      <c r="A1991" s="858">
        <v>100676</v>
      </c>
      <c r="B1991" s="858" t="s">
        <v>4458</v>
      </c>
      <c r="C1991" s="858" t="s">
        <v>520</v>
      </c>
      <c r="D1991" s="859">
        <v>127.75</v>
      </c>
    </row>
    <row r="1992" spans="1:4" ht="13.5">
      <c r="A1992" s="858">
        <v>100678</v>
      </c>
      <c r="B1992" s="858" t="s">
        <v>4459</v>
      </c>
      <c r="C1992" s="858" t="s">
        <v>520</v>
      </c>
      <c r="D1992" s="859">
        <v>762.49</v>
      </c>
    </row>
    <row r="1993" spans="1:4" ht="13.5">
      <c r="A1993" s="858">
        <v>100679</v>
      </c>
      <c r="B1993" s="858" t="s">
        <v>4460</v>
      </c>
      <c r="C1993" s="858" t="s">
        <v>520</v>
      </c>
      <c r="D1993" s="859">
        <v>656.37</v>
      </c>
    </row>
    <row r="1994" spans="1:4" ht="13.5">
      <c r="A1994" s="858">
        <v>100680</v>
      </c>
      <c r="B1994" s="858" t="s">
        <v>4461</v>
      </c>
      <c r="C1994" s="858" t="s">
        <v>520</v>
      </c>
      <c r="D1994" s="859">
        <v>769.71</v>
      </c>
    </row>
    <row r="1995" spans="1:4" ht="13.5">
      <c r="A1995" s="858">
        <v>100681</v>
      </c>
      <c r="B1995" s="858" t="s">
        <v>4462</v>
      </c>
      <c r="C1995" s="858" t="s">
        <v>520</v>
      </c>
      <c r="D1995" s="859">
        <v>794.36</v>
      </c>
    </row>
    <row r="1996" spans="1:4" ht="13.5">
      <c r="A1996" s="858">
        <v>100682</v>
      </c>
      <c r="B1996" s="858" t="s">
        <v>4463</v>
      </c>
      <c r="C1996" s="858" t="s">
        <v>520</v>
      </c>
      <c r="D1996" s="859">
        <v>674.42</v>
      </c>
    </row>
    <row r="1997" spans="1:4" ht="13.5">
      <c r="A1997" s="858">
        <v>100683</v>
      </c>
      <c r="B1997" s="858" t="s">
        <v>4464</v>
      </c>
      <c r="C1997" s="858" t="s">
        <v>520</v>
      </c>
      <c r="D1997" s="859">
        <v>840.03</v>
      </c>
    </row>
    <row r="1998" spans="1:4" ht="13.5">
      <c r="A1998" s="858">
        <v>100684</v>
      </c>
      <c r="B1998" s="858" t="s">
        <v>4465</v>
      </c>
      <c r="C1998" s="858" t="s">
        <v>520</v>
      </c>
      <c r="D1998" s="859">
        <v>715.05</v>
      </c>
    </row>
    <row r="1999" spans="1:4" ht="13.5">
      <c r="A1999" s="858">
        <v>100685</v>
      </c>
      <c r="B1999" s="858" t="s">
        <v>4466</v>
      </c>
      <c r="C1999" s="858" t="s">
        <v>520</v>
      </c>
      <c r="D1999" s="859">
        <v>880.79</v>
      </c>
    </row>
    <row r="2000" spans="1:4" ht="13.5">
      <c r="A2000" s="858">
        <v>100686</v>
      </c>
      <c r="B2000" s="858" t="s">
        <v>4467</v>
      </c>
      <c r="C2000" s="858" t="s">
        <v>520</v>
      </c>
      <c r="D2000" s="859">
        <v>755.4</v>
      </c>
    </row>
    <row r="2001" spans="1:4" ht="13.5">
      <c r="A2001" s="858">
        <v>100687</v>
      </c>
      <c r="B2001" s="858" t="s">
        <v>4468</v>
      </c>
      <c r="C2001" s="858" t="s">
        <v>520</v>
      </c>
      <c r="D2001" s="859">
        <v>771.31</v>
      </c>
    </row>
    <row r="2002" spans="1:4" ht="13.5">
      <c r="A2002" s="858">
        <v>100688</v>
      </c>
      <c r="B2002" s="858" t="s">
        <v>4469</v>
      </c>
      <c r="C2002" s="858" t="s">
        <v>520</v>
      </c>
      <c r="D2002" s="859">
        <v>665.19</v>
      </c>
    </row>
    <row r="2003" spans="1:4" ht="13.5">
      <c r="A2003" s="858">
        <v>100689</v>
      </c>
      <c r="B2003" s="858" t="s">
        <v>4470</v>
      </c>
      <c r="C2003" s="858" t="s">
        <v>520</v>
      </c>
      <c r="D2003" s="859">
        <v>845.91</v>
      </c>
    </row>
    <row r="2004" spans="1:4" ht="13.5">
      <c r="A2004" s="858">
        <v>100690</v>
      </c>
      <c r="B2004" s="858" t="s">
        <v>4471</v>
      </c>
      <c r="C2004" s="858" t="s">
        <v>520</v>
      </c>
      <c r="D2004" s="859">
        <v>720.93</v>
      </c>
    </row>
    <row r="2005" spans="1:4" ht="13.5">
      <c r="A2005" s="858">
        <v>100691</v>
      </c>
      <c r="B2005" s="858" t="s">
        <v>4472</v>
      </c>
      <c r="C2005" s="858" t="s">
        <v>520</v>
      </c>
      <c r="D2005" s="859">
        <v>1249.3599999999999</v>
      </c>
    </row>
    <row r="2006" spans="1:4" ht="13.5">
      <c r="A2006" s="858">
        <v>100692</v>
      </c>
      <c r="B2006" s="858" t="s">
        <v>4473</v>
      </c>
      <c r="C2006" s="858" t="s">
        <v>520</v>
      </c>
      <c r="D2006" s="859">
        <v>1124.3800000000001</v>
      </c>
    </row>
    <row r="2007" spans="1:4" ht="13.5">
      <c r="A2007" s="858">
        <v>100693</v>
      </c>
      <c r="B2007" s="858" t="s">
        <v>4474</v>
      </c>
      <c r="C2007" s="858" t="s">
        <v>520</v>
      </c>
      <c r="D2007" s="859">
        <v>1552.92</v>
      </c>
    </row>
    <row r="2008" spans="1:4" ht="13.5">
      <c r="A2008" s="858">
        <v>100694</v>
      </c>
      <c r="B2008" s="858" t="s">
        <v>4475</v>
      </c>
      <c r="C2008" s="858" t="s">
        <v>520</v>
      </c>
      <c r="D2008" s="859">
        <v>1427.94</v>
      </c>
    </row>
    <row r="2009" spans="1:4" ht="13.5">
      <c r="A2009" s="858">
        <v>100695</v>
      </c>
      <c r="B2009" s="858" t="s">
        <v>4476</v>
      </c>
      <c r="C2009" s="858" t="s">
        <v>520</v>
      </c>
      <c r="D2009" s="859">
        <v>44.7</v>
      </c>
    </row>
    <row r="2010" spans="1:4" ht="13.5">
      <c r="A2010" s="858">
        <v>100696</v>
      </c>
      <c r="B2010" s="858" t="s">
        <v>4477</v>
      </c>
      <c r="C2010" s="858" t="s">
        <v>520</v>
      </c>
      <c r="D2010" s="859">
        <v>49.65</v>
      </c>
    </row>
    <row r="2011" spans="1:4" ht="13.5">
      <c r="A2011" s="858">
        <v>100697</v>
      </c>
      <c r="B2011" s="858" t="s">
        <v>4478</v>
      </c>
      <c r="C2011" s="858" t="s">
        <v>520</v>
      </c>
      <c r="D2011" s="859">
        <v>54.64</v>
      </c>
    </row>
    <row r="2012" spans="1:4" ht="13.5">
      <c r="A2012" s="858">
        <v>100698</v>
      </c>
      <c r="B2012" s="858" t="s">
        <v>4479</v>
      </c>
      <c r="C2012" s="858" t="s">
        <v>520</v>
      </c>
      <c r="D2012" s="859">
        <v>59.62</v>
      </c>
    </row>
    <row r="2013" spans="1:4" ht="13.5">
      <c r="A2013" s="858">
        <v>100699</v>
      </c>
      <c r="B2013" s="858" t="s">
        <v>4480</v>
      </c>
      <c r="C2013" s="858" t="s">
        <v>520</v>
      </c>
      <c r="D2013" s="859">
        <v>71.11</v>
      </c>
    </row>
    <row r="2014" spans="1:4" ht="13.5">
      <c r="A2014" s="858">
        <v>100700</v>
      </c>
      <c r="B2014" s="858" t="s">
        <v>4481</v>
      </c>
      <c r="C2014" s="858" t="s">
        <v>520</v>
      </c>
      <c r="D2014" s="859">
        <v>674.77</v>
      </c>
    </row>
    <row r="2015" spans="1:4" ht="13.5">
      <c r="A2015" s="858">
        <v>100712</v>
      </c>
      <c r="B2015" s="858" t="s">
        <v>4482</v>
      </c>
      <c r="C2015" s="858" t="s">
        <v>520</v>
      </c>
      <c r="D2015" s="859">
        <v>649.77</v>
      </c>
    </row>
    <row r="2016" spans="1:4" ht="13.5">
      <c r="A2016" s="858">
        <v>100665</v>
      </c>
      <c r="B2016" s="858" t="s">
        <v>4483</v>
      </c>
      <c r="C2016" s="858" t="s">
        <v>1169</v>
      </c>
      <c r="D2016" s="859">
        <v>802.19</v>
      </c>
    </row>
    <row r="2017" spans="1:4" ht="13.5">
      <c r="A2017" s="858">
        <v>100666</v>
      </c>
      <c r="B2017" s="858" t="s">
        <v>4484</v>
      </c>
      <c r="C2017" s="858" t="s">
        <v>1169</v>
      </c>
      <c r="D2017" s="859">
        <v>632.37</v>
      </c>
    </row>
    <row r="2018" spans="1:4" ht="13.5">
      <c r="A2018" s="858">
        <v>100667</v>
      </c>
      <c r="B2018" s="858" t="s">
        <v>4485</v>
      </c>
      <c r="C2018" s="858" t="s">
        <v>1169</v>
      </c>
      <c r="D2018" s="859">
        <v>1042.27</v>
      </c>
    </row>
    <row r="2019" spans="1:4" ht="13.5">
      <c r="A2019" s="858">
        <v>100668</v>
      </c>
      <c r="B2019" s="858" t="s">
        <v>4486</v>
      </c>
      <c r="C2019" s="858" t="s">
        <v>1169</v>
      </c>
      <c r="D2019" s="859">
        <v>1243.73</v>
      </c>
    </row>
    <row r="2020" spans="1:4" ht="13.5">
      <c r="A2020" s="858">
        <v>100669</v>
      </c>
      <c r="B2020" s="858" t="s">
        <v>4487</v>
      </c>
      <c r="C2020" s="858" t="s">
        <v>1169</v>
      </c>
      <c r="D2020" s="859">
        <v>743.86</v>
      </c>
    </row>
    <row r="2021" spans="1:4" ht="13.5">
      <c r="A2021" s="858">
        <v>100670</v>
      </c>
      <c r="B2021" s="858" t="s">
        <v>4488</v>
      </c>
      <c r="C2021" s="858" t="s">
        <v>1169</v>
      </c>
      <c r="D2021" s="859">
        <v>1001.72</v>
      </c>
    </row>
    <row r="2022" spans="1:4" ht="13.5">
      <c r="A2022" s="858">
        <v>100671</v>
      </c>
      <c r="B2022" s="858" t="s">
        <v>4489</v>
      </c>
      <c r="C2022" s="858" t="s">
        <v>1169</v>
      </c>
      <c r="D2022" s="859">
        <v>1245.76</v>
      </c>
    </row>
    <row r="2023" spans="1:4" ht="13.5">
      <c r="A2023" s="858">
        <v>100672</v>
      </c>
      <c r="B2023" s="858" t="s">
        <v>4490</v>
      </c>
      <c r="C2023" s="858" t="s">
        <v>1169</v>
      </c>
      <c r="D2023" s="859">
        <v>800.5</v>
      </c>
    </row>
    <row r="2024" spans="1:4" ht="13.5">
      <c r="A2024" s="858">
        <v>100701</v>
      </c>
      <c r="B2024" s="858" t="s">
        <v>4491</v>
      </c>
      <c r="C2024" s="858" t="s">
        <v>1169</v>
      </c>
      <c r="D2024" s="859">
        <v>658.11</v>
      </c>
    </row>
    <row r="2025" spans="1:4" ht="13.5">
      <c r="A2025" s="858">
        <v>94559</v>
      </c>
      <c r="B2025" s="858" t="s">
        <v>4492</v>
      </c>
      <c r="C2025" s="858" t="s">
        <v>1169</v>
      </c>
      <c r="D2025" s="859">
        <v>632.22</v>
      </c>
    </row>
    <row r="2026" spans="1:4" ht="13.5">
      <c r="A2026" s="858">
        <v>94562</v>
      </c>
      <c r="B2026" s="858" t="s">
        <v>4493</v>
      </c>
      <c r="C2026" s="858" t="s">
        <v>1169</v>
      </c>
      <c r="D2026" s="859">
        <v>612.01</v>
      </c>
    </row>
    <row r="2027" spans="1:4" ht="13.5">
      <c r="A2027" s="858">
        <v>94587</v>
      </c>
      <c r="B2027" s="858" t="s">
        <v>4494</v>
      </c>
      <c r="C2027" s="858" t="s">
        <v>28</v>
      </c>
      <c r="D2027" s="859">
        <v>63.05</v>
      </c>
    </row>
    <row r="2028" spans="1:4" ht="13.5">
      <c r="A2028" s="858">
        <v>94588</v>
      </c>
      <c r="B2028" s="858" t="s">
        <v>4495</v>
      </c>
      <c r="C2028" s="858" t="s">
        <v>28</v>
      </c>
      <c r="D2028" s="859">
        <v>57.69</v>
      </c>
    </row>
    <row r="2029" spans="1:4" ht="13.5">
      <c r="A2029" s="858">
        <v>99837</v>
      </c>
      <c r="B2029" s="858" t="s">
        <v>4496</v>
      </c>
      <c r="C2029" s="858" t="s">
        <v>28</v>
      </c>
      <c r="D2029" s="859">
        <v>597.29</v>
      </c>
    </row>
    <row r="2030" spans="1:4" ht="13.5">
      <c r="A2030" s="858">
        <v>99839</v>
      </c>
      <c r="B2030" s="858" t="s">
        <v>4497</v>
      </c>
      <c r="C2030" s="858" t="s">
        <v>28</v>
      </c>
      <c r="D2030" s="859">
        <v>469.61</v>
      </c>
    </row>
    <row r="2031" spans="1:4" ht="13.5">
      <c r="A2031" s="858">
        <v>99841</v>
      </c>
      <c r="B2031" s="858" t="s">
        <v>4498</v>
      </c>
      <c r="C2031" s="858" t="s">
        <v>28</v>
      </c>
      <c r="D2031" s="859">
        <v>1493.08</v>
      </c>
    </row>
    <row r="2032" spans="1:4" ht="13.5">
      <c r="A2032" s="858">
        <v>99855</v>
      </c>
      <c r="B2032" s="858" t="s">
        <v>4499</v>
      </c>
      <c r="C2032" s="858" t="s">
        <v>28</v>
      </c>
      <c r="D2032" s="859">
        <v>109.06</v>
      </c>
    </row>
    <row r="2033" spans="1:4" ht="13.5">
      <c r="A2033" s="858">
        <v>99857</v>
      </c>
      <c r="B2033" s="858" t="s">
        <v>4500</v>
      </c>
      <c r="C2033" s="858" t="s">
        <v>28</v>
      </c>
      <c r="D2033" s="859">
        <v>72.459999999999994</v>
      </c>
    </row>
    <row r="2034" spans="1:4" ht="13.5">
      <c r="A2034" s="858">
        <v>99861</v>
      </c>
      <c r="B2034" s="858" t="s">
        <v>4501</v>
      </c>
      <c r="C2034" s="858" t="s">
        <v>1169</v>
      </c>
      <c r="D2034" s="859">
        <v>549.74</v>
      </c>
    </row>
    <row r="2035" spans="1:4" ht="13.5">
      <c r="A2035" s="858">
        <v>99862</v>
      </c>
      <c r="B2035" s="858" t="s">
        <v>4502</v>
      </c>
      <c r="C2035" s="858" t="s">
        <v>1169</v>
      </c>
      <c r="D2035" s="859">
        <v>478.35</v>
      </c>
    </row>
    <row r="2036" spans="1:4" ht="13.5">
      <c r="A2036" s="858">
        <v>90838</v>
      </c>
      <c r="B2036" s="858" t="s">
        <v>4503</v>
      </c>
      <c r="C2036" s="858" t="s">
        <v>520</v>
      </c>
      <c r="D2036" s="859">
        <v>1625.3</v>
      </c>
    </row>
    <row r="2037" spans="1:4" ht="13.5">
      <c r="A2037" s="858">
        <v>91338</v>
      </c>
      <c r="B2037" s="858" t="s">
        <v>4504</v>
      </c>
      <c r="C2037" s="858" t="s">
        <v>1169</v>
      </c>
      <c r="D2037" s="859">
        <v>860.41</v>
      </c>
    </row>
    <row r="2038" spans="1:4" ht="13.5">
      <c r="A2038" s="858">
        <v>91341</v>
      </c>
      <c r="B2038" s="858" t="s">
        <v>4505</v>
      </c>
      <c r="C2038" s="858" t="s">
        <v>1169</v>
      </c>
      <c r="D2038" s="859">
        <v>689.82</v>
      </c>
    </row>
    <row r="2039" spans="1:4" ht="13.5">
      <c r="A2039" s="858">
        <v>94805</v>
      </c>
      <c r="B2039" s="858" t="s">
        <v>4506</v>
      </c>
      <c r="C2039" s="858" t="s">
        <v>520</v>
      </c>
      <c r="D2039" s="859">
        <v>750.7</v>
      </c>
    </row>
    <row r="2040" spans="1:4" ht="13.5">
      <c r="A2040" s="858">
        <v>94806</v>
      </c>
      <c r="B2040" s="858" t="s">
        <v>4507</v>
      </c>
      <c r="C2040" s="858" t="s">
        <v>520</v>
      </c>
      <c r="D2040" s="859">
        <v>752.11</v>
      </c>
    </row>
    <row r="2041" spans="1:4" ht="13.5">
      <c r="A2041" s="858">
        <v>94807</v>
      </c>
      <c r="B2041" s="858" t="s">
        <v>4508</v>
      </c>
      <c r="C2041" s="858" t="s">
        <v>520</v>
      </c>
      <c r="D2041" s="859">
        <v>682.44</v>
      </c>
    </row>
    <row r="2042" spans="1:4" ht="13.5">
      <c r="A2042" s="858">
        <v>100702</v>
      </c>
      <c r="B2042" s="858" t="s">
        <v>4509</v>
      </c>
      <c r="C2042" s="858" t="s">
        <v>1169</v>
      </c>
      <c r="D2042" s="859">
        <v>454.74</v>
      </c>
    </row>
    <row r="2043" spans="1:4" ht="13.5">
      <c r="A2043" s="858">
        <v>102188</v>
      </c>
      <c r="B2043" s="858" t="s">
        <v>4510</v>
      </c>
      <c r="C2043" s="858" t="s">
        <v>520</v>
      </c>
      <c r="D2043" s="859">
        <v>792.55</v>
      </c>
    </row>
    <row r="2044" spans="1:4" ht="13.5">
      <c r="A2044" s="858">
        <v>102189</v>
      </c>
      <c r="B2044" s="858" t="s">
        <v>4511</v>
      </c>
      <c r="C2044" s="858" t="s">
        <v>520</v>
      </c>
      <c r="D2044" s="859">
        <v>202.44</v>
      </c>
    </row>
    <row r="2045" spans="1:4" ht="13.5">
      <c r="A2045" s="858">
        <v>100703</v>
      </c>
      <c r="B2045" s="858" t="s">
        <v>4512</v>
      </c>
      <c r="C2045" s="858" t="s">
        <v>520</v>
      </c>
      <c r="D2045" s="859">
        <v>30.91</v>
      </c>
    </row>
    <row r="2046" spans="1:4" ht="13.5">
      <c r="A2046" s="858">
        <v>100704</v>
      </c>
      <c r="B2046" s="858" t="s">
        <v>4513</v>
      </c>
      <c r="C2046" s="858" t="s">
        <v>520</v>
      </c>
      <c r="D2046" s="859">
        <v>67.489999999999995</v>
      </c>
    </row>
    <row r="2047" spans="1:4" ht="13.5">
      <c r="A2047" s="858">
        <v>100705</v>
      </c>
      <c r="B2047" s="858" t="s">
        <v>4514</v>
      </c>
      <c r="C2047" s="858" t="s">
        <v>520</v>
      </c>
      <c r="D2047" s="859">
        <v>74.34</v>
      </c>
    </row>
    <row r="2048" spans="1:4" ht="13.5">
      <c r="A2048" s="858">
        <v>100706</v>
      </c>
      <c r="B2048" s="858" t="s">
        <v>4515</v>
      </c>
      <c r="C2048" s="858" t="s">
        <v>520</v>
      </c>
      <c r="D2048" s="859">
        <v>62.16</v>
      </c>
    </row>
    <row r="2049" spans="1:4" ht="13.5">
      <c r="A2049" s="858">
        <v>100707</v>
      </c>
      <c r="B2049" s="858" t="s">
        <v>4516</v>
      </c>
      <c r="C2049" s="858" t="s">
        <v>520</v>
      </c>
      <c r="D2049" s="859">
        <v>142.72999999999999</v>
      </c>
    </row>
    <row r="2050" spans="1:4" ht="13.5">
      <c r="A2050" s="858">
        <v>100708</v>
      </c>
      <c r="B2050" s="858" t="s">
        <v>4517</v>
      </c>
      <c r="C2050" s="858" t="s">
        <v>520</v>
      </c>
      <c r="D2050" s="859">
        <v>180.52</v>
      </c>
    </row>
    <row r="2051" spans="1:4" ht="13.5">
      <c r="A2051" s="858">
        <v>100709</v>
      </c>
      <c r="B2051" s="858" t="s">
        <v>4518</v>
      </c>
      <c r="C2051" s="858" t="s">
        <v>520</v>
      </c>
      <c r="D2051" s="859">
        <v>37.22</v>
      </c>
    </row>
    <row r="2052" spans="1:4" ht="13.5">
      <c r="A2052" s="858">
        <v>100710</v>
      </c>
      <c r="B2052" s="858" t="s">
        <v>4519</v>
      </c>
      <c r="C2052" s="858" t="s">
        <v>520</v>
      </c>
      <c r="D2052" s="859">
        <v>97.33</v>
      </c>
    </row>
    <row r="2053" spans="1:4" ht="13.5">
      <c r="A2053" s="858">
        <v>102151</v>
      </c>
      <c r="B2053" s="858" t="s">
        <v>4520</v>
      </c>
      <c r="C2053" s="858" t="s">
        <v>1169</v>
      </c>
      <c r="D2053" s="859">
        <v>214.15</v>
      </c>
    </row>
    <row r="2054" spans="1:4" ht="13.5">
      <c r="A2054" s="858">
        <v>102152</v>
      </c>
      <c r="B2054" s="858" t="s">
        <v>4521</v>
      </c>
      <c r="C2054" s="858" t="s">
        <v>1169</v>
      </c>
      <c r="D2054" s="859">
        <v>274.89999999999998</v>
      </c>
    </row>
    <row r="2055" spans="1:4" ht="13.5">
      <c r="A2055" s="858">
        <v>102153</v>
      </c>
      <c r="B2055" s="858" t="s">
        <v>4522</v>
      </c>
      <c r="C2055" s="858" t="s">
        <v>1169</v>
      </c>
      <c r="D2055" s="859">
        <v>355.92</v>
      </c>
    </row>
    <row r="2056" spans="1:4" ht="13.5">
      <c r="A2056" s="858">
        <v>102154</v>
      </c>
      <c r="B2056" s="858" t="s">
        <v>4523</v>
      </c>
      <c r="C2056" s="858" t="s">
        <v>1169</v>
      </c>
      <c r="D2056" s="859">
        <v>309.19</v>
      </c>
    </row>
    <row r="2057" spans="1:4" ht="13.5">
      <c r="A2057" s="858">
        <v>102155</v>
      </c>
      <c r="B2057" s="858" t="s">
        <v>4524</v>
      </c>
      <c r="C2057" s="858" t="s">
        <v>1169</v>
      </c>
      <c r="D2057" s="859">
        <v>375.44</v>
      </c>
    </row>
    <row r="2058" spans="1:4" ht="13.5">
      <c r="A2058" s="858">
        <v>102156</v>
      </c>
      <c r="B2058" s="858" t="s">
        <v>4525</v>
      </c>
      <c r="C2058" s="858" t="s">
        <v>1169</v>
      </c>
      <c r="D2058" s="859">
        <v>363.97</v>
      </c>
    </row>
    <row r="2059" spans="1:4" ht="13.5">
      <c r="A2059" s="858">
        <v>102157</v>
      </c>
      <c r="B2059" s="858" t="s">
        <v>4526</v>
      </c>
      <c r="C2059" s="858" t="s">
        <v>1169</v>
      </c>
      <c r="D2059" s="859">
        <v>505.75</v>
      </c>
    </row>
    <row r="2060" spans="1:4" ht="13.5">
      <c r="A2060" s="858">
        <v>102158</v>
      </c>
      <c r="B2060" s="858" t="s">
        <v>4527</v>
      </c>
      <c r="C2060" s="858" t="s">
        <v>1169</v>
      </c>
      <c r="D2060" s="859">
        <v>516.88</v>
      </c>
    </row>
    <row r="2061" spans="1:4" ht="13.5">
      <c r="A2061" s="858">
        <v>102159</v>
      </c>
      <c r="B2061" s="858" t="s">
        <v>4528</v>
      </c>
      <c r="C2061" s="858" t="s">
        <v>1169</v>
      </c>
      <c r="D2061" s="859">
        <v>620.37</v>
      </c>
    </row>
    <row r="2062" spans="1:4" ht="13.5">
      <c r="A2062" s="858">
        <v>102160</v>
      </c>
      <c r="B2062" s="858" t="s">
        <v>4529</v>
      </c>
      <c r="C2062" s="858" t="s">
        <v>1169</v>
      </c>
      <c r="D2062" s="859">
        <v>234.4</v>
      </c>
    </row>
    <row r="2063" spans="1:4" ht="13.5">
      <c r="A2063" s="858">
        <v>102161</v>
      </c>
      <c r="B2063" s="858" t="s">
        <v>4530</v>
      </c>
      <c r="C2063" s="858" t="s">
        <v>1169</v>
      </c>
      <c r="D2063" s="859">
        <v>303.87</v>
      </c>
    </row>
    <row r="2064" spans="1:4" ht="13.5">
      <c r="A2064" s="858">
        <v>102162</v>
      </c>
      <c r="B2064" s="858" t="s">
        <v>4531</v>
      </c>
      <c r="C2064" s="858" t="s">
        <v>1169</v>
      </c>
      <c r="D2064" s="859">
        <v>364.62</v>
      </c>
    </row>
    <row r="2065" spans="1:4" ht="13.5">
      <c r="A2065" s="858">
        <v>102163</v>
      </c>
      <c r="B2065" s="858" t="s">
        <v>4532</v>
      </c>
      <c r="C2065" s="858" t="s">
        <v>1169</v>
      </c>
      <c r="D2065" s="859">
        <v>445.64</v>
      </c>
    </row>
    <row r="2066" spans="1:4" ht="13.5">
      <c r="A2066" s="858">
        <v>102164</v>
      </c>
      <c r="B2066" s="858" t="s">
        <v>4533</v>
      </c>
      <c r="C2066" s="858" t="s">
        <v>1169</v>
      </c>
      <c r="D2066" s="859">
        <v>382.4</v>
      </c>
    </row>
    <row r="2067" spans="1:4" ht="13.5">
      <c r="A2067" s="858">
        <v>102165</v>
      </c>
      <c r="B2067" s="858" t="s">
        <v>4534</v>
      </c>
      <c r="C2067" s="858" t="s">
        <v>1169</v>
      </c>
      <c r="D2067" s="859">
        <v>448.65</v>
      </c>
    </row>
    <row r="2068" spans="1:4" ht="13.5">
      <c r="A2068" s="858">
        <v>102166</v>
      </c>
      <c r="B2068" s="858" t="s">
        <v>4535</v>
      </c>
      <c r="C2068" s="858" t="s">
        <v>1169</v>
      </c>
      <c r="D2068" s="859">
        <v>420.67</v>
      </c>
    </row>
    <row r="2069" spans="1:4" ht="13.5">
      <c r="A2069" s="858">
        <v>102167</v>
      </c>
      <c r="B2069" s="858" t="s">
        <v>4536</v>
      </c>
      <c r="C2069" s="858" t="s">
        <v>1169</v>
      </c>
      <c r="D2069" s="859">
        <v>562.45000000000005</v>
      </c>
    </row>
    <row r="2070" spans="1:4" ht="13.5">
      <c r="A2070" s="858">
        <v>102168</v>
      </c>
      <c r="B2070" s="858" t="s">
        <v>4537</v>
      </c>
      <c r="C2070" s="858" t="s">
        <v>1169</v>
      </c>
      <c r="D2070" s="859">
        <v>558.91</v>
      </c>
    </row>
    <row r="2071" spans="1:4" ht="13.5">
      <c r="A2071" s="858">
        <v>102169</v>
      </c>
      <c r="B2071" s="858" t="s">
        <v>4538</v>
      </c>
      <c r="C2071" s="858" t="s">
        <v>1169</v>
      </c>
      <c r="D2071" s="859">
        <v>656.97</v>
      </c>
    </row>
    <row r="2072" spans="1:4" ht="13.5">
      <c r="A2072" s="858">
        <v>102170</v>
      </c>
      <c r="B2072" s="858" t="s">
        <v>4539</v>
      </c>
      <c r="C2072" s="858" t="s">
        <v>1169</v>
      </c>
      <c r="D2072" s="859">
        <v>324.12</v>
      </c>
    </row>
    <row r="2073" spans="1:4" ht="13.5">
      <c r="A2073" s="858">
        <v>102171</v>
      </c>
      <c r="B2073" s="858" t="s">
        <v>4540</v>
      </c>
      <c r="C2073" s="858" t="s">
        <v>1169</v>
      </c>
      <c r="D2073" s="859">
        <v>706.45</v>
      </c>
    </row>
    <row r="2074" spans="1:4" ht="13.5">
      <c r="A2074" s="858">
        <v>102172</v>
      </c>
      <c r="B2074" s="858" t="s">
        <v>4541</v>
      </c>
      <c r="C2074" s="858" t="s">
        <v>1169</v>
      </c>
      <c r="D2074" s="859">
        <v>704.22</v>
      </c>
    </row>
    <row r="2075" spans="1:4" ht="13.5">
      <c r="A2075" s="858">
        <v>102176</v>
      </c>
      <c r="B2075" s="858" t="s">
        <v>4542</v>
      </c>
      <c r="C2075" s="858" t="s">
        <v>1169</v>
      </c>
      <c r="D2075" s="859">
        <v>1307.1400000000001</v>
      </c>
    </row>
    <row r="2076" spans="1:4" ht="13.5">
      <c r="A2076" s="858">
        <v>102177</v>
      </c>
      <c r="B2076" s="858" t="s">
        <v>4543</v>
      </c>
      <c r="C2076" s="858" t="s">
        <v>1169</v>
      </c>
      <c r="D2076" s="859">
        <v>2760.28</v>
      </c>
    </row>
    <row r="2077" spans="1:4" ht="13.5">
      <c r="A2077" s="858">
        <v>102178</v>
      </c>
      <c r="B2077" s="858" t="s">
        <v>4544</v>
      </c>
      <c r="C2077" s="858" t="s">
        <v>1169</v>
      </c>
      <c r="D2077" s="859">
        <v>3193.25</v>
      </c>
    </row>
    <row r="2078" spans="1:4" ht="13.5">
      <c r="A2078" s="858">
        <v>102179</v>
      </c>
      <c r="B2078" s="858" t="s">
        <v>4545</v>
      </c>
      <c r="C2078" s="858" t="s">
        <v>1169</v>
      </c>
      <c r="D2078" s="859">
        <v>354.23</v>
      </c>
    </row>
    <row r="2079" spans="1:4" ht="13.5">
      <c r="A2079" s="858">
        <v>102180</v>
      </c>
      <c r="B2079" s="858" t="s">
        <v>4546</v>
      </c>
      <c r="C2079" s="858" t="s">
        <v>1169</v>
      </c>
      <c r="D2079" s="859">
        <v>418.24</v>
      </c>
    </row>
    <row r="2080" spans="1:4" ht="13.5">
      <c r="A2080" s="858">
        <v>102181</v>
      </c>
      <c r="B2080" s="858" t="s">
        <v>4547</v>
      </c>
      <c r="C2080" s="858" t="s">
        <v>1169</v>
      </c>
      <c r="D2080" s="859">
        <v>504.09</v>
      </c>
    </row>
    <row r="2081" spans="1:4" ht="13.5">
      <c r="A2081" s="858">
        <v>102182</v>
      </c>
      <c r="B2081" s="858" t="s">
        <v>4548</v>
      </c>
      <c r="C2081" s="858" t="s">
        <v>520</v>
      </c>
      <c r="D2081" s="859">
        <v>1040.21</v>
      </c>
    </row>
    <row r="2082" spans="1:4" ht="13.5">
      <c r="A2082" s="858">
        <v>102183</v>
      </c>
      <c r="B2082" s="858" t="s">
        <v>4549</v>
      </c>
      <c r="C2082" s="858" t="s">
        <v>520</v>
      </c>
      <c r="D2082" s="859">
        <v>2089</v>
      </c>
    </row>
    <row r="2083" spans="1:4" ht="13.5">
      <c r="A2083" s="858">
        <v>102184</v>
      </c>
      <c r="B2083" s="858" t="s">
        <v>4550</v>
      </c>
      <c r="C2083" s="858" t="s">
        <v>520</v>
      </c>
      <c r="D2083" s="859">
        <v>1816.79</v>
      </c>
    </row>
    <row r="2084" spans="1:4" ht="13.5">
      <c r="A2084" s="858">
        <v>102185</v>
      </c>
      <c r="B2084" s="858" t="s">
        <v>4551</v>
      </c>
      <c r="C2084" s="858" t="s">
        <v>520</v>
      </c>
      <c r="D2084" s="859">
        <v>3641.95</v>
      </c>
    </row>
    <row r="2085" spans="1:4" ht="13.5">
      <c r="A2085" s="858">
        <v>102190</v>
      </c>
      <c r="B2085" s="858" t="s">
        <v>4552</v>
      </c>
      <c r="C2085" s="858" t="s">
        <v>1169</v>
      </c>
      <c r="D2085" s="859">
        <v>13.2</v>
      </c>
    </row>
    <row r="2086" spans="1:4" ht="13.5">
      <c r="A2086" s="858">
        <v>102191</v>
      </c>
      <c r="B2086" s="858" t="s">
        <v>4553</v>
      </c>
      <c r="C2086" s="858" t="s">
        <v>1169</v>
      </c>
      <c r="D2086" s="859">
        <v>16.03</v>
      </c>
    </row>
    <row r="2087" spans="1:4" ht="13.5">
      <c r="A2087" s="858">
        <v>102192</v>
      </c>
      <c r="B2087" s="858" t="s">
        <v>4554</v>
      </c>
      <c r="C2087" s="858" t="s">
        <v>1169</v>
      </c>
      <c r="D2087" s="859">
        <v>11.44</v>
      </c>
    </row>
    <row r="2088" spans="1:4" ht="13.5">
      <c r="A2088" s="858">
        <v>94569</v>
      </c>
      <c r="B2088" s="858" t="s">
        <v>4555</v>
      </c>
      <c r="C2088" s="858" t="s">
        <v>1169</v>
      </c>
      <c r="D2088" s="859">
        <v>891.47</v>
      </c>
    </row>
    <row r="2089" spans="1:4" ht="13.5">
      <c r="A2089" s="858">
        <v>94570</v>
      </c>
      <c r="B2089" s="858" t="s">
        <v>4556</v>
      </c>
      <c r="C2089" s="858" t="s">
        <v>1169</v>
      </c>
      <c r="D2089" s="859">
        <v>471.79</v>
      </c>
    </row>
    <row r="2090" spans="1:4" ht="13.5">
      <c r="A2090" s="858">
        <v>94572</v>
      </c>
      <c r="B2090" s="858" t="s">
        <v>4557</v>
      </c>
      <c r="C2090" s="858" t="s">
        <v>1169</v>
      </c>
      <c r="D2090" s="859">
        <v>677.69</v>
      </c>
    </row>
    <row r="2091" spans="1:4" ht="13.5">
      <c r="A2091" s="858">
        <v>94573</v>
      </c>
      <c r="B2091" s="858" t="s">
        <v>4558</v>
      </c>
      <c r="C2091" s="858" t="s">
        <v>1169</v>
      </c>
      <c r="D2091" s="859">
        <v>540.17999999999995</v>
      </c>
    </row>
    <row r="2092" spans="1:4" ht="13.5">
      <c r="A2092" s="858">
        <v>94580</v>
      </c>
      <c r="B2092" s="858" t="s">
        <v>4559</v>
      </c>
      <c r="C2092" s="858" t="s">
        <v>1169</v>
      </c>
      <c r="D2092" s="859">
        <v>748.92</v>
      </c>
    </row>
    <row r="2093" spans="1:4" ht="13.5">
      <c r="A2093" s="858">
        <v>94589</v>
      </c>
      <c r="B2093" s="858" t="s">
        <v>4560</v>
      </c>
      <c r="C2093" s="858" t="s">
        <v>28</v>
      </c>
      <c r="D2093" s="859">
        <v>20.54</v>
      </c>
    </row>
    <row r="2094" spans="1:4" ht="13.5">
      <c r="A2094" s="858">
        <v>94590</v>
      </c>
      <c r="B2094" s="858" t="s">
        <v>4561</v>
      </c>
      <c r="C2094" s="858" t="s">
        <v>28</v>
      </c>
      <c r="D2094" s="859">
        <v>18.27</v>
      </c>
    </row>
    <row r="2095" spans="1:4" ht="13.5">
      <c r="A2095" s="858">
        <v>100674</v>
      </c>
      <c r="B2095" s="858" t="s">
        <v>4562</v>
      </c>
      <c r="C2095" s="858" t="s">
        <v>1169</v>
      </c>
      <c r="D2095" s="859">
        <v>1004.99</v>
      </c>
    </row>
    <row r="2096" spans="1:4" ht="13.5">
      <c r="A2096" s="858">
        <v>101096</v>
      </c>
      <c r="B2096" s="858" t="s">
        <v>4563</v>
      </c>
      <c r="C2096" s="858" t="s">
        <v>233</v>
      </c>
      <c r="D2096" s="859">
        <v>1029.51</v>
      </c>
    </row>
    <row r="2097" spans="1:4" ht="13.5">
      <c r="A2097" s="858">
        <v>101097</v>
      </c>
      <c r="B2097" s="858" t="s">
        <v>4564</v>
      </c>
      <c r="C2097" s="858" t="s">
        <v>233</v>
      </c>
      <c r="D2097" s="859">
        <v>988.25</v>
      </c>
    </row>
    <row r="2098" spans="1:4" ht="13.5">
      <c r="A2098" s="858">
        <v>101098</v>
      </c>
      <c r="B2098" s="858" t="s">
        <v>4565</v>
      </c>
      <c r="C2098" s="858" t="s">
        <v>233</v>
      </c>
      <c r="D2098" s="859">
        <v>944.02</v>
      </c>
    </row>
    <row r="2099" spans="1:4" ht="13.5">
      <c r="A2099" s="858">
        <v>101099</v>
      </c>
      <c r="B2099" s="858" t="s">
        <v>4566</v>
      </c>
      <c r="C2099" s="858" t="s">
        <v>233</v>
      </c>
      <c r="D2099" s="859">
        <v>866.92</v>
      </c>
    </row>
    <row r="2100" spans="1:4" ht="13.5">
      <c r="A2100" s="858">
        <v>101100</v>
      </c>
      <c r="B2100" s="858" t="s">
        <v>4567</v>
      </c>
      <c r="C2100" s="858" t="s">
        <v>233</v>
      </c>
      <c r="D2100" s="859">
        <v>835.63</v>
      </c>
    </row>
    <row r="2101" spans="1:4" ht="13.5">
      <c r="A2101" s="858">
        <v>101101</v>
      </c>
      <c r="B2101" s="858" t="s">
        <v>4568</v>
      </c>
      <c r="C2101" s="858" t="s">
        <v>233</v>
      </c>
      <c r="D2101" s="859">
        <v>821.54</v>
      </c>
    </row>
    <row r="2102" spans="1:4" ht="13.5">
      <c r="A2102" s="858">
        <v>101102</v>
      </c>
      <c r="B2102" s="858" t="s">
        <v>4569</v>
      </c>
      <c r="C2102" s="858" t="s">
        <v>233</v>
      </c>
      <c r="D2102" s="859">
        <v>814.92</v>
      </c>
    </row>
    <row r="2103" spans="1:4" ht="13.5">
      <c r="A2103" s="858">
        <v>101103</v>
      </c>
      <c r="B2103" s="858" t="s">
        <v>4570</v>
      </c>
      <c r="C2103" s="858" t="s">
        <v>233</v>
      </c>
      <c r="D2103" s="859">
        <v>762.22</v>
      </c>
    </row>
    <row r="2104" spans="1:4" ht="13.5">
      <c r="A2104" s="858">
        <v>101104</v>
      </c>
      <c r="B2104" s="858" t="s">
        <v>4571</v>
      </c>
      <c r="C2104" s="858" t="s">
        <v>233</v>
      </c>
      <c r="D2104" s="859">
        <v>1166.95</v>
      </c>
    </row>
    <row r="2105" spans="1:4" ht="13.5">
      <c r="A2105" s="858">
        <v>101105</v>
      </c>
      <c r="B2105" s="858" t="s">
        <v>4572</v>
      </c>
      <c r="C2105" s="858" t="s">
        <v>233</v>
      </c>
      <c r="D2105" s="859">
        <v>1123.58</v>
      </c>
    </row>
    <row r="2106" spans="1:4" ht="13.5">
      <c r="A2106" s="858">
        <v>101106</v>
      </c>
      <c r="B2106" s="858" t="s">
        <v>4573</v>
      </c>
      <c r="C2106" s="858" t="s">
        <v>233</v>
      </c>
      <c r="D2106" s="859">
        <v>1076.53</v>
      </c>
    </row>
    <row r="2107" spans="1:4" ht="13.5">
      <c r="A2107" s="858">
        <v>101107</v>
      </c>
      <c r="B2107" s="858" t="s">
        <v>4574</v>
      </c>
      <c r="C2107" s="858" t="s">
        <v>233</v>
      </c>
      <c r="D2107" s="859">
        <v>995.19</v>
      </c>
    </row>
    <row r="2108" spans="1:4" ht="13.5">
      <c r="A2108" s="858">
        <v>101108</v>
      </c>
      <c r="B2108" s="858" t="s">
        <v>4575</v>
      </c>
      <c r="C2108" s="858" t="s">
        <v>233</v>
      </c>
      <c r="D2108" s="859">
        <v>969.22</v>
      </c>
    </row>
    <row r="2109" spans="1:4" ht="13.5">
      <c r="A2109" s="858">
        <v>101109</v>
      </c>
      <c r="B2109" s="858" t="s">
        <v>4576</v>
      </c>
      <c r="C2109" s="858" t="s">
        <v>233</v>
      </c>
      <c r="D2109" s="859">
        <v>953.21</v>
      </c>
    </row>
    <row r="2110" spans="1:4" ht="13.5">
      <c r="A2110" s="858">
        <v>101110</v>
      </c>
      <c r="B2110" s="858" t="s">
        <v>4577</v>
      </c>
      <c r="C2110" s="858" t="s">
        <v>233</v>
      </c>
      <c r="D2110" s="859">
        <v>944.21</v>
      </c>
    </row>
    <row r="2111" spans="1:4" ht="13.5">
      <c r="A2111" s="858">
        <v>101111</v>
      </c>
      <c r="B2111" s="858" t="s">
        <v>4578</v>
      </c>
      <c r="C2111" s="858" t="s">
        <v>233</v>
      </c>
      <c r="D2111" s="859">
        <v>887.72</v>
      </c>
    </row>
    <row r="2112" spans="1:4" ht="13.5">
      <c r="A2112" s="858">
        <v>101112</v>
      </c>
      <c r="B2112" s="858" t="s">
        <v>4579</v>
      </c>
      <c r="C2112" s="858" t="s">
        <v>233</v>
      </c>
      <c r="D2112" s="859">
        <v>692.52</v>
      </c>
    </row>
    <row r="2113" spans="1:4" ht="13.5">
      <c r="A2113" s="858">
        <v>101113</v>
      </c>
      <c r="B2113" s="858" t="s">
        <v>4580</v>
      </c>
      <c r="C2113" s="858" t="s">
        <v>233</v>
      </c>
      <c r="D2113" s="859">
        <v>835.42</v>
      </c>
    </row>
    <row r="2114" spans="1:4" ht="13.5">
      <c r="A2114" s="858">
        <v>95601</v>
      </c>
      <c r="B2114" s="858" t="s">
        <v>4581</v>
      </c>
      <c r="C2114" s="858" t="s">
        <v>520</v>
      </c>
      <c r="D2114" s="859">
        <v>10.56</v>
      </c>
    </row>
    <row r="2115" spans="1:4" ht="13.5">
      <c r="A2115" s="858">
        <v>95602</v>
      </c>
      <c r="B2115" s="858" t="s">
        <v>4582</v>
      </c>
      <c r="C2115" s="858" t="s">
        <v>520</v>
      </c>
      <c r="D2115" s="859">
        <v>16.899999999999999</v>
      </c>
    </row>
    <row r="2116" spans="1:4" ht="13.5">
      <c r="A2116" s="858">
        <v>95603</v>
      </c>
      <c r="B2116" s="858" t="s">
        <v>4583</v>
      </c>
      <c r="C2116" s="858" t="s">
        <v>520</v>
      </c>
      <c r="D2116" s="859">
        <v>28.84</v>
      </c>
    </row>
    <row r="2117" spans="1:4" ht="13.5">
      <c r="A2117" s="858">
        <v>95604</v>
      </c>
      <c r="B2117" s="858" t="s">
        <v>4584</v>
      </c>
      <c r="C2117" s="858" t="s">
        <v>520</v>
      </c>
      <c r="D2117" s="859">
        <v>44.76</v>
      </c>
    </row>
    <row r="2118" spans="1:4" ht="13.5">
      <c r="A2118" s="858">
        <v>95605</v>
      </c>
      <c r="B2118" s="858" t="s">
        <v>4585</v>
      </c>
      <c r="C2118" s="858" t="s">
        <v>520</v>
      </c>
      <c r="D2118" s="859">
        <v>82.21</v>
      </c>
    </row>
    <row r="2119" spans="1:4" ht="13.5">
      <c r="A2119" s="858">
        <v>95607</v>
      </c>
      <c r="B2119" s="858" t="s">
        <v>4586</v>
      </c>
      <c r="C2119" s="858" t="s">
        <v>520</v>
      </c>
      <c r="D2119" s="859">
        <v>11.41</v>
      </c>
    </row>
    <row r="2120" spans="1:4" ht="13.5">
      <c r="A2120" s="858">
        <v>95608</v>
      </c>
      <c r="B2120" s="858" t="s">
        <v>4587</v>
      </c>
      <c r="C2120" s="858" t="s">
        <v>520</v>
      </c>
      <c r="D2120" s="859">
        <v>16.55</v>
      </c>
    </row>
    <row r="2121" spans="1:4" ht="13.5">
      <c r="A2121" s="858">
        <v>95609</v>
      </c>
      <c r="B2121" s="858" t="s">
        <v>4588</v>
      </c>
      <c r="C2121" s="858" t="s">
        <v>520</v>
      </c>
      <c r="D2121" s="859">
        <v>20.99</v>
      </c>
    </row>
    <row r="2122" spans="1:4" ht="13.5">
      <c r="A2122" s="858">
        <v>100651</v>
      </c>
      <c r="B2122" s="858" t="s">
        <v>4589</v>
      </c>
      <c r="C2122" s="858" t="s">
        <v>28</v>
      </c>
      <c r="D2122" s="859">
        <v>136.85</v>
      </c>
    </row>
    <row r="2123" spans="1:4" ht="13.5">
      <c r="A2123" s="858">
        <v>100652</v>
      </c>
      <c r="B2123" s="858" t="s">
        <v>4590</v>
      </c>
      <c r="C2123" s="858" t="s">
        <v>28</v>
      </c>
      <c r="D2123" s="859">
        <v>265.68</v>
      </c>
    </row>
    <row r="2124" spans="1:4" ht="13.5">
      <c r="A2124" s="858">
        <v>100653</v>
      </c>
      <c r="B2124" s="858" t="s">
        <v>4591</v>
      </c>
      <c r="C2124" s="858" t="s">
        <v>28</v>
      </c>
      <c r="D2124" s="859">
        <v>448.49</v>
      </c>
    </row>
    <row r="2125" spans="1:4" ht="13.5">
      <c r="A2125" s="858">
        <v>100654</v>
      </c>
      <c r="B2125" s="858" t="s">
        <v>4592</v>
      </c>
      <c r="C2125" s="858" t="s">
        <v>28</v>
      </c>
      <c r="D2125" s="859">
        <v>623.91</v>
      </c>
    </row>
    <row r="2126" spans="1:4" ht="13.5">
      <c r="A2126" s="858">
        <v>100655</v>
      </c>
      <c r="B2126" s="858" t="s">
        <v>4593</v>
      </c>
      <c r="C2126" s="858" t="s">
        <v>28</v>
      </c>
      <c r="D2126" s="859">
        <v>719.74</v>
      </c>
    </row>
    <row r="2127" spans="1:4" ht="13.5">
      <c r="A2127" s="858">
        <v>100656</v>
      </c>
      <c r="B2127" s="858" t="s">
        <v>4594</v>
      </c>
      <c r="C2127" s="858" t="s">
        <v>28</v>
      </c>
      <c r="D2127" s="859">
        <v>69.23</v>
      </c>
    </row>
    <row r="2128" spans="1:4" ht="13.5">
      <c r="A2128" s="858">
        <v>100657</v>
      </c>
      <c r="B2128" s="858" t="s">
        <v>4595</v>
      </c>
      <c r="C2128" s="858" t="s">
        <v>28</v>
      </c>
      <c r="D2128" s="859">
        <v>88.46</v>
      </c>
    </row>
    <row r="2129" spans="1:4" ht="13.5">
      <c r="A2129" s="858">
        <v>100658</v>
      </c>
      <c r="B2129" s="858" t="s">
        <v>4596</v>
      </c>
      <c r="C2129" s="858" t="s">
        <v>28</v>
      </c>
      <c r="D2129" s="859">
        <v>199.66</v>
      </c>
    </row>
    <row r="2130" spans="1:4" ht="13.5">
      <c r="A2130" s="858">
        <v>100889</v>
      </c>
      <c r="B2130" s="858" t="s">
        <v>4597</v>
      </c>
      <c r="C2130" s="858" t="s">
        <v>34</v>
      </c>
      <c r="D2130" s="859">
        <v>15.35</v>
      </c>
    </row>
    <row r="2131" spans="1:4" ht="13.5">
      <c r="A2131" s="858">
        <v>100890</v>
      </c>
      <c r="B2131" s="858" t="s">
        <v>4598</v>
      </c>
      <c r="C2131" s="858" t="s">
        <v>34</v>
      </c>
      <c r="D2131" s="859">
        <v>15.23</v>
      </c>
    </row>
    <row r="2132" spans="1:4" ht="13.5">
      <c r="A2132" s="858">
        <v>100892</v>
      </c>
      <c r="B2132" s="858" t="s">
        <v>4599</v>
      </c>
      <c r="C2132" s="858" t="s">
        <v>34</v>
      </c>
      <c r="D2132" s="859">
        <v>14.43</v>
      </c>
    </row>
    <row r="2133" spans="1:4" ht="13.5">
      <c r="A2133" s="858">
        <v>100893</v>
      </c>
      <c r="B2133" s="858" t="s">
        <v>4600</v>
      </c>
      <c r="C2133" s="858" t="s">
        <v>34</v>
      </c>
      <c r="D2133" s="859">
        <v>14.3</v>
      </c>
    </row>
    <row r="2134" spans="1:4" ht="13.5">
      <c r="A2134" s="858">
        <v>100894</v>
      </c>
      <c r="B2134" s="858" t="s">
        <v>4601</v>
      </c>
      <c r="C2134" s="858" t="s">
        <v>34</v>
      </c>
      <c r="D2134" s="859">
        <v>14.21</v>
      </c>
    </row>
    <row r="2135" spans="1:4" ht="13.5">
      <c r="A2135" s="858">
        <v>100896</v>
      </c>
      <c r="B2135" s="858" t="s">
        <v>4602</v>
      </c>
      <c r="C2135" s="858" t="s">
        <v>28</v>
      </c>
      <c r="D2135" s="859">
        <v>59.17</v>
      </c>
    </row>
    <row r="2136" spans="1:4" ht="13.5">
      <c r="A2136" s="858">
        <v>100897</v>
      </c>
      <c r="B2136" s="858" t="s">
        <v>4603</v>
      </c>
      <c r="C2136" s="858" t="s">
        <v>28</v>
      </c>
      <c r="D2136" s="859">
        <v>118.23</v>
      </c>
    </row>
    <row r="2137" spans="1:4" ht="13.5">
      <c r="A2137" s="858">
        <v>100898</v>
      </c>
      <c r="B2137" s="858" t="s">
        <v>4604</v>
      </c>
      <c r="C2137" s="858" t="s">
        <v>28</v>
      </c>
      <c r="D2137" s="859">
        <v>233.16</v>
      </c>
    </row>
    <row r="2138" spans="1:4" ht="13.5">
      <c r="A2138" s="858">
        <v>100899</v>
      </c>
      <c r="B2138" s="858" t="s">
        <v>4605</v>
      </c>
      <c r="C2138" s="858" t="s">
        <v>28</v>
      </c>
      <c r="D2138" s="859">
        <v>76.03</v>
      </c>
    </row>
    <row r="2139" spans="1:4" ht="13.5">
      <c r="A2139" s="858">
        <v>100900</v>
      </c>
      <c r="B2139" s="858" t="s">
        <v>4606</v>
      </c>
      <c r="C2139" s="858" t="s">
        <v>28</v>
      </c>
      <c r="D2139" s="859">
        <v>266.5</v>
      </c>
    </row>
    <row r="2140" spans="1:4" ht="13.5">
      <c r="A2140" s="858">
        <v>101173</v>
      </c>
      <c r="B2140" s="858" t="s">
        <v>4607</v>
      </c>
      <c r="C2140" s="858" t="s">
        <v>28</v>
      </c>
      <c r="D2140" s="859">
        <v>54.79</v>
      </c>
    </row>
    <row r="2141" spans="1:4" ht="13.5">
      <c r="A2141" s="858">
        <v>101174</v>
      </c>
      <c r="B2141" s="858" t="s">
        <v>4608</v>
      </c>
      <c r="C2141" s="858" t="s">
        <v>28</v>
      </c>
      <c r="D2141" s="859">
        <v>72.760000000000005</v>
      </c>
    </row>
    <row r="2142" spans="1:4" ht="13.5">
      <c r="A2142" s="858">
        <v>101175</v>
      </c>
      <c r="B2142" s="858" t="s">
        <v>4609</v>
      </c>
      <c r="C2142" s="858" t="s">
        <v>28</v>
      </c>
      <c r="D2142" s="859">
        <v>99.28</v>
      </c>
    </row>
    <row r="2143" spans="1:4" ht="13.5">
      <c r="A2143" s="858">
        <v>101176</v>
      </c>
      <c r="B2143" s="858" t="s">
        <v>4610</v>
      </c>
      <c r="C2143" s="858" t="s">
        <v>28</v>
      </c>
      <c r="D2143" s="859">
        <v>134.43</v>
      </c>
    </row>
    <row r="2144" spans="1:4" ht="13.5">
      <c r="A2144" s="858">
        <v>102521</v>
      </c>
      <c r="B2144" s="858" t="s">
        <v>4611</v>
      </c>
      <c r="C2144" s="858" t="s">
        <v>520</v>
      </c>
      <c r="D2144" s="859">
        <v>67.81</v>
      </c>
    </row>
    <row r="2145" spans="1:4" ht="13.5">
      <c r="A2145" s="858">
        <v>102522</v>
      </c>
      <c r="B2145" s="858" t="s">
        <v>4612</v>
      </c>
      <c r="C2145" s="858" t="s">
        <v>520</v>
      </c>
      <c r="D2145" s="859">
        <v>99.48</v>
      </c>
    </row>
    <row r="2146" spans="1:4" ht="13.5">
      <c r="A2146" s="858">
        <v>102523</v>
      </c>
      <c r="B2146" s="858" t="s">
        <v>4613</v>
      </c>
      <c r="C2146" s="858" t="s">
        <v>520</v>
      </c>
      <c r="D2146" s="859">
        <v>131.15</v>
      </c>
    </row>
    <row r="2147" spans="1:4" ht="13.5">
      <c r="A2147" s="858">
        <v>95240</v>
      </c>
      <c r="B2147" s="858" t="s">
        <v>4614</v>
      </c>
      <c r="C2147" s="858" t="s">
        <v>1169</v>
      </c>
      <c r="D2147" s="859">
        <v>14.01</v>
      </c>
    </row>
    <row r="2148" spans="1:4" ht="13.5">
      <c r="A2148" s="858">
        <v>95241</v>
      </c>
      <c r="B2148" s="858" t="s">
        <v>4615</v>
      </c>
      <c r="C2148" s="858" t="s">
        <v>1169</v>
      </c>
      <c r="D2148" s="859">
        <v>23.35</v>
      </c>
    </row>
    <row r="2149" spans="1:4" ht="13.5">
      <c r="A2149" s="858">
        <v>96616</v>
      </c>
      <c r="B2149" s="858" t="s">
        <v>4616</v>
      </c>
      <c r="C2149" s="858" t="s">
        <v>233</v>
      </c>
      <c r="D2149" s="859">
        <v>485.2</v>
      </c>
    </row>
    <row r="2150" spans="1:4" ht="13.5">
      <c r="A2150" s="858">
        <v>96617</v>
      </c>
      <c r="B2150" s="858" t="s">
        <v>4617</v>
      </c>
      <c r="C2150" s="858" t="s">
        <v>1169</v>
      </c>
      <c r="D2150" s="859">
        <v>14.55</v>
      </c>
    </row>
    <row r="2151" spans="1:4" ht="13.5">
      <c r="A2151" s="858">
        <v>96619</v>
      </c>
      <c r="B2151" s="858" t="s">
        <v>4618</v>
      </c>
      <c r="C2151" s="858" t="s">
        <v>1169</v>
      </c>
      <c r="D2151" s="859">
        <v>24.24</v>
      </c>
    </row>
    <row r="2152" spans="1:4" ht="13.5">
      <c r="A2152" s="858">
        <v>96620</v>
      </c>
      <c r="B2152" s="858" t="s">
        <v>4619</v>
      </c>
      <c r="C2152" s="858" t="s">
        <v>233</v>
      </c>
      <c r="D2152" s="859">
        <v>467.39</v>
      </c>
    </row>
    <row r="2153" spans="1:4" ht="13.5">
      <c r="A2153" s="858">
        <v>96621</v>
      </c>
      <c r="B2153" s="858" t="s">
        <v>4620</v>
      </c>
      <c r="C2153" s="858" t="s">
        <v>233</v>
      </c>
      <c r="D2153" s="859">
        <v>161.83000000000001</v>
      </c>
    </row>
    <row r="2154" spans="1:4" ht="13.5">
      <c r="A2154" s="858">
        <v>96622</v>
      </c>
      <c r="B2154" s="858" t="s">
        <v>4621</v>
      </c>
      <c r="C2154" s="858" t="s">
        <v>233</v>
      </c>
      <c r="D2154" s="859">
        <v>109.27</v>
      </c>
    </row>
    <row r="2155" spans="1:4" ht="13.5">
      <c r="A2155" s="858">
        <v>96623</v>
      </c>
      <c r="B2155" s="858" t="s">
        <v>4622</v>
      </c>
      <c r="C2155" s="858" t="s">
        <v>233</v>
      </c>
      <c r="D2155" s="859">
        <v>149.63</v>
      </c>
    </row>
    <row r="2156" spans="1:4" ht="13.5">
      <c r="A2156" s="858">
        <v>96624</v>
      </c>
      <c r="B2156" s="858" t="s">
        <v>4623</v>
      </c>
      <c r="C2156" s="858" t="s">
        <v>233</v>
      </c>
      <c r="D2156" s="859">
        <v>104.96</v>
      </c>
    </row>
    <row r="2157" spans="1:4" ht="13.5">
      <c r="A2157" s="858">
        <v>97082</v>
      </c>
      <c r="B2157" s="858" t="s">
        <v>4624</v>
      </c>
      <c r="C2157" s="858" t="s">
        <v>233</v>
      </c>
      <c r="D2157" s="859">
        <v>44.02</v>
      </c>
    </row>
    <row r="2158" spans="1:4" ht="13.5">
      <c r="A2158" s="858">
        <v>97083</v>
      </c>
      <c r="B2158" s="858" t="s">
        <v>4625</v>
      </c>
      <c r="C2158" s="858" t="s">
        <v>1169</v>
      </c>
      <c r="D2158" s="859">
        <v>2.39</v>
      </c>
    </row>
    <row r="2159" spans="1:4" ht="13.5">
      <c r="A2159" s="858">
        <v>97084</v>
      </c>
      <c r="B2159" s="858" t="s">
        <v>4626</v>
      </c>
      <c r="C2159" s="858" t="s">
        <v>1169</v>
      </c>
      <c r="D2159" s="859">
        <v>0.49</v>
      </c>
    </row>
    <row r="2160" spans="1:4" ht="13.5">
      <c r="A2160" s="858">
        <v>97086</v>
      </c>
      <c r="B2160" s="858" t="s">
        <v>4627</v>
      </c>
      <c r="C2160" s="858" t="s">
        <v>1169</v>
      </c>
      <c r="D2160" s="859">
        <v>91.23</v>
      </c>
    </row>
    <row r="2161" spans="1:4" ht="13.5">
      <c r="A2161" s="858">
        <v>97087</v>
      </c>
      <c r="B2161" s="858" t="s">
        <v>4628</v>
      </c>
      <c r="C2161" s="858" t="s">
        <v>1169</v>
      </c>
      <c r="D2161" s="859">
        <v>2.4900000000000002</v>
      </c>
    </row>
    <row r="2162" spans="1:4" ht="13.5">
      <c r="A2162" s="858">
        <v>97088</v>
      </c>
      <c r="B2162" s="858" t="s">
        <v>4629</v>
      </c>
      <c r="C2162" s="858" t="s">
        <v>34</v>
      </c>
      <c r="D2162" s="859">
        <v>26.81</v>
      </c>
    </row>
    <row r="2163" spans="1:4" ht="13.5">
      <c r="A2163" s="858">
        <v>97089</v>
      </c>
      <c r="B2163" s="858" t="s">
        <v>4630</v>
      </c>
      <c r="C2163" s="858" t="s">
        <v>34</v>
      </c>
      <c r="D2163" s="859">
        <v>24.55</v>
      </c>
    </row>
    <row r="2164" spans="1:4" ht="13.5">
      <c r="A2164" s="858">
        <v>97090</v>
      </c>
      <c r="B2164" s="858" t="s">
        <v>4631</v>
      </c>
      <c r="C2164" s="858" t="s">
        <v>34</v>
      </c>
      <c r="D2164" s="859">
        <v>24.23</v>
      </c>
    </row>
    <row r="2165" spans="1:4" ht="13.5">
      <c r="A2165" s="858">
        <v>97091</v>
      </c>
      <c r="B2165" s="858" t="s">
        <v>4632</v>
      </c>
      <c r="C2165" s="858" t="s">
        <v>34</v>
      </c>
      <c r="D2165" s="859">
        <v>23.52</v>
      </c>
    </row>
    <row r="2166" spans="1:4" ht="13.5">
      <c r="A2166" s="858">
        <v>97092</v>
      </c>
      <c r="B2166" s="858" t="s">
        <v>4633</v>
      </c>
      <c r="C2166" s="858" t="s">
        <v>34</v>
      </c>
      <c r="D2166" s="859">
        <v>22.86</v>
      </c>
    </row>
    <row r="2167" spans="1:4" ht="13.5">
      <c r="A2167" s="858">
        <v>97093</v>
      </c>
      <c r="B2167" s="858" t="s">
        <v>4634</v>
      </c>
      <c r="C2167" s="858" t="s">
        <v>34</v>
      </c>
      <c r="D2167" s="859">
        <v>21.53</v>
      </c>
    </row>
    <row r="2168" spans="1:4" ht="13.5">
      <c r="A2168" s="858">
        <v>97096</v>
      </c>
      <c r="B2168" s="858" t="s">
        <v>4635</v>
      </c>
      <c r="C2168" s="858" t="s">
        <v>233</v>
      </c>
      <c r="D2168" s="859">
        <v>616.48</v>
      </c>
    </row>
    <row r="2169" spans="1:4" ht="13.5">
      <c r="A2169" s="858">
        <v>97097</v>
      </c>
      <c r="B2169" s="858" t="s">
        <v>4636</v>
      </c>
      <c r="C2169" s="858" t="s">
        <v>1169</v>
      </c>
      <c r="D2169" s="859">
        <v>28.44</v>
      </c>
    </row>
    <row r="2170" spans="1:4" ht="13.5">
      <c r="A2170" s="858">
        <v>97101</v>
      </c>
      <c r="B2170" s="858" t="s">
        <v>4637</v>
      </c>
      <c r="C2170" s="858" t="s">
        <v>1169</v>
      </c>
      <c r="D2170" s="859">
        <v>196.39</v>
      </c>
    </row>
    <row r="2171" spans="1:4" ht="13.5">
      <c r="A2171" s="858">
        <v>97102</v>
      </c>
      <c r="B2171" s="858" t="s">
        <v>4638</v>
      </c>
      <c r="C2171" s="858" t="s">
        <v>1169</v>
      </c>
      <c r="D2171" s="859">
        <v>247.27</v>
      </c>
    </row>
    <row r="2172" spans="1:4" ht="13.5">
      <c r="A2172" s="858">
        <v>97103</v>
      </c>
      <c r="B2172" s="858" t="s">
        <v>4639</v>
      </c>
      <c r="C2172" s="858" t="s">
        <v>1169</v>
      </c>
      <c r="D2172" s="859">
        <v>291.85000000000002</v>
      </c>
    </row>
    <row r="2173" spans="1:4" ht="13.5">
      <c r="A2173" s="858">
        <v>100322</v>
      </c>
      <c r="B2173" s="858" t="s">
        <v>4640</v>
      </c>
      <c r="C2173" s="858" t="s">
        <v>233</v>
      </c>
      <c r="D2173" s="859">
        <v>100.12</v>
      </c>
    </row>
    <row r="2174" spans="1:4" ht="13.5">
      <c r="A2174" s="858">
        <v>100323</v>
      </c>
      <c r="B2174" s="858" t="s">
        <v>4641</v>
      </c>
      <c r="C2174" s="858" t="s">
        <v>233</v>
      </c>
      <c r="D2174" s="859">
        <v>106.42</v>
      </c>
    </row>
    <row r="2175" spans="1:4" ht="13.5">
      <c r="A2175" s="858">
        <v>100324</v>
      </c>
      <c r="B2175" s="858" t="s">
        <v>4642</v>
      </c>
      <c r="C2175" s="858" t="s">
        <v>233</v>
      </c>
      <c r="D2175" s="859">
        <v>104.75</v>
      </c>
    </row>
    <row r="2176" spans="1:4" ht="13.5">
      <c r="A2176" s="858">
        <v>103072</v>
      </c>
      <c r="B2176" s="858" t="s">
        <v>4643</v>
      </c>
      <c r="C2176" s="858" t="s">
        <v>1169</v>
      </c>
      <c r="D2176" s="859">
        <v>348.14</v>
      </c>
    </row>
    <row r="2177" spans="1:4" ht="13.5">
      <c r="A2177" s="858">
        <v>103073</v>
      </c>
      <c r="B2177" s="858" t="s">
        <v>4644</v>
      </c>
      <c r="C2177" s="858" t="s">
        <v>1169</v>
      </c>
      <c r="D2177" s="859">
        <v>431.51</v>
      </c>
    </row>
    <row r="2178" spans="1:4" ht="13.5">
      <c r="A2178" s="858">
        <v>103074</v>
      </c>
      <c r="B2178" s="858" t="s">
        <v>4645</v>
      </c>
      <c r="C2178" s="858" t="s">
        <v>1169</v>
      </c>
      <c r="D2178" s="859">
        <v>188.05</v>
      </c>
    </row>
    <row r="2179" spans="1:4" ht="13.5">
      <c r="A2179" s="858">
        <v>103075</v>
      </c>
      <c r="B2179" s="858" t="s">
        <v>4646</v>
      </c>
      <c r="C2179" s="858" t="s">
        <v>1169</v>
      </c>
      <c r="D2179" s="859">
        <v>216.49</v>
      </c>
    </row>
    <row r="2180" spans="1:4" ht="13.5">
      <c r="A2180" s="858">
        <v>103076</v>
      </c>
      <c r="B2180" s="858" t="s">
        <v>4647</v>
      </c>
      <c r="C2180" s="858" t="s">
        <v>1169</v>
      </c>
      <c r="D2180" s="859">
        <v>172.68</v>
      </c>
    </row>
    <row r="2181" spans="1:4" ht="13.5">
      <c r="A2181" s="858">
        <v>103077</v>
      </c>
      <c r="B2181" s="858" t="s">
        <v>4648</v>
      </c>
      <c r="C2181" s="858" t="s">
        <v>1169</v>
      </c>
      <c r="D2181" s="859">
        <v>223.57</v>
      </c>
    </row>
    <row r="2182" spans="1:4" ht="13.5">
      <c r="A2182" s="858">
        <v>103078</v>
      </c>
      <c r="B2182" s="858" t="s">
        <v>4649</v>
      </c>
      <c r="C2182" s="858" t="s">
        <v>1169</v>
      </c>
      <c r="D2182" s="859">
        <v>268.14</v>
      </c>
    </row>
    <row r="2183" spans="1:4" ht="13.5">
      <c r="A2183" s="858">
        <v>103079</v>
      </c>
      <c r="B2183" s="858" t="s">
        <v>4650</v>
      </c>
      <c r="C2183" s="858" t="s">
        <v>1169</v>
      </c>
      <c r="D2183" s="859">
        <v>324.44</v>
      </c>
    </row>
    <row r="2184" spans="1:4" ht="13.5">
      <c r="A2184" s="858">
        <v>103080</v>
      </c>
      <c r="B2184" s="858" t="s">
        <v>4651</v>
      </c>
      <c r="C2184" s="858" t="s">
        <v>1169</v>
      </c>
      <c r="D2184" s="859">
        <v>407.8</v>
      </c>
    </row>
    <row r="2185" spans="1:4" ht="13.5">
      <c r="A2185" s="858">
        <v>92263</v>
      </c>
      <c r="B2185" s="858" t="s">
        <v>4652</v>
      </c>
      <c r="C2185" s="858" t="s">
        <v>1169</v>
      </c>
      <c r="D2185" s="859">
        <v>160.41999999999999</v>
      </c>
    </row>
    <row r="2186" spans="1:4" ht="13.5">
      <c r="A2186" s="858">
        <v>92264</v>
      </c>
      <c r="B2186" s="858" t="s">
        <v>4653</v>
      </c>
      <c r="C2186" s="858" t="s">
        <v>1169</v>
      </c>
      <c r="D2186" s="859">
        <v>212.07</v>
      </c>
    </row>
    <row r="2187" spans="1:4" ht="13.5">
      <c r="A2187" s="858">
        <v>92265</v>
      </c>
      <c r="B2187" s="858" t="s">
        <v>4654</v>
      </c>
      <c r="C2187" s="858" t="s">
        <v>1169</v>
      </c>
      <c r="D2187" s="859">
        <v>116.22</v>
      </c>
    </row>
    <row r="2188" spans="1:4" ht="13.5">
      <c r="A2188" s="858">
        <v>92266</v>
      </c>
      <c r="B2188" s="858" t="s">
        <v>4655</v>
      </c>
      <c r="C2188" s="858" t="s">
        <v>1169</v>
      </c>
      <c r="D2188" s="859">
        <v>160.53</v>
      </c>
    </row>
    <row r="2189" spans="1:4" ht="13.5">
      <c r="A2189" s="858">
        <v>92267</v>
      </c>
      <c r="B2189" s="858" t="s">
        <v>4656</v>
      </c>
      <c r="C2189" s="858" t="s">
        <v>1169</v>
      </c>
      <c r="D2189" s="859">
        <v>59.17</v>
      </c>
    </row>
    <row r="2190" spans="1:4" ht="13.5">
      <c r="A2190" s="858">
        <v>92268</v>
      </c>
      <c r="B2190" s="858" t="s">
        <v>4657</v>
      </c>
      <c r="C2190" s="858" t="s">
        <v>1169</v>
      </c>
      <c r="D2190" s="859">
        <v>99.77</v>
      </c>
    </row>
    <row r="2191" spans="1:4" ht="13.5">
      <c r="A2191" s="858">
        <v>92269</v>
      </c>
      <c r="B2191" s="858" t="s">
        <v>4658</v>
      </c>
      <c r="C2191" s="858" t="s">
        <v>1169</v>
      </c>
      <c r="D2191" s="859">
        <v>154.84</v>
      </c>
    </row>
    <row r="2192" spans="1:4" ht="13.5">
      <c r="A2192" s="858">
        <v>92270</v>
      </c>
      <c r="B2192" s="858" t="s">
        <v>4659</v>
      </c>
      <c r="C2192" s="858" t="s">
        <v>1169</v>
      </c>
      <c r="D2192" s="859">
        <v>121.04</v>
      </c>
    </row>
    <row r="2193" spans="1:4" ht="13.5">
      <c r="A2193" s="858">
        <v>92271</v>
      </c>
      <c r="B2193" s="858" t="s">
        <v>4660</v>
      </c>
      <c r="C2193" s="858" t="s">
        <v>1169</v>
      </c>
      <c r="D2193" s="859">
        <v>71.790000000000006</v>
      </c>
    </row>
    <row r="2194" spans="1:4" ht="13.5">
      <c r="A2194" s="858">
        <v>92272</v>
      </c>
      <c r="B2194" s="858" t="s">
        <v>4661</v>
      </c>
      <c r="C2194" s="858" t="s">
        <v>28</v>
      </c>
      <c r="D2194" s="859">
        <v>38.26</v>
      </c>
    </row>
    <row r="2195" spans="1:4" ht="13.5">
      <c r="A2195" s="858">
        <v>92273</v>
      </c>
      <c r="B2195" s="858" t="s">
        <v>4662</v>
      </c>
      <c r="C2195" s="858" t="s">
        <v>28</v>
      </c>
      <c r="D2195" s="859">
        <v>15</v>
      </c>
    </row>
    <row r="2196" spans="1:4" ht="13.5">
      <c r="A2196" s="858">
        <v>92409</v>
      </c>
      <c r="B2196" s="858" t="s">
        <v>4663</v>
      </c>
      <c r="C2196" s="858" t="s">
        <v>1169</v>
      </c>
      <c r="D2196" s="859">
        <v>223.83</v>
      </c>
    </row>
    <row r="2197" spans="1:4" ht="13.5">
      <c r="A2197" s="858">
        <v>92411</v>
      </c>
      <c r="B2197" s="858" t="s">
        <v>4664</v>
      </c>
      <c r="C2197" s="858" t="s">
        <v>1169</v>
      </c>
      <c r="D2197" s="859">
        <v>140.33000000000001</v>
      </c>
    </row>
    <row r="2198" spans="1:4" ht="13.5">
      <c r="A2198" s="858">
        <v>92413</v>
      </c>
      <c r="B2198" s="858" t="s">
        <v>4665</v>
      </c>
      <c r="C2198" s="858" t="s">
        <v>1169</v>
      </c>
      <c r="D2198" s="859">
        <v>87.59</v>
      </c>
    </row>
    <row r="2199" spans="1:4" ht="13.5">
      <c r="A2199" s="858">
        <v>92415</v>
      </c>
      <c r="B2199" s="858" t="s">
        <v>4666</v>
      </c>
      <c r="C2199" s="858" t="s">
        <v>1169</v>
      </c>
      <c r="D2199" s="859">
        <v>126.21</v>
      </c>
    </row>
    <row r="2200" spans="1:4" ht="13.5">
      <c r="A2200" s="858">
        <v>92417</v>
      </c>
      <c r="B2200" s="858" t="s">
        <v>4667</v>
      </c>
      <c r="C2200" s="858" t="s">
        <v>1169</v>
      </c>
      <c r="D2200" s="859">
        <v>141.87</v>
      </c>
    </row>
    <row r="2201" spans="1:4" ht="13.5">
      <c r="A2201" s="858">
        <v>92419</v>
      </c>
      <c r="B2201" s="858" t="s">
        <v>4668</v>
      </c>
      <c r="C2201" s="858" t="s">
        <v>1169</v>
      </c>
      <c r="D2201" s="859">
        <v>78.62</v>
      </c>
    </row>
    <row r="2202" spans="1:4" ht="13.5">
      <c r="A2202" s="858">
        <v>92421</v>
      </c>
      <c r="B2202" s="858" t="s">
        <v>4669</v>
      </c>
      <c r="C2202" s="858" t="s">
        <v>1169</v>
      </c>
      <c r="D2202" s="859">
        <v>90.62</v>
      </c>
    </row>
    <row r="2203" spans="1:4" ht="13.5">
      <c r="A2203" s="858">
        <v>92423</v>
      </c>
      <c r="B2203" s="858" t="s">
        <v>4670</v>
      </c>
      <c r="C2203" s="858" t="s">
        <v>1169</v>
      </c>
      <c r="D2203" s="859">
        <v>64.12</v>
      </c>
    </row>
    <row r="2204" spans="1:4" ht="13.5">
      <c r="A2204" s="858">
        <v>92425</v>
      </c>
      <c r="B2204" s="858" t="s">
        <v>4671</v>
      </c>
      <c r="C2204" s="858" t="s">
        <v>1169</v>
      </c>
      <c r="D2204" s="859">
        <v>74.56</v>
      </c>
    </row>
    <row r="2205" spans="1:4" ht="13.5">
      <c r="A2205" s="858">
        <v>92427</v>
      </c>
      <c r="B2205" s="858" t="s">
        <v>4672</v>
      </c>
      <c r="C2205" s="858" t="s">
        <v>1169</v>
      </c>
      <c r="D2205" s="859">
        <v>56.8</v>
      </c>
    </row>
    <row r="2206" spans="1:4" ht="13.5">
      <c r="A2206" s="858">
        <v>92429</v>
      </c>
      <c r="B2206" s="858" t="s">
        <v>4673</v>
      </c>
      <c r="C2206" s="858" t="s">
        <v>1169</v>
      </c>
      <c r="D2206" s="859">
        <v>66.47</v>
      </c>
    </row>
    <row r="2207" spans="1:4" ht="13.5">
      <c r="A2207" s="858">
        <v>92431</v>
      </c>
      <c r="B2207" s="858" t="s">
        <v>4674</v>
      </c>
      <c r="C2207" s="858" t="s">
        <v>1169</v>
      </c>
      <c r="D2207" s="859">
        <v>54.25</v>
      </c>
    </row>
    <row r="2208" spans="1:4" ht="13.5">
      <c r="A2208" s="858">
        <v>92433</v>
      </c>
      <c r="B2208" s="858" t="s">
        <v>4675</v>
      </c>
      <c r="C2208" s="858" t="s">
        <v>1169</v>
      </c>
      <c r="D2208" s="859">
        <v>63.42</v>
      </c>
    </row>
    <row r="2209" spans="1:4" ht="13.5">
      <c r="A2209" s="858">
        <v>92435</v>
      </c>
      <c r="B2209" s="858" t="s">
        <v>4676</v>
      </c>
      <c r="C2209" s="858" t="s">
        <v>1169</v>
      </c>
      <c r="D2209" s="859">
        <v>51.42</v>
      </c>
    </row>
    <row r="2210" spans="1:4" ht="13.5">
      <c r="A2210" s="858">
        <v>92437</v>
      </c>
      <c r="B2210" s="858" t="s">
        <v>4677</v>
      </c>
      <c r="C2210" s="858" t="s">
        <v>1169</v>
      </c>
      <c r="D2210" s="859">
        <v>60.3</v>
      </c>
    </row>
    <row r="2211" spans="1:4" ht="13.5">
      <c r="A2211" s="858">
        <v>92439</v>
      </c>
      <c r="B2211" s="858" t="s">
        <v>4678</v>
      </c>
      <c r="C2211" s="858" t="s">
        <v>1169</v>
      </c>
      <c r="D2211" s="859">
        <v>49.38</v>
      </c>
    </row>
    <row r="2212" spans="1:4" ht="13.5">
      <c r="A2212" s="858">
        <v>92441</v>
      </c>
      <c r="B2212" s="858" t="s">
        <v>4679</v>
      </c>
      <c r="C2212" s="858" t="s">
        <v>1169</v>
      </c>
      <c r="D2212" s="859">
        <v>58.03</v>
      </c>
    </row>
    <row r="2213" spans="1:4" ht="13.5">
      <c r="A2213" s="858">
        <v>92443</v>
      </c>
      <c r="B2213" s="858" t="s">
        <v>4680</v>
      </c>
      <c r="C2213" s="858" t="s">
        <v>1169</v>
      </c>
      <c r="D2213" s="859">
        <v>44.87</v>
      </c>
    </row>
    <row r="2214" spans="1:4" ht="13.5">
      <c r="A2214" s="858">
        <v>92445</v>
      </c>
      <c r="B2214" s="858" t="s">
        <v>4681</v>
      </c>
      <c r="C2214" s="858" t="s">
        <v>1169</v>
      </c>
      <c r="D2214" s="859">
        <v>53.22</v>
      </c>
    </row>
    <row r="2215" spans="1:4" ht="13.5">
      <c r="A2215" s="858">
        <v>92446</v>
      </c>
      <c r="B2215" s="858" t="s">
        <v>4682</v>
      </c>
      <c r="C2215" s="858" t="s">
        <v>1169</v>
      </c>
      <c r="D2215" s="859">
        <v>215.68</v>
      </c>
    </row>
    <row r="2216" spans="1:4" ht="13.5">
      <c r="A2216" s="858">
        <v>92447</v>
      </c>
      <c r="B2216" s="858" t="s">
        <v>4683</v>
      </c>
      <c r="C2216" s="858" t="s">
        <v>1169</v>
      </c>
      <c r="D2216" s="859">
        <v>151.47999999999999</v>
      </c>
    </row>
    <row r="2217" spans="1:4" ht="13.5">
      <c r="A2217" s="858">
        <v>92448</v>
      </c>
      <c r="B2217" s="858" t="s">
        <v>4684</v>
      </c>
      <c r="C2217" s="858" t="s">
        <v>1169</v>
      </c>
      <c r="D2217" s="859">
        <v>121.37</v>
      </c>
    </row>
    <row r="2218" spans="1:4" ht="13.5">
      <c r="A2218" s="858">
        <v>92449</v>
      </c>
      <c r="B2218" s="858" t="s">
        <v>4685</v>
      </c>
      <c r="C2218" s="858" t="s">
        <v>1169</v>
      </c>
      <c r="D2218" s="859">
        <v>257.13</v>
      </c>
    </row>
    <row r="2219" spans="1:4" ht="13.5">
      <c r="A2219" s="858">
        <v>92450</v>
      </c>
      <c r="B2219" s="858" t="s">
        <v>4686</v>
      </c>
      <c r="C2219" s="858" t="s">
        <v>1169</v>
      </c>
      <c r="D2219" s="859">
        <v>334.23</v>
      </c>
    </row>
    <row r="2220" spans="1:4" ht="13.5">
      <c r="A2220" s="858">
        <v>92451</v>
      </c>
      <c r="B2220" s="858" t="s">
        <v>4687</v>
      </c>
      <c r="C2220" s="858" t="s">
        <v>1169</v>
      </c>
      <c r="D2220" s="859">
        <v>173.26</v>
      </c>
    </row>
    <row r="2221" spans="1:4" ht="13.5">
      <c r="A2221" s="858">
        <v>92452</v>
      </c>
      <c r="B2221" s="858" t="s">
        <v>4688</v>
      </c>
      <c r="C2221" s="858" t="s">
        <v>1169</v>
      </c>
      <c r="D2221" s="859">
        <v>149.33000000000001</v>
      </c>
    </row>
    <row r="2222" spans="1:4" ht="13.5">
      <c r="A2222" s="858">
        <v>92453</v>
      </c>
      <c r="B2222" s="858" t="s">
        <v>4689</v>
      </c>
      <c r="C2222" s="858" t="s">
        <v>1169</v>
      </c>
      <c r="D2222" s="859">
        <v>221.01</v>
      </c>
    </row>
    <row r="2223" spans="1:4" ht="13.5">
      <c r="A2223" s="858">
        <v>92454</v>
      </c>
      <c r="B2223" s="858" t="s">
        <v>4690</v>
      </c>
      <c r="C2223" s="858" t="s">
        <v>1169</v>
      </c>
      <c r="D2223" s="859">
        <v>306.35000000000002</v>
      </c>
    </row>
    <row r="2224" spans="1:4" ht="13.5">
      <c r="A2224" s="858">
        <v>92455</v>
      </c>
      <c r="B2224" s="858" t="s">
        <v>4691</v>
      </c>
      <c r="C2224" s="858" t="s">
        <v>1169</v>
      </c>
      <c r="D2224" s="859">
        <v>142.19999999999999</v>
      </c>
    </row>
    <row r="2225" spans="1:4" ht="13.5">
      <c r="A2225" s="858">
        <v>92456</v>
      </c>
      <c r="B2225" s="858" t="s">
        <v>4692</v>
      </c>
      <c r="C2225" s="858" t="s">
        <v>1169</v>
      </c>
      <c r="D2225" s="859">
        <v>120.53</v>
      </c>
    </row>
    <row r="2226" spans="1:4" ht="13.5">
      <c r="A2226" s="858">
        <v>92457</v>
      </c>
      <c r="B2226" s="858" t="s">
        <v>4693</v>
      </c>
      <c r="C2226" s="858" t="s">
        <v>1169</v>
      </c>
      <c r="D2226" s="859">
        <v>191.28</v>
      </c>
    </row>
    <row r="2227" spans="1:4" ht="13.5">
      <c r="A2227" s="858">
        <v>92458</v>
      </c>
      <c r="B2227" s="858" t="s">
        <v>4694</v>
      </c>
      <c r="C2227" s="858" t="s">
        <v>1169</v>
      </c>
      <c r="D2227" s="859">
        <v>289.19</v>
      </c>
    </row>
    <row r="2228" spans="1:4" ht="13.5">
      <c r="A2228" s="858">
        <v>92459</v>
      </c>
      <c r="B2228" s="858" t="s">
        <v>4695</v>
      </c>
      <c r="C2228" s="858" t="s">
        <v>1169</v>
      </c>
      <c r="D2228" s="859">
        <v>120.09</v>
      </c>
    </row>
    <row r="2229" spans="1:4" ht="13.5">
      <c r="A2229" s="858">
        <v>92460</v>
      </c>
      <c r="B2229" s="858" t="s">
        <v>4696</v>
      </c>
      <c r="C2229" s="858" t="s">
        <v>1169</v>
      </c>
      <c r="D2229" s="859">
        <v>96.55</v>
      </c>
    </row>
    <row r="2230" spans="1:4" ht="13.5">
      <c r="A2230" s="858">
        <v>92461</v>
      </c>
      <c r="B2230" s="858" t="s">
        <v>4697</v>
      </c>
      <c r="C2230" s="858" t="s">
        <v>1169</v>
      </c>
      <c r="D2230" s="859">
        <v>176.62</v>
      </c>
    </row>
    <row r="2231" spans="1:4" ht="13.5">
      <c r="A2231" s="858">
        <v>92462</v>
      </c>
      <c r="B2231" s="858" t="s">
        <v>4698</v>
      </c>
      <c r="C2231" s="858" t="s">
        <v>1169</v>
      </c>
      <c r="D2231" s="859">
        <v>278.81</v>
      </c>
    </row>
    <row r="2232" spans="1:4" ht="13.5">
      <c r="A2232" s="858">
        <v>92463</v>
      </c>
      <c r="B2232" s="858" t="s">
        <v>4699</v>
      </c>
      <c r="C2232" s="858" t="s">
        <v>1169</v>
      </c>
      <c r="D2232" s="859">
        <v>108.8</v>
      </c>
    </row>
    <row r="2233" spans="1:4" ht="13.5">
      <c r="A2233" s="858">
        <v>92464</v>
      </c>
      <c r="B2233" s="858" t="s">
        <v>4700</v>
      </c>
      <c r="C2233" s="858" t="s">
        <v>1169</v>
      </c>
      <c r="D2233" s="859">
        <v>92.69</v>
      </c>
    </row>
    <row r="2234" spans="1:4" ht="13.5">
      <c r="A2234" s="858">
        <v>92465</v>
      </c>
      <c r="B2234" s="858" t="s">
        <v>4701</v>
      </c>
      <c r="C2234" s="858" t="s">
        <v>1169</v>
      </c>
      <c r="D2234" s="859">
        <v>139.5</v>
      </c>
    </row>
    <row r="2235" spans="1:4" ht="13.5">
      <c r="A2235" s="858">
        <v>92466</v>
      </c>
      <c r="B2235" s="858" t="s">
        <v>4702</v>
      </c>
      <c r="C2235" s="858" t="s">
        <v>1169</v>
      </c>
      <c r="D2235" s="859">
        <v>274.82</v>
      </c>
    </row>
    <row r="2236" spans="1:4" ht="13.5">
      <c r="A2236" s="858">
        <v>92467</v>
      </c>
      <c r="B2236" s="858" t="s">
        <v>4703</v>
      </c>
      <c r="C2236" s="858" t="s">
        <v>1169</v>
      </c>
      <c r="D2236" s="859">
        <v>89.41</v>
      </c>
    </row>
    <row r="2237" spans="1:4" ht="13.5">
      <c r="A2237" s="858">
        <v>92468</v>
      </c>
      <c r="B2237" s="858" t="s">
        <v>4704</v>
      </c>
      <c r="C2237" s="858" t="s">
        <v>1169</v>
      </c>
      <c r="D2237" s="859">
        <v>88.66</v>
      </c>
    </row>
    <row r="2238" spans="1:4" ht="13.5">
      <c r="A2238" s="858">
        <v>92469</v>
      </c>
      <c r="B2238" s="858" t="s">
        <v>4705</v>
      </c>
      <c r="C2238" s="858" t="s">
        <v>1169</v>
      </c>
      <c r="D2238" s="859">
        <v>126.61</v>
      </c>
    </row>
    <row r="2239" spans="1:4" ht="13.5">
      <c r="A2239" s="858">
        <v>92470</v>
      </c>
      <c r="B2239" s="858" t="s">
        <v>4706</v>
      </c>
      <c r="C2239" s="858" t="s">
        <v>1169</v>
      </c>
      <c r="D2239" s="859">
        <v>269.29000000000002</v>
      </c>
    </row>
    <row r="2240" spans="1:4" ht="13.5">
      <c r="A2240" s="858">
        <v>92471</v>
      </c>
      <c r="B2240" s="858" t="s">
        <v>4707</v>
      </c>
      <c r="C2240" s="858" t="s">
        <v>1169</v>
      </c>
      <c r="D2240" s="859">
        <v>81.260000000000005</v>
      </c>
    </row>
    <row r="2241" spans="1:4" ht="13.5">
      <c r="A2241" s="858">
        <v>92472</v>
      </c>
      <c r="B2241" s="858" t="s">
        <v>4708</v>
      </c>
      <c r="C2241" s="858" t="s">
        <v>1169</v>
      </c>
      <c r="D2241" s="859">
        <v>83.62</v>
      </c>
    </row>
    <row r="2242" spans="1:4" ht="13.5">
      <c r="A2242" s="858">
        <v>92473</v>
      </c>
      <c r="B2242" s="858" t="s">
        <v>4709</v>
      </c>
      <c r="C2242" s="858" t="s">
        <v>1169</v>
      </c>
      <c r="D2242" s="859">
        <v>116.3</v>
      </c>
    </row>
    <row r="2243" spans="1:4" ht="13.5">
      <c r="A2243" s="858">
        <v>92474</v>
      </c>
      <c r="B2243" s="858" t="s">
        <v>4710</v>
      </c>
      <c r="C2243" s="858" t="s">
        <v>1169</v>
      </c>
      <c r="D2243" s="859">
        <v>264.63</v>
      </c>
    </row>
    <row r="2244" spans="1:4" ht="13.5">
      <c r="A2244" s="858">
        <v>92475</v>
      </c>
      <c r="B2244" s="858" t="s">
        <v>4711</v>
      </c>
      <c r="C2244" s="858" t="s">
        <v>1169</v>
      </c>
      <c r="D2244" s="859">
        <v>74.73</v>
      </c>
    </row>
    <row r="2245" spans="1:4" ht="13.5">
      <c r="A2245" s="858">
        <v>92476</v>
      </c>
      <c r="B2245" s="858" t="s">
        <v>4712</v>
      </c>
      <c r="C2245" s="858" t="s">
        <v>1169</v>
      </c>
      <c r="D2245" s="859">
        <v>79.430000000000007</v>
      </c>
    </row>
    <row r="2246" spans="1:4" ht="13.5">
      <c r="A2246" s="858">
        <v>92477</v>
      </c>
      <c r="B2246" s="858" t="s">
        <v>4713</v>
      </c>
      <c r="C2246" s="858" t="s">
        <v>1169</v>
      </c>
      <c r="D2246" s="859">
        <v>93.88</v>
      </c>
    </row>
    <row r="2247" spans="1:4" ht="13.5">
      <c r="A2247" s="858">
        <v>92478</v>
      </c>
      <c r="B2247" s="858" t="s">
        <v>4714</v>
      </c>
      <c r="C2247" s="858" t="s">
        <v>1169</v>
      </c>
      <c r="D2247" s="859">
        <v>255.18</v>
      </c>
    </row>
    <row r="2248" spans="1:4" ht="13.5">
      <c r="A2248" s="858">
        <v>92479</v>
      </c>
      <c r="B2248" s="858" t="s">
        <v>4715</v>
      </c>
      <c r="C2248" s="858" t="s">
        <v>1169</v>
      </c>
      <c r="D2248" s="859">
        <v>60.52</v>
      </c>
    </row>
    <row r="2249" spans="1:4" ht="13.5">
      <c r="A2249" s="858">
        <v>92480</v>
      </c>
      <c r="B2249" s="858" t="s">
        <v>4716</v>
      </c>
      <c r="C2249" s="858" t="s">
        <v>1169</v>
      </c>
      <c r="D2249" s="859">
        <v>70.819999999999993</v>
      </c>
    </row>
    <row r="2250" spans="1:4" ht="13.5">
      <c r="A2250" s="858">
        <v>92482</v>
      </c>
      <c r="B2250" s="858" t="s">
        <v>4717</v>
      </c>
      <c r="C2250" s="858" t="s">
        <v>1169</v>
      </c>
      <c r="D2250" s="859">
        <v>230.13</v>
      </c>
    </row>
    <row r="2251" spans="1:4" ht="13.5">
      <c r="A2251" s="858">
        <v>92484</v>
      </c>
      <c r="B2251" s="858" t="s">
        <v>4718</v>
      </c>
      <c r="C2251" s="858" t="s">
        <v>1169</v>
      </c>
      <c r="D2251" s="859">
        <v>166.06</v>
      </c>
    </row>
    <row r="2252" spans="1:4" ht="13.5">
      <c r="A2252" s="858">
        <v>92486</v>
      </c>
      <c r="B2252" s="858" t="s">
        <v>4719</v>
      </c>
      <c r="C2252" s="858" t="s">
        <v>1169</v>
      </c>
      <c r="D2252" s="859">
        <v>116.58</v>
      </c>
    </row>
    <row r="2253" spans="1:4" ht="13.5">
      <c r="A2253" s="858">
        <v>92488</v>
      </c>
      <c r="B2253" s="858" t="s">
        <v>4720</v>
      </c>
      <c r="C2253" s="858" t="s">
        <v>1169</v>
      </c>
      <c r="D2253" s="859">
        <v>97.7</v>
      </c>
    </row>
    <row r="2254" spans="1:4" ht="13.5">
      <c r="A2254" s="858">
        <v>92490</v>
      </c>
      <c r="B2254" s="858" t="s">
        <v>4721</v>
      </c>
      <c r="C2254" s="858" t="s">
        <v>1169</v>
      </c>
      <c r="D2254" s="859">
        <v>52.81</v>
      </c>
    </row>
    <row r="2255" spans="1:4" ht="13.5">
      <c r="A2255" s="858">
        <v>92492</v>
      </c>
      <c r="B2255" s="858" t="s">
        <v>4722</v>
      </c>
      <c r="C2255" s="858" t="s">
        <v>1169</v>
      </c>
      <c r="D2255" s="859">
        <v>94.29</v>
      </c>
    </row>
    <row r="2256" spans="1:4" ht="13.5">
      <c r="A2256" s="858">
        <v>92494</v>
      </c>
      <c r="B2256" s="858" t="s">
        <v>4723</v>
      </c>
      <c r="C2256" s="858" t="s">
        <v>1169</v>
      </c>
      <c r="D2256" s="859">
        <v>49.74</v>
      </c>
    </row>
    <row r="2257" spans="1:4" ht="13.5">
      <c r="A2257" s="858">
        <v>92496</v>
      </c>
      <c r="B2257" s="858" t="s">
        <v>4724</v>
      </c>
      <c r="C2257" s="858" t="s">
        <v>1169</v>
      </c>
      <c r="D2257" s="859">
        <v>91.98</v>
      </c>
    </row>
    <row r="2258" spans="1:4" ht="13.5">
      <c r="A2258" s="858">
        <v>92498</v>
      </c>
      <c r="B2258" s="858" t="s">
        <v>4725</v>
      </c>
      <c r="C2258" s="858" t="s">
        <v>1169</v>
      </c>
      <c r="D2258" s="859">
        <v>47.66</v>
      </c>
    </row>
    <row r="2259" spans="1:4" ht="13.5">
      <c r="A2259" s="858">
        <v>92500</v>
      </c>
      <c r="B2259" s="858" t="s">
        <v>4726</v>
      </c>
      <c r="C2259" s="858" t="s">
        <v>1169</v>
      </c>
      <c r="D2259" s="859">
        <v>90.74</v>
      </c>
    </row>
    <row r="2260" spans="1:4" ht="13.5">
      <c r="A2260" s="858">
        <v>92502</v>
      </c>
      <c r="B2260" s="858" t="s">
        <v>4727</v>
      </c>
      <c r="C2260" s="858" t="s">
        <v>1169</v>
      </c>
      <c r="D2260" s="859">
        <v>46.58</v>
      </c>
    </row>
    <row r="2261" spans="1:4" ht="13.5">
      <c r="A2261" s="858">
        <v>92504</v>
      </c>
      <c r="B2261" s="858" t="s">
        <v>4728</v>
      </c>
      <c r="C2261" s="858" t="s">
        <v>1169</v>
      </c>
      <c r="D2261" s="859">
        <v>50.82</v>
      </c>
    </row>
    <row r="2262" spans="1:4" ht="13.5">
      <c r="A2262" s="858">
        <v>92506</v>
      </c>
      <c r="B2262" s="858" t="s">
        <v>4729</v>
      </c>
      <c r="C2262" s="858" t="s">
        <v>1169</v>
      </c>
      <c r="D2262" s="859">
        <v>44.58</v>
      </c>
    </row>
    <row r="2263" spans="1:4" ht="13.5">
      <c r="A2263" s="858">
        <v>92508</v>
      </c>
      <c r="B2263" s="858" t="s">
        <v>4730</v>
      </c>
      <c r="C2263" s="858" t="s">
        <v>1169</v>
      </c>
      <c r="D2263" s="859">
        <v>104.36</v>
      </c>
    </row>
    <row r="2264" spans="1:4" ht="13.5">
      <c r="A2264" s="858">
        <v>92510</v>
      </c>
      <c r="B2264" s="858" t="s">
        <v>4731</v>
      </c>
      <c r="C2264" s="858" t="s">
        <v>1169</v>
      </c>
      <c r="D2264" s="859">
        <v>56.07</v>
      </c>
    </row>
    <row r="2265" spans="1:4" ht="13.5">
      <c r="A2265" s="858">
        <v>92512</v>
      </c>
      <c r="B2265" s="858" t="s">
        <v>4732</v>
      </c>
      <c r="C2265" s="858" t="s">
        <v>1169</v>
      </c>
      <c r="D2265" s="859">
        <v>84.49</v>
      </c>
    </row>
    <row r="2266" spans="1:4" ht="13.5">
      <c r="A2266" s="858">
        <v>92514</v>
      </c>
      <c r="B2266" s="858" t="s">
        <v>4733</v>
      </c>
      <c r="C2266" s="858" t="s">
        <v>1169</v>
      </c>
      <c r="D2266" s="859">
        <v>38.69</v>
      </c>
    </row>
    <row r="2267" spans="1:4" ht="13.5">
      <c r="A2267" s="858">
        <v>92515</v>
      </c>
      <c r="B2267" s="858" t="s">
        <v>4734</v>
      </c>
      <c r="C2267" s="858" t="s">
        <v>1169</v>
      </c>
      <c r="D2267" s="859">
        <v>76.239999999999995</v>
      </c>
    </row>
    <row r="2268" spans="1:4" ht="13.5">
      <c r="A2268" s="858">
        <v>92518</v>
      </c>
      <c r="B2268" s="858" t="s">
        <v>4735</v>
      </c>
      <c r="C2268" s="858" t="s">
        <v>1169</v>
      </c>
      <c r="D2268" s="859">
        <v>31.52</v>
      </c>
    </row>
    <row r="2269" spans="1:4" ht="13.5">
      <c r="A2269" s="858">
        <v>92520</v>
      </c>
      <c r="B2269" s="858" t="s">
        <v>4736</v>
      </c>
      <c r="C2269" s="858" t="s">
        <v>1169</v>
      </c>
      <c r="D2269" s="859">
        <v>71.989999999999995</v>
      </c>
    </row>
    <row r="2270" spans="1:4" ht="13.5">
      <c r="A2270" s="858">
        <v>92522</v>
      </c>
      <c r="B2270" s="858" t="s">
        <v>4737</v>
      </c>
      <c r="C2270" s="858" t="s">
        <v>1169</v>
      </c>
      <c r="D2270" s="859">
        <v>27.81</v>
      </c>
    </row>
    <row r="2271" spans="1:4" ht="13.5">
      <c r="A2271" s="858">
        <v>92524</v>
      </c>
      <c r="B2271" s="858" t="s">
        <v>4738</v>
      </c>
      <c r="C2271" s="858" t="s">
        <v>1169</v>
      </c>
      <c r="D2271" s="859">
        <v>73.209999999999994</v>
      </c>
    </row>
    <row r="2272" spans="1:4" ht="13.5">
      <c r="A2272" s="858">
        <v>92526</v>
      </c>
      <c r="B2272" s="858" t="s">
        <v>4739</v>
      </c>
      <c r="C2272" s="858" t="s">
        <v>1169</v>
      </c>
      <c r="D2272" s="859">
        <v>29.36</v>
      </c>
    </row>
    <row r="2273" spans="1:4" ht="13.5">
      <c r="A2273" s="858">
        <v>92528</v>
      </c>
      <c r="B2273" s="858" t="s">
        <v>4740</v>
      </c>
      <c r="C2273" s="858" t="s">
        <v>1169</v>
      </c>
      <c r="D2273" s="859">
        <v>71.3</v>
      </c>
    </row>
    <row r="2274" spans="1:4" ht="13.5">
      <c r="A2274" s="858">
        <v>92530</v>
      </c>
      <c r="B2274" s="858" t="s">
        <v>4741</v>
      </c>
      <c r="C2274" s="858" t="s">
        <v>1169</v>
      </c>
      <c r="D2274" s="859">
        <v>27.66</v>
      </c>
    </row>
    <row r="2275" spans="1:4" ht="13.5">
      <c r="A2275" s="858">
        <v>92532</v>
      </c>
      <c r="B2275" s="858" t="s">
        <v>4742</v>
      </c>
      <c r="C2275" s="858" t="s">
        <v>1169</v>
      </c>
      <c r="D2275" s="859">
        <v>69.819999999999993</v>
      </c>
    </row>
    <row r="2276" spans="1:4" ht="13.5">
      <c r="A2276" s="858">
        <v>92534</v>
      </c>
      <c r="B2276" s="858" t="s">
        <v>4743</v>
      </c>
      <c r="C2276" s="858" t="s">
        <v>1169</v>
      </c>
      <c r="D2276" s="859">
        <v>26.37</v>
      </c>
    </row>
    <row r="2277" spans="1:4" ht="13.5">
      <c r="A2277" s="858">
        <v>92536</v>
      </c>
      <c r="B2277" s="858" t="s">
        <v>4744</v>
      </c>
      <c r="C2277" s="858" t="s">
        <v>1169</v>
      </c>
      <c r="D2277" s="859">
        <v>66.94</v>
      </c>
    </row>
    <row r="2278" spans="1:4" ht="13.5">
      <c r="A2278" s="858">
        <v>92538</v>
      </c>
      <c r="B2278" s="858" t="s">
        <v>4745</v>
      </c>
      <c r="C2278" s="858" t="s">
        <v>1169</v>
      </c>
      <c r="D2278" s="859">
        <v>23.67</v>
      </c>
    </row>
    <row r="2279" spans="1:4" ht="13.5">
      <c r="A2279" s="858">
        <v>96252</v>
      </c>
      <c r="B2279" s="858" t="s">
        <v>4746</v>
      </c>
      <c r="C2279" s="858" t="s">
        <v>1169</v>
      </c>
      <c r="D2279" s="859">
        <v>224.66</v>
      </c>
    </row>
    <row r="2280" spans="1:4" ht="13.5">
      <c r="A2280" s="858">
        <v>96257</v>
      </c>
      <c r="B2280" s="858" t="s">
        <v>4747</v>
      </c>
      <c r="C2280" s="858" t="s">
        <v>1169</v>
      </c>
      <c r="D2280" s="859">
        <v>171.35</v>
      </c>
    </row>
    <row r="2281" spans="1:4" ht="13.5">
      <c r="A2281" s="858">
        <v>96258</v>
      </c>
      <c r="B2281" s="858" t="s">
        <v>4748</v>
      </c>
      <c r="C2281" s="858" t="s">
        <v>1169</v>
      </c>
      <c r="D2281" s="859">
        <v>161.49</v>
      </c>
    </row>
    <row r="2282" spans="1:4" ht="13.5">
      <c r="A2282" s="858">
        <v>96259</v>
      </c>
      <c r="B2282" s="858" t="s">
        <v>4749</v>
      </c>
      <c r="C2282" s="858" t="s">
        <v>1169</v>
      </c>
      <c r="D2282" s="859">
        <v>186.67</v>
      </c>
    </row>
    <row r="2283" spans="1:4" ht="13.5">
      <c r="A2283" s="858">
        <v>96529</v>
      </c>
      <c r="B2283" s="858" t="s">
        <v>4750</v>
      </c>
      <c r="C2283" s="858" t="s">
        <v>1169</v>
      </c>
      <c r="D2283" s="859">
        <v>258.55</v>
      </c>
    </row>
    <row r="2284" spans="1:4" ht="13.5">
      <c r="A2284" s="858">
        <v>96530</v>
      </c>
      <c r="B2284" s="858" t="s">
        <v>4751</v>
      </c>
      <c r="C2284" s="858" t="s">
        <v>1169</v>
      </c>
      <c r="D2284" s="859">
        <v>139.32</v>
      </c>
    </row>
    <row r="2285" spans="1:4" ht="13.5">
      <c r="A2285" s="858">
        <v>96531</v>
      </c>
      <c r="B2285" s="858" t="s">
        <v>4752</v>
      </c>
      <c r="C2285" s="858" t="s">
        <v>1169</v>
      </c>
      <c r="D2285" s="859">
        <v>96.13</v>
      </c>
    </row>
    <row r="2286" spans="1:4" ht="13.5">
      <c r="A2286" s="858">
        <v>96532</v>
      </c>
      <c r="B2286" s="858" t="s">
        <v>4753</v>
      </c>
      <c r="C2286" s="858" t="s">
        <v>1169</v>
      </c>
      <c r="D2286" s="859">
        <v>161.30000000000001</v>
      </c>
    </row>
    <row r="2287" spans="1:4" ht="13.5">
      <c r="A2287" s="858">
        <v>96533</v>
      </c>
      <c r="B2287" s="858" t="s">
        <v>4754</v>
      </c>
      <c r="C2287" s="858" t="s">
        <v>1169</v>
      </c>
      <c r="D2287" s="859">
        <v>85.08</v>
      </c>
    </row>
    <row r="2288" spans="1:4" ht="13.5">
      <c r="A2288" s="858">
        <v>96534</v>
      </c>
      <c r="B2288" s="858" t="s">
        <v>4755</v>
      </c>
      <c r="C2288" s="858" t="s">
        <v>1169</v>
      </c>
      <c r="D2288" s="859">
        <v>65.94</v>
      </c>
    </row>
    <row r="2289" spans="1:4" ht="13.5">
      <c r="A2289" s="858">
        <v>96535</v>
      </c>
      <c r="B2289" s="858" t="s">
        <v>4756</v>
      </c>
      <c r="C2289" s="858" t="s">
        <v>1169</v>
      </c>
      <c r="D2289" s="859">
        <v>110.67</v>
      </c>
    </row>
    <row r="2290" spans="1:4" ht="13.5">
      <c r="A2290" s="858">
        <v>96536</v>
      </c>
      <c r="B2290" s="858" t="s">
        <v>4757</v>
      </c>
      <c r="C2290" s="858" t="s">
        <v>1169</v>
      </c>
      <c r="D2290" s="859">
        <v>56.85</v>
      </c>
    </row>
    <row r="2291" spans="1:4" ht="13.5">
      <c r="A2291" s="858">
        <v>96537</v>
      </c>
      <c r="B2291" s="858" t="s">
        <v>4758</v>
      </c>
      <c r="C2291" s="858" t="s">
        <v>1169</v>
      </c>
      <c r="D2291" s="859">
        <v>161.03</v>
      </c>
    </row>
    <row r="2292" spans="1:4" ht="13.5">
      <c r="A2292" s="858">
        <v>96538</v>
      </c>
      <c r="B2292" s="858" t="s">
        <v>4759</v>
      </c>
      <c r="C2292" s="858" t="s">
        <v>1169</v>
      </c>
      <c r="D2292" s="859">
        <v>229.93</v>
      </c>
    </row>
    <row r="2293" spans="1:4" ht="13.5">
      <c r="A2293" s="858">
        <v>96539</v>
      </c>
      <c r="B2293" s="858" t="s">
        <v>4760</v>
      </c>
      <c r="C2293" s="858" t="s">
        <v>1169</v>
      </c>
      <c r="D2293" s="859">
        <v>108.75</v>
      </c>
    </row>
    <row r="2294" spans="1:4" ht="13.5">
      <c r="A2294" s="858">
        <v>96540</v>
      </c>
      <c r="B2294" s="858" t="s">
        <v>4761</v>
      </c>
      <c r="C2294" s="858" t="s">
        <v>1169</v>
      </c>
      <c r="D2294" s="859">
        <v>107.43</v>
      </c>
    </row>
    <row r="2295" spans="1:4" ht="13.5">
      <c r="A2295" s="858">
        <v>96541</v>
      </c>
      <c r="B2295" s="858" t="s">
        <v>4762</v>
      </c>
      <c r="C2295" s="858" t="s">
        <v>1169</v>
      </c>
      <c r="D2295" s="859">
        <v>155.13999999999999</v>
      </c>
    </row>
    <row r="2296" spans="1:4" ht="13.5">
      <c r="A2296" s="858">
        <v>96542</v>
      </c>
      <c r="B2296" s="858" t="s">
        <v>4763</v>
      </c>
      <c r="C2296" s="858" t="s">
        <v>1169</v>
      </c>
      <c r="D2296" s="859">
        <v>76.36</v>
      </c>
    </row>
    <row r="2297" spans="1:4" ht="13.5">
      <c r="A2297" s="858">
        <v>96543</v>
      </c>
      <c r="B2297" s="858" t="s">
        <v>4764</v>
      </c>
      <c r="C2297" s="858" t="s">
        <v>34</v>
      </c>
      <c r="D2297" s="859">
        <v>19.91</v>
      </c>
    </row>
    <row r="2298" spans="1:4" ht="13.5">
      <c r="A2298" s="858">
        <v>97747</v>
      </c>
      <c r="B2298" s="858" t="s">
        <v>4765</v>
      </c>
      <c r="C2298" s="858" t="s">
        <v>1169</v>
      </c>
      <c r="D2298" s="859">
        <v>175.05</v>
      </c>
    </row>
    <row r="2299" spans="1:4" ht="13.5">
      <c r="A2299" s="858">
        <v>101791</v>
      </c>
      <c r="B2299" s="858" t="s">
        <v>4766</v>
      </c>
      <c r="C2299" s="858" t="s">
        <v>28</v>
      </c>
      <c r="D2299" s="859">
        <v>27.64</v>
      </c>
    </row>
    <row r="2300" spans="1:4" ht="13.5">
      <c r="A2300" s="858">
        <v>101792</v>
      </c>
      <c r="B2300" s="858" t="s">
        <v>4767</v>
      </c>
      <c r="C2300" s="858" t="s">
        <v>233</v>
      </c>
      <c r="D2300" s="859">
        <v>14.08</v>
      </c>
    </row>
    <row r="2301" spans="1:4" ht="13.5">
      <c r="A2301" s="858">
        <v>101793</v>
      </c>
      <c r="B2301" s="858" t="s">
        <v>4768</v>
      </c>
      <c r="C2301" s="858" t="s">
        <v>233</v>
      </c>
      <c r="D2301" s="859">
        <v>22.97</v>
      </c>
    </row>
    <row r="2302" spans="1:4" ht="13.5">
      <c r="A2302" s="858">
        <v>101969</v>
      </c>
      <c r="B2302" s="858" t="s">
        <v>4769</v>
      </c>
      <c r="C2302" s="858" t="s">
        <v>1169</v>
      </c>
      <c r="D2302" s="859">
        <v>198.51</v>
      </c>
    </row>
    <row r="2303" spans="1:4" ht="13.5">
      <c r="A2303" s="858">
        <v>101971</v>
      </c>
      <c r="B2303" s="858" t="s">
        <v>4770</v>
      </c>
      <c r="C2303" s="858" t="s">
        <v>1169</v>
      </c>
      <c r="D2303" s="859">
        <v>152.19</v>
      </c>
    </row>
    <row r="2304" spans="1:4" ht="13.5">
      <c r="A2304" s="858">
        <v>101973</v>
      </c>
      <c r="B2304" s="858" t="s">
        <v>4771</v>
      </c>
      <c r="C2304" s="858" t="s">
        <v>1169</v>
      </c>
      <c r="D2304" s="859">
        <v>148.85</v>
      </c>
    </row>
    <row r="2305" spans="1:4" ht="13.5">
      <c r="A2305" s="858">
        <v>101974</v>
      </c>
      <c r="B2305" s="858" t="s">
        <v>4772</v>
      </c>
      <c r="C2305" s="858" t="s">
        <v>1169</v>
      </c>
      <c r="D2305" s="859">
        <v>360.77</v>
      </c>
    </row>
    <row r="2306" spans="1:4" ht="13.5">
      <c r="A2306" s="858">
        <v>101975</v>
      </c>
      <c r="B2306" s="858" t="s">
        <v>4773</v>
      </c>
      <c r="C2306" s="858" t="s">
        <v>1169</v>
      </c>
      <c r="D2306" s="859">
        <v>308.36</v>
      </c>
    </row>
    <row r="2307" spans="1:4" ht="13.5">
      <c r="A2307" s="858">
        <v>101977</v>
      </c>
      <c r="B2307" s="858" t="s">
        <v>4774</v>
      </c>
      <c r="C2307" s="858" t="s">
        <v>1169</v>
      </c>
      <c r="D2307" s="859">
        <v>251.48</v>
      </c>
    </row>
    <row r="2308" spans="1:4" ht="13.5">
      <c r="A2308" s="858">
        <v>101980</v>
      </c>
      <c r="B2308" s="858" t="s">
        <v>4775</v>
      </c>
      <c r="C2308" s="858" t="s">
        <v>1169</v>
      </c>
      <c r="D2308" s="859">
        <v>233.7</v>
      </c>
    </row>
    <row r="2309" spans="1:4" ht="13.5">
      <c r="A2309" s="858">
        <v>101981</v>
      </c>
      <c r="B2309" s="858" t="s">
        <v>4776</v>
      </c>
      <c r="C2309" s="858" t="s">
        <v>1169</v>
      </c>
      <c r="D2309" s="859">
        <v>200.39</v>
      </c>
    </row>
    <row r="2310" spans="1:4" ht="13.5">
      <c r="A2310" s="858">
        <v>101982</v>
      </c>
      <c r="B2310" s="858" t="s">
        <v>4777</v>
      </c>
      <c r="C2310" s="858" t="s">
        <v>1169</v>
      </c>
      <c r="D2310" s="859">
        <v>174.82</v>
      </c>
    </row>
    <row r="2311" spans="1:4" ht="13.5">
      <c r="A2311" s="858">
        <v>101983</v>
      </c>
      <c r="B2311" s="858" t="s">
        <v>4778</v>
      </c>
      <c r="C2311" s="858" t="s">
        <v>1169</v>
      </c>
      <c r="D2311" s="859">
        <v>158.68</v>
      </c>
    </row>
    <row r="2312" spans="1:4" ht="13.5">
      <c r="A2312" s="858">
        <v>101985</v>
      </c>
      <c r="B2312" s="858" t="s">
        <v>4779</v>
      </c>
      <c r="C2312" s="858" t="s">
        <v>1169</v>
      </c>
      <c r="D2312" s="859">
        <v>205.95</v>
      </c>
    </row>
    <row r="2313" spans="1:4" ht="13.5">
      <c r="A2313" s="858">
        <v>101986</v>
      </c>
      <c r="B2313" s="858" t="s">
        <v>4780</v>
      </c>
      <c r="C2313" s="858" t="s">
        <v>1169</v>
      </c>
      <c r="D2313" s="859">
        <v>147.07</v>
      </c>
    </row>
    <row r="2314" spans="1:4" ht="13.5">
      <c r="A2314" s="858">
        <v>101987</v>
      </c>
      <c r="B2314" s="858" t="s">
        <v>4781</v>
      </c>
      <c r="C2314" s="858" t="s">
        <v>1169</v>
      </c>
      <c r="D2314" s="859">
        <v>170.36</v>
      </c>
    </row>
    <row r="2315" spans="1:4" ht="13.5">
      <c r="A2315" s="858">
        <v>101988</v>
      </c>
      <c r="B2315" s="858" t="s">
        <v>4782</v>
      </c>
      <c r="C2315" s="858" t="s">
        <v>1169</v>
      </c>
      <c r="D2315" s="859">
        <v>204.18</v>
      </c>
    </row>
    <row r="2316" spans="1:4" ht="13.5">
      <c r="A2316" s="858">
        <v>101989</v>
      </c>
      <c r="B2316" s="858" t="s">
        <v>4783</v>
      </c>
      <c r="C2316" s="858" t="s">
        <v>1169</v>
      </c>
      <c r="D2316" s="859">
        <v>158.44999999999999</v>
      </c>
    </row>
    <row r="2317" spans="1:4" ht="13.5">
      <c r="A2317" s="858">
        <v>101990</v>
      </c>
      <c r="B2317" s="858" t="s">
        <v>4784</v>
      </c>
      <c r="C2317" s="858" t="s">
        <v>1169</v>
      </c>
      <c r="D2317" s="859">
        <v>159.9</v>
      </c>
    </row>
    <row r="2318" spans="1:4" ht="13.5">
      <c r="A2318" s="858">
        <v>101991</v>
      </c>
      <c r="B2318" s="858" t="s">
        <v>4785</v>
      </c>
      <c r="C2318" s="858" t="s">
        <v>1169</v>
      </c>
      <c r="D2318" s="859">
        <v>204.08</v>
      </c>
    </row>
    <row r="2319" spans="1:4" ht="13.5">
      <c r="A2319" s="858">
        <v>101992</v>
      </c>
      <c r="B2319" s="858" t="s">
        <v>4786</v>
      </c>
      <c r="C2319" s="858" t="s">
        <v>1169</v>
      </c>
      <c r="D2319" s="859">
        <v>147.79</v>
      </c>
    </row>
    <row r="2320" spans="1:4" ht="13.5">
      <c r="A2320" s="858">
        <v>101993</v>
      </c>
      <c r="B2320" s="858" t="s">
        <v>4787</v>
      </c>
      <c r="C2320" s="858" t="s">
        <v>1169</v>
      </c>
      <c r="D2320" s="859">
        <v>198.71</v>
      </c>
    </row>
    <row r="2321" spans="1:4" ht="13.5">
      <c r="A2321" s="858">
        <v>101994</v>
      </c>
      <c r="B2321" s="858" t="s">
        <v>4788</v>
      </c>
      <c r="C2321" s="858" t="s">
        <v>1169</v>
      </c>
      <c r="D2321" s="859">
        <v>218.63</v>
      </c>
    </row>
    <row r="2322" spans="1:4" ht="13.5">
      <c r="A2322" s="858">
        <v>101995</v>
      </c>
      <c r="B2322" s="858" t="s">
        <v>4789</v>
      </c>
      <c r="C2322" s="858" t="s">
        <v>1169</v>
      </c>
      <c r="D2322" s="859">
        <v>167.29</v>
      </c>
    </row>
    <row r="2323" spans="1:4" ht="13.5">
      <c r="A2323" s="858">
        <v>101996</v>
      </c>
      <c r="B2323" s="858" t="s">
        <v>4790</v>
      </c>
      <c r="C2323" s="858" t="s">
        <v>1169</v>
      </c>
      <c r="D2323" s="859">
        <v>171.35</v>
      </c>
    </row>
    <row r="2324" spans="1:4" ht="13.5">
      <c r="A2324" s="858">
        <v>101997</v>
      </c>
      <c r="B2324" s="858" t="s">
        <v>4791</v>
      </c>
      <c r="C2324" s="858" t="s">
        <v>1169</v>
      </c>
      <c r="D2324" s="859">
        <v>203.99</v>
      </c>
    </row>
    <row r="2325" spans="1:4" ht="13.5">
      <c r="A2325" s="858">
        <v>101998</v>
      </c>
      <c r="B2325" s="858" t="s">
        <v>4792</v>
      </c>
      <c r="C2325" s="858" t="s">
        <v>1169</v>
      </c>
      <c r="D2325" s="859">
        <v>146.41999999999999</v>
      </c>
    </row>
    <row r="2326" spans="1:4" ht="13.5">
      <c r="A2326" s="858">
        <v>101999</v>
      </c>
      <c r="B2326" s="858" t="s">
        <v>4793</v>
      </c>
      <c r="C2326" s="858" t="s">
        <v>1169</v>
      </c>
      <c r="D2326" s="859">
        <v>212.31</v>
      </c>
    </row>
    <row r="2327" spans="1:4" ht="13.5">
      <c r="A2327" s="858">
        <v>102000</v>
      </c>
      <c r="B2327" s="858" t="s">
        <v>4794</v>
      </c>
      <c r="C2327" s="858" t="s">
        <v>1169</v>
      </c>
      <c r="D2327" s="859">
        <v>354.34</v>
      </c>
    </row>
    <row r="2328" spans="1:4" ht="13.5">
      <c r="A2328" s="858">
        <v>102001</v>
      </c>
      <c r="B2328" s="858" t="s">
        <v>4795</v>
      </c>
      <c r="C2328" s="858" t="s">
        <v>1169</v>
      </c>
      <c r="D2328" s="859">
        <v>305.8</v>
      </c>
    </row>
    <row r="2329" spans="1:4" ht="13.5">
      <c r="A2329" s="858">
        <v>102002</v>
      </c>
      <c r="B2329" s="858" t="s">
        <v>4796</v>
      </c>
      <c r="C2329" s="858" t="s">
        <v>1169</v>
      </c>
      <c r="D2329" s="859">
        <v>245.26</v>
      </c>
    </row>
    <row r="2330" spans="1:4" ht="13.5">
      <c r="A2330" s="858">
        <v>102003</v>
      </c>
      <c r="B2330" s="858" t="s">
        <v>4797</v>
      </c>
      <c r="C2330" s="858" t="s">
        <v>1169</v>
      </c>
      <c r="D2330" s="859">
        <v>228.38</v>
      </c>
    </row>
    <row r="2331" spans="1:4" ht="13.5">
      <c r="A2331" s="858">
        <v>102004</v>
      </c>
      <c r="B2331" s="858" t="s">
        <v>4798</v>
      </c>
      <c r="C2331" s="858" t="s">
        <v>1169</v>
      </c>
      <c r="D2331" s="859">
        <v>202.09</v>
      </c>
    </row>
    <row r="2332" spans="1:4" ht="13.5">
      <c r="A2332" s="858">
        <v>102005</v>
      </c>
      <c r="B2332" s="858" t="s">
        <v>4799</v>
      </c>
      <c r="C2332" s="858" t="s">
        <v>1169</v>
      </c>
      <c r="D2332" s="859">
        <v>175.7</v>
      </c>
    </row>
    <row r="2333" spans="1:4" ht="13.5">
      <c r="A2333" s="858">
        <v>102006</v>
      </c>
      <c r="B2333" s="858" t="s">
        <v>4800</v>
      </c>
      <c r="C2333" s="858" t="s">
        <v>1169</v>
      </c>
      <c r="D2333" s="859">
        <v>159.04</v>
      </c>
    </row>
    <row r="2334" spans="1:4" ht="13.5">
      <c r="A2334" s="858">
        <v>102007</v>
      </c>
      <c r="B2334" s="858" t="s">
        <v>4801</v>
      </c>
      <c r="C2334" s="858" t="s">
        <v>1169</v>
      </c>
      <c r="D2334" s="859">
        <v>354.44</v>
      </c>
    </row>
    <row r="2335" spans="1:4" ht="13.5">
      <c r="A2335" s="858">
        <v>102008</v>
      </c>
      <c r="B2335" s="858" t="s">
        <v>4802</v>
      </c>
      <c r="C2335" s="858" t="s">
        <v>1169</v>
      </c>
      <c r="D2335" s="859">
        <v>297.77</v>
      </c>
    </row>
    <row r="2336" spans="1:4" ht="13.5">
      <c r="A2336" s="858">
        <v>102009</v>
      </c>
      <c r="B2336" s="858" t="s">
        <v>4803</v>
      </c>
      <c r="C2336" s="858" t="s">
        <v>1169</v>
      </c>
      <c r="D2336" s="859">
        <v>252.84</v>
      </c>
    </row>
    <row r="2337" spans="1:4" ht="13.5">
      <c r="A2337" s="858">
        <v>102010</v>
      </c>
      <c r="B2337" s="858" t="s">
        <v>4804</v>
      </c>
      <c r="C2337" s="858" t="s">
        <v>1169</v>
      </c>
      <c r="D2337" s="859">
        <v>232.78</v>
      </c>
    </row>
    <row r="2338" spans="1:4" ht="13.5">
      <c r="A2338" s="858">
        <v>102011</v>
      </c>
      <c r="B2338" s="858" t="s">
        <v>4805</v>
      </c>
      <c r="C2338" s="858" t="s">
        <v>1169</v>
      </c>
      <c r="D2338" s="859">
        <v>197.68</v>
      </c>
    </row>
    <row r="2339" spans="1:4" ht="13.5">
      <c r="A2339" s="858">
        <v>102012</v>
      </c>
      <c r="B2339" s="858" t="s">
        <v>4806</v>
      </c>
      <c r="C2339" s="858" t="s">
        <v>1169</v>
      </c>
      <c r="D2339" s="859">
        <v>171.49</v>
      </c>
    </row>
    <row r="2340" spans="1:4" ht="13.5">
      <c r="A2340" s="858">
        <v>102013</v>
      </c>
      <c r="B2340" s="858" t="s">
        <v>4807</v>
      </c>
      <c r="C2340" s="858" t="s">
        <v>1169</v>
      </c>
      <c r="D2340" s="859">
        <v>156.99</v>
      </c>
    </row>
    <row r="2341" spans="1:4" ht="13.5">
      <c r="A2341" s="858">
        <v>102014</v>
      </c>
      <c r="B2341" s="858" t="s">
        <v>4808</v>
      </c>
      <c r="C2341" s="858" t="s">
        <v>1169</v>
      </c>
      <c r="D2341" s="859">
        <v>382.34</v>
      </c>
    </row>
    <row r="2342" spans="1:4" ht="13.5">
      <c r="A2342" s="858">
        <v>102015</v>
      </c>
      <c r="B2342" s="858" t="s">
        <v>4809</v>
      </c>
      <c r="C2342" s="858" t="s">
        <v>1169</v>
      </c>
      <c r="D2342" s="859">
        <v>321.5</v>
      </c>
    </row>
    <row r="2343" spans="1:4" ht="13.5">
      <c r="A2343" s="858">
        <v>102016</v>
      </c>
      <c r="B2343" s="858" t="s">
        <v>4810</v>
      </c>
      <c r="C2343" s="858" t="s">
        <v>1169</v>
      </c>
      <c r="D2343" s="859">
        <v>242.44</v>
      </c>
    </row>
    <row r="2344" spans="1:4" ht="13.5">
      <c r="A2344" s="858">
        <v>102017</v>
      </c>
      <c r="B2344" s="858" t="s">
        <v>4811</v>
      </c>
      <c r="C2344" s="858" t="s">
        <v>1169</v>
      </c>
      <c r="D2344" s="859">
        <v>223.74</v>
      </c>
    </row>
    <row r="2345" spans="1:4" ht="13.5">
      <c r="A2345" s="858">
        <v>102036</v>
      </c>
      <c r="B2345" s="858" t="s">
        <v>4812</v>
      </c>
      <c r="C2345" s="858" t="s">
        <v>1169</v>
      </c>
      <c r="D2345" s="859">
        <v>196.04</v>
      </c>
    </row>
    <row r="2346" spans="1:4" ht="13.5">
      <c r="A2346" s="858">
        <v>102037</v>
      </c>
      <c r="B2346" s="858" t="s">
        <v>4813</v>
      </c>
      <c r="C2346" s="858" t="s">
        <v>1169</v>
      </c>
      <c r="D2346" s="859">
        <v>169.86</v>
      </c>
    </row>
    <row r="2347" spans="1:4" ht="13.5">
      <c r="A2347" s="858">
        <v>102038</v>
      </c>
      <c r="B2347" s="858" t="s">
        <v>4814</v>
      </c>
      <c r="C2347" s="858" t="s">
        <v>1169</v>
      </c>
      <c r="D2347" s="859">
        <v>155.37</v>
      </c>
    </row>
    <row r="2348" spans="1:4" ht="13.5">
      <c r="A2348" s="858">
        <v>102039</v>
      </c>
      <c r="B2348" s="858" t="s">
        <v>4815</v>
      </c>
      <c r="C2348" s="858" t="s">
        <v>1169</v>
      </c>
      <c r="D2348" s="859">
        <v>367.24</v>
      </c>
    </row>
    <row r="2349" spans="1:4" ht="13.5">
      <c r="A2349" s="858">
        <v>102040</v>
      </c>
      <c r="B2349" s="858" t="s">
        <v>4816</v>
      </c>
      <c r="C2349" s="858" t="s">
        <v>1169</v>
      </c>
      <c r="D2349" s="859">
        <v>307.52</v>
      </c>
    </row>
    <row r="2350" spans="1:4" ht="13.5">
      <c r="A2350" s="858">
        <v>102041</v>
      </c>
      <c r="B2350" s="858" t="s">
        <v>4817</v>
      </c>
      <c r="C2350" s="858" t="s">
        <v>1169</v>
      </c>
      <c r="D2350" s="859">
        <v>256.22000000000003</v>
      </c>
    </row>
    <row r="2351" spans="1:4" ht="13.5">
      <c r="A2351" s="858">
        <v>102042</v>
      </c>
      <c r="B2351" s="858" t="s">
        <v>4818</v>
      </c>
      <c r="C2351" s="858" t="s">
        <v>1169</v>
      </c>
      <c r="D2351" s="859">
        <v>233.7</v>
      </c>
    </row>
    <row r="2352" spans="1:4" ht="13.5">
      <c r="A2352" s="858">
        <v>102043</v>
      </c>
      <c r="B2352" s="858" t="s">
        <v>4819</v>
      </c>
      <c r="C2352" s="858" t="s">
        <v>1169</v>
      </c>
      <c r="D2352" s="859">
        <v>199.36</v>
      </c>
    </row>
    <row r="2353" spans="1:4" ht="13.5">
      <c r="A2353" s="858">
        <v>102044</v>
      </c>
      <c r="B2353" s="858" t="s">
        <v>4820</v>
      </c>
      <c r="C2353" s="858" t="s">
        <v>1169</v>
      </c>
      <c r="D2353" s="859">
        <v>173.77</v>
      </c>
    </row>
    <row r="2354" spans="1:4" ht="13.5">
      <c r="A2354" s="858">
        <v>102045</v>
      </c>
      <c r="B2354" s="858" t="s">
        <v>4821</v>
      </c>
      <c r="C2354" s="858" t="s">
        <v>1169</v>
      </c>
      <c r="D2354" s="859">
        <v>158.4</v>
      </c>
    </row>
    <row r="2355" spans="1:4" ht="13.5">
      <c r="A2355" s="858">
        <v>102046</v>
      </c>
      <c r="B2355" s="858" t="s">
        <v>4822</v>
      </c>
      <c r="C2355" s="858" t="s">
        <v>1169</v>
      </c>
      <c r="D2355" s="859">
        <v>385.69</v>
      </c>
    </row>
    <row r="2356" spans="1:4" ht="13.5">
      <c r="A2356" s="858">
        <v>102047</v>
      </c>
      <c r="B2356" s="858" t="s">
        <v>4823</v>
      </c>
      <c r="C2356" s="858" t="s">
        <v>1169</v>
      </c>
      <c r="D2356" s="859">
        <v>329.61</v>
      </c>
    </row>
    <row r="2357" spans="1:4" ht="13.5">
      <c r="A2357" s="858">
        <v>102048</v>
      </c>
      <c r="B2357" s="858" t="s">
        <v>4824</v>
      </c>
      <c r="C2357" s="858" t="s">
        <v>1169</v>
      </c>
      <c r="D2357" s="859">
        <v>237.28</v>
      </c>
    </row>
    <row r="2358" spans="1:4" ht="13.5">
      <c r="A2358" s="858">
        <v>102049</v>
      </c>
      <c r="B2358" s="858" t="s">
        <v>4825</v>
      </c>
      <c r="C2358" s="858" t="s">
        <v>1169</v>
      </c>
      <c r="D2358" s="859">
        <v>215.93</v>
      </c>
    </row>
    <row r="2359" spans="1:4" ht="13.5">
      <c r="A2359" s="858">
        <v>102050</v>
      </c>
      <c r="B2359" s="858" t="s">
        <v>4826</v>
      </c>
      <c r="C2359" s="858" t="s">
        <v>1169</v>
      </c>
      <c r="D2359" s="859">
        <v>190.31</v>
      </c>
    </row>
    <row r="2360" spans="1:4" ht="13.5">
      <c r="A2360" s="858">
        <v>102051</v>
      </c>
      <c r="B2360" s="858" t="s">
        <v>4827</v>
      </c>
      <c r="C2360" s="858" t="s">
        <v>1169</v>
      </c>
      <c r="D2360" s="859">
        <v>164.14</v>
      </c>
    </row>
    <row r="2361" spans="1:4" ht="13.5">
      <c r="A2361" s="858">
        <v>102052</v>
      </c>
      <c r="B2361" s="858" t="s">
        <v>4828</v>
      </c>
      <c r="C2361" s="858" t="s">
        <v>1169</v>
      </c>
      <c r="D2361" s="859">
        <v>149.65</v>
      </c>
    </row>
    <row r="2362" spans="1:4" ht="13.5">
      <c r="A2362" s="858">
        <v>102059</v>
      </c>
      <c r="B2362" s="858" t="s">
        <v>4829</v>
      </c>
      <c r="C2362" s="858" t="s">
        <v>1169</v>
      </c>
      <c r="D2362" s="859">
        <v>347.08</v>
      </c>
    </row>
    <row r="2363" spans="1:4" ht="13.5">
      <c r="A2363" s="858">
        <v>102060</v>
      </c>
      <c r="B2363" s="858" t="s">
        <v>4830</v>
      </c>
      <c r="C2363" s="858" t="s">
        <v>1169</v>
      </c>
      <c r="D2363" s="859">
        <v>293.24</v>
      </c>
    </row>
    <row r="2364" spans="1:4" ht="13.5">
      <c r="A2364" s="858">
        <v>102061</v>
      </c>
      <c r="B2364" s="858" t="s">
        <v>4831</v>
      </c>
      <c r="C2364" s="858" t="s">
        <v>1169</v>
      </c>
      <c r="D2364" s="859">
        <v>239.44</v>
      </c>
    </row>
    <row r="2365" spans="1:4" ht="13.5">
      <c r="A2365" s="858">
        <v>102062</v>
      </c>
      <c r="B2365" s="858" t="s">
        <v>4832</v>
      </c>
      <c r="C2365" s="858" t="s">
        <v>1169</v>
      </c>
      <c r="D2365" s="859">
        <v>222.97</v>
      </c>
    </row>
    <row r="2366" spans="1:4" ht="13.5">
      <c r="A2366" s="858">
        <v>102063</v>
      </c>
      <c r="B2366" s="858" t="s">
        <v>4833</v>
      </c>
      <c r="C2366" s="858" t="s">
        <v>1169</v>
      </c>
      <c r="D2366" s="859">
        <v>189.51</v>
      </c>
    </row>
    <row r="2367" spans="1:4" ht="13.5">
      <c r="A2367" s="858">
        <v>102064</v>
      </c>
      <c r="B2367" s="858" t="s">
        <v>4834</v>
      </c>
      <c r="C2367" s="858" t="s">
        <v>1169</v>
      </c>
      <c r="D2367" s="859">
        <v>163.38</v>
      </c>
    </row>
    <row r="2368" spans="1:4" ht="13.5">
      <c r="A2368" s="858">
        <v>102065</v>
      </c>
      <c r="B2368" s="858" t="s">
        <v>4835</v>
      </c>
      <c r="C2368" s="858" t="s">
        <v>1169</v>
      </c>
      <c r="D2368" s="859">
        <v>148.96</v>
      </c>
    </row>
    <row r="2369" spans="1:4" ht="13.5">
      <c r="A2369" s="858">
        <v>102066</v>
      </c>
      <c r="B2369" s="858" t="s">
        <v>4836</v>
      </c>
      <c r="C2369" s="858" t="s">
        <v>1169</v>
      </c>
      <c r="D2369" s="859">
        <v>348.52</v>
      </c>
    </row>
    <row r="2370" spans="1:4" ht="13.5">
      <c r="A2370" s="858">
        <v>102067</v>
      </c>
      <c r="B2370" s="858" t="s">
        <v>4837</v>
      </c>
      <c r="C2370" s="858" t="s">
        <v>1169</v>
      </c>
      <c r="D2370" s="859">
        <v>299.26</v>
      </c>
    </row>
    <row r="2371" spans="1:4" ht="13.5">
      <c r="A2371" s="858">
        <v>102068</v>
      </c>
      <c r="B2371" s="858" t="s">
        <v>4838</v>
      </c>
      <c r="C2371" s="858" t="s">
        <v>1169</v>
      </c>
      <c r="D2371" s="859">
        <v>219.57</v>
      </c>
    </row>
    <row r="2372" spans="1:4" ht="13.5">
      <c r="A2372" s="858">
        <v>102069</v>
      </c>
      <c r="B2372" s="858" t="s">
        <v>4839</v>
      </c>
      <c r="C2372" s="858" t="s">
        <v>1169</v>
      </c>
      <c r="D2372" s="859">
        <v>204.52</v>
      </c>
    </row>
    <row r="2373" spans="1:4" ht="13.5">
      <c r="A2373" s="858">
        <v>102070</v>
      </c>
      <c r="B2373" s="858" t="s">
        <v>4840</v>
      </c>
      <c r="C2373" s="858" t="s">
        <v>1169</v>
      </c>
      <c r="D2373" s="859">
        <v>179.8</v>
      </c>
    </row>
    <row r="2374" spans="1:4" ht="13.5">
      <c r="A2374" s="858">
        <v>102071</v>
      </c>
      <c r="B2374" s="858" t="s">
        <v>4841</v>
      </c>
      <c r="C2374" s="858" t="s">
        <v>1169</v>
      </c>
      <c r="D2374" s="859">
        <v>155.28</v>
      </c>
    </row>
    <row r="2375" spans="1:4" ht="13.5">
      <c r="A2375" s="858">
        <v>102072</v>
      </c>
      <c r="B2375" s="858" t="s">
        <v>4842</v>
      </c>
      <c r="C2375" s="858" t="s">
        <v>1169</v>
      </c>
      <c r="D2375" s="859">
        <v>147.30000000000001</v>
      </c>
    </row>
    <row r="2376" spans="1:4" ht="13.5">
      <c r="A2376" s="858">
        <v>102073</v>
      </c>
      <c r="B2376" s="858" t="s">
        <v>4843</v>
      </c>
      <c r="C2376" s="858" t="s">
        <v>233</v>
      </c>
      <c r="D2376" s="859">
        <v>3487.87</v>
      </c>
    </row>
    <row r="2377" spans="1:4" ht="13.5">
      <c r="A2377" s="858">
        <v>102074</v>
      </c>
      <c r="B2377" s="858" t="s">
        <v>4844</v>
      </c>
      <c r="C2377" s="858" t="s">
        <v>233</v>
      </c>
      <c r="D2377" s="859">
        <v>4373.08</v>
      </c>
    </row>
    <row r="2378" spans="1:4" ht="13.5">
      <c r="A2378" s="858">
        <v>102075</v>
      </c>
      <c r="B2378" s="858" t="s">
        <v>4845</v>
      </c>
      <c r="C2378" s="858" t="s">
        <v>233</v>
      </c>
      <c r="D2378" s="859">
        <v>4637.34</v>
      </c>
    </row>
    <row r="2379" spans="1:4" ht="13.5">
      <c r="A2379" s="858">
        <v>102076</v>
      </c>
      <c r="B2379" s="858" t="s">
        <v>4846</v>
      </c>
      <c r="C2379" s="858" t="s">
        <v>233</v>
      </c>
      <c r="D2379" s="859">
        <v>4770.4399999999996</v>
      </c>
    </row>
    <row r="2380" spans="1:4" ht="13.5">
      <c r="A2380" s="858">
        <v>102077</v>
      </c>
      <c r="B2380" s="858" t="s">
        <v>4847</v>
      </c>
      <c r="C2380" s="858" t="s">
        <v>233</v>
      </c>
      <c r="D2380" s="859">
        <v>5067.95</v>
      </c>
    </row>
    <row r="2381" spans="1:4" ht="13.5">
      <c r="A2381" s="858">
        <v>102078</v>
      </c>
      <c r="B2381" s="858" t="s">
        <v>4848</v>
      </c>
      <c r="C2381" s="858" t="s">
        <v>233</v>
      </c>
      <c r="D2381" s="859">
        <v>5117.3999999999996</v>
      </c>
    </row>
    <row r="2382" spans="1:4" ht="13.5">
      <c r="A2382" s="858">
        <v>102079</v>
      </c>
      <c r="B2382" s="858" t="s">
        <v>4849</v>
      </c>
      <c r="C2382" s="858" t="s">
        <v>233</v>
      </c>
      <c r="D2382" s="859">
        <v>4992.47</v>
      </c>
    </row>
    <row r="2383" spans="1:4" ht="13.5">
      <c r="A2383" s="858">
        <v>102080</v>
      </c>
      <c r="B2383" s="858" t="s">
        <v>4850</v>
      </c>
      <c r="C2383" s="858" t="s">
        <v>233</v>
      </c>
      <c r="D2383" s="859">
        <v>4496.1400000000003</v>
      </c>
    </row>
    <row r="2384" spans="1:4" ht="13.5">
      <c r="A2384" s="858">
        <v>102086</v>
      </c>
      <c r="B2384" s="858" t="s">
        <v>4851</v>
      </c>
      <c r="C2384" s="858" t="s">
        <v>1169</v>
      </c>
      <c r="D2384" s="859">
        <v>209</v>
      </c>
    </row>
    <row r="2385" spans="1:4" ht="13.5">
      <c r="A2385" s="858">
        <v>102087</v>
      </c>
      <c r="B2385" s="858" t="s">
        <v>4852</v>
      </c>
      <c r="C2385" s="858" t="s">
        <v>1169</v>
      </c>
      <c r="D2385" s="859">
        <v>160.97999999999999</v>
      </c>
    </row>
    <row r="2386" spans="1:4" ht="13.5">
      <c r="A2386" s="858">
        <v>102088</v>
      </c>
      <c r="B2386" s="858" t="s">
        <v>4853</v>
      </c>
      <c r="C2386" s="858" t="s">
        <v>1169</v>
      </c>
      <c r="D2386" s="859">
        <v>160.1</v>
      </c>
    </row>
    <row r="2387" spans="1:4" ht="13.5">
      <c r="A2387" s="858">
        <v>102089</v>
      </c>
      <c r="B2387" s="858" t="s">
        <v>4854</v>
      </c>
      <c r="C2387" s="858" t="s">
        <v>1169</v>
      </c>
      <c r="D2387" s="859">
        <v>194.33</v>
      </c>
    </row>
    <row r="2388" spans="1:4" ht="13.5">
      <c r="A2388" s="858">
        <v>102090</v>
      </c>
      <c r="B2388" s="858" t="s">
        <v>4855</v>
      </c>
      <c r="C2388" s="858" t="s">
        <v>1169</v>
      </c>
      <c r="D2388" s="859">
        <v>139.86000000000001</v>
      </c>
    </row>
    <row r="2389" spans="1:4" ht="13.5">
      <c r="A2389" s="858">
        <v>102091</v>
      </c>
      <c r="B2389" s="858" t="s">
        <v>4856</v>
      </c>
      <c r="C2389" s="858" t="s">
        <v>1169</v>
      </c>
      <c r="D2389" s="859">
        <v>180.97</v>
      </c>
    </row>
    <row r="2390" spans="1:4" ht="13.5">
      <c r="A2390" s="858">
        <v>89996</v>
      </c>
      <c r="B2390" s="858" t="s">
        <v>4857</v>
      </c>
      <c r="C2390" s="858" t="s">
        <v>34</v>
      </c>
      <c r="D2390" s="859">
        <v>14.44</v>
      </c>
    </row>
    <row r="2391" spans="1:4" ht="13.5">
      <c r="A2391" s="858">
        <v>89997</v>
      </c>
      <c r="B2391" s="858" t="s">
        <v>4858</v>
      </c>
      <c r="C2391" s="858" t="s">
        <v>34</v>
      </c>
      <c r="D2391" s="859">
        <v>12.11</v>
      </c>
    </row>
    <row r="2392" spans="1:4" ht="13.5">
      <c r="A2392" s="858">
        <v>89998</v>
      </c>
      <c r="B2392" s="858" t="s">
        <v>4859</v>
      </c>
      <c r="C2392" s="858" t="s">
        <v>34</v>
      </c>
      <c r="D2392" s="859">
        <v>14.08</v>
      </c>
    </row>
    <row r="2393" spans="1:4" ht="13.5">
      <c r="A2393" s="858">
        <v>89999</v>
      </c>
      <c r="B2393" s="858" t="s">
        <v>4860</v>
      </c>
      <c r="C2393" s="858" t="s">
        <v>34</v>
      </c>
      <c r="D2393" s="859">
        <v>18.559999999999999</v>
      </c>
    </row>
    <row r="2394" spans="1:4" ht="13.5">
      <c r="A2394" s="858">
        <v>90000</v>
      </c>
      <c r="B2394" s="858" t="s">
        <v>4861</v>
      </c>
      <c r="C2394" s="858" t="s">
        <v>34</v>
      </c>
      <c r="D2394" s="859">
        <v>15.96</v>
      </c>
    </row>
    <row r="2395" spans="1:4" ht="13.5">
      <c r="A2395" s="858">
        <v>91593</v>
      </c>
      <c r="B2395" s="858" t="s">
        <v>4862</v>
      </c>
      <c r="C2395" s="858" t="s">
        <v>34</v>
      </c>
      <c r="D2395" s="859">
        <v>16.79</v>
      </c>
    </row>
    <row r="2396" spans="1:4" ht="13.5">
      <c r="A2396" s="858">
        <v>91594</v>
      </c>
      <c r="B2396" s="858" t="s">
        <v>4863</v>
      </c>
      <c r="C2396" s="858" t="s">
        <v>34</v>
      </c>
      <c r="D2396" s="859">
        <v>17.100000000000001</v>
      </c>
    </row>
    <row r="2397" spans="1:4" ht="13.5">
      <c r="A2397" s="858">
        <v>91595</v>
      </c>
      <c r="B2397" s="858" t="s">
        <v>4864</v>
      </c>
      <c r="C2397" s="858" t="s">
        <v>34</v>
      </c>
      <c r="D2397" s="859">
        <v>17.510000000000002</v>
      </c>
    </row>
    <row r="2398" spans="1:4" ht="13.5">
      <c r="A2398" s="858">
        <v>91596</v>
      </c>
      <c r="B2398" s="858" t="s">
        <v>4865</v>
      </c>
      <c r="C2398" s="858" t="s">
        <v>34</v>
      </c>
      <c r="D2398" s="859">
        <v>17.02</v>
      </c>
    </row>
    <row r="2399" spans="1:4" ht="13.5">
      <c r="A2399" s="858">
        <v>91597</v>
      </c>
      <c r="B2399" s="858" t="s">
        <v>4866</v>
      </c>
      <c r="C2399" s="858" t="s">
        <v>34</v>
      </c>
      <c r="D2399" s="859">
        <v>11.75</v>
      </c>
    </row>
    <row r="2400" spans="1:4" ht="13.5">
      <c r="A2400" s="858">
        <v>91598</v>
      </c>
      <c r="B2400" s="858" t="s">
        <v>4867</v>
      </c>
      <c r="C2400" s="858" t="s">
        <v>34</v>
      </c>
      <c r="D2400" s="859">
        <v>16.47</v>
      </c>
    </row>
    <row r="2401" spans="1:4" ht="13.5">
      <c r="A2401" s="858">
        <v>91599</v>
      </c>
      <c r="B2401" s="858" t="s">
        <v>4868</v>
      </c>
      <c r="C2401" s="858" t="s">
        <v>34</v>
      </c>
      <c r="D2401" s="859">
        <v>12.11</v>
      </c>
    </row>
    <row r="2402" spans="1:4" ht="13.5">
      <c r="A2402" s="858">
        <v>91600</v>
      </c>
      <c r="B2402" s="858" t="s">
        <v>4869</v>
      </c>
      <c r="C2402" s="858" t="s">
        <v>34</v>
      </c>
      <c r="D2402" s="859">
        <v>18.850000000000001</v>
      </c>
    </row>
    <row r="2403" spans="1:4" ht="13.5">
      <c r="A2403" s="858">
        <v>91601</v>
      </c>
      <c r="B2403" s="858" t="s">
        <v>4870</v>
      </c>
      <c r="C2403" s="858" t="s">
        <v>34</v>
      </c>
      <c r="D2403" s="859">
        <v>16.899999999999999</v>
      </c>
    </row>
    <row r="2404" spans="1:4" ht="13.5">
      <c r="A2404" s="858">
        <v>91602</v>
      </c>
      <c r="B2404" s="858" t="s">
        <v>4871</v>
      </c>
      <c r="C2404" s="858" t="s">
        <v>34</v>
      </c>
      <c r="D2404" s="859">
        <v>16.25</v>
      </c>
    </row>
    <row r="2405" spans="1:4" ht="13.5">
      <c r="A2405" s="858">
        <v>91603</v>
      </c>
      <c r="B2405" s="858" t="s">
        <v>4872</v>
      </c>
      <c r="C2405" s="858" t="s">
        <v>34</v>
      </c>
      <c r="D2405" s="859">
        <v>15.33</v>
      </c>
    </row>
    <row r="2406" spans="1:4" ht="13.5">
      <c r="A2406" s="858">
        <v>92759</v>
      </c>
      <c r="B2406" s="858" t="s">
        <v>4873</v>
      </c>
      <c r="C2406" s="858" t="s">
        <v>34</v>
      </c>
      <c r="D2406" s="859">
        <v>17.79</v>
      </c>
    </row>
    <row r="2407" spans="1:4" ht="13.5">
      <c r="A2407" s="858">
        <v>92760</v>
      </c>
      <c r="B2407" s="858" t="s">
        <v>4874</v>
      </c>
      <c r="C2407" s="858" t="s">
        <v>34</v>
      </c>
      <c r="D2407" s="859">
        <v>17.87</v>
      </c>
    </row>
    <row r="2408" spans="1:4" ht="13.5">
      <c r="A2408" s="858">
        <v>92761</v>
      </c>
      <c r="B2408" s="858" t="s">
        <v>4875</v>
      </c>
      <c r="C2408" s="858" t="s">
        <v>34</v>
      </c>
      <c r="D2408" s="859">
        <v>17.53</v>
      </c>
    </row>
    <row r="2409" spans="1:4" ht="13.5">
      <c r="A2409" s="858">
        <v>92762</v>
      </c>
      <c r="B2409" s="858" t="s">
        <v>4876</v>
      </c>
      <c r="C2409" s="858" t="s">
        <v>34</v>
      </c>
      <c r="D2409" s="859">
        <v>16.05</v>
      </c>
    </row>
    <row r="2410" spans="1:4" ht="13.5">
      <c r="A2410" s="858">
        <v>92763</v>
      </c>
      <c r="B2410" s="858" t="s">
        <v>4877</v>
      </c>
      <c r="C2410" s="858" t="s">
        <v>34</v>
      </c>
      <c r="D2410" s="859">
        <v>13.72</v>
      </c>
    </row>
    <row r="2411" spans="1:4" ht="13.5">
      <c r="A2411" s="858">
        <v>92764</v>
      </c>
      <c r="B2411" s="858" t="s">
        <v>4878</v>
      </c>
      <c r="C2411" s="858" t="s">
        <v>34</v>
      </c>
      <c r="D2411" s="859">
        <v>13.34</v>
      </c>
    </row>
    <row r="2412" spans="1:4" ht="13.5">
      <c r="A2412" s="858">
        <v>92765</v>
      </c>
      <c r="B2412" s="858" t="s">
        <v>4879</v>
      </c>
      <c r="C2412" s="858" t="s">
        <v>34</v>
      </c>
      <c r="D2412" s="859">
        <v>15.35</v>
      </c>
    </row>
    <row r="2413" spans="1:4" ht="13.5">
      <c r="A2413" s="858">
        <v>92766</v>
      </c>
      <c r="B2413" s="858" t="s">
        <v>4880</v>
      </c>
      <c r="C2413" s="858" t="s">
        <v>34</v>
      </c>
      <c r="D2413" s="859">
        <v>15.16</v>
      </c>
    </row>
    <row r="2414" spans="1:4" ht="13.5">
      <c r="A2414" s="858">
        <v>92767</v>
      </c>
      <c r="B2414" s="858" t="s">
        <v>4881</v>
      </c>
      <c r="C2414" s="858" t="s">
        <v>34</v>
      </c>
      <c r="D2414" s="859">
        <v>18.07</v>
      </c>
    </row>
    <row r="2415" spans="1:4" ht="13.5">
      <c r="A2415" s="858">
        <v>92768</v>
      </c>
      <c r="B2415" s="858" t="s">
        <v>4882</v>
      </c>
      <c r="C2415" s="858" t="s">
        <v>34</v>
      </c>
      <c r="D2415" s="859">
        <v>16.78</v>
      </c>
    </row>
    <row r="2416" spans="1:4" ht="13.5">
      <c r="A2416" s="858">
        <v>92769</v>
      </c>
      <c r="B2416" s="858" t="s">
        <v>4883</v>
      </c>
      <c r="C2416" s="858" t="s">
        <v>34</v>
      </c>
      <c r="D2416" s="859">
        <v>17.09</v>
      </c>
    </row>
    <row r="2417" spans="1:4" ht="13.5">
      <c r="A2417" s="858">
        <v>92770</v>
      </c>
      <c r="B2417" s="858" t="s">
        <v>4884</v>
      </c>
      <c r="C2417" s="858" t="s">
        <v>34</v>
      </c>
      <c r="D2417" s="859">
        <v>16.920000000000002</v>
      </c>
    </row>
    <row r="2418" spans="1:4" ht="13.5">
      <c r="A2418" s="858">
        <v>92771</v>
      </c>
      <c r="B2418" s="858" t="s">
        <v>4885</v>
      </c>
      <c r="C2418" s="858" t="s">
        <v>34</v>
      </c>
      <c r="D2418" s="859">
        <v>15.55</v>
      </c>
    </row>
    <row r="2419" spans="1:4" ht="13.5">
      <c r="A2419" s="858">
        <v>92772</v>
      </c>
      <c r="B2419" s="858" t="s">
        <v>4886</v>
      </c>
      <c r="C2419" s="858" t="s">
        <v>34</v>
      </c>
      <c r="D2419" s="859">
        <v>13.34</v>
      </c>
    </row>
    <row r="2420" spans="1:4" ht="13.5">
      <c r="A2420" s="858">
        <v>92773</v>
      </c>
      <c r="B2420" s="858" t="s">
        <v>4887</v>
      </c>
      <c r="C2420" s="858" t="s">
        <v>34</v>
      </c>
      <c r="D2420" s="859">
        <v>13.06</v>
      </c>
    </row>
    <row r="2421" spans="1:4" ht="13.5">
      <c r="A2421" s="858">
        <v>92774</v>
      </c>
      <c r="B2421" s="858" t="s">
        <v>4888</v>
      </c>
      <c r="C2421" s="858" t="s">
        <v>34</v>
      </c>
      <c r="D2421" s="859">
        <v>15.15</v>
      </c>
    </row>
    <row r="2422" spans="1:4" ht="13.5">
      <c r="A2422" s="858">
        <v>92775</v>
      </c>
      <c r="B2422" s="858" t="s">
        <v>4889</v>
      </c>
      <c r="C2422" s="858" t="s">
        <v>34</v>
      </c>
      <c r="D2422" s="859">
        <v>19.91</v>
      </c>
    </row>
    <row r="2423" spans="1:4" ht="13.5">
      <c r="A2423" s="858">
        <v>92776</v>
      </c>
      <c r="B2423" s="858" t="s">
        <v>4890</v>
      </c>
      <c r="C2423" s="858" t="s">
        <v>34</v>
      </c>
      <c r="D2423" s="859">
        <v>19.489999999999998</v>
      </c>
    </row>
    <row r="2424" spans="1:4" ht="13.5">
      <c r="A2424" s="858">
        <v>92777</v>
      </c>
      <c r="B2424" s="858" t="s">
        <v>4891</v>
      </c>
      <c r="C2424" s="858" t="s">
        <v>34</v>
      </c>
      <c r="D2424" s="859">
        <v>18.739999999999998</v>
      </c>
    </row>
    <row r="2425" spans="1:4" ht="13.5">
      <c r="A2425" s="858">
        <v>92778</v>
      </c>
      <c r="B2425" s="858" t="s">
        <v>4892</v>
      </c>
      <c r="C2425" s="858" t="s">
        <v>34</v>
      </c>
      <c r="D2425" s="859">
        <v>16.95</v>
      </c>
    </row>
    <row r="2426" spans="1:4" ht="13.5">
      <c r="A2426" s="858">
        <v>92779</v>
      </c>
      <c r="B2426" s="858" t="s">
        <v>4893</v>
      </c>
      <c r="C2426" s="858" t="s">
        <v>34</v>
      </c>
      <c r="D2426" s="859">
        <v>14.37</v>
      </c>
    </row>
    <row r="2427" spans="1:4" ht="13.5">
      <c r="A2427" s="858">
        <v>92780</v>
      </c>
      <c r="B2427" s="858" t="s">
        <v>4894</v>
      </c>
      <c r="C2427" s="858" t="s">
        <v>34</v>
      </c>
      <c r="D2427" s="859">
        <v>13.79</v>
      </c>
    </row>
    <row r="2428" spans="1:4" ht="13.5">
      <c r="A2428" s="858">
        <v>92781</v>
      </c>
      <c r="B2428" s="858" t="s">
        <v>4895</v>
      </c>
      <c r="C2428" s="858" t="s">
        <v>34</v>
      </c>
      <c r="D2428" s="859">
        <v>15.64</v>
      </c>
    </row>
    <row r="2429" spans="1:4" ht="13.5">
      <c r="A2429" s="858">
        <v>92782</v>
      </c>
      <c r="B2429" s="858" t="s">
        <v>4896</v>
      </c>
      <c r="C2429" s="858" t="s">
        <v>34</v>
      </c>
      <c r="D2429" s="859">
        <v>15.34</v>
      </c>
    </row>
    <row r="2430" spans="1:4" ht="13.5">
      <c r="A2430" s="858">
        <v>92783</v>
      </c>
      <c r="B2430" s="858" t="s">
        <v>4897</v>
      </c>
      <c r="C2430" s="858" t="s">
        <v>34</v>
      </c>
      <c r="D2430" s="859">
        <v>19.87</v>
      </c>
    </row>
    <row r="2431" spans="1:4" ht="13.5">
      <c r="A2431" s="858">
        <v>92784</v>
      </c>
      <c r="B2431" s="858" t="s">
        <v>4898</v>
      </c>
      <c r="C2431" s="858" t="s">
        <v>34</v>
      </c>
      <c r="D2431" s="859">
        <v>18.239999999999998</v>
      </c>
    </row>
    <row r="2432" spans="1:4" ht="13.5">
      <c r="A2432" s="858">
        <v>92785</v>
      </c>
      <c r="B2432" s="858" t="s">
        <v>4899</v>
      </c>
      <c r="C2432" s="858" t="s">
        <v>34</v>
      </c>
      <c r="D2432" s="859">
        <v>18.190000000000001</v>
      </c>
    </row>
    <row r="2433" spans="1:4" ht="13.5">
      <c r="A2433" s="858">
        <v>92786</v>
      </c>
      <c r="B2433" s="858" t="s">
        <v>4900</v>
      </c>
      <c r="C2433" s="858" t="s">
        <v>34</v>
      </c>
      <c r="D2433" s="859">
        <v>17.73</v>
      </c>
    </row>
    <row r="2434" spans="1:4" ht="13.5">
      <c r="A2434" s="858">
        <v>92787</v>
      </c>
      <c r="B2434" s="858" t="s">
        <v>4901</v>
      </c>
      <c r="C2434" s="858" t="s">
        <v>34</v>
      </c>
      <c r="D2434" s="859">
        <v>16.13</v>
      </c>
    </row>
    <row r="2435" spans="1:4" ht="13.5">
      <c r="A2435" s="858">
        <v>92788</v>
      </c>
      <c r="B2435" s="858" t="s">
        <v>4902</v>
      </c>
      <c r="C2435" s="858" t="s">
        <v>34</v>
      </c>
      <c r="D2435" s="859">
        <v>13.76</v>
      </c>
    </row>
    <row r="2436" spans="1:4" ht="13.5">
      <c r="A2436" s="858">
        <v>92789</v>
      </c>
      <c r="B2436" s="858" t="s">
        <v>4903</v>
      </c>
      <c r="C2436" s="858" t="s">
        <v>34</v>
      </c>
      <c r="D2436" s="859">
        <v>13.33</v>
      </c>
    </row>
    <row r="2437" spans="1:4" ht="13.5">
      <c r="A2437" s="858">
        <v>92790</v>
      </c>
      <c r="B2437" s="858" t="s">
        <v>4904</v>
      </c>
      <c r="C2437" s="858" t="s">
        <v>34</v>
      </c>
      <c r="D2437" s="859">
        <v>15.32</v>
      </c>
    </row>
    <row r="2438" spans="1:4" ht="13.5">
      <c r="A2438" s="858">
        <v>92791</v>
      </c>
      <c r="B2438" s="858" t="s">
        <v>4905</v>
      </c>
      <c r="C2438" s="858" t="s">
        <v>34</v>
      </c>
      <c r="D2438" s="859">
        <v>14.45</v>
      </c>
    </row>
    <row r="2439" spans="1:4" ht="13.5">
      <c r="A2439" s="858">
        <v>92792</v>
      </c>
      <c r="B2439" s="858" t="s">
        <v>4906</v>
      </c>
      <c r="C2439" s="858" t="s">
        <v>34</v>
      </c>
      <c r="D2439" s="859">
        <v>15.19</v>
      </c>
    </row>
    <row r="2440" spans="1:4" ht="13.5">
      <c r="A2440" s="858">
        <v>92793</v>
      </c>
      <c r="B2440" s="858" t="s">
        <v>4907</v>
      </c>
      <c r="C2440" s="858" t="s">
        <v>34</v>
      </c>
      <c r="D2440" s="859">
        <v>15.41</v>
      </c>
    </row>
    <row r="2441" spans="1:4" ht="13.5">
      <c r="A2441" s="858">
        <v>92794</v>
      </c>
      <c r="B2441" s="858" t="s">
        <v>4908</v>
      </c>
      <c r="C2441" s="858" t="s">
        <v>34</v>
      </c>
      <c r="D2441" s="859">
        <v>14.34</v>
      </c>
    </row>
    <row r="2442" spans="1:4" ht="13.5">
      <c r="A2442" s="858">
        <v>92795</v>
      </c>
      <c r="B2442" s="858" t="s">
        <v>4909</v>
      </c>
      <c r="C2442" s="858" t="s">
        <v>34</v>
      </c>
      <c r="D2442" s="859">
        <v>12.35</v>
      </c>
    </row>
    <row r="2443" spans="1:4" ht="13.5">
      <c r="A2443" s="858">
        <v>92796</v>
      </c>
      <c r="B2443" s="858" t="s">
        <v>4910</v>
      </c>
      <c r="C2443" s="858" t="s">
        <v>34</v>
      </c>
      <c r="D2443" s="859">
        <v>12.27</v>
      </c>
    </row>
    <row r="2444" spans="1:4" ht="13.5">
      <c r="A2444" s="858">
        <v>92797</v>
      </c>
      <c r="B2444" s="858" t="s">
        <v>4911</v>
      </c>
      <c r="C2444" s="858" t="s">
        <v>34</v>
      </c>
      <c r="D2444" s="859">
        <v>14.48</v>
      </c>
    </row>
    <row r="2445" spans="1:4" ht="13.5">
      <c r="A2445" s="858">
        <v>92798</v>
      </c>
      <c r="B2445" s="858" t="s">
        <v>4912</v>
      </c>
      <c r="C2445" s="858" t="s">
        <v>34</v>
      </c>
      <c r="D2445" s="859">
        <v>14.47</v>
      </c>
    </row>
    <row r="2446" spans="1:4" ht="13.5">
      <c r="A2446" s="858">
        <v>92799</v>
      </c>
      <c r="B2446" s="858" t="s">
        <v>4913</v>
      </c>
      <c r="C2446" s="858" t="s">
        <v>34</v>
      </c>
      <c r="D2446" s="859">
        <v>14.79</v>
      </c>
    </row>
    <row r="2447" spans="1:4" ht="13.5">
      <c r="A2447" s="858">
        <v>92800</v>
      </c>
      <c r="B2447" s="858" t="s">
        <v>4914</v>
      </c>
      <c r="C2447" s="858" t="s">
        <v>34</v>
      </c>
      <c r="D2447" s="859">
        <v>14.05</v>
      </c>
    </row>
    <row r="2448" spans="1:4" ht="13.5">
      <c r="A2448" s="858">
        <v>92801</v>
      </c>
      <c r="B2448" s="858" t="s">
        <v>4915</v>
      </c>
      <c r="C2448" s="858" t="s">
        <v>34</v>
      </c>
      <c r="D2448" s="859">
        <v>14.97</v>
      </c>
    </row>
    <row r="2449" spans="1:4" ht="13.5">
      <c r="A2449" s="858">
        <v>92802</v>
      </c>
      <c r="B2449" s="858" t="s">
        <v>4916</v>
      </c>
      <c r="C2449" s="858" t="s">
        <v>34</v>
      </c>
      <c r="D2449" s="859">
        <v>15.28</v>
      </c>
    </row>
    <row r="2450" spans="1:4" ht="13.5">
      <c r="A2450" s="858">
        <v>92803</v>
      </c>
      <c r="B2450" s="858" t="s">
        <v>4917</v>
      </c>
      <c r="C2450" s="858" t="s">
        <v>34</v>
      </c>
      <c r="D2450" s="859">
        <v>14.26</v>
      </c>
    </row>
    <row r="2451" spans="1:4" ht="13.5">
      <c r="A2451" s="858">
        <v>92804</v>
      </c>
      <c r="B2451" s="858" t="s">
        <v>4918</v>
      </c>
      <c r="C2451" s="858" t="s">
        <v>34</v>
      </c>
      <c r="D2451" s="859">
        <v>12.31</v>
      </c>
    </row>
    <row r="2452" spans="1:4" ht="13.5">
      <c r="A2452" s="858">
        <v>92805</v>
      </c>
      <c r="B2452" s="858" t="s">
        <v>4919</v>
      </c>
      <c r="C2452" s="858" t="s">
        <v>34</v>
      </c>
      <c r="D2452" s="859">
        <v>12.25</v>
      </c>
    </row>
    <row r="2453" spans="1:4" ht="13.5">
      <c r="A2453" s="858">
        <v>92806</v>
      </c>
      <c r="B2453" s="858" t="s">
        <v>4920</v>
      </c>
      <c r="C2453" s="858" t="s">
        <v>34</v>
      </c>
      <c r="D2453" s="859">
        <v>14.47</v>
      </c>
    </row>
    <row r="2454" spans="1:4" ht="13.5">
      <c r="A2454" s="858">
        <v>92875</v>
      </c>
      <c r="B2454" s="858" t="s">
        <v>4921</v>
      </c>
      <c r="C2454" s="858" t="s">
        <v>34</v>
      </c>
      <c r="D2454" s="859">
        <v>13.9</v>
      </c>
    </row>
    <row r="2455" spans="1:4" ht="13.5">
      <c r="A2455" s="858">
        <v>92876</v>
      </c>
      <c r="B2455" s="858" t="s">
        <v>4922</v>
      </c>
      <c r="C2455" s="858" t="s">
        <v>34</v>
      </c>
      <c r="D2455" s="859">
        <v>13.99</v>
      </c>
    </row>
    <row r="2456" spans="1:4" ht="13.5">
      <c r="A2456" s="858">
        <v>92877</v>
      </c>
      <c r="B2456" s="858" t="s">
        <v>4923</v>
      </c>
      <c r="C2456" s="858" t="s">
        <v>34</v>
      </c>
      <c r="D2456" s="859">
        <v>15.39</v>
      </c>
    </row>
    <row r="2457" spans="1:4" ht="13.5">
      <c r="A2457" s="858">
        <v>92878</v>
      </c>
      <c r="B2457" s="858" t="s">
        <v>4924</v>
      </c>
      <c r="C2457" s="858" t="s">
        <v>34</v>
      </c>
      <c r="D2457" s="859">
        <v>15.28</v>
      </c>
    </row>
    <row r="2458" spans="1:4" ht="13.5">
      <c r="A2458" s="858">
        <v>92879</v>
      </c>
      <c r="B2458" s="858" t="s">
        <v>4925</v>
      </c>
      <c r="C2458" s="858" t="s">
        <v>34</v>
      </c>
      <c r="D2458" s="859">
        <v>15.2</v>
      </c>
    </row>
    <row r="2459" spans="1:4" ht="13.5">
      <c r="A2459" s="858">
        <v>92880</v>
      </c>
      <c r="B2459" s="858" t="s">
        <v>4926</v>
      </c>
      <c r="C2459" s="858" t="s">
        <v>34</v>
      </c>
      <c r="D2459" s="859">
        <v>15.57</v>
      </c>
    </row>
    <row r="2460" spans="1:4" ht="13.5">
      <c r="A2460" s="858">
        <v>92881</v>
      </c>
      <c r="B2460" s="858" t="s">
        <v>4927</v>
      </c>
      <c r="C2460" s="858" t="s">
        <v>34</v>
      </c>
      <c r="D2460" s="859">
        <v>15.56</v>
      </c>
    </row>
    <row r="2461" spans="1:4" ht="13.5">
      <c r="A2461" s="858">
        <v>92882</v>
      </c>
      <c r="B2461" s="858" t="s">
        <v>4928</v>
      </c>
      <c r="C2461" s="858" t="s">
        <v>34</v>
      </c>
      <c r="D2461" s="859">
        <v>16.579999999999998</v>
      </c>
    </row>
    <row r="2462" spans="1:4" ht="13.5">
      <c r="A2462" s="858">
        <v>92883</v>
      </c>
      <c r="B2462" s="858" t="s">
        <v>4929</v>
      </c>
      <c r="C2462" s="858" t="s">
        <v>34</v>
      </c>
      <c r="D2462" s="859">
        <v>16.11</v>
      </c>
    </row>
    <row r="2463" spans="1:4" ht="13.5">
      <c r="A2463" s="858">
        <v>92884</v>
      </c>
      <c r="B2463" s="858" t="s">
        <v>4930</v>
      </c>
      <c r="C2463" s="858" t="s">
        <v>34</v>
      </c>
      <c r="D2463" s="859">
        <v>17.100000000000001</v>
      </c>
    </row>
    <row r="2464" spans="1:4" ht="13.5">
      <c r="A2464" s="858">
        <v>92885</v>
      </c>
      <c r="B2464" s="858" t="s">
        <v>4931</v>
      </c>
      <c r="C2464" s="858" t="s">
        <v>34</v>
      </c>
      <c r="D2464" s="859">
        <v>16.649999999999999</v>
      </c>
    </row>
    <row r="2465" spans="1:4" ht="13.5">
      <c r="A2465" s="858">
        <v>92886</v>
      </c>
      <c r="B2465" s="858" t="s">
        <v>4932</v>
      </c>
      <c r="C2465" s="858" t="s">
        <v>34</v>
      </c>
      <c r="D2465" s="859">
        <v>16.27</v>
      </c>
    </row>
    <row r="2466" spans="1:4" ht="13.5">
      <c r="A2466" s="858">
        <v>92887</v>
      </c>
      <c r="B2466" s="858" t="s">
        <v>4933</v>
      </c>
      <c r="C2466" s="858" t="s">
        <v>34</v>
      </c>
      <c r="D2466" s="859">
        <v>16.440000000000001</v>
      </c>
    </row>
    <row r="2467" spans="1:4" ht="13.5">
      <c r="A2467" s="858">
        <v>92888</v>
      </c>
      <c r="B2467" s="858" t="s">
        <v>4934</v>
      </c>
      <c r="C2467" s="858" t="s">
        <v>34</v>
      </c>
      <c r="D2467" s="859">
        <v>16.25</v>
      </c>
    </row>
    <row r="2468" spans="1:4" ht="13.5">
      <c r="A2468" s="858">
        <v>92915</v>
      </c>
      <c r="B2468" s="858" t="s">
        <v>4935</v>
      </c>
      <c r="C2468" s="858" t="s">
        <v>34</v>
      </c>
      <c r="D2468" s="859">
        <v>18.850000000000001</v>
      </c>
    </row>
    <row r="2469" spans="1:4" ht="13.5">
      <c r="A2469" s="858">
        <v>92916</v>
      </c>
      <c r="B2469" s="858" t="s">
        <v>4936</v>
      </c>
      <c r="C2469" s="858" t="s">
        <v>34</v>
      </c>
      <c r="D2469" s="859">
        <v>18.68</v>
      </c>
    </row>
    <row r="2470" spans="1:4" ht="13.5">
      <c r="A2470" s="858">
        <v>92917</v>
      </c>
      <c r="B2470" s="858" t="s">
        <v>4937</v>
      </c>
      <c r="C2470" s="858" t="s">
        <v>34</v>
      </c>
      <c r="D2470" s="859">
        <v>18.14</v>
      </c>
    </row>
    <row r="2471" spans="1:4" ht="13.5">
      <c r="A2471" s="858">
        <v>92919</v>
      </c>
      <c r="B2471" s="858" t="s">
        <v>4938</v>
      </c>
      <c r="C2471" s="858" t="s">
        <v>34</v>
      </c>
      <c r="D2471" s="859">
        <v>16.5</v>
      </c>
    </row>
    <row r="2472" spans="1:4" ht="13.5">
      <c r="A2472" s="858">
        <v>92921</v>
      </c>
      <c r="B2472" s="858" t="s">
        <v>4939</v>
      </c>
      <c r="C2472" s="858" t="s">
        <v>34</v>
      </c>
      <c r="D2472" s="859">
        <v>14.04</v>
      </c>
    </row>
    <row r="2473" spans="1:4" ht="13.5">
      <c r="A2473" s="858">
        <v>92922</v>
      </c>
      <c r="B2473" s="858" t="s">
        <v>4940</v>
      </c>
      <c r="C2473" s="858" t="s">
        <v>34</v>
      </c>
      <c r="D2473" s="859">
        <v>13.56</v>
      </c>
    </row>
    <row r="2474" spans="1:4" ht="13.5">
      <c r="A2474" s="858">
        <v>92923</v>
      </c>
      <c r="B2474" s="858" t="s">
        <v>4941</v>
      </c>
      <c r="C2474" s="858" t="s">
        <v>34</v>
      </c>
      <c r="D2474" s="859">
        <v>15.49</v>
      </c>
    </row>
    <row r="2475" spans="1:4" ht="13.5">
      <c r="A2475" s="858">
        <v>92924</v>
      </c>
      <c r="B2475" s="858" t="s">
        <v>4942</v>
      </c>
      <c r="C2475" s="858" t="s">
        <v>34</v>
      </c>
      <c r="D2475" s="859">
        <v>15.25</v>
      </c>
    </row>
    <row r="2476" spans="1:4" ht="13.5">
      <c r="A2476" s="858">
        <v>95445</v>
      </c>
      <c r="B2476" s="858" t="s">
        <v>4943</v>
      </c>
      <c r="C2476" s="858" t="s">
        <v>34</v>
      </c>
      <c r="D2476" s="859">
        <v>13.33</v>
      </c>
    </row>
    <row r="2477" spans="1:4" ht="13.5">
      <c r="A2477" s="858">
        <v>95446</v>
      </c>
      <c r="B2477" s="858" t="s">
        <v>4944</v>
      </c>
      <c r="C2477" s="858" t="s">
        <v>34</v>
      </c>
      <c r="D2477" s="859">
        <v>14.58</v>
      </c>
    </row>
    <row r="2478" spans="1:4" ht="13.5">
      <c r="A2478" s="858">
        <v>95448</v>
      </c>
      <c r="B2478" s="858" t="s">
        <v>4945</v>
      </c>
      <c r="C2478" s="858" t="s">
        <v>34</v>
      </c>
      <c r="D2478" s="859">
        <v>15.91</v>
      </c>
    </row>
    <row r="2479" spans="1:4" ht="13.5">
      <c r="A2479" s="858">
        <v>95576</v>
      </c>
      <c r="B2479" s="858" t="s">
        <v>4946</v>
      </c>
      <c r="C2479" s="858" t="s">
        <v>34</v>
      </c>
      <c r="D2479" s="859">
        <v>17.18</v>
      </c>
    </row>
    <row r="2480" spans="1:4" ht="13.5">
      <c r="A2480" s="858">
        <v>95577</v>
      </c>
      <c r="B2480" s="858" t="s">
        <v>4947</v>
      </c>
      <c r="C2480" s="858" t="s">
        <v>34</v>
      </c>
      <c r="D2480" s="859">
        <v>15.38</v>
      </c>
    </row>
    <row r="2481" spans="1:4" ht="13.5">
      <c r="A2481" s="858">
        <v>95578</v>
      </c>
      <c r="B2481" s="858" t="s">
        <v>4948</v>
      </c>
      <c r="C2481" s="858" t="s">
        <v>34</v>
      </c>
      <c r="D2481" s="859">
        <v>13.09</v>
      </c>
    </row>
    <row r="2482" spans="1:4" ht="13.5">
      <c r="A2482" s="858">
        <v>95579</v>
      </c>
      <c r="B2482" s="858" t="s">
        <v>4949</v>
      </c>
      <c r="C2482" s="858" t="s">
        <v>34</v>
      </c>
      <c r="D2482" s="859">
        <v>12.88</v>
      </c>
    </row>
    <row r="2483" spans="1:4" ht="13.5">
      <c r="A2483" s="858">
        <v>95580</v>
      </c>
      <c r="B2483" s="858" t="s">
        <v>4950</v>
      </c>
      <c r="C2483" s="858" t="s">
        <v>34</v>
      </c>
      <c r="D2483" s="859">
        <v>15.04</v>
      </c>
    </row>
    <row r="2484" spans="1:4" ht="13.5">
      <c r="A2484" s="858">
        <v>95581</v>
      </c>
      <c r="B2484" s="858" t="s">
        <v>4951</v>
      </c>
      <c r="C2484" s="858" t="s">
        <v>34</v>
      </c>
      <c r="D2484" s="859">
        <v>15.02</v>
      </c>
    </row>
    <row r="2485" spans="1:4" ht="13.5">
      <c r="A2485" s="858">
        <v>95582</v>
      </c>
      <c r="B2485" s="858" t="s">
        <v>4952</v>
      </c>
      <c r="C2485" s="858" t="s">
        <v>34</v>
      </c>
      <c r="D2485" s="859">
        <v>16.45</v>
      </c>
    </row>
    <row r="2486" spans="1:4" ht="13.5">
      <c r="A2486" s="858">
        <v>95583</v>
      </c>
      <c r="B2486" s="858" t="s">
        <v>4953</v>
      </c>
      <c r="C2486" s="858" t="s">
        <v>34</v>
      </c>
      <c r="D2486" s="859">
        <v>17.29</v>
      </c>
    </row>
    <row r="2487" spans="1:4" ht="13.5">
      <c r="A2487" s="858">
        <v>95584</v>
      </c>
      <c r="B2487" s="858" t="s">
        <v>4954</v>
      </c>
      <c r="C2487" s="858" t="s">
        <v>34</v>
      </c>
      <c r="D2487" s="859">
        <v>17.22</v>
      </c>
    </row>
    <row r="2488" spans="1:4" ht="13.5">
      <c r="A2488" s="858">
        <v>95592</v>
      </c>
      <c r="B2488" s="858" t="s">
        <v>4955</v>
      </c>
      <c r="C2488" s="858" t="s">
        <v>34</v>
      </c>
      <c r="D2488" s="859">
        <v>18.41</v>
      </c>
    </row>
    <row r="2489" spans="1:4" ht="13.5">
      <c r="A2489" s="858">
        <v>95593</v>
      </c>
      <c r="B2489" s="858" t="s">
        <v>4956</v>
      </c>
      <c r="C2489" s="858" t="s">
        <v>34</v>
      </c>
      <c r="D2489" s="859">
        <v>17.829999999999998</v>
      </c>
    </row>
    <row r="2490" spans="1:4" ht="13.5">
      <c r="A2490" s="858">
        <v>95943</v>
      </c>
      <c r="B2490" s="858" t="s">
        <v>4957</v>
      </c>
      <c r="C2490" s="858" t="s">
        <v>34</v>
      </c>
      <c r="D2490" s="859">
        <v>22.45</v>
      </c>
    </row>
    <row r="2491" spans="1:4" ht="13.5">
      <c r="A2491" s="858">
        <v>95944</v>
      </c>
      <c r="B2491" s="858" t="s">
        <v>4958</v>
      </c>
      <c r="C2491" s="858" t="s">
        <v>34</v>
      </c>
      <c r="D2491" s="859">
        <v>21.87</v>
      </c>
    </row>
    <row r="2492" spans="1:4" ht="13.5">
      <c r="A2492" s="858">
        <v>95945</v>
      </c>
      <c r="B2492" s="858" t="s">
        <v>4959</v>
      </c>
      <c r="C2492" s="858" t="s">
        <v>34</v>
      </c>
      <c r="D2492" s="859">
        <v>19.57</v>
      </c>
    </row>
    <row r="2493" spans="1:4" ht="13.5">
      <c r="A2493" s="858">
        <v>95946</v>
      </c>
      <c r="B2493" s="858" t="s">
        <v>4960</v>
      </c>
      <c r="C2493" s="858" t="s">
        <v>34</v>
      </c>
      <c r="D2493" s="859">
        <v>16.809999999999999</v>
      </c>
    </row>
    <row r="2494" spans="1:4" ht="13.5">
      <c r="A2494" s="858">
        <v>95947</v>
      </c>
      <c r="B2494" s="858" t="s">
        <v>4961</v>
      </c>
      <c r="C2494" s="858" t="s">
        <v>34</v>
      </c>
      <c r="D2494" s="859">
        <v>13.73</v>
      </c>
    </row>
    <row r="2495" spans="1:4" ht="13.5">
      <c r="A2495" s="858">
        <v>95948</v>
      </c>
      <c r="B2495" s="858" t="s">
        <v>4962</v>
      </c>
      <c r="C2495" s="858" t="s">
        <v>34</v>
      </c>
      <c r="D2495" s="859">
        <v>12.91</v>
      </c>
    </row>
    <row r="2496" spans="1:4" ht="13.5">
      <c r="A2496" s="858">
        <v>96544</v>
      </c>
      <c r="B2496" s="858" t="s">
        <v>4963</v>
      </c>
      <c r="C2496" s="858" t="s">
        <v>34</v>
      </c>
      <c r="D2496" s="859">
        <v>19.46</v>
      </c>
    </row>
    <row r="2497" spans="1:4" ht="13.5">
      <c r="A2497" s="858">
        <v>96545</v>
      </c>
      <c r="B2497" s="858" t="s">
        <v>4964</v>
      </c>
      <c r="C2497" s="858" t="s">
        <v>34</v>
      </c>
      <c r="D2497" s="859">
        <v>18.75</v>
      </c>
    </row>
    <row r="2498" spans="1:4" ht="13.5">
      <c r="A2498" s="858">
        <v>96546</v>
      </c>
      <c r="B2498" s="858" t="s">
        <v>4965</v>
      </c>
      <c r="C2498" s="858" t="s">
        <v>34</v>
      </c>
      <c r="D2498" s="859">
        <v>17</v>
      </c>
    </row>
    <row r="2499" spans="1:4" ht="13.5">
      <c r="A2499" s="858">
        <v>96547</v>
      </c>
      <c r="B2499" s="858" t="s">
        <v>4966</v>
      </c>
      <c r="C2499" s="858" t="s">
        <v>34</v>
      </c>
      <c r="D2499" s="859">
        <v>14.49</v>
      </c>
    </row>
    <row r="2500" spans="1:4" ht="13.5">
      <c r="A2500" s="858">
        <v>96548</v>
      </c>
      <c r="B2500" s="858" t="s">
        <v>4967</v>
      </c>
      <c r="C2500" s="858" t="s">
        <v>34</v>
      </c>
      <c r="D2500" s="859">
        <v>13.95</v>
      </c>
    </row>
    <row r="2501" spans="1:4" ht="13.5">
      <c r="A2501" s="858">
        <v>96549</v>
      </c>
      <c r="B2501" s="858" t="s">
        <v>4968</v>
      </c>
      <c r="C2501" s="858" t="s">
        <v>34</v>
      </c>
      <c r="D2501" s="859">
        <v>15.84</v>
      </c>
    </row>
    <row r="2502" spans="1:4" ht="13.5">
      <c r="A2502" s="858">
        <v>96550</v>
      </c>
      <c r="B2502" s="858" t="s">
        <v>4969</v>
      </c>
      <c r="C2502" s="858" t="s">
        <v>34</v>
      </c>
      <c r="D2502" s="859">
        <v>15.58</v>
      </c>
    </row>
    <row r="2503" spans="1:4" ht="13.5">
      <c r="A2503" s="858">
        <v>100064</v>
      </c>
      <c r="B2503" s="858" t="s">
        <v>4970</v>
      </c>
      <c r="C2503" s="858" t="s">
        <v>34</v>
      </c>
      <c r="D2503" s="859">
        <v>17.03</v>
      </c>
    </row>
    <row r="2504" spans="1:4" ht="13.5">
      <c r="A2504" s="858">
        <v>100066</v>
      </c>
      <c r="B2504" s="858" t="s">
        <v>4971</v>
      </c>
      <c r="C2504" s="858" t="s">
        <v>34</v>
      </c>
      <c r="D2504" s="859">
        <v>17.07</v>
      </c>
    </row>
    <row r="2505" spans="1:4" ht="13.5">
      <c r="A2505" s="858">
        <v>100067</v>
      </c>
      <c r="B2505" s="858" t="s">
        <v>4972</v>
      </c>
      <c r="C2505" s="858" t="s">
        <v>34</v>
      </c>
      <c r="D2505" s="859">
        <v>15.81</v>
      </c>
    </row>
    <row r="2506" spans="1:4" ht="13.5">
      <c r="A2506" s="858">
        <v>100068</v>
      </c>
      <c r="B2506" s="858" t="s">
        <v>4973</v>
      </c>
      <c r="C2506" s="858" t="s">
        <v>34</v>
      </c>
      <c r="D2506" s="859">
        <v>13.21</v>
      </c>
    </row>
    <row r="2507" spans="1:4" ht="13.5">
      <c r="A2507" s="858">
        <v>102920</v>
      </c>
      <c r="B2507" s="858" t="s">
        <v>4974</v>
      </c>
      <c r="C2507" s="858" t="s">
        <v>34</v>
      </c>
      <c r="D2507" s="859">
        <v>11.88</v>
      </c>
    </row>
    <row r="2508" spans="1:4" ht="13.5">
      <c r="A2508" s="858">
        <v>102921</v>
      </c>
      <c r="B2508" s="858" t="s">
        <v>4975</v>
      </c>
      <c r="C2508" s="858" t="s">
        <v>34</v>
      </c>
      <c r="D2508" s="859">
        <v>11.68</v>
      </c>
    </row>
    <row r="2509" spans="1:4" ht="13.5">
      <c r="A2509" s="858">
        <v>102922</v>
      </c>
      <c r="B2509" s="858" t="s">
        <v>4976</v>
      </c>
      <c r="C2509" s="858" t="s">
        <v>34</v>
      </c>
      <c r="D2509" s="859">
        <v>12.27</v>
      </c>
    </row>
    <row r="2510" spans="1:4" ht="13.5">
      <c r="A2510" s="858">
        <v>102923</v>
      </c>
      <c r="B2510" s="858" t="s">
        <v>4977</v>
      </c>
      <c r="C2510" s="858" t="s">
        <v>34</v>
      </c>
      <c r="D2510" s="859">
        <v>11.53</v>
      </c>
    </row>
    <row r="2511" spans="1:4" ht="13.5">
      <c r="A2511" s="858">
        <v>103088</v>
      </c>
      <c r="B2511" s="858" t="s">
        <v>4978</v>
      </c>
      <c r="C2511" s="858" t="s">
        <v>34</v>
      </c>
      <c r="D2511" s="859">
        <v>13.08</v>
      </c>
    </row>
    <row r="2512" spans="1:4" ht="13.5">
      <c r="A2512" s="858">
        <v>89993</v>
      </c>
      <c r="B2512" s="858" t="s">
        <v>4979</v>
      </c>
      <c r="C2512" s="858" t="s">
        <v>233</v>
      </c>
      <c r="D2512" s="859">
        <v>795.04</v>
      </c>
    </row>
    <row r="2513" spans="1:4" ht="13.5">
      <c r="A2513" s="858">
        <v>89994</v>
      </c>
      <c r="B2513" s="858" t="s">
        <v>4980</v>
      </c>
      <c r="C2513" s="858" t="s">
        <v>233</v>
      </c>
      <c r="D2513" s="859">
        <v>695.1</v>
      </c>
    </row>
    <row r="2514" spans="1:4" ht="13.5">
      <c r="A2514" s="858">
        <v>89995</v>
      </c>
      <c r="B2514" s="858" t="s">
        <v>4981</v>
      </c>
      <c r="C2514" s="858" t="s">
        <v>233</v>
      </c>
      <c r="D2514" s="859">
        <v>769.48</v>
      </c>
    </row>
    <row r="2515" spans="1:4" ht="13.5">
      <c r="A2515" s="858">
        <v>90278</v>
      </c>
      <c r="B2515" s="858" t="s">
        <v>4982</v>
      </c>
      <c r="C2515" s="858" t="s">
        <v>233</v>
      </c>
      <c r="D2515" s="859">
        <v>413.81</v>
      </c>
    </row>
    <row r="2516" spans="1:4" ht="13.5">
      <c r="A2516" s="858">
        <v>90279</v>
      </c>
      <c r="B2516" s="858" t="s">
        <v>4983</v>
      </c>
      <c r="C2516" s="858" t="s">
        <v>233</v>
      </c>
      <c r="D2516" s="859">
        <v>461.11</v>
      </c>
    </row>
    <row r="2517" spans="1:4" ht="13.5">
      <c r="A2517" s="858">
        <v>90280</v>
      </c>
      <c r="B2517" s="858" t="s">
        <v>4984</v>
      </c>
      <c r="C2517" s="858" t="s">
        <v>233</v>
      </c>
      <c r="D2517" s="859">
        <v>519.13</v>
      </c>
    </row>
    <row r="2518" spans="1:4" ht="13.5">
      <c r="A2518" s="858">
        <v>90281</v>
      </c>
      <c r="B2518" s="858" t="s">
        <v>4985</v>
      </c>
      <c r="C2518" s="858" t="s">
        <v>233</v>
      </c>
      <c r="D2518" s="859">
        <v>614.19000000000005</v>
      </c>
    </row>
    <row r="2519" spans="1:4" ht="13.5">
      <c r="A2519" s="858">
        <v>90282</v>
      </c>
      <c r="B2519" s="858" t="s">
        <v>4986</v>
      </c>
      <c r="C2519" s="858" t="s">
        <v>233</v>
      </c>
      <c r="D2519" s="859">
        <v>406.77</v>
      </c>
    </row>
    <row r="2520" spans="1:4" ht="13.5">
      <c r="A2520" s="858">
        <v>90283</v>
      </c>
      <c r="B2520" s="858" t="s">
        <v>4987</v>
      </c>
      <c r="C2520" s="858" t="s">
        <v>233</v>
      </c>
      <c r="D2520" s="859">
        <v>454.36</v>
      </c>
    </row>
    <row r="2521" spans="1:4" ht="13.5">
      <c r="A2521" s="858">
        <v>90284</v>
      </c>
      <c r="B2521" s="858" t="s">
        <v>4988</v>
      </c>
      <c r="C2521" s="858" t="s">
        <v>233</v>
      </c>
      <c r="D2521" s="859">
        <v>515.37</v>
      </c>
    </row>
    <row r="2522" spans="1:4" ht="13.5">
      <c r="A2522" s="858">
        <v>90285</v>
      </c>
      <c r="B2522" s="858" t="s">
        <v>4989</v>
      </c>
      <c r="C2522" s="858" t="s">
        <v>233</v>
      </c>
      <c r="D2522" s="859">
        <v>615.24</v>
      </c>
    </row>
    <row r="2523" spans="1:4" ht="13.5">
      <c r="A2523" s="858">
        <v>92718</v>
      </c>
      <c r="B2523" s="858" t="s">
        <v>4990</v>
      </c>
      <c r="C2523" s="858" t="s">
        <v>233</v>
      </c>
      <c r="D2523" s="859">
        <v>715.84</v>
      </c>
    </row>
    <row r="2524" spans="1:4" ht="13.5">
      <c r="A2524" s="858">
        <v>92719</v>
      </c>
      <c r="B2524" s="858" t="s">
        <v>4991</v>
      </c>
      <c r="C2524" s="858" t="s">
        <v>233</v>
      </c>
      <c r="D2524" s="859">
        <v>590.9</v>
      </c>
    </row>
    <row r="2525" spans="1:4" ht="13.5">
      <c r="A2525" s="858">
        <v>92720</v>
      </c>
      <c r="B2525" s="858" t="s">
        <v>4992</v>
      </c>
      <c r="C2525" s="858" t="s">
        <v>233</v>
      </c>
      <c r="D2525" s="859">
        <v>633.79999999999995</v>
      </c>
    </row>
    <row r="2526" spans="1:4" ht="13.5">
      <c r="A2526" s="858">
        <v>92721</v>
      </c>
      <c r="B2526" s="858" t="s">
        <v>4993</v>
      </c>
      <c r="C2526" s="858" t="s">
        <v>233</v>
      </c>
      <c r="D2526" s="859">
        <v>583.28</v>
      </c>
    </row>
    <row r="2527" spans="1:4" ht="13.5">
      <c r="A2527" s="858">
        <v>92722</v>
      </c>
      <c r="B2527" s="858" t="s">
        <v>4994</v>
      </c>
      <c r="C2527" s="858" t="s">
        <v>233</v>
      </c>
      <c r="D2527" s="859">
        <v>630.62</v>
      </c>
    </row>
    <row r="2528" spans="1:4" ht="13.5">
      <c r="A2528" s="858">
        <v>92723</v>
      </c>
      <c r="B2528" s="858" t="s">
        <v>4995</v>
      </c>
      <c r="C2528" s="858" t="s">
        <v>233</v>
      </c>
      <c r="D2528" s="859">
        <v>615.57000000000005</v>
      </c>
    </row>
    <row r="2529" spans="1:4" ht="13.5">
      <c r="A2529" s="858">
        <v>92724</v>
      </c>
      <c r="B2529" s="858" t="s">
        <v>4996</v>
      </c>
      <c r="C2529" s="858" t="s">
        <v>233</v>
      </c>
      <c r="D2529" s="859">
        <v>612.79</v>
      </c>
    </row>
    <row r="2530" spans="1:4" ht="13.5">
      <c r="A2530" s="858">
        <v>92725</v>
      </c>
      <c r="B2530" s="858" t="s">
        <v>4997</v>
      </c>
      <c r="C2530" s="858" t="s">
        <v>233</v>
      </c>
      <c r="D2530" s="859">
        <v>611.62</v>
      </c>
    </row>
    <row r="2531" spans="1:4" ht="13.5">
      <c r="A2531" s="858">
        <v>92726</v>
      </c>
      <c r="B2531" s="858" t="s">
        <v>4998</v>
      </c>
      <c r="C2531" s="858" t="s">
        <v>233</v>
      </c>
      <c r="D2531" s="859">
        <v>609.65</v>
      </c>
    </row>
    <row r="2532" spans="1:4" ht="13.5">
      <c r="A2532" s="858">
        <v>92727</v>
      </c>
      <c r="B2532" s="858" t="s">
        <v>4999</v>
      </c>
      <c r="C2532" s="858" t="s">
        <v>233</v>
      </c>
      <c r="D2532" s="859">
        <v>654.66</v>
      </c>
    </row>
    <row r="2533" spans="1:4" ht="13.5">
      <c r="A2533" s="858">
        <v>92728</v>
      </c>
      <c r="B2533" s="858" t="s">
        <v>5000</v>
      </c>
      <c r="C2533" s="858" t="s">
        <v>233</v>
      </c>
      <c r="D2533" s="859">
        <v>634.71</v>
      </c>
    </row>
    <row r="2534" spans="1:4" ht="13.5">
      <c r="A2534" s="858">
        <v>92729</v>
      </c>
      <c r="B2534" s="858" t="s">
        <v>5001</v>
      </c>
      <c r="C2534" s="858" t="s">
        <v>233</v>
      </c>
      <c r="D2534" s="859">
        <v>626.25</v>
      </c>
    </row>
    <row r="2535" spans="1:4" ht="13.5">
      <c r="A2535" s="858">
        <v>92730</v>
      </c>
      <c r="B2535" s="858" t="s">
        <v>5002</v>
      </c>
      <c r="C2535" s="858" t="s">
        <v>233</v>
      </c>
      <c r="D2535" s="859">
        <v>612.17999999999995</v>
      </c>
    </row>
    <row r="2536" spans="1:4" ht="13.5">
      <c r="A2536" s="858">
        <v>92731</v>
      </c>
      <c r="B2536" s="858" t="s">
        <v>5003</v>
      </c>
      <c r="C2536" s="858" t="s">
        <v>233</v>
      </c>
      <c r="D2536" s="859">
        <v>628.55999999999995</v>
      </c>
    </row>
    <row r="2537" spans="1:4" ht="13.5">
      <c r="A2537" s="858">
        <v>92732</v>
      </c>
      <c r="B2537" s="858" t="s">
        <v>5004</v>
      </c>
      <c r="C2537" s="858" t="s">
        <v>233</v>
      </c>
      <c r="D2537" s="859">
        <v>614.87</v>
      </c>
    </row>
    <row r="2538" spans="1:4" ht="13.5">
      <c r="A2538" s="858">
        <v>92733</v>
      </c>
      <c r="B2538" s="858" t="s">
        <v>5005</v>
      </c>
      <c r="C2538" s="858" t="s">
        <v>233</v>
      </c>
      <c r="D2538" s="859">
        <v>609.03</v>
      </c>
    </row>
    <row r="2539" spans="1:4" ht="13.5">
      <c r="A2539" s="858">
        <v>92734</v>
      </c>
      <c r="B2539" s="858" t="s">
        <v>5006</v>
      </c>
      <c r="C2539" s="858" t="s">
        <v>233</v>
      </c>
      <c r="D2539" s="859">
        <v>599.39</v>
      </c>
    </row>
    <row r="2540" spans="1:4" ht="13.5">
      <c r="A2540" s="858">
        <v>92735</v>
      </c>
      <c r="B2540" s="858" t="s">
        <v>5007</v>
      </c>
      <c r="C2540" s="858" t="s">
        <v>233</v>
      </c>
      <c r="D2540" s="859">
        <v>604.64</v>
      </c>
    </row>
    <row r="2541" spans="1:4" ht="13.5">
      <c r="A2541" s="858">
        <v>92736</v>
      </c>
      <c r="B2541" s="858" t="s">
        <v>5008</v>
      </c>
      <c r="C2541" s="858" t="s">
        <v>233</v>
      </c>
      <c r="D2541" s="859">
        <v>594.25</v>
      </c>
    </row>
    <row r="2542" spans="1:4" ht="13.5">
      <c r="A2542" s="858">
        <v>92739</v>
      </c>
      <c r="B2542" s="858" t="s">
        <v>5009</v>
      </c>
      <c r="C2542" s="858" t="s">
        <v>233</v>
      </c>
      <c r="D2542" s="859">
        <v>579.19000000000005</v>
      </c>
    </row>
    <row r="2543" spans="1:4" ht="13.5">
      <c r="A2543" s="858">
        <v>92740</v>
      </c>
      <c r="B2543" s="858" t="s">
        <v>5010</v>
      </c>
      <c r="C2543" s="858" t="s">
        <v>233</v>
      </c>
      <c r="D2543" s="859">
        <v>574.04999999999995</v>
      </c>
    </row>
    <row r="2544" spans="1:4" ht="13.5">
      <c r="A2544" s="858">
        <v>92741</v>
      </c>
      <c r="B2544" s="858" t="s">
        <v>5011</v>
      </c>
      <c r="C2544" s="858" t="s">
        <v>233</v>
      </c>
      <c r="D2544" s="859">
        <v>763.93</v>
      </c>
    </row>
    <row r="2545" spans="1:4" ht="13.5">
      <c r="A2545" s="858">
        <v>92742</v>
      </c>
      <c r="B2545" s="858" t="s">
        <v>5012</v>
      </c>
      <c r="C2545" s="858" t="s">
        <v>233</v>
      </c>
      <c r="D2545" s="859">
        <v>963.48</v>
      </c>
    </row>
    <row r="2546" spans="1:4" ht="13.5">
      <c r="A2546" s="858">
        <v>92873</v>
      </c>
      <c r="B2546" s="858" t="s">
        <v>5013</v>
      </c>
      <c r="C2546" s="858" t="s">
        <v>233</v>
      </c>
      <c r="D2546" s="859">
        <v>154.47</v>
      </c>
    </row>
    <row r="2547" spans="1:4" ht="13.5">
      <c r="A2547" s="858">
        <v>92874</v>
      </c>
      <c r="B2547" s="858" t="s">
        <v>5014</v>
      </c>
      <c r="C2547" s="858" t="s">
        <v>233</v>
      </c>
      <c r="D2547" s="859">
        <v>25.65</v>
      </c>
    </row>
    <row r="2548" spans="1:4" ht="13.5">
      <c r="A2548" s="858">
        <v>94962</v>
      </c>
      <c r="B2548" s="858" t="s">
        <v>5015</v>
      </c>
      <c r="C2548" s="858" t="s">
        <v>233</v>
      </c>
      <c r="D2548" s="859">
        <v>304.10000000000002</v>
      </c>
    </row>
    <row r="2549" spans="1:4" ht="13.5">
      <c r="A2549" s="858">
        <v>94963</v>
      </c>
      <c r="B2549" s="858" t="s">
        <v>5016</v>
      </c>
      <c r="C2549" s="858" t="s">
        <v>233</v>
      </c>
      <c r="D2549" s="859">
        <v>344.26</v>
      </c>
    </row>
    <row r="2550" spans="1:4" ht="13.5">
      <c r="A2550" s="858">
        <v>94964</v>
      </c>
      <c r="B2550" s="858" t="s">
        <v>5017</v>
      </c>
      <c r="C2550" s="858" t="s">
        <v>233</v>
      </c>
      <c r="D2550" s="859">
        <v>380.87</v>
      </c>
    </row>
    <row r="2551" spans="1:4" ht="13.5">
      <c r="A2551" s="858">
        <v>94965</v>
      </c>
      <c r="B2551" s="858" t="s">
        <v>5018</v>
      </c>
      <c r="C2551" s="858" t="s">
        <v>233</v>
      </c>
      <c r="D2551" s="859">
        <v>400.87</v>
      </c>
    </row>
    <row r="2552" spans="1:4" ht="13.5">
      <c r="A2552" s="858">
        <v>94966</v>
      </c>
      <c r="B2552" s="858" t="s">
        <v>5019</v>
      </c>
      <c r="C2552" s="858" t="s">
        <v>233</v>
      </c>
      <c r="D2552" s="859">
        <v>417.11</v>
      </c>
    </row>
    <row r="2553" spans="1:4" ht="13.5">
      <c r="A2553" s="858">
        <v>94967</v>
      </c>
      <c r="B2553" s="858" t="s">
        <v>5020</v>
      </c>
      <c r="C2553" s="858" t="s">
        <v>233</v>
      </c>
      <c r="D2553" s="859">
        <v>483.87</v>
      </c>
    </row>
    <row r="2554" spans="1:4" ht="13.5">
      <c r="A2554" s="858">
        <v>94968</v>
      </c>
      <c r="B2554" s="858" t="s">
        <v>5021</v>
      </c>
      <c r="C2554" s="858" t="s">
        <v>233</v>
      </c>
      <c r="D2554" s="859">
        <v>302.99</v>
      </c>
    </row>
    <row r="2555" spans="1:4" ht="13.5">
      <c r="A2555" s="858">
        <v>94969</v>
      </c>
      <c r="B2555" s="858" t="s">
        <v>5022</v>
      </c>
      <c r="C2555" s="858" t="s">
        <v>233</v>
      </c>
      <c r="D2555" s="859">
        <v>340.91</v>
      </c>
    </row>
    <row r="2556" spans="1:4" ht="13.5">
      <c r="A2556" s="858">
        <v>94970</v>
      </c>
      <c r="B2556" s="858" t="s">
        <v>5023</v>
      </c>
      <c r="C2556" s="858" t="s">
        <v>233</v>
      </c>
      <c r="D2556" s="859">
        <v>373.4</v>
      </c>
    </row>
    <row r="2557" spans="1:4" ht="13.5">
      <c r="A2557" s="858">
        <v>94971</v>
      </c>
      <c r="B2557" s="858" t="s">
        <v>5024</v>
      </c>
      <c r="C2557" s="858" t="s">
        <v>233</v>
      </c>
      <c r="D2557" s="859">
        <v>397.7</v>
      </c>
    </row>
    <row r="2558" spans="1:4" ht="13.5">
      <c r="A2558" s="858">
        <v>94972</v>
      </c>
      <c r="B2558" s="858" t="s">
        <v>5025</v>
      </c>
      <c r="C2558" s="858" t="s">
        <v>233</v>
      </c>
      <c r="D2558" s="859">
        <v>413.94</v>
      </c>
    </row>
    <row r="2559" spans="1:4" ht="13.5">
      <c r="A2559" s="858">
        <v>94973</v>
      </c>
      <c r="B2559" s="858" t="s">
        <v>5026</v>
      </c>
      <c r="C2559" s="858" t="s">
        <v>233</v>
      </c>
      <c r="D2559" s="859">
        <v>479.7</v>
      </c>
    </row>
    <row r="2560" spans="1:4" ht="13.5">
      <c r="A2560" s="858">
        <v>94974</v>
      </c>
      <c r="B2560" s="858" t="s">
        <v>5027</v>
      </c>
      <c r="C2560" s="858" t="s">
        <v>233</v>
      </c>
      <c r="D2560" s="859">
        <v>349.95</v>
      </c>
    </row>
    <row r="2561" spans="1:4" ht="13.5">
      <c r="A2561" s="858">
        <v>94975</v>
      </c>
      <c r="B2561" s="858" t="s">
        <v>5028</v>
      </c>
      <c r="C2561" s="858" t="s">
        <v>233</v>
      </c>
      <c r="D2561" s="859">
        <v>386.33</v>
      </c>
    </row>
    <row r="2562" spans="1:4" ht="13.5">
      <c r="A2562" s="858">
        <v>96555</v>
      </c>
      <c r="B2562" s="858" t="s">
        <v>5029</v>
      </c>
      <c r="C2562" s="858" t="s">
        <v>233</v>
      </c>
      <c r="D2562" s="859">
        <v>558.94000000000005</v>
      </c>
    </row>
    <row r="2563" spans="1:4" ht="13.5">
      <c r="A2563" s="858">
        <v>96556</v>
      </c>
      <c r="B2563" s="858" t="s">
        <v>5030</v>
      </c>
      <c r="C2563" s="858" t="s">
        <v>233</v>
      </c>
      <c r="D2563" s="859">
        <v>619.54999999999995</v>
      </c>
    </row>
    <row r="2564" spans="1:4" ht="13.5">
      <c r="A2564" s="858">
        <v>96557</v>
      </c>
      <c r="B2564" s="858" t="s">
        <v>5031</v>
      </c>
      <c r="C2564" s="858" t="s">
        <v>233</v>
      </c>
      <c r="D2564" s="859">
        <v>668.79</v>
      </c>
    </row>
    <row r="2565" spans="1:4" ht="13.5">
      <c r="A2565" s="858">
        <v>96558</v>
      </c>
      <c r="B2565" s="858" t="s">
        <v>5032</v>
      </c>
      <c r="C2565" s="858" t="s">
        <v>233</v>
      </c>
      <c r="D2565" s="859">
        <v>674.26</v>
      </c>
    </row>
    <row r="2566" spans="1:4" ht="13.5">
      <c r="A2566" s="858">
        <v>99235</v>
      </c>
      <c r="B2566" s="858" t="s">
        <v>5033</v>
      </c>
      <c r="C2566" s="858" t="s">
        <v>233</v>
      </c>
      <c r="D2566" s="859">
        <v>649.62</v>
      </c>
    </row>
    <row r="2567" spans="1:4" ht="13.5">
      <c r="A2567" s="858">
        <v>99431</v>
      </c>
      <c r="B2567" s="858" t="s">
        <v>5034</v>
      </c>
      <c r="C2567" s="858" t="s">
        <v>233</v>
      </c>
      <c r="D2567" s="859">
        <v>669.11</v>
      </c>
    </row>
    <row r="2568" spans="1:4" ht="13.5">
      <c r="A2568" s="858">
        <v>99432</v>
      </c>
      <c r="B2568" s="858" t="s">
        <v>5035</v>
      </c>
      <c r="C2568" s="858" t="s">
        <v>233</v>
      </c>
      <c r="D2568" s="859">
        <v>650.11</v>
      </c>
    </row>
    <row r="2569" spans="1:4" ht="13.5">
      <c r="A2569" s="858">
        <v>99433</v>
      </c>
      <c r="B2569" s="858" t="s">
        <v>5036</v>
      </c>
      <c r="C2569" s="858" t="s">
        <v>233</v>
      </c>
      <c r="D2569" s="859">
        <v>701.39</v>
      </c>
    </row>
    <row r="2570" spans="1:4" ht="13.5">
      <c r="A2570" s="858">
        <v>99434</v>
      </c>
      <c r="B2570" s="858" t="s">
        <v>5037</v>
      </c>
      <c r="C2570" s="858" t="s">
        <v>233</v>
      </c>
      <c r="D2570" s="859">
        <v>672.05</v>
      </c>
    </row>
    <row r="2571" spans="1:4" ht="13.5">
      <c r="A2571" s="858">
        <v>99435</v>
      </c>
      <c r="B2571" s="858" t="s">
        <v>5038</v>
      </c>
      <c r="C2571" s="858" t="s">
        <v>233</v>
      </c>
      <c r="D2571" s="859">
        <v>652.12</v>
      </c>
    </row>
    <row r="2572" spans="1:4" ht="13.5">
      <c r="A2572" s="858">
        <v>99436</v>
      </c>
      <c r="B2572" s="858" t="s">
        <v>5039</v>
      </c>
      <c r="C2572" s="858" t="s">
        <v>233</v>
      </c>
      <c r="D2572" s="859">
        <v>716.72</v>
      </c>
    </row>
    <row r="2573" spans="1:4" ht="13.5">
      <c r="A2573" s="858">
        <v>99437</v>
      </c>
      <c r="B2573" s="858" t="s">
        <v>5040</v>
      </c>
      <c r="C2573" s="858" t="s">
        <v>233</v>
      </c>
      <c r="D2573" s="859">
        <v>687.86</v>
      </c>
    </row>
    <row r="2574" spans="1:4" ht="13.5">
      <c r="A2574" s="858">
        <v>99438</v>
      </c>
      <c r="B2574" s="858" t="s">
        <v>5041</v>
      </c>
      <c r="C2574" s="858" t="s">
        <v>233</v>
      </c>
      <c r="D2574" s="859">
        <v>692.07</v>
      </c>
    </row>
    <row r="2575" spans="1:4" ht="13.5">
      <c r="A2575" s="858">
        <v>99439</v>
      </c>
      <c r="B2575" s="858" t="s">
        <v>5042</v>
      </c>
      <c r="C2575" s="858" t="s">
        <v>233</v>
      </c>
      <c r="D2575" s="859">
        <v>658.25</v>
      </c>
    </row>
    <row r="2576" spans="1:4" ht="13.5">
      <c r="A2576" s="858">
        <v>102473</v>
      </c>
      <c r="B2576" s="858" t="s">
        <v>5043</v>
      </c>
      <c r="C2576" s="858" t="s">
        <v>233</v>
      </c>
      <c r="D2576" s="859">
        <v>322.33</v>
      </c>
    </row>
    <row r="2577" spans="1:4" ht="13.5">
      <c r="A2577" s="858">
        <v>102474</v>
      </c>
      <c r="B2577" s="858" t="s">
        <v>5044</v>
      </c>
      <c r="C2577" s="858" t="s">
        <v>233</v>
      </c>
      <c r="D2577" s="859">
        <v>362.6</v>
      </c>
    </row>
    <row r="2578" spans="1:4" ht="13.5">
      <c r="A2578" s="858">
        <v>102475</v>
      </c>
      <c r="B2578" s="858" t="s">
        <v>5045</v>
      </c>
      <c r="C2578" s="858" t="s">
        <v>233</v>
      </c>
      <c r="D2578" s="859">
        <v>401.93</v>
      </c>
    </row>
    <row r="2579" spans="1:4" ht="13.5">
      <c r="A2579" s="858">
        <v>102476</v>
      </c>
      <c r="B2579" s="858" t="s">
        <v>5046</v>
      </c>
      <c r="C2579" s="858" t="s">
        <v>233</v>
      </c>
      <c r="D2579" s="859">
        <v>424.32</v>
      </c>
    </row>
    <row r="2580" spans="1:4" ht="13.5">
      <c r="A2580" s="858">
        <v>102477</v>
      </c>
      <c r="B2580" s="858" t="s">
        <v>5047</v>
      </c>
      <c r="C2580" s="858" t="s">
        <v>233</v>
      </c>
      <c r="D2580" s="859">
        <v>454.61</v>
      </c>
    </row>
    <row r="2581" spans="1:4" ht="13.5">
      <c r="A2581" s="858">
        <v>102478</v>
      </c>
      <c r="B2581" s="858" t="s">
        <v>5048</v>
      </c>
      <c r="C2581" s="858" t="s">
        <v>233</v>
      </c>
      <c r="D2581" s="859">
        <v>510.81</v>
      </c>
    </row>
    <row r="2582" spans="1:4" ht="13.5">
      <c r="A2582" s="858">
        <v>102479</v>
      </c>
      <c r="B2582" s="858" t="s">
        <v>5049</v>
      </c>
      <c r="C2582" s="858" t="s">
        <v>233</v>
      </c>
      <c r="D2582" s="859">
        <v>321.11</v>
      </c>
    </row>
    <row r="2583" spans="1:4" ht="13.5">
      <c r="A2583" s="858">
        <v>102480</v>
      </c>
      <c r="B2583" s="858" t="s">
        <v>5050</v>
      </c>
      <c r="C2583" s="858" t="s">
        <v>233</v>
      </c>
      <c r="D2583" s="859">
        <v>359.33</v>
      </c>
    </row>
    <row r="2584" spans="1:4" ht="13.5">
      <c r="A2584" s="858">
        <v>102481</v>
      </c>
      <c r="B2584" s="858" t="s">
        <v>5051</v>
      </c>
      <c r="C2584" s="858" t="s">
        <v>233</v>
      </c>
      <c r="D2584" s="859">
        <v>394.3</v>
      </c>
    </row>
    <row r="2585" spans="1:4" ht="13.5">
      <c r="A2585" s="858">
        <v>102482</v>
      </c>
      <c r="B2585" s="858" t="s">
        <v>5052</v>
      </c>
      <c r="C2585" s="858" t="s">
        <v>233</v>
      </c>
      <c r="D2585" s="859">
        <v>423.42</v>
      </c>
    </row>
    <row r="2586" spans="1:4" ht="13.5">
      <c r="A2586" s="858">
        <v>102483</v>
      </c>
      <c r="B2586" s="858" t="s">
        <v>5053</v>
      </c>
      <c r="C2586" s="858" t="s">
        <v>233</v>
      </c>
      <c r="D2586" s="859">
        <v>450.88</v>
      </c>
    </row>
    <row r="2587" spans="1:4" ht="13.5">
      <c r="A2587" s="858">
        <v>102484</v>
      </c>
      <c r="B2587" s="858" t="s">
        <v>5054</v>
      </c>
      <c r="C2587" s="858" t="s">
        <v>233</v>
      </c>
      <c r="D2587" s="859">
        <v>511.35</v>
      </c>
    </row>
    <row r="2588" spans="1:4" ht="13.5">
      <c r="A2588" s="858">
        <v>102485</v>
      </c>
      <c r="B2588" s="858" t="s">
        <v>5055</v>
      </c>
      <c r="C2588" s="858" t="s">
        <v>233</v>
      </c>
      <c r="D2588" s="859">
        <v>367.7</v>
      </c>
    </row>
    <row r="2589" spans="1:4" ht="13.5">
      <c r="A2589" s="858">
        <v>102486</v>
      </c>
      <c r="B2589" s="858" t="s">
        <v>5056</v>
      </c>
      <c r="C2589" s="858" t="s">
        <v>233</v>
      </c>
      <c r="D2589" s="859">
        <v>404.09</v>
      </c>
    </row>
    <row r="2590" spans="1:4" ht="13.5">
      <c r="A2590" s="858">
        <v>102487</v>
      </c>
      <c r="B2590" s="858" t="s">
        <v>5057</v>
      </c>
      <c r="C2590" s="858" t="s">
        <v>233</v>
      </c>
      <c r="D2590" s="859">
        <v>437.28</v>
      </c>
    </row>
    <row r="2591" spans="1:4" ht="13.5">
      <c r="A2591" s="858">
        <v>103183</v>
      </c>
      <c r="B2591" s="858" t="s">
        <v>5058</v>
      </c>
      <c r="C2591" s="858" t="s">
        <v>233</v>
      </c>
      <c r="D2591" s="859">
        <v>687.18</v>
      </c>
    </row>
    <row r="2592" spans="1:4" ht="13.5">
      <c r="A2592" s="858">
        <v>103184</v>
      </c>
      <c r="B2592" s="858" t="s">
        <v>5059</v>
      </c>
      <c r="C2592" s="858" t="s">
        <v>233</v>
      </c>
      <c r="D2592" s="859">
        <v>658.12</v>
      </c>
    </row>
    <row r="2593" spans="1:4" ht="13.5">
      <c r="A2593" s="858">
        <v>101963</v>
      </c>
      <c r="B2593" s="858" t="s">
        <v>5060</v>
      </c>
      <c r="C2593" s="858" t="s">
        <v>1169</v>
      </c>
      <c r="D2593" s="859">
        <v>190.52</v>
      </c>
    </row>
    <row r="2594" spans="1:4" ht="13.5">
      <c r="A2594" s="858">
        <v>101964</v>
      </c>
      <c r="B2594" s="858" t="s">
        <v>5061</v>
      </c>
      <c r="C2594" s="858" t="s">
        <v>1169</v>
      </c>
      <c r="D2594" s="859">
        <v>177.05</v>
      </c>
    </row>
    <row r="2595" spans="1:4" ht="13.5">
      <c r="A2595" s="858">
        <v>101165</v>
      </c>
      <c r="B2595" s="858" t="s">
        <v>5062</v>
      </c>
      <c r="C2595" s="858" t="s">
        <v>233</v>
      </c>
      <c r="D2595" s="859">
        <v>772.7</v>
      </c>
    </row>
    <row r="2596" spans="1:4" ht="13.5">
      <c r="A2596" s="858">
        <v>101166</v>
      </c>
      <c r="B2596" s="858" t="s">
        <v>5063</v>
      </c>
      <c r="C2596" s="858" t="s">
        <v>233</v>
      </c>
      <c r="D2596" s="859">
        <v>588.66999999999996</v>
      </c>
    </row>
    <row r="2597" spans="1:4" ht="13.5">
      <c r="A2597" s="858">
        <v>98575</v>
      </c>
      <c r="B2597" s="858" t="s">
        <v>5064</v>
      </c>
      <c r="C2597" s="858" t="s">
        <v>28</v>
      </c>
      <c r="D2597" s="859">
        <v>78.790000000000006</v>
      </c>
    </row>
    <row r="2598" spans="1:4" ht="13.5">
      <c r="A2598" s="858">
        <v>98576</v>
      </c>
      <c r="B2598" s="858" t="s">
        <v>5065</v>
      </c>
      <c r="C2598" s="858" t="s">
        <v>28</v>
      </c>
      <c r="D2598" s="859">
        <v>20.97</v>
      </c>
    </row>
    <row r="2599" spans="1:4" ht="13.5">
      <c r="A2599" s="858">
        <v>98577</v>
      </c>
      <c r="B2599" s="858" t="s">
        <v>5066</v>
      </c>
      <c r="C2599" s="858" t="s">
        <v>28</v>
      </c>
      <c r="D2599" s="859">
        <v>33.69</v>
      </c>
    </row>
    <row r="2600" spans="1:4" ht="13.5">
      <c r="A2600" s="858">
        <v>93182</v>
      </c>
      <c r="B2600" s="858" t="s">
        <v>5067</v>
      </c>
      <c r="C2600" s="858" t="s">
        <v>28</v>
      </c>
      <c r="D2600" s="859">
        <v>39.89</v>
      </c>
    </row>
    <row r="2601" spans="1:4" ht="13.5">
      <c r="A2601" s="858">
        <v>93183</v>
      </c>
      <c r="B2601" s="858" t="s">
        <v>5068</v>
      </c>
      <c r="C2601" s="858" t="s">
        <v>28</v>
      </c>
      <c r="D2601" s="859">
        <v>52.13</v>
      </c>
    </row>
    <row r="2602" spans="1:4" ht="13.5">
      <c r="A2602" s="858">
        <v>93184</v>
      </c>
      <c r="B2602" s="858" t="s">
        <v>5069</v>
      </c>
      <c r="C2602" s="858" t="s">
        <v>28</v>
      </c>
      <c r="D2602" s="859">
        <v>29.11</v>
      </c>
    </row>
    <row r="2603" spans="1:4" ht="13.5">
      <c r="A2603" s="858">
        <v>93185</v>
      </c>
      <c r="B2603" s="858" t="s">
        <v>5070</v>
      </c>
      <c r="C2603" s="858" t="s">
        <v>28</v>
      </c>
      <c r="D2603" s="859">
        <v>51.46</v>
      </c>
    </row>
    <row r="2604" spans="1:4" ht="13.5">
      <c r="A2604" s="858">
        <v>93186</v>
      </c>
      <c r="B2604" s="858" t="s">
        <v>5071</v>
      </c>
      <c r="C2604" s="858" t="s">
        <v>28</v>
      </c>
      <c r="D2604" s="859">
        <v>70.930000000000007</v>
      </c>
    </row>
    <row r="2605" spans="1:4" ht="13.5">
      <c r="A2605" s="858">
        <v>93187</v>
      </c>
      <c r="B2605" s="858" t="s">
        <v>5072</v>
      </c>
      <c r="C2605" s="858" t="s">
        <v>28</v>
      </c>
      <c r="D2605" s="859">
        <v>82.31</v>
      </c>
    </row>
    <row r="2606" spans="1:4" ht="13.5">
      <c r="A2606" s="858">
        <v>93188</v>
      </c>
      <c r="B2606" s="858" t="s">
        <v>5073</v>
      </c>
      <c r="C2606" s="858" t="s">
        <v>28</v>
      </c>
      <c r="D2606" s="859">
        <v>67.75</v>
      </c>
    </row>
    <row r="2607" spans="1:4" ht="13.5">
      <c r="A2607" s="858">
        <v>93189</v>
      </c>
      <c r="B2607" s="858" t="s">
        <v>5074</v>
      </c>
      <c r="C2607" s="858" t="s">
        <v>28</v>
      </c>
      <c r="D2607" s="859">
        <v>83.5</v>
      </c>
    </row>
    <row r="2608" spans="1:4" ht="13.5">
      <c r="A2608" s="858">
        <v>93190</v>
      </c>
      <c r="B2608" s="858" t="s">
        <v>5075</v>
      </c>
      <c r="C2608" s="858" t="s">
        <v>28</v>
      </c>
      <c r="D2608" s="859">
        <v>43.11</v>
      </c>
    </row>
    <row r="2609" spans="1:4" ht="13.5">
      <c r="A2609" s="858">
        <v>93191</v>
      </c>
      <c r="B2609" s="858" t="s">
        <v>5076</v>
      </c>
      <c r="C2609" s="858" t="s">
        <v>28</v>
      </c>
      <c r="D2609" s="859">
        <v>46.31</v>
      </c>
    </row>
    <row r="2610" spans="1:4" ht="13.5">
      <c r="A2610" s="858">
        <v>93192</v>
      </c>
      <c r="B2610" s="858" t="s">
        <v>5077</v>
      </c>
      <c r="C2610" s="858" t="s">
        <v>28</v>
      </c>
      <c r="D2610" s="859">
        <v>48.18</v>
      </c>
    </row>
    <row r="2611" spans="1:4" ht="13.5">
      <c r="A2611" s="858">
        <v>93193</v>
      </c>
      <c r="B2611" s="858" t="s">
        <v>5078</v>
      </c>
      <c r="C2611" s="858" t="s">
        <v>28</v>
      </c>
      <c r="D2611" s="859">
        <v>47.57</v>
      </c>
    </row>
    <row r="2612" spans="1:4" ht="13.5">
      <c r="A2612" s="858">
        <v>93194</v>
      </c>
      <c r="B2612" s="858" t="s">
        <v>5079</v>
      </c>
      <c r="C2612" s="858" t="s">
        <v>28</v>
      </c>
      <c r="D2612" s="859">
        <v>39.17</v>
      </c>
    </row>
    <row r="2613" spans="1:4" ht="13.5">
      <c r="A2613" s="858">
        <v>93195</v>
      </c>
      <c r="B2613" s="858" t="s">
        <v>5080</v>
      </c>
      <c r="C2613" s="858" t="s">
        <v>28</v>
      </c>
      <c r="D2613" s="859">
        <v>46.92</v>
      </c>
    </row>
    <row r="2614" spans="1:4" ht="13.5">
      <c r="A2614" s="858">
        <v>93196</v>
      </c>
      <c r="B2614" s="858" t="s">
        <v>5081</v>
      </c>
      <c r="C2614" s="858" t="s">
        <v>28</v>
      </c>
      <c r="D2614" s="859">
        <v>67.75</v>
      </c>
    </row>
    <row r="2615" spans="1:4" ht="13.5">
      <c r="A2615" s="858">
        <v>93197</v>
      </c>
      <c r="B2615" s="858" t="s">
        <v>5082</v>
      </c>
      <c r="C2615" s="858" t="s">
        <v>28</v>
      </c>
      <c r="D2615" s="859">
        <v>75.599999999999994</v>
      </c>
    </row>
    <row r="2616" spans="1:4" ht="13.5">
      <c r="A2616" s="858">
        <v>93198</v>
      </c>
      <c r="B2616" s="858" t="s">
        <v>5083</v>
      </c>
      <c r="C2616" s="858" t="s">
        <v>28</v>
      </c>
      <c r="D2616" s="859">
        <v>37.700000000000003</v>
      </c>
    </row>
    <row r="2617" spans="1:4" ht="13.5">
      <c r="A2617" s="858">
        <v>93199</v>
      </c>
      <c r="B2617" s="858" t="s">
        <v>5084</v>
      </c>
      <c r="C2617" s="858" t="s">
        <v>28</v>
      </c>
      <c r="D2617" s="859">
        <v>37.28</v>
      </c>
    </row>
    <row r="2618" spans="1:4" ht="13.5">
      <c r="A2618" s="858">
        <v>93200</v>
      </c>
      <c r="B2618" s="858" t="s">
        <v>5085</v>
      </c>
      <c r="C2618" s="858" t="s">
        <v>28</v>
      </c>
      <c r="D2618" s="859">
        <v>2.3199999999999998</v>
      </c>
    </row>
    <row r="2619" spans="1:4" ht="13.5">
      <c r="A2619" s="858">
        <v>93201</v>
      </c>
      <c r="B2619" s="858" t="s">
        <v>5086</v>
      </c>
      <c r="C2619" s="858" t="s">
        <v>28</v>
      </c>
      <c r="D2619" s="859">
        <v>4.6500000000000004</v>
      </c>
    </row>
    <row r="2620" spans="1:4" ht="13.5">
      <c r="A2620" s="858">
        <v>93202</v>
      </c>
      <c r="B2620" s="858" t="s">
        <v>5087</v>
      </c>
      <c r="C2620" s="858" t="s">
        <v>28</v>
      </c>
      <c r="D2620" s="859">
        <v>22.46</v>
      </c>
    </row>
    <row r="2621" spans="1:4" ht="13.5">
      <c r="A2621" s="858">
        <v>93203</v>
      </c>
      <c r="B2621" s="858" t="s">
        <v>5088</v>
      </c>
      <c r="C2621" s="858" t="s">
        <v>28</v>
      </c>
      <c r="D2621" s="859">
        <v>14</v>
      </c>
    </row>
    <row r="2622" spans="1:4" ht="13.5">
      <c r="A2622" s="858">
        <v>93204</v>
      </c>
      <c r="B2622" s="858" t="s">
        <v>5089</v>
      </c>
      <c r="C2622" s="858" t="s">
        <v>28</v>
      </c>
      <c r="D2622" s="859">
        <v>52.89</v>
      </c>
    </row>
    <row r="2623" spans="1:4" ht="13.5">
      <c r="A2623" s="858">
        <v>93205</v>
      </c>
      <c r="B2623" s="858" t="s">
        <v>5090</v>
      </c>
      <c r="C2623" s="858" t="s">
        <v>28</v>
      </c>
      <c r="D2623" s="859">
        <v>37.94</v>
      </c>
    </row>
    <row r="2624" spans="1:4" ht="13.5">
      <c r="A2624" s="858">
        <v>95952</v>
      </c>
      <c r="B2624" s="858" t="s">
        <v>5091</v>
      </c>
      <c r="C2624" s="858" t="s">
        <v>233</v>
      </c>
      <c r="D2624" s="859">
        <v>2434.66</v>
      </c>
    </row>
    <row r="2625" spans="1:4" ht="13.5">
      <c r="A2625" s="858">
        <v>95953</v>
      </c>
      <c r="B2625" s="858" t="s">
        <v>5092</v>
      </c>
      <c r="C2625" s="858" t="s">
        <v>233</v>
      </c>
      <c r="D2625" s="859">
        <v>3742.27</v>
      </c>
    </row>
    <row r="2626" spans="1:4" ht="13.5">
      <c r="A2626" s="858">
        <v>95954</v>
      </c>
      <c r="B2626" s="858" t="s">
        <v>5093</v>
      </c>
      <c r="C2626" s="858" t="s">
        <v>233</v>
      </c>
      <c r="D2626" s="859">
        <v>2708.49</v>
      </c>
    </row>
    <row r="2627" spans="1:4" ht="13.5">
      <c r="A2627" s="858">
        <v>95955</v>
      </c>
      <c r="B2627" s="858" t="s">
        <v>5094</v>
      </c>
      <c r="C2627" s="858" t="s">
        <v>233</v>
      </c>
      <c r="D2627" s="859">
        <v>3284.95</v>
      </c>
    </row>
    <row r="2628" spans="1:4" ht="13.5">
      <c r="A2628" s="858">
        <v>95956</v>
      </c>
      <c r="B2628" s="858" t="s">
        <v>5095</v>
      </c>
      <c r="C2628" s="858" t="s">
        <v>233</v>
      </c>
      <c r="D2628" s="859">
        <v>2595.4299999999998</v>
      </c>
    </row>
    <row r="2629" spans="1:4" ht="13.5">
      <c r="A2629" s="858">
        <v>95957</v>
      </c>
      <c r="B2629" s="858" t="s">
        <v>5096</v>
      </c>
      <c r="C2629" s="858" t="s">
        <v>233</v>
      </c>
      <c r="D2629" s="859">
        <v>3483.03</v>
      </c>
    </row>
    <row r="2630" spans="1:4" ht="13.5">
      <c r="A2630" s="858">
        <v>95969</v>
      </c>
      <c r="B2630" s="858" t="s">
        <v>5097</v>
      </c>
      <c r="C2630" s="858" t="s">
        <v>233</v>
      </c>
      <c r="D2630" s="859">
        <v>3196.67</v>
      </c>
    </row>
    <row r="2631" spans="1:4" ht="13.5">
      <c r="A2631" s="858">
        <v>97733</v>
      </c>
      <c r="B2631" s="858" t="s">
        <v>5098</v>
      </c>
      <c r="C2631" s="858" t="s">
        <v>233</v>
      </c>
      <c r="D2631" s="859">
        <v>2856.52</v>
      </c>
    </row>
    <row r="2632" spans="1:4" ht="13.5">
      <c r="A2632" s="858">
        <v>97734</v>
      </c>
      <c r="B2632" s="858" t="s">
        <v>5099</v>
      </c>
      <c r="C2632" s="858" t="s">
        <v>233</v>
      </c>
      <c r="D2632" s="859">
        <v>2414.4299999999998</v>
      </c>
    </row>
    <row r="2633" spans="1:4" ht="13.5">
      <c r="A2633" s="858">
        <v>97735</v>
      </c>
      <c r="B2633" s="858" t="s">
        <v>5100</v>
      </c>
      <c r="C2633" s="858" t="s">
        <v>233</v>
      </c>
      <c r="D2633" s="859">
        <v>2052.37</v>
      </c>
    </row>
    <row r="2634" spans="1:4" ht="13.5">
      <c r="A2634" s="858">
        <v>97736</v>
      </c>
      <c r="B2634" s="858" t="s">
        <v>5101</v>
      </c>
      <c r="C2634" s="858" t="s">
        <v>233</v>
      </c>
      <c r="D2634" s="859">
        <v>1414.49</v>
      </c>
    </row>
    <row r="2635" spans="1:4" ht="13.5">
      <c r="A2635" s="858">
        <v>97737</v>
      </c>
      <c r="B2635" s="858" t="s">
        <v>5102</v>
      </c>
      <c r="C2635" s="858" t="s">
        <v>233</v>
      </c>
      <c r="D2635" s="859">
        <v>3060.02</v>
      </c>
    </row>
    <row r="2636" spans="1:4" ht="13.5">
      <c r="A2636" s="858">
        <v>97738</v>
      </c>
      <c r="B2636" s="858" t="s">
        <v>5103</v>
      </c>
      <c r="C2636" s="858" t="s">
        <v>233</v>
      </c>
      <c r="D2636" s="859">
        <v>4475.46</v>
      </c>
    </row>
    <row r="2637" spans="1:4" ht="13.5">
      <c r="A2637" s="858">
        <v>97739</v>
      </c>
      <c r="B2637" s="858" t="s">
        <v>5104</v>
      </c>
      <c r="C2637" s="858" t="s">
        <v>233</v>
      </c>
      <c r="D2637" s="859">
        <v>2485.9</v>
      </c>
    </row>
    <row r="2638" spans="1:4" ht="13.5">
      <c r="A2638" s="858">
        <v>97740</v>
      </c>
      <c r="B2638" s="858" t="s">
        <v>5105</v>
      </c>
      <c r="C2638" s="858" t="s">
        <v>233</v>
      </c>
      <c r="D2638" s="859">
        <v>1965.46</v>
      </c>
    </row>
    <row r="2639" spans="1:4" ht="13.5">
      <c r="A2639" s="858">
        <v>98615</v>
      </c>
      <c r="B2639" s="858" t="s">
        <v>5106</v>
      </c>
      <c r="C2639" s="858" t="s">
        <v>1169</v>
      </c>
      <c r="D2639" s="859">
        <v>132.43</v>
      </c>
    </row>
    <row r="2640" spans="1:4" ht="13.5">
      <c r="A2640" s="858">
        <v>98616</v>
      </c>
      <c r="B2640" s="858" t="s">
        <v>5107</v>
      </c>
      <c r="C2640" s="858" t="s">
        <v>1169</v>
      </c>
      <c r="D2640" s="859">
        <v>106.59</v>
      </c>
    </row>
    <row r="2641" spans="1:4" ht="13.5">
      <c r="A2641" s="858">
        <v>98617</v>
      </c>
      <c r="B2641" s="858" t="s">
        <v>5108</v>
      </c>
      <c r="C2641" s="858" t="s">
        <v>1169</v>
      </c>
      <c r="D2641" s="859">
        <v>99.86</v>
      </c>
    </row>
    <row r="2642" spans="1:4" ht="13.5">
      <c r="A2642" s="858">
        <v>98618</v>
      </c>
      <c r="B2642" s="858" t="s">
        <v>5109</v>
      </c>
      <c r="C2642" s="858" t="s">
        <v>1169</v>
      </c>
      <c r="D2642" s="859">
        <v>136.34</v>
      </c>
    </row>
    <row r="2643" spans="1:4" ht="13.5">
      <c r="A2643" s="858">
        <v>98619</v>
      </c>
      <c r="B2643" s="858" t="s">
        <v>5110</v>
      </c>
      <c r="C2643" s="858" t="s">
        <v>1169</v>
      </c>
      <c r="D2643" s="859">
        <v>126.12</v>
      </c>
    </row>
    <row r="2644" spans="1:4" ht="13.5">
      <c r="A2644" s="858">
        <v>98620</v>
      </c>
      <c r="B2644" s="858" t="s">
        <v>5111</v>
      </c>
      <c r="C2644" s="858" t="s">
        <v>1169</v>
      </c>
      <c r="D2644" s="859">
        <v>120.94</v>
      </c>
    </row>
    <row r="2645" spans="1:4" ht="13.5">
      <c r="A2645" s="858">
        <v>98621</v>
      </c>
      <c r="B2645" s="858" t="s">
        <v>5112</v>
      </c>
      <c r="C2645" s="858" t="s">
        <v>1169</v>
      </c>
      <c r="D2645" s="859">
        <v>157.28</v>
      </c>
    </row>
    <row r="2646" spans="1:4" ht="13.5">
      <c r="A2646" s="858">
        <v>98622</v>
      </c>
      <c r="B2646" s="858" t="s">
        <v>5113</v>
      </c>
      <c r="C2646" s="858" t="s">
        <v>1169</v>
      </c>
      <c r="D2646" s="859">
        <v>149.03</v>
      </c>
    </row>
    <row r="2647" spans="1:4" ht="13.5">
      <c r="A2647" s="858">
        <v>98623</v>
      </c>
      <c r="B2647" s="858" t="s">
        <v>5114</v>
      </c>
      <c r="C2647" s="858" t="s">
        <v>1169</v>
      </c>
      <c r="D2647" s="859">
        <v>144.80000000000001</v>
      </c>
    </row>
    <row r="2648" spans="1:4" ht="13.5">
      <c r="A2648" s="858">
        <v>98624</v>
      </c>
      <c r="B2648" s="858" t="s">
        <v>5115</v>
      </c>
      <c r="C2648" s="858" t="s">
        <v>1169</v>
      </c>
      <c r="D2648" s="859">
        <v>179.47</v>
      </c>
    </row>
    <row r="2649" spans="1:4" ht="13.5">
      <c r="A2649" s="858">
        <v>98625</v>
      </c>
      <c r="B2649" s="858" t="s">
        <v>5116</v>
      </c>
      <c r="C2649" s="858" t="s">
        <v>1169</v>
      </c>
      <c r="D2649" s="859">
        <v>172.48</v>
      </c>
    </row>
    <row r="2650" spans="1:4" ht="13.5">
      <c r="A2650" s="858">
        <v>98626</v>
      </c>
      <c r="B2650" s="858" t="s">
        <v>5117</v>
      </c>
      <c r="C2650" s="858" t="s">
        <v>1169</v>
      </c>
      <c r="D2650" s="859">
        <v>168.84</v>
      </c>
    </row>
    <row r="2651" spans="1:4" ht="13.5">
      <c r="A2651" s="858">
        <v>98655</v>
      </c>
      <c r="B2651" s="858" t="s">
        <v>5118</v>
      </c>
      <c r="C2651" s="858" t="s">
        <v>28</v>
      </c>
      <c r="D2651" s="859">
        <v>643.62</v>
      </c>
    </row>
    <row r="2652" spans="1:4" ht="13.5">
      <c r="A2652" s="858">
        <v>98656</v>
      </c>
      <c r="B2652" s="858" t="s">
        <v>5119</v>
      </c>
      <c r="C2652" s="858" t="s">
        <v>28</v>
      </c>
      <c r="D2652" s="859">
        <v>652.66999999999996</v>
      </c>
    </row>
    <row r="2653" spans="1:4" ht="13.5">
      <c r="A2653" s="858">
        <v>98657</v>
      </c>
      <c r="B2653" s="858" t="s">
        <v>5120</v>
      </c>
      <c r="C2653" s="858" t="s">
        <v>28</v>
      </c>
      <c r="D2653" s="859">
        <v>661.73</v>
      </c>
    </row>
    <row r="2654" spans="1:4" ht="13.5">
      <c r="A2654" s="858">
        <v>98658</v>
      </c>
      <c r="B2654" s="858" t="s">
        <v>5121</v>
      </c>
      <c r="C2654" s="858" t="s">
        <v>28</v>
      </c>
      <c r="D2654" s="859">
        <v>670.78</v>
      </c>
    </row>
    <row r="2655" spans="1:4" ht="13.5">
      <c r="A2655" s="858">
        <v>98659</v>
      </c>
      <c r="B2655" s="858" t="s">
        <v>5122</v>
      </c>
      <c r="C2655" s="858" t="s">
        <v>28</v>
      </c>
      <c r="D2655" s="859">
        <v>688.88</v>
      </c>
    </row>
    <row r="2656" spans="1:4" ht="13.5">
      <c r="A2656" s="858">
        <v>98746</v>
      </c>
      <c r="B2656" s="858" t="s">
        <v>5123</v>
      </c>
      <c r="C2656" s="858" t="s">
        <v>28</v>
      </c>
      <c r="D2656" s="859">
        <v>46.83</v>
      </c>
    </row>
    <row r="2657" spans="1:4" ht="13.5">
      <c r="A2657" s="858">
        <v>98749</v>
      </c>
      <c r="B2657" s="858" t="s">
        <v>5124</v>
      </c>
      <c r="C2657" s="858" t="s">
        <v>28</v>
      </c>
      <c r="D2657" s="859">
        <v>56.31</v>
      </c>
    </row>
    <row r="2658" spans="1:4" ht="13.5">
      <c r="A2658" s="858">
        <v>98750</v>
      </c>
      <c r="B2658" s="858" t="s">
        <v>5125</v>
      </c>
      <c r="C2658" s="858" t="s">
        <v>28</v>
      </c>
      <c r="D2658" s="859">
        <v>67.8</v>
      </c>
    </row>
    <row r="2659" spans="1:4" ht="13.5">
      <c r="A2659" s="858">
        <v>98751</v>
      </c>
      <c r="B2659" s="858" t="s">
        <v>5126</v>
      </c>
      <c r="C2659" s="858" t="s">
        <v>28</v>
      </c>
      <c r="D2659" s="859">
        <v>97.81</v>
      </c>
    </row>
    <row r="2660" spans="1:4" ht="13.5">
      <c r="A2660" s="858">
        <v>98752</v>
      </c>
      <c r="B2660" s="858" t="s">
        <v>5127</v>
      </c>
      <c r="C2660" s="858" t="s">
        <v>28</v>
      </c>
      <c r="D2660" s="859">
        <v>133.99</v>
      </c>
    </row>
    <row r="2661" spans="1:4" ht="13.5">
      <c r="A2661" s="858">
        <v>98753</v>
      </c>
      <c r="B2661" s="858" t="s">
        <v>5128</v>
      </c>
      <c r="C2661" s="858" t="s">
        <v>28</v>
      </c>
      <c r="D2661" s="859">
        <v>179.01</v>
      </c>
    </row>
    <row r="2662" spans="1:4" ht="13.5">
      <c r="A2662" s="858">
        <v>100763</v>
      </c>
      <c r="B2662" s="858" t="s">
        <v>5129</v>
      </c>
      <c r="C2662" s="858" t="s">
        <v>34</v>
      </c>
      <c r="D2662" s="859">
        <v>15.78</v>
      </c>
    </row>
    <row r="2663" spans="1:4" ht="13.5">
      <c r="A2663" s="858">
        <v>100764</v>
      </c>
      <c r="B2663" s="858" t="s">
        <v>5130</v>
      </c>
      <c r="C2663" s="858" t="s">
        <v>34</v>
      </c>
      <c r="D2663" s="859">
        <v>15.71</v>
      </c>
    </row>
    <row r="2664" spans="1:4" ht="13.5">
      <c r="A2664" s="858">
        <v>100765</v>
      </c>
      <c r="B2664" s="858" t="s">
        <v>5131</v>
      </c>
      <c r="C2664" s="858" t="s">
        <v>34</v>
      </c>
      <c r="D2664" s="859">
        <v>15.55</v>
      </c>
    </row>
    <row r="2665" spans="1:4" ht="13.5">
      <c r="A2665" s="858">
        <v>100766</v>
      </c>
      <c r="B2665" s="858" t="s">
        <v>5132</v>
      </c>
      <c r="C2665" s="858" t="s">
        <v>34</v>
      </c>
      <c r="D2665" s="859">
        <v>15.77</v>
      </c>
    </row>
    <row r="2666" spans="1:4" ht="13.5">
      <c r="A2666" s="858">
        <v>100767</v>
      </c>
      <c r="B2666" s="858" t="s">
        <v>5133</v>
      </c>
      <c r="C2666" s="858" t="s">
        <v>34</v>
      </c>
      <c r="D2666" s="859">
        <v>14.76</v>
      </c>
    </row>
    <row r="2667" spans="1:4" ht="13.5">
      <c r="A2667" s="858">
        <v>100768</v>
      </c>
      <c r="B2667" s="858" t="s">
        <v>5134</v>
      </c>
      <c r="C2667" s="858" t="s">
        <v>34</v>
      </c>
      <c r="D2667" s="859">
        <v>18.75</v>
      </c>
    </row>
    <row r="2668" spans="1:4" ht="13.5">
      <c r="A2668" s="858">
        <v>100769</v>
      </c>
      <c r="B2668" s="858" t="s">
        <v>5135</v>
      </c>
      <c r="C2668" s="858" t="s">
        <v>34</v>
      </c>
      <c r="D2668" s="859">
        <v>19.63</v>
      </c>
    </row>
    <row r="2669" spans="1:4" ht="13.5">
      <c r="A2669" s="858">
        <v>100770</v>
      </c>
      <c r="B2669" s="858" t="s">
        <v>5136</v>
      </c>
      <c r="C2669" s="858" t="s">
        <v>34</v>
      </c>
      <c r="D2669" s="859">
        <v>19.22</v>
      </c>
    </row>
    <row r="2670" spans="1:4" ht="13.5">
      <c r="A2670" s="858">
        <v>100771</v>
      </c>
      <c r="B2670" s="858" t="s">
        <v>5137</v>
      </c>
      <c r="C2670" s="858" t="s">
        <v>34</v>
      </c>
      <c r="D2670" s="859">
        <v>25.13</v>
      </c>
    </row>
    <row r="2671" spans="1:4" ht="13.5">
      <c r="A2671" s="858">
        <v>100772</v>
      </c>
      <c r="B2671" s="858" t="s">
        <v>5138</v>
      </c>
      <c r="C2671" s="858" t="s">
        <v>34</v>
      </c>
      <c r="D2671" s="859">
        <v>15.33</v>
      </c>
    </row>
    <row r="2672" spans="1:4" ht="13.5">
      <c r="A2672" s="858">
        <v>100773</v>
      </c>
      <c r="B2672" s="858" t="s">
        <v>5139</v>
      </c>
      <c r="C2672" s="858" t="s">
        <v>34</v>
      </c>
      <c r="D2672" s="859">
        <v>18.71</v>
      </c>
    </row>
    <row r="2673" spans="1:4" ht="13.5">
      <c r="A2673" s="858">
        <v>100774</v>
      </c>
      <c r="B2673" s="858" t="s">
        <v>5140</v>
      </c>
      <c r="C2673" s="858" t="s">
        <v>34</v>
      </c>
      <c r="D2673" s="859">
        <v>12.05</v>
      </c>
    </row>
    <row r="2674" spans="1:4" ht="13.5">
      <c r="A2674" s="858">
        <v>100775</v>
      </c>
      <c r="B2674" s="858" t="s">
        <v>5141</v>
      </c>
      <c r="C2674" s="858" t="s">
        <v>34</v>
      </c>
      <c r="D2674" s="859">
        <v>13.61</v>
      </c>
    </row>
    <row r="2675" spans="1:4" ht="13.5">
      <c r="A2675" s="858">
        <v>100776</v>
      </c>
      <c r="B2675" s="858" t="s">
        <v>5142</v>
      </c>
      <c r="C2675" s="858" t="s">
        <v>34</v>
      </c>
      <c r="D2675" s="859">
        <v>18.8</v>
      </c>
    </row>
    <row r="2676" spans="1:4" ht="13.5">
      <c r="A2676" s="858">
        <v>100777</v>
      </c>
      <c r="B2676" s="858" t="s">
        <v>5143</v>
      </c>
      <c r="C2676" s="858" t="s">
        <v>34</v>
      </c>
      <c r="D2676" s="859">
        <v>13.81</v>
      </c>
    </row>
    <row r="2677" spans="1:4" ht="13.5">
      <c r="A2677" s="858">
        <v>100778</v>
      </c>
      <c r="B2677" s="858" t="s">
        <v>5144</v>
      </c>
      <c r="C2677" s="858" t="s">
        <v>34</v>
      </c>
      <c r="D2677" s="859">
        <v>10.66</v>
      </c>
    </row>
    <row r="2678" spans="1:4" ht="13.5">
      <c r="A2678" s="858">
        <v>98560</v>
      </c>
      <c r="B2678" s="858" t="s">
        <v>5145</v>
      </c>
      <c r="C2678" s="858" t="s">
        <v>1169</v>
      </c>
      <c r="D2678" s="859">
        <v>36.65</v>
      </c>
    </row>
    <row r="2679" spans="1:4" ht="13.5">
      <c r="A2679" s="858">
        <v>98561</v>
      </c>
      <c r="B2679" s="858" t="s">
        <v>5146</v>
      </c>
      <c r="C2679" s="858" t="s">
        <v>1169</v>
      </c>
      <c r="D2679" s="859">
        <v>31.82</v>
      </c>
    </row>
    <row r="2680" spans="1:4" ht="13.5">
      <c r="A2680" s="858">
        <v>98562</v>
      </c>
      <c r="B2680" s="858" t="s">
        <v>5147</v>
      </c>
      <c r="C2680" s="858" t="s">
        <v>1169</v>
      </c>
      <c r="D2680" s="859">
        <v>32.799999999999997</v>
      </c>
    </row>
    <row r="2681" spans="1:4" ht="13.5">
      <c r="A2681" s="858">
        <v>98555</v>
      </c>
      <c r="B2681" s="858" t="s">
        <v>5148</v>
      </c>
      <c r="C2681" s="858" t="s">
        <v>1169</v>
      </c>
      <c r="D2681" s="859">
        <v>20.39</v>
      </c>
    </row>
    <row r="2682" spans="1:4" ht="13.5">
      <c r="A2682" s="858">
        <v>98556</v>
      </c>
      <c r="B2682" s="858" t="s">
        <v>5149</v>
      </c>
      <c r="C2682" s="858" t="s">
        <v>1169</v>
      </c>
      <c r="D2682" s="859">
        <v>40.01</v>
      </c>
    </row>
    <row r="2683" spans="1:4" ht="13.5">
      <c r="A2683" s="858">
        <v>98558</v>
      </c>
      <c r="B2683" s="858" t="s">
        <v>5150</v>
      </c>
      <c r="C2683" s="858" t="s">
        <v>520</v>
      </c>
      <c r="D2683" s="859">
        <v>6.21</v>
      </c>
    </row>
    <row r="2684" spans="1:4" ht="13.5">
      <c r="A2684" s="858">
        <v>98559</v>
      </c>
      <c r="B2684" s="858" t="s">
        <v>5151</v>
      </c>
      <c r="C2684" s="858" t="s">
        <v>28</v>
      </c>
      <c r="D2684" s="859">
        <v>4.0199999999999996</v>
      </c>
    </row>
    <row r="2685" spans="1:4" ht="13.5">
      <c r="A2685" s="858">
        <v>98546</v>
      </c>
      <c r="B2685" s="858" t="s">
        <v>5152</v>
      </c>
      <c r="C2685" s="858" t="s">
        <v>1169</v>
      </c>
      <c r="D2685" s="859">
        <v>94.08</v>
      </c>
    </row>
    <row r="2686" spans="1:4" ht="13.5">
      <c r="A2686" s="858">
        <v>98547</v>
      </c>
      <c r="B2686" s="858" t="s">
        <v>5153</v>
      </c>
      <c r="C2686" s="858" t="s">
        <v>1169</v>
      </c>
      <c r="D2686" s="859">
        <v>176.79</v>
      </c>
    </row>
    <row r="2687" spans="1:4" ht="13.5">
      <c r="A2687" s="858">
        <v>98553</v>
      </c>
      <c r="B2687" s="858" t="s">
        <v>5154</v>
      </c>
      <c r="C2687" s="858" t="s">
        <v>1169</v>
      </c>
      <c r="D2687" s="859">
        <v>101.43</v>
      </c>
    </row>
    <row r="2688" spans="1:4" ht="13.5">
      <c r="A2688" s="858">
        <v>98554</v>
      </c>
      <c r="B2688" s="858" t="s">
        <v>5155</v>
      </c>
      <c r="C2688" s="858" t="s">
        <v>1169</v>
      </c>
      <c r="D2688" s="859">
        <v>34.479999999999997</v>
      </c>
    </row>
    <row r="2689" spans="1:4" ht="13.5">
      <c r="A2689" s="858">
        <v>98557</v>
      </c>
      <c r="B2689" s="858" t="s">
        <v>5156</v>
      </c>
      <c r="C2689" s="858" t="s">
        <v>1169</v>
      </c>
      <c r="D2689" s="859">
        <v>59.13</v>
      </c>
    </row>
    <row r="2690" spans="1:4" ht="13.5">
      <c r="A2690" s="858">
        <v>98563</v>
      </c>
      <c r="B2690" s="858" t="s">
        <v>5157</v>
      </c>
      <c r="C2690" s="858" t="s">
        <v>1169</v>
      </c>
      <c r="D2690" s="859">
        <v>27.6</v>
      </c>
    </row>
    <row r="2691" spans="1:4" ht="13.5">
      <c r="A2691" s="858">
        <v>98564</v>
      </c>
      <c r="B2691" s="858" t="s">
        <v>5158</v>
      </c>
      <c r="C2691" s="858" t="s">
        <v>1169</v>
      </c>
      <c r="D2691" s="859">
        <v>41.38</v>
      </c>
    </row>
    <row r="2692" spans="1:4" ht="13.5">
      <c r="A2692" s="858">
        <v>98565</v>
      </c>
      <c r="B2692" s="858" t="s">
        <v>5159</v>
      </c>
      <c r="C2692" s="858" t="s">
        <v>1169</v>
      </c>
      <c r="D2692" s="859">
        <v>39.409999999999997</v>
      </c>
    </row>
    <row r="2693" spans="1:4" ht="13.5">
      <c r="A2693" s="858">
        <v>98566</v>
      </c>
      <c r="B2693" s="858" t="s">
        <v>5160</v>
      </c>
      <c r="C2693" s="858" t="s">
        <v>1169</v>
      </c>
      <c r="D2693" s="859">
        <v>53.19</v>
      </c>
    </row>
    <row r="2694" spans="1:4" ht="13.5">
      <c r="A2694" s="858">
        <v>98567</v>
      </c>
      <c r="B2694" s="858" t="s">
        <v>5161</v>
      </c>
      <c r="C2694" s="858" t="s">
        <v>1169</v>
      </c>
      <c r="D2694" s="859">
        <v>50.58</v>
      </c>
    </row>
    <row r="2695" spans="1:4" ht="13.5">
      <c r="A2695" s="858">
        <v>98568</v>
      </c>
      <c r="B2695" s="858" t="s">
        <v>5162</v>
      </c>
      <c r="C2695" s="858" t="s">
        <v>1169</v>
      </c>
      <c r="D2695" s="859">
        <v>64.349999999999994</v>
      </c>
    </row>
    <row r="2696" spans="1:4" ht="13.5">
      <c r="A2696" s="858">
        <v>98569</v>
      </c>
      <c r="B2696" s="858" t="s">
        <v>5163</v>
      </c>
      <c r="C2696" s="858" t="s">
        <v>1169</v>
      </c>
      <c r="D2696" s="859">
        <v>62.38</v>
      </c>
    </row>
    <row r="2697" spans="1:4" ht="13.5">
      <c r="A2697" s="858">
        <v>98570</v>
      </c>
      <c r="B2697" s="858" t="s">
        <v>5164</v>
      </c>
      <c r="C2697" s="858" t="s">
        <v>1169</v>
      </c>
      <c r="D2697" s="859">
        <v>76.17</v>
      </c>
    </row>
    <row r="2698" spans="1:4" ht="13.5">
      <c r="A2698" s="858">
        <v>98571</v>
      </c>
      <c r="B2698" s="858" t="s">
        <v>5165</v>
      </c>
      <c r="C2698" s="858" t="s">
        <v>1169</v>
      </c>
      <c r="D2698" s="859">
        <v>36.9</v>
      </c>
    </row>
    <row r="2699" spans="1:4" ht="13.5">
      <c r="A2699" s="858">
        <v>98572</v>
      </c>
      <c r="B2699" s="858" t="s">
        <v>5166</v>
      </c>
      <c r="C2699" s="858" t="s">
        <v>1169</v>
      </c>
      <c r="D2699" s="859">
        <v>45.34</v>
      </c>
    </row>
    <row r="2700" spans="1:4" ht="13.5">
      <c r="A2700" s="858">
        <v>98573</v>
      </c>
      <c r="B2700" s="858" t="s">
        <v>5167</v>
      </c>
      <c r="C2700" s="858" t="s">
        <v>1169</v>
      </c>
      <c r="D2700" s="859">
        <v>58.82</v>
      </c>
    </row>
    <row r="2701" spans="1:4" ht="13.5">
      <c r="A2701" s="858">
        <v>91831</v>
      </c>
      <c r="B2701" s="858" t="s">
        <v>5168</v>
      </c>
      <c r="C2701" s="858" t="s">
        <v>28</v>
      </c>
      <c r="D2701" s="859">
        <v>6.79</v>
      </c>
    </row>
    <row r="2702" spans="1:4" ht="13.5">
      <c r="A2702" s="858">
        <v>91833</v>
      </c>
      <c r="B2702" s="858" t="s">
        <v>5169</v>
      </c>
      <c r="C2702" s="858" t="s">
        <v>28</v>
      </c>
      <c r="D2702" s="859">
        <v>7.28</v>
      </c>
    </row>
    <row r="2703" spans="1:4" ht="13.5">
      <c r="A2703" s="858">
        <v>91834</v>
      </c>
      <c r="B2703" s="858" t="s">
        <v>5170</v>
      </c>
      <c r="C2703" s="858" t="s">
        <v>28</v>
      </c>
      <c r="D2703" s="859">
        <v>7.49</v>
      </c>
    </row>
    <row r="2704" spans="1:4" ht="13.5">
      <c r="A2704" s="858">
        <v>91835</v>
      </c>
      <c r="B2704" s="858" t="s">
        <v>5171</v>
      </c>
      <c r="C2704" s="858" t="s">
        <v>28</v>
      </c>
      <c r="D2704" s="859">
        <v>8.75</v>
      </c>
    </row>
    <row r="2705" spans="1:4" ht="13.5">
      <c r="A2705" s="858">
        <v>91836</v>
      </c>
      <c r="B2705" s="858" t="s">
        <v>5172</v>
      </c>
      <c r="C2705" s="858" t="s">
        <v>28</v>
      </c>
      <c r="D2705" s="859">
        <v>9.89</v>
      </c>
    </row>
    <row r="2706" spans="1:4" ht="13.5">
      <c r="A2706" s="858">
        <v>91837</v>
      </c>
      <c r="B2706" s="858" t="s">
        <v>5173</v>
      </c>
      <c r="C2706" s="858" t="s">
        <v>28</v>
      </c>
      <c r="D2706" s="859">
        <v>12.81</v>
      </c>
    </row>
    <row r="2707" spans="1:4" ht="13.5">
      <c r="A2707" s="858">
        <v>91839</v>
      </c>
      <c r="B2707" s="858" t="s">
        <v>5174</v>
      </c>
      <c r="C2707" s="858" t="s">
        <v>28</v>
      </c>
      <c r="D2707" s="859">
        <v>8.16</v>
      </c>
    </row>
    <row r="2708" spans="1:4" ht="13.5">
      <c r="A2708" s="858">
        <v>91840</v>
      </c>
      <c r="B2708" s="858" t="s">
        <v>5175</v>
      </c>
      <c r="C2708" s="858" t="s">
        <v>28</v>
      </c>
      <c r="D2708" s="859">
        <v>10.19</v>
      </c>
    </row>
    <row r="2709" spans="1:4" ht="13.5">
      <c r="A2709" s="858">
        <v>91841</v>
      </c>
      <c r="B2709" s="858" t="s">
        <v>5176</v>
      </c>
      <c r="C2709" s="858" t="s">
        <v>28</v>
      </c>
      <c r="D2709" s="859">
        <v>9.64</v>
      </c>
    </row>
    <row r="2710" spans="1:4" ht="13.5">
      <c r="A2710" s="858">
        <v>91842</v>
      </c>
      <c r="B2710" s="858" t="s">
        <v>5177</v>
      </c>
      <c r="C2710" s="858" t="s">
        <v>28</v>
      </c>
      <c r="D2710" s="859">
        <v>4.7300000000000004</v>
      </c>
    </row>
    <row r="2711" spans="1:4" ht="13.5">
      <c r="A2711" s="858">
        <v>91843</v>
      </c>
      <c r="B2711" s="858" t="s">
        <v>5178</v>
      </c>
      <c r="C2711" s="858" t="s">
        <v>28</v>
      </c>
      <c r="D2711" s="859">
        <v>5.22</v>
      </c>
    </row>
    <row r="2712" spans="1:4" ht="13.5">
      <c r="A2712" s="858">
        <v>91844</v>
      </c>
      <c r="B2712" s="858" t="s">
        <v>5179</v>
      </c>
      <c r="C2712" s="858" t="s">
        <v>28</v>
      </c>
      <c r="D2712" s="859">
        <v>5.43</v>
      </c>
    </row>
    <row r="2713" spans="1:4" ht="13.5">
      <c r="A2713" s="858">
        <v>91845</v>
      </c>
      <c r="B2713" s="858" t="s">
        <v>5180</v>
      </c>
      <c r="C2713" s="858" t="s">
        <v>28</v>
      </c>
      <c r="D2713" s="859">
        <v>6.69</v>
      </c>
    </row>
    <row r="2714" spans="1:4" ht="13.5">
      <c r="A2714" s="858">
        <v>91846</v>
      </c>
      <c r="B2714" s="858" t="s">
        <v>5181</v>
      </c>
      <c r="C2714" s="858" t="s">
        <v>28</v>
      </c>
      <c r="D2714" s="859">
        <v>7.83</v>
      </c>
    </row>
    <row r="2715" spans="1:4" ht="13.5">
      <c r="A2715" s="858">
        <v>91847</v>
      </c>
      <c r="B2715" s="858" t="s">
        <v>5182</v>
      </c>
      <c r="C2715" s="858" t="s">
        <v>28</v>
      </c>
      <c r="D2715" s="859">
        <v>10.75</v>
      </c>
    </row>
    <row r="2716" spans="1:4" ht="13.5">
      <c r="A2716" s="858">
        <v>91849</v>
      </c>
      <c r="B2716" s="858" t="s">
        <v>5183</v>
      </c>
      <c r="C2716" s="858" t="s">
        <v>28</v>
      </c>
      <c r="D2716" s="859">
        <v>6.1</v>
      </c>
    </row>
    <row r="2717" spans="1:4" ht="13.5">
      <c r="A2717" s="858">
        <v>91850</v>
      </c>
      <c r="B2717" s="858" t="s">
        <v>5184</v>
      </c>
      <c r="C2717" s="858" t="s">
        <v>28</v>
      </c>
      <c r="D2717" s="859">
        <v>8.17</v>
      </c>
    </row>
    <row r="2718" spans="1:4" ht="13.5">
      <c r="A2718" s="858">
        <v>91851</v>
      </c>
      <c r="B2718" s="858" t="s">
        <v>5185</v>
      </c>
      <c r="C2718" s="858" t="s">
        <v>28</v>
      </c>
      <c r="D2718" s="859">
        <v>7.62</v>
      </c>
    </row>
    <row r="2719" spans="1:4" ht="13.5">
      <c r="A2719" s="858">
        <v>91852</v>
      </c>
      <c r="B2719" s="858" t="s">
        <v>5186</v>
      </c>
      <c r="C2719" s="858" t="s">
        <v>28</v>
      </c>
      <c r="D2719" s="859">
        <v>6.5</v>
      </c>
    </row>
    <row r="2720" spans="1:4" ht="13.5">
      <c r="A2720" s="858">
        <v>91853</v>
      </c>
      <c r="B2720" s="858" t="s">
        <v>5187</v>
      </c>
      <c r="C2720" s="858" t="s">
        <v>28</v>
      </c>
      <c r="D2720" s="859">
        <v>6.96</v>
      </c>
    </row>
    <row r="2721" spans="1:4" ht="13.5">
      <c r="A2721" s="858">
        <v>91854</v>
      </c>
      <c r="B2721" s="858" t="s">
        <v>5188</v>
      </c>
      <c r="C2721" s="858" t="s">
        <v>28</v>
      </c>
      <c r="D2721" s="859">
        <v>7.2</v>
      </c>
    </row>
    <row r="2722" spans="1:4" ht="13.5">
      <c r="A2722" s="858">
        <v>91855</v>
      </c>
      <c r="B2722" s="858" t="s">
        <v>5189</v>
      </c>
      <c r="C2722" s="858" t="s">
        <v>28</v>
      </c>
      <c r="D2722" s="859">
        <v>8.36</v>
      </c>
    </row>
    <row r="2723" spans="1:4" ht="13.5">
      <c r="A2723" s="858">
        <v>91856</v>
      </c>
      <c r="B2723" s="858" t="s">
        <v>5190</v>
      </c>
      <c r="C2723" s="858" t="s">
        <v>28</v>
      </c>
      <c r="D2723" s="859">
        <v>9.48</v>
      </c>
    </row>
    <row r="2724" spans="1:4" ht="13.5">
      <c r="A2724" s="858">
        <v>91857</v>
      </c>
      <c r="B2724" s="858" t="s">
        <v>5191</v>
      </c>
      <c r="C2724" s="858" t="s">
        <v>28</v>
      </c>
      <c r="D2724" s="859">
        <v>12.18</v>
      </c>
    </row>
    <row r="2725" spans="1:4" ht="13.5">
      <c r="A2725" s="858">
        <v>91859</v>
      </c>
      <c r="B2725" s="858" t="s">
        <v>5192</v>
      </c>
      <c r="C2725" s="858" t="s">
        <v>28</v>
      </c>
      <c r="D2725" s="859">
        <v>7.88</v>
      </c>
    </row>
    <row r="2726" spans="1:4" ht="13.5">
      <c r="A2726" s="858">
        <v>91860</v>
      </c>
      <c r="B2726" s="858" t="s">
        <v>5193</v>
      </c>
      <c r="C2726" s="858" t="s">
        <v>28</v>
      </c>
      <c r="D2726" s="859">
        <v>9.85</v>
      </c>
    </row>
    <row r="2727" spans="1:4" ht="13.5">
      <c r="A2727" s="858">
        <v>91861</v>
      </c>
      <c r="B2727" s="858" t="s">
        <v>5194</v>
      </c>
      <c r="C2727" s="858" t="s">
        <v>28</v>
      </c>
      <c r="D2727" s="859">
        <v>9.34</v>
      </c>
    </row>
    <row r="2728" spans="1:4" ht="13.5">
      <c r="A2728" s="858">
        <v>91862</v>
      </c>
      <c r="B2728" s="858" t="s">
        <v>5195</v>
      </c>
      <c r="C2728" s="858" t="s">
        <v>28</v>
      </c>
      <c r="D2728" s="859">
        <v>8.3000000000000007</v>
      </c>
    </row>
    <row r="2729" spans="1:4" ht="13.5">
      <c r="A2729" s="858">
        <v>91863</v>
      </c>
      <c r="B2729" s="858" t="s">
        <v>5196</v>
      </c>
      <c r="C2729" s="858" t="s">
        <v>28</v>
      </c>
      <c r="D2729" s="859">
        <v>9.73</v>
      </c>
    </row>
    <row r="2730" spans="1:4" ht="13.5">
      <c r="A2730" s="858">
        <v>91864</v>
      </c>
      <c r="B2730" s="858" t="s">
        <v>5197</v>
      </c>
      <c r="C2730" s="858" t="s">
        <v>28</v>
      </c>
      <c r="D2730" s="859">
        <v>12.95</v>
      </c>
    </row>
    <row r="2731" spans="1:4" ht="13.5">
      <c r="A2731" s="858">
        <v>91865</v>
      </c>
      <c r="B2731" s="858" t="s">
        <v>5198</v>
      </c>
      <c r="C2731" s="858" t="s">
        <v>28</v>
      </c>
      <c r="D2731" s="859">
        <v>16.079999999999998</v>
      </c>
    </row>
    <row r="2732" spans="1:4" ht="13.5">
      <c r="A2732" s="858">
        <v>91866</v>
      </c>
      <c r="B2732" s="858" t="s">
        <v>5199</v>
      </c>
      <c r="C2732" s="858" t="s">
        <v>28</v>
      </c>
      <c r="D2732" s="859">
        <v>6.36</v>
      </c>
    </row>
    <row r="2733" spans="1:4" ht="13.5">
      <c r="A2733" s="858">
        <v>91867</v>
      </c>
      <c r="B2733" s="858" t="s">
        <v>5200</v>
      </c>
      <c r="C2733" s="858" t="s">
        <v>28</v>
      </c>
      <c r="D2733" s="859">
        <v>7.77</v>
      </c>
    </row>
    <row r="2734" spans="1:4" ht="13.5">
      <c r="A2734" s="858">
        <v>91868</v>
      </c>
      <c r="B2734" s="858" t="s">
        <v>5201</v>
      </c>
      <c r="C2734" s="858" t="s">
        <v>28</v>
      </c>
      <c r="D2734" s="859">
        <v>10.99</v>
      </c>
    </row>
    <row r="2735" spans="1:4" ht="13.5">
      <c r="A2735" s="858">
        <v>91869</v>
      </c>
      <c r="B2735" s="858" t="s">
        <v>5202</v>
      </c>
      <c r="C2735" s="858" t="s">
        <v>28</v>
      </c>
      <c r="D2735" s="859">
        <v>14.13</v>
      </c>
    </row>
    <row r="2736" spans="1:4" ht="13.5">
      <c r="A2736" s="858">
        <v>91870</v>
      </c>
      <c r="B2736" s="858" t="s">
        <v>5203</v>
      </c>
      <c r="C2736" s="858" t="s">
        <v>28</v>
      </c>
      <c r="D2736" s="859">
        <v>8.64</v>
      </c>
    </row>
    <row r="2737" spans="1:4" ht="13.5">
      <c r="A2737" s="858">
        <v>91871</v>
      </c>
      <c r="B2737" s="858" t="s">
        <v>5204</v>
      </c>
      <c r="C2737" s="858" t="s">
        <v>28</v>
      </c>
      <c r="D2737" s="859">
        <v>10.11</v>
      </c>
    </row>
    <row r="2738" spans="1:4" ht="13.5">
      <c r="A2738" s="858">
        <v>91872</v>
      </c>
      <c r="B2738" s="858" t="s">
        <v>5205</v>
      </c>
      <c r="C2738" s="858" t="s">
        <v>28</v>
      </c>
      <c r="D2738" s="859">
        <v>13.31</v>
      </c>
    </row>
    <row r="2739" spans="1:4" ht="13.5">
      <c r="A2739" s="858">
        <v>91873</v>
      </c>
      <c r="B2739" s="858" t="s">
        <v>5206</v>
      </c>
      <c r="C2739" s="858" t="s">
        <v>28</v>
      </c>
      <c r="D2739" s="859">
        <v>16.420000000000002</v>
      </c>
    </row>
    <row r="2740" spans="1:4" ht="13.5">
      <c r="A2740" s="858">
        <v>93008</v>
      </c>
      <c r="B2740" s="858" t="s">
        <v>5207</v>
      </c>
      <c r="C2740" s="858" t="s">
        <v>28</v>
      </c>
      <c r="D2740" s="859">
        <v>14.31</v>
      </c>
    </row>
    <row r="2741" spans="1:4" ht="13.5">
      <c r="A2741" s="858">
        <v>93009</v>
      </c>
      <c r="B2741" s="858" t="s">
        <v>5208</v>
      </c>
      <c r="C2741" s="858" t="s">
        <v>28</v>
      </c>
      <c r="D2741" s="859">
        <v>21.49</v>
      </c>
    </row>
    <row r="2742" spans="1:4" ht="13.5">
      <c r="A2742" s="858">
        <v>93010</v>
      </c>
      <c r="B2742" s="858" t="s">
        <v>5209</v>
      </c>
      <c r="C2742" s="858" t="s">
        <v>28</v>
      </c>
      <c r="D2742" s="859">
        <v>30.22</v>
      </c>
    </row>
    <row r="2743" spans="1:4" ht="13.5">
      <c r="A2743" s="858">
        <v>93011</v>
      </c>
      <c r="B2743" s="858" t="s">
        <v>5210</v>
      </c>
      <c r="C2743" s="858" t="s">
        <v>28</v>
      </c>
      <c r="D2743" s="859">
        <v>37.1</v>
      </c>
    </row>
    <row r="2744" spans="1:4" ht="13.5">
      <c r="A2744" s="858">
        <v>93012</v>
      </c>
      <c r="B2744" s="858" t="s">
        <v>5211</v>
      </c>
      <c r="C2744" s="858" t="s">
        <v>28</v>
      </c>
      <c r="D2744" s="859">
        <v>56.51</v>
      </c>
    </row>
    <row r="2745" spans="1:4" ht="13.5">
      <c r="A2745" s="858">
        <v>95726</v>
      </c>
      <c r="B2745" s="858" t="s">
        <v>5212</v>
      </c>
      <c r="C2745" s="858" t="s">
        <v>28</v>
      </c>
      <c r="D2745" s="859">
        <v>5.76</v>
      </c>
    </row>
    <row r="2746" spans="1:4" ht="13.5">
      <c r="A2746" s="858">
        <v>95727</v>
      </c>
      <c r="B2746" s="858" t="s">
        <v>5213</v>
      </c>
      <c r="C2746" s="858" t="s">
        <v>28</v>
      </c>
      <c r="D2746" s="859">
        <v>6.56</v>
      </c>
    </row>
    <row r="2747" spans="1:4" ht="13.5">
      <c r="A2747" s="858">
        <v>95728</v>
      </c>
      <c r="B2747" s="858" t="s">
        <v>5214</v>
      </c>
      <c r="C2747" s="858" t="s">
        <v>28</v>
      </c>
      <c r="D2747" s="859">
        <v>8.33</v>
      </c>
    </row>
    <row r="2748" spans="1:4" ht="13.5">
      <c r="A2748" s="858">
        <v>95729</v>
      </c>
      <c r="B2748" s="858" t="s">
        <v>5215</v>
      </c>
      <c r="C2748" s="858" t="s">
        <v>28</v>
      </c>
      <c r="D2748" s="859">
        <v>7.26</v>
      </c>
    </row>
    <row r="2749" spans="1:4" ht="13.5">
      <c r="A2749" s="858">
        <v>95730</v>
      </c>
      <c r="B2749" s="858" t="s">
        <v>5216</v>
      </c>
      <c r="C2749" s="858" t="s">
        <v>28</v>
      </c>
      <c r="D2749" s="859">
        <v>8.06</v>
      </c>
    </row>
    <row r="2750" spans="1:4" ht="13.5">
      <c r="A2750" s="858">
        <v>95731</v>
      </c>
      <c r="B2750" s="858" t="s">
        <v>5217</v>
      </c>
      <c r="C2750" s="858" t="s">
        <v>28</v>
      </c>
      <c r="D2750" s="859">
        <v>9.83</v>
      </c>
    </row>
    <row r="2751" spans="1:4" ht="13.5">
      <c r="A2751" s="858">
        <v>95732</v>
      </c>
      <c r="B2751" s="858" t="s">
        <v>5218</v>
      </c>
      <c r="C2751" s="858" t="s">
        <v>520</v>
      </c>
      <c r="D2751" s="859">
        <v>3.51</v>
      </c>
    </row>
    <row r="2752" spans="1:4" ht="13.5">
      <c r="A2752" s="858">
        <v>95745</v>
      </c>
      <c r="B2752" s="858" t="s">
        <v>5219</v>
      </c>
      <c r="C2752" s="858" t="s">
        <v>28</v>
      </c>
      <c r="D2752" s="859">
        <v>19.03</v>
      </c>
    </row>
    <row r="2753" spans="1:4" ht="13.5">
      <c r="A2753" s="858">
        <v>95746</v>
      </c>
      <c r="B2753" s="858" t="s">
        <v>5220</v>
      </c>
      <c r="C2753" s="858" t="s">
        <v>28</v>
      </c>
      <c r="D2753" s="859">
        <v>23.64</v>
      </c>
    </row>
    <row r="2754" spans="1:4" ht="13.5">
      <c r="A2754" s="858">
        <v>95747</v>
      </c>
      <c r="B2754" s="858" t="s">
        <v>5221</v>
      </c>
      <c r="C2754" s="858" t="s">
        <v>28</v>
      </c>
      <c r="D2754" s="859">
        <v>39.67</v>
      </c>
    </row>
    <row r="2755" spans="1:4" ht="13.5">
      <c r="A2755" s="858">
        <v>95748</v>
      </c>
      <c r="B2755" s="858" t="s">
        <v>5222</v>
      </c>
      <c r="C2755" s="858" t="s">
        <v>28</v>
      </c>
      <c r="D2755" s="859">
        <v>42.52</v>
      </c>
    </row>
    <row r="2756" spans="1:4" ht="13.5">
      <c r="A2756" s="858">
        <v>95749</v>
      </c>
      <c r="B2756" s="858" t="s">
        <v>5223</v>
      </c>
      <c r="C2756" s="858" t="s">
        <v>28</v>
      </c>
      <c r="D2756" s="859">
        <v>23.85</v>
      </c>
    </row>
    <row r="2757" spans="1:4" ht="13.5">
      <c r="A2757" s="858">
        <v>95750</v>
      </c>
      <c r="B2757" s="858" t="s">
        <v>5224</v>
      </c>
      <c r="C2757" s="858" t="s">
        <v>28</v>
      </c>
      <c r="D2757" s="859">
        <v>28.35</v>
      </c>
    </row>
    <row r="2758" spans="1:4" ht="13.5">
      <c r="A2758" s="858">
        <v>95751</v>
      </c>
      <c r="B2758" s="858" t="s">
        <v>5225</v>
      </c>
      <c r="C2758" s="858" t="s">
        <v>28</v>
      </c>
      <c r="D2758" s="859">
        <v>44.24</v>
      </c>
    </row>
    <row r="2759" spans="1:4" ht="13.5">
      <c r="A2759" s="858">
        <v>95752</v>
      </c>
      <c r="B2759" s="858" t="s">
        <v>5226</v>
      </c>
      <c r="C2759" s="858" t="s">
        <v>28</v>
      </c>
      <c r="D2759" s="859">
        <v>46.9</v>
      </c>
    </row>
    <row r="2760" spans="1:4" ht="13.5">
      <c r="A2760" s="858">
        <v>97667</v>
      </c>
      <c r="B2760" s="858" t="s">
        <v>5227</v>
      </c>
      <c r="C2760" s="858" t="s">
        <v>28</v>
      </c>
      <c r="D2760" s="859">
        <v>6.46</v>
      </c>
    </row>
    <row r="2761" spans="1:4" ht="13.5">
      <c r="A2761" s="858">
        <v>97668</v>
      </c>
      <c r="B2761" s="858" t="s">
        <v>5228</v>
      </c>
      <c r="C2761" s="858" t="s">
        <v>28</v>
      </c>
      <c r="D2761" s="859">
        <v>9.2100000000000009</v>
      </c>
    </row>
    <row r="2762" spans="1:4" ht="13.5">
      <c r="A2762" s="858">
        <v>97669</v>
      </c>
      <c r="B2762" s="858" t="s">
        <v>5229</v>
      </c>
      <c r="C2762" s="858" t="s">
        <v>28</v>
      </c>
      <c r="D2762" s="859">
        <v>13.55</v>
      </c>
    </row>
    <row r="2763" spans="1:4" ht="13.5">
      <c r="A2763" s="858">
        <v>97670</v>
      </c>
      <c r="B2763" s="858" t="s">
        <v>5230</v>
      </c>
      <c r="C2763" s="858" t="s">
        <v>28</v>
      </c>
      <c r="D2763" s="859">
        <v>17.559999999999999</v>
      </c>
    </row>
    <row r="2764" spans="1:4" ht="13.5">
      <c r="A2764" s="858">
        <v>91874</v>
      </c>
      <c r="B2764" s="858" t="s">
        <v>5231</v>
      </c>
      <c r="C2764" s="858" t="s">
        <v>520</v>
      </c>
      <c r="D2764" s="859">
        <v>3.65</v>
      </c>
    </row>
    <row r="2765" spans="1:4" ht="13.5">
      <c r="A2765" s="858">
        <v>91875</v>
      </c>
      <c r="B2765" s="858" t="s">
        <v>5232</v>
      </c>
      <c r="C2765" s="858" t="s">
        <v>520</v>
      </c>
      <c r="D2765" s="859">
        <v>4.84</v>
      </c>
    </row>
    <row r="2766" spans="1:4" ht="13.5">
      <c r="A2766" s="858">
        <v>91876</v>
      </c>
      <c r="B2766" s="858" t="s">
        <v>5233</v>
      </c>
      <c r="C2766" s="858" t="s">
        <v>520</v>
      </c>
      <c r="D2766" s="859">
        <v>6.41</v>
      </c>
    </row>
    <row r="2767" spans="1:4" ht="13.5">
      <c r="A2767" s="858">
        <v>91877</v>
      </c>
      <c r="B2767" s="858" t="s">
        <v>5234</v>
      </c>
      <c r="C2767" s="858" t="s">
        <v>520</v>
      </c>
      <c r="D2767" s="859">
        <v>8.57</v>
      </c>
    </row>
    <row r="2768" spans="1:4" ht="13.5">
      <c r="A2768" s="858">
        <v>91878</v>
      </c>
      <c r="B2768" s="858" t="s">
        <v>5235</v>
      </c>
      <c r="C2768" s="858" t="s">
        <v>520</v>
      </c>
      <c r="D2768" s="859">
        <v>4.6500000000000004</v>
      </c>
    </row>
    <row r="2769" spans="1:4" ht="13.5">
      <c r="A2769" s="858">
        <v>91879</v>
      </c>
      <c r="B2769" s="858" t="s">
        <v>5236</v>
      </c>
      <c r="C2769" s="858" t="s">
        <v>520</v>
      </c>
      <c r="D2769" s="859">
        <v>5.82</v>
      </c>
    </row>
    <row r="2770" spans="1:4" ht="13.5">
      <c r="A2770" s="858">
        <v>91880</v>
      </c>
      <c r="B2770" s="858" t="s">
        <v>5237</v>
      </c>
      <c r="C2770" s="858" t="s">
        <v>520</v>
      </c>
      <c r="D2770" s="859">
        <v>7.42</v>
      </c>
    </row>
    <row r="2771" spans="1:4" ht="13.5">
      <c r="A2771" s="858">
        <v>91881</v>
      </c>
      <c r="B2771" s="858" t="s">
        <v>5238</v>
      </c>
      <c r="C2771" s="858" t="s">
        <v>520</v>
      </c>
      <c r="D2771" s="859">
        <v>9.58</v>
      </c>
    </row>
    <row r="2772" spans="1:4" ht="13.5">
      <c r="A2772" s="858">
        <v>91882</v>
      </c>
      <c r="B2772" s="858" t="s">
        <v>5239</v>
      </c>
      <c r="C2772" s="858" t="s">
        <v>520</v>
      </c>
      <c r="D2772" s="859">
        <v>5.73</v>
      </c>
    </row>
    <row r="2773" spans="1:4" ht="13.5">
      <c r="A2773" s="858">
        <v>91884</v>
      </c>
      <c r="B2773" s="858" t="s">
        <v>5240</v>
      </c>
      <c r="C2773" s="858" t="s">
        <v>520</v>
      </c>
      <c r="D2773" s="859">
        <v>6.65</v>
      </c>
    </row>
    <row r="2774" spans="1:4" ht="13.5">
      <c r="A2774" s="858">
        <v>91885</v>
      </c>
      <c r="B2774" s="858" t="s">
        <v>5241</v>
      </c>
      <c r="C2774" s="858" t="s">
        <v>520</v>
      </c>
      <c r="D2774" s="859">
        <v>7.9</v>
      </c>
    </row>
    <row r="2775" spans="1:4" ht="13.5">
      <c r="A2775" s="858">
        <v>91886</v>
      </c>
      <c r="B2775" s="858" t="s">
        <v>5242</v>
      </c>
      <c r="C2775" s="858" t="s">
        <v>520</v>
      </c>
      <c r="D2775" s="859">
        <v>9.68</v>
      </c>
    </row>
    <row r="2776" spans="1:4" ht="13.5">
      <c r="A2776" s="858">
        <v>91887</v>
      </c>
      <c r="B2776" s="858" t="s">
        <v>5243</v>
      </c>
      <c r="C2776" s="858" t="s">
        <v>520</v>
      </c>
      <c r="D2776" s="859">
        <v>6.93</v>
      </c>
    </row>
    <row r="2777" spans="1:4" ht="13.5">
      <c r="A2777" s="858">
        <v>91889</v>
      </c>
      <c r="B2777" s="858" t="s">
        <v>5244</v>
      </c>
      <c r="C2777" s="858" t="s">
        <v>520</v>
      </c>
      <c r="D2777" s="859">
        <v>6.65</v>
      </c>
    </row>
    <row r="2778" spans="1:4" ht="13.5">
      <c r="A2778" s="858">
        <v>91890</v>
      </c>
      <c r="B2778" s="858" t="s">
        <v>5245</v>
      </c>
      <c r="C2778" s="858" t="s">
        <v>520</v>
      </c>
      <c r="D2778" s="859">
        <v>8.18</v>
      </c>
    </row>
    <row r="2779" spans="1:4" ht="13.5">
      <c r="A2779" s="858">
        <v>91892</v>
      </c>
      <c r="B2779" s="858" t="s">
        <v>5246</v>
      </c>
      <c r="C2779" s="858" t="s">
        <v>520</v>
      </c>
      <c r="D2779" s="859">
        <v>10.07</v>
      </c>
    </row>
    <row r="2780" spans="1:4" ht="13.5">
      <c r="A2780" s="858">
        <v>91893</v>
      </c>
      <c r="B2780" s="858" t="s">
        <v>5247</v>
      </c>
      <c r="C2780" s="858" t="s">
        <v>520</v>
      </c>
      <c r="D2780" s="859">
        <v>11.24</v>
      </c>
    </row>
    <row r="2781" spans="1:4" ht="13.5">
      <c r="A2781" s="858">
        <v>91895</v>
      </c>
      <c r="B2781" s="858" t="s">
        <v>5248</v>
      </c>
      <c r="C2781" s="858" t="s">
        <v>520</v>
      </c>
      <c r="D2781" s="859">
        <v>13.15</v>
      </c>
    </row>
    <row r="2782" spans="1:4" ht="13.5">
      <c r="A2782" s="858">
        <v>91896</v>
      </c>
      <c r="B2782" s="858" t="s">
        <v>5249</v>
      </c>
      <c r="C2782" s="858" t="s">
        <v>520</v>
      </c>
      <c r="D2782" s="859">
        <v>13.66</v>
      </c>
    </row>
    <row r="2783" spans="1:4" ht="13.5">
      <c r="A2783" s="858">
        <v>91898</v>
      </c>
      <c r="B2783" s="858" t="s">
        <v>5250</v>
      </c>
      <c r="C2783" s="858" t="s">
        <v>520</v>
      </c>
      <c r="D2783" s="859">
        <v>15.71</v>
      </c>
    </row>
    <row r="2784" spans="1:4" ht="13.5">
      <c r="A2784" s="858">
        <v>91899</v>
      </c>
      <c r="B2784" s="858" t="s">
        <v>5251</v>
      </c>
      <c r="C2784" s="858" t="s">
        <v>520</v>
      </c>
      <c r="D2784" s="859">
        <v>8.39</v>
      </c>
    </row>
    <row r="2785" spans="1:4" ht="13.5">
      <c r="A2785" s="858">
        <v>91901</v>
      </c>
      <c r="B2785" s="858" t="s">
        <v>5252</v>
      </c>
      <c r="C2785" s="858" t="s">
        <v>520</v>
      </c>
      <c r="D2785" s="859">
        <v>8.11</v>
      </c>
    </row>
    <row r="2786" spans="1:4" ht="13.5">
      <c r="A2786" s="858">
        <v>91902</v>
      </c>
      <c r="B2786" s="858" t="s">
        <v>5253</v>
      </c>
      <c r="C2786" s="858" t="s">
        <v>520</v>
      </c>
      <c r="D2786" s="859">
        <v>9.6300000000000008</v>
      </c>
    </row>
    <row r="2787" spans="1:4" ht="13.5">
      <c r="A2787" s="858">
        <v>91904</v>
      </c>
      <c r="B2787" s="858" t="s">
        <v>5254</v>
      </c>
      <c r="C2787" s="858" t="s">
        <v>520</v>
      </c>
      <c r="D2787" s="859">
        <v>11.52</v>
      </c>
    </row>
    <row r="2788" spans="1:4" ht="13.5">
      <c r="A2788" s="858">
        <v>91905</v>
      </c>
      <c r="B2788" s="858" t="s">
        <v>5255</v>
      </c>
      <c r="C2788" s="858" t="s">
        <v>520</v>
      </c>
      <c r="D2788" s="859">
        <v>12.7</v>
      </c>
    </row>
    <row r="2789" spans="1:4" ht="13.5">
      <c r="A2789" s="858">
        <v>91907</v>
      </c>
      <c r="B2789" s="858" t="s">
        <v>5256</v>
      </c>
      <c r="C2789" s="858" t="s">
        <v>520</v>
      </c>
      <c r="D2789" s="859">
        <v>14.61</v>
      </c>
    </row>
    <row r="2790" spans="1:4" ht="13.5">
      <c r="A2790" s="858">
        <v>91908</v>
      </c>
      <c r="B2790" s="858" t="s">
        <v>5257</v>
      </c>
      <c r="C2790" s="858" t="s">
        <v>520</v>
      </c>
      <c r="D2790" s="859">
        <v>15.15</v>
      </c>
    </row>
    <row r="2791" spans="1:4" ht="13.5">
      <c r="A2791" s="858">
        <v>91910</v>
      </c>
      <c r="B2791" s="858" t="s">
        <v>5258</v>
      </c>
      <c r="C2791" s="858" t="s">
        <v>520</v>
      </c>
      <c r="D2791" s="859">
        <v>17.2</v>
      </c>
    </row>
    <row r="2792" spans="1:4" ht="13.5">
      <c r="A2792" s="858">
        <v>91911</v>
      </c>
      <c r="B2792" s="858" t="s">
        <v>5259</v>
      </c>
      <c r="C2792" s="858" t="s">
        <v>520</v>
      </c>
      <c r="D2792" s="859">
        <v>10.050000000000001</v>
      </c>
    </row>
    <row r="2793" spans="1:4" ht="13.5">
      <c r="A2793" s="858">
        <v>91913</v>
      </c>
      <c r="B2793" s="858" t="s">
        <v>5260</v>
      </c>
      <c r="C2793" s="858" t="s">
        <v>520</v>
      </c>
      <c r="D2793" s="859">
        <v>9.77</v>
      </c>
    </row>
    <row r="2794" spans="1:4" ht="13.5">
      <c r="A2794" s="858">
        <v>91914</v>
      </c>
      <c r="B2794" s="858" t="s">
        <v>5261</v>
      </c>
      <c r="C2794" s="858" t="s">
        <v>520</v>
      </c>
      <c r="D2794" s="859">
        <v>10.92</v>
      </c>
    </row>
    <row r="2795" spans="1:4" ht="13.5">
      <c r="A2795" s="858">
        <v>91916</v>
      </c>
      <c r="B2795" s="858" t="s">
        <v>5262</v>
      </c>
      <c r="C2795" s="858" t="s">
        <v>520</v>
      </c>
      <c r="D2795" s="859">
        <v>12.81</v>
      </c>
    </row>
    <row r="2796" spans="1:4" ht="13.5">
      <c r="A2796" s="858">
        <v>91917</v>
      </c>
      <c r="B2796" s="858" t="s">
        <v>5263</v>
      </c>
      <c r="C2796" s="858" t="s">
        <v>520</v>
      </c>
      <c r="D2796" s="859">
        <v>13.46</v>
      </c>
    </row>
    <row r="2797" spans="1:4" ht="13.5">
      <c r="A2797" s="858">
        <v>91919</v>
      </c>
      <c r="B2797" s="858" t="s">
        <v>5264</v>
      </c>
      <c r="C2797" s="858" t="s">
        <v>520</v>
      </c>
      <c r="D2797" s="859">
        <v>15.37</v>
      </c>
    </row>
    <row r="2798" spans="1:4" ht="13.5">
      <c r="A2798" s="858">
        <v>91920</v>
      </c>
      <c r="B2798" s="858" t="s">
        <v>5265</v>
      </c>
      <c r="C2798" s="858" t="s">
        <v>520</v>
      </c>
      <c r="D2798" s="859">
        <v>15.32</v>
      </c>
    </row>
    <row r="2799" spans="1:4" ht="13.5">
      <c r="A2799" s="858">
        <v>91922</v>
      </c>
      <c r="B2799" s="858" t="s">
        <v>5266</v>
      </c>
      <c r="C2799" s="858" t="s">
        <v>520</v>
      </c>
      <c r="D2799" s="859">
        <v>17.37</v>
      </c>
    </row>
    <row r="2800" spans="1:4" ht="13.5">
      <c r="A2800" s="858">
        <v>93013</v>
      </c>
      <c r="B2800" s="858" t="s">
        <v>5267</v>
      </c>
      <c r="C2800" s="858" t="s">
        <v>520</v>
      </c>
      <c r="D2800" s="859">
        <v>11.18</v>
      </c>
    </row>
    <row r="2801" spans="1:4" ht="13.5">
      <c r="A2801" s="858">
        <v>93014</v>
      </c>
      <c r="B2801" s="858" t="s">
        <v>5268</v>
      </c>
      <c r="C2801" s="858" t="s">
        <v>520</v>
      </c>
      <c r="D2801" s="859">
        <v>13.86</v>
      </c>
    </row>
    <row r="2802" spans="1:4" ht="13.5">
      <c r="A2802" s="858">
        <v>93015</v>
      </c>
      <c r="B2802" s="858" t="s">
        <v>5269</v>
      </c>
      <c r="C2802" s="858" t="s">
        <v>520</v>
      </c>
      <c r="D2802" s="859">
        <v>21.65</v>
      </c>
    </row>
    <row r="2803" spans="1:4" ht="13.5">
      <c r="A2803" s="858">
        <v>93016</v>
      </c>
      <c r="B2803" s="858" t="s">
        <v>5270</v>
      </c>
      <c r="C2803" s="858" t="s">
        <v>520</v>
      </c>
      <c r="D2803" s="859">
        <v>26.57</v>
      </c>
    </row>
    <row r="2804" spans="1:4" ht="13.5">
      <c r="A2804" s="858">
        <v>93017</v>
      </c>
      <c r="B2804" s="858" t="s">
        <v>5271</v>
      </c>
      <c r="C2804" s="858" t="s">
        <v>520</v>
      </c>
      <c r="D2804" s="859">
        <v>40.619999999999997</v>
      </c>
    </row>
    <row r="2805" spans="1:4" ht="13.5">
      <c r="A2805" s="858">
        <v>93018</v>
      </c>
      <c r="B2805" s="858" t="s">
        <v>5272</v>
      </c>
      <c r="C2805" s="858" t="s">
        <v>520</v>
      </c>
      <c r="D2805" s="859">
        <v>17.13</v>
      </c>
    </row>
    <row r="2806" spans="1:4" ht="13.5">
      <c r="A2806" s="858">
        <v>93020</v>
      </c>
      <c r="B2806" s="858" t="s">
        <v>5273</v>
      </c>
      <c r="C2806" s="858" t="s">
        <v>520</v>
      </c>
      <c r="D2806" s="859">
        <v>22.28</v>
      </c>
    </row>
    <row r="2807" spans="1:4" ht="13.5">
      <c r="A2807" s="858">
        <v>93022</v>
      </c>
      <c r="B2807" s="858" t="s">
        <v>5274</v>
      </c>
      <c r="C2807" s="858" t="s">
        <v>520</v>
      </c>
      <c r="D2807" s="859">
        <v>38.65</v>
      </c>
    </row>
    <row r="2808" spans="1:4" ht="13.5">
      <c r="A2808" s="858">
        <v>93024</v>
      </c>
      <c r="B2808" s="858" t="s">
        <v>5275</v>
      </c>
      <c r="C2808" s="858" t="s">
        <v>520</v>
      </c>
      <c r="D2808" s="859">
        <v>40.43</v>
      </c>
    </row>
    <row r="2809" spans="1:4" ht="13.5">
      <c r="A2809" s="858">
        <v>93026</v>
      </c>
      <c r="B2809" s="858" t="s">
        <v>5276</v>
      </c>
      <c r="C2809" s="858" t="s">
        <v>520</v>
      </c>
      <c r="D2809" s="859">
        <v>67.650000000000006</v>
      </c>
    </row>
    <row r="2810" spans="1:4" ht="13.5">
      <c r="A2810" s="858">
        <v>95733</v>
      </c>
      <c r="B2810" s="858" t="s">
        <v>5277</v>
      </c>
      <c r="C2810" s="858" t="s">
        <v>520</v>
      </c>
      <c r="D2810" s="859">
        <v>4.6100000000000003</v>
      </c>
    </row>
    <row r="2811" spans="1:4" ht="13.5">
      <c r="A2811" s="858">
        <v>95734</v>
      </c>
      <c r="B2811" s="858" t="s">
        <v>5278</v>
      </c>
      <c r="C2811" s="858" t="s">
        <v>520</v>
      </c>
      <c r="D2811" s="859">
        <v>6.14</v>
      </c>
    </row>
    <row r="2812" spans="1:4" ht="13.5">
      <c r="A2812" s="858">
        <v>95735</v>
      </c>
      <c r="B2812" s="858" t="s">
        <v>5279</v>
      </c>
      <c r="C2812" s="858" t="s">
        <v>520</v>
      </c>
      <c r="D2812" s="859">
        <v>5.05</v>
      </c>
    </row>
    <row r="2813" spans="1:4" ht="13.5">
      <c r="A2813" s="858">
        <v>95736</v>
      </c>
      <c r="B2813" s="858" t="s">
        <v>5280</v>
      </c>
      <c r="C2813" s="858" t="s">
        <v>520</v>
      </c>
      <c r="D2813" s="859">
        <v>5.96</v>
      </c>
    </row>
    <row r="2814" spans="1:4" ht="13.5">
      <c r="A2814" s="858">
        <v>95738</v>
      </c>
      <c r="B2814" s="858" t="s">
        <v>5281</v>
      </c>
      <c r="C2814" s="858" t="s">
        <v>520</v>
      </c>
      <c r="D2814" s="859">
        <v>7.24</v>
      </c>
    </row>
    <row r="2815" spans="1:4" ht="13.5">
      <c r="A2815" s="858">
        <v>95753</v>
      </c>
      <c r="B2815" s="858" t="s">
        <v>5282</v>
      </c>
      <c r="C2815" s="858" t="s">
        <v>520</v>
      </c>
      <c r="D2815" s="859">
        <v>5.69</v>
      </c>
    </row>
    <row r="2816" spans="1:4" ht="13.5">
      <c r="A2816" s="858">
        <v>95754</v>
      </c>
      <c r="B2816" s="858" t="s">
        <v>5283</v>
      </c>
      <c r="C2816" s="858" t="s">
        <v>520</v>
      </c>
      <c r="D2816" s="859">
        <v>7.06</v>
      </c>
    </row>
    <row r="2817" spans="1:4" ht="13.5">
      <c r="A2817" s="858">
        <v>95755</v>
      </c>
      <c r="B2817" s="858" t="s">
        <v>5284</v>
      </c>
      <c r="C2817" s="858" t="s">
        <v>520</v>
      </c>
      <c r="D2817" s="859">
        <v>10.33</v>
      </c>
    </row>
    <row r="2818" spans="1:4" ht="13.5">
      <c r="A2818" s="858">
        <v>95756</v>
      </c>
      <c r="B2818" s="858" t="s">
        <v>5285</v>
      </c>
      <c r="C2818" s="858" t="s">
        <v>520</v>
      </c>
      <c r="D2818" s="859">
        <v>13.87</v>
      </c>
    </row>
    <row r="2819" spans="1:4" ht="13.5">
      <c r="A2819" s="858">
        <v>95757</v>
      </c>
      <c r="B2819" s="858" t="s">
        <v>5286</v>
      </c>
      <c r="C2819" s="858" t="s">
        <v>520</v>
      </c>
      <c r="D2819" s="859">
        <v>8.36</v>
      </c>
    </row>
    <row r="2820" spans="1:4" ht="13.5">
      <c r="A2820" s="858">
        <v>95758</v>
      </c>
      <c r="B2820" s="858" t="s">
        <v>5287</v>
      </c>
      <c r="C2820" s="858" t="s">
        <v>520</v>
      </c>
      <c r="D2820" s="859">
        <v>9.42</v>
      </c>
    </row>
    <row r="2821" spans="1:4" ht="13.5">
      <c r="A2821" s="858">
        <v>95759</v>
      </c>
      <c r="B2821" s="858" t="s">
        <v>5288</v>
      </c>
      <c r="C2821" s="858" t="s">
        <v>520</v>
      </c>
      <c r="D2821" s="859">
        <v>12.25</v>
      </c>
    </row>
    <row r="2822" spans="1:4" ht="13.5">
      <c r="A2822" s="858">
        <v>95760</v>
      </c>
      <c r="B2822" s="858" t="s">
        <v>5289</v>
      </c>
      <c r="C2822" s="858" t="s">
        <v>520</v>
      </c>
      <c r="D2822" s="859">
        <v>15.27</v>
      </c>
    </row>
    <row r="2823" spans="1:4" ht="13.5">
      <c r="A2823" s="858">
        <v>97559</v>
      </c>
      <c r="B2823" s="858" t="s">
        <v>5290</v>
      </c>
      <c r="C2823" s="858" t="s">
        <v>520</v>
      </c>
      <c r="D2823" s="859">
        <v>7.97</v>
      </c>
    </row>
    <row r="2824" spans="1:4" ht="13.5">
      <c r="A2824" s="858">
        <v>97562</v>
      </c>
      <c r="B2824" s="858" t="s">
        <v>5291</v>
      </c>
      <c r="C2824" s="858" t="s">
        <v>520</v>
      </c>
      <c r="D2824" s="859">
        <v>9.42</v>
      </c>
    </row>
    <row r="2825" spans="1:4" ht="13.5">
      <c r="A2825" s="858">
        <v>97564</v>
      </c>
      <c r="B2825" s="858" t="s">
        <v>5292</v>
      </c>
      <c r="C2825" s="858" t="s">
        <v>520</v>
      </c>
      <c r="D2825" s="859">
        <v>10.71</v>
      </c>
    </row>
    <row r="2826" spans="1:4" ht="13.5">
      <c r="A2826" s="858">
        <v>91924</v>
      </c>
      <c r="B2826" s="858" t="s">
        <v>5293</v>
      </c>
      <c r="C2826" s="858" t="s">
        <v>28</v>
      </c>
      <c r="D2826" s="859">
        <v>2.68</v>
      </c>
    </row>
    <row r="2827" spans="1:4" ht="13.5">
      <c r="A2827" s="858">
        <v>91925</v>
      </c>
      <c r="B2827" s="858" t="s">
        <v>5294</v>
      </c>
      <c r="C2827" s="858" t="s">
        <v>28</v>
      </c>
      <c r="D2827" s="859">
        <v>3.97</v>
      </c>
    </row>
    <row r="2828" spans="1:4" ht="13.5">
      <c r="A2828" s="858">
        <v>91926</v>
      </c>
      <c r="B2828" s="858" t="s">
        <v>1005</v>
      </c>
      <c r="C2828" s="858" t="s">
        <v>28</v>
      </c>
      <c r="D2828" s="859">
        <v>3.98</v>
      </c>
    </row>
    <row r="2829" spans="1:4" ht="13.5">
      <c r="A2829" s="858">
        <v>91927</v>
      </c>
      <c r="B2829" s="858" t="s">
        <v>5295</v>
      </c>
      <c r="C2829" s="858" t="s">
        <v>28</v>
      </c>
      <c r="D2829" s="859">
        <v>5.41</v>
      </c>
    </row>
    <row r="2830" spans="1:4" ht="13.5">
      <c r="A2830" s="858">
        <v>91928</v>
      </c>
      <c r="B2830" s="858" t="s">
        <v>1006</v>
      </c>
      <c r="C2830" s="858" t="s">
        <v>28</v>
      </c>
      <c r="D2830" s="859">
        <v>6.64</v>
      </c>
    </row>
    <row r="2831" spans="1:4" ht="13.5">
      <c r="A2831" s="858">
        <v>91929</v>
      </c>
      <c r="B2831" s="858" t="s">
        <v>5296</v>
      </c>
      <c r="C2831" s="858" t="s">
        <v>28</v>
      </c>
      <c r="D2831" s="859">
        <v>7.64</v>
      </c>
    </row>
    <row r="2832" spans="1:4" ht="13.5">
      <c r="A2832" s="858">
        <v>91930</v>
      </c>
      <c r="B2832" s="858" t="s">
        <v>5297</v>
      </c>
      <c r="C2832" s="858" t="s">
        <v>28</v>
      </c>
      <c r="D2832" s="859">
        <v>9.1300000000000008</v>
      </c>
    </row>
    <row r="2833" spans="1:4" ht="13.5">
      <c r="A2833" s="858">
        <v>91931</v>
      </c>
      <c r="B2833" s="858" t="s">
        <v>5298</v>
      </c>
      <c r="C2833" s="858" t="s">
        <v>28</v>
      </c>
      <c r="D2833" s="859">
        <v>10.34</v>
      </c>
    </row>
    <row r="2834" spans="1:4" ht="13.5">
      <c r="A2834" s="858">
        <v>91932</v>
      </c>
      <c r="B2834" s="858" t="s">
        <v>5299</v>
      </c>
      <c r="C2834" s="858" t="s">
        <v>28</v>
      </c>
      <c r="D2834" s="859">
        <v>15.2</v>
      </c>
    </row>
    <row r="2835" spans="1:4" ht="13.5">
      <c r="A2835" s="858">
        <v>91933</v>
      </c>
      <c r="B2835" s="858" t="s">
        <v>5300</v>
      </c>
      <c r="C2835" s="858" t="s">
        <v>28</v>
      </c>
      <c r="D2835" s="859">
        <v>16.329999999999998</v>
      </c>
    </row>
    <row r="2836" spans="1:4" ht="13.5">
      <c r="A2836" s="858">
        <v>91934</v>
      </c>
      <c r="B2836" s="858" t="s">
        <v>5301</v>
      </c>
      <c r="C2836" s="858" t="s">
        <v>28</v>
      </c>
      <c r="D2836" s="859">
        <v>23.29</v>
      </c>
    </row>
    <row r="2837" spans="1:4" ht="13.5">
      <c r="A2837" s="858">
        <v>91935</v>
      </c>
      <c r="B2837" s="858" t="s">
        <v>5302</v>
      </c>
      <c r="C2837" s="858" t="s">
        <v>28</v>
      </c>
      <c r="D2837" s="859">
        <v>24.94</v>
      </c>
    </row>
    <row r="2838" spans="1:4" ht="13.5">
      <c r="A2838" s="858">
        <v>92979</v>
      </c>
      <c r="B2838" s="858" t="s">
        <v>5303</v>
      </c>
      <c r="C2838" s="858" t="s">
        <v>28</v>
      </c>
      <c r="D2838" s="859">
        <v>11.13</v>
      </c>
    </row>
    <row r="2839" spans="1:4" ht="13.5">
      <c r="A2839" s="858">
        <v>92980</v>
      </c>
      <c r="B2839" s="858" t="s">
        <v>5304</v>
      </c>
      <c r="C2839" s="858" t="s">
        <v>28</v>
      </c>
      <c r="D2839" s="859">
        <v>12.1</v>
      </c>
    </row>
    <row r="2840" spans="1:4" ht="13.5">
      <c r="A2840" s="858">
        <v>92981</v>
      </c>
      <c r="B2840" s="858" t="s">
        <v>5305</v>
      </c>
      <c r="C2840" s="858" t="s">
        <v>28</v>
      </c>
      <c r="D2840" s="859">
        <v>17.11</v>
      </c>
    </row>
    <row r="2841" spans="1:4" ht="13.5">
      <c r="A2841" s="858">
        <v>92982</v>
      </c>
      <c r="B2841" s="858" t="s">
        <v>5306</v>
      </c>
      <c r="C2841" s="858" t="s">
        <v>28</v>
      </c>
      <c r="D2841" s="859">
        <v>18.53</v>
      </c>
    </row>
    <row r="2842" spans="1:4" ht="13.5">
      <c r="A2842" s="858">
        <v>92984</v>
      </c>
      <c r="B2842" s="858" t="s">
        <v>5307</v>
      </c>
      <c r="C2842" s="858" t="s">
        <v>28</v>
      </c>
      <c r="D2842" s="859">
        <v>29.31</v>
      </c>
    </row>
    <row r="2843" spans="1:4" ht="67.5">
      <c r="A2843" s="858">
        <v>92986</v>
      </c>
      <c r="B2843" s="908" t="s">
        <v>5308</v>
      </c>
      <c r="C2843" s="858" t="s">
        <v>28</v>
      </c>
      <c r="D2843" s="859">
        <v>39.909999999999997</v>
      </c>
    </row>
    <row r="2844" spans="1:4" ht="13.5">
      <c r="A2844" s="858">
        <v>92988</v>
      </c>
      <c r="B2844" s="858" t="s">
        <v>5309</v>
      </c>
      <c r="C2844" s="858" t="s">
        <v>28</v>
      </c>
      <c r="D2844" s="859">
        <v>56.31</v>
      </c>
    </row>
    <row r="2845" spans="1:4" ht="13.5">
      <c r="A2845" s="858">
        <v>92990</v>
      </c>
      <c r="B2845" s="858" t="s">
        <v>5310</v>
      </c>
      <c r="C2845" s="858" t="s">
        <v>28</v>
      </c>
      <c r="D2845" s="859">
        <v>77.489999999999995</v>
      </c>
    </row>
    <row r="2846" spans="1:4" ht="13.5">
      <c r="A2846" s="858">
        <v>92992</v>
      </c>
      <c r="B2846" s="858" t="s">
        <v>5311</v>
      </c>
      <c r="C2846" s="858" t="s">
        <v>28</v>
      </c>
      <c r="D2846" s="859">
        <v>102.56</v>
      </c>
    </row>
    <row r="2847" spans="1:4" ht="13.5">
      <c r="A2847" s="858">
        <v>92994</v>
      </c>
      <c r="B2847" s="858" t="s">
        <v>5312</v>
      </c>
      <c r="C2847" s="858" t="s">
        <v>28</v>
      </c>
      <c r="D2847" s="859">
        <v>132.99</v>
      </c>
    </row>
    <row r="2848" spans="1:4" ht="13.5">
      <c r="A2848" s="858">
        <v>92996</v>
      </c>
      <c r="B2848" s="858" t="s">
        <v>5313</v>
      </c>
      <c r="C2848" s="858" t="s">
        <v>28</v>
      </c>
      <c r="D2848" s="859">
        <v>164.48</v>
      </c>
    </row>
    <row r="2849" spans="1:4" ht="13.5">
      <c r="A2849" s="858">
        <v>92998</v>
      </c>
      <c r="B2849" s="858" t="s">
        <v>5314</v>
      </c>
      <c r="C2849" s="858" t="s">
        <v>28</v>
      </c>
      <c r="D2849" s="859">
        <v>201.36</v>
      </c>
    </row>
    <row r="2850" spans="1:4" ht="13.5">
      <c r="A2850" s="858">
        <v>93000</v>
      </c>
      <c r="B2850" s="858" t="s">
        <v>5315</v>
      </c>
      <c r="C2850" s="858" t="s">
        <v>28</v>
      </c>
      <c r="D2850" s="859">
        <v>264.61</v>
      </c>
    </row>
    <row r="2851" spans="1:4" ht="13.5">
      <c r="A2851" s="858">
        <v>93002</v>
      </c>
      <c r="B2851" s="858" t="s">
        <v>5316</v>
      </c>
      <c r="C2851" s="858" t="s">
        <v>28</v>
      </c>
      <c r="D2851" s="859">
        <v>330.8</v>
      </c>
    </row>
    <row r="2852" spans="1:4" ht="13.5">
      <c r="A2852" s="858">
        <v>101884</v>
      </c>
      <c r="B2852" s="858" t="s">
        <v>5317</v>
      </c>
      <c r="C2852" s="858" t="s">
        <v>28</v>
      </c>
      <c r="D2852" s="859">
        <v>10.95</v>
      </c>
    </row>
    <row r="2853" spans="1:4" ht="13.5">
      <c r="A2853" s="858">
        <v>101885</v>
      </c>
      <c r="B2853" s="858" t="s">
        <v>5318</v>
      </c>
      <c r="C2853" s="858" t="s">
        <v>28</v>
      </c>
      <c r="D2853" s="859">
        <v>11.92</v>
      </c>
    </row>
    <row r="2854" spans="1:4" ht="13.5">
      <c r="A2854" s="858">
        <v>101886</v>
      </c>
      <c r="B2854" s="858" t="s">
        <v>5319</v>
      </c>
      <c r="C2854" s="858" t="s">
        <v>28</v>
      </c>
      <c r="D2854" s="859">
        <v>16.899999999999999</v>
      </c>
    </row>
    <row r="2855" spans="1:4" ht="13.5">
      <c r="A2855" s="858">
        <v>101887</v>
      </c>
      <c r="B2855" s="858" t="s">
        <v>5320</v>
      </c>
      <c r="C2855" s="858" t="s">
        <v>28</v>
      </c>
      <c r="D2855" s="859">
        <v>18.32</v>
      </c>
    </row>
    <row r="2856" spans="1:4" ht="13.5">
      <c r="A2856" s="858">
        <v>101888</v>
      </c>
      <c r="B2856" s="858" t="s">
        <v>5321</v>
      </c>
      <c r="C2856" s="858" t="s">
        <v>28</v>
      </c>
      <c r="D2856" s="859">
        <v>27.15</v>
      </c>
    </row>
    <row r="2857" spans="1:4" ht="13.5">
      <c r="A2857" s="858">
        <v>101889</v>
      </c>
      <c r="B2857" s="858" t="s">
        <v>5322</v>
      </c>
      <c r="C2857" s="858" t="s">
        <v>28</v>
      </c>
      <c r="D2857" s="859">
        <v>27.94</v>
      </c>
    </row>
    <row r="2858" spans="1:4" ht="13.5">
      <c r="A2858" s="858">
        <v>91936</v>
      </c>
      <c r="B2858" s="858" t="s">
        <v>5323</v>
      </c>
      <c r="C2858" s="858" t="s">
        <v>520</v>
      </c>
      <c r="D2858" s="859">
        <v>10.83</v>
      </c>
    </row>
    <row r="2859" spans="1:4" ht="13.5">
      <c r="A2859" s="858">
        <v>91937</v>
      </c>
      <c r="B2859" s="858" t="s">
        <v>5324</v>
      </c>
      <c r="C2859" s="858" t="s">
        <v>520</v>
      </c>
      <c r="D2859" s="859">
        <v>9.02</v>
      </c>
    </row>
    <row r="2860" spans="1:4" ht="13.5">
      <c r="A2860" s="858">
        <v>91939</v>
      </c>
      <c r="B2860" s="858" t="s">
        <v>5325</v>
      </c>
      <c r="C2860" s="858" t="s">
        <v>520</v>
      </c>
      <c r="D2860" s="859">
        <v>20.76</v>
      </c>
    </row>
    <row r="2861" spans="1:4" ht="13.5">
      <c r="A2861" s="858">
        <v>91940</v>
      </c>
      <c r="B2861" s="858" t="s">
        <v>5326</v>
      </c>
      <c r="C2861" s="858" t="s">
        <v>520</v>
      </c>
      <c r="D2861" s="859">
        <v>11.32</v>
      </c>
    </row>
    <row r="2862" spans="1:4" ht="13.5">
      <c r="A2862" s="858">
        <v>91941</v>
      </c>
      <c r="B2862" s="858" t="s">
        <v>5327</v>
      </c>
      <c r="C2862" s="858" t="s">
        <v>520</v>
      </c>
      <c r="D2862" s="859">
        <v>7.78</v>
      </c>
    </row>
    <row r="2863" spans="1:4" ht="13.5">
      <c r="A2863" s="858">
        <v>91942</v>
      </c>
      <c r="B2863" s="858" t="s">
        <v>5328</v>
      </c>
      <c r="C2863" s="858" t="s">
        <v>520</v>
      </c>
      <c r="D2863" s="859">
        <v>25.84</v>
      </c>
    </row>
    <row r="2864" spans="1:4" ht="13.5">
      <c r="A2864" s="858">
        <v>91943</v>
      </c>
      <c r="B2864" s="858" t="s">
        <v>5329</v>
      </c>
      <c r="C2864" s="858" t="s">
        <v>520</v>
      </c>
      <c r="D2864" s="859">
        <v>14.97</v>
      </c>
    </row>
    <row r="2865" spans="1:4" ht="13.5">
      <c r="A2865" s="858">
        <v>91944</v>
      </c>
      <c r="B2865" s="858" t="s">
        <v>5330</v>
      </c>
      <c r="C2865" s="858" t="s">
        <v>520</v>
      </c>
      <c r="D2865" s="859">
        <v>10.92</v>
      </c>
    </row>
    <row r="2866" spans="1:4" ht="13.5">
      <c r="A2866" s="858">
        <v>92865</v>
      </c>
      <c r="B2866" s="858" t="s">
        <v>5331</v>
      </c>
      <c r="C2866" s="858" t="s">
        <v>520</v>
      </c>
      <c r="D2866" s="859">
        <v>8.67</v>
      </c>
    </row>
    <row r="2867" spans="1:4" ht="13.5">
      <c r="A2867" s="858">
        <v>92866</v>
      </c>
      <c r="B2867" s="858" t="s">
        <v>5332</v>
      </c>
      <c r="C2867" s="858" t="s">
        <v>520</v>
      </c>
      <c r="D2867" s="859">
        <v>6.66</v>
      </c>
    </row>
    <row r="2868" spans="1:4" ht="13.5">
      <c r="A2868" s="858">
        <v>92867</v>
      </c>
      <c r="B2868" s="858" t="s">
        <v>5333</v>
      </c>
      <c r="C2868" s="858" t="s">
        <v>520</v>
      </c>
      <c r="D2868" s="859">
        <v>20.239999999999998</v>
      </c>
    </row>
    <row r="2869" spans="1:4" ht="13.5">
      <c r="A2869" s="858">
        <v>92868</v>
      </c>
      <c r="B2869" s="858" t="s">
        <v>5334</v>
      </c>
      <c r="C2869" s="858" t="s">
        <v>520</v>
      </c>
      <c r="D2869" s="859">
        <v>10.8</v>
      </c>
    </row>
    <row r="2870" spans="1:4" ht="13.5">
      <c r="A2870" s="858">
        <v>92869</v>
      </c>
      <c r="B2870" s="858" t="s">
        <v>5335</v>
      </c>
      <c r="C2870" s="858" t="s">
        <v>520</v>
      </c>
      <c r="D2870" s="859">
        <v>7.26</v>
      </c>
    </row>
    <row r="2871" spans="1:4" ht="13.5">
      <c r="A2871" s="858">
        <v>92870</v>
      </c>
      <c r="B2871" s="858" t="s">
        <v>5336</v>
      </c>
      <c r="C2871" s="858" t="s">
        <v>520</v>
      </c>
      <c r="D2871" s="859">
        <v>25.03</v>
      </c>
    </row>
    <row r="2872" spans="1:4" ht="13.5">
      <c r="A2872" s="858">
        <v>92871</v>
      </c>
      <c r="B2872" s="858" t="s">
        <v>5337</v>
      </c>
      <c r="C2872" s="858" t="s">
        <v>520</v>
      </c>
      <c r="D2872" s="859">
        <v>14.16</v>
      </c>
    </row>
    <row r="2873" spans="1:4" ht="13.5">
      <c r="A2873" s="858">
        <v>92872</v>
      </c>
      <c r="B2873" s="858" t="s">
        <v>5338</v>
      </c>
      <c r="C2873" s="858" t="s">
        <v>520</v>
      </c>
      <c r="D2873" s="859">
        <v>10.11</v>
      </c>
    </row>
    <row r="2874" spans="1:4" ht="13.5">
      <c r="A2874" s="858">
        <v>95777</v>
      </c>
      <c r="B2874" s="858" t="s">
        <v>5339</v>
      </c>
      <c r="C2874" s="858" t="s">
        <v>520</v>
      </c>
      <c r="D2874" s="859">
        <v>22.36</v>
      </c>
    </row>
    <row r="2875" spans="1:4" ht="13.5">
      <c r="A2875" s="858">
        <v>95778</v>
      </c>
      <c r="B2875" s="858" t="s">
        <v>5340</v>
      </c>
      <c r="C2875" s="858" t="s">
        <v>520</v>
      </c>
      <c r="D2875" s="859">
        <v>22.96</v>
      </c>
    </row>
    <row r="2876" spans="1:4" ht="13.5">
      <c r="A2876" s="858">
        <v>95779</v>
      </c>
      <c r="B2876" s="858" t="s">
        <v>5341</v>
      </c>
      <c r="C2876" s="858" t="s">
        <v>520</v>
      </c>
      <c r="D2876" s="859">
        <v>20.94</v>
      </c>
    </row>
    <row r="2877" spans="1:4" ht="13.5">
      <c r="A2877" s="858">
        <v>95780</v>
      </c>
      <c r="B2877" s="858" t="s">
        <v>5342</v>
      </c>
      <c r="C2877" s="858" t="s">
        <v>520</v>
      </c>
      <c r="D2877" s="859">
        <v>25.66</v>
      </c>
    </row>
    <row r="2878" spans="1:4" ht="13.5">
      <c r="A2878" s="858">
        <v>95781</v>
      </c>
      <c r="B2878" s="858" t="s">
        <v>5343</v>
      </c>
      <c r="C2878" s="858" t="s">
        <v>520</v>
      </c>
      <c r="D2878" s="859">
        <v>26.1</v>
      </c>
    </row>
    <row r="2879" spans="1:4" ht="13.5">
      <c r="A2879" s="858">
        <v>95782</v>
      </c>
      <c r="B2879" s="858" t="s">
        <v>5344</v>
      </c>
      <c r="C2879" s="858" t="s">
        <v>520</v>
      </c>
      <c r="D2879" s="859">
        <v>27.28</v>
      </c>
    </row>
    <row r="2880" spans="1:4" ht="13.5">
      <c r="A2880" s="858">
        <v>95785</v>
      </c>
      <c r="B2880" s="858" t="s">
        <v>5345</v>
      </c>
      <c r="C2880" s="858" t="s">
        <v>520</v>
      </c>
      <c r="D2880" s="859">
        <v>31.21</v>
      </c>
    </row>
    <row r="2881" spans="1:4" ht="13.5">
      <c r="A2881" s="858">
        <v>95787</v>
      </c>
      <c r="B2881" s="858" t="s">
        <v>5346</v>
      </c>
      <c r="C2881" s="858" t="s">
        <v>520</v>
      </c>
      <c r="D2881" s="859">
        <v>22.39</v>
      </c>
    </row>
    <row r="2882" spans="1:4" ht="13.5">
      <c r="A2882" s="858">
        <v>95789</v>
      </c>
      <c r="B2882" s="858" t="s">
        <v>5347</v>
      </c>
      <c r="C2882" s="858" t="s">
        <v>520</v>
      </c>
      <c r="D2882" s="859">
        <v>28.21</v>
      </c>
    </row>
    <row r="2883" spans="1:4" ht="13.5">
      <c r="A2883" s="858">
        <v>95791</v>
      </c>
      <c r="B2883" s="858" t="s">
        <v>5348</v>
      </c>
      <c r="C2883" s="858" t="s">
        <v>520</v>
      </c>
      <c r="D2883" s="859">
        <v>36.909999999999997</v>
      </c>
    </row>
    <row r="2884" spans="1:4" ht="13.5">
      <c r="A2884" s="858">
        <v>95795</v>
      </c>
      <c r="B2884" s="858" t="s">
        <v>5349</v>
      </c>
      <c r="C2884" s="858" t="s">
        <v>520</v>
      </c>
      <c r="D2884" s="859">
        <v>25.84</v>
      </c>
    </row>
    <row r="2885" spans="1:4" ht="13.5">
      <c r="A2885" s="858">
        <v>95796</v>
      </c>
      <c r="B2885" s="858" t="s">
        <v>5350</v>
      </c>
      <c r="C2885" s="858" t="s">
        <v>520</v>
      </c>
      <c r="D2885" s="859">
        <v>33.200000000000003</v>
      </c>
    </row>
    <row r="2886" spans="1:4" ht="13.5">
      <c r="A2886" s="858">
        <v>95797</v>
      </c>
      <c r="B2886" s="858" t="s">
        <v>5351</v>
      </c>
      <c r="C2886" s="858" t="s">
        <v>520</v>
      </c>
      <c r="D2886" s="859">
        <v>42.76</v>
      </c>
    </row>
    <row r="2887" spans="1:4" ht="13.5">
      <c r="A2887" s="858">
        <v>95801</v>
      </c>
      <c r="B2887" s="858" t="s">
        <v>5352</v>
      </c>
      <c r="C2887" s="858" t="s">
        <v>520</v>
      </c>
      <c r="D2887" s="859">
        <v>31.21</v>
      </c>
    </row>
    <row r="2888" spans="1:4" ht="13.5">
      <c r="A2888" s="858">
        <v>95802</v>
      </c>
      <c r="B2888" s="858" t="s">
        <v>5353</v>
      </c>
      <c r="C2888" s="858" t="s">
        <v>520</v>
      </c>
      <c r="D2888" s="859">
        <v>34.92</v>
      </c>
    </row>
    <row r="2889" spans="1:4" ht="13.5">
      <c r="A2889" s="858">
        <v>95803</v>
      </c>
      <c r="B2889" s="858" t="s">
        <v>5354</v>
      </c>
      <c r="C2889" s="858" t="s">
        <v>520</v>
      </c>
      <c r="D2889" s="859">
        <v>47.13</v>
      </c>
    </row>
    <row r="2890" spans="1:4" ht="13.5">
      <c r="A2890" s="858">
        <v>95804</v>
      </c>
      <c r="B2890" s="858" t="s">
        <v>5355</v>
      </c>
      <c r="C2890" s="858" t="s">
        <v>520</v>
      </c>
      <c r="D2890" s="859">
        <v>19.809999999999999</v>
      </c>
    </row>
    <row r="2891" spans="1:4" ht="13.5">
      <c r="A2891" s="858">
        <v>95805</v>
      </c>
      <c r="B2891" s="858" t="s">
        <v>5356</v>
      </c>
      <c r="C2891" s="858" t="s">
        <v>520</v>
      </c>
      <c r="D2891" s="859">
        <v>19.97</v>
      </c>
    </row>
    <row r="2892" spans="1:4" ht="13.5">
      <c r="A2892" s="858">
        <v>95806</v>
      </c>
      <c r="B2892" s="858" t="s">
        <v>5357</v>
      </c>
      <c r="C2892" s="858" t="s">
        <v>520</v>
      </c>
      <c r="D2892" s="859">
        <v>20.64</v>
      </c>
    </row>
    <row r="2893" spans="1:4" ht="13.5">
      <c r="A2893" s="858">
        <v>95807</v>
      </c>
      <c r="B2893" s="858" t="s">
        <v>5358</v>
      </c>
      <c r="C2893" s="858" t="s">
        <v>520</v>
      </c>
      <c r="D2893" s="859">
        <v>22.65</v>
      </c>
    </row>
    <row r="2894" spans="1:4" ht="13.5">
      <c r="A2894" s="858">
        <v>95808</v>
      </c>
      <c r="B2894" s="858" t="s">
        <v>5359</v>
      </c>
      <c r="C2894" s="858" t="s">
        <v>520</v>
      </c>
      <c r="D2894" s="859">
        <v>23.15</v>
      </c>
    </row>
    <row r="2895" spans="1:4" ht="13.5">
      <c r="A2895" s="858">
        <v>95809</v>
      </c>
      <c r="B2895" s="858" t="s">
        <v>5360</v>
      </c>
      <c r="C2895" s="858" t="s">
        <v>520</v>
      </c>
      <c r="D2895" s="859">
        <v>25.56</v>
      </c>
    </row>
    <row r="2896" spans="1:4" ht="13.5">
      <c r="A2896" s="858">
        <v>95810</v>
      </c>
      <c r="B2896" s="858" t="s">
        <v>5361</v>
      </c>
      <c r="C2896" s="858" t="s">
        <v>520</v>
      </c>
      <c r="D2896" s="859">
        <v>13.33</v>
      </c>
    </row>
    <row r="2897" spans="1:4" ht="13.5">
      <c r="A2897" s="858">
        <v>95811</v>
      </c>
      <c r="B2897" s="858" t="s">
        <v>5362</v>
      </c>
      <c r="C2897" s="858" t="s">
        <v>520</v>
      </c>
      <c r="D2897" s="859">
        <v>13.81</v>
      </c>
    </row>
    <row r="2898" spans="1:4" ht="13.5">
      <c r="A2898" s="858">
        <v>95812</v>
      </c>
      <c r="B2898" s="858" t="s">
        <v>5363</v>
      </c>
      <c r="C2898" s="858" t="s">
        <v>520</v>
      </c>
      <c r="D2898" s="859">
        <v>16.23</v>
      </c>
    </row>
    <row r="2899" spans="1:4" ht="13.5">
      <c r="A2899" s="858">
        <v>95813</v>
      </c>
      <c r="B2899" s="858" t="s">
        <v>5364</v>
      </c>
      <c r="C2899" s="858" t="s">
        <v>520</v>
      </c>
      <c r="D2899" s="859">
        <v>15.82</v>
      </c>
    </row>
    <row r="2900" spans="1:4" ht="13.5">
      <c r="A2900" s="858">
        <v>95814</v>
      </c>
      <c r="B2900" s="858" t="s">
        <v>5365</v>
      </c>
      <c r="C2900" s="858" t="s">
        <v>520</v>
      </c>
      <c r="D2900" s="859">
        <v>16.55</v>
      </c>
    </row>
    <row r="2901" spans="1:4" ht="13.5">
      <c r="A2901" s="858">
        <v>95815</v>
      </c>
      <c r="B2901" s="858" t="s">
        <v>5366</v>
      </c>
      <c r="C2901" s="858" t="s">
        <v>520</v>
      </c>
      <c r="D2901" s="859">
        <v>21.29</v>
      </c>
    </row>
    <row r="2902" spans="1:4" ht="13.5">
      <c r="A2902" s="858">
        <v>95816</v>
      </c>
      <c r="B2902" s="858" t="s">
        <v>5367</v>
      </c>
      <c r="C2902" s="858" t="s">
        <v>520</v>
      </c>
      <c r="D2902" s="859">
        <v>27.87</v>
      </c>
    </row>
    <row r="2903" spans="1:4" ht="13.5">
      <c r="A2903" s="858">
        <v>95817</v>
      </c>
      <c r="B2903" s="858" t="s">
        <v>5368</v>
      </c>
      <c r="C2903" s="858" t="s">
        <v>520</v>
      </c>
      <c r="D2903" s="859">
        <v>28.43</v>
      </c>
    </row>
    <row r="2904" spans="1:4" ht="13.5">
      <c r="A2904" s="858">
        <v>95818</v>
      </c>
      <c r="B2904" s="858" t="s">
        <v>5369</v>
      </c>
      <c r="C2904" s="858" t="s">
        <v>520</v>
      </c>
      <c r="D2904" s="859">
        <v>34.799999999999997</v>
      </c>
    </row>
    <row r="2905" spans="1:4" ht="13.5">
      <c r="A2905" s="858">
        <v>97881</v>
      </c>
      <c r="B2905" s="858" t="s">
        <v>5370</v>
      </c>
      <c r="C2905" s="858" t="s">
        <v>520</v>
      </c>
      <c r="D2905" s="859">
        <v>115.08</v>
      </c>
    </row>
    <row r="2906" spans="1:4" ht="13.5">
      <c r="A2906" s="858">
        <v>97882</v>
      </c>
      <c r="B2906" s="858" t="s">
        <v>5371</v>
      </c>
      <c r="C2906" s="858" t="s">
        <v>520</v>
      </c>
      <c r="D2906" s="859">
        <v>180.78</v>
      </c>
    </row>
    <row r="2907" spans="1:4" ht="13.5">
      <c r="A2907" s="858">
        <v>97883</v>
      </c>
      <c r="B2907" s="858" t="s">
        <v>5372</v>
      </c>
      <c r="C2907" s="858" t="s">
        <v>520</v>
      </c>
      <c r="D2907" s="859">
        <v>348.54</v>
      </c>
    </row>
    <row r="2908" spans="1:4" ht="13.5">
      <c r="A2908" s="858">
        <v>97884</v>
      </c>
      <c r="B2908" s="858" t="s">
        <v>5373</v>
      </c>
      <c r="C2908" s="858" t="s">
        <v>520</v>
      </c>
      <c r="D2908" s="859">
        <v>683.76</v>
      </c>
    </row>
    <row r="2909" spans="1:4" ht="13.5">
      <c r="A2909" s="858">
        <v>97885</v>
      </c>
      <c r="B2909" s="858" t="s">
        <v>5374</v>
      </c>
      <c r="C2909" s="858" t="s">
        <v>520</v>
      </c>
      <c r="D2909" s="859">
        <v>1060.29</v>
      </c>
    </row>
    <row r="2910" spans="1:4" ht="13.5">
      <c r="A2910" s="858">
        <v>97886</v>
      </c>
      <c r="B2910" s="858" t="s">
        <v>5375</v>
      </c>
      <c r="C2910" s="858" t="s">
        <v>520</v>
      </c>
      <c r="D2910" s="859">
        <v>152.99</v>
      </c>
    </row>
    <row r="2911" spans="1:4" ht="13.5">
      <c r="A2911" s="858">
        <v>97887</v>
      </c>
      <c r="B2911" s="858" t="s">
        <v>5376</v>
      </c>
      <c r="C2911" s="858" t="s">
        <v>520</v>
      </c>
      <c r="D2911" s="859">
        <v>242.41</v>
      </c>
    </row>
    <row r="2912" spans="1:4" ht="13.5">
      <c r="A2912" s="858">
        <v>97888</v>
      </c>
      <c r="B2912" s="858" t="s">
        <v>5377</v>
      </c>
      <c r="C2912" s="858" t="s">
        <v>520</v>
      </c>
      <c r="D2912" s="859">
        <v>474.13</v>
      </c>
    </row>
    <row r="2913" spans="1:4" ht="13.5">
      <c r="A2913" s="858">
        <v>97889</v>
      </c>
      <c r="B2913" s="858" t="s">
        <v>5378</v>
      </c>
      <c r="C2913" s="858" t="s">
        <v>520</v>
      </c>
      <c r="D2913" s="859">
        <v>633.74</v>
      </c>
    </row>
    <row r="2914" spans="1:4" ht="13.5">
      <c r="A2914" s="858">
        <v>97890</v>
      </c>
      <c r="B2914" s="858" t="s">
        <v>5379</v>
      </c>
      <c r="C2914" s="858" t="s">
        <v>520</v>
      </c>
      <c r="D2914" s="859">
        <v>742.75</v>
      </c>
    </row>
    <row r="2915" spans="1:4" ht="13.5">
      <c r="A2915" s="858">
        <v>97891</v>
      </c>
      <c r="B2915" s="858" t="s">
        <v>5380</v>
      </c>
      <c r="C2915" s="858" t="s">
        <v>520</v>
      </c>
      <c r="D2915" s="859">
        <v>168.03</v>
      </c>
    </row>
    <row r="2916" spans="1:4" ht="13.5">
      <c r="A2916" s="858">
        <v>97892</v>
      </c>
      <c r="B2916" s="858" t="s">
        <v>5381</v>
      </c>
      <c r="C2916" s="858" t="s">
        <v>520</v>
      </c>
      <c r="D2916" s="859">
        <v>316.83</v>
      </c>
    </row>
    <row r="2917" spans="1:4" ht="13.5">
      <c r="A2917" s="858">
        <v>97893</v>
      </c>
      <c r="B2917" s="858" t="s">
        <v>5382</v>
      </c>
      <c r="C2917" s="858" t="s">
        <v>520</v>
      </c>
      <c r="D2917" s="859">
        <v>433.16</v>
      </c>
    </row>
    <row r="2918" spans="1:4" ht="13.5">
      <c r="A2918" s="858">
        <v>97894</v>
      </c>
      <c r="B2918" s="858" t="s">
        <v>5383</v>
      </c>
      <c r="C2918" s="858" t="s">
        <v>520</v>
      </c>
      <c r="D2918" s="859">
        <v>499.68</v>
      </c>
    </row>
    <row r="2919" spans="1:4" ht="40.5">
      <c r="A2919" s="858">
        <v>93653</v>
      </c>
      <c r="B2919" s="908" t="s">
        <v>5384</v>
      </c>
      <c r="C2919" s="858" t="s">
        <v>520</v>
      </c>
      <c r="D2919" s="859">
        <v>10.97</v>
      </c>
    </row>
    <row r="2920" spans="1:4" ht="40.5">
      <c r="A2920" s="858">
        <v>93654</v>
      </c>
      <c r="B2920" s="908" t="s">
        <v>5385</v>
      </c>
      <c r="C2920" s="858" t="s">
        <v>520</v>
      </c>
      <c r="D2920" s="859">
        <v>11.4</v>
      </c>
    </row>
    <row r="2921" spans="1:4" ht="40.5">
      <c r="A2921" s="858">
        <v>93655</v>
      </c>
      <c r="B2921" s="908" t="s">
        <v>5386</v>
      </c>
      <c r="C2921" s="858" t="s">
        <v>520</v>
      </c>
      <c r="D2921" s="859">
        <v>12.32</v>
      </c>
    </row>
    <row r="2922" spans="1:4" ht="40.5">
      <c r="A2922" s="858">
        <v>93656</v>
      </c>
      <c r="B2922" s="908" t="s">
        <v>5387</v>
      </c>
      <c r="C2922" s="858" t="s">
        <v>520</v>
      </c>
      <c r="D2922" s="859">
        <v>12.32</v>
      </c>
    </row>
    <row r="2923" spans="1:4" ht="40.5">
      <c r="A2923" s="858">
        <v>93657</v>
      </c>
      <c r="B2923" s="908" t="s">
        <v>5388</v>
      </c>
      <c r="C2923" s="858" t="s">
        <v>520</v>
      </c>
      <c r="D2923" s="859">
        <v>13.4</v>
      </c>
    </row>
    <row r="2924" spans="1:4" ht="40.5">
      <c r="A2924" s="858">
        <v>93658</v>
      </c>
      <c r="B2924" s="908" t="s">
        <v>5389</v>
      </c>
      <c r="C2924" s="858" t="s">
        <v>520</v>
      </c>
      <c r="D2924" s="859">
        <v>19.329999999999998</v>
      </c>
    </row>
    <row r="2925" spans="1:4" ht="40.5">
      <c r="A2925" s="858">
        <v>93659</v>
      </c>
      <c r="B2925" s="908" t="s">
        <v>5390</v>
      </c>
      <c r="C2925" s="858" t="s">
        <v>520</v>
      </c>
      <c r="D2925" s="859">
        <v>21.47</v>
      </c>
    </row>
    <row r="2926" spans="1:4" ht="13.5">
      <c r="A2926" s="858">
        <v>93660</v>
      </c>
      <c r="B2926" s="858" t="s">
        <v>5391</v>
      </c>
      <c r="C2926" s="858" t="s">
        <v>520</v>
      </c>
      <c r="D2926" s="859">
        <v>55.09</v>
      </c>
    </row>
    <row r="2927" spans="1:4" ht="13.5">
      <c r="A2927" s="858">
        <v>93661</v>
      </c>
      <c r="B2927" s="858" t="s">
        <v>5392</v>
      </c>
      <c r="C2927" s="858" t="s">
        <v>520</v>
      </c>
      <c r="D2927" s="859">
        <v>55.95</v>
      </c>
    </row>
    <row r="2928" spans="1:4" ht="13.5">
      <c r="A2928" s="858">
        <v>93662</v>
      </c>
      <c r="B2928" s="858" t="s">
        <v>5393</v>
      </c>
      <c r="C2928" s="858" t="s">
        <v>520</v>
      </c>
      <c r="D2928" s="859">
        <v>57.79</v>
      </c>
    </row>
    <row r="2929" spans="1:4" ht="13.5">
      <c r="A2929" s="858">
        <v>93663</v>
      </c>
      <c r="B2929" s="858" t="s">
        <v>5394</v>
      </c>
      <c r="C2929" s="858" t="s">
        <v>520</v>
      </c>
      <c r="D2929" s="859">
        <v>57.79</v>
      </c>
    </row>
    <row r="2930" spans="1:4" ht="13.5">
      <c r="A2930" s="858">
        <v>93664</v>
      </c>
      <c r="B2930" s="858" t="s">
        <v>5395</v>
      </c>
      <c r="C2930" s="858" t="s">
        <v>520</v>
      </c>
      <c r="D2930" s="859">
        <v>59.96</v>
      </c>
    </row>
    <row r="2931" spans="1:4" ht="13.5">
      <c r="A2931" s="858">
        <v>93665</v>
      </c>
      <c r="B2931" s="858" t="s">
        <v>5396</v>
      </c>
      <c r="C2931" s="858" t="s">
        <v>520</v>
      </c>
      <c r="D2931" s="859">
        <v>62.45</v>
      </c>
    </row>
    <row r="2932" spans="1:4" ht="13.5">
      <c r="A2932" s="858">
        <v>93666</v>
      </c>
      <c r="B2932" s="858" t="s">
        <v>5397</v>
      </c>
      <c r="C2932" s="858" t="s">
        <v>520</v>
      </c>
      <c r="D2932" s="859">
        <v>66.739999999999995</v>
      </c>
    </row>
    <row r="2933" spans="1:4" ht="13.5">
      <c r="A2933" s="858">
        <v>93667</v>
      </c>
      <c r="B2933" s="858" t="s">
        <v>5398</v>
      </c>
      <c r="C2933" s="858" t="s">
        <v>520</v>
      </c>
      <c r="D2933" s="859">
        <v>68.66</v>
      </c>
    </row>
    <row r="2934" spans="1:4" ht="13.5">
      <c r="A2934" s="858">
        <v>93668</v>
      </c>
      <c r="B2934" s="858" t="s">
        <v>5399</v>
      </c>
      <c r="C2934" s="858" t="s">
        <v>520</v>
      </c>
      <c r="D2934" s="859">
        <v>69.94</v>
      </c>
    </row>
    <row r="2935" spans="1:4" ht="13.5">
      <c r="A2935" s="858">
        <v>93669</v>
      </c>
      <c r="B2935" s="858" t="s">
        <v>5400</v>
      </c>
      <c r="C2935" s="858" t="s">
        <v>520</v>
      </c>
      <c r="D2935" s="859">
        <v>72.7</v>
      </c>
    </row>
    <row r="2936" spans="1:4" ht="13.5">
      <c r="A2936" s="858">
        <v>93670</v>
      </c>
      <c r="B2936" s="858" t="s">
        <v>5401</v>
      </c>
      <c r="C2936" s="858" t="s">
        <v>520</v>
      </c>
      <c r="D2936" s="859">
        <v>72.7</v>
      </c>
    </row>
    <row r="2937" spans="1:4" ht="13.5">
      <c r="A2937" s="858">
        <v>93671</v>
      </c>
      <c r="B2937" s="858" t="s">
        <v>5402</v>
      </c>
      <c r="C2937" s="858" t="s">
        <v>520</v>
      </c>
      <c r="D2937" s="859">
        <v>75.95</v>
      </c>
    </row>
    <row r="2938" spans="1:4" ht="13.5">
      <c r="A2938" s="858">
        <v>93672</v>
      </c>
      <c r="B2938" s="858" t="s">
        <v>5403</v>
      </c>
      <c r="C2938" s="858" t="s">
        <v>520</v>
      </c>
      <c r="D2938" s="859">
        <v>80.88</v>
      </c>
    </row>
    <row r="2939" spans="1:4" ht="13.5">
      <c r="A2939" s="858">
        <v>93673</v>
      </c>
      <c r="B2939" s="858" t="s">
        <v>5404</v>
      </c>
      <c r="C2939" s="858" t="s">
        <v>520</v>
      </c>
      <c r="D2939" s="859">
        <v>87.31</v>
      </c>
    </row>
    <row r="2940" spans="1:4" ht="13.5">
      <c r="A2940" s="858">
        <v>97359</v>
      </c>
      <c r="B2940" s="858" t="s">
        <v>5405</v>
      </c>
      <c r="C2940" s="858" t="s">
        <v>520</v>
      </c>
      <c r="D2940" s="859">
        <v>2865.94</v>
      </c>
    </row>
    <row r="2941" spans="1:4" ht="13.5">
      <c r="A2941" s="858">
        <v>97360</v>
      </c>
      <c r="B2941" s="858" t="s">
        <v>5406</v>
      </c>
      <c r="C2941" s="858" t="s">
        <v>520</v>
      </c>
      <c r="D2941" s="859">
        <v>5531.42</v>
      </c>
    </row>
    <row r="2942" spans="1:4" ht="13.5">
      <c r="A2942" s="858">
        <v>97361</v>
      </c>
      <c r="B2942" s="858" t="s">
        <v>5407</v>
      </c>
      <c r="C2942" s="858" t="s">
        <v>520</v>
      </c>
      <c r="D2942" s="859">
        <v>7375.23</v>
      </c>
    </row>
    <row r="2943" spans="1:4" ht="13.5">
      <c r="A2943" s="858">
        <v>97362</v>
      </c>
      <c r="B2943" s="858" t="s">
        <v>5408</v>
      </c>
      <c r="C2943" s="858" t="s">
        <v>520</v>
      </c>
      <c r="D2943" s="859">
        <v>1991.1</v>
      </c>
    </row>
    <row r="2944" spans="1:4" ht="13.5">
      <c r="A2944" s="858">
        <v>101875</v>
      </c>
      <c r="B2944" s="858" t="s">
        <v>5409</v>
      </c>
      <c r="C2944" s="858" t="s">
        <v>520</v>
      </c>
      <c r="D2944" s="859">
        <v>420.23</v>
      </c>
    </row>
    <row r="2945" spans="1:4" ht="13.5">
      <c r="A2945" s="858">
        <v>101876</v>
      </c>
      <c r="B2945" s="858" t="s">
        <v>5410</v>
      </c>
      <c r="C2945" s="858" t="s">
        <v>520</v>
      </c>
      <c r="D2945" s="859">
        <v>63.15</v>
      </c>
    </row>
    <row r="2946" spans="1:4" ht="13.5">
      <c r="A2946" s="858">
        <v>101877</v>
      </c>
      <c r="B2946" s="858" t="s">
        <v>5411</v>
      </c>
      <c r="C2946" s="858" t="s">
        <v>520</v>
      </c>
      <c r="D2946" s="859">
        <v>43.24</v>
      </c>
    </row>
    <row r="2947" spans="1:4" ht="13.5">
      <c r="A2947" s="858">
        <v>101878</v>
      </c>
      <c r="B2947" s="858" t="s">
        <v>5412</v>
      </c>
      <c r="C2947" s="858" t="s">
        <v>520</v>
      </c>
      <c r="D2947" s="859">
        <v>568.37</v>
      </c>
    </row>
    <row r="2948" spans="1:4" ht="13.5">
      <c r="A2948" s="858">
        <v>101879</v>
      </c>
      <c r="B2948" s="858" t="s">
        <v>5413</v>
      </c>
      <c r="C2948" s="858" t="s">
        <v>520</v>
      </c>
      <c r="D2948" s="859">
        <v>611.38</v>
      </c>
    </row>
    <row r="2949" spans="1:4" ht="13.5">
      <c r="A2949" s="858">
        <v>101880</v>
      </c>
      <c r="B2949" s="858" t="s">
        <v>5414</v>
      </c>
      <c r="C2949" s="858" t="s">
        <v>520</v>
      </c>
      <c r="D2949" s="859">
        <v>703.24</v>
      </c>
    </row>
    <row r="2950" spans="1:4" ht="13.5">
      <c r="A2950" s="858">
        <v>101881</v>
      </c>
      <c r="B2950" s="858" t="s">
        <v>5415</v>
      </c>
      <c r="C2950" s="858" t="s">
        <v>520</v>
      </c>
      <c r="D2950" s="859">
        <v>1016.96</v>
      </c>
    </row>
    <row r="2951" spans="1:4" ht="13.5">
      <c r="A2951" s="858">
        <v>101882</v>
      </c>
      <c r="B2951" s="858" t="s">
        <v>5416</v>
      </c>
      <c r="C2951" s="858" t="s">
        <v>520</v>
      </c>
      <c r="D2951" s="859">
        <v>1449.35</v>
      </c>
    </row>
    <row r="2952" spans="1:4" ht="13.5">
      <c r="A2952" s="858">
        <v>101883</v>
      </c>
      <c r="B2952" s="858" t="s">
        <v>5417</v>
      </c>
      <c r="C2952" s="858" t="s">
        <v>520</v>
      </c>
      <c r="D2952" s="859">
        <v>582.47</v>
      </c>
    </row>
    <row r="2953" spans="1:4" ht="40.5">
      <c r="A2953" s="858">
        <v>101890</v>
      </c>
      <c r="B2953" s="908" t="s">
        <v>5418</v>
      </c>
      <c r="C2953" s="858" t="s">
        <v>520</v>
      </c>
      <c r="D2953" s="859">
        <v>14.94</v>
      </c>
    </row>
    <row r="2954" spans="1:4" ht="40.5">
      <c r="A2954" s="858">
        <v>101891</v>
      </c>
      <c r="B2954" s="908" t="s">
        <v>5419</v>
      </c>
      <c r="C2954" s="858" t="s">
        <v>520</v>
      </c>
      <c r="D2954" s="859">
        <v>25.46</v>
      </c>
    </row>
    <row r="2955" spans="1:4" ht="40.5">
      <c r="A2955" s="858">
        <v>101892</v>
      </c>
      <c r="B2955" s="908" t="s">
        <v>5420</v>
      </c>
      <c r="C2955" s="858" t="s">
        <v>520</v>
      </c>
      <c r="D2955" s="859">
        <v>68.78</v>
      </c>
    </row>
    <row r="2956" spans="1:4" ht="40.5">
      <c r="A2956" s="858">
        <v>101893</v>
      </c>
      <c r="B2956" s="908" t="s">
        <v>5421</v>
      </c>
      <c r="C2956" s="858" t="s">
        <v>520</v>
      </c>
      <c r="D2956" s="859">
        <v>87.54</v>
      </c>
    </row>
    <row r="2957" spans="1:4" ht="40.5">
      <c r="A2957" s="858">
        <v>101894</v>
      </c>
      <c r="B2957" s="908" t="s">
        <v>5422</v>
      </c>
      <c r="C2957" s="858" t="s">
        <v>520</v>
      </c>
      <c r="D2957" s="859">
        <v>143.22999999999999</v>
      </c>
    </row>
    <row r="2958" spans="1:4" ht="40.5">
      <c r="A2958" s="858">
        <v>101895</v>
      </c>
      <c r="B2958" s="908" t="s">
        <v>5423</v>
      </c>
      <c r="C2958" s="858" t="s">
        <v>520</v>
      </c>
      <c r="D2958" s="859">
        <v>400.32</v>
      </c>
    </row>
    <row r="2959" spans="1:4" ht="40.5">
      <c r="A2959" s="858">
        <v>101896</v>
      </c>
      <c r="B2959" s="908" t="s">
        <v>5424</v>
      </c>
      <c r="C2959" s="858" t="s">
        <v>520</v>
      </c>
      <c r="D2959" s="859">
        <v>609.37</v>
      </c>
    </row>
    <row r="2960" spans="1:4" ht="40.5">
      <c r="A2960" s="858">
        <v>101897</v>
      </c>
      <c r="B2960" s="908" t="s">
        <v>5425</v>
      </c>
      <c r="C2960" s="858" t="s">
        <v>520</v>
      </c>
      <c r="D2960" s="859">
        <v>983.63</v>
      </c>
    </row>
    <row r="2961" spans="1:4" ht="40.5">
      <c r="A2961" s="858">
        <v>101898</v>
      </c>
      <c r="B2961" s="908" t="s">
        <v>5426</v>
      </c>
      <c r="C2961" s="858" t="s">
        <v>520</v>
      </c>
      <c r="D2961" s="859">
        <v>1322.47</v>
      </c>
    </row>
    <row r="2962" spans="1:4" ht="40.5">
      <c r="A2962" s="858">
        <v>101899</v>
      </c>
      <c r="B2962" s="908" t="s">
        <v>5427</v>
      </c>
      <c r="C2962" s="858" t="s">
        <v>520</v>
      </c>
      <c r="D2962" s="859">
        <v>2128.4499999999998</v>
      </c>
    </row>
    <row r="2963" spans="1:4" ht="13.5">
      <c r="A2963" s="858">
        <v>101900</v>
      </c>
      <c r="B2963" s="858" t="s">
        <v>5428</v>
      </c>
      <c r="C2963" s="858" t="s">
        <v>520</v>
      </c>
      <c r="D2963" s="859">
        <v>4462.93</v>
      </c>
    </row>
    <row r="2964" spans="1:4" ht="13.5">
      <c r="A2964" s="858">
        <v>101901</v>
      </c>
      <c r="B2964" s="858" t="s">
        <v>5429</v>
      </c>
      <c r="C2964" s="858" t="s">
        <v>520</v>
      </c>
      <c r="D2964" s="859">
        <v>151.61000000000001</v>
      </c>
    </row>
    <row r="2965" spans="1:4" ht="13.5">
      <c r="A2965" s="858">
        <v>101902</v>
      </c>
      <c r="B2965" s="858" t="s">
        <v>5430</v>
      </c>
      <c r="C2965" s="858" t="s">
        <v>520</v>
      </c>
      <c r="D2965" s="859">
        <v>186.95</v>
      </c>
    </row>
    <row r="2966" spans="1:4" ht="13.5">
      <c r="A2966" s="858">
        <v>101903</v>
      </c>
      <c r="B2966" s="858" t="s">
        <v>5431</v>
      </c>
      <c r="C2966" s="858" t="s">
        <v>520</v>
      </c>
      <c r="D2966" s="859">
        <v>390.56</v>
      </c>
    </row>
    <row r="2967" spans="1:4" ht="13.5">
      <c r="A2967" s="858">
        <v>101904</v>
      </c>
      <c r="B2967" s="858" t="s">
        <v>5432</v>
      </c>
      <c r="C2967" s="858" t="s">
        <v>520</v>
      </c>
      <c r="D2967" s="859">
        <v>1449.63</v>
      </c>
    </row>
    <row r="2968" spans="1:4" ht="13.5">
      <c r="A2968" s="858">
        <v>101938</v>
      </c>
      <c r="B2968" s="858" t="s">
        <v>5433</v>
      </c>
      <c r="C2968" s="858" t="s">
        <v>520</v>
      </c>
      <c r="D2968" s="859">
        <v>84.93</v>
      </c>
    </row>
    <row r="2969" spans="1:4" ht="13.5">
      <c r="A2969" s="858">
        <v>101946</v>
      </c>
      <c r="B2969" s="858" t="s">
        <v>5434</v>
      </c>
      <c r="C2969" s="858" t="s">
        <v>520</v>
      </c>
      <c r="D2969" s="859">
        <v>120.44</v>
      </c>
    </row>
    <row r="2970" spans="1:4" ht="13.5">
      <c r="A2970" s="858">
        <v>91945</v>
      </c>
      <c r="B2970" s="858" t="s">
        <v>5435</v>
      </c>
      <c r="C2970" s="858" t="s">
        <v>520</v>
      </c>
      <c r="D2970" s="859">
        <v>7.39</v>
      </c>
    </row>
    <row r="2971" spans="1:4" ht="13.5">
      <c r="A2971" s="858">
        <v>91946</v>
      </c>
      <c r="B2971" s="858" t="s">
        <v>5436</v>
      </c>
      <c r="C2971" s="858" t="s">
        <v>520</v>
      </c>
      <c r="D2971" s="859">
        <v>6.26</v>
      </c>
    </row>
    <row r="2972" spans="1:4" ht="13.5">
      <c r="A2972" s="858">
        <v>91947</v>
      </c>
      <c r="B2972" s="858" t="s">
        <v>5437</v>
      </c>
      <c r="C2972" s="858" t="s">
        <v>520</v>
      </c>
      <c r="D2972" s="859">
        <v>5.55</v>
      </c>
    </row>
    <row r="2973" spans="1:4" ht="13.5">
      <c r="A2973" s="858">
        <v>91949</v>
      </c>
      <c r="B2973" s="858" t="s">
        <v>5438</v>
      </c>
      <c r="C2973" s="858" t="s">
        <v>520</v>
      </c>
      <c r="D2973" s="859">
        <v>11.5</v>
      </c>
    </row>
    <row r="2974" spans="1:4" ht="13.5">
      <c r="A2974" s="858">
        <v>91950</v>
      </c>
      <c r="B2974" s="858" t="s">
        <v>5439</v>
      </c>
      <c r="C2974" s="858" t="s">
        <v>520</v>
      </c>
      <c r="D2974" s="859">
        <v>10.14</v>
      </c>
    </row>
    <row r="2975" spans="1:4" ht="13.5">
      <c r="A2975" s="858">
        <v>91951</v>
      </c>
      <c r="B2975" s="858" t="s">
        <v>5440</v>
      </c>
      <c r="C2975" s="858" t="s">
        <v>520</v>
      </c>
      <c r="D2975" s="859">
        <v>9.32</v>
      </c>
    </row>
    <row r="2976" spans="1:4" ht="13.5">
      <c r="A2976" s="858">
        <v>91952</v>
      </c>
      <c r="B2976" s="858" t="s">
        <v>5441</v>
      </c>
      <c r="C2976" s="858" t="s">
        <v>520</v>
      </c>
      <c r="D2976" s="859">
        <v>13.77</v>
      </c>
    </row>
    <row r="2977" spans="1:4" ht="13.5">
      <c r="A2977" s="858">
        <v>91953</v>
      </c>
      <c r="B2977" s="858" t="s">
        <v>5442</v>
      </c>
      <c r="C2977" s="858" t="s">
        <v>520</v>
      </c>
      <c r="D2977" s="859">
        <v>20.03</v>
      </c>
    </row>
    <row r="2978" spans="1:4" ht="13.5">
      <c r="A2978" s="858">
        <v>91954</v>
      </c>
      <c r="B2978" s="858" t="s">
        <v>5443</v>
      </c>
      <c r="C2978" s="858" t="s">
        <v>520</v>
      </c>
      <c r="D2978" s="859">
        <v>18.46</v>
      </c>
    </row>
    <row r="2979" spans="1:4" ht="13.5">
      <c r="A2979" s="858">
        <v>91955</v>
      </c>
      <c r="B2979" s="858" t="s">
        <v>5444</v>
      </c>
      <c r="C2979" s="858" t="s">
        <v>520</v>
      </c>
      <c r="D2979" s="859">
        <v>24.72</v>
      </c>
    </row>
    <row r="2980" spans="1:4" ht="13.5">
      <c r="A2980" s="858">
        <v>91956</v>
      </c>
      <c r="B2980" s="858" t="s">
        <v>5445</v>
      </c>
      <c r="C2980" s="858" t="s">
        <v>520</v>
      </c>
      <c r="D2980" s="859">
        <v>30.12</v>
      </c>
    </row>
    <row r="2981" spans="1:4" ht="13.5">
      <c r="A2981" s="858">
        <v>91957</v>
      </c>
      <c r="B2981" s="858" t="s">
        <v>5446</v>
      </c>
      <c r="C2981" s="858" t="s">
        <v>520</v>
      </c>
      <c r="D2981" s="859">
        <v>36.380000000000003</v>
      </c>
    </row>
    <row r="2982" spans="1:4" ht="13.5">
      <c r="A2982" s="858">
        <v>91958</v>
      </c>
      <c r="B2982" s="858" t="s">
        <v>5447</v>
      </c>
      <c r="C2982" s="858" t="s">
        <v>520</v>
      </c>
      <c r="D2982" s="859">
        <v>25.47</v>
      </c>
    </row>
    <row r="2983" spans="1:4" ht="13.5">
      <c r="A2983" s="858">
        <v>91959</v>
      </c>
      <c r="B2983" s="858" t="s">
        <v>5448</v>
      </c>
      <c r="C2983" s="858" t="s">
        <v>520</v>
      </c>
      <c r="D2983" s="859">
        <v>31.73</v>
      </c>
    </row>
    <row r="2984" spans="1:4" ht="13.5">
      <c r="A2984" s="858">
        <v>91960</v>
      </c>
      <c r="B2984" s="858" t="s">
        <v>5449</v>
      </c>
      <c r="C2984" s="858" t="s">
        <v>520</v>
      </c>
      <c r="D2984" s="859">
        <v>34.82</v>
      </c>
    </row>
    <row r="2985" spans="1:4" ht="13.5">
      <c r="A2985" s="858">
        <v>91961</v>
      </c>
      <c r="B2985" s="858" t="s">
        <v>5450</v>
      </c>
      <c r="C2985" s="858" t="s">
        <v>520</v>
      </c>
      <c r="D2985" s="859">
        <v>41.08</v>
      </c>
    </row>
    <row r="2986" spans="1:4" ht="13.5">
      <c r="A2986" s="858">
        <v>91962</v>
      </c>
      <c r="B2986" s="858" t="s">
        <v>5451</v>
      </c>
      <c r="C2986" s="858" t="s">
        <v>520</v>
      </c>
      <c r="D2986" s="859">
        <v>46.52</v>
      </c>
    </row>
    <row r="2987" spans="1:4" ht="13.5">
      <c r="A2987" s="858">
        <v>91963</v>
      </c>
      <c r="B2987" s="858" t="s">
        <v>5452</v>
      </c>
      <c r="C2987" s="858" t="s">
        <v>520</v>
      </c>
      <c r="D2987" s="859">
        <v>52.78</v>
      </c>
    </row>
    <row r="2988" spans="1:4" ht="13.5">
      <c r="A2988" s="858">
        <v>91964</v>
      </c>
      <c r="B2988" s="858" t="s">
        <v>5453</v>
      </c>
      <c r="C2988" s="858" t="s">
        <v>520</v>
      </c>
      <c r="D2988" s="859">
        <v>41.83</v>
      </c>
    </row>
    <row r="2989" spans="1:4" ht="13.5">
      <c r="A2989" s="858">
        <v>91965</v>
      </c>
      <c r="B2989" s="858" t="s">
        <v>5454</v>
      </c>
      <c r="C2989" s="858" t="s">
        <v>520</v>
      </c>
      <c r="D2989" s="859">
        <v>48.09</v>
      </c>
    </row>
    <row r="2990" spans="1:4" ht="13.5">
      <c r="A2990" s="858">
        <v>91966</v>
      </c>
      <c r="B2990" s="858" t="s">
        <v>5455</v>
      </c>
      <c r="C2990" s="858" t="s">
        <v>520</v>
      </c>
      <c r="D2990" s="859">
        <v>37.17</v>
      </c>
    </row>
    <row r="2991" spans="1:4" ht="13.5">
      <c r="A2991" s="858">
        <v>91967</v>
      </c>
      <c r="B2991" s="858" t="s">
        <v>5456</v>
      </c>
      <c r="C2991" s="858" t="s">
        <v>520</v>
      </c>
      <c r="D2991" s="859">
        <v>43.43</v>
      </c>
    </row>
    <row r="2992" spans="1:4" ht="13.5">
      <c r="A2992" s="858">
        <v>91968</v>
      </c>
      <c r="B2992" s="858" t="s">
        <v>5457</v>
      </c>
      <c r="C2992" s="858" t="s">
        <v>520</v>
      </c>
      <c r="D2992" s="859">
        <v>51.18</v>
      </c>
    </row>
    <row r="2993" spans="1:4" ht="13.5">
      <c r="A2993" s="858">
        <v>91969</v>
      </c>
      <c r="B2993" s="858" t="s">
        <v>5458</v>
      </c>
      <c r="C2993" s="858" t="s">
        <v>520</v>
      </c>
      <c r="D2993" s="859">
        <v>57.44</v>
      </c>
    </row>
    <row r="2994" spans="1:4" ht="13.5">
      <c r="A2994" s="858">
        <v>91970</v>
      </c>
      <c r="B2994" s="858" t="s">
        <v>5459</v>
      </c>
      <c r="C2994" s="858" t="s">
        <v>520</v>
      </c>
      <c r="D2994" s="859">
        <v>53.76</v>
      </c>
    </row>
    <row r="2995" spans="1:4" ht="13.5">
      <c r="A2995" s="858">
        <v>91971</v>
      </c>
      <c r="B2995" s="858" t="s">
        <v>5460</v>
      </c>
      <c r="C2995" s="858" t="s">
        <v>520</v>
      </c>
      <c r="D2995" s="859">
        <v>63.9</v>
      </c>
    </row>
    <row r="2996" spans="1:4" ht="13.5">
      <c r="A2996" s="858">
        <v>91972</v>
      </c>
      <c r="B2996" s="858" t="s">
        <v>5461</v>
      </c>
      <c r="C2996" s="858" t="s">
        <v>520</v>
      </c>
      <c r="D2996" s="859">
        <v>58.46</v>
      </c>
    </row>
    <row r="2997" spans="1:4" ht="13.5">
      <c r="A2997" s="858">
        <v>91973</v>
      </c>
      <c r="B2997" s="858" t="s">
        <v>5462</v>
      </c>
      <c r="C2997" s="858" t="s">
        <v>520</v>
      </c>
      <c r="D2997" s="859">
        <v>68.599999999999994</v>
      </c>
    </row>
    <row r="2998" spans="1:4" ht="13.5">
      <c r="A2998" s="858">
        <v>91974</v>
      </c>
      <c r="B2998" s="858" t="s">
        <v>5463</v>
      </c>
      <c r="C2998" s="858" t="s">
        <v>520</v>
      </c>
      <c r="D2998" s="859">
        <v>49.07</v>
      </c>
    </row>
    <row r="2999" spans="1:4" ht="13.5">
      <c r="A2999" s="858">
        <v>91975</v>
      </c>
      <c r="B2999" s="858" t="s">
        <v>5464</v>
      </c>
      <c r="C2999" s="858" t="s">
        <v>520</v>
      </c>
      <c r="D2999" s="859">
        <v>59.21</v>
      </c>
    </row>
    <row r="3000" spans="1:4" ht="13.5">
      <c r="A3000" s="858">
        <v>91976</v>
      </c>
      <c r="B3000" s="858" t="s">
        <v>5465</v>
      </c>
      <c r="C3000" s="858" t="s">
        <v>520</v>
      </c>
      <c r="D3000" s="859">
        <v>72.55</v>
      </c>
    </row>
    <row r="3001" spans="1:4" ht="13.5">
      <c r="A3001" s="858">
        <v>91977</v>
      </c>
      <c r="B3001" s="858" t="s">
        <v>5466</v>
      </c>
      <c r="C3001" s="858" t="s">
        <v>520</v>
      </c>
      <c r="D3001" s="859">
        <v>82.69</v>
      </c>
    </row>
    <row r="3002" spans="1:4" ht="13.5">
      <c r="A3002" s="858">
        <v>91978</v>
      </c>
      <c r="B3002" s="858" t="s">
        <v>5467</v>
      </c>
      <c r="C3002" s="858" t="s">
        <v>520</v>
      </c>
      <c r="D3002" s="859">
        <v>30.06</v>
      </c>
    </row>
    <row r="3003" spans="1:4" ht="13.5">
      <c r="A3003" s="858">
        <v>91979</v>
      </c>
      <c r="B3003" s="858" t="s">
        <v>5468</v>
      </c>
      <c r="C3003" s="858" t="s">
        <v>520</v>
      </c>
      <c r="D3003" s="859">
        <v>36.32</v>
      </c>
    </row>
    <row r="3004" spans="1:4" ht="13.5">
      <c r="A3004" s="858">
        <v>91980</v>
      </c>
      <c r="B3004" s="858" t="s">
        <v>5469</v>
      </c>
      <c r="C3004" s="858" t="s">
        <v>520</v>
      </c>
      <c r="D3004" s="859">
        <v>29.01</v>
      </c>
    </row>
    <row r="3005" spans="1:4" ht="13.5">
      <c r="A3005" s="858">
        <v>91981</v>
      </c>
      <c r="B3005" s="858" t="s">
        <v>5470</v>
      </c>
      <c r="C3005" s="858" t="s">
        <v>520</v>
      </c>
      <c r="D3005" s="859">
        <v>35.270000000000003</v>
      </c>
    </row>
    <row r="3006" spans="1:4" ht="13.5">
      <c r="A3006" s="858">
        <v>91982</v>
      </c>
      <c r="B3006" s="858" t="s">
        <v>5471</v>
      </c>
      <c r="C3006" s="858" t="s">
        <v>520</v>
      </c>
      <c r="D3006" s="859">
        <v>74.3</v>
      </c>
    </row>
    <row r="3007" spans="1:4" ht="13.5">
      <c r="A3007" s="858">
        <v>91983</v>
      </c>
      <c r="B3007" s="858" t="s">
        <v>5472</v>
      </c>
      <c r="C3007" s="858" t="s">
        <v>520</v>
      </c>
      <c r="D3007" s="859">
        <v>80.56</v>
      </c>
    </row>
    <row r="3008" spans="1:4" ht="13.5">
      <c r="A3008" s="858">
        <v>91984</v>
      </c>
      <c r="B3008" s="858" t="s">
        <v>5473</v>
      </c>
      <c r="C3008" s="858" t="s">
        <v>520</v>
      </c>
      <c r="D3008" s="859">
        <v>12.8</v>
      </c>
    </row>
    <row r="3009" spans="1:4" ht="13.5">
      <c r="A3009" s="858">
        <v>91985</v>
      </c>
      <c r="B3009" s="858" t="s">
        <v>5474</v>
      </c>
      <c r="C3009" s="858" t="s">
        <v>520</v>
      </c>
      <c r="D3009" s="859">
        <v>19.059999999999999</v>
      </c>
    </row>
    <row r="3010" spans="1:4" ht="13.5">
      <c r="A3010" s="858">
        <v>91986</v>
      </c>
      <c r="B3010" s="858" t="s">
        <v>5475</v>
      </c>
      <c r="C3010" s="858" t="s">
        <v>520</v>
      </c>
      <c r="D3010" s="859">
        <v>28.19</v>
      </c>
    </row>
    <row r="3011" spans="1:4" ht="13.5">
      <c r="A3011" s="858">
        <v>91987</v>
      </c>
      <c r="B3011" s="858" t="s">
        <v>5476</v>
      </c>
      <c r="C3011" s="858" t="s">
        <v>520</v>
      </c>
      <c r="D3011" s="859">
        <v>34.450000000000003</v>
      </c>
    </row>
    <row r="3012" spans="1:4" ht="13.5">
      <c r="A3012" s="858">
        <v>91988</v>
      </c>
      <c r="B3012" s="858" t="s">
        <v>5477</v>
      </c>
      <c r="C3012" s="858" t="s">
        <v>520</v>
      </c>
      <c r="D3012" s="859">
        <v>16.32</v>
      </c>
    </row>
    <row r="3013" spans="1:4" ht="13.5">
      <c r="A3013" s="858">
        <v>91989</v>
      </c>
      <c r="B3013" s="858" t="s">
        <v>5478</v>
      </c>
      <c r="C3013" s="858" t="s">
        <v>520</v>
      </c>
      <c r="D3013" s="859">
        <v>22.58</v>
      </c>
    </row>
    <row r="3014" spans="1:4" ht="13.5">
      <c r="A3014" s="858">
        <v>91990</v>
      </c>
      <c r="B3014" s="858" t="s">
        <v>5479</v>
      </c>
      <c r="C3014" s="858" t="s">
        <v>520</v>
      </c>
      <c r="D3014" s="859">
        <v>24.01</v>
      </c>
    </row>
    <row r="3015" spans="1:4" ht="13.5">
      <c r="A3015" s="858">
        <v>91991</v>
      </c>
      <c r="B3015" s="858" t="s">
        <v>5480</v>
      </c>
      <c r="C3015" s="858" t="s">
        <v>520</v>
      </c>
      <c r="D3015" s="859">
        <v>25.91</v>
      </c>
    </row>
    <row r="3016" spans="1:4" ht="13.5">
      <c r="A3016" s="858">
        <v>91992</v>
      </c>
      <c r="B3016" s="858" t="s">
        <v>5481</v>
      </c>
      <c r="C3016" s="858" t="s">
        <v>520</v>
      </c>
      <c r="D3016" s="859">
        <v>30.27</v>
      </c>
    </row>
    <row r="3017" spans="1:4" ht="13.5">
      <c r="A3017" s="858">
        <v>91993</v>
      </c>
      <c r="B3017" s="858" t="s">
        <v>5482</v>
      </c>
      <c r="C3017" s="858" t="s">
        <v>520</v>
      </c>
      <c r="D3017" s="859">
        <v>32.17</v>
      </c>
    </row>
    <row r="3018" spans="1:4" ht="13.5">
      <c r="A3018" s="858">
        <v>91994</v>
      </c>
      <c r="B3018" s="858" t="s">
        <v>5483</v>
      </c>
      <c r="C3018" s="858" t="s">
        <v>520</v>
      </c>
      <c r="D3018" s="859">
        <v>17.48</v>
      </c>
    </row>
    <row r="3019" spans="1:4" ht="13.5">
      <c r="A3019" s="858">
        <v>91995</v>
      </c>
      <c r="B3019" s="858" t="s">
        <v>5484</v>
      </c>
      <c r="C3019" s="858" t="s">
        <v>520</v>
      </c>
      <c r="D3019" s="859">
        <v>19.38</v>
      </c>
    </row>
    <row r="3020" spans="1:4" ht="13.5">
      <c r="A3020" s="858">
        <v>91996</v>
      </c>
      <c r="B3020" s="858" t="s">
        <v>5485</v>
      </c>
      <c r="C3020" s="858" t="s">
        <v>520</v>
      </c>
      <c r="D3020" s="859">
        <v>23.74</v>
      </c>
    </row>
    <row r="3021" spans="1:4" ht="13.5">
      <c r="A3021" s="858">
        <v>91997</v>
      </c>
      <c r="B3021" s="858" t="s">
        <v>5486</v>
      </c>
      <c r="C3021" s="858" t="s">
        <v>520</v>
      </c>
      <c r="D3021" s="859">
        <v>25.64</v>
      </c>
    </row>
    <row r="3022" spans="1:4" ht="13.5">
      <c r="A3022" s="858">
        <v>91998</v>
      </c>
      <c r="B3022" s="858" t="s">
        <v>5487</v>
      </c>
      <c r="C3022" s="858" t="s">
        <v>520</v>
      </c>
      <c r="D3022" s="859">
        <v>14.94</v>
      </c>
    </row>
    <row r="3023" spans="1:4" ht="13.5">
      <c r="A3023" s="858">
        <v>91999</v>
      </c>
      <c r="B3023" s="858" t="s">
        <v>5488</v>
      </c>
      <c r="C3023" s="858" t="s">
        <v>520</v>
      </c>
      <c r="D3023" s="859">
        <v>16.84</v>
      </c>
    </row>
    <row r="3024" spans="1:4" ht="13.5">
      <c r="A3024" s="858">
        <v>92000</v>
      </c>
      <c r="B3024" s="858" t="s">
        <v>5489</v>
      </c>
      <c r="C3024" s="858" t="s">
        <v>520</v>
      </c>
      <c r="D3024" s="859">
        <v>21.2</v>
      </c>
    </row>
    <row r="3025" spans="1:4" ht="13.5">
      <c r="A3025" s="858">
        <v>92001</v>
      </c>
      <c r="B3025" s="858" t="s">
        <v>5490</v>
      </c>
      <c r="C3025" s="858" t="s">
        <v>520</v>
      </c>
      <c r="D3025" s="859">
        <v>23.1</v>
      </c>
    </row>
    <row r="3026" spans="1:4" ht="13.5">
      <c r="A3026" s="858">
        <v>92002</v>
      </c>
      <c r="B3026" s="858" t="s">
        <v>5491</v>
      </c>
      <c r="C3026" s="858" t="s">
        <v>520</v>
      </c>
      <c r="D3026" s="859">
        <v>32.86</v>
      </c>
    </row>
    <row r="3027" spans="1:4" ht="13.5">
      <c r="A3027" s="858">
        <v>92003</v>
      </c>
      <c r="B3027" s="858" t="s">
        <v>5492</v>
      </c>
      <c r="C3027" s="858" t="s">
        <v>520</v>
      </c>
      <c r="D3027" s="859">
        <v>36.659999999999997</v>
      </c>
    </row>
    <row r="3028" spans="1:4" ht="13.5">
      <c r="A3028" s="858">
        <v>92004</v>
      </c>
      <c r="B3028" s="858" t="s">
        <v>5493</v>
      </c>
      <c r="C3028" s="858" t="s">
        <v>520</v>
      </c>
      <c r="D3028" s="859">
        <v>39.119999999999997</v>
      </c>
    </row>
    <row r="3029" spans="1:4" ht="13.5">
      <c r="A3029" s="858">
        <v>92005</v>
      </c>
      <c r="B3029" s="858" t="s">
        <v>5494</v>
      </c>
      <c r="C3029" s="858" t="s">
        <v>520</v>
      </c>
      <c r="D3029" s="859">
        <v>42.92</v>
      </c>
    </row>
    <row r="3030" spans="1:4" ht="13.5">
      <c r="A3030" s="858">
        <v>92006</v>
      </c>
      <c r="B3030" s="858" t="s">
        <v>5495</v>
      </c>
      <c r="C3030" s="858" t="s">
        <v>520</v>
      </c>
      <c r="D3030" s="859">
        <v>27.79</v>
      </c>
    </row>
    <row r="3031" spans="1:4" ht="13.5">
      <c r="A3031" s="858">
        <v>92007</v>
      </c>
      <c r="B3031" s="858" t="s">
        <v>5496</v>
      </c>
      <c r="C3031" s="858" t="s">
        <v>520</v>
      </c>
      <c r="D3031" s="859">
        <v>31.59</v>
      </c>
    </row>
    <row r="3032" spans="1:4" ht="13.5">
      <c r="A3032" s="858">
        <v>92008</v>
      </c>
      <c r="B3032" s="858" t="s">
        <v>5497</v>
      </c>
      <c r="C3032" s="858" t="s">
        <v>520</v>
      </c>
      <c r="D3032" s="859">
        <v>34.049999999999997</v>
      </c>
    </row>
    <row r="3033" spans="1:4" ht="13.5">
      <c r="A3033" s="858">
        <v>92009</v>
      </c>
      <c r="B3033" s="858" t="s">
        <v>5498</v>
      </c>
      <c r="C3033" s="858" t="s">
        <v>520</v>
      </c>
      <c r="D3033" s="859">
        <v>37.85</v>
      </c>
    </row>
    <row r="3034" spans="1:4" ht="13.5">
      <c r="A3034" s="858">
        <v>92010</v>
      </c>
      <c r="B3034" s="858" t="s">
        <v>5499</v>
      </c>
      <c r="C3034" s="858" t="s">
        <v>520</v>
      </c>
      <c r="D3034" s="859">
        <v>48.24</v>
      </c>
    </row>
    <row r="3035" spans="1:4" ht="13.5">
      <c r="A3035" s="858">
        <v>92011</v>
      </c>
      <c r="B3035" s="858" t="s">
        <v>5500</v>
      </c>
      <c r="C3035" s="858" t="s">
        <v>520</v>
      </c>
      <c r="D3035" s="859">
        <v>53.94</v>
      </c>
    </row>
    <row r="3036" spans="1:4" ht="13.5">
      <c r="A3036" s="858">
        <v>92012</v>
      </c>
      <c r="B3036" s="858" t="s">
        <v>5501</v>
      </c>
      <c r="C3036" s="858" t="s">
        <v>520</v>
      </c>
      <c r="D3036" s="859">
        <v>54.5</v>
      </c>
    </row>
    <row r="3037" spans="1:4" ht="13.5">
      <c r="A3037" s="858">
        <v>92013</v>
      </c>
      <c r="B3037" s="858" t="s">
        <v>5502</v>
      </c>
      <c r="C3037" s="858" t="s">
        <v>520</v>
      </c>
      <c r="D3037" s="859">
        <v>60.2</v>
      </c>
    </row>
    <row r="3038" spans="1:4" ht="13.5">
      <c r="A3038" s="858">
        <v>92014</v>
      </c>
      <c r="B3038" s="858" t="s">
        <v>5503</v>
      </c>
      <c r="C3038" s="858" t="s">
        <v>520</v>
      </c>
      <c r="D3038" s="859">
        <v>40.630000000000003</v>
      </c>
    </row>
    <row r="3039" spans="1:4" ht="13.5">
      <c r="A3039" s="858">
        <v>92015</v>
      </c>
      <c r="B3039" s="858" t="s">
        <v>5504</v>
      </c>
      <c r="C3039" s="858" t="s">
        <v>520</v>
      </c>
      <c r="D3039" s="859">
        <v>46.33</v>
      </c>
    </row>
    <row r="3040" spans="1:4" ht="13.5">
      <c r="A3040" s="858">
        <v>92016</v>
      </c>
      <c r="B3040" s="858" t="s">
        <v>5505</v>
      </c>
      <c r="C3040" s="858" t="s">
        <v>520</v>
      </c>
      <c r="D3040" s="859">
        <v>46.89</v>
      </c>
    </row>
    <row r="3041" spans="1:4" ht="13.5">
      <c r="A3041" s="858">
        <v>92017</v>
      </c>
      <c r="B3041" s="858" t="s">
        <v>5506</v>
      </c>
      <c r="C3041" s="858" t="s">
        <v>520</v>
      </c>
      <c r="D3041" s="859">
        <v>52.59</v>
      </c>
    </row>
    <row r="3042" spans="1:4" ht="13.5">
      <c r="A3042" s="858">
        <v>92018</v>
      </c>
      <c r="B3042" s="858" t="s">
        <v>5507</v>
      </c>
      <c r="C3042" s="858" t="s">
        <v>520</v>
      </c>
      <c r="D3042" s="859">
        <v>53.82</v>
      </c>
    </row>
    <row r="3043" spans="1:4" ht="13.5">
      <c r="A3043" s="858">
        <v>92019</v>
      </c>
      <c r="B3043" s="858" t="s">
        <v>5508</v>
      </c>
      <c r="C3043" s="858" t="s">
        <v>520</v>
      </c>
      <c r="D3043" s="859">
        <v>63.96</v>
      </c>
    </row>
    <row r="3044" spans="1:4" ht="13.5">
      <c r="A3044" s="858">
        <v>92020</v>
      </c>
      <c r="B3044" s="858" t="s">
        <v>5509</v>
      </c>
      <c r="C3044" s="858" t="s">
        <v>520</v>
      </c>
      <c r="D3044" s="859">
        <v>79.680000000000007</v>
      </c>
    </row>
    <row r="3045" spans="1:4" ht="13.5">
      <c r="A3045" s="858">
        <v>92021</v>
      </c>
      <c r="B3045" s="858" t="s">
        <v>5510</v>
      </c>
      <c r="C3045" s="858" t="s">
        <v>520</v>
      </c>
      <c r="D3045" s="859">
        <v>89.82</v>
      </c>
    </row>
    <row r="3046" spans="1:4" ht="13.5">
      <c r="A3046" s="858">
        <v>92022</v>
      </c>
      <c r="B3046" s="858" t="s">
        <v>5511</v>
      </c>
      <c r="C3046" s="858" t="s">
        <v>520</v>
      </c>
      <c r="D3046" s="859">
        <v>29.14</v>
      </c>
    </row>
    <row r="3047" spans="1:4" ht="13.5">
      <c r="A3047" s="858">
        <v>92023</v>
      </c>
      <c r="B3047" s="858" t="s">
        <v>5512</v>
      </c>
      <c r="C3047" s="858" t="s">
        <v>520</v>
      </c>
      <c r="D3047" s="859">
        <v>35.4</v>
      </c>
    </row>
    <row r="3048" spans="1:4" ht="13.5">
      <c r="A3048" s="858">
        <v>92024</v>
      </c>
      <c r="B3048" s="858" t="s">
        <v>5513</v>
      </c>
      <c r="C3048" s="858" t="s">
        <v>520</v>
      </c>
      <c r="D3048" s="859">
        <v>44.56</v>
      </c>
    </row>
    <row r="3049" spans="1:4" ht="13.5">
      <c r="A3049" s="858">
        <v>92025</v>
      </c>
      <c r="B3049" s="858" t="s">
        <v>5514</v>
      </c>
      <c r="C3049" s="858" t="s">
        <v>520</v>
      </c>
      <c r="D3049" s="859">
        <v>50.82</v>
      </c>
    </row>
    <row r="3050" spans="1:4" ht="13.5">
      <c r="A3050" s="858">
        <v>92026</v>
      </c>
      <c r="B3050" s="858" t="s">
        <v>5515</v>
      </c>
      <c r="C3050" s="858" t="s">
        <v>520</v>
      </c>
      <c r="D3050" s="859">
        <v>40.85</v>
      </c>
    </row>
    <row r="3051" spans="1:4" ht="13.5">
      <c r="A3051" s="858">
        <v>92027</v>
      </c>
      <c r="B3051" s="858" t="s">
        <v>5516</v>
      </c>
      <c r="C3051" s="858" t="s">
        <v>520</v>
      </c>
      <c r="D3051" s="859">
        <v>47.11</v>
      </c>
    </row>
    <row r="3052" spans="1:4" ht="13.5">
      <c r="A3052" s="858">
        <v>92028</v>
      </c>
      <c r="B3052" s="858" t="s">
        <v>5517</v>
      </c>
      <c r="C3052" s="858" t="s">
        <v>520</v>
      </c>
      <c r="D3052" s="859">
        <v>33.840000000000003</v>
      </c>
    </row>
    <row r="3053" spans="1:4" ht="13.5">
      <c r="A3053" s="858">
        <v>92029</v>
      </c>
      <c r="B3053" s="858" t="s">
        <v>5518</v>
      </c>
      <c r="C3053" s="858" t="s">
        <v>520</v>
      </c>
      <c r="D3053" s="859">
        <v>40.1</v>
      </c>
    </row>
    <row r="3054" spans="1:4" ht="13.5">
      <c r="A3054" s="858">
        <v>92030</v>
      </c>
      <c r="B3054" s="858" t="s">
        <v>5519</v>
      </c>
      <c r="C3054" s="858" t="s">
        <v>520</v>
      </c>
      <c r="D3054" s="859">
        <v>49.22</v>
      </c>
    </row>
    <row r="3055" spans="1:4" ht="13.5">
      <c r="A3055" s="858">
        <v>92031</v>
      </c>
      <c r="B3055" s="858" t="s">
        <v>5520</v>
      </c>
      <c r="C3055" s="858" t="s">
        <v>520</v>
      </c>
      <c r="D3055" s="859">
        <v>55.48</v>
      </c>
    </row>
    <row r="3056" spans="1:4" ht="13.5">
      <c r="A3056" s="858">
        <v>92032</v>
      </c>
      <c r="B3056" s="858" t="s">
        <v>5521</v>
      </c>
      <c r="C3056" s="858" t="s">
        <v>520</v>
      </c>
      <c r="D3056" s="859">
        <v>50.2</v>
      </c>
    </row>
    <row r="3057" spans="1:4" ht="13.5">
      <c r="A3057" s="858">
        <v>92033</v>
      </c>
      <c r="B3057" s="858" t="s">
        <v>5522</v>
      </c>
      <c r="C3057" s="858" t="s">
        <v>520</v>
      </c>
      <c r="D3057" s="859">
        <v>56.46</v>
      </c>
    </row>
    <row r="3058" spans="1:4" ht="13.5">
      <c r="A3058" s="858">
        <v>92034</v>
      </c>
      <c r="B3058" s="858" t="s">
        <v>5523</v>
      </c>
      <c r="C3058" s="858" t="s">
        <v>520</v>
      </c>
      <c r="D3058" s="859">
        <v>45.54</v>
      </c>
    </row>
    <row r="3059" spans="1:4" ht="13.5">
      <c r="A3059" s="858">
        <v>92035</v>
      </c>
      <c r="B3059" s="858" t="s">
        <v>5524</v>
      </c>
      <c r="C3059" s="858" t="s">
        <v>520</v>
      </c>
      <c r="D3059" s="859">
        <v>51.8</v>
      </c>
    </row>
    <row r="3060" spans="1:4" ht="13.5">
      <c r="A3060" s="858">
        <v>97583</v>
      </c>
      <c r="B3060" s="858" t="s">
        <v>5525</v>
      </c>
      <c r="C3060" s="858" t="s">
        <v>520</v>
      </c>
      <c r="D3060" s="859">
        <v>97.52</v>
      </c>
    </row>
    <row r="3061" spans="1:4" ht="13.5">
      <c r="A3061" s="858">
        <v>97584</v>
      </c>
      <c r="B3061" s="858" t="s">
        <v>5526</v>
      </c>
      <c r="C3061" s="858" t="s">
        <v>520</v>
      </c>
      <c r="D3061" s="859">
        <v>139.41</v>
      </c>
    </row>
    <row r="3062" spans="1:4" ht="13.5">
      <c r="A3062" s="858">
        <v>97585</v>
      </c>
      <c r="B3062" s="858" t="s">
        <v>5527</v>
      </c>
      <c r="C3062" s="858" t="s">
        <v>520</v>
      </c>
      <c r="D3062" s="859">
        <v>132.82</v>
      </c>
    </row>
    <row r="3063" spans="1:4" ht="13.5">
      <c r="A3063" s="858">
        <v>97586</v>
      </c>
      <c r="B3063" s="858" t="s">
        <v>5528</v>
      </c>
      <c r="C3063" s="858" t="s">
        <v>520</v>
      </c>
      <c r="D3063" s="859">
        <v>183.4</v>
      </c>
    </row>
    <row r="3064" spans="1:4" ht="13.5">
      <c r="A3064" s="858">
        <v>97587</v>
      </c>
      <c r="B3064" s="858" t="s">
        <v>5529</v>
      </c>
      <c r="C3064" s="858" t="s">
        <v>520</v>
      </c>
      <c r="D3064" s="859">
        <v>342.88</v>
      </c>
    </row>
    <row r="3065" spans="1:4" ht="13.5">
      <c r="A3065" s="858">
        <v>97589</v>
      </c>
      <c r="B3065" s="858" t="s">
        <v>5530</v>
      </c>
      <c r="C3065" s="858" t="s">
        <v>520</v>
      </c>
      <c r="D3065" s="859">
        <v>31.67</v>
      </c>
    </row>
    <row r="3066" spans="1:4" ht="13.5">
      <c r="A3066" s="858">
        <v>97590</v>
      </c>
      <c r="B3066" s="858" t="s">
        <v>5531</v>
      </c>
      <c r="C3066" s="858" t="s">
        <v>520</v>
      </c>
      <c r="D3066" s="859">
        <v>101.57</v>
      </c>
    </row>
    <row r="3067" spans="1:4" ht="13.5">
      <c r="A3067" s="858">
        <v>97591</v>
      </c>
      <c r="B3067" s="858" t="s">
        <v>5532</v>
      </c>
      <c r="C3067" s="858" t="s">
        <v>520</v>
      </c>
      <c r="D3067" s="859">
        <v>127.51</v>
      </c>
    </row>
    <row r="3068" spans="1:4" ht="13.5">
      <c r="A3068" s="858">
        <v>97592</v>
      </c>
      <c r="B3068" s="858" t="s">
        <v>5533</v>
      </c>
      <c r="C3068" s="858" t="s">
        <v>520</v>
      </c>
      <c r="D3068" s="859">
        <v>30.44</v>
      </c>
    </row>
    <row r="3069" spans="1:4" ht="13.5">
      <c r="A3069" s="858">
        <v>97593</v>
      </c>
      <c r="B3069" s="858" t="s">
        <v>5534</v>
      </c>
      <c r="C3069" s="858" t="s">
        <v>520</v>
      </c>
      <c r="D3069" s="859">
        <v>156.94</v>
      </c>
    </row>
    <row r="3070" spans="1:4" ht="13.5">
      <c r="A3070" s="858">
        <v>97594</v>
      </c>
      <c r="B3070" s="858" t="s">
        <v>5535</v>
      </c>
      <c r="C3070" s="858" t="s">
        <v>520</v>
      </c>
      <c r="D3070" s="859">
        <v>130.46</v>
      </c>
    </row>
    <row r="3071" spans="1:4" ht="13.5">
      <c r="A3071" s="858">
        <v>97595</v>
      </c>
      <c r="B3071" s="858" t="s">
        <v>5536</v>
      </c>
      <c r="C3071" s="858" t="s">
        <v>520</v>
      </c>
      <c r="D3071" s="859">
        <v>113.55</v>
      </c>
    </row>
    <row r="3072" spans="1:4" ht="13.5">
      <c r="A3072" s="858">
        <v>97596</v>
      </c>
      <c r="B3072" s="858" t="s">
        <v>5537</v>
      </c>
      <c r="C3072" s="858" t="s">
        <v>520</v>
      </c>
      <c r="D3072" s="859">
        <v>75.790000000000006</v>
      </c>
    </row>
    <row r="3073" spans="1:4" ht="13.5">
      <c r="A3073" s="858">
        <v>97597</v>
      </c>
      <c r="B3073" s="858" t="s">
        <v>5538</v>
      </c>
      <c r="C3073" s="858" t="s">
        <v>520</v>
      </c>
      <c r="D3073" s="859">
        <v>78.58</v>
      </c>
    </row>
    <row r="3074" spans="1:4" ht="13.5">
      <c r="A3074" s="858">
        <v>97598</v>
      </c>
      <c r="B3074" s="858" t="s">
        <v>5539</v>
      </c>
      <c r="C3074" s="858" t="s">
        <v>520</v>
      </c>
      <c r="D3074" s="859">
        <v>73.760000000000005</v>
      </c>
    </row>
    <row r="3075" spans="1:4" ht="13.5">
      <c r="A3075" s="858">
        <v>97599</v>
      </c>
      <c r="B3075" s="858" t="s">
        <v>5540</v>
      </c>
      <c r="C3075" s="858" t="s">
        <v>520</v>
      </c>
      <c r="D3075" s="859">
        <v>22.79</v>
      </c>
    </row>
    <row r="3076" spans="1:4" ht="13.5">
      <c r="A3076" s="858">
        <v>97609</v>
      </c>
      <c r="B3076" s="858" t="s">
        <v>5541</v>
      </c>
      <c r="C3076" s="858" t="s">
        <v>520</v>
      </c>
      <c r="D3076" s="859">
        <v>14</v>
      </c>
    </row>
    <row r="3077" spans="1:4" ht="13.5">
      <c r="A3077" s="858">
        <v>97610</v>
      </c>
      <c r="B3077" s="858" t="s">
        <v>5542</v>
      </c>
      <c r="C3077" s="858" t="s">
        <v>520</v>
      </c>
      <c r="D3077" s="859">
        <v>14.95</v>
      </c>
    </row>
    <row r="3078" spans="1:4" ht="13.5">
      <c r="A3078" s="858">
        <v>97611</v>
      </c>
      <c r="B3078" s="858" t="s">
        <v>5543</v>
      </c>
      <c r="C3078" s="858" t="s">
        <v>520</v>
      </c>
      <c r="D3078" s="859">
        <v>17.27</v>
      </c>
    </row>
    <row r="3079" spans="1:4" ht="13.5">
      <c r="A3079" s="858">
        <v>97612</v>
      </c>
      <c r="B3079" s="858" t="s">
        <v>5544</v>
      </c>
      <c r="C3079" s="858" t="s">
        <v>520</v>
      </c>
      <c r="D3079" s="859">
        <v>18.61</v>
      </c>
    </row>
    <row r="3080" spans="1:4" ht="13.5">
      <c r="A3080" s="858">
        <v>97613</v>
      </c>
      <c r="B3080" s="858" t="s">
        <v>5545</v>
      </c>
      <c r="C3080" s="858" t="s">
        <v>520</v>
      </c>
      <c r="D3080" s="859">
        <v>23.08</v>
      </c>
    </row>
    <row r="3081" spans="1:4" ht="13.5">
      <c r="A3081" s="858">
        <v>97614</v>
      </c>
      <c r="B3081" s="858" t="s">
        <v>5546</v>
      </c>
      <c r="C3081" s="858" t="s">
        <v>520</v>
      </c>
      <c r="D3081" s="859">
        <v>39.229999999999997</v>
      </c>
    </row>
    <row r="3082" spans="1:4" ht="13.5">
      <c r="A3082" s="858">
        <v>97615</v>
      </c>
      <c r="B3082" s="858" t="s">
        <v>5547</v>
      </c>
      <c r="C3082" s="858" t="s">
        <v>520</v>
      </c>
      <c r="D3082" s="859">
        <v>55.23</v>
      </c>
    </row>
    <row r="3083" spans="1:4" ht="13.5">
      <c r="A3083" s="858">
        <v>97616</v>
      </c>
      <c r="B3083" s="858" t="s">
        <v>5548</v>
      </c>
      <c r="C3083" s="858" t="s">
        <v>520</v>
      </c>
      <c r="D3083" s="859">
        <v>64.599999999999994</v>
      </c>
    </row>
    <row r="3084" spans="1:4" ht="13.5">
      <c r="A3084" s="858">
        <v>97617</v>
      </c>
      <c r="B3084" s="858" t="s">
        <v>5549</v>
      </c>
      <c r="C3084" s="858" t="s">
        <v>520</v>
      </c>
      <c r="D3084" s="859">
        <v>64.39</v>
      </c>
    </row>
    <row r="3085" spans="1:4" ht="13.5">
      <c r="A3085" s="858">
        <v>97618</v>
      </c>
      <c r="B3085" s="858" t="s">
        <v>5550</v>
      </c>
      <c r="C3085" s="858" t="s">
        <v>520</v>
      </c>
      <c r="D3085" s="859">
        <v>57.12</v>
      </c>
    </row>
    <row r="3086" spans="1:4" ht="13.5">
      <c r="A3086" s="858">
        <v>100902</v>
      </c>
      <c r="B3086" s="858" t="s">
        <v>5551</v>
      </c>
      <c r="C3086" s="858" t="s">
        <v>520</v>
      </c>
      <c r="D3086" s="859">
        <v>22.95</v>
      </c>
    </row>
    <row r="3087" spans="1:4" ht="13.5">
      <c r="A3087" s="858">
        <v>100903</v>
      </c>
      <c r="B3087" s="858" t="s">
        <v>5552</v>
      </c>
      <c r="C3087" s="858" t="s">
        <v>520</v>
      </c>
      <c r="D3087" s="859">
        <v>27.15</v>
      </c>
    </row>
    <row r="3088" spans="1:4" ht="13.5">
      <c r="A3088" s="858">
        <v>100904</v>
      </c>
      <c r="B3088" s="858" t="s">
        <v>5553</v>
      </c>
      <c r="C3088" s="858" t="s">
        <v>520</v>
      </c>
      <c r="D3088" s="859">
        <v>97.52</v>
      </c>
    </row>
    <row r="3089" spans="1:4" ht="13.5">
      <c r="A3089" s="858">
        <v>100905</v>
      </c>
      <c r="B3089" s="858" t="s">
        <v>5554</v>
      </c>
      <c r="C3089" s="858" t="s">
        <v>520</v>
      </c>
      <c r="D3089" s="859">
        <v>265.64</v>
      </c>
    </row>
    <row r="3090" spans="1:4" ht="13.5">
      <c r="A3090" s="858">
        <v>100906</v>
      </c>
      <c r="B3090" s="858" t="s">
        <v>5555</v>
      </c>
      <c r="C3090" s="858" t="s">
        <v>520</v>
      </c>
      <c r="D3090" s="859">
        <v>366.8</v>
      </c>
    </row>
    <row r="3091" spans="1:4" ht="13.5">
      <c r="A3091" s="858">
        <v>100919</v>
      </c>
      <c r="B3091" s="858" t="s">
        <v>5556</v>
      </c>
      <c r="C3091" s="858" t="s">
        <v>520</v>
      </c>
      <c r="D3091" s="859">
        <v>44.5</v>
      </c>
    </row>
    <row r="3092" spans="1:4" ht="13.5">
      <c r="A3092" s="858">
        <v>100920</v>
      </c>
      <c r="B3092" s="858" t="s">
        <v>5557</v>
      </c>
      <c r="C3092" s="858" t="s">
        <v>520</v>
      </c>
      <c r="D3092" s="859">
        <v>74.28</v>
      </c>
    </row>
    <row r="3093" spans="1:4" ht="13.5">
      <c r="A3093" s="858">
        <v>100921</v>
      </c>
      <c r="B3093" s="858" t="s">
        <v>5558</v>
      </c>
      <c r="C3093" s="858" t="s">
        <v>520</v>
      </c>
      <c r="D3093" s="859">
        <v>67</v>
      </c>
    </row>
    <row r="3094" spans="1:4" ht="13.5">
      <c r="A3094" s="858">
        <v>100922</v>
      </c>
      <c r="B3094" s="858" t="s">
        <v>5559</v>
      </c>
      <c r="C3094" s="858" t="s">
        <v>520</v>
      </c>
      <c r="D3094" s="859">
        <v>48.51</v>
      </c>
    </row>
    <row r="3095" spans="1:4" ht="13.5">
      <c r="A3095" s="858">
        <v>100923</v>
      </c>
      <c r="B3095" s="858" t="s">
        <v>5560</v>
      </c>
      <c r="C3095" s="858" t="s">
        <v>520</v>
      </c>
      <c r="D3095" s="859">
        <v>57.54</v>
      </c>
    </row>
    <row r="3096" spans="1:4" ht="13.5">
      <c r="A3096" s="858">
        <v>101489</v>
      </c>
      <c r="B3096" s="858" t="s">
        <v>5561</v>
      </c>
      <c r="C3096" s="858" t="s">
        <v>520</v>
      </c>
      <c r="D3096" s="859">
        <v>1160.27</v>
      </c>
    </row>
    <row r="3097" spans="1:4" ht="13.5">
      <c r="A3097" s="858">
        <v>101490</v>
      </c>
      <c r="B3097" s="858" t="s">
        <v>5562</v>
      </c>
      <c r="C3097" s="858" t="s">
        <v>520</v>
      </c>
      <c r="D3097" s="859">
        <v>1254.98</v>
      </c>
    </row>
    <row r="3098" spans="1:4" ht="13.5">
      <c r="A3098" s="858">
        <v>101491</v>
      </c>
      <c r="B3098" s="858" t="s">
        <v>5563</v>
      </c>
      <c r="C3098" s="858" t="s">
        <v>520</v>
      </c>
      <c r="D3098" s="859">
        <v>1303.05</v>
      </c>
    </row>
    <row r="3099" spans="1:4" ht="13.5">
      <c r="A3099" s="858">
        <v>101492</v>
      </c>
      <c r="B3099" s="858" t="s">
        <v>5564</v>
      </c>
      <c r="C3099" s="858" t="s">
        <v>520</v>
      </c>
      <c r="D3099" s="859">
        <v>1444.11</v>
      </c>
    </row>
    <row r="3100" spans="1:4" ht="13.5">
      <c r="A3100" s="858">
        <v>101493</v>
      </c>
      <c r="B3100" s="858" t="s">
        <v>5565</v>
      </c>
      <c r="C3100" s="858" t="s">
        <v>520</v>
      </c>
      <c r="D3100" s="859">
        <v>1149.6099999999999</v>
      </c>
    </row>
    <row r="3101" spans="1:4" ht="13.5">
      <c r="A3101" s="858">
        <v>101494</v>
      </c>
      <c r="B3101" s="858" t="s">
        <v>5566</v>
      </c>
      <c r="C3101" s="858" t="s">
        <v>520</v>
      </c>
      <c r="D3101" s="859">
        <v>1244.32</v>
      </c>
    </row>
    <row r="3102" spans="1:4" ht="13.5">
      <c r="A3102" s="858">
        <v>101495</v>
      </c>
      <c r="B3102" s="858" t="s">
        <v>5567</v>
      </c>
      <c r="C3102" s="858" t="s">
        <v>520</v>
      </c>
      <c r="D3102" s="859">
        <v>1292.3900000000001</v>
      </c>
    </row>
    <row r="3103" spans="1:4" ht="13.5">
      <c r="A3103" s="858">
        <v>101496</v>
      </c>
      <c r="B3103" s="858" t="s">
        <v>5568</v>
      </c>
      <c r="C3103" s="858" t="s">
        <v>520</v>
      </c>
      <c r="D3103" s="859">
        <v>1433.45</v>
      </c>
    </row>
    <row r="3104" spans="1:4" ht="13.5">
      <c r="A3104" s="858">
        <v>101497</v>
      </c>
      <c r="B3104" s="858" t="s">
        <v>5569</v>
      </c>
      <c r="C3104" s="858" t="s">
        <v>520</v>
      </c>
      <c r="D3104" s="859">
        <v>1389.38</v>
      </c>
    </row>
    <row r="3105" spans="1:4" ht="13.5">
      <c r="A3105" s="858">
        <v>101498</v>
      </c>
      <c r="B3105" s="858" t="s">
        <v>5570</v>
      </c>
      <c r="C3105" s="858" t="s">
        <v>520</v>
      </c>
      <c r="D3105" s="859">
        <v>1532.74</v>
      </c>
    </row>
    <row r="3106" spans="1:4" ht="13.5">
      <c r="A3106" s="858">
        <v>101499</v>
      </c>
      <c r="B3106" s="858" t="s">
        <v>5571</v>
      </c>
      <c r="C3106" s="858" t="s">
        <v>520</v>
      </c>
      <c r="D3106" s="859">
        <v>1605.5</v>
      </c>
    </row>
    <row r="3107" spans="1:4" ht="13.5">
      <c r="A3107" s="858">
        <v>101500</v>
      </c>
      <c r="B3107" s="858" t="s">
        <v>5572</v>
      </c>
      <c r="C3107" s="858" t="s">
        <v>520</v>
      </c>
      <c r="D3107" s="859">
        <v>1806.45</v>
      </c>
    </row>
    <row r="3108" spans="1:4" ht="13.5">
      <c r="A3108" s="858">
        <v>101501</v>
      </c>
      <c r="B3108" s="858" t="s">
        <v>5573</v>
      </c>
      <c r="C3108" s="858" t="s">
        <v>520</v>
      </c>
      <c r="D3108" s="859">
        <v>1384.57</v>
      </c>
    </row>
    <row r="3109" spans="1:4" ht="13.5">
      <c r="A3109" s="858">
        <v>101502</v>
      </c>
      <c r="B3109" s="858" t="s">
        <v>5574</v>
      </c>
      <c r="C3109" s="858" t="s">
        <v>520</v>
      </c>
      <c r="D3109" s="859">
        <v>1527.93</v>
      </c>
    </row>
    <row r="3110" spans="1:4" ht="13.5">
      <c r="A3110" s="858">
        <v>101503</v>
      </c>
      <c r="B3110" s="858" t="s">
        <v>5575</v>
      </c>
      <c r="C3110" s="858" t="s">
        <v>520</v>
      </c>
      <c r="D3110" s="859">
        <v>1600.69</v>
      </c>
    </row>
    <row r="3111" spans="1:4" ht="13.5">
      <c r="A3111" s="858">
        <v>101504</v>
      </c>
      <c r="B3111" s="858" t="s">
        <v>5576</v>
      </c>
      <c r="C3111" s="858" t="s">
        <v>520</v>
      </c>
      <c r="D3111" s="859">
        <v>1801.64</v>
      </c>
    </row>
    <row r="3112" spans="1:4" ht="13.5">
      <c r="A3112" s="858">
        <v>101505</v>
      </c>
      <c r="B3112" s="858" t="s">
        <v>5577</v>
      </c>
      <c r="C3112" s="858" t="s">
        <v>520</v>
      </c>
      <c r="D3112" s="859">
        <v>1500.58</v>
      </c>
    </row>
    <row r="3113" spans="1:4" ht="13.5">
      <c r="A3113" s="858">
        <v>101506</v>
      </c>
      <c r="B3113" s="858" t="s">
        <v>5578</v>
      </c>
      <c r="C3113" s="858" t="s">
        <v>520</v>
      </c>
      <c r="D3113" s="859">
        <v>1691.72</v>
      </c>
    </row>
    <row r="3114" spans="1:4" ht="13.5">
      <c r="A3114" s="858">
        <v>101507</v>
      </c>
      <c r="B3114" s="858" t="s">
        <v>5579</v>
      </c>
      <c r="C3114" s="858" t="s">
        <v>520</v>
      </c>
      <c r="D3114" s="859">
        <v>1788.74</v>
      </c>
    </row>
    <row r="3115" spans="1:4" ht="13.5">
      <c r="A3115" s="858">
        <v>101508</v>
      </c>
      <c r="B3115" s="858" t="s">
        <v>5580</v>
      </c>
      <c r="C3115" s="858" t="s">
        <v>520</v>
      </c>
      <c r="D3115" s="859">
        <v>2048.52</v>
      </c>
    </row>
    <row r="3116" spans="1:4" ht="13.5">
      <c r="A3116" s="858">
        <v>101509</v>
      </c>
      <c r="B3116" s="858" t="s">
        <v>5581</v>
      </c>
      <c r="C3116" s="858" t="s">
        <v>520</v>
      </c>
      <c r="D3116" s="859">
        <v>1636.29</v>
      </c>
    </row>
    <row r="3117" spans="1:4" ht="13.5">
      <c r="A3117" s="858">
        <v>101510</v>
      </c>
      <c r="B3117" s="858" t="s">
        <v>5582</v>
      </c>
      <c r="C3117" s="858" t="s">
        <v>520</v>
      </c>
      <c r="D3117" s="859">
        <v>1827.43</v>
      </c>
    </row>
    <row r="3118" spans="1:4" ht="13.5">
      <c r="A3118" s="858">
        <v>101511</v>
      </c>
      <c r="B3118" s="858" t="s">
        <v>5583</v>
      </c>
      <c r="C3118" s="858" t="s">
        <v>520</v>
      </c>
      <c r="D3118" s="859">
        <v>1924.45</v>
      </c>
    </row>
    <row r="3119" spans="1:4" ht="13.5">
      <c r="A3119" s="858">
        <v>101512</v>
      </c>
      <c r="B3119" s="858" t="s">
        <v>1530</v>
      </c>
      <c r="C3119" s="858" t="s">
        <v>520</v>
      </c>
      <c r="D3119" s="859">
        <v>2184.23</v>
      </c>
    </row>
    <row r="3120" spans="1:4" ht="13.5">
      <c r="A3120" s="858">
        <v>101513</v>
      </c>
      <c r="B3120" s="858" t="s">
        <v>5584</v>
      </c>
      <c r="C3120" s="858" t="s">
        <v>520</v>
      </c>
      <c r="D3120" s="859">
        <v>662.54</v>
      </c>
    </row>
    <row r="3121" spans="1:4" ht="13.5">
      <c r="A3121" s="858">
        <v>101514</v>
      </c>
      <c r="B3121" s="858" t="s">
        <v>5585</v>
      </c>
      <c r="C3121" s="858" t="s">
        <v>520</v>
      </c>
      <c r="D3121" s="859">
        <v>776.19</v>
      </c>
    </row>
    <row r="3122" spans="1:4" ht="13.5">
      <c r="A3122" s="858">
        <v>101515</v>
      </c>
      <c r="B3122" s="858" t="s">
        <v>5586</v>
      </c>
      <c r="C3122" s="858" t="s">
        <v>520</v>
      </c>
      <c r="D3122" s="859">
        <v>833.88</v>
      </c>
    </row>
    <row r="3123" spans="1:4" ht="13.5">
      <c r="A3123" s="858">
        <v>101516</v>
      </c>
      <c r="B3123" s="858" t="s">
        <v>5587</v>
      </c>
      <c r="C3123" s="858" t="s">
        <v>520</v>
      </c>
      <c r="D3123" s="859">
        <v>973.8</v>
      </c>
    </row>
    <row r="3124" spans="1:4" ht="13.5">
      <c r="A3124" s="858">
        <v>101517</v>
      </c>
      <c r="B3124" s="858" t="s">
        <v>5588</v>
      </c>
      <c r="C3124" s="858" t="s">
        <v>520</v>
      </c>
      <c r="D3124" s="859">
        <v>651.86</v>
      </c>
    </row>
    <row r="3125" spans="1:4" ht="13.5">
      <c r="A3125" s="858">
        <v>101518</v>
      </c>
      <c r="B3125" s="858" t="s">
        <v>5589</v>
      </c>
      <c r="C3125" s="858" t="s">
        <v>520</v>
      </c>
      <c r="D3125" s="859">
        <v>765.51</v>
      </c>
    </row>
    <row r="3126" spans="1:4" ht="13.5">
      <c r="A3126" s="858">
        <v>101519</v>
      </c>
      <c r="B3126" s="858" t="s">
        <v>5590</v>
      </c>
      <c r="C3126" s="858" t="s">
        <v>520</v>
      </c>
      <c r="D3126" s="859">
        <v>823.2</v>
      </c>
    </row>
    <row r="3127" spans="1:4" ht="13.5">
      <c r="A3127" s="858">
        <v>101520</v>
      </c>
      <c r="B3127" s="858" t="s">
        <v>5591</v>
      </c>
      <c r="C3127" s="858" t="s">
        <v>520</v>
      </c>
      <c r="D3127" s="859">
        <v>963.12</v>
      </c>
    </row>
    <row r="3128" spans="1:4" ht="13.5">
      <c r="A3128" s="858">
        <v>101521</v>
      </c>
      <c r="B3128" s="858" t="s">
        <v>5592</v>
      </c>
      <c r="C3128" s="858" t="s">
        <v>520</v>
      </c>
      <c r="D3128" s="859">
        <v>907.17</v>
      </c>
    </row>
    <row r="3129" spans="1:4" ht="13.5">
      <c r="A3129" s="858">
        <v>101522</v>
      </c>
      <c r="B3129" s="858" t="s">
        <v>5593</v>
      </c>
      <c r="C3129" s="858" t="s">
        <v>520</v>
      </c>
      <c r="D3129" s="859">
        <v>1077.6500000000001</v>
      </c>
    </row>
    <row r="3130" spans="1:4" ht="13.5">
      <c r="A3130" s="858">
        <v>101523</v>
      </c>
      <c r="B3130" s="858" t="s">
        <v>5594</v>
      </c>
      <c r="C3130" s="858" t="s">
        <v>520</v>
      </c>
      <c r="D3130" s="859">
        <v>1164.17</v>
      </c>
    </row>
    <row r="3131" spans="1:4" ht="13.5">
      <c r="A3131" s="858">
        <v>101524</v>
      </c>
      <c r="B3131" s="858" t="s">
        <v>5595</v>
      </c>
      <c r="C3131" s="858" t="s">
        <v>520</v>
      </c>
      <c r="D3131" s="859">
        <v>1374.05</v>
      </c>
    </row>
    <row r="3132" spans="1:4" ht="13.5">
      <c r="A3132" s="858">
        <v>101525</v>
      </c>
      <c r="B3132" s="858" t="s">
        <v>5596</v>
      </c>
      <c r="C3132" s="858" t="s">
        <v>520</v>
      </c>
      <c r="D3132" s="859">
        <v>902.34</v>
      </c>
    </row>
    <row r="3133" spans="1:4" ht="13.5">
      <c r="A3133" s="858">
        <v>101526</v>
      </c>
      <c r="B3133" s="858" t="s">
        <v>5597</v>
      </c>
      <c r="C3133" s="858" t="s">
        <v>520</v>
      </c>
      <c r="D3133" s="859">
        <v>1072.82</v>
      </c>
    </row>
    <row r="3134" spans="1:4" ht="13.5">
      <c r="A3134" s="858">
        <v>101527</v>
      </c>
      <c r="B3134" s="858" t="s">
        <v>5598</v>
      </c>
      <c r="C3134" s="858" t="s">
        <v>520</v>
      </c>
      <c r="D3134" s="859">
        <v>1159.3399999999999</v>
      </c>
    </row>
    <row r="3135" spans="1:4" ht="13.5">
      <c r="A3135" s="858">
        <v>101528</v>
      </c>
      <c r="B3135" s="858" t="s">
        <v>5599</v>
      </c>
      <c r="C3135" s="858" t="s">
        <v>520</v>
      </c>
      <c r="D3135" s="859">
        <v>1369.22</v>
      </c>
    </row>
    <row r="3136" spans="1:4" ht="13.5">
      <c r="A3136" s="858">
        <v>101529</v>
      </c>
      <c r="B3136" s="858" t="s">
        <v>5600</v>
      </c>
      <c r="C3136" s="858" t="s">
        <v>520</v>
      </c>
      <c r="D3136" s="859">
        <v>1035.52</v>
      </c>
    </row>
    <row r="3137" spans="1:4" ht="13.5">
      <c r="A3137" s="858">
        <v>101530</v>
      </c>
      <c r="B3137" s="858" t="s">
        <v>5601</v>
      </c>
      <c r="C3137" s="858" t="s">
        <v>520</v>
      </c>
      <c r="D3137" s="859">
        <v>1262.82</v>
      </c>
    </row>
    <row r="3138" spans="1:4" ht="13.5">
      <c r="A3138" s="858">
        <v>101531</v>
      </c>
      <c r="B3138" s="858" t="s">
        <v>5602</v>
      </c>
      <c r="C3138" s="858" t="s">
        <v>520</v>
      </c>
      <c r="D3138" s="859">
        <v>1378.19</v>
      </c>
    </row>
    <row r="3139" spans="1:4" ht="13.5">
      <c r="A3139" s="858">
        <v>101532</v>
      </c>
      <c r="B3139" s="858" t="s">
        <v>5603</v>
      </c>
      <c r="C3139" s="858" t="s">
        <v>520</v>
      </c>
      <c r="D3139" s="859">
        <v>1658.03</v>
      </c>
    </row>
    <row r="3140" spans="1:4" ht="13.5">
      <c r="A3140" s="858">
        <v>101533</v>
      </c>
      <c r="B3140" s="858" t="s">
        <v>5604</v>
      </c>
      <c r="C3140" s="858" t="s">
        <v>520</v>
      </c>
      <c r="D3140" s="859">
        <v>1171.21</v>
      </c>
    </row>
    <row r="3141" spans="1:4" ht="13.5">
      <c r="A3141" s="858">
        <v>101534</v>
      </c>
      <c r="B3141" s="858" t="s">
        <v>5605</v>
      </c>
      <c r="C3141" s="858" t="s">
        <v>520</v>
      </c>
      <c r="D3141" s="859">
        <v>1398.51</v>
      </c>
    </row>
    <row r="3142" spans="1:4" ht="13.5">
      <c r="A3142" s="858">
        <v>101535</v>
      </c>
      <c r="B3142" s="858" t="s">
        <v>5606</v>
      </c>
      <c r="C3142" s="858" t="s">
        <v>520</v>
      </c>
      <c r="D3142" s="859">
        <v>1513.88</v>
      </c>
    </row>
    <row r="3143" spans="1:4" ht="13.5">
      <c r="A3143" s="858">
        <v>101536</v>
      </c>
      <c r="B3143" s="858" t="s">
        <v>5607</v>
      </c>
      <c r="C3143" s="858" t="s">
        <v>520</v>
      </c>
      <c r="D3143" s="859">
        <v>1793.72</v>
      </c>
    </row>
    <row r="3144" spans="1:4" ht="13.5">
      <c r="A3144" s="858">
        <v>101537</v>
      </c>
      <c r="B3144" s="858" t="s">
        <v>5608</v>
      </c>
      <c r="C3144" s="858" t="s">
        <v>520</v>
      </c>
      <c r="D3144" s="859">
        <v>108.17</v>
      </c>
    </row>
    <row r="3145" spans="1:4" ht="13.5">
      <c r="A3145" s="858">
        <v>101538</v>
      </c>
      <c r="B3145" s="858" t="s">
        <v>5609</v>
      </c>
      <c r="C3145" s="858" t="s">
        <v>520</v>
      </c>
      <c r="D3145" s="859">
        <v>49.06</v>
      </c>
    </row>
    <row r="3146" spans="1:4" ht="13.5">
      <c r="A3146" s="858">
        <v>101539</v>
      </c>
      <c r="B3146" s="858" t="s">
        <v>5610</v>
      </c>
      <c r="C3146" s="858" t="s">
        <v>520</v>
      </c>
      <c r="D3146" s="859">
        <v>78.48</v>
      </c>
    </row>
    <row r="3147" spans="1:4" ht="13.5">
      <c r="A3147" s="858">
        <v>101540</v>
      </c>
      <c r="B3147" s="858" t="s">
        <v>5611</v>
      </c>
      <c r="C3147" s="858" t="s">
        <v>520</v>
      </c>
      <c r="D3147" s="859">
        <v>135.18</v>
      </c>
    </row>
    <row r="3148" spans="1:4" ht="13.5">
      <c r="A3148" s="858">
        <v>101541</v>
      </c>
      <c r="B3148" s="858" t="s">
        <v>5612</v>
      </c>
      <c r="C3148" s="858" t="s">
        <v>520</v>
      </c>
      <c r="D3148" s="859">
        <v>175.65</v>
      </c>
    </row>
    <row r="3149" spans="1:4" ht="13.5">
      <c r="A3149" s="858">
        <v>101542</v>
      </c>
      <c r="B3149" s="858" t="s">
        <v>5613</v>
      </c>
      <c r="C3149" s="858" t="s">
        <v>520</v>
      </c>
      <c r="D3149" s="859">
        <v>36.25</v>
      </c>
    </row>
    <row r="3150" spans="1:4" ht="13.5">
      <c r="A3150" s="858">
        <v>101543</v>
      </c>
      <c r="B3150" s="858" t="s">
        <v>5614</v>
      </c>
      <c r="C3150" s="858" t="s">
        <v>520</v>
      </c>
      <c r="D3150" s="859">
        <v>63</v>
      </c>
    </row>
    <row r="3151" spans="1:4" ht="13.5">
      <c r="A3151" s="858">
        <v>101544</v>
      </c>
      <c r="B3151" s="858" t="s">
        <v>5615</v>
      </c>
      <c r="C3151" s="858" t="s">
        <v>520</v>
      </c>
      <c r="D3151" s="859">
        <v>102.08</v>
      </c>
    </row>
    <row r="3152" spans="1:4" ht="13.5">
      <c r="A3152" s="858">
        <v>101545</v>
      </c>
      <c r="B3152" s="858" t="s">
        <v>5616</v>
      </c>
      <c r="C3152" s="858" t="s">
        <v>520</v>
      </c>
      <c r="D3152" s="859">
        <v>150.38999999999999</v>
      </c>
    </row>
    <row r="3153" spans="1:4" ht="13.5">
      <c r="A3153" s="858">
        <v>101546</v>
      </c>
      <c r="B3153" s="858" t="s">
        <v>5617</v>
      </c>
      <c r="C3153" s="858" t="s">
        <v>520</v>
      </c>
      <c r="D3153" s="859">
        <v>31.1</v>
      </c>
    </row>
    <row r="3154" spans="1:4" ht="13.5">
      <c r="A3154" s="858">
        <v>101547</v>
      </c>
      <c r="B3154" s="858" t="s">
        <v>5618</v>
      </c>
      <c r="C3154" s="858" t="s">
        <v>520</v>
      </c>
      <c r="D3154" s="859">
        <v>98.65</v>
      </c>
    </row>
    <row r="3155" spans="1:4" ht="13.5">
      <c r="A3155" s="858">
        <v>101548</v>
      </c>
      <c r="B3155" s="858" t="s">
        <v>5619</v>
      </c>
      <c r="C3155" s="858" t="s">
        <v>520</v>
      </c>
      <c r="D3155" s="859">
        <v>7.27</v>
      </c>
    </row>
    <row r="3156" spans="1:4" ht="13.5">
      <c r="A3156" s="858">
        <v>101549</v>
      </c>
      <c r="B3156" s="858" t="s">
        <v>5620</v>
      </c>
      <c r="C3156" s="858" t="s">
        <v>520</v>
      </c>
      <c r="D3156" s="859">
        <v>13.26</v>
      </c>
    </row>
    <row r="3157" spans="1:4" ht="13.5">
      <c r="A3157" s="858">
        <v>101553</v>
      </c>
      <c r="B3157" s="858" t="s">
        <v>5621</v>
      </c>
      <c r="C3157" s="858" t="s">
        <v>520</v>
      </c>
      <c r="D3157" s="859">
        <v>17.36</v>
      </c>
    </row>
    <row r="3158" spans="1:4" ht="13.5">
      <c r="A3158" s="858">
        <v>101554</v>
      </c>
      <c r="B3158" s="858" t="s">
        <v>5622</v>
      </c>
      <c r="C3158" s="858" t="s">
        <v>520</v>
      </c>
      <c r="D3158" s="859">
        <v>11.79</v>
      </c>
    </row>
    <row r="3159" spans="1:4" ht="13.5">
      <c r="A3159" s="858">
        <v>101555</v>
      </c>
      <c r="B3159" s="858" t="s">
        <v>5623</v>
      </c>
      <c r="C3159" s="858" t="s">
        <v>520</v>
      </c>
      <c r="D3159" s="859">
        <v>6.72</v>
      </c>
    </row>
    <row r="3160" spans="1:4" ht="13.5">
      <c r="A3160" s="858">
        <v>101556</v>
      </c>
      <c r="B3160" s="858" t="s">
        <v>5624</v>
      </c>
      <c r="C3160" s="858" t="s">
        <v>520</v>
      </c>
      <c r="D3160" s="859">
        <v>5.91</v>
      </c>
    </row>
    <row r="3161" spans="1:4" ht="13.5">
      <c r="A3161" s="858">
        <v>101560</v>
      </c>
      <c r="B3161" s="858" t="s">
        <v>5625</v>
      </c>
      <c r="C3161" s="858" t="s">
        <v>28</v>
      </c>
      <c r="D3161" s="859">
        <v>11.97</v>
      </c>
    </row>
    <row r="3162" spans="1:4" ht="13.5">
      <c r="A3162" s="858">
        <v>101561</v>
      </c>
      <c r="B3162" s="858" t="s">
        <v>5626</v>
      </c>
      <c r="C3162" s="858" t="s">
        <v>28</v>
      </c>
      <c r="D3162" s="859">
        <v>18.34</v>
      </c>
    </row>
    <row r="3163" spans="1:4" ht="13.5">
      <c r="A3163" s="858">
        <v>101562</v>
      </c>
      <c r="B3163" s="858" t="s">
        <v>5627</v>
      </c>
      <c r="C3163" s="858" t="s">
        <v>28</v>
      </c>
      <c r="D3163" s="859">
        <v>27.9</v>
      </c>
    </row>
    <row r="3164" spans="1:4" ht="13.5">
      <c r="A3164" s="858">
        <v>101563</v>
      </c>
      <c r="B3164" s="858" t="s">
        <v>5628</v>
      </c>
      <c r="C3164" s="858" t="s">
        <v>28</v>
      </c>
      <c r="D3164" s="859">
        <v>38.450000000000003</v>
      </c>
    </row>
    <row r="3165" spans="1:4" ht="13.5">
      <c r="A3165" s="858">
        <v>101564</v>
      </c>
      <c r="B3165" s="858" t="s">
        <v>5629</v>
      </c>
      <c r="C3165" s="858" t="s">
        <v>28</v>
      </c>
      <c r="D3165" s="859">
        <v>54.78</v>
      </c>
    </row>
    <row r="3166" spans="1:4" ht="13.5">
      <c r="A3166" s="858">
        <v>101565</v>
      </c>
      <c r="B3166" s="858" t="s">
        <v>5630</v>
      </c>
      <c r="C3166" s="858" t="s">
        <v>28</v>
      </c>
      <c r="D3166" s="859">
        <v>75.87</v>
      </c>
    </row>
    <row r="3167" spans="1:4" ht="13.5">
      <c r="A3167" s="858">
        <v>101567</v>
      </c>
      <c r="B3167" s="858" t="s">
        <v>5631</v>
      </c>
      <c r="C3167" s="858" t="s">
        <v>28</v>
      </c>
      <c r="D3167" s="859">
        <v>100.77</v>
      </c>
    </row>
    <row r="3168" spans="1:4" ht="13.5">
      <c r="A3168" s="858">
        <v>101568</v>
      </c>
      <c r="B3168" s="858" t="s">
        <v>5632</v>
      </c>
      <c r="C3168" s="858" t="s">
        <v>28</v>
      </c>
      <c r="D3168" s="859">
        <v>131.15</v>
      </c>
    </row>
    <row r="3169" spans="1:4" ht="13.5">
      <c r="A3169" s="858">
        <v>101626</v>
      </c>
      <c r="B3169" s="858" t="s">
        <v>5633</v>
      </c>
      <c r="C3169" s="858" t="s">
        <v>520</v>
      </c>
      <c r="D3169" s="859">
        <v>201.57</v>
      </c>
    </row>
    <row r="3170" spans="1:4" ht="13.5">
      <c r="A3170" s="858">
        <v>101627</v>
      </c>
      <c r="B3170" s="858" t="s">
        <v>5634</v>
      </c>
      <c r="C3170" s="858" t="s">
        <v>520</v>
      </c>
      <c r="D3170" s="859">
        <v>316.11</v>
      </c>
    </row>
    <row r="3171" spans="1:4" ht="13.5">
      <c r="A3171" s="858">
        <v>101628</v>
      </c>
      <c r="B3171" s="858" t="s">
        <v>5635</v>
      </c>
      <c r="C3171" s="858" t="s">
        <v>520</v>
      </c>
      <c r="D3171" s="859">
        <v>148.58000000000001</v>
      </c>
    </row>
    <row r="3172" spans="1:4" ht="13.5">
      <c r="A3172" s="858">
        <v>101629</v>
      </c>
      <c r="B3172" s="858" t="s">
        <v>5636</v>
      </c>
      <c r="C3172" s="858" t="s">
        <v>520</v>
      </c>
      <c r="D3172" s="859">
        <v>175.87</v>
      </c>
    </row>
    <row r="3173" spans="1:4" ht="13.5">
      <c r="A3173" s="858">
        <v>101630</v>
      </c>
      <c r="B3173" s="858" t="s">
        <v>5637</v>
      </c>
      <c r="C3173" s="858" t="s">
        <v>520</v>
      </c>
      <c r="D3173" s="859">
        <v>62.92</v>
      </c>
    </row>
    <row r="3174" spans="1:4" ht="13.5">
      <c r="A3174" s="858">
        <v>101631</v>
      </c>
      <c r="B3174" s="858" t="s">
        <v>5638</v>
      </c>
      <c r="C3174" s="858" t="s">
        <v>520</v>
      </c>
      <c r="D3174" s="859">
        <v>25.68</v>
      </c>
    </row>
    <row r="3175" spans="1:4" ht="13.5">
      <c r="A3175" s="858">
        <v>101632</v>
      </c>
      <c r="B3175" s="858" t="s">
        <v>5639</v>
      </c>
      <c r="C3175" s="858" t="s">
        <v>520</v>
      </c>
      <c r="D3175" s="859">
        <v>45.44</v>
      </c>
    </row>
    <row r="3176" spans="1:4" ht="13.5">
      <c r="A3176" s="858">
        <v>101633</v>
      </c>
      <c r="B3176" s="858" t="s">
        <v>5640</v>
      </c>
      <c r="C3176" s="858" t="s">
        <v>520</v>
      </c>
      <c r="D3176" s="859">
        <v>99.31</v>
      </c>
    </row>
    <row r="3177" spans="1:4" ht="13.5">
      <c r="A3177" s="858">
        <v>101636</v>
      </c>
      <c r="B3177" s="858" t="s">
        <v>5641</v>
      </c>
      <c r="C3177" s="858" t="s">
        <v>520</v>
      </c>
      <c r="D3177" s="859">
        <v>144.22</v>
      </c>
    </row>
    <row r="3178" spans="1:4" ht="13.5">
      <c r="A3178" s="858">
        <v>101637</v>
      </c>
      <c r="B3178" s="858" t="s">
        <v>5642</v>
      </c>
      <c r="C3178" s="858" t="s">
        <v>520</v>
      </c>
      <c r="D3178" s="859">
        <v>136.9</v>
      </c>
    </row>
    <row r="3179" spans="1:4" ht="13.5">
      <c r="A3179" s="858">
        <v>101640</v>
      </c>
      <c r="B3179" s="858" t="s">
        <v>5643</v>
      </c>
      <c r="C3179" s="858" t="s">
        <v>520</v>
      </c>
      <c r="D3179" s="859">
        <v>62.6</v>
      </c>
    </row>
    <row r="3180" spans="1:4" ht="13.5">
      <c r="A3180" s="858">
        <v>101641</v>
      </c>
      <c r="B3180" s="858" t="s">
        <v>5644</v>
      </c>
      <c r="C3180" s="858" t="s">
        <v>520</v>
      </c>
      <c r="D3180" s="859">
        <v>32.450000000000003</v>
      </c>
    </row>
    <row r="3181" spans="1:4" ht="13.5">
      <c r="A3181" s="858">
        <v>101642</v>
      </c>
      <c r="B3181" s="858" t="s">
        <v>5645</v>
      </c>
      <c r="C3181" s="858" t="s">
        <v>520</v>
      </c>
      <c r="D3181" s="859">
        <v>16.3</v>
      </c>
    </row>
    <row r="3182" spans="1:4" ht="13.5">
      <c r="A3182" s="858">
        <v>101643</v>
      </c>
      <c r="B3182" s="858" t="s">
        <v>5646</v>
      </c>
      <c r="C3182" s="858" t="s">
        <v>520</v>
      </c>
      <c r="D3182" s="859">
        <v>28.33</v>
      </c>
    </row>
    <row r="3183" spans="1:4" ht="13.5">
      <c r="A3183" s="858">
        <v>101644</v>
      </c>
      <c r="B3183" s="858" t="s">
        <v>5647</v>
      </c>
      <c r="C3183" s="858" t="s">
        <v>520</v>
      </c>
      <c r="D3183" s="859">
        <v>38.32</v>
      </c>
    </row>
    <row r="3184" spans="1:4" ht="13.5">
      <c r="A3184" s="858">
        <v>101645</v>
      </c>
      <c r="B3184" s="858" t="s">
        <v>5648</v>
      </c>
      <c r="C3184" s="858" t="s">
        <v>520</v>
      </c>
      <c r="D3184" s="859">
        <v>18.170000000000002</v>
      </c>
    </row>
    <row r="3185" spans="1:4" ht="13.5">
      <c r="A3185" s="858">
        <v>101646</v>
      </c>
      <c r="B3185" s="858" t="s">
        <v>5649</v>
      </c>
      <c r="C3185" s="858" t="s">
        <v>520</v>
      </c>
      <c r="D3185" s="859">
        <v>24.11</v>
      </c>
    </row>
    <row r="3186" spans="1:4" ht="13.5">
      <c r="A3186" s="858">
        <v>101647</v>
      </c>
      <c r="B3186" s="858" t="s">
        <v>5650</v>
      </c>
      <c r="C3186" s="858" t="s">
        <v>520</v>
      </c>
      <c r="D3186" s="859">
        <v>44.23</v>
      </c>
    </row>
    <row r="3187" spans="1:4" ht="13.5">
      <c r="A3187" s="858">
        <v>101648</v>
      </c>
      <c r="B3187" s="858" t="s">
        <v>5651</v>
      </c>
      <c r="C3187" s="858" t="s">
        <v>520</v>
      </c>
      <c r="D3187" s="859">
        <v>34.229999999999997</v>
      </c>
    </row>
    <row r="3188" spans="1:4" ht="13.5">
      <c r="A3188" s="858">
        <v>101649</v>
      </c>
      <c r="B3188" s="858" t="s">
        <v>5652</v>
      </c>
      <c r="C3188" s="858" t="s">
        <v>520</v>
      </c>
      <c r="D3188" s="859">
        <v>39.43</v>
      </c>
    </row>
    <row r="3189" spans="1:4" ht="13.5">
      <c r="A3189" s="858">
        <v>101650</v>
      </c>
      <c r="B3189" s="858" t="s">
        <v>5653</v>
      </c>
      <c r="C3189" s="858" t="s">
        <v>520</v>
      </c>
      <c r="D3189" s="859">
        <v>45.82</v>
      </c>
    </row>
    <row r="3190" spans="1:4" ht="13.5">
      <c r="A3190" s="858">
        <v>101651</v>
      </c>
      <c r="B3190" s="858" t="s">
        <v>5654</v>
      </c>
      <c r="C3190" s="858" t="s">
        <v>520</v>
      </c>
      <c r="D3190" s="859">
        <v>55.31</v>
      </c>
    </row>
    <row r="3191" spans="1:4" ht="13.5">
      <c r="A3191" s="858">
        <v>101652</v>
      </c>
      <c r="B3191" s="858" t="s">
        <v>5655</v>
      </c>
      <c r="C3191" s="858" t="s">
        <v>520</v>
      </c>
      <c r="D3191" s="859">
        <v>574.19000000000005</v>
      </c>
    </row>
    <row r="3192" spans="1:4" ht="13.5">
      <c r="A3192" s="858">
        <v>101653</v>
      </c>
      <c r="B3192" s="858" t="s">
        <v>5656</v>
      </c>
      <c r="C3192" s="858" t="s">
        <v>520</v>
      </c>
      <c r="D3192" s="859">
        <v>278</v>
      </c>
    </row>
    <row r="3193" spans="1:4" ht="13.5">
      <c r="A3193" s="858">
        <v>101654</v>
      </c>
      <c r="B3193" s="858" t="s">
        <v>5657</v>
      </c>
      <c r="C3193" s="858" t="s">
        <v>520</v>
      </c>
      <c r="D3193" s="859">
        <v>247.91</v>
      </c>
    </row>
    <row r="3194" spans="1:4" ht="13.5">
      <c r="A3194" s="858">
        <v>101655</v>
      </c>
      <c r="B3194" s="858" t="s">
        <v>5658</v>
      </c>
      <c r="C3194" s="858" t="s">
        <v>520</v>
      </c>
      <c r="D3194" s="859">
        <v>405.4</v>
      </c>
    </row>
    <row r="3195" spans="1:4" ht="13.5">
      <c r="A3195" s="858">
        <v>101656</v>
      </c>
      <c r="B3195" s="858" t="s">
        <v>5659</v>
      </c>
      <c r="C3195" s="858" t="s">
        <v>520</v>
      </c>
      <c r="D3195" s="859">
        <v>442.17</v>
      </c>
    </row>
    <row r="3196" spans="1:4" ht="13.5">
      <c r="A3196" s="858">
        <v>101657</v>
      </c>
      <c r="B3196" s="858" t="s">
        <v>5660</v>
      </c>
      <c r="C3196" s="858" t="s">
        <v>520</v>
      </c>
      <c r="D3196" s="859">
        <v>520.5</v>
      </c>
    </row>
    <row r="3197" spans="1:4" ht="13.5">
      <c r="A3197" s="858">
        <v>101658</v>
      </c>
      <c r="B3197" s="858" t="s">
        <v>5661</v>
      </c>
      <c r="C3197" s="858" t="s">
        <v>520</v>
      </c>
      <c r="D3197" s="859">
        <v>681.56</v>
      </c>
    </row>
    <row r="3198" spans="1:4" ht="13.5">
      <c r="A3198" s="858">
        <v>101659</v>
      </c>
      <c r="B3198" s="858" t="s">
        <v>5662</v>
      </c>
      <c r="C3198" s="858" t="s">
        <v>520</v>
      </c>
      <c r="D3198" s="859">
        <v>781.73</v>
      </c>
    </row>
    <row r="3199" spans="1:4" ht="13.5">
      <c r="A3199" s="858">
        <v>101660</v>
      </c>
      <c r="B3199" s="858" t="s">
        <v>5663</v>
      </c>
      <c r="C3199" s="858" t="s">
        <v>520</v>
      </c>
      <c r="D3199" s="859">
        <v>1254.6099999999999</v>
      </c>
    </row>
    <row r="3200" spans="1:4" ht="13.5">
      <c r="A3200" s="858">
        <v>101661</v>
      </c>
      <c r="B3200" s="858" t="s">
        <v>5664</v>
      </c>
      <c r="C3200" s="858" t="s">
        <v>520</v>
      </c>
      <c r="D3200" s="859">
        <v>89.69</v>
      </c>
    </row>
    <row r="3201" spans="1:4" ht="13.5">
      <c r="A3201" s="858">
        <v>101662</v>
      </c>
      <c r="B3201" s="858" t="s">
        <v>5665</v>
      </c>
      <c r="C3201" s="858" t="s">
        <v>520</v>
      </c>
      <c r="D3201" s="859">
        <v>778.41</v>
      </c>
    </row>
    <row r="3202" spans="1:4" ht="13.5">
      <c r="A3202" s="858">
        <v>101663</v>
      </c>
      <c r="B3202" s="858" t="s">
        <v>5666</v>
      </c>
      <c r="C3202" s="858" t="s">
        <v>520</v>
      </c>
      <c r="D3202" s="859">
        <v>20.09</v>
      </c>
    </row>
    <row r="3203" spans="1:4" ht="13.5">
      <c r="A3203" s="858">
        <v>101664</v>
      </c>
      <c r="B3203" s="858" t="s">
        <v>5667</v>
      </c>
      <c r="C3203" s="858" t="s">
        <v>520</v>
      </c>
      <c r="D3203" s="859">
        <v>21.16</v>
      </c>
    </row>
    <row r="3204" spans="1:4" ht="13.5">
      <c r="A3204" s="858">
        <v>101665</v>
      </c>
      <c r="B3204" s="858" t="s">
        <v>5668</v>
      </c>
      <c r="C3204" s="858" t="s">
        <v>520</v>
      </c>
      <c r="D3204" s="859">
        <v>25.76</v>
      </c>
    </row>
    <row r="3205" spans="1:4" ht="13.5">
      <c r="A3205" s="858">
        <v>101666</v>
      </c>
      <c r="B3205" s="858" t="s">
        <v>5669</v>
      </c>
      <c r="C3205" s="858" t="s">
        <v>520</v>
      </c>
      <c r="D3205" s="859">
        <v>413.41</v>
      </c>
    </row>
    <row r="3206" spans="1:4" ht="13.5">
      <c r="A3206" s="858">
        <v>102085</v>
      </c>
      <c r="B3206" s="858" t="s">
        <v>5670</v>
      </c>
      <c r="C3206" s="858" t="s">
        <v>520</v>
      </c>
      <c r="D3206" s="859">
        <v>223.84</v>
      </c>
    </row>
    <row r="3207" spans="1:4" ht="13.5">
      <c r="A3207" s="858">
        <v>100578</v>
      </c>
      <c r="B3207" s="858" t="s">
        <v>5671</v>
      </c>
      <c r="C3207" s="858" t="s">
        <v>520</v>
      </c>
      <c r="D3207" s="859">
        <v>390.65</v>
      </c>
    </row>
    <row r="3208" spans="1:4" ht="13.5">
      <c r="A3208" s="858">
        <v>100579</v>
      </c>
      <c r="B3208" s="858" t="s">
        <v>5672</v>
      </c>
      <c r="C3208" s="858" t="s">
        <v>520</v>
      </c>
      <c r="D3208" s="859">
        <v>428.96</v>
      </c>
    </row>
    <row r="3209" spans="1:4" ht="13.5">
      <c r="A3209" s="858">
        <v>100580</v>
      </c>
      <c r="B3209" s="858" t="s">
        <v>5673</v>
      </c>
      <c r="C3209" s="858" t="s">
        <v>520</v>
      </c>
      <c r="D3209" s="859">
        <v>463.13</v>
      </c>
    </row>
    <row r="3210" spans="1:4" ht="13.5">
      <c r="A3210" s="858">
        <v>100581</v>
      </c>
      <c r="B3210" s="858" t="s">
        <v>5674</v>
      </c>
      <c r="C3210" s="858" t="s">
        <v>520</v>
      </c>
      <c r="D3210" s="859">
        <v>447.95</v>
      </c>
    </row>
    <row r="3211" spans="1:4" ht="13.5">
      <c r="A3211" s="858">
        <v>100582</v>
      </c>
      <c r="B3211" s="858" t="s">
        <v>5675</v>
      </c>
      <c r="C3211" s="858" t="s">
        <v>520</v>
      </c>
      <c r="D3211" s="859">
        <v>509.41</v>
      </c>
    </row>
    <row r="3212" spans="1:4" ht="13.5">
      <c r="A3212" s="858">
        <v>100583</v>
      </c>
      <c r="B3212" s="858" t="s">
        <v>5676</v>
      </c>
      <c r="C3212" s="858" t="s">
        <v>520</v>
      </c>
      <c r="D3212" s="859">
        <v>468.09</v>
      </c>
    </row>
    <row r="3213" spans="1:4" ht="13.5">
      <c r="A3213" s="858">
        <v>100584</v>
      </c>
      <c r="B3213" s="858" t="s">
        <v>5677</v>
      </c>
      <c r="C3213" s="858" t="s">
        <v>520</v>
      </c>
      <c r="D3213" s="859">
        <v>505.12</v>
      </c>
    </row>
    <row r="3214" spans="1:4" ht="13.5">
      <c r="A3214" s="858">
        <v>100585</v>
      </c>
      <c r="B3214" s="858" t="s">
        <v>5678</v>
      </c>
      <c r="C3214" s="858" t="s">
        <v>520</v>
      </c>
      <c r="D3214" s="859">
        <v>507.38</v>
      </c>
    </row>
    <row r="3215" spans="1:4" ht="13.5">
      <c r="A3215" s="858">
        <v>100586</v>
      </c>
      <c r="B3215" s="858" t="s">
        <v>5679</v>
      </c>
      <c r="C3215" s="858" t="s">
        <v>520</v>
      </c>
      <c r="D3215" s="859">
        <v>566.46</v>
      </c>
    </row>
    <row r="3216" spans="1:4" ht="13.5">
      <c r="A3216" s="858">
        <v>100587</v>
      </c>
      <c r="B3216" s="858" t="s">
        <v>5680</v>
      </c>
      <c r="C3216" s="858" t="s">
        <v>520</v>
      </c>
      <c r="D3216" s="859">
        <v>547.80999999999995</v>
      </c>
    </row>
    <row r="3217" spans="1:4" ht="13.5">
      <c r="A3217" s="858">
        <v>100588</v>
      </c>
      <c r="B3217" s="858" t="s">
        <v>5681</v>
      </c>
      <c r="C3217" s="858" t="s">
        <v>520</v>
      </c>
      <c r="D3217" s="859">
        <v>593.76</v>
      </c>
    </row>
    <row r="3218" spans="1:4" ht="13.5">
      <c r="A3218" s="858">
        <v>100589</v>
      </c>
      <c r="B3218" s="858" t="s">
        <v>5682</v>
      </c>
      <c r="C3218" s="858" t="s">
        <v>520</v>
      </c>
      <c r="D3218" s="859">
        <v>599.64</v>
      </c>
    </row>
    <row r="3219" spans="1:4" ht="13.5">
      <c r="A3219" s="858">
        <v>100590</v>
      </c>
      <c r="B3219" s="858" t="s">
        <v>5683</v>
      </c>
      <c r="C3219" s="858" t="s">
        <v>520</v>
      </c>
      <c r="D3219" s="859">
        <v>644.86</v>
      </c>
    </row>
    <row r="3220" spans="1:4" ht="13.5">
      <c r="A3220" s="858">
        <v>100591</v>
      </c>
      <c r="B3220" s="858" t="s">
        <v>5684</v>
      </c>
      <c r="C3220" s="858" t="s">
        <v>520</v>
      </c>
      <c r="D3220" s="859">
        <v>600.41</v>
      </c>
    </row>
    <row r="3221" spans="1:4" ht="13.5">
      <c r="A3221" s="858">
        <v>100592</v>
      </c>
      <c r="B3221" s="858" t="s">
        <v>5685</v>
      </c>
      <c r="C3221" s="858" t="s">
        <v>520</v>
      </c>
      <c r="D3221" s="859">
        <v>637.91</v>
      </c>
    </row>
    <row r="3222" spans="1:4" ht="13.5">
      <c r="A3222" s="858">
        <v>100593</v>
      </c>
      <c r="B3222" s="858" t="s">
        <v>5686</v>
      </c>
      <c r="C3222" s="858" t="s">
        <v>520</v>
      </c>
      <c r="D3222" s="859">
        <v>642.91999999999996</v>
      </c>
    </row>
    <row r="3223" spans="1:4" ht="13.5">
      <c r="A3223" s="858">
        <v>100594</v>
      </c>
      <c r="B3223" s="858" t="s">
        <v>5687</v>
      </c>
      <c r="C3223" s="858" t="s">
        <v>520</v>
      </c>
      <c r="D3223" s="859">
        <v>706.67</v>
      </c>
    </row>
    <row r="3224" spans="1:4" ht="13.5">
      <c r="A3224" s="858">
        <v>100595</v>
      </c>
      <c r="B3224" s="858" t="s">
        <v>5688</v>
      </c>
      <c r="C3224" s="858" t="s">
        <v>520</v>
      </c>
      <c r="D3224" s="859">
        <v>770.35</v>
      </c>
    </row>
    <row r="3225" spans="1:4" ht="13.5">
      <c r="A3225" s="858">
        <v>100596</v>
      </c>
      <c r="B3225" s="858" t="s">
        <v>5689</v>
      </c>
      <c r="C3225" s="858" t="s">
        <v>520</v>
      </c>
      <c r="D3225" s="859">
        <v>856.52</v>
      </c>
    </row>
    <row r="3226" spans="1:4" ht="13.5">
      <c r="A3226" s="858">
        <v>100597</v>
      </c>
      <c r="B3226" s="858" t="s">
        <v>5690</v>
      </c>
      <c r="C3226" s="858" t="s">
        <v>520</v>
      </c>
      <c r="D3226" s="859">
        <v>884.58</v>
      </c>
    </row>
    <row r="3227" spans="1:4" ht="13.5">
      <c r="A3227" s="858">
        <v>100598</v>
      </c>
      <c r="B3227" s="858" t="s">
        <v>5691</v>
      </c>
      <c r="C3227" s="858" t="s">
        <v>520</v>
      </c>
      <c r="D3227" s="859">
        <v>955.63</v>
      </c>
    </row>
    <row r="3228" spans="1:4" ht="13.5">
      <c r="A3228" s="858">
        <v>100599</v>
      </c>
      <c r="B3228" s="858" t="s">
        <v>5692</v>
      </c>
      <c r="C3228" s="858" t="s">
        <v>520</v>
      </c>
      <c r="D3228" s="859">
        <v>409.83</v>
      </c>
    </row>
    <row r="3229" spans="1:4" ht="13.5">
      <c r="A3229" s="858">
        <v>100600</v>
      </c>
      <c r="B3229" s="858" t="s">
        <v>5693</v>
      </c>
      <c r="C3229" s="858" t="s">
        <v>520</v>
      </c>
      <c r="D3229" s="859">
        <v>479.22</v>
      </c>
    </row>
    <row r="3230" spans="1:4" ht="13.5">
      <c r="A3230" s="858">
        <v>100601</v>
      </c>
      <c r="B3230" s="858" t="s">
        <v>5694</v>
      </c>
      <c r="C3230" s="858" t="s">
        <v>520</v>
      </c>
      <c r="D3230" s="859">
        <v>598.57000000000005</v>
      </c>
    </row>
    <row r="3231" spans="1:4" ht="13.5">
      <c r="A3231" s="858">
        <v>100602</v>
      </c>
      <c r="B3231" s="858" t="s">
        <v>5695</v>
      </c>
      <c r="C3231" s="858" t="s">
        <v>520</v>
      </c>
      <c r="D3231" s="859">
        <v>747.44</v>
      </c>
    </row>
    <row r="3232" spans="1:4" ht="13.5">
      <c r="A3232" s="858">
        <v>100603</v>
      </c>
      <c r="B3232" s="858" t="s">
        <v>5696</v>
      </c>
      <c r="C3232" s="858" t="s">
        <v>520</v>
      </c>
      <c r="D3232" s="859">
        <v>1129.6400000000001</v>
      </c>
    </row>
    <row r="3233" spans="1:4" ht="13.5">
      <c r="A3233" s="858">
        <v>100604</v>
      </c>
      <c r="B3233" s="858" t="s">
        <v>5697</v>
      </c>
      <c r="C3233" s="858" t="s">
        <v>520</v>
      </c>
      <c r="D3233" s="859">
        <v>510.39</v>
      </c>
    </row>
    <row r="3234" spans="1:4" ht="13.5">
      <c r="A3234" s="858">
        <v>100605</v>
      </c>
      <c r="B3234" s="858" t="s">
        <v>5698</v>
      </c>
      <c r="C3234" s="858" t="s">
        <v>520</v>
      </c>
      <c r="D3234" s="859">
        <v>784.69</v>
      </c>
    </row>
    <row r="3235" spans="1:4" ht="13.5">
      <c r="A3235" s="858">
        <v>100606</v>
      </c>
      <c r="B3235" s="858" t="s">
        <v>5699</v>
      </c>
      <c r="C3235" s="858" t="s">
        <v>520</v>
      </c>
      <c r="D3235" s="859">
        <v>1174.67</v>
      </c>
    </row>
    <row r="3236" spans="1:4" ht="13.5">
      <c r="A3236" s="858">
        <v>100607</v>
      </c>
      <c r="B3236" s="858" t="s">
        <v>5700</v>
      </c>
      <c r="C3236" s="858" t="s">
        <v>520</v>
      </c>
      <c r="D3236" s="859">
        <v>525.25</v>
      </c>
    </row>
    <row r="3237" spans="1:4" ht="13.5">
      <c r="A3237" s="858">
        <v>100608</v>
      </c>
      <c r="B3237" s="858" t="s">
        <v>5701</v>
      </c>
      <c r="C3237" s="858" t="s">
        <v>520</v>
      </c>
      <c r="D3237" s="859">
        <v>803.06</v>
      </c>
    </row>
    <row r="3238" spans="1:4" ht="13.5">
      <c r="A3238" s="858">
        <v>100609</v>
      </c>
      <c r="B3238" s="858" t="s">
        <v>5702</v>
      </c>
      <c r="C3238" s="858" t="s">
        <v>520</v>
      </c>
      <c r="D3238" s="859">
        <v>1198.6099999999999</v>
      </c>
    </row>
    <row r="3239" spans="1:4" ht="13.5">
      <c r="A3239" s="858">
        <v>100610</v>
      </c>
      <c r="B3239" s="858" t="s">
        <v>5703</v>
      </c>
      <c r="C3239" s="858" t="s">
        <v>520</v>
      </c>
      <c r="D3239" s="859">
        <v>540.13</v>
      </c>
    </row>
    <row r="3240" spans="1:4" ht="13.5">
      <c r="A3240" s="858">
        <v>100611</v>
      </c>
      <c r="B3240" s="858" t="s">
        <v>5704</v>
      </c>
      <c r="C3240" s="858" t="s">
        <v>520</v>
      </c>
      <c r="D3240" s="859">
        <v>664.85</v>
      </c>
    </row>
    <row r="3241" spans="1:4" ht="13.5">
      <c r="A3241" s="858">
        <v>100612</v>
      </c>
      <c r="B3241" s="858" t="s">
        <v>5705</v>
      </c>
      <c r="C3241" s="858" t="s">
        <v>520</v>
      </c>
      <c r="D3241" s="859">
        <v>821.15</v>
      </c>
    </row>
    <row r="3242" spans="1:4" ht="13.5">
      <c r="A3242" s="858">
        <v>100613</v>
      </c>
      <c r="B3242" s="858" t="s">
        <v>5706</v>
      </c>
      <c r="C3242" s="858" t="s">
        <v>520</v>
      </c>
      <c r="D3242" s="859">
        <v>1221.96</v>
      </c>
    </row>
    <row r="3243" spans="1:4" ht="13.5">
      <c r="A3243" s="858">
        <v>100614</v>
      </c>
      <c r="B3243" s="858" t="s">
        <v>5707</v>
      </c>
      <c r="C3243" s="858" t="s">
        <v>520</v>
      </c>
      <c r="D3243" s="859">
        <v>697.48</v>
      </c>
    </row>
    <row r="3244" spans="1:4" ht="13.5">
      <c r="A3244" s="858">
        <v>100615</v>
      </c>
      <c r="B3244" s="858" t="s">
        <v>5708</v>
      </c>
      <c r="C3244" s="858" t="s">
        <v>520</v>
      </c>
      <c r="D3244" s="859">
        <v>857.03</v>
      </c>
    </row>
    <row r="3245" spans="1:4" ht="13.5">
      <c r="A3245" s="858">
        <v>100616</v>
      </c>
      <c r="B3245" s="858" t="s">
        <v>5709</v>
      </c>
      <c r="C3245" s="858" t="s">
        <v>520</v>
      </c>
      <c r="D3245" s="859">
        <v>1270.82</v>
      </c>
    </row>
    <row r="3246" spans="1:4" ht="13.5">
      <c r="A3246" s="858">
        <v>100617</v>
      </c>
      <c r="B3246" s="858" t="s">
        <v>5710</v>
      </c>
      <c r="C3246" s="858" t="s">
        <v>520</v>
      </c>
      <c r="D3246" s="859">
        <v>892.75</v>
      </c>
    </row>
    <row r="3247" spans="1:4" ht="13.5">
      <c r="A3247" s="858">
        <v>100618</v>
      </c>
      <c r="B3247" s="858" t="s">
        <v>5711</v>
      </c>
      <c r="C3247" s="858" t="s">
        <v>520</v>
      </c>
      <c r="D3247" s="859">
        <v>1324.38</v>
      </c>
    </row>
    <row r="3248" spans="1:4" ht="13.5">
      <c r="A3248" s="858">
        <v>100619</v>
      </c>
      <c r="B3248" s="858" t="s">
        <v>5712</v>
      </c>
      <c r="C3248" s="858" t="s">
        <v>520</v>
      </c>
      <c r="D3248" s="859">
        <v>592.89</v>
      </c>
    </row>
    <row r="3249" spans="1:4" ht="13.5">
      <c r="A3249" s="858">
        <v>100620</v>
      </c>
      <c r="B3249" s="858" t="s">
        <v>5713</v>
      </c>
      <c r="C3249" s="858" t="s">
        <v>520</v>
      </c>
      <c r="D3249" s="859">
        <v>3819.04</v>
      </c>
    </row>
    <row r="3250" spans="1:4" ht="13.5">
      <c r="A3250" s="858">
        <v>100621</v>
      </c>
      <c r="B3250" s="858" t="s">
        <v>5714</v>
      </c>
      <c r="C3250" s="858" t="s">
        <v>520</v>
      </c>
      <c r="D3250" s="859">
        <v>4365.5200000000004</v>
      </c>
    </row>
    <row r="3251" spans="1:4" ht="13.5">
      <c r="A3251" s="858">
        <v>100622</v>
      </c>
      <c r="B3251" s="858" t="s">
        <v>5715</v>
      </c>
      <c r="C3251" s="858" t="s">
        <v>520</v>
      </c>
      <c r="D3251" s="859">
        <v>2854.13</v>
      </c>
    </row>
    <row r="3252" spans="1:4" ht="13.5">
      <c r="A3252" s="858">
        <v>100623</v>
      </c>
      <c r="B3252" s="858" t="s">
        <v>5716</v>
      </c>
      <c r="C3252" s="858" t="s">
        <v>520</v>
      </c>
      <c r="D3252" s="859">
        <v>3063.89</v>
      </c>
    </row>
    <row r="3253" spans="1:4" ht="13.5">
      <c r="A3253" s="858">
        <v>97600</v>
      </c>
      <c r="B3253" s="858" t="s">
        <v>5717</v>
      </c>
      <c r="C3253" s="858" t="s">
        <v>520</v>
      </c>
      <c r="D3253" s="859">
        <v>346.11</v>
      </c>
    </row>
    <row r="3254" spans="1:4" ht="13.5">
      <c r="A3254" s="858">
        <v>97601</v>
      </c>
      <c r="B3254" s="858" t="s">
        <v>5718</v>
      </c>
      <c r="C3254" s="858" t="s">
        <v>520</v>
      </c>
      <c r="D3254" s="859">
        <v>358.14</v>
      </c>
    </row>
    <row r="3255" spans="1:4" ht="13.5">
      <c r="A3255" s="858">
        <v>97605</v>
      </c>
      <c r="B3255" s="858" t="s">
        <v>5719</v>
      </c>
      <c r="C3255" s="858" t="s">
        <v>520</v>
      </c>
      <c r="D3255" s="859">
        <v>100.97</v>
      </c>
    </row>
    <row r="3256" spans="1:4" ht="13.5">
      <c r="A3256" s="858">
        <v>97606</v>
      </c>
      <c r="B3256" s="858" t="s">
        <v>5720</v>
      </c>
      <c r="C3256" s="858" t="s">
        <v>520</v>
      </c>
      <c r="D3256" s="859">
        <v>104.24</v>
      </c>
    </row>
    <row r="3257" spans="1:4" ht="13.5">
      <c r="A3257" s="858">
        <v>97607</v>
      </c>
      <c r="B3257" s="858" t="s">
        <v>5721</v>
      </c>
      <c r="C3257" s="858" t="s">
        <v>520</v>
      </c>
      <c r="D3257" s="859">
        <v>122.6</v>
      </c>
    </row>
    <row r="3258" spans="1:4" ht="13.5">
      <c r="A3258" s="858">
        <v>97608</v>
      </c>
      <c r="B3258" s="858" t="s">
        <v>5722</v>
      </c>
      <c r="C3258" s="858" t="s">
        <v>520</v>
      </c>
      <c r="D3258" s="859">
        <v>125.87</v>
      </c>
    </row>
    <row r="3259" spans="1:4" ht="13.5">
      <c r="A3259" s="858">
        <v>102102</v>
      </c>
      <c r="B3259" s="858" t="s">
        <v>5723</v>
      </c>
      <c r="C3259" s="858" t="s">
        <v>520</v>
      </c>
      <c r="D3259" s="859">
        <v>11649.32</v>
      </c>
    </row>
    <row r="3260" spans="1:4" ht="13.5">
      <c r="A3260" s="858">
        <v>102103</v>
      </c>
      <c r="B3260" s="858" t="s">
        <v>5724</v>
      </c>
      <c r="C3260" s="858" t="s">
        <v>520</v>
      </c>
      <c r="D3260" s="859">
        <v>12982.23</v>
      </c>
    </row>
    <row r="3261" spans="1:4" ht="13.5">
      <c r="A3261" s="858">
        <v>102104</v>
      </c>
      <c r="B3261" s="858" t="s">
        <v>5725</v>
      </c>
      <c r="C3261" s="858" t="s">
        <v>520</v>
      </c>
      <c r="D3261" s="859">
        <v>16703.650000000001</v>
      </c>
    </row>
    <row r="3262" spans="1:4" ht="13.5">
      <c r="A3262" s="858">
        <v>102105</v>
      </c>
      <c r="B3262" s="858" t="s">
        <v>5726</v>
      </c>
      <c r="C3262" s="858" t="s">
        <v>520</v>
      </c>
      <c r="D3262" s="859">
        <v>20570.650000000001</v>
      </c>
    </row>
    <row r="3263" spans="1:4" ht="13.5">
      <c r="A3263" s="858">
        <v>102106</v>
      </c>
      <c r="B3263" s="858" t="s">
        <v>5727</v>
      </c>
      <c r="C3263" s="858" t="s">
        <v>520</v>
      </c>
      <c r="D3263" s="859">
        <v>25854.91</v>
      </c>
    </row>
    <row r="3264" spans="1:4" ht="13.5">
      <c r="A3264" s="858">
        <v>102107</v>
      </c>
      <c r="B3264" s="858" t="s">
        <v>5728</v>
      </c>
      <c r="C3264" s="858" t="s">
        <v>520</v>
      </c>
      <c r="D3264" s="859">
        <v>36149.86</v>
      </c>
    </row>
    <row r="3265" spans="1:4" ht="13.5">
      <c r="A3265" s="858">
        <v>102108</v>
      </c>
      <c r="B3265" s="858" t="s">
        <v>5729</v>
      </c>
      <c r="C3265" s="858" t="s">
        <v>520</v>
      </c>
      <c r="D3265" s="859">
        <v>42126.14</v>
      </c>
    </row>
    <row r="3266" spans="1:4" ht="13.5">
      <c r="A3266" s="858">
        <v>102109</v>
      </c>
      <c r="B3266" s="858" t="s">
        <v>5730</v>
      </c>
      <c r="C3266" s="858" t="s">
        <v>520</v>
      </c>
      <c r="D3266" s="859">
        <v>62.89</v>
      </c>
    </row>
    <row r="3267" spans="1:4" ht="13.5">
      <c r="A3267" s="858">
        <v>102110</v>
      </c>
      <c r="B3267" s="858" t="s">
        <v>5731</v>
      </c>
      <c r="C3267" s="858" t="s">
        <v>520</v>
      </c>
      <c r="D3267" s="859">
        <v>222.49</v>
      </c>
    </row>
    <row r="3268" spans="1:4" ht="13.5">
      <c r="A3268" s="858">
        <v>93128</v>
      </c>
      <c r="B3268" s="858" t="s">
        <v>5732</v>
      </c>
      <c r="C3268" s="858" t="s">
        <v>520</v>
      </c>
      <c r="D3268" s="859">
        <v>115.78</v>
      </c>
    </row>
    <row r="3269" spans="1:4" ht="13.5">
      <c r="A3269" s="858">
        <v>93137</v>
      </c>
      <c r="B3269" s="858" t="s">
        <v>5733</v>
      </c>
      <c r="C3269" s="858" t="s">
        <v>520</v>
      </c>
      <c r="D3269" s="859">
        <v>138.72999999999999</v>
      </c>
    </row>
    <row r="3270" spans="1:4" ht="13.5">
      <c r="A3270" s="858">
        <v>93138</v>
      </c>
      <c r="B3270" s="858" t="s">
        <v>5734</v>
      </c>
      <c r="C3270" s="858" t="s">
        <v>520</v>
      </c>
      <c r="D3270" s="859">
        <v>131.72</v>
      </c>
    </row>
    <row r="3271" spans="1:4" ht="13.5">
      <c r="A3271" s="858">
        <v>93139</v>
      </c>
      <c r="B3271" s="858" t="s">
        <v>5735</v>
      </c>
      <c r="C3271" s="858" t="s">
        <v>520</v>
      </c>
      <c r="D3271" s="859">
        <v>170.6</v>
      </c>
    </row>
    <row r="3272" spans="1:4" ht="13.5">
      <c r="A3272" s="858">
        <v>93140</v>
      </c>
      <c r="B3272" s="858" t="s">
        <v>5736</v>
      </c>
      <c r="C3272" s="858" t="s">
        <v>520</v>
      </c>
      <c r="D3272" s="859">
        <v>160.27000000000001</v>
      </c>
    </row>
    <row r="3273" spans="1:4" ht="13.5">
      <c r="A3273" s="858">
        <v>93141</v>
      </c>
      <c r="B3273" s="858" t="s">
        <v>5737</v>
      </c>
      <c r="C3273" s="858" t="s">
        <v>520</v>
      </c>
      <c r="D3273" s="859">
        <v>147.12</v>
      </c>
    </row>
    <row r="3274" spans="1:4" ht="13.5">
      <c r="A3274" s="858">
        <v>93142</v>
      </c>
      <c r="B3274" s="858" t="s">
        <v>5738</v>
      </c>
      <c r="C3274" s="858" t="s">
        <v>520</v>
      </c>
      <c r="D3274" s="859">
        <v>162.5</v>
      </c>
    </row>
    <row r="3275" spans="1:4" ht="13.5">
      <c r="A3275" s="858">
        <v>93143</v>
      </c>
      <c r="B3275" s="858" t="s">
        <v>5739</v>
      </c>
      <c r="C3275" s="858" t="s">
        <v>520</v>
      </c>
      <c r="D3275" s="859">
        <v>149.02000000000001</v>
      </c>
    </row>
    <row r="3276" spans="1:4" ht="13.5">
      <c r="A3276" s="858">
        <v>93144</v>
      </c>
      <c r="B3276" s="858" t="s">
        <v>5740</v>
      </c>
      <c r="C3276" s="858" t="s">
        <v>520</v>
      </c>
      <c r="D3276" s="859">
        <v>209.61</v>
      </c>
    </row>
    <row r="3277" spans="1:4" ht="13.5">
      <c r="A3277" s="858">
        <v>93145</v>
      </c>
      <c r="B3277" s="858" t="s">
        <v>5741</v>
      </c>
      <c r="C3277" s="858" t="s">
        <v>520</v>
      </c>
      <c r="D3277" s="859">
        <v>181.29</v>
      </c>
    </row>
    <row r="3278" spans="1:4" ht="13.5">
      <c r="A3278" s="858">
        <v>93146</v>
      </c>
      <c r="B3278" s="858" t="s">
        <v>5742</v>
      </c>
      <c r="C3278" s="858" t="s">
        <v>520</v>
      </c>
      <c r="D3278" s="859">
        <v>197.24</v>
      </c>
    </row>
    <row r="3279" spans="1:4" ht="13.5">
      <c r="A3279" s="858">
        <v>93147</v>
      </c>
      <c r="B3279" s="858" t="s">
        <v>5743</v>
      </c>
      <c r="C3279" s="858" t="s">
        <v>520</v>
      </c>
      <c r="D3279" s="859">
        <v>225.83</v>
      </c>
    </row>
    <row r="3280" spans="1:4" ht="13.5">
      <c r="A3280" s="858">
        <v>96971</v>
      </c>
      <c r="B3280" s="858" t="s">
        <v>5744</v>
      </c>
      <c r="C3280" s="858" t="s">
        <v>28</v>
      </c>
      <c r="D3280" s="859">
        <v>28.09</v>
      </c>
    </row>
    <row r="3281" spans="1:4" ht="13.5">
      <c r="A3281" s="858">
        <v>96972</v>
      </c>
      <c r="B3281" s="858" t="s">
        <v>5745</v>
      </c>
      <c r="C3281" s="858" t="s">
        <v>28</v>
      </c>
      <c r="D3281" s="859">
        <v>39.44</v>
      </c>
    </row>
    <row r="3282" spans="1:4" ht="13.5">
      <c r="A3282" s="858">
        <v>96973</v>
      </c>
      <c r="B3282" s="858" t="s">
        <v>5746</v>
      </c>
      <c r="C3282" s="858" t="s">
        <v>28</v>
      </c>
      <c r="D3282" s="859">
        <v>50.69</v>
      </c>
    </row>
    <row r="3283" spans="1:4" ht="13.5">
      <c r="A3283" s="858">
        <v>96974</v>
      </c>
      <c r="B3283" s="858" t="s">
        <v>5747</v>
      </c>
      <c r="C3283" s="858" t="s">
        <v>28</v>
      </c>
      <c r="D3283" s="859">
        <v>65.849999999999994</v>
      </c>
    </row>
    <row r="3284" spans="1:4" ht="13.5">
      <c r="A3284" s="858">
        <v>96975</v>
      </c>
      <c r="B3284" s="858" t="s">
        <v>5748</v>
      </c>
      <c r="C3284" s="858" t="s">
        <v>28</v>
      </c>
      <c r="D3284" s="859">
        <v>86.58</v>
      </c>
    </row>
    <row r="3285" spans="1:4" ht="13.5">
      <c r="A3285" s="858">
        <v>96976</v>
      </c>
      <c r="B3285" s="858" t="s">
        <v>5749</v>
      </c>
      <c r="C3285" s="858" t="s">
        <v>28</v>
      </c>
      <c r="D3285" s="859">
        <v>114.58</v>
      </c>
    </row>
    <row r="3286" spans="1:4" ht="13.5">
      <c r="A3286" s="858">
        <v>96977</v>
      </c>
      <c r="B3286" s="858" t="s">
        <v>5750</v>
      </c>
      <c r="C3286" s="858" t="s">
        <v>28</v>
      </c>
      <c r="D3286" s="859">
        <v>48.22</v>
      </c>
    </row>
    <row r="3287" spans="1:4" ht="13.5">
      <c r="A3287" s="858">
        <v>96978</v>
      </c>
      <c r="B3287" s="858" t="s">
        <v>5751</v>
      </c>
      <c r="C3287" s="858" t="s">
        <v>28</v>
      </c>
      <c r="D3287" s="859">
        <v>67.7</v>
      </c>
    </row>
    <row r="3288" spans="1:4" ht="13.5">
      <c r="A3288" s="858">
        <v>96979</v>
      </c>
      <c r="B3288" s="858" t="s">
        <v>5752</v>
      </c>
      <c r="C3288" s="858" t="s">
        <v>28</v>
      </c>
      <c r="D3288" s="859">
        <v>95.02</v>
      </c>
    </row>
    <row r="3289" spans="1:4" ht="13.5">
      <c r="A3289" s="858">
        <v>96984</v>
      </c>
      <c r="B3289" s="858" t="s">
        <v>5753</v>
      </c>
      <c r="C3289" s="858" t="s">
        <v>520</v>
      </c>
      <c r="D3289" s="859">
        <v>46.17</v>
      </c>
    </row>
    <row r="3290" spans="1:4" ht="13.5">
      <c r="A3290" s="858">
        <v>96985</v>
      </c>
      <c r="B3290" s="858" t="s">
        <v>5754</v>
      </c>
      <c r="C3290" s="858" t="s">
        <v>520</v>
      </c>
      <c r="D3290" s="859">
        <v>55.12</v>
      </c>
    </row>
    <row r="3291" spans="1:4" ht="13.5">
      <c r="A3291" s="858">
        <v>96986</v>
      </c>
      <c r="B3291" s="858" t="s">
        <v>5755</v>
      </c>
      <c r="C3291" s="858" t="s">
        <v>520</v>
      </c>
      <c r="D3291" s="859">
        <v>82.29</v>
      </c>
    </row>
    <row r="3292" spans="1:4" ht="13.5">
      <c r="A3292" s="858">
        <v>96987</v>
      </c>
      <c r="B3292" s="858" t="s">
        <v>5756</v>
      </c>
      <c r="C3292" s="858" t="s">
        <v>520</v>
      </c>
      <c r="D3292" s="859">
        <v>93.79</v>
      </c>
    </row>
    <row r="3293" spans="1:4" ht="13.5">
      <c r="A3293" s="858">
        <v>96988</v>
      </c>
      <c r="B3293" s="858" t="s">
        <v>5757</v>
      </c>
      <c r="C3293" s="858" t="s">
        <v>520</v>
      </c>
      <c r="D3293" s="859">
        <v>166.43</v>
      </c>
    </row>
    <row r="3294" spans="1:4" ht="13.5">
      <c r="A3294" s="858">
        <v>96989</v>
      </c>
      <c r="B3294" s="858" t="s">
        <v>5758</v>
      </c>
      <c r="C3294" s="858" t="s">
        <v>520</v>
      </c>
      <c r="D3294" s="859">
        <v>139.38</v>
      </c>
    </row>
    <row r="3295" spans="1:4" ht="13.5">
      <c r="A3295" s="858">
        <v>98463</v>
      </c>
      <c r="B3295" s="858" t="s">
        <v>5759</v>
      </c>
      <c r="C3295" s="858" t="s">
        <v>520</v>
      </c>
      <c r="D3295" s="859">
        <v>19.32</v>
      </c>
    </row>
    <row r="3296" spans="1:4" ht="13.5">
      <c r="A3296" s="858">
        <v>103490</v>
      </c>
      <c r="B3296" s="858" t="s">
        <v>5760</v>
      </c>
      <c r="C3296" s="858" t="s">
        <v>233</v>
      </c>
      <c r="D3296" s="859">
        <v>2520.5100000000002</v>
      </c>
    </row>
    <row r="3297" spans="1:4" ht="13.5">
      <c r="A3297" s="858">
        <v>103491</v>
      </c>
      <c r="B3297" s="858" t="s">
        <v>5761</v>
      </c>
      <c r="C3297" s="858" t="s">
        <v>233</v>
      </c>
      <c r="D3297" s="859">
        <v>591.29999999999995</v>
      </c>
    </row>
    <row r="3298" spans="1:4" ht="13.5">
      <c r="A3298" s="858">
        <v>96765</v>
      </c>
      <c r="B3298" s="858" t="s">
        <v>5762</v>
      </c>
      <c r="C3298" s="858" t="s">
        <v>520</v>
      </c>
      <c r="D3298" s="859">
        <v>1314.58</v>
      </c>
    </row>
    <row r="3299" spans="1:4" ht="13.5">
      <c r="A3299" s="858">
        <v>101905</v>
      </c>
      <c r="B3299" s="858" t="s">
        <v>5763</v>
      </c>
      <c r="C3299" s="858" t="s">
        <v>520</v>
      </c>
      <c r="D3299" s="859">
        <v>177.27</v>
      </c>
    </row>
    <row r="3300" spans="1:4" ht="13.5">
      <c r="A3300" s="858">
        <v>101906</v>
      </c>
      <c r="B3300" s="858" t="s">
        <v>5764</v>
      </c>
      <c r="C3300" s="858" t="s">
        <v>520</v>
      </c>
      <c r="D3300" s="859">
        <v>525.54999999999995</v>
      </c>
    </row>
    <row r="3301" spans="1:4" ht="13.5">
      <c r="A3301" s="858">
        <v>101907</v>
      </c>
      <c r="B3301" s="858" t="s">
        <v>5765</v>
      </c>
      <c r="C3301" s="858" t="s">
        <v>520</v>
      </c>
      <c r="D3301" s="859">
        <v>567.98</v>
      </c>
    </row>
    <row r="3302" spans="1:4" ht="13.5">
      <c r="A3302" s="858">
        <v>101908</v>
      </c>
      <c r="B3302" s="858" t="s">
        <v>5766</v>
      </c>
      <c r="C3302" s="858" t="s">
        <v>520</v>
      </c>
      <c r="D3302" s="859">
        <v>171.97</v>
      </c>
    </row>
    <row r="3303" spans="1:4" ht="13.5">
      <c r="A3303" s="858">
        <v>101909</v>
      </c>
      <c r="B3303" s="858" t="s">
        <v>5767</v>
      </c>
      <c r="C3303" s="858" t="s">
        <v>520</v>
      </c>
      <c r="D3303" s="859">
        <v>200.26</v>
      </c>
    </row>
    <row r="3304" spans="1:4" ht="13.5">
      <c r="A3304" s="858">
        <v>101910</v>
      </c>
      <c r="B3304" s="858" t="s">
        <v>5768</v>
      </c>
      <c r="C3304" s="858" t="s">
        <v>520</v>
      </c>
      <c r="D3304" s="859">
        <v>235.61</v>
      </c>
    </row>
    <row r="3305" spans="1:4" ht="13.5">
      <c r="A3305" s="858">
        <v>101911</v>
      </c>
      <c r="B3305" s="858" t="s">
        <v>5769</v>
      </c>
      <c r="C3305" s="858" t="s">
        <v>520</v>
      </c>
      <c r="D3305" s="859">
        <v>270.97000000000003</v>
      </c>
    </row>
    <row r="3306" spans="1:4" ht="13.5">
      <c r="A3306" s="858">
        <v>101912</v>
      </c>
      <c r="B3306" s="858" t="s">
        <v>5770</v>
      </c>
      <c r="C3306" s="858" t="s">
        <v>520</v>
      </c>
      <c r="D3306" s="859">
        <v>1673.93</v>
      </c>
    </row>
    <row r="3307" spans="1:4" ht="13.5">
      <c r="A3307" s="858">
        <v>101913</v>
      </c>
      <c r="B3307" s="858" t="s">
        <v>5771</v>
      </c>
      <c r="C3307" s="858" t="s">
        <v>520</v>
      </c>
      <c r="D3307" s="859">
        <v>469.88</v>
      </c>
    </row>
    <row r="3308" spans="1:4" ht="13.5">
      <c r="A3308" s="858">
        <v>101914</v>
      </c>
      <c r="B3308" s="858" t="s">
        <v>5772</v>
      </c>
      <c r="C3308" s="858" t="s">
        <v>520</v>
      </c>
      <c r="D3308" s="859">
        <v>422.04</v>
      </c>
    </row>
    <row r="3309" spans="1:4" ht="13.5">
      <c r="A3309" s="858">
        <v>101915</v>
      </c>
      <c r="B3309" s="858" t="s">
        <v>5773</v>
      </c>
      <c r="C3309" s="858" t="s">
        <v>520</v>
      </c>
      <c r="D3309" s="859">
        <v>366.2</v>
      </c>
    </row>
    <row r="3310" spans="1:4" ht="13.5">
      <c r="A3310" s="858">
        <v>101916</v>
      </c>
      <c r="B3310" s="858" t="s">
        <v>5774</v>
      </c>
      <c r="C3310" s="858" t="s">
        <v>520</v>
      </c>
      <c r="D3310" s="859">
        <v>3106.2</v>
      </c>
    </row>
    <row r="3311" spans="1:4" ht="13.5">
      <c r="A3311" s="858">
        <v>101917</v>
      </c>
      <c r="B3311" s="858" t="s">
        <v>5775</v>
      </c>
      <c r="C3311" s="858" t="s">
        <v>520</v>
      </c>
      <c r="D3311" s="859">
        <v>118.57</v>
      </c>
    </row>
    <row r="3312" spans="1:4" ht="13.5">
      <c r="A3312" s="858">
        <v>98261</v>
      </c>
      <c r="B3312" s="858" t="s">
        <v>5776</v>
      </c>
      <c r="C3312" s="858" t="s">
        <v>28</v>
      </c>
      <c r="D3312" s="859">
        <v>3.21</v>
      </c>
    </row>
    <row r="3313" spans="1:4" ht="13.5">
      <c r="A3313" s="858">
        <v>98262</v>
      </c>
      <c r="B3313" s="858" t="s">
        <v>5777</v>
      </c>
      <c r="C3313" s="858" t="s">
        <v>28</v>
      </c>
      <c r="D3313" s="859">
        <v>4.12</v>
      </c>
    </row>
    <row r="3314" spans="1:4" ht="13.5">
      <c r="A3314" s="858">
        <v>98263</v>
      </c>
      <c r="B3314" s="858" t="s">
        <v>5778</v>
      </c>
      <c r="C3314" s="858" t="s">
        <v>28</v>
      </c>
      <c r="D3314" s="859">
        <v>5.25</v>
      </c>
    </row>
    <row r="3315" spans="1:4" ht="13.5">
      <c r="A3315" s="858">
        <v>98264</v>
      </c>
      <c r="B3315" s="858" t="s">
        <v>5779</v>
      </c>
      <c r="C3315" s="858" t="s">
        <v>28</v>
      </c>
      <c r="D3315" s="859">
        <v>6.1</v>
      </c>
    </row>
    <row r="3316" spans="1:4" ht="13.5">
      <c r="A3316" s="858">
        <v>98265</v>
      </c>
      <c r="B3316" s="858" t="s">
        <v>5780</v>
      </c>
      <c r="C3316" s="858" t="s">
        <v>28</v>
      </c>
      <c r="D3316" s="859">
        <v>7.47</v>
      </c>
    </row>
    <row r="3317" spans="1:4" ht="13.5">
      <c r="A3317" s="858">
        <v>98266</v>
      </c>
      <c r="B3317" s="858" t="s">
        <v>5781</v>
      </c>
      <c r="C3317" s="858" t="s">
        <v>28</v>
      </c>
      <c r="D3317" s="859">
        <v>8.25</v>
      </c>
    </row>
    <row r="3318" spans="1:4" ht="13.5">
      <c r="A3318" s="858">
        <v>98267</v>
      </c>
      <c r="B3318" s="858" t="s">
        <v>5782</v>
      </c>
      <c r="C3318" s="858" t="s">
        <v>28</v>
      </c>
      <c r="D3318" s="859">
        <v>14.55</v>
      </c>
    </row>
    <row r="3319" spans="1:4" ht="13.5">
      <c r="A3319" s="858">
        <v>98268</v>
      </c>
      <c r="B3319" s="858" t="s">
        <v>5783</v>
      </c>
      <c r="C3319" s="858" t="s">
        <v>28</v>
      </c>
      <c r="D3319" s="859">
        <v>25.64</v>
      </c>
    </row>
    <row r="3320" spans="1:4" ht="13.5">
      <c r="A3320" s="858">
        <v>98269</v>
      </c>
      <c r="B3320" s="858" t="s">
        <v>5784</v>
      </c>
      <c r="C3320" s="858" t="s">
        <v>28</v>
      </c>
      <c r="D3320" s="859">
        <v>33.950000000000003</v>
      </c>
    </row>
    <row r="3321" spans="1:4" ht="13.5">
      <c r="A3321" s="858">
        <v>98270</v>
      </c>
      <c r="B3321" s="858" t="s">
        <v>5785</v>
      </c>
      <c r="C3321" s="858" t="s">
        <v>28</v>
      </c>
      <c r="D3321" s="859">
        <v>57.65</v>
      </c>
    </row>
    <row r="3322" spans="1:4" ht="13.5">
      <c r="A3322" s="858">
        <v>98271</v>
      </c>
      <c r="B3322" s="858" t="s">
        <v>5786</v>
      </c>
      <c r="C3322" s="858" t="s">
        <v>28</v>
      </c>
      <c r="D3322" s="859">
        <v>91.8</v>
      </c>
    </row>
    <row r="3323" spans="1:4" ht="13.5">
      <c r="A3323" s="858">
        <v>98272</v>
      </c>
      <c r="B3323" s="858" t="s">
        <v>5787</v>
      </c>
      <c r="C3323" s="858" t="s">
        <v>28</v>
      </c>
      <c r="D3323" s="859">
        <v>220.87</v>
      </c>
    </row>
    <row r="3324" spans="1:4" ht="13.5">
      <c r="A3324" s="858">
        <v>98273</v>
      </c>
      <c r="B3324" s="858" t="s">
        <v>5788</v>
      </c>
      <c r="C3324" s="858" t="s">
        <v>28</v>
      </c>
      <c r="D3324" s="859">
        <v>4.01</v>
      </c>
    </row>
    <row r="3325" spans="1:4" ht="13.5">
      <c r="A3325" s="858">
        <v>98274</v>
      </c>
      <c r="B3325" s="858" t="s">
        <v>5789</v>
      </c>
      <c r="C3325" s="858" t="s">
        <v>28</v>
      </c>
      <c r="D3325" s="859">
        <v>5.38</v>
      </c>
    </row>
    <row r="3326" spans="1:4" ht="13.5">
      <c r="A3326" s="858">
        <v>98275</v>
      </c>
      <c r="B3326" s="858" t="s">
        <v>5790</v>
      </c>
      <c r="C3326" s="858" t="s">
        <v>28</v>
      </c>
      <c r="D3326" s="859">
        <v>6.16</v>
      </c>
    </row>
    <row r="3327" spans="1:4" ht="13.5">
      <c r="A3327" s="858">
        <v>98276</v>
      </c>
      <c r="B3327" s="858" t="s">
        <v>5791</v>
      </c>
      <c r="C3327" s="858" t="s">
        <v>28</v>
      </c>
      <c r="D3327" s="859">
        <v>12.46</v>
      </c>
    </row>
    <row r="3328" spans="1:4" ht="13.5">
      <c r="A3328" s="858">
        <v>98277</v>
      </c>
      <c r="B3328" s="858" t="s">
        <v>5792</v>
      </c>
      <c r="C3328" s="858" t="s">
        <v>28</v>
      </c>
      <c r="D3328" s="859">
        <v>23.54</v>
      </c>
    </row>
    <row r="3329" spans="1:4" ht="13.5">
      <c r="A3329" s="858">
        <v>98278</v>
      </c>
      <c r="B3329" s="858" t="s">
        <v>5793</v>
      </c>
      <c r="C3329" s="858" t="s">
        <v>28</v>
      </c>
      <c r="D3329" s="859">
        <v>31.86</v>
      </c>
    </row>
    <row r="3330" spans="1:4" ht="13.5">
      <c r="A3330" s="858">
        <v>98279</v>
      </c>
      <c r="B3330" s="858" t="s">
        <v>5794</v>
      </c>
      <c r="C3330" s="858" t="s">
        <v>28</v>
      </c>
      <c r="D3330" s="859">
        <v>55.55</v>
      </c>
    </row>
    <row r="3331" spans="1:4" ht="13.5">
      <c r="A3331" s="858">
        <v>98280</v>
      </c>
      <c r="B3331" s="858" t="s">
        <v>5795</v>
      </c>
      <c r="C3331" s="858" t="s">
        <v>28</v>
      </c>
      <c r="D3331" s="859">
        <v>5.9</v>
      </c>
    </row>
    <row r="3332" spans="1:4" ht="13.5">
      <c r="A3332" s="858">
        <v>98281</v>
      </c>
      <c r="B3332" s="858" t="s">
        <v>5796</v>
      </c>
      <c r="C3332" s="858" t="s">
        <v>28</v>
      </c>
      <c r="D3332" s="859">
        <v>6.81</v>
      </c>
    </row>
    <row r="3333" spans="1:4" ht="13.5">
      <c r="A3333" s="858">
        <v>98282</v>
      </c>
      <c r="B3333" s="858" t="s">
        <v>5797</v>
      </c>
      <c r="C3333" s="858" t="s">
        <v>28</v>
      </c>
      <c r="D3333" s="859">
        <v>7.93</v>
      </c>
    </row>
    <row r="3334" spans="1:4" ht="13.5">
      <c r="A3334" s="858">
        <v>98283</v>
      </c>
      <c r="B3334" s="858" t="s">
        <v>5798</v>
      </c>
      <c r="C3334" s="858" t="s">
        <v>28</v>
      </c>
      <c r="D3334" s="859">
        <v>8.7899999999999991</v>
      </c>
    </row>
    <row r="3335" spans="1:4" ht="13.5">
      <c r="A3335" s="858">
        <v>98284</v>
      </c>
      <c r="B3335" s="858" t="s">
        <v>5799</v>
      </c>
      <c r="C3335" s="858" t="s">
        <v>28</v>
      </c>
      <c r="D3335" s="859">
        <v>10.16</v>
      </c>
    </row>
    <row r="3336" spans="1:4" ht="13.5">
      <c r="A3336" s="858">
        <v>98285</v>
      </c>
      <c r="B3336" s="858" t="s">
        <v>5800</v>
      </c>
      <c r="C3336" s="858" t="s">
        <v>28</v>
      </c>
      <c r="D3336" s="859">
        <v>10.94</v>
      </c>
    </row>
    <row r="3337" spans="1:4" ht="13.5">
      <c r="A3337" s="858">
        <v>98286</v>
      </c>
      <c r="B3337" s="858" t="s">
        <v>5801</v>
      </c>
      <c r="C3337" s="858" t="s">
        <v>28</v>
      </c>
      <c r="D3337" s="859">
        <v>17.239999999999998</v>
      </c>
    </row>
    <row r="3338" spans="1:4" ht="13.5">
      <c r="A3338" s="858">
        <v>98287</v>
      </c>
      <c r="B3338" s="858" t="s">
        <v>5802</v>
      </c>
      <c r="C3338" s="858" t="s">
        <v>28</v>
      </c>
      <c r="D3338" s="859">
        <v>1.59</v>
      </c>
    </row>
    <row r="3339" spans="1:4" ht="13.5">
      <c r="A3339" s="858">
        <v>98288</v>
      </c>
      <c r="B3339" s="858" t="s">
        <v>5803</v>
      </c>
      <c r="C3339" s="858" t="s">
        <v>28</v>
      </c>
      <c r="D3339" s="859">
        <v>2.5</v>
      </c>
    </row>
    <row r="3340" spans="1:4" ht="13.5">
      <c r="A3340" s="858">
        <v>98289</v>
      </c>
      <c r="B3340" s="858" t="s">
        <v>5804</v>
      </c>
      <c r="C3340" s="858" t="s">
        <v>28</v>
      </c>
      <c r="D3340" s="859">
        <v>3.63</v>
      </c>
    </row>
    <row r="3341" spans="1:4" ht="13.5">
      <c r="A3341" s="858">
        <v>98290</v>
      </c>
      <c r="B3341" s="858" t="s">
        <v>5805</v>
      </c>
      <c r="C3341" s="858" t="s">
        <v>28</v>
      </c>
      <c r="D3341" s="859">
        <v>4.49</v>
      </c>
    </row>
    <row r="3342" spans="1:4" ht="13.5">
      <c r="A3342" s="858">
        <v>98291</v>
      </c>
      <c r="B3342" s="858" t="s">
        <v>5806</v>
      </c>
      <c r="C3342" s="858" t="s">
        <v>28</v>
      </c>
      <c r="D3342" s="859">
        <v>5.86</v>
      </c>
    </row>
    <row r="3343" spans="1:4" ht="13.5">
      <c r="A3343" s="858">
        <v>98292</v>
      </c>
      <c r="B3343" s="858" t="s">
        <v>5807</v>
      </c>
      <c r="C3343" s="858" t="s">
        <v>28</v>
      </c>
      <c r="D3343" s="859">
        <v>6.64</v>
      </c>
    </row>
    <row r="3344" spans="1:4" ht="13.5">
      <c r="A3344" s="858">
        <v>98293</v>
      </c>
      <c r="B3344" s="858" t="s">
        <v>5808</v>
      </c>
      <c r="C3344" s="858" t="s">
        <v>28</v>
      </c>
      <c r="D3344" s="859">
        <v>12.93</v>
      </c>
    </row>
    <row r="3345" spans="1:4" ht="13.5">
      <c r="A3345" s="858">
        <v>98400</v>
      </c>
      <c r="B3345" s="858" t="s">
        <v>5809</v>
      </c>
      <c r="C3345" s="858" t="s">
        <v>28</v>
      </c>
      <c r="D3345" s="859">
        <v>17.940000000000001</v>
      </c>
    </row>
    <row r="3346" spans="1:4" ht="13.5">
      <c r="A3346" s="858">
        <v>98401</v>
      </c>
      <c r="B3346" s="858" t="s">
        <v>5810</v>
      </c>
      <c r="C3346" s="858" t="s">
        <v>28</v>
      </c>
      <c r="D3346" s="859">
        <v>29.3</v>
      </c>
    </row>
    <row r="3347" spans="1:4" ht="13.5">
      <c r="A3347" s="858">
        <v>98402</v>
      </c>
      <c r="B3347" s="858" t="s">
        <v>5811</v>
      </c>
      <c r="C3347" s="858" t="s">
        <v>28</v>
      </c>
      <c r="D3347" s="859">
        <v>38.82</v>
      </c>
    </row>
    <row r="3348" spans="1:4" ht="13.5">
      <c r="A3348" s="858">
        <v>100556</v>
      </c>
      <c r="B3348" s="858" t="s">
        <v>5812</v>
      </c>
      <c r="C3348" s="858" t="s">
        <v>520</v>
      </c>
      <c r="D3348" s="859">
        <v>36.99</v>
      </c>
    </row>
    <row r="3349" spans="1:4" ht="13.5">
      <c r="A3349" s="858">
        <v>100557</v>
      </c>
      <c r="B3349" s="858" t="s">
        <v>5813</v>
      </c>
      <c r="C3349" s="858" t="s">
        <v>520</v>
      </c>
      <c r="D3349" s="859">
        <v>502.85</v>
      </c>
    </row>
    <row r="3350" spans="1:4" ht="13.5">
      <c r="A3350" s="858">
        <v>100560</v>
      </c>
      <c r="B3350" s="858" t="s">
        <v>5814</v>
      </c>
      <c r="C3350" s="858" t="s">
        <v>520</v>
      </c>
      <c r="D3350" s="859">
        <v>100.72</v>
      </c>
    </row>
    <row r="3351" spans="1:4" ht="13.5">
      <c r="A3351" s="858">
        <v>100561</v>
      </c>
      <c r="B3351" s="858" t="s">
        <v>5815</v>
      </c>
      <c r="C3351" s="858" t="s">
        <v>520</v>
      </c>
      <c r="D3351" s="859">
        <v>191.27</v>
      </c>
    </row>
    <row r="3352" spans="1:4" ht="13.5">
      <c r="A3352" s="858">
        <v>100562</v>
      </c>
      <c r="B3352" s="858" t="s">
        <v>5816</v>
      </c>
      <c r="C3352" s="858" t="s">
        <v>520</v>
      </c>
      <c r="D3352" s="859">
        <v>300.74</v>
      </c>
    </row>
    <row r="3353" spans="1:4" ht="13.5">
      <c r="A3353" s="858">
        <v>100563</v>
      </c>
      <c r="B3353" s="858" t="s">
        <v>5817</v>
      </c>
      <c r="C3353" s="858" t="s">
        <v>520</v>
      </c>
      <c r="D3353" s="859">
        <v>437.36</v>
      </c>
    </row>
    <row r="3354" spans="1:4" ht="13.5">
      <c r="A3354" s="858">
        <v>101795</v>
      </c>
      <c r="B3354" s="858" t="s">
        <v>5818</v>
      </c>
      <c r="C3354" s="858" t="s">
        <v>520</v>
      </c>
      <c r="D3354" s="859">
        <v>465.47</v>
      </c>
    </row>
    <row r="3355" spans="1:4" ht="13.5">
      <c r="A3355" s="858">
        <v>101798</v>
      </c>
      <c r="B3355" s="858" t="s">
        <v>5819</v>
      </c>
      <c r="C3355" s="858" t="s">
        <v>520</v>
      </c>
      <c r="D3355" s="859">
        <v>370.72</v>
      </c>
    </row>
    <row r="3356" spans="1:4" ht="13.5">
      <c r="A3356" s="858">
        <v>101799</v>
      </c>
      <c r="B3356" s="858" t="s">
        <v>5820</v>
      </c>
      <c r="C3356" s="858" t="s">
        <v>520</v>
      </c>
      <c r="D3356" s="859">
        <v>911.26</v>
      </c>
    </row>
    <row r="3357" spans="1:4" ht="13.5">
      <c r="A3357" s="858">
        <v>98397</v>
      </c>
      <c r="B3357" s="858" t="s">
        <v>5821</v>
      </c>
      <c r="C3357" s="858" t="s">
        <v>1169</v>
      </c>
      <c r="D3357" s="859">
        <v>9.0399999999999991</v>
      </c>
    </row>
    <row r="3358" spans="1:4" ht="13.5">
      <c r="A3358" s="858">
        <v>103244</v>
      </c>
      <c r="B3358" s="858" t="s">
        <v>5822</v>
      </c>
      <c r="C3358" s="858" t="s">
        <v>520</v>
      </c>
      <c r="D3358" s="859">
        <v>2196.48</v>
      </c>
    </row>
    <row r="3359" spans="1:4" ht="13.5">
      <c r="A3359" s="858">
        <v>103245</v>
      </c>
      <c r="B3359" s="858" t="s">
        <v>5823</v>
      </c>
      <c r="C3359" s="858" t="s">
        <v>520</v>
      </c>
      <c r="D3359" s="859">
        <v>1728.47</v>
      </c>
    </row>
    <row r="3360" spans="1:4" ht="13.5">
      <c r="A3360" s="858">
        <v>103246</v>
      </c>
      <c r="B3360" s="858" t="s">
        <v>5824</v>
      </c>
      <c r="C3360" s="858" t="s">
        <v>520</v>
      </c>
      <c r="D3360" s="859">
        <v>1886.74</v>
      </c>
    </row>
    <row r="3361" spans="1:4" ht="13.5">
      <c r="A3361" s="858">
        <v>103247</v>
      </c>
      <c r="B3361" s="858" t="s">
        <v>5825</v>
      </c>
      <c r="C3361" s="858" t="s">
        <v>520</v>
      </c>
      <c r="D3361" s="859">
        <v>2439.9</v>
      </c>
    </row>
    <row r="3362" spans="1:4" ht="13.5">
      <c r="A3362" s="858">
        <v>103248</v>
      </c>
      <c r="B3362" s="858" t="s">
        <v>5826</v>
      </c>
      <c r="C3362" s="858" t="s">
        <v>520</v>
      </c>
      <c r="D3362" s="859">
        <v>1990.38</v>
      </c>
    </row>
    <row r="3363" spans="1:4" ht="13.5">
      <c r="A3363" s="858">
        <v>103249</v>
      </c>
      <c r="B3363" s="858" t="s">
        <v>5827</v>
      </c>
      <c r="C3363" s="858" t="s">
        <v>520</v>
      </c>
      <c r="D3363" s="859">
        <v>2139.75</v>
      </c>
    </row>
    <row r="3364" spans="1:4" ht="13.5">
      <c r="A3364" s="858">
        <v>103250</v>
      </c>
      <c r="B3364" s="858" t="s">
        <v>5828</v>
      </c>
      <c r="C3364" s="858" t="s">
        <v>520</v>
      </c>
      <c r="D3364" s="859">
        <v>3550.49</v>
      </c>
    </row>
    <row r="3365" spans="1:4" ht="13.5">
      <c r="A3365" s="858">
        <v>103251</v>
      </c>
      <c r="B3365" s="858" t="s">
        <v>5829</v>
      </c>
      <c r="C3365" s="858" t="s">
        <v>520</v>
      </c>
      <c r="D3365" s="859">
        <v>2799.71</v>
      </c>
    </row>
    <row r="3366" spans="1:4" ht="13.5">
      <c r="A3366" s="858">
        <v>103252</v>
      </c>
      <c r="B3366" s="858" t="s">
        <v>5830</v>
      </c>
      <c r="C3366" s="858" t="s">
        <v>520</v>
      </c>
      <c r="D3366" s="859">
        <v>3102.48</v>
      </c>
    </row>
    <row r="3367" spans="1:4" ht="13.5">
      <c r="A3367" s="858">
        <v>103253</v>
      </c>
      <c r="B3367" s="858" t="s">
        <v>5831</v>
      </c>
      <c r="C3367" s="858" t="s">
        <v>520</v>
      </c>
      <c r="D3367" s="859">
        <v>4846.28</v>
      </c>
    </row>
    <row r="3368" spans="1:4" ht="13.5">
      <c r="A3368" s="858">
        <v>103254</v>
      </c>
      <c r="B3368" s="858" t="s">
        <v>5832</v>
      </c>
      <c r="C3368" s="858" t="s">
        <v>520</v>
      </c>
      <c r="D3368" s="859">
        <v>3618.85</v>
      </c>
    </row>
    <row r="3369" spans="1:4" ht="13.5">
      <c r="A3369" s="858">
        <v>103255</v>
      </c>
      <c r="B3369" s="858" t="s">
        <v>5833</v>
      </c>
      <c r="C3369" s="858" t="s">
        <v>520</v>
      </c>
      <c r="D3369" s="859">
        <v>4051.92</v>
      </c>
    </row>
    <row r="3370" spans="1:4" ht="13.5">
      <c r="A3370" s="858">
        <v>103256</v>
      </c>
      <c r="B3370" s="858" t="s">
        <v>5834</v>
      </c>
      <c r="C3370" s="858" t="s">
        <v>520</v>
      </c>
      <c r="D3370" s="859">
        <v>9001.2099999999991</v>
      </c>
    </row>
    <row r="3371" spans="1:4" ht="13.5">
      <c r="A3371" s="858">
        <v>103257</v>
      </c>
      <c r="B3371" s="858" t="s">
        <v>5835</v>
      </c>
      <c r="C3371" s="858" t="s">
        <v>520</v>
      </c>
      <c r="D3371" s="859">
        <v>5126.72</v>
      </c>
    </row>
    <row r="3372" spans="1:4" ht="13.5">
      <c r="A3372" s="858">
        <v>103258</v>
      </c>
      <c r="B3372" s="858" t="s">
        <v>5836</v>
      </c>
      <c r="C3372" s="858" t="s">
        <v>520</v>
      </c>
      <c r="D3372" s="859">
        <v>10066.58</v>
      </c>
    </row>
    <row r="3373" spans="1:4" ht="13.5">
      <c r="A3373" s="858">
        <v>103259</v>
      </c>
      <c r="B3373" s="858" t="s">
        <v>5837</v>
      </c>
      <c r="C3373" s="858" t="s">
        <v>520</v>
      </c>
      <c r="D3373" s="859">
        <v>5406.25</v>
      </c>
    </row>
    <row r="3374" spans="1:4" ht="13.5">
      <c r="A3374" s="858">
        <v>103260</v>
      </c>
      <c r="B3374" s="858" t="s">
        <v>5838</v>
      </c>
      <c r="C3374" s="858" t="s">
        <v>520</v>
      </c>
      <c r="D3374" s="859">
        <v>5554.55</v>
      </c>
    </row>
    <row r="3375" spans="1:4" ht="13.5">
      <c r="A3375" s="858">
        <v>103261</v>
      </c>
      <c r="B3375" s="858" t="s">
        <v>5839</v>
      </c>
      <c r="C3375" s="858" t="s">
        <v>520</v>
      </c>
      <c r="D3375" s="859">
        <v>11357.2</v>
      </c>
    </row>
    <row r="3376" spans="1:4" ht="13.5">
      <c r="A3376" s="858">
        <v>103262</v>
      </c>
      <c r="B3376" s="858" t="s">
        <v>5840</v>
      </c>
      <c r="C3376" s="858" t="s">
        <v>520</v>
      </c>
      <c r="D3376" s="859">
        <v>7111</v>
      </c>
    </row>
    <row r="3377" spans="1:4" ht="13.5">
      <c r="A3377" s="858">
        <v>103263</v>
      </c>
      <c r="B3377" s="858" t="s">
        <v>5841</v>
      </c>
      <c r="C3377" s="858" t="s">
        <v>520</v>
      </c>
      <c r="D3377" s="859">
        <v>15712.5</v>
      </c>
    </row>
    <row r="3378" spans="1:4" ht="13.5">
      <c r="A3378" s="858">
        <v>103264</v>
      </c>
      <c r="B3378" s="858" t="s">
        <v>5842</v>
      </c>
      <c r="C3378" s="858" t="s">
        <v>520</v>
      </c>
      <c r="D3378" s="859">
        <v>8760.26</v>
      </c>
    </row>
    <row r="3379" spans="1:4" ht="13.5">
      <c r="A3379" s="858">
        <v>103265</v>
      </c>
      <c r="B3379" s="858" t="s">
        <v>5843</v>
      </c>
      <c r="C3379" s="858" t="s">
        <v>520</v>
      </c>
      <c r="D3379" s="859">
        <v>18966.71</v>
      </c>
    </row>
    <row r="3380" spans="1:4" ht="13.5">
      <c r="A3380" s="858">
        <v>103266</v>
      </c>
      <c r="B3380" s="858" t="s">
        <v>5844</v>
      </c>
      <c r="C3380" s="858" t="s">
        <v>520</v>
      </c>
      <c r="D3380" s="859">
        <v>9797.2900000000009</v>
      </c>
    </row>
    <row r="3381" spans="1:4" ht="13.5">
      <c r="A3381" s="858">
        <v>103267</v>
      </c>
      <c r="B3381" s="858" t="s">
        <v>5845</v>
      </c>
      <c r="C3381" s="858" t="s">
        <v>520</v>
      </c>
      <c r="D3381" s="859">
        <v>5610.88</v>
      </c>
    </row>
    <row r="3382" spans="1:4" ht="13.5">
      <c r="A3382" s="858">
        <v>103268</v>
      </c>
      <c r="B3382" s="858" t="s">
        <v>5846</v>
      </c>
      <c r="C3382" s="858" t="s">
        <v>520</v>
      </c>
      <c r="D3382" s="859">
        <v>6667.19</v>
      </c>
    </row>
    <row r="3383" spans="1:4" ht="13.5">
      <c r="A3383" s="858">
        <v>103269</v>
      </c>
      <c r="B3383" s="858" t="s">
        <v>5847</v>
      </c>
      <c r="C3383" s="858" t="s">
        <v>520</v>
      </c>
      <c r="D3383" s="859">
        <v>6903.12</v>
      </c>
    </row>
    <row r="3384" spans="1:4" ht="13.5">
      <c r="A3384" s="858">
        <v>103270</v>
      </c>
      <c r="B3384" s="858" t="s">
        <v>5848</v>
      </c>
      <c r="C3384" s="858" t="s">
        <v>520</v>
      </c>
      <c r="D3384" s="859">
        <v>7167</v>
      </c>
    </row>
    <row r="3385" spans="1:4" ht="13.5">
      <c r="A3385" s="858">
        <v>103271</v>
      </c>
      <c r="B3385" s="858" t="s">
        <v>5849</v>
      </c>
      <c r="C3385" s="858" t="s">
        <v>520</v>
      </c>
      <c r="D3385" s="859">
        <v>10163.68</v>
      </c>
    </row>
    <row r="3386" spans="1:4" ht="13.5">
      <c r="A3386" s="858">
        <v>103272</v>
      </c>
      <c r="B3386" s="858" t="s">
        <v>5850</v>
      </c>
      <c r="C3386" s="858" t="s">
        <v>520</v>
      </c>
      <c r="D3386" s="859">
        <v>10499.26</v>
      </c>
    </row>
    <row r="3387" spans="1:4" ht="13.5">
      <c r="A3387" s="858">
        <v>103273</v>
      </c>
      <c r="B3387" s="858" t="s">
        <v>5851</v>
      </c>
      <c r="C3387" s="858" t="s">
        <v>520</v>
      </c>
      <c r="D3387" s="859">
        <v>10726.22</v>
      </c>
    </row>
    <row r="3388" spans="1:4" ht="13.5">
      <c r="A3388" s="858">
        <v>103274</v>
      </c>
      <c r="B3388" s="858" t="s">
        <v>5852</v>
      </c>
      <c r="C3388" s="858" t="s">
        <v>520</v>
      </c>
      <c r="D3388" s="859">
        <v>12304.45</v>
      </c>
    </row>
    <row r="3389" spans="1:4" ht="13.5">
      <c r="A3389" s="858">
        <v>103275</v>
      </c>
      <c r="B3389" s="858" t="s">
        <v>5853</v>
      </c>
      <c r="C3389" s="858" t="s">
        <v>520</v>
      </c>
      <c r="D3389" s="859">
        <v>12240.02</v>
      </c>
    </row>
    <row r="3390" spans="1:4" ht="13.5">
      <c r="A3390" s="858">
        <v>103276</v>
      </c>
      <c r="B3390" s="858" t="s">
        <v>5854</v>
      </c>
      <c r="C3390" s="858" t="s">
        <v>520</v>
      </c>
      <c r="D3390" s="859">
        <v>12850.43</v>
      </c>
    </row>
    <row r="3391" spans="1:4" ht="13.5">
      <c r="A3391" s="858">
        <v>103277</v>
      </c>
      <c r="B3391" s="858" t="s">
        <v>5855</v>
      </c>
      <c r="C3391" s="858" t="s">
        <v>520</v>
      </c>
      <c r="D3391" s="859">
        <v>23761.68</v>
      </c>
    </row>
    <row r="3392" spans="1:4" ht="13.5">
      <c r="A3392" s="858">
        <v>103278</v>
      </c>
      <c r="B3392" s="858" t="s">
        <v>5856</v>
      </c>
      <c r="C3392" s="858" t="s">
        <v>520</v>
      </c>
      <c r="D3392" s="859">
        <v>30465.72</v>
      </c>
    </row>
    <row r="3393" spans="1:4" ht="13.5">
      <c r="A3393" s="858">
        <v>103288</v>
      </c>
      <c r="B3393" s="858" t="s">
        <v>5857</v>
      </c>
      <c r="C3393" s="858" t="s">
        <v>520</v>
      </c>
      <c r="D3393" s="859">
        <v>12.42</v>
      </c>
    </row>
    <row r="3394" spans="1:4" ht="13.5">
      <c r="A3394" s="858">
        <v>103289</v>
      </c>
      <c r="B3394" s="858" t="s">
        <v>5858</v>
      </c>
      <c r="C3394" s="858" t="s">
        <v>28</v>
      </c>
      <c r="D3394" s="859">
        <v>36.08</v>
      </c>
    </row>
    <row r="3395" spans="1:4" ht="13.5">
      <c r="A3395" s="858">
        <v>103290</v>
      </c>
      <c r="B3395" s="858" t="s">
        <v>5859</v>
      </c>
      <c r="C3395" s="858" t="s">
        <v>28</v>
      </c>
      <c r="D3395" s="859">
        <v>60.32</v>
      </c>
    </row>
    <row r="3396" spans="1:4" ht="13.5">
      <c r="A3396" s="858">
        <v>103291</v>
      </c>
      <c r="B3396" s="858" t="s">
        <v>5860</v>
      </c>
      <c r="C3396" s="858" t="s">
        <v>28</v>
      </c>
      <c r="D3396" s="859">
        <v>75.040000000000006</v>
      </c>
    </row>
    <row r="3397" spans="1:4" ht="13.5">
      <c r="A3397" s="858">
        <v>103292</v>
      </c>
      <c r="B3397" s="858" t="s">
        <v>5861</v>
      </c>
      <c r="C3397" s="858" t="s">
        <v>28</v>
      </c>
      <c r="D3397" s="859">
        <v>91.02</v>
      </c>
    </row>
    <row r="3398" spans="1:4" ht="13.5">
      <c r="A3398" s="858">
        <v>101936</v>
      </c>
      <c r="B3398" s="858" t="s">
        <v>5862</v>
      </c>
      <c r="C3398" s="858" t="s">
        <v>520</v>
      </c>
      <c r="D3398" s="859">
        <v>5779.61</v>
      </c>
    </row>
    <row r="3399" spans="1:4" ht="13.5">
      <c r="A3399" s="858">
        <v>101937</v>
      </c>
      <c r="B3399" s="858" t="s">
        <v>5863</v>
      </c>
      <c r="C3399" s="858" t="s">
        <v>520</v>
      </c>
      <c r="D3399" s="859">
        <v>10362.17</v>
      </c>
    </row>
    <row r="3400" spans="1:4" ht="13.5">
      <c r="A3400" s="858">
        <v>98294</v>
      </c>
      <c r="B3400" s="858" t="s">
        <v>5864</v>
      </c>
      <c r="C3400" s="858" t="s">
        <v>28</v>
      </c>
      <c r="D3400" s="859">
        <v>2.29</v>
      </c>
    </row>
    <row r="3401" spans="1:4" ht="13.5">
      <c r="A3401" s="858">
        <v>98295</v>
      </c>
      <c r="B3401" s="858" t="s">
        <v>5865</v>
      </c>
      <c r="C3401" s="858" t="s">
        <v>28</v>
      </c>
      <c r="D3401" s="859">
        <v>1.8</v>
      </c>
    </row>
    <row r="3402" spans="1:4" ht="13.5">
      <c r="A3402" s="858">
        <v>98296</v>
      </c>
      <c r="B3402" s="858" t="s">
        <v>5866</v>
      </c>
      <c r="C3402" s="858" t="s">
        <v>28</v>
      </c>
      <c r="D3402" s="859">
        <v>3.51</v>
      </c>
    </row>
    <row r="3403" spans="1:4" ht="13.5">
      <c r="A3403" s="858">
        <v>98297</v>
      </c>
      <c r="B3403" s="858" t="s">
        <v>5867</v>
      </c>
      <c r="C3403" s="858" t="s">
        <v>28</v>
      </c>
      <c r="D3403" s="859">
        <v>2.73</v>
      </c>
    </row>
    <row r="3404" spans="1:4" ht="13.5">
      <c r="A3404" s="858">
        <v>98301</v>
      </c>
      <c r="B3404" s="858" t="s">
        <v>5868</v>
      </c>
      <c r="C3404" s="858" t="s">
        <v>520</v>
      </c>
      <c r="D3404" s="859">
        <v>479.3</v>
      </c>
    </row>
    <row r="3405" spans="1:4" ht="13.5">
      <c r="A3405" s="858">
        <v>98302</v>
      </c>
      <c r="B3405" s="858" t="s">
        <v>5869</v>
      </c>
      <c r="C3405" s="858" t="s">
        <v>520</v>
      </c>
      <c r="D3405" s="859">
        <v>675.46</v>
      </c>
    </row>
    <row r="3406" spans="1:4" ht="13.5">
      <c r="A3406" s="858">
        <v>98304</v>
      </c>
      <c r="B3406" s="858" t="s">
        <v>5870</v>
      </c>
      <c r="C3406" s="858" t="s">
        <v>520</v>
      </c>
      <c r="D3406" s="859">
        <v>1048.45</v>
      </c>
    </row>
    <row r="3407" spans="1:4" ht="13.5">
      <c r="A3407" s="858">
        <v>98307</v>
      </c>
      <c r="B3407" s="858" t="s">
        <v>5871</v>
      </c>
      <c r="C3407" s="858" t="s">
        <v>520</v>
      </c>
      <c r="D3407" s="859">
        <v>38.229999999999997</v>
      </c>
    </row>
    <row r="3408" spans="1:4" ht="13.5">
      <c r="A3408" s="858">
        <v>98308</v>
      </c>
      <c r="B3408" s="858" t="s">
        <v>5872</v>
      </c>
      <c r="C3408" s="858" t="s">
        <v>520</v>
      </c>
      <c r="D3408" s="859">
        <v>24.76</v>
      </c>
    </row>
    <row r="3409" spans="1:4" ht="13.5">
      <c r="A3409" s="858">
        <v>98593</v>
      </c>
      <c r="B3409" s="858" t="s">
        <v>5873</v>
      </c>
      <c r="C3409" s="858" t="s">
        <v>520</v>
      </c>
      <c r="D3409" s="859">
        <v>814.15</v>
      </c>
    </row>
    <row r="3410" spans="1:4" ht="13.5">
      <c r="A3410" s="858">
        <v>89355</v>
      </c>
      <c r="B3410" s="858" t="s">
        <v>5874</v>
      </c>
      <c r="C3410" s="858" t="s">
        <v>28</v>
      </c>
      <c r="D3410" s="859">
        <v>14.14</v>
      </c>
    </row>
    <row r="3411" spans="1:4" ht="13.5">
      <c r="A3411" s="858">
        <v>89356</v>
      </c>
      <c r="B3411" s="858" t="s">
        <v>5875</v>
      </c>
      <c r="C3411" s="858" t="s">
        <v>28</v>
      </c>
      <c r="D3411" s="859">
        <v>16.760000000000002</v>
      </c>
    </row>
    <row r="3412" spans="1:4" ht="13.5">
      <c r="A3412" s="858">
        <v>89357</v>
      </c>
      <c r="B3412" s="858" t="s">
        <v>5876</v>
      </c>
      <c r="C3412" s="858" t="s">
        <v>28</v>
      </c>
      <c r="D3412" s="859">
        <v>24.45</v>
      </c>
    </row>
    <row r="3413" spans="1:4" ht="13.5">
      <c r="A3413" s="858">
        <v>89401</v>
      </c>
      <c r="B3413" s="858" t="s">
        <v>5877</v>
      </c>
      <c r="C3413" s="858" t="s">
        <v>28</v>
      </c>
      <c r="D3413" s="859">
        <v>6.59</v>
      </c>
    </row>
    <row r="3414" spans="1:4" ht="13.5">
      <c r="A3414" s="858">
        <v>89402</v>
      </c>
      <c r="B3414" s="858" t="s">
        <v>5878</v>
      </c>
      <c r="C3414" s="858" t="s">
        <v>28</v>
      </c>
      <c r="D3414" s="859">
        <v>8.07</v>
      </c>
    </row>
    <row r="3415" spans="1:4" ht="13.5">
      <c r="A3415" s="858">
        <v>89403</v>
      </c>
      <c r="B3415" s="858" t="s">
        <v>5879</v>
      </c>
      <c r="C3415" s="858" t="s">
        <v>28</v>
      </c>
      <c r="D3415" s="859">
        <v>14.05</v>
      </c>
    </row>
    <row r="3416" spans="1:4" ht="13.5">
      <c r="A3416" s="858">
        <v>89446</v>
      </c>
      <c r="B3416" s="858" t="s">
        <v>5880</v>
      </c>
      <c r="C3416" s="858" t="s">
        <v>28</v>
      </c>
      <c r="D3416" s="859">
        <v>4.76</v>
      </c>
    </row>
    <row r="3417" spans="1:4" ht="13.5">
      <c r="A3417" s="858">
        <v>89447</v>
      </c>
      <c r="B3417" s="858" t="s">
        <v>5881</v>
      </c>
      <c r="C3417" s="858" t="s">
        <v>28</v>
      </c>
      <c r="D3417" s="859">
        <v>10.18</v>
      </c>
    </row>
    <row r="3418" spans="1:4" ht="13.5">
      <c r="A3418" s="858">
        <v>89448</v>
      </c>
      <c r="B3418" s="858" t="s">
        <v>5882</v>
      </c>
      <c r="C3418" s="858" t="s">
        <v>28</v>
      </c>
      <c r="D3418" s="859">
        <v>14.65</v>
      </c>
    </row>
    <row r="3419" spans="1:4" ht="13.5">
      <c r="A3419" s="858">
        <v>89449</v>
      </c>
      <c r="B3419" s="858" t="s">
        <v>5883</v>
      </c>
      <c r="C3419" s="858" t="s">
        <v>28</v>
      </c>
      <c r="D3419" s="859">
        <v>16.87</v>
      </c>
    </row>
    <row r="3420" spans="1:4" ht="13.5">
      <c r="A3420" s="858">
        <v>89450</v>
      </c>
      <c r="B3420" s="858" t="s">
        <v>5884</v>
      </c>
      <c r="C3420" s="858" t="s">
        <v>28</v>
      </c>
      <c r="D3420" s="859">
        <v>27.95</v>
      </c>
    </row>
    <row r="3421" spans="1:4" ht="13.5">
      <c r="A3421" s="858">
        <v>89451</v>
      </c>
      <c r="B3421" s="858" t="s">
        <v>5885</v>
      </c>
      <c r="C3421" s="858" t="s">
        <v>28</v>
      </c>
      <c r="D3421" s="859">
        <v>46.32</v>
      </c>
    </row>
    <row r="3422" spans="1:4" ht="13.5">
      <c r="A3422" s="858">
        <v>89452</v>
      </c>
      <c r="B3422" s="858" t="s">
        <v>5886</v>
      </c>
      <c r="C3422" s="858" t="s">
        <v>28</v>
      </c>
      <c r="D3422" s="859">
        <v>57.69</v>
      </c>
    </row>
    <row r="3423" spans="1:4" ht="13.5">
      <c r="A3423" s="858">
        <v>89508</v>
      </c>
      <c r="B3423" s="858" t="s">
        <v>5887</v>
      </c>
      <c r="C3423" s="858" t="s">
        <v>28</v>
      </c>
      <c r="D3423" s="859">
        <v>19.57</v>
      </c>
    </row>
    <row r="3424" spans="1:4" ht="13.5">
      <c r="A3424" s="858">
        <v>89509</v>
      </c>
      <c r="B3424" s="858" t="s">
        <v>5888</v>
      </c>
      <c r="C3424" s="858" t="s">
        <v>28</v>
      </c>
      <c r="D3424" s="859">
        <v>26.93</v>
      </c>
    </row>
    <row r="3425" spans="1:4" ht="13.5">
      <c r="A3425" s="858">
        <v>89511</v>
      </c>
      <c r="B3425" s="858" t="s">
        <v>5889</v>
      </c>
      <c r="C3425" s="858" t="s">
        <v>28</v>
      </c>
      <c r="D3425" s="859">
        <v>39.53</v>
      </c>
    </row>
    <row r="3426" spans="1:4" ht="13.5">
      <c r="A3426" s="858">
        <v>89512</v>
      </c>
      <c r="B3426" s="858" t="s">
        <v>5890</v>
      </c>
      <c r="C3426" s="858" t="s">
        <v>28</v>
      </c>
      <c r="D3426" s="859">
        <v>63.72</v>
      </c>
    </row>
    <row r="3427" spans="1:4" ht="13.5">
      <c r="A3427" s="858">
        <v>89576</v>
      </c>
      <c r="B3427" s="858" t="s">
        <v>5891</v>
      </c>
      <c r="C3427" s="858" t="s">
        <v>28</v>
      </c>
      <c r="D3427" s="859">
        <v>25.91</v>
      </c>
    </row>
    <row r="3428" spans="1:4" ht="13.5">
      <c r="A3428" s="858">
        <v>89578</v>
      </c>
      <c r="B3428" s="858" t="s">
        <v>5892</v>
      </c>
      <c r="C3428" s="858" t="s">
        <v>28</v>
      </c>
      <c r="D3428" s="859">
        <v>44.83</v>
      </c>
    </row>
    <row r="3429" spans="1:4" ht="13.5">
      <c r="A3429" s="858">
        <v>89580</v>
      </c>
      <c r="B3429" s="858" t="s">
        <v>5893</v>
      </c>
      <c r="C3429" s="858" t="s">
        <v>28</v>
      </c>
      <c r="D3429" s="859">
        <v>88.9</v>
      </c>
    </row>
    <row r="3430" spans="1:4" ht="13.5">
      <c r="A3430" s="858">
        <v>89633</v>
      </c>
      <c r="B3430" s="858" t="s">
        <v>5894</v>
      </c>
      <c r="C3430" s="858" t="s">
        <v>28</v>
      </c>
      <c r="D3430" s="859">
        <v>19.510000000000002</v>
      </c>
    </row>
    <row r="3431" spans="1:4" ht="13.5">
      <c r="A3431" s="858">
        <v>89634</v>
      </c>
      <c r="B3431" s="858" t="s">
        <v>5895</v>
      </c>
      <c r="C3431" s="858" t="s">
        <v>28</v>
      </c>
      <c r="D3431" s="859">
        <v>30.07</v>
      </c>
    </row>
    <row r="3432" spans="1:4" ht="13.5">
      <c r="A3432" s="858">
        <v>89635</v>
      </c>
      <c r="B3432" s="858" t="s">
        <v>5896</v>
      </c>
      <c r="C3432" s="858" t="s">
        <v>28</v>
      </c>
      <c r="D3432" s="859">
        <v>43.47</v>
      </c>
    </row>
    <row r="3433" spans="1:4" ht="13.5">
      <c r="A3433" s="858">
        <v>89636</v>
      </c>
      <c r="B3433" s="858" t="s">
        <v>5897</v>
      </c>
      <c r="C3433" s="858" t="s">
        <v>28</v>
      </c>
      <c r="D3433" s="859">
        <v>53.02</v>
      </c>
    </row>
    <row r="3434" spans="1:4" ht="13.5">
      <c r="A3434" s="858">
        <v>89711</v>
      </c>
      <c r="B3434" s="858" t="s">
        <v>5898</v>
      </c>
      <c r="C3434" s="858" t="s">
        <v>28</v>
      </c>
      <c r="D3434" s="859">
        <v>16.100000000000001</v>
      </c>
    </row>
    <row r="3435" spans="1:4" ht="13.5">
      <c r="A3435" s="858">
        <v>89712</v>
      </c>
      <c r="B3435" s="858" t="s">
        <v>5899</v>
      </c>
      <c r="C3435" s="858" t="s">
        <v>28</v>
      </c>
      <c r="D3435" s="859">
        <v>24.99</v>
      </c>
    </row>
    <row r="3436" spans="1:4" ht="13.5">
      <c r="A3436" s="858">
        <v>89713</v>
      </c>
      <c r="B3436" s="858" t="s">
        <v>5900</v>
      </c>
      <c r="C3436" s="858" t="s">
        <v>28</v>
      </c>
      <c r="D3436" s="859">
        <v>38.29</v>
      </c>
    </row>
    <row r="3437" spans="1:4" ht="13.5">
      <c r="A3437" s="858">
        <v>89714</v>
      </c>
      <c r="B3437" s="858" t="s">
        <v>5901</v>
      </c>
      <c r="C3437" s="858" t="s">
        <v>28</v>
      </c>
      <c r="D3437" s="859">
        <v>48.71</v>
      </c>
    </row>
    <row r="3438" spans="1:4" ht="13.5">
      <c r="A3438" s="858">
        <v>89716</v>
      </c>
      <c r="B3438" s="858" t="s">
        <v>5902</v>
      </c>
      <c r="C3438" s="858" t="s">
        <v>28</v>
      </c>
      <c r="D3438" s="859">
        <v>22.22</v>
      </c>
    </row>
    <row r="3439" spans="1:4" ht="13.5">
      <c r="A3439" s="858">
        <v>89717</v>
      </c>
      <c r="B3439" s="858" t="s">
        <v>5903</v>
      </c>
      <c r="C3439" s="858" t="s">
        <v>28</v>
      </c>
      <c r="D3439" s="859">
        <v>34.24</v>
      </c>
    </row>
    <row r="3440" spans="1:4" ht="13.5">
      <c r="A3440" s="858">
        <v>89770</v>
      </c>
      <c r="B3440" s="858" t="s">
        <v>5904</v>
      </c>
      <c r="C3440" s="858" t="s">
        <v>28</v>
      </c>
      <c r="D3440" s="859">
        <v>38.07</v>
      </c>
    </row>
    <row r="3441" spans="1:4" ht="13.5">
      <c r="A3441" s="858">
        <v>89771</v>
      </c>
      <c r="B3441" s="858" t="s">
        <v>5905</v>
      </c>
      <c r="C3441" s="858" t="s">
        <v>28</v>
      </c>
      <c r="D3441" s="859">
        <v>52.05</v>
      </c>
    </row>
    <row r="3442" spans="1:4" ht="13.5">
      <c r="A3442" s="858">
        <v>89773</v>
      </c>
      <c r="B3442" s="858" t="s">
        <v>5906</v>
      </c>
      <c r="C3442" s="858" t="s">
        <v>28</v>
      </c>
      <c r="D3442" s="859">
        <v>121.31</v>
      </c>
    </row>
    <row r="3443" spans="1:4" ht="13.5">
      <c r="A3443" s="858">
        <v>89775</v>
      </c>
      <c r="B3443" s="858" t="s">
        <v>5907</v>
      </c>
      <c r="C3443" s="858" t="s">
        <v>28</v>
      </c>
      <c r="D3443" s="859">
        <v>191.72</v>
      </c>
    </row>
    <row r="3444" spans="1:4" ht="13.5">
      <c r="A3444" s="858">
        <v>89798</v>
      </c>
      <c r="B3444" s="858" t="s">
        <v>5908</v>
      </c>
      <c r="C3444" s="858" t="s">
        <v>28</v>
      </c>
      <c r="D3444" s="859">
        <v>12.38</v>
      </c>
    </row>
    <row r="3445" spans="1:4" ht="13.5">
      <c r="A3445" s="858">
        <v>89799</v>
      </c>
      <c r="B3445" s="858" t="s">
        <v>5909</v>
      </c>
      <c r="C3445" s="858" t="s">
        <v>28</v>
      </c>
      <c r="D3445" s="859">
        <v>19.8</v>
      </c>
    </row>
    <row r="3446" spans="1:4" ht="13.5">
      <c r="A3446" s="858">
        <v>89800</v>
      </c>
      <c r="B3446" s="858" t="s">
        <v>5910</v>
      </c>
      <c r="C3446" s="858" t="s">
        <v>28</v>
      </c>
      <c r="D3446" s="859">
        <v>24.14</v>
      </c>
    </row>
    <row r="3447" spans="1:4" ht="13.5">
      <c r="A3447" s="858">
        <v>89848</v>
      </c>
      <c r="B3447" s="858" t="s">
        <v>5911</v>
      </c>
      <c r="C3447" s="858" t="s">
        <v>28</v>
      </c>
      <c r="D3447" s="859">
        <v>28.3</v>
      </c>
    </row>
    <row r="3448" spans="1:4" ht="13.5">
      <c r="A3448" s="858">
        <v>89849</v>
      </c>
      <c r="B3448" s="858" t="s">
        <v>5912</v>
      </c>
      <c r="C3448" s="858" t="s">
        <v>28</v>
      </c>
      <c r="D3448" s="859">
        <v>57.98</v>
      </c>
    </row>
    <row r="3449" spans="1:4" ht="13.5">
      <c r="A3449" s="858">
        <v>89865</v>
      </c>
      <c r="B3449" s="858" t="s">
        <v>5913</v>
      </c>
      <c r="C3449" s="858" t="s">
        <v>28</v>
      </c>
      <c r="D3449" s="859">
        <v>10.63</v>
      </c>
    </row>
    <row r="3450" spans="1:4" ht="13.5">
      <c r="A3450" s="858">
        <v>91784</v>
      </c>
      <c r="B3450" s="858" t="s">
        <v>5914</v>
      </c>
      <c r="C3450" s="858" t="s">
        <v>28</v>
      </c>
      <c r="D3450" s="859">
        <v>34.33</v>
      </c>
    </row>
    <row r="3451" spans="1:4" ht="13.5">
      <c r="A3451" s="858">
        <v>91785</v>
      </c>
      <c r="B3451" s="858" t="s">
        <v>5915</v>
      </c>
      <c r="C3451" s="858" t="s">
        <v>28</v>
      </c>
      <c r="D3451" s="859">
        <v>34.1</v>
      </c>
    </row>
    <row r="3452" spans="1:4" ht="13.5">
      <c r="A3452" s="858">
        <v>91786</v>
      </c>
      <c r="B3452" s="858" t="s">
        <v>5916</v>
      </c>
      <c r="C3452" s="858" t="s">
        <v>28</v>
      </c>
      <c r="D3452" s="859">
        <v>25.77</v>
      </c>
    </row>
    <row r="3453" spans="1:4" ht="13.5">
      <c r="A3453" s="858">
        <v>91787</v>
      </c>
      <c r="B3453" s="858" t="s">
        <v>5917</v>
      </c>
      <c r="C3453" s="858" t="s">
        <v>28</v>
      </c>
      <c r="D3453" s="859">
        <v>30.69</v>
      </c>
    </row>
    <row r="3454" spans="1:4" ht="13.5">
      <c r="A3454" s="858">
        <v>91788</v>
      </c>
      <c r="B3454" s="858" t="s">
        <v>5918</v>
      </c>
      <c r="C3454" s="858" t="s">
        <v>28</v>
      </c>
      <c r="D3454" s="859">
        <v>38.71</v>
      </c>
    </row>
    <row r="3455" spans="1:4" ht="13.5">
      <c r="A3455" s="858">
        <v>91789</v>
      </c>
      <c r="B3455" s="858" t="s">
        <v>5919</v>
      </c>
      <c r="C3455" s="858" t="s">
        <v>28</v>
      </c>
      <c r="D3455" s="859">
        <v>46.63</v>
      </c>
    </row>
    <row r="3456" spans="1:4" ht="13.5">
      <c r="A3456" s="858">
        <v>91790</v>
      </c>
      <c r="B3456" s="858" t="s">
        <v>5920</v>
      </c>
      <c r="C3456" s="858" t="s">
        <v>28</v>
      </c>
      <c r="D3456" s="859">
        <v>68.67</v>
      </c>
    </row>
    <row r="3457" spans="1:4" ht="13.5">
      <c r="A3457" s="858">
        <v>91791</v>
      </c>
      <c r="B3457" s="858" t="s">
        <v>5921</v>
      </c>
      <c r="C3457" s="858" t="s">
        <v>28</v>
      </c>
      <c r="D3457" s="859">
        <v>94.98</v>
      </c>
    </row>
    <row r="3458" spans="1:4" ht="13.5">
      <c r="A3458" s="858">
        <v>91792</v>
      </c>
      <c r="B3458" s="858" t="s">
        <v>5922</v>
      </c>
      <c r="C3458" s="858" t="s">
        <v>28</v>
      </c>
      <c r="D3458" s="859">
        <v>47.26</v>
      </c>
    </row>
    <row r="3459" spans="1:4" ht="13.5">
      <c r="A3459" s="858">
        <v>91793</v>
      </c>
      <c r="B3459" s="858" t="s">
        <v>5923</v>
      </c>
      <c r="C3459" s="858" t="s">
        <v>28</v>
      </c>
      <c r="D3459" s="859">
        <v>79.040000000000006</v>
      </c>
    </row>
    <row r="3460" spans="1:4" ht="13.5">
      <c r="A3460" s="858">
        <v>91794</v>
      </c>
      <c r="B3460" s="858" t="s">
        <v>5924</v>
      </c>
      <c r="C3460" s="858" t="s">
        <v>28</v>
      </c>
      <c r="D3460" s="859">
        <v>39.39</v>
      </c>
    </row>
    <row r="3461" spans="1:4" ht="13.5">
      <c r="A3461" s="858">
        <v>91795</v>
      </c>
      <c r="B3461" s="858" t="s">
        <v>5925</v>
      </c>
      <c r="C3461" s="858" t="s">
        <v>28</v>
      </c>
      <c r="D3461" s="859">
        <v>64.78</v>
      </c>
    </row>
    <row r="3462" spans="1:4" ht="13.5">
      <c r="A3462" s="858">
        <v>91796</v>
      </c>
      <c r="B3462" s="858" t="s">
        <v>5926</v>
      </c>
      <c r="C3462" s="858" t="s">
        <v>28</v>
      </c>
      <c r="D3462" s="859">
        <v>70.260000000000005</v>
      </c>
    </row>
    <row r="3463" spans="1:4" ht="13.5">
      <c r="A3463" s="858">
        <v>92275</v>
      </c>
      <c r="B3463" s="858" t="s">
        <v>5927</v>
      </c>
      <c r="C3463" s="858" t="s">
        <v>28</v>
      </c>
      <c r="D3463" s="859">
        <v>64.22</v>
      </c>
    </row>
    <row r="3464" spans="1:4" ht="13.5">
      <c r="A3464" s="858">
        <v>92276</v>
      </c>
      <c r="B3464" s="858" t="s">
        <v>5928</v>
      </c>
      <c r="C3464" s="858" t="s">
        <v>28</v>
      </c>
      <c r="D3464" s="859">
        <v>81.39</v>
      </c>
    </row>
    <row r="3465" spans="1:4" ht="13.5">
      <c r="A3465" s="858">
        <v>92277</v>
      </c>
      <c r="B3465" s="858" t="s">
        <v>5929</v>
      </c>
      <c r="C3465" s="858" t="s">
        <v>28</v>
      </c>
      <c r="D3465" s="859">
        <v>117.68</v>
      </c>
    </row>
    <row r="3466" spans="1:4" ht="13.5">
      <c r="A3466" s="858">
        <v>92278</v>
      </c>
      <c r="B3466" s="858" t="s">
        <v>5930</v>
      </c>
      <c r="C3466" s="858" t="s">
        <v>28</v>
      </c>
      <c r="D3466" s="859">
        <v>158.5</v>
      </c>
    </row>
    <row r="3467" spans="1:4" ht="13.5">
      <c r="A3467" s="858">
        <v>92279</v>
      </c>
      <c r="B3467" s="858" t="s">
        <v>5931</v>
      </c>
      <c r="C3467" s="858" t="s">
        <v>28</v>
      </c>
      <c r="D3467" s="859">
        <v>229.31</v>
      </c>
    </row>
    <row r="3468" spans="1:4" ht="13.5">
      <c r="A3468" s="858">
        <v>92280</v>
      </c>
      <c r="B3468" s="858" t="s">
        <v>5932</v>
      </c>
      <c r="C3468" s="858" t="s">
        <v>28</v>
      </c>
      <c r="D3468" s="859">
        <v>322.36</v>
      </c>
    </row>
    <row r="3469" spans="1:4" ht="13.5">
      <c r="A3469" s="858">
        <v>92281</v>
      </c>
      <c r="B3469" s="858" t="s">
        <v>5933</v>
      </c>
      <c r="C3469" s="858" t="s">
        <v>28</v>
      </c>
      <c r="D3469" s="859">
        <v>169.82</v>
      </c>
    </row>
    <row r="3470" spans="1:4" ht="13.5">
      <c r="A3470" s="858">
        <v>92282</v>
      </c>
      <c r="B3470" s="858" t="s">
        <v>5934</v>
      </c>
      <c r="C3470" s="858" t="s">
        <v>28</v>
      </c>
      <c r="D3470" s="859">
        <v>191.29</v>
      </c>
    </row>
    <row r="3471" spans="1:4" ht="13.5">
      <c r="A3471" s="858">
        <v>92283</v>
      </c>
      <c r="B3471" s="858" t="s">
        <v>5935</v>
      </c>
      <c r="C3471" s="858" t="s">
        <v>28</v>
      </c>
      <c r="D3471" s="859">
        <v>256.75</v>
      </c>
    </row>
    <row r="3472" spans="1:4" ht="13.5">
      <c r="A3472" s="858">
        <v>92284</v>
      </c>
      <c r="B3472" s="858" t="s">
        <v>5936</v>
      </c>
      <c r="C3472" s="858" t="s">
        <v>28</v>
      </c>
      <c r="D3472" s="859">
        <v>317.14999999999998</v>
      </c>
    </row>
    <row r="3473" spans="1:4" ht="13.5">
      <c r="A3473" s="858">
        <v>92285</v>
      </c>
      <c r="B3473" s="858" t="s">
        <v>5937</v>
      </c>
      <c r="C3473" s="858" t="s">
        <v>28</v>
      </c>
      <c r="D3473" s="859">
        <v>418.99</v>
      </c>
    </row>
    <row r="3474" spans="1:4" ht="13.5">
      <c r="A3474" s="858">
        <v>92286</v>
      </c>
      <c r="B3474" s="858" t="s">
        <v>5938</v>
      </c>
      <c r="C3474" s="858" t="s">
        <v>28</v>
      </c>
      <c r="D3474" s="859">
        <v>514.72</v>
      </c>
    </row>
    <row r="3475" spans="1:4" ht="13.5">
      <c r="A3475" s="858">
        <v>92305</v>
      </c>
      <c r="B3475" s="858" t="s">
        <v>5939</v>
      </c>
      <c r="C3475" s="858" t="s">
        <v>28</v>
      </c>
      <c r="D3475" s="859">
        <v>40.58</v>
      </c>
    </row>
    <row r="3476" spans="1:4" ht="13.5">
      <c r="A3476" s="858">
        <v>92306</v>
      </c>
      <c r="B3476" s="858" t="s">
        <v>5940</v>
      </c>
      <c r="C3476" s="858" t="s">
        <v>28</v>
      </c>
      <c r="D3476" s="859">
        <v>67.45</v>
      </c>
    </row>
    <row r="3477" spans="1:4" ht="13.5">
      <c r="A3477" s="858">
        <v>92307</v>
      </c>
      <c r="B3477" s="858" t="s">
        <v>5941</v>
      </c>
      <c r="C3477" s="858" t="s">
        <v>28</v>
      </c>
      <c r="D3477" s="859">
        <v>84.85</v>
      </c>
    </row>
    <row r="3478" spans="1:4" ht="13.5">
      <c r="A3478" s="858">
        <v>92308</v>
      </c>
      <c r="B3478" s="858" t="s">
        <v>5942</v>
      </c>
      <c r="C3478" s="858" t="s">
        <v>28</v>
      </c>
      <c r="D3478" s="859">
        <v>64.14</v>
      </c>
    </row>
    <row r="3479" spans="1:4" ht="13.5">
      <c r="A3479" s="858">
        <v>92309</v>
      </c>
      <c r="B3479" s="858" t="s">
        <v>5943</v>
      </c>
      <c r="C3479" s="858" t="s">
        <v>28</v>
      </c>
      <c r="D3479" s="859">
        <v>174.67</v>
      </c>
    </row>
    <row r="3480" spans="1:4" ht="13.5">
      <c r="A3480" s="858">
        <v>92310</v>
      </c>
      <c r="B3480" s="858" t="s">
        <v>5944</v>
      </c>
      <c r="C3480" s="858" t="s">
        <v>28</v>
      </c>
      <c r="D3480" s="859">
        <v>196.41</v>
      </c>
    </row>
    <row r="3481" spans="1:4" ht="13.5">
      <c r="A3481" s="858">
        <v>92320</v>
      </c>
      <c r="B3481" s="858" t="s">
        <v>5945</v>
      </c>
      <c r="C3481" s="858" t="s">
        <v>28</v>
      </c>
      <c r="D3481" s="859">
        <v>47.65</v>
      </c>
    </row>
    <row r="3482" spans="1:4" ht="13.5">
      <c r="A3482" s="858">
        <v>92321</v>
      </c>
      <c r="B3482" s="858" t="s">
        <v>5946</v>
      </c>
      <c r="C3482" s="858" t="s">
        <v>28</v>
      </c>
      <c r="D3482" s="859">
        <v>79.61</v>
      </c>
    </row>
    <row r="3483" spans="1:4" ht="13.5">
      <c r="A3483" s="858">
        <v>92322</v>
      </c>
      <c r="B3483" s="858" t="s">
        <v>5947</v>
      </c>
      <c r="C3483" s="858" t="s">
        <v>28</v>
      </c>
      <c r="D3483" s="859">
        <v>101.43</v>
      </c>
    </row>
    <row r="3484" spans="1:4" ht="13.5">
      <c r="A3484" s="858">
        <v>92323</v>
      </c>
      <c r="B3484" s="858" t="s">
        <v>5948</v>
      </c>
      <c r="C3484" s="858" t="s">
        <v>28</v>
      </c>
      <c r="D3484" s="859">
        <v>69.52</v>
      </c>
    </row>
    <row r="3485" spans="1:4" ht="13.5">
      <c r="A3485" s="858">
        <v>92324</v>
      </c>
      <c r="B3485" s="858" t="s">
        <v>5949</v>
      </c>
      <c r="C3485" s="858" t="s">
        <v>28</v>
      </c>
      <c r="D3485" s="859">
        <v>185.14</v>
      </c>
    </row>
    <row r="3486" spans="1:4" ht="13.5">
      <c r="A3486" s="858">
        <v>92325</v>
      </c>
      <c r="B3486" s="858" t="s">
        <v>5950</v>
      </c>
      <c r="C3486" s="858" t="s">
        <v>28</v>
      </c>
      <c r="D3486" s="859">
        <v>211.27</v>
      </c>
    </row>
    <row r="3487" spans="1:4" ht="13.5">
      <c r="A3487" s="858">
        <v>92335</v>
      </c>
      <c r="B3487" s="858" t="s">
        <v>5951</v>
      </c>
      <c r="C3487" s="858" t="s">
        <v>28</v>
      </c>
      <c r="D3487" s="859">
        <v>110.17</v>
      </c>
    </row>
    <row r="3488" spans="1:4" ht="13.5">
      <c r="A3488" s="858">
        <v>92336</v>
      </c>
      <c r="B3488" s="858" t="s">
        <v>5952</v>
      </c>
      <c r="C3488" s="858" t="s">
        <v>28</v>
      </c>
      <c r="D3488" s="859">
        <v>135.94</v>
      </c>
    </row>
    <row r="3489" spans="1:4" ht="13.5">
      <c r="A3489" s="858">
        <v>92337</v>
      </c>
      <c r="B3489" s="858" t="s">
        <v>5953</v>
      </c>
      <c r="C3489" s="858" t="s">
        <v>28</v>
      </c>
      <c r="D3489" s="859">
        <v>180.75</v>
      </c>
    </row>
    <row r="3490" spans="1:4" ht="13.5">
      <c r="A3490" s="858">
        <v>92338</v>
      </c>
      <c r="B3490" s="858" t="s">
        <v>5954</v>
      </c>
      <c r="C3490" s="858" t="s">
        <v>28</v>
      </c>
      <c r="D3490" s="859">
        <v>117.65</v>
      </c>
    </row>
    <row r="3491" spans="1:4" ht="13.5">
      <c r="A3491" s="858">
        <v>92339</v>
      </c>
      <c r="B3491" s="858" t="s">
        <v>5955</v>
      </c>
      <c r="C3491" s="858" t="s">
        <v>28</v>
      </c>
      <c r="D3491" s="859">
        <v>180.43</v>
      </c>
    </row>
    <row r="3492" spans="1:4" ht="13.5">
      <c r="A3492" s="858">
        <v>92341</v>
      </c>
      <c r="B3492" s="858" t="s">
        <v>5956</v>
      </c>
      <c r="C3492" s="858" t="s">
        <v>28</v>
      </c>
      <c r="D3492" s="859">
        <v>117.23</v>
      </c>
    </row>
    <row r="3493" spans="1:4" ht="13.5">
      <c r="A3493" s="858">
        <v>92342</v>
      </c>
      <c r="B3493" s="858" t="s">
        <v>5957</v>
      </c>
      <c r="C3493" s="858" t="s">
        <v>28</v>
      </c>
      <c r="D3493" s="859">
        <v>143.06</v>
      </c>
    </row>
    <row r="3494" spans="1:4" ht="13.5">
      <c r="A3494" s="858">
        <v>92343</v>
      </c>
      <c r="B3494" s="858" t="s">
        <v>5958</v>
      </c>
      <c r="C3494" s="858" t="s">
        <v>28</v>
      </c>
      <c r="D3494" s="859">
        <v>187.94</v>
      </c>
    </row>
    <row r="3495" spans="1:4" ht="13.5">
      <c r="A3495" s="858">
        <v>92359</v>
      </c>
      <c r="B3495" s="858" t="s">
        <v>5959</v>
      </c>
      <c r="C3495" s="858" t="s">
        <v>28</v>
      </c>
      <c r="D3495" s="859">
        <v>57.14</v>
      </c>
    </row>
    <row r="3496" spans="1:4" ht="13.5">
      <c r="A3496" s="858">
        <v>92360</v>
      </c>
      <c r="B3496" s="858" t="s">
        <v>5960</v>
      </c>
      <c r="C3496" s="858" t="s">
        <v>28</v>
      </c>
      <c r="D3496" s="859">
        <v>76.430000000000007</v>
      </c>
    </row>
    <row r="3497" spans="1:4" ht="13.5">
      <c r="A3497" s="858">
        <v>92361</v>
      </c>
      <c r="B3497" s="858" t="s">
        <v>5961</v>
      </c>
      <c r="C3497" s="858" t="s">
        <v>28</v>
      </c>
      <c r="D3497" s="859">
        <v>102.98</v>
      </c>
    </row>
    <row r="3498" spans="1:4" ht="13.5">
      <c r="A3498" s="858">
        <v>92362</v>
      </c>
      <c r="B3498" s="858" t="s">
        <v>5962</v>
      </c>
      <c r="C3498" s="858" t="s">
        <v>28</v>
      </c>
      <c r="D3498" s="859">
        <v>165.17</v>
      </c>
    </row>
    <row r="3499" spans="1:4" ht="13.5">
      <c r="A3499" s="858">
        <v>92364</v>
      </c>
      <c r="B3499" s="858" t="s">
        <v>5963</v>
      </c>
      <c r="C3499" s="858" t="s">
        <v>28</v>
      </c>
      <c r="D3499" s="859">
        <v>66.41</v>
      </c>
    </row>
    <row r="3500" spans="1:4" ht="13.5">
      <c r="A3500" s="858">
        <v>92365</v>
      </c>
      <c r="B3500" s="858" t="s">
        <v>5964</v>
      </c>
      <c r="C3500" s="858" t="s">
        <v>28</v>
      </c>
      <c r="D3500" s="859">
        <v>76.72</v>
      </c>
    </row>
    <row r="3501" spans="1:4" ht="13.5">
      <c r="A3501" s="858">
        <v>92366</v>
      </c>
      <c r="B3501" s="858" t="s">
        <v>5965</v>
      </c>
      <c r="C3501" s="858" t="s">
        <v>28</v>
      </c>
      <c r="D3501" s="859">
        <v>108.49</v>
      </c>
    </row>
    <row r="3502" spans="1:4" ht="13.5">
      <c r="A3502" s="858">
        <v>92367</v>
      </c>
      <c r="B3502" s="858" t="s">
        <v>5966</v>
      </c>
      <c r="C3502" s="858" t="s">
        <v>28</v>
      </c>
      <c r="D3502" s="859">
        <v>133.91</v>
      </c>
    </row>
    <row r="3503" spans="1:4" ht="13.5">
      <c r="A3503" s="858">
        <v>92368</v>
      </c>
      <c r="B3503" s="858" t="s">
        <v>5967</v>
      </c>
      <c r="C3503" s="858" t="s">
        <v>28</v>
      </c>
      <c r="D3503" s="859">
        <v>178.42</v>
      </c>
    </row>
    <row r="3504" spans="1:4" ht="13.5">
      <c r="A3504" s="858">
        <v>92645</v>
      </c>
      <c r="B3504" s="858" t="s">
        <v>5968</v>
      </c>
      <c r="C3504" s="858" t="s">
        <v>28</v>
      </c>
      <c r="D3504" s="859">
        <v>59.79</v>
      </c>
    </row>
    <row r="3505" spans="1:4" ht="13.5">
      <c r="A3505" s="858">
        <v>92646</v>
      </c>
      <c r="B3505" s="858" t="s">
        <v>5969</v>
      </c>
      <c r="C3505" s="858" t="s">
        <v>28</v>
      </c>
      <c r="D3505" s="859">
        <v>79.08</v>
      </c>
    </row>
    <row r="3506" spans="1:4" ht="13.5">
      <c r="A3506" s="858">
        <v>92648</v>
      </c>
      <c r="B3506" s="858" t="s">
        <v>5970</v>
      </c>
      <c r="C3506" s="858" t="s">
        <v>28</v>
      </c>
      <c r="D3506" s="859">
        <v>86.47</v>
      </c>
    </row>
    <row r="3507" spans="1:4" ht="13.5">
      <c r="A3507" s="858">
        <v>92649</v>
      </c>
      <c r="B3507" s="858" t="s">
        <v>5971</v>
      </c>
      <c r="C3507" s="858" t="s">
        <v>28</v>
      </c>
      <c r="D3507" s="859">
        <v>105.61</v>
      </c>
    </row>
    <row r="3508" spans="1:4" ht="13.5">
      <c r="A3508" s="858">
        <v>92650</v>
      </c>
      <c r="B3508" s="858" t="s">
        <v>5972</v>
      </c>
      <c r="C3508" s="858" t="s">
        <v>28</v>
      </c>
      <c r="D3508" s="859">
        <v>167.81</v>
      </c>
    </row>
    <row r="3509" spans="1:4" ht="13.5">
      <c r="A3509" s="858">
        <v>92652</v>
      </c>
      <c r="B3509" s="858" t="s">
        <v>5973</v>
      </c>
      <c r="C3509" s="858" t="s">
        <v>28</v>
      </c>
      <c r="D3509" s="859">
        <v>69.63</v>
      </c>
    </row>
    <row r="3510" spans="1:4" ht="13.5">
      <c r="A3510" s="858">
        <v>92653</v>
      </c>
      <c r="B3510" s="858" t="s">
        <v>5974</v>
      </c>
      <c r="C3510" s="858" t="s">
        <v>28</v>
      </c>
      <c r="D3510" s="859">
        <v>79.97</v>
      </c>
    </row>
    <row r="3511" spans="1:4" ht="13.5">
      <c r="A3511" s="858">
        <v>92654</v>
      </c>
      <c r="B3511" s="858" t="s">
        <v>5975</v>
      </c>
      <c r="C3511" s="858" t="s">
        <v>28</v>
      </c>
      <c r="D3511" s="859">
        <v>111.74</v>
      </c>
    </row>
    <row r="3512" spans="1:4" ht="13.5">
      <c r="A3512" s="858">
        <v>92655</v>
      </c>
      <c r="B3512" s="858" t="s">
        <v>5976</v>
      </c>
      <c r="C3512" s="858" t="s">
        <v>28</v>
      </c>
      <c r="D3512" s="859">
        <v>137.22999999999999</v>
      </c>
    </row>
    <row r="3513" spans="1:4" ht="13.5">
      <c r="A3513" s="858">
        <v>92656</v>
      </c>
      <c r="B3513" s="858" t="s">
        <v>5977</v>
      </c>
      <c r="C3513" s="858" t="s">
        <v>28</v>
      </c>
      <c r="D3513" s="859">
        <v>181.74</v>
      </c>
    </row>
    <row r="3514" spans="1:4" ht="13.5">
      <c r="A3514" s="858">
        <v>92687</v>
      </c>
      <c r="B3514" s="858" t="s">
        <v>5978</v>
      </c>
      <c r="C3514" s="858" t="s">
        <v>28</v>
      </c>
      <c r="D3514" s="859">
        <v>31.29</v>
      </c>
    </row>
    <row r="3515" spans="1:4" ht="13.5">
      <c r="A3515" s="858">
        <v>92688</v>
      </c>
      <c r="B3515" s="858" t="s">
        <v>5979</v>
      </c>
      <c r="C3515" s="858" t="s">
        <v>28</v>
      </c>
      <c r="D3515" s="859">
        <v>42.19</v>
      </c>
    </row>
    <row r="3516" spans="1:4" ht="13.5">
      <c r="A3516" s="858">
        <v>92689</v>
      </c>
      <c r="B3516" s="858" t="s">
        <v>5980</v>
      </c>
      <c r="C3516" s="858" t="s">
        <v>28</v>
      </c>
      <c r="D3516" s="859">
        <v>41.52</v>
      </c>
    </row>
    <row r="3517" spans="1:4" ht="13.5">
      <c r="A3517" s="858">
        <v>92690</v>
      </c>
      <c r="B3517" s="858" t="s">
        <v>5981</v>
      </c>
      <c r="C3517" s="858" t="s">
        <v>28</v>
      </c>
      <c r="D3517" s="859">
        <v>58.77</v>
      </c>
    </row>
    <row r="3518" spans="1:4" ht="13.5">
      <c r="A3518" s="858">
        <v>92691</v>
      </c>
      <c r="B3518" s="858" t="s">
        <v>5982</v>
      </c>
      <c r="C3518" s="858" t="s">
        <v>28</v>
      </c>
      <c r="D3518" s="859">
        <v>74.680000000000007</v>
      </c>
    </row>
    <row r="3519" spans="1:4" ht="13.5">
      <c r="A3519" s="858">
        <v>94462</v>
      </c>
      <c r="B3519" s="858" t="s">
        <v>5983</v>
      </c>
      <c r="C3519" s="858" t="s">
        <v>28</v>
      </c>
      <c r="D3519" s="859">
        <v>112.72</v>
      </c>
    </row>
    <row r="3520" spans="1:4" ht="13.5">
      <c r="A3520" s="858">
        <v>94463</v>
      </c>
      <c r="B3520" s="858" t="s">
        <v>5984</v>
      </c>
      <c r="C3520" s="858" t="s">
        <v>28</v>
      </c>
      <c r="D3520" s="859">
        <v>135.24</v>
      </c>
    </row>
    <row r="3521" spans="1:4" ht="13.5">
      <c r="A3521" s="858">
        <v>94464</v>
      </c>
      <c r="B3521" s="858" t="s">
        <v>5985</v>
      </c>
      <c r="C3521" s="858" t="s">
        <v>28</v>
      </c>
      <c r="D3521" s="859">
        <v>193.35</v>
      </c>
    </row>
    <row r="3522" spans="1:4" ht="13.5">
      <c r="A3522" s="858">
        <v>94602</v>
      </c>
      <c r="B3522" s="858" t="s">
        <v>5986</v>
      </c>
      <c r="C3522" s="858" t="s">
        <v>28</v>
      </c>
      <c r="D3522" s="859">
        <v>233.55</v>
      </c>
    </row>
    <row r="3523" spans="1:4" ht="13.5">
      <c r="A3523" s="858">
        <v>94603</v>
      </c>
      <c r="B3523" s="858" t="s">
        <v>5987</v>
      </c>
      <c r="C3523" s="858" t="s">
        <v>28</v>
      </c>
      <c r="D3523" s="859">
        <v>319.77</v>
      </c>
    </row>
    <row r="3524" spans="1:4" ht="13.5">
      <c r="A3524" s="858">
        <v>94604</v>
      </c>
      <c r="B3524" s="858" t="s">
        <v>5988</v>
      </c>
      <c r="C3524" s="858" t="s">
        <v>28</v>
      </c>
      <c r="D3524" s="859">
        <v>441.68</v>
      </c>
    </row>
    <row r="3525" spans="1:4" ht="13.5">
      <c r="A3525" s="858">
        <v>94605</v>
      </c>
      <c r="B3525" s="858" t="s">
        <v>5989</v>
      </c>
      <c r="C3525" s="858" t="s">
        <v>28</v>
      </c>
      <c r="D3525" s="859">
        <v>639.57000000000005</v>
      </c>
    </row>
    <row r="3526" spans="1:4" ht="13.5">
      <c r="A3526" s="858">
        <v>94648</v>
      </c>
      <c r="B3526" s="858" t="s">
        <v>5990</v>
      </c>
      <c r="C3526" s="858" t="s">
        <v>28</v>
      </c>
      <c r="D3526" s="859">
        <v>8.58</v>
      </c>
    </row>
    <row r="3527" spans="1:4" ht="13.5">
      <c r="A3527" s="858">
        <v>94649</v>
      </c>
      <c r="B3527" s="858" t="s">
        <v>5991</v>
      </c>
      <c r="C3527" s="858" t="s">
        <v>28</v>
      </c>
      <c r="D3527" s="859">
        <v>13.77</v>
      </c>
    </row>
    <row r="3528" spans="1:4" ht="13.5">
      <c r="A3528" s="858">
        <v>94650</v>
      </c>
      <c r="B3528" s="858" t="s">
        <v>5992</v>
      </c>
      <c r="C3528" s="858" t="s">
        <v>28</v>
      </c>
      <c r="D3528" s="859">
        <v>19.71</v>
      </c>
    </row>
    <row r="3529" spans="1:4" ht="13.5">
      <c r="A3529" s="858">
        <v>94651</v>
      </c>
      <c r="B3529" s="858" t="s">
        <v>5993</v>
      </c>
      <c r="C3529" s="858" t="s">
        <v>28</v>
      </c>
      <c r="D3529" s="859">
        <v>21.67</v>
      </c>
    </row>
    <row r="3530" spans="1:4" ht="13.5">
      <c r="A3530" s="858">
        <v>94652</v>
      </c>
      <c r="B3530" s="858" t="s">
        <v>5994</v>
      </c>
      <c r="C3530" s="858" t="s">
        <v>28</v>
      </c>
      <c r="D3530" s="859">
        <v>35.26</v>
      </c>
    </row>
    <row r="3531" spans="1:4" ht="13.5">
      <c r="A3531" s="858">
        <v>94653</v>
      </c>
      <c r="B3531" s="858" t="s">
        <v>5995</v>
      </c>
      <c r="C3531" s="858" t="s">
        <v>28</v>
      </c>
      <c r="D3531" s="859">
        <v>52.16</v>
      </c>
    </row>
    <row r="3532" spans="1:4" ht="13.5">
      <c r="A3532" s="858">
        <v>94654</v>
      </c>
      <c r="B3532" s="858" t="s">
        <v>5996</v>
      </c>
      <c r="C3532" s="858" t="s">
        <v>28</v>
      </c>
      <c r="D3532" s="859">
        <v>67.760000000000005</v>
      </c>
    </row>
    <row r="3533" spans="1:4" ht="13.5">
      <c r="A3533" s="858">
        <v>94655</v>
      </c>
      <c r="B3533" s="858" t="s">
        <v>5997</v>
      </c>
      <c r="C3533" s="858" t="s">
        <v>28</v>
      </c>
      <c r="D3533" s="859">
        <v>97.87</v>
      </c>
    </row>
    <row r="3534" spans="1:4" ht="13.5">
      <c r="A3534" s="858">
        <v>94716</v>
      </c>
      <c r="B3534" s="858" t="s">
        <v>5998</v>
      </c>
      <c r="C3534" s="858" t="s">
        <v>28</v>
      </c>
      <c r="D3534" s="859">
        <v>22.32</v>
      </c>
    </row>
    <row r="3535" spans="1:4" ht="13.5">
      <c r="A3535" s="858">
        <v>94717</v>
      </c>
      <c r="B3535" s="858" t="s">
        <v>5999</v>
      </c>
      <c r="C3535" s="858" t="s">
        <v>28</v>
      </c>
      <c r="D3535" s="859">
        <v>33.340000000000003</v>
      </c>
    </row>
    <row r="3536" spans="1:4" ht="13.5">
      <c r="A3536" s="858">
        <v>94718</v>
      </c>
      <c r="B3536" s="858" t="s">
        <v>6000</v>
      </c>
      <c r="C3536" s="858" t="s">
        <v>28</v>
      </c>
      <c r="D3536" s="859">
        <v>41.14</v>
      </c>
    </row>
    <row r="3537" spans="1:4" ht="13.5">
      <c r="A3537" s="858">
        <v>94719</v>
      </c>
      <c r="B3537" s="858" t="s">
        <v>6001</v>
      </c>
      <c r="C3537" s="858" t="s">
        <v>28</v>
      </c>
      <c r="D3537" s="859">
        <v>54.36</v>
      </c>
    </row>
    <row r="3538" spans="1:4" ht="13.5">
      <c r="A3538" s="858">
        <v>94720</v>
      </c>
      <c r="B3538" s="858" t="s">
        <v>6002</v>
      </c>
      <c r="C3538" s="858" t="s">
        <v>28</v>
      </c>
      <c r="D3538" s="859">
        <v>81.709999999999994</v>
      </c>
    </row>
    <row r="3539" spans="1:4" ht="13.5">
      <c r="A3539" s="858">
        <v>94721</v>
      </c>
      <c r="B3539" s="858" t="s">
        <v>6003</v>
      </c>
      <c r="C3539" s="858" t="s">
        <v>28</v>
      </c>
      <c r="D3539" s="859">
        <v>120.46</v>
      </c>
    </row>
    <row r="3540" spans="1:4" ht="13.5">
      <c r="A3540" s="858">
        <v>94722</v>
      </c>
      <c r="B3540" s="858" t="s">
        <v>6004</v>
      </c>
      <c r="C3540" s="858" t="s">
        <v>28</v>
      </c>
      <c r="D3540" s="859">
        <v>209.2</v>
      </c>
    </row>
    <row r="3541" spans="1:4" ht="13.5">
      <c r="A3541" s="858">
        <v>95697</v>
      </c>
      <c r="B3541" s="858" t="s">
        <v>6005</v>
      </c>
      <c r="C3541" s="858" t="s">
        <v>28</v>
      </c>
      <c r="D3541" s="859">
        <v>83.83</v>
      </c>
    </row>
    <row r="3542" spans="1:4" ht="13.5">
      <c r="A3542" s="858">
        <v>96635</v>
      </c>
      <c r="B3542" s="858" t="s">
        <v>6006</v>
      </c>
      <c r="C3542" s="858" t="s">
        <v>28</v>
      </c>
      <c r="D3542" s="859">
        <v>28.02</v>
      </c>
    </row>
    <row r="3543" spans="1:4" ht="13.5">
      <c r="A3543" s="858">
        <v>96636</v>
      </c>
      <c r="B3543" s="858" t="s">
        <v>6007</v>
      </c>
      <c r="C3543" s="858" t="s">
        <v>28</v>
      </c>
      <c r="D3543" s="859">
        <v>29.21</v>
      </c>
    </row>
    <row r="3544" spans="1:4" ht="13.5">
      <c r="A3544" s="858">
        <v>96644</v>
      </c>
      <c r="B3544" s="858" t="s">
        <v>6008</v>
      </c>
      <c r="C3544" s="858" t="s">
        <v>28</v>
      </c>
      <c r="D3544" s="859">
        <v>20.67</v>
      </c>
    </row>
    <row r="3545" spans="1:4" ht="13.5">
      <c r="A3545" s="858">
        <v>96645</v>
      </c>
      <c r="B3545" s="858" t="s">
        <v>6009</v>
      </c>
      <c r="C3545" s="858" t="s">
        <v>28</v>
      </c>
      <c r="D3545" s="859">
        <v>26.49</v>
      </c>
    </row>
    <row r="3546" spans="1:4" ht="13.5">
      <c r="A3546" s="858">
        <v>96646</v>
      </c>
      <c r="B3546" s="858" t="s">
        <v>6010</v>
      </c>
      <c r="C3546" s="858" t="s">
        <v>28</v>
      </c>
      <c r="D3546" s="859">
        <v>40.83</v>
      </c>
    </row>
    <row r="3547" spans="1:4" ht="13.5">
      <c r="A3547" s="858">
        <v>96647</v>
      </c>
      <c r="B3547" s="858" t="s">
        <v>6011</v>
      </c>
      <c r="C3547" s="858" t="s">
        <v>28</v>
      </c>
      <c r="D3547" s="859">
        <v>19.34</v>
      </c>
    </row>
    <row r="3548" spans="1:4" ht="13.5">
      <c r="A3548" s="858">
        <v>96648</v>
      </c>
      <c r="B3548" s="858" t="s">
        <v>6012</v>
      </c>
      <c r="C3548" s="858" t="s">
        <v>28</v>
      </c>
      <c r="D3548" s="859">
        <v>34.18</v>
      </c>
    </row>
    <row r="3549" spans="1:4" ht="13.5">
      <c r="A3549" s="858">
        <v>96649</v>
      </c>
      <c r="B3549" s="858" t="s">
        <v>6013</v>
      </c>
      <c r="C3549" s="858" t="s">
        <v>28</v>
      </c>
      <c r="D3549" s="859">
        <v>49.35</v>
      </c>
    </row>
    <row r="3550" spans="1:4" ht="13.5">
      <c r="A3550" s="858">
        <v>96668</v>
      </c>
      <c r="B3550" s="858" t="s">
        <v>6014</v>
      </c>
      <c r="C3550" s="858" t="s">
        <v>28</v>
      </c>
      <c r="D3550" s="859">
        <v>15.56</v>
      </c>
    </row>
    <row r="3551" spans="1:4" ht="13.5">
      <c r="A3551" s="858">
        <v>96669</v>
      </c>
      <c r="B3551" s="858" t="s">
        <v>6015</v>
      </c>
      <c r="C3551" s="858" t="s">
        <v>28</v>
      </c>
      <c r="D3551" s="859">
        <v>19.41</v>
      </c>
    </row>
    <row r="3552" spans="1:4" ht="13.5">
      <c r="A3552" s="858">
        <v>96670</v>
      </c>
      <c r="B3552" s="858" t="s">
        <v>6016</v>
      </c>
      <c r="C3552" s="858" t="s">
        <v>28</v>
      </c>
      <c r="D3552" s="859">
        <v>29.49</v>
      </c>
    </row>
    <row r="3553" spans="1:4" ht="13.5">
      <c r="A3553" s="858">
        <v>96671</v>
      </c>
      <c r="B3553" s="858" t="s">
        <v>6017</v>
      </c>
      <c r="C3553" s="858" t="s">
        <v>28</v>
      </c>
      <c r="D3553" s="859">
        <v>39.299999999999997</v>
      </c>
    </row>
    <row r="3554" spans="1:4" ht="13.5">
      <c r="A3554" s="858">
        <v>96672</v>
      </c>
      <c r="B3554" s="858" t="s">
        <v>6018</v>
      </c>
      <c r="C3554" s="858" t="s">
        <v>28</v>
      </c>
      <c r="D3554" s="859">
        <v>57.5</v>
      </c>
    </row>
    <row r="3555" spans="1:4" ht="13.5">
      <c r="A3555" s="858">
        <v>96673</v>
      </c>
      <c r="B3555" s="858" t="s">
        <v>6019</v>
      </c>
      <c r="C3555" s="858" t="s">
        <v>28</v>
      </c>
      <c r="D3555" s="859">
        <v>94.75</v>
      </c>
    </row>
    <row r="3556" spans="1:4" ht="13.5">
      <c r="A3556" s="858">
        <v>96674</v>
      </c>
      <c r="B3556" s="858" t="s">
        <v>6020</v>
      </c>
      <c r="C3556" s="858" t="s">
        <v>28</v>
      </c>
      <c r="D3556" s="859">
        <v>133.01</v>
      </c>
    </row>
    <row r="3557" spans="1:4" ht="13.5">
      <c r="A3557" s="858">
        <v>96675</v>
      </c>
      <c r="B3557" s="858" t="s">
        <v>6021</v>
      </c>
      <c r="C3557" s="858" t="s">
        <v>28</v>
      </c>
      <c r="D3557" s="859">
        <v>232.85</v>
      </c>
    </row>
    <row r="3558" spans="1:4" ht="13.5">
      <c r="A3558" s="858">
        <v>96676</v>
      </c>
      <c r="B3558" s="858" t="s">
        <v>6022</v>
      </c>
      <c r="C3558" s="858" t="s">
        <v>28</v>
      </c>
      <c r="D3558" s="859">
        <v>15.52</v>
      </c>
    </row>
    <row r="3559" spans="1:4" ht="13.5">
      <c r="A3559" s="858">
        <v>96677</v>
      </c>
      <c r="B3559" s="858" t="s">
        <v>6023</v>
      </c>
      <c r="C3559" s="858" t="s">
        <v>28</v>
      </c>
      <c r="D3559" s="859">
        <v>25.74</v>
      </c>
    </row>
    <row r="3560" spans="1:4" ht="13.5">
      <c r="A3560" s="858">
        <v>96678</v>
      </c>
      <c r="B3560" s="858" t="s">
        <v>6024</v>
      </c>
      <c r="C3560" s="858" t="s">
        <v>28</v>
      </c>
      <c r="D3560" s="859">
        <v>35.72</v>
      </c>
    </row>
    <row r="3561" spans="1:4" ht="13.5">
      <c r="A3561" s="858">
        <v>96679</v>
      </c>
      <c r="B3561" s="858" t="s">
        <v>6025</v>
      </c>
      <c r="C3561" s="858" t="s">
        <v>28</v>
      </c>
      <c r="D3561" s="859">
        <v>52.06</v>
      </c>
    </row>
    <row r="3562" spans="1:4" ht="13.5">
      <c r="A3562" s="858">
        <v>96680</v>
      </c>
      <c r="B3562" s="858" t="s">
        <v>6026</v>
      </c>
      <c r="C3562" s="858" t="s">
        <v>28</v>
      </c>
      <c r="D3562" s="859">
        <v>69.69</v>
      </c>
    </row>
    <row r="3563" spans="1:4" ht="13.5">
      <c r="A3563" s="858">
        <v>96681</v>
      </c>
      <c r="B3563" s="858" t="s">
        <v>6027</v>
      </c>
      <c r="C3563" s="858" t="s">
        <v>28</v>
      </c>
      <c r="D3563" s="859">
        <v>131.87</v>
      </c>
    </row>
    <row r="3564" spans="1:4" ht="13.5">
      <c r="A3564" s="858">
        <v>96682</v>
      </c>
      <c r="B3564" s="858" t="s">
        <v>6028</v>
      </c>
      <c r="C3564" s="858" t="s">
        <v>28</v>
      </c>
      <c r="D3564" s="859">
        <v>194.8</v>
      </c>
    </row>
    <row r="3565" spans="1:4" ht="13.5">
      <c r="A3565" s="858">
        <v>96683</v>
      </c>
      <c r="B3565" s="858" t="s">
        <v>6029</v>
      </c>
      <c r="C3565" s="858" t="s">
        <v>28</v>
      </c>
      <c r="D3565" s="859">
        <v>265.79000000000002</v>
      </c>
    </row>
    <row r="3566" spans="1:4" ht="13.5">
      <c r="A3566" s="858">
        <v>96718</v>
      </c>
      <c r="B3566" s="858" t="s">
        <v>6030</v>
      </c>
      <c r="C3566" s="858" t="s">
        <v>28</v>
      </c>
      <c r="D3566" s="859">
        <v>10.57</v>
      </c>
    </row>
    <row r="3567" spans="1:4" ht="13.5">
      <c r="A3567" s="858">
        <v>96719</v>
      </c>
      <c r="B3567" s="858" t="s">
        <v>6031</v>
      </c>
      <c r="C3567" s="858" t="s">
        <v>28</v>
      </c>
      <c r="D3567" s="859">
        <v>18.38</v>
      </c>
    </row>
    <row r="3568" spans="1:4" ht="13.5">
      <c r="A3568" s="858">
        <v>96720</v>
      </c>
      <c r="B3568" s="858" t="s">
        <v>6032</v>
      </c>
      <c r="C3568" s="858" t="s">
        <v>28</v>
      </c>
      <c r="D3568" s="859">
        <v>22.49</v>
      </c>
    </row>
    <row r="3569" spans="1:4" ht="13.5">
      <c r="A3569" s="858">
        <v>96721</v>
      </c>
      <c r="B3569" s="858" t="s">
        <v>6033</v>
      </c>
      <c r="C3569" s="858" t="s">
        <v>28</v>
      </c>
      <c r="D3569" s="859">
        <v>31.59</v>
      </c>
    </row>
    <row r="3570" spans="1:4" ht="13.5">
      <c r="A3570" s="858">
        <v>96722</v>
      </c>
      <c r="B3570" s="858" t="s">
        <v>6034</v>
      </c>
      <c r="C3570" s="858" t="s">
        <v>28</v>
      </c>
      <c r="D3570" s="859">
        <v>42.52</v>
      </c>
    </row>
    <row r="3571" spans="1:4" ht="13.5">
      <c r="A3571" s="858">
        <v>96723</v>
      </c>
      <c r="B3571" s="858" t="s">
        <v>6035</v>
      </c>
      <c r="C3571" s="858" t="s">
        <v>28</v>
      </c>
      <c r="D3571" s="859">
        <v>58.45</v>
      </c>
    </row>
    <row r="3572" spans="1:4" ht="13.5">
      <c r="A3572" s="858">
        <v>96724</v>
      </c>
      <c r="B3572" s="858" t="s">
        <v>6036</v>
      </c>
      <c r="C3572" s="858" t="s">
        <v>28</v>
      </c>
      <c r="D3572" s="859">
        <v>95.34</v>
      </c>
    </row>
    <row r="3573" spans="1:4" ht="13.5">
      <c r="A3573" s="858">
        <v>96725</v>
      </c>
      <c r="B3573" s="858" t="s">
        <v>6037</v>
      </c>
      <c r="C3573" s="858" t="s">
        <v>28</v>
      </c>
      <c r="D3573" s="859">
        <v>128.58000000000001</v>
      </c>
    </row>
    <row r="3574" spans="1:4" ht="13.5">
      <c r="A3574" s="858">
        <v>96726</v>
      </c>
      <c r="B3574" s="858" t="s">
        <v>6038</v>
      </c>
      <c r="C3574" s="858" t="s">
        <v>28</v>
      </c>
      <c r="D3574" s="859">
        <v>210.25</v>
      </c>
    </row>
    <row r="3575" spans="1:4" ht="13.5">
      <c r="A3575" s="858">
        <v>96727</v>
      </c>
      <c r="B3575" s="858" t="s">
        <v>6039</v>
      </c>
      <c r="C3575" s="858" t="s">
        <v>28</v>
      </c>
      <c r="D3575" s="859">
        <v>15.08</v>
      </c>
    </row>
    <row r="3576" spans="1:4" ht="13.5">
      <c r="A3576" s="858">
        <v>96728</v>
      </c>
      <c r="B3576" s="858" t="s">
        <v>6040</v>
      </c>
      <c r="C3576" s="858" t="s">
        <v>28</v>
      </c>
      <c r="D3576" s="859">
        <v>18.77</v>
      </c>
    </row>
    <row r="3577" spans="1:4" ht="13.5">
      <c r="A3577" s="858">
        <v>96729</v>
      </c>
      <c r="B3577" s="858" t="s">
        <v>6041</v>
      </c>
      <c r="C3577" s="858" t="s">
        <v>28</v>
      </c>
      <c r="D3577" s="859">
        <v>29.29</v>
      </c>
    </row>
    <row r="3578" spans="1:4" ht="13.5">
      <c r="A3578" s="858">
        <v>96730</v>
      </c>
      <c r="B3578" s="858" t="s">
        <v>6042</v>
      </c>
      <c r="C3578" s="858" t="s">
        <v>28</v>
      </c>
      <c r="D3578" s="859">
        <v>38.22</v>
      </c>
    </row>
    <row r="3579" spans="1:4" ht="13.5">
      <c r="A3579" s="858">
        <v>96731</v>
      </c>
      <c r="B3579" s="858" t="s">
        <v>6043</v>
      </c>
      <c r="C3579" s="858" t="s">
        <v>28</v>
      </c>
      <c r="D3579" s="859">
        <v>55.65</v>
      </c>
    </row>
    <row r="3580" spans="1:4" ht="13.5">
      <c r="A3580" s="858">
        <v>96732</v>
      </c>
      <c r="B3580" s="858" t="s">
        <v>6044</v>
      </c>
      <c r="C3580" s="858" t="s">
        <v>28</v>
      </c>
      <c r="D3580" s="859">
        <v>70.760000000000005</v>
      </c>
    </row>
    <row r="3581" spans="1:4" ht="13.5">
      <c r="A3581" s="858">
        <v>96733</v>
      </c>
      <c r="B3581" s="858" t="s">
        <v>6045</v>
      </c>
      <c r="C3581" s="858" t="s">
        <v>28</v>
      </c>
      <c r="D3581" s="859">
        <v>131.22</v>
      </c>
    </row>
    <row r="3582" spans="1:4" ht="13.5">
      <c r="A3582" s="858">
        <v>96734</v>
      </c>
      <c r="B3582" s="858" t="s">
        <v>6046</v>
      </c>
      <c r="C3582" s="858" t="s">
        <v>28</v>
      </c>
      <c r="D3582" s="859">
        <v>186.9</v>
      </c>
    </row>
    <row r="3583" spans="1:4" ht="13.5">
      <c r="A3583" s="858">
        <v>96735</v>
      </c>
      <c r="B3583" s="858" t="s">
        <v>6047</v>
      </c>
      <c r="C3583" s="858" t="s">
        <v>28</v>
      </c>
      <c r="D3583" s="859">
        <v>240.58</v>
      </c>
    </row>
    <row r="3584" spans="1:4" ht="13.5">
      <c r="A3584" s="858">
        <v>96794</v>
      </c>
      <c r="B3584" s="858" t="s">
        <v>6048</v>
      </c>
      <c r="C3584" s="858" t="s">
        <v>28</v>
      </c>
      <c r="D3584" s="859">
        <v>8.6199999999999992</v>
      </c>
    </row>
    <row r="3585" spans="1:4" ht="13.5">
      <c r="A3585" s="858">
        <v>96795</v>
      </c>
      <c r="B3585" s="858" t="s">
        <v>6049</v>
      </c>
      <c r="C3585" s="858" t="s">
        <v>28</v>
      </c>
      <c r="D3585" s="859">
        <v>11.03</v>
      </c>
    </row>
    <row r="3586" spans="1:4" ht="13.5">
      <c r="A3586" s="858">
        <v>96796</v>
      </c>
      <c r="B3586" s="858" t="s">
        <v>6050</v>
      </c>
      <c r="C3586" s="858" t="s">
        <v>28</v>
      </c>
      <c r="D3586" s="859">
        <v>15.67</v>
      </c>
    </row>
    <row r="3587" spans="1:4" ht="13.5">
      <c r="A3587" s="858">
        <v>96797</v>
      </c>
      <c r="B3587" s="858" t="s">
        <v>6051</v>
      </c>
      <c r="C3587" s="858" t="s">
        <v>28</v>
      </c>
      <c r="D3587" s="859">
        <v>24.06</v>
      </c>
    </row>
    <row r="3588" spans="1:4" ht="13.5">
      <c r="A3588" s="858">
        <v>96798</v>
      </c>
      <c r="B3588" s="858" t="s">
        <v>6052</v>
      </c>
      <c r="C3588" s="858" t="s">
        <v>28</v>
      </c>
      <c r="D3588" s="859">
        <v>8.73</v>
      </c>
    </row>
    <row r="3589" spans="1:4" ht="13.5">
      <c r="A3589" s="858">
        <v>96799</v>
      </c>
      <c r="B3589" s="858" t="s">
        <v>6053</v>
      </c>
      <c r="C3589" s="858" t="s">
        <v>28</v>
      </c>
      <c r="D3589" s="859">
        <v>11.62</v>
      </c>
    </row>
    <row r="3590" spans="1:4" ht="13.5">
      <c r="A3590" s="858">
        <v>96800</v>
      </c>
      <c r="B3590" s="858" t="s">
        <v>6054</v>
      </c>
      <c r="C3590" s="858" t="s">
        <v>28</v>
      </c>
      <c r="D3590" s="859">
        <v>16.87</v>
      </c>
    </row>
    <row r="3591" spans="1:4" ht="13.5">
      <c r="A3591" s="858">
        <v>96801</v>
      </c>
      <c r="B3591" s="858" t="s">
        <v>6055</v>
      </c>
      <c r="C3591" s="858" t="s">
        <v>28</v>
      </c>
      <c r="D3591" s="859">
        <v>26.13</v>
      </c>
    </row>
    <row r="3592" spans="1:4" ht="13.5">
      <c r="A3592" s="858">
        <v>97327</v>
      </c>
      <c r="B3592" s="858" t="s">
        <v>6056</v>
      </c>
      <c r="C3592" s="858" t="s">
        <v>28</v>
      </c>
      <c r="D3592" s="859">
        <v>32.39</v>
      </c>
    </row>
    <row r="3593" spans="1:4" ht="13.5">
      <c r="A3593" s="858">
        <v>97328</v>
      </c>
      <c r="B3593" s="858" t="s">
        <v>6057</v>
      </c>
      <c r="C3593" s="858" t="s">
        <v>28</v>
      </c>
      <c r="D3593" s="859">
        <v>56.59</v>
      </c>
    </row>
    <row r="3594" spans="1:4" ht="13.5">
      <c r="A3594" s="858">
        <v>97329</v>
      </c>
      <c r="B3594" s="858" t="s">
        <v>6058</v>
      </c>
      <c r="C3594" s="858" t="s">
        <v>28</v>
      </c>
      <c r="D3594" s="859">
        <v>71.25</v>
      </c>
    </row>
    <row r="3595" spans="1:4" ht="13.5">
      <c r="A3595" s="858">
        <v>97330</v>
      </c>
      <c r="B3595" s="858" t="s">
        <v>6059</v>
      </c>
      <c r="C3595" s="858" t="s">
        <v>28</v>
      </c>
      <c r="D3595" s="859">
        <v>87.19</v>
      </c>
    </row>
    <row r="3596" spans="1:4" ht="13.5">
      <c r="A3596" s="858">
        <v>97331</v>
      </c>
      <c r="B3596" s="858" t="s">
        <v>6060</v>
      </c>
      <c r="C3596" s="858" t="s">
        <v>28</v>
      </c>
      <c r="D3596" s="859">
        <v>32.619999999999997</v>
      </c>
    </row>
    <row r="3597" spans="1:4" ht="13.5">
      <c r="A3597" s="858">
        <v>97332</v>
      </c>
      <c r="B3597" s="858" t="s">
        <v>6061</v>
      </c>
      <c r="C3597" s="858" t="s">
        <v>28</v>
      </c>
      <c r="D3597" s="859">
        <v>56.86</v>
      </c>
    </row>
    <row r="3598" spans="1:4" ht="13.5">
      <c r="A3598" s="858">
        <v>97333</v>
      </c>
      <c r="B3598" s="858" t="s">
        <v>6062</v>
      </c>
      <c r="C3598" s="858" t="s">
        <v>28</v>
      </c>
      <c r="D3598" s="859">
        <v>71.58</v>
      </c>
    </row>
    <row r="3599" spans="1:4" ht="13.5">
      <c r="A3599" s="858">
        <v>97334</v>
      </c>
      <c r="B3599" s="858" t="s">
        <v>6063</v>
      </c>
      <c r="C3599" s="858" t="s">
        <v>28</v>
      </c>
      <c r="D3599" s="859">
        <v>87.56</v>
      </c>
    </row>
    <row r="3600" spans="1:4" ht="13.5">
      <c r="A3600" s="858">
        <v>97335</v>
      </c>
      <c r="B3600" s="858" t="s">
        <v>6064</v>
      </c>
      <c r="C3600" s="858" t="s">
        <v>28</v>
      </c>
      <c r="D3600" s="859">
        <v>92.81</v>
      </c>
    </row>
    <row r="3601" spans="1:4" ht="13.5">
      <c r="A3601" s="858">
        <v>97336</v>
      </c>
      <c r="B3601" s="858" t="s">
        <v>6065</v>
      </c>
      <c r="C3601" s="858" t="s">
        <v>28</v>
      </c>
      <c r="D3601" s="859">
        <v>117.95</v>
      </c>
    </row>
    <row r="3602" spans="1:4" ht="13.5">
      <c r="A3602" s="858">
        <v>97337</v>
      </c>
      <c r="B3602" s="858" t="s">
        <v>6066</v>
      </c>
      <c r="C3602" s="858" t="s">
        <v>28</v>
      </c>
      <c r="D3602" s="859">
        <v>177.54</v>
      </c>
    </row>
    <row r="3603" spans="1:4" ht="13.5">
      <c r="A3603" s="858">
        <v>97338</v>
      </c>
      <c r="B3603" s="858" t="s">
        <v>6067</v>
      </c>
      <c r="C3603" s="858" t="s">
        <v>28</v>
      </c>
      <c r="D3603" s="859">
        <v>213.49</v>
      </c>
    </row>
    <row r="3604" spans="1:4" ht="13.5">
      <c r="A3604" s="858">
        <v>97339</v>
      </c>
      <c r="B3604" s="858" t="s">
        <v>6068</v>
      </c>
      <c r="C3604" s="858" t="s">
        <v>28</v>
      </c>
      <c r="D3604" s="859">
        <v>229.31</v>
      </c>
    </row>
    <row r="3605" spans="1:4" ht="13.5">
      <c r="A3605" s="858">
        <v>97340</v>
      </c>
      <c r="B3605" s="858" t="s">
        <v>6069</v>
      </c>
      <c r="C3605" s="858" t="s">
        <v>28</v>
      </c>
      <c r="D3605" s="859">
        <v>229.88</v>
      </c>
    </row>
    <row r="3606" spans="1:4" ht="13.5">
      <c r="A3606" s="858">
        <v>97341</v>
      </c>
      <c r="B3606" s="858" t="s">
        <v>6070</v>
      </c>
      <c r="C3606" s="858" t="s">
        <v>28</v>
      </c>
      <c r="D3606" s="859">
        <v>60.55</v>
      </c>
    </row>
    <row r="3607" spans="1:4" ht="13.5">
      <c r="A3607" s="858">
        <v>97342</v>
      </c>
      <c r="B3607" s="858" t="s">
        <v>6071</v>
      </c>
      <c r="C3607" s="858" t="s">
        <v>28</v>
      </c>
      <c r="D3607" s="859">
        <v>96.04</v>
      </c>
    </row>
    <row r="3608" spans="1:4" ht="13.5">
      <c r="A3608" s="858">
        <v>97343</v>
      </c>
      <c r="B3608" s="858" t="s">
        <v>6072</v>
      </c>
      <c r="C3608" s="858" t="s">
        <v>28</v>
      </c>
      <c r="D3608" s="859">
        <v>121.41</v>
      </c>
    </row>
    <row r="3609" spans="1:4" ht="13.5">
      <c r="A3609" s="858">
        <v>97344</v>
      </c>
      <c r="B3609" s="858" t="s">
        <v>6073</v>
      </c>
      <c r="C3609" s="858" t="s">
        <v>28</v>
      </c>
      <c r="D3609" s="859">
        <v>67.62</v>
      </c>
    </row>
    <row r="3610" spans="1:4" ht="13.5">
      <c r="A3610" s="858">
        <v>97345</v>
      </c>
      <c r="B3610" s="858" t="s">
        <v>6074</v>
      </c>
      <c r="C3610" s="858" t="s">
        <v>28</v>
      </c>
      <c r="D3610" s="859">
        <v>108.2</v>
      </c>
    </row>
    <row r="3611" spans="1:4" ht="13.5">
      <c r="A3611" s="858">
        <v>97346</v>
      </c>
      <c r="B3611" s="858" t="s">
        <v>6075</v>
      </c>
      <c r="C3611" s="858" t="s">
        <v>28</v>
      </c>
      <c r="D3611" s="859">
        <v>137.99</v>
      </c>
    </row>
    <row r="3612" spans="1:4" ht="13.5">
      <c r="A3612" s="858">
        <v>97347</v>
      </c>
      <c r="B3612" s="858" t="s">
        <v>6076</v>
      </c>
      <c r="C3612" s="858" t="s">
        <v>28</v>
      </c>
      <c r="D3612" s="859">
        <v>111.99</v>
      </c>
    </row>
    <row r="3613" spans="1:4" ht="13.5">
      <c r="A3613" s="858">
        <v>97348</v>
      </c>
      <c r="B3613" s="858" t="s">
        <v>6077</v>
      </c>
      <c r="C3613" s="858" t="s">
        <v>28</v>
      </c>
      <c r="D3613" s="859">
        <v>154.86000000000001</v>
      </c>
    </row>
    <row r="3614" spans="1:4" ht="13.5">
      <c r="A3614" s="858">
        <v>97349</v>
      </c>
      <c r="B3614" s="858" t="s">
        <v>6078</v>
      </c>
      <c r="C3614" s="858" t="s">
        <v>28</v>
      </c>
      <c r="D3614" s="859">
        <v>223.49</v>
      </c>
    </row>
    <row r="3615" spans="1:4" ht="13.5">
      <c r="A3615" s="858">
        <v>97350</v>
      </c>
      <c r="B3615" s="858" t="s">
        <v>6079</v>
      </c>
      <c r="C3615" s="858" t="s">
        <v>28</v>
      </c>
      <c r="D3615" s="859">
        <v>271.44</v>
      </c>
    </row>
    <row r="3616" spans="1:4" ht="13.5">
      <c r="A3616" s="858">
        <v>97351</v>
      </c>
      <c r="B3616" s="858" t="s">
        <v>6080</v>
      </c>
      <c r="C3616" s="858" t="s">
        <v>28</v>
      </c>
      <c r="D3616" s="859">
        <v>375.52</v>
      </c>
    </row>
    <row r="3617" spans="1:4" ht="13.5">
      <c r="A3617" s="858">
        <v>97352</v>
      </c>
      <c r="B3617" s="858" t="s">
        <v>6081</v>
      </c>
      <c r="C3617" s="858" t="s">
        <v>28</v>
      </c>
      <c r="D3617" s="859">
        <v>486.87</v>
      </c>
    </row>
    <row r="3618" spans="1:4" ht="13.5">
      <c r="A3618" s="858">
        <v>97353</v>
      </c>
      <c r="B3618" s="858" t="s">
        <v>6082</v>
      </c>
      <c r="C3618" s="858" t="s">
        <v>28</v>
      </c>
      <c r="D3618" s="859">
        <v>71.91</v>
      </c>
    </row>
    <row r="3619" spans="1:4" ht="13.5">
      <c r="A3619" s="858">
        <v>97354</v>
      </c>
      <c r="B3619" s="858" t="s">
        <v>6083</v>
      </c>
      <c r="C3619" s="858" t="s">
        <v>28</v>
      </c>
      <c r="D3619" s="859">
        <v>115.22</v>
      </c>
    </row>
    <row r="3620" spans="1:4" ht="13.5">
      <c r="A3620" s="858">
        <v>97355</v>
      </c>
      <c r="B3620" s="858" t="s">
        <v>6084</v>
      </c>
      <c r="C3620" s="858" t="s">
        <v>28</v>
      </c>
      <c r="D3620" s="859">
        <v>158.32</v>
      </c>
    </row>
    <row r="3621" spans="1:4" ht="13.5">
      <c r="A3621" s="858">
        <v>97356</v>
      </c>
      <c r="B3621" s="858" t="s">
        <v>6085</v>
      </c>
      <c r="C3621" s="858" t="s">
        <v>28</v>
      </c>
      <c r="D3621" s="859">
        <v>78.98</v>
      </c>
    </row>
    <row r="3622" spans="1:4" ht="13.5">
      <c r="A3622" s="858">
        <v>97357</v>
      </c>
      <c r="B3622" s="858" t="s">
        <v>6086</v>
      </c>
      <c r="C3622" s="858" t="s">
        <v>28</v>
      </c>
      <c r="D3622" s="859">
        <v>127.38</v>
      </c>
    </row>
    <row r="3623" spans="1:4" ht="13.5">
      <c r="A3623" s="858">
        <v>97358</v>
      </c>
      <c r="B3623" s="858" t="s">
        <v>6087</v>
      </c>
      <c r="C3623" s="858" t="s">
        <v>28</v>
      </c>
      <c r="D3623" s="859">
        <v>174.9</v>
      </c>
    </row>
    <row r="3624" spans="1:4" ht="13.5">
      <c r="A3624" s="858">
        <v>97498</v>
      </c>
      <c r="B3624" s="858" t="s">
        <v>6088</v>
      </c>
      <c r="C3624" s="858" t="s">
        <v>28</v>
      </c>
      <c r="D3624" s="859">
        <v>53.39</v>
      </c>
    </row>
    <row r="3625" spans="1:4" ht="13.5">
      <c r="A3625" s="858">
        <v>97535</v>
      </c>
      <c r="B3625" s="858" t="s">
        <v>6089</v>
      </c>
      <c r="C3625" s="858" t="s">
        <v>28</v>
      </c>
      <c r="D3625" s="859">
        <v>56.61</v>
      </c>
    </row>
    <row r="3626" spans="1:4" ht="13.5">
      <c r="A3626" s="858">
        <v>97536</v>
      </c>
      <c r="B3626" s="858" t="s">
        <v>6090</v>
      </c>
      <c r="C3626" s="858" t="s">
        <v>28</v>
      </c>
      <c r="D3626" s="859">
        <v>64.03</v>
      </c>
    </row>
    <row r="3627" spans="1:4" ht="13.5">
      <c r="A3627" s="858">
        <v>100788</v>
      </c>
      <c r="B3627" s="858" t="s">
        <v>6091</v>
      </c>
      <c r="C3627" s="858" t="s">
        <v>520</v>
      </c>
      <c r="D3627" s="859">
        <v>478.95</v>
      </c>
    </row>
    <row r="3628" spans="1:4" ht="13.5">
      <c r="A3628" s="858">
        <v>100791</v>
      </c>
      <c r="B3628" s="858" t="s">
        <v>6092</v>
      </c>
      <c r="C3628" s="858" t="s">
        <v>28</v>
      </c>
      <c r="D3628" s="859">
        <v>17.559999999999999</v>
      </c>
    </row>
    <row r="3629" spans="1:4" ht="13.5">
      <c r="A3629" s="858">
        <v>100792</v>
      </c>
      <c r="B3629" s="858" t="s">
        <v>6093</v>
      </c>
      <c r="C3629" s="858" t="s">
        <v>28</v>
      </c>
      <c r="D3629" s="859">
        <v>26.37</v>
      </c>
    </row>
    <row r="3630" spans="1:4" ht="13.5">
      <c r="A3630" s="858">
        <v>100793</v>
      </c>
      <c r="B3630" s="858" t="s">
        <v>6094</v>
      </c>
      <c r="C3630" s="858" t="s">
        <v>28</v>
      </c>
      <c r="D3630" s="859">
        <v>35.340000000000003</v>
      </c>
    </row>
    <row r="3631" spans="1:4" ht="13.5">
      <c r="A3631" s="858">
        <v>100794</v>
      </c>
      <c r="B3631" s="858" t="s">
        <v>6095</v>
      </c>
      <c r="C3631" s="858" t="s">
        <v>28</v>
      </c>
      <c r="D3631" s="859">
        <v>48.06</v>
      </c>
    </row>
    <row r="3632" spans="1:4" ht="13.5">
      <c r="A3632" s="858">
        <v>100799</v>
      </c>
      <c r="B3632" s="858" t="s">
        <v>6096</v>
      </c>
      <c r="C3632" s="858" t="s">
        <v>28</v>
      </c>
      <c r="D3632" s="859">
        <v>17.89</v>
      </c>
    </row>
    <row r="3633" spans="1:4" ht="13.5">
      <c r="A3633" s="858">
        <v>100800</v>
      </c>
      <c r="B3633" s="858" t="s">
        <v>6097</v>
      </c>
      <c r="C3633" s="858" t="s">
        <v>28</v>
      </c>
      <c r="D3633" s="859">
        <v>26.71</v>
      </c>
    </row>
    <row r="3634" spans="1:4" ht="13.5">
      <c r="A3634" s="858">
        <v>100801</v>
      </c>
      <c r="B3634" s="858" t="s">
        <v>6098</v>
      </c>
      <c r="C3634" s="858" t="s">
        <v>28</v>
      </c>
      <c r="D3634" s="859">
        <v>35.67</v>
      </c>
    </row>
    <row r="3635" spans="1:4" ht="13.5">
      <c r="A3635" s="858">
        <v>100802</v>
      </c>
      <c r="B3635" s="858" t="s">
        <v>6099</v>
      </c>
      <c r="C3635" s="858" t="s">
        <v>28</v>
      </c>
      <c r="D3635" s="859">
        <v>48.4</v>
      </c>
    </row>
    <row r="3636" spans="1:4" ht="13.5">
      <c r="A3636" s="858">
        <v>100803</v>
      </c>
      <c r="B3636" s="858" t="s">
        <v>6100</v>
      </c>
      <c r="C3636" s="858" t="s">
        <v>28</v>
      </c>
      <c r="D3636" s="859">
        <v>16.87</v>
      </c>
    </row>
    <row r="3637" spans="1:4" ht="13.5">
      <c r="A3637" s="858">
        <v>100804</v>
      </c>
      <c r="B3637" s="858" t="s">
        <v>6101</v>
      </c>
      <c r="C3637" s="858" t="s">
        <v>28</v>
      </c>
      <c r="D3637" s="859">
        <v>25.56</v>
      </c>
    </row>
    <row r="3638" spans="1:4" ht="13.5">
      <c r="A3638" s="858">
        <v>100805</v>
      </c>
      <c r="B3638" s="858" t="s">
        <v>6102</v>
      </c>
      <c r="C3638" s="858" t="s">
        <v>28</v>
      </c>
      <c r="D3638" s="859">
        <v>34.369999999999997</v>
      </c>
    </row>
    <row r="3639" spans="1:4" ht="13.5">
      <c r="A3639" s="858">
        <v>100806</v>
      </c>
      <c r="B3639" s="858" t="s">
        <v>6103</v>
      </c>
      <c r="C3639" s="858" t="s">
        <v>28</v>
      </c>
      <c r="D3639" s="859">
        <v>46.87</v>
      </c>
    </row>
    <row r="3640" spans="1:4" ht="13.5">
      <c r="A3640" s="858">
        <v>100807</v>
      </c>
      <c r="B3640" s="858" t="s">
        <v>6104</v>
      </c>
      <c r="C3640" s="858" t="s">
        <v>28</v>
      </c>
      <c r="D3640" s="859">
        <v>21.78</v>
      </c>
    </row>
    <row r="3641" spans="1:4" ht="13.5">
      <c r="A3641" s="858">
        <v>100808</v>
      </c>
      <c r="B3641" s="858" t="s">
        <v>6105</v>
      </c>
      <c r="C3641" s="858" t="s">
        <v>28</v>
      </c>
      <c r="D3641" s="859">
        <v>31.33</v>
      </c>
    </row>
    <row r="3642" spans="1:4" ht="13.5">
      <c r="A3642" s="858">
        <v>100809</v>
      </c>
      <c r="B3642" s="858" t="s">
        <v>6106</v>
      </c>
      <c r="C3642" s="858" t="s">
        <v>28</v>
      </c>
      <c r="D3642" s="859">
        <v>41.2</v>
      </c>
    </row>
    <row r="3643" spans="1:4" ht="13.5">
      <c r="A3643" s="858">
        <v>100810</v>
      </c>
      <c r="B3643" s="858" t="s">
        <v>6107</v>
      </c>
      <c r="C3643" s="858" t="s">
        <v>28</v>
      </c>
      <c r="D3643" s="859">
        <v>55.19</v>
      </c>
    </row>
    <row r="3644" spans="1:4" ht="13.5">
      <c r="A3644" s="858">
        <v>101918</v>
      </c>
      <c r="B3644" s="858" t="s">
        <v>6108</v>
      </c>
      <c r="C3644" s="858" t="s">
        <v>28</v>
      </c>
      <c r="D3644" s="859">
        <v>253.78</v>
      </c>
    </row>
    <row r="3645" spans="1:4" ht="13.5">
      <c r="A3645" s="858">
        <v>101919</v>
      </c>
      <c r="B3645" s="858" t="s">
        <v>6109</v>
      </c>
      <c r="C3645" s="858" t="s">
        <v>520</v>
      </c>
      <c r="D3645" s="859">
        <v>321.67</v>
      </c>
    </row>
    <row r="3646" spans="1:4" ht="13.5">
      <c r="A3646" s="858">
        <v>101920</v>
      </c>
      <c r="B3646" s="858" t="s">
        <v>6110</v>
      </c>
      <c r="C3646" s="858" t="s">
        <v>520</v>
      </c>
      <c r="D3646" s="859">
        <v>150.72999999999999</v>
      </c>
    </row>
    <row r="3647" spans="1:4" ht="13.5">
      <c r="A3647" s="858">
        <v>101921</v>
      </c>
      <c r="B3647" s="858" t="s">
        <v>6111</v>
      </c>
      <c r="C3647" s="858" t="s">
        <v>520</v>
      </c>
      <c r="D3647" s="859">
        <v>172.74</v>
      </c>
    </row>
    <row r="3648" spans="1:4" ht="13.5">
      <c r="A3648" s="858">
        <v>101922</v>
      </c>
      <c r="B3648" s="858" t="s">
        <v>6112</v>
      </c>
      <c r="C3648" s="858" t="s">
        <v>520</v>
      </c>
      <c r="D3648" s="859">
        <v>172.74</v>
      </c>
    </row>
    <row r="3649" spans="1:4" ht="13.5">
      <c r="A3649" s="858">
        <v>101923</v>
      </c>
      <c r="B3649" s="858" t="s">
        <v>6113</v>
      </c>
      <c r="C3649" s="858" t="s">
        <v>520</v>
      </c>
      <c r="D3649" s="859">
        <v>172.74</v>
      </c>
    </row>
    <row r="3650" spans="1:4" ht="13.5">
      <c r="A3650" s="858">
        <v>101924</v>
      </c>
      <c r="B3650" s="858" t="s">
        <v>6114</v>
      </c>
      <c r="C3650" s="858" t="s">
        <v>520</v>
      </c>
      <c r="D3650" s="859">
        <v>141.52000000000001</v>
      </c>
    </row>
    <row r="3651" spans="1:4" ht="13.5">
      <c r="A3651" s="858">
        <v>101925</v>
      </c>
      <c r="B3651" s="858" t="s">
        <v>6115</v>
      </c>
      <c r="C3651" s="858" t="s">
        <v>520</v>
      </c>
      <c r="D3651" s="859">
        <v>237.44</v>
      </c>
    </row>
    <row r="3652" spans="1:4" ht="13.5">
      <c r="A3652" s="858">
        <v>101926</v>
      </c>
      <c r="B3652" s="858" t="s">
        <v>6116</v>
      </c>
      <c r="C3652" s="858" t="s">
        <v>520</v>
      </c>
      <c r="D3652" s="859">
        <v>305.82</v>
      </c>
    </row>
    <row r="3653" spans="1:4" ht="13.5">
      <c r="A3653" s="858">
        <v>101927</v>
      </c>
      <c r="B3653" s="858" t="s">
        <v>6117</v>
      </c>
      <c r="C3653" s="858" t="s">
        <v>28</v>
      </c>
      <c r="D3653" s="859">
        <v>243.71</v>
      </c>
    </row>
    <row r="3654" spans="1:4" ht="13.5">
      <c r="A3654" s="858">
        <v>101928</v>
      </c>
      <c r="B3654" s="858" t="s">
        <v>6118</v>
      </c>
      <c r="C3654" s="858" t="s">
        <v>520</v>
      </c>
      <c r="D3654" s="859">
        <v>325.51</v>
      </c>
    </row>
    <row r="3655" spans="1:4" ht="13.5">
      <c r="A3655" s="858">
        <v>101929</v>
      </c>
      <c r="B3655" s="858" t="s">
        <v>6119</v>
      </c>
      <c r="C3655" s="858" t="s">
        <v>520</v>
      </c>
      <c r="D3655" s="859">
        <v>154.57</v>
      </c>
    </row>
    <row r="3656" spans="1:4" ht="13.5">
      <c r="A3656" s="858">
        <v>101930</v>
      </c>
      <c r="B3656" s="858" t="s">
        <v>6120</v>
      </c>
      <c r="C3656" s="858" t="s">
        <v>520</v>
      </c>
      <c r="D3656" s="859">
        <v>176.58</v>
      </c>
    </row>
    <row r="3657" spans="1:4" ht="13.5">
      <c r="A3657" s="858">
        <v>101931</v>
      </c>
      <c r="B3657" s="858" t="s">
        <v>6121</v>
      </c>
      <c r="C3657" s="858" t="s">
        <v>520</v>
      </c>
      <c r="D3657" s="859">
        <v>176.58</v>
      </c>
    </row>
    <row r="3658" spans="1:4" ht="13.5">
      <c r="A3658" s="858">
        <v>101932</v>
      </c>
      <c r="B3658" s="858" t="s">
        <v>6122</v>
      </c>
      <c r="C3658" s="858" t="s">
        <v>520</v>
      </c>
      <c r="D3658" s="859">
        <v>176.58</v>
      </c>
    </row>
    <row r="3659" spans="1:4" ht="13.5">
      <c r="A3659" s="858">
        <v>101933</v>
      </c>
      <c r="B3659" s="858" t="s">
        <v>6123</v>
      </c>
      <c r="C3659" s="858" t="s">
        <v>520</v>
      </c>
      <c r="D3659" s="859">
        <v>145.36000000000001</v>
      </c>
    </row>
    <row r="3660" spans="1:4" ht="13.5">
      <c r="A3660" s="858">
        <v>101934</v>
      </c>
      <c r="B3660" s="858" t="s">
        <v>6124</v>
      </c>
      <c r="C3660" s="858" t="s">
        <v>520</v>
      </c>
      <c r="D3660" s="859">
        <v>243.22</v>
      </c>
    </row>
    <row r="3661" spans="1:4" ht="13.5">
      <c r="A3661" s="858">
        <v>101935</v>
      </c>
      <c r="B3661" s="858" t="s">
        <v>6125</v>
      </c>
      <c r="C3661" s="858" t="s">
        <v>520</v>
      </c>
      <c r="D3661" s="859">
        <v>313.52</v>
      </c>
    </row>
    <row r="3662" spans="1:4" ht="13.5">
      <c r="A3662" s="858">
        <v>89358</v>
      </c>
      <c r="B3662" s="858" t="s">
        <v>6126</v>
      </c>
      <c r="C3662" s="858" t="s">
        <v>520</v>
      </c>
      <c r="D3662" s="859">
        <v>5.82</v>
      </c>
    </row>
    <row r="3663" spans="1:4" ht="13.5">
      <c r="A3663" s="858">
        <v>89359</v>
      </c>
      <c r="B3663" s="858" t="s">
        <v>6127</v>
      </c>
      <c r="C3663" s="858" t="s">
        <v>520</v>
      </c>
      <c r="D3663" s="859">
        <v>6.2</v>
      </c>
    </row>
    <row r="3664" spans="1:4" ht="13.5">
      <c r="A3664" s="858">
        <v>89360</v>
      </c>
      <c r="B3664" s="858" t="s">
        <v>6128</v>
      </c>
      <c r="C3664" s="858" t="s">
        <v>520</v>
      </c>
      <c r="D3664" s="859">
        <v>7.81</v>
      </c>
    </row>
    <row r="3665" spans="1:4" ht="13.5">
      <c r="A3665" s="858">
        <v>89361</v>
      </c>
      <c r="B3665" s="858" t="s">
        <v>6129</v>
      </c>
      <c r="C3665" s="858" t="s">
        <v>520</v>
      </c>
      <c r="D3665" s="859">
        <v>7.18</v>
      </c>
    </row>
    <row r="3666" spans="1:4" ht="13.5">
      <c r="A3666" s="858">
        <v>89362</v>
      </c>
      <c r="B3666" s="858" t="s">
        <v>6130</v>
      </c>
      <c r="C3666" s="858" t="s">
        <v>520</v>
      </c>
      <c r="D3666" s="859">
        <v>6.97</v>
      </c>
    </row>
    <row r="3667" spans="1:4" ht="13.5">
      <c r="A3667" s="858">
        <v>89363</v>
      </c>
      <c r="B3667" s="858" t="s">
        <v>6131</v>
      </c>
      <c r="C3667" s="858" t="s">
        <v>520</v>
      </c>
      <c r="D3667" s="859">
        <v>7.79</v>
      </c>
    </row>
    <row r="3668" spans="1:4" ht="13.5">
      <c r="A3668" s="858">
        <v>89364</v>
      </c>
      <c r="B3668" s="858" t="s">
        <v>6132</v>
      </c>
      <c r="C3668" s="858" t="s">
        <v>520</v>
      </c>
      <c r="D3668" s="859">
        <v>9.49</v>
      </c>
    </row>
    <row r="3669" spans="1:4" ht="13.5">
      <c r="A3669" s="858">
        <v>89365</v>
      </c>
      <c r="B3669" s="858" t="s">
        <v>6133</v>
      </c>
      <c r="C3669" s="858" t="s">
        <v>520</v>
      </c>
      <c r="D3669" s="859">
        <v>8.73</v>
      </c>
    </row>
    <row r="3670" spans="1:4" ht="13.5">
      <c r="A3670" s="858">
        <v>89366</v>
      </c>
      <c r="B3670" s="858" t="s">
        <v>6134</v>
      </c>
      <c r="C3670" s="858" t="s">
        <v>520</v>
      </c>
      <c r="D3670" s="859">
        <v>13.99</v>
      </c>
    </row>
    <row r="3671" spans="1:4" ht="13.5">
      <c r="A3671" s="858">
        <v>89367</v>
      </c>
      <c r="B3671" s="858" t="s">
        <v>6135</v>
      </c>
      <c r="C3671" s="858" t="s">
        <v>520</v>
      </c>
      <c r="D3671" s="859">
        <v>9.9</v>
      </c>
    </row>
    <row r="3672" spans="1:4" ht="13.5">
      <c r="A3672" s="858">
        <v>89368</v>
      </c>
      <c r="B3672" s="858" t="s">
        <v>6136</v>
      </c>
      <c r="C3672" s="858" t="s">
        <v>520</v>
      </c>
      <c r="D3672" s="859">
        <v>12.21</v>
      </c>
    </row>
    <row r="3673" spans="1:4" ht="13.5">
      <c r="A3673" s="858">
        <v>89369</v>
      </c>
      <c r="B3673" s="858" t="s">
        <v>6137</v>
      </c>
      <c r="C3673" s="858" t="s">
        <v>520</v>
      </c>
      <c r="D3673" s="859">
        <v>15.08</v>
      </c>
    </row>
    <row r="3674" spans="1:4" ht="13.5">
      <c r="A3674" s="858">
        <v>89370</v>
      </c>
      <c r="B3674" s="858" t="s">
        <v>6138</v>
      </c>
      <c r="C3674" s="858" t="s">
        <v>520</v>
      </c>
      <c r="D3674" s="859">
        <v>11.73</v>
      </c>
    </row>
    <row r="3675" spans="1:4" ht="13.5">
      <c r="A3675" s="858">
        <v>89371</v>
      </c>
      <c r="B3675" s="858" t="s">
        <v>6139</v>
      </c>
      <c r="C3675" s="858" t="s">
        <v>520</v>
      </c>
      <c r="D3675" s="859">
        <v>4.5</v>
      </c>
    </row>
    <row r="3676" spans="1:4" ht="13.5">
      <c r="A3676" s="858">
        <v>89372</v>
      </c>
      <c r="B3676" s="858" t="s">
        <v>6140</v>
      </c>
      <c r="C3676" s="858" t="s">
        <v>520</v>
      </c>
      <c r="D3676" s="859">
        <v>12.12</v>
      </c>
    </row>
    <row r="3677" spans="1:4" ht="13.5">
      <c r="A3677" s="858">
        <v>89373</v>
      </c>
      <c r="B3677" s="858" t="s">
        <v>6141</v>
      </c>
      <c r="C3677" s="858" t="s">
        <v>520</v>
      </c>
      <c r="D3677" s="859">
        <v>5.19</v>
      </c>
    </row>
    <row r="3678" spans="1:4" ht="13.5">
      <c r="A3678" s="858">
        <v>89374</v>
      </c>
      <c r="B3678" s="858" t="s">
        <v>6142</v>
      </c>
      <c r="C3678" s="858" t="s">
        <v>520</v>
      </c>
      <c r="D3678" s="859">
        <v>9.32</v>
      </c>
    </row>
    <row r="3679" spans="1:4" ht="13.5">
      <c r="A3679" s="858">
        <v>89375</v>
      </c>
      <c r="B3679" s="858" t="s">
        <v>6143</v>
      </c>
      <c r="C3679" s="858" t="s">
        <v>520</v>
      </c>
      <c r="D3679" s="859">
        <v>11.82</v>
      </c>
    </row>
    <row r="3680" spans="1:4" ht="13.5">
      <c r="A3680" s="858">
        <v>89376</v>
      </c>
      <c r="B3680" s="858" t="s">
        <v>6144</v>
      </c>
      <c r="C3680" s="858" t="s">
        <v>520</v>
      </c>
      <c r="D3680" s="859">
        <v>4.58</v>
      </c>
    </row>
    <row r="3681" spans="1:4" ht="13.5">
      <c r="A3681" s="858">
        <v>89377</v>
      </c>
      <c r="B3681" s="858" t="s">
        <v>6145</v>
      </c>
      <c r="C3681" s="858" t="s">
        <v>520</v>
      </c>
      <c r="D3681" s="859">
        <v>8.26</v>
      </c>
    </row>
    <row r="3682" spans="1:4" ht="13.5">
      <c r="A3682" s="858">
        <v>89378</v>
      </c>
      <c r="B3682" s="858" t="s">
        <v>6146</v>
      </c>
      <c r="C3682" s="858" t="s">
        <v>520</v>
      </c>
      <c r="D3682" s="859">
        <v>5.37</v>
      </c>
    </row>
    <row r="3683" spans="1:4" ht="13.5">
      <c r="A3683" s="858">
        <v>89379</v>
      </c>
      <c r="B3683" s="858" t="s">
        <v>6147</v>
      </c>
      <c r="C3683" s="858" t="s">
        <v>520</v>
      </c>
      <c r="D3683" s="859">
        <v>15.53</v>
      </c>
    </row>
    <row r="3684" spans="1:4" ht="13.5">
      <c r="A3684" s="858">
        <v>89380</v>
      </c>
      <c r="B3684" s="858" t="s">
        <v>6148</v>
      </c>
      <c r="C3684" s="858" t="s">
        <v>520</v>
      </c>
      <c r="D3684" s="859">
        <v>8.49</v>
      </c>
    </row>
    <row r="3685" spans="1:4" ht="13.5">
      <c r="A3685" s="858">
        <v>89381</v>
      </c>
      <c r="B3685" s="858" t="s">
        <v>6149</v>
      </c>
      <c r="C3685" s="858" t="s">
        <v>520</v>
      </c>
      <c r="D3685" s="859">
        <v>11.8</v>
      </c>
    </row>
    <row r="3686" spans="1:4" ht="13.5">
      <c r="A3686" s="858">
        <v>89382</v>
      </c>
      <c r="B3686" s="858" t="s">
        <v>6150</v>
      </c>
      <c r="C3686" s="858" t="s">
        <v>520</v>
      </c>
      <c r="D3686" s="859">
        <v>14.12</v>
      </c>
    </row>
    <row r="3687" spans="1:4" ht="13.5">
      <c r="A3687" s="858">
        <v>89383</v>
      </c>
      <c r="B3687" s="858" t="s">
        <v>6151</v>
      </c>
      <c r="C3687" s="858" t="s">
        <v>520</v>
      </c>
      <c r="D3687" s="859">
        <v>5.48</v>
      </c>
    </row>
    <row r="3688" spans="1:4" ht="13.5">
      <c r="A3688" s="858">
        <v>89384</v>
      </c>
      <c r="B3688" s="858" t="s">
        <v>6152</v>
      </c>
      <c r="C3688" s="858" t="s">
        <v>520</v>
      </c>
      <c r="D3688" s="859">
        <v>11.96</v>
      </c>
    </row>
    <row r="3689" spans="1:4" ht="13.5">
      <c r="A3689" s="858">
        <v>89385</v>
      </c>
      <c r="B3689" s="858" t="s">
        <v>6153</v>
      </c>
      <c r="C3689" s="858" t="s">
        <v>520</v>
      </c>
      <c r="D3689" s="859">
        <v>6.28</v>
      </c>
    </row>
    <row r="3690" spans="1:4" ht="13.5">
      <c r="A3690" s="858">
        <v>89386</v>
      </c>
      <c r="B3690" s="858" t="s">
        <v>6154</v>
      </c>
      <c r="C3690" s="858" t="s">
        <v>520</v>
      </c>
      <c r="D3690" s="859">
        <v>7.62</v>
      </c>
    </row>
    <row r="3691" spans="1:4" ht="13.5">
      <c r="A3691" s="858">
        <v>89387</v>
      </c>
      <c r="B3691" s="858" t="s">
        <v>6155</v>
      </c>
      <c r="C3691" s="858" t="s">
        <v>520</v>
      </c>
      <c r="D3691" s="859">
        <v>31.86</v>
      </c>
    </row>
    <row r="3692" spans="1:4" ht="13.5">
      <c r="A3692" s="858">
        <v>89388</v>
      </c>
      <c r="B3692" s="858" t="s">
        <v>6156</v>
      </c>
      <c r="C3692" s="858" t="s">
        <v>520</v>
      </c>
      <c r="D3692" s="859">
        <v>10.36</v>
      </c>
    </row>
    <row r="3693" spans="1:4" ht="13.5">
      <c r="A3693" s="858">
        <v>89389</v>
      </c>
      <c r="B3693" s="858" t="s">
        <v>6157</v>
      </c>
      <c r="C3693" s="858" t="s">
        <v>520</v>
      </c>
      <c r="D3693" s="859">
        <v>11.3</v>
      </c>
    </row>
    <row r="3694" spans="1:4" ht="13.5">
      <c r="A3694" s="858">
        <v>89390</v>
      </c>
      <c r="B3694" s="858" t="s">
        <v>6158</v>
      </c>
      <c r="C3694" s="858" t="s">
        <v>520</v>
      </c>
      <c r="D3694" s="859">
        <v>21.29</v>
      </c>
    </row>
    <row r="3695" spans="1:4" ht="13.5">
      <c r="A3695" s="858">
        <v>89391</v>
      </c>
      <c r="B3695" s="858" t="s">
        <v>6159</v>
      </c>
      <c r="C3695" s="858" t="s">
        <v>520</v>
      </c>
      <c r="D3695" s="859">
        <v>7.51</v>
      </c>
    </row>
    <row r="3696" spans="1:4" ht="13.5">
      <c r="A3696" s="858">
        <v>89392</v>
      </c>
      <c r="B3696" s="858" t="s">
        <v>6160</v>
      </c>
      <c r="C3696" s="858" t="s">
        <v>520</v>
      </c>
      <c r="D3696" s="859">
        <v>25.46</v>
      </c>
    </row>
    <row r="3697" spans="1:4" ht="13.5">
      <c r="A3697" s="858">
        <v>89393</v>
      </c>
      <c r="B3697" s="858" t="s">
        <v>6161</v>
      </c>
      <c r="C3697" s="858" t="s">
        <v>520</v>
      </c>
      <c r="D3697" s="859">
        <v>8.18</v>
      </c>
    </row>
    <row r="3698" spans="1:4" ht="13.5">
      <c r="A3698" s="858">
        <v>89394</v>
      </c>
      <c r="B3698" s="858" t="s">
        <v>6162</v>
      </c>
      <c r="C3698" s="858" t="s">
        <v>520</v>
      </c>
      <c r="D3698" s="859">
        <v>17.690000000000001</v>
      </c>
    </row>
    <row r="3699" spans="1:4" ht="13.5">
      <c r="A3699" s="858">
        <v>89395</v>
      </c>
      <c r="B3699" s="858" t="s">
        <v>6163</v>
      </c>
      <c r="C3699" s="858" t="s">
        <v>520</v>
      </c>
      <c r="D3699" s="859">
        <v>9.84</v>
      </c>
    </row>
    <row r="3700" spans="1:4" ht="13.5">
      <c r="A3700" s="858">
        <v>89396</v>
      </c>
      <c r="B3700" s="858" t="s">
        <v>6164</v>
      </c>
      <c r="C3700" s="858" t="s">
        <v>520</v>
      </c>
      <c r="D3700" s="859">
        <v>17.98</v>
      </c>
    </row>
    <row r="3701" spans="1:4" ht="13.5">
      <c r="A3701" s="858">
        <v>89397</v>
      </c>
      <c r="B3701" s="858" t="s">
        <v>6165</v>
      </c>
      <c r="C3701" s="858" t="s">
        <v>520</v>
      </c>
      <c r="D3701" s="859">
        <v>12.01</v>
      </c>
    </row>
    <row r="3702" spans="1:4" ht="13.5">
      <c r="A3702" s="858">
        <v>89398</v>
      </c>
      <c r="B3702" s="858" t="s">
        <v>6166</v>
      </c>
      <c r="C3702" s="858" t="s">
        <v>520</v>
      </c>
      <c r="D3702" s="859">
        <v>14.83</v>
      </c>
    </row>
    <row r="3703" spans="1:4" ht="13.5">
      <c r="A3703" s="858">
        <v>89399</v>
      </c>
      <c r="B3703" s="858" t="s">
        <v>6167</v>
      </c>
      <c r="C3703" s="858" t="s">
        <v>520</v>
      </c>
      <c r="D3703" s="859">
        <v>28.64</v>
      </c>
    </row>
    <row r="3704" spans="1:4" ht="13.5">
      <c r="A3704" s="858">
        <v>89400</v>
      </c>
      <c r="B3704" s="858" t="s">
        <v>6168</v>
      </c>
      <c r="C3704" s="858" t="s">
        <v>520</v>
      </c>
      <c r="D3704" s="859">
        <v>16.98</v>
      </c>
    </row>
    <row r="3705" spans="1:4" ht="13.5">
      <c r="A3705" s="858">
        <v>89404</v>
      </c>
      <c r="B3705" s="858" t="s">
        <v>6169</v>
      </c>
      <c r="C3705" s="858" t="s">
        <v>520</v>
      </c>
      <c r="D3705" s="859">
        <v>4.05</v>
      </c>
    </row>
    <row r="3706" spans="1:4" ht="13.5">
      <c r="A3706" s="858">
        <v>89405</v>
      </c>
      <c r="B3706" s="858" t="s">
        <v>6170</v>
      </c>
      <c r="C3706" s="858" t="s">
        <v>520</v>
      </c>
      <c r="D3706" s="859">
        <v>4.43</v>
      </c>
    </row>
    <row r="3707" spans="1:4" ht="13.5">
      <c r="A3707" s="858">
        <v>89406</v>
      </c>
      <c r="B3707" s="858" t="s">
        <v>6171</v>
      </c>
      <c r="C3707" s="858" t="s">
        <v>520</v>
      </c>
      <c r="D3707" s="859">
        <v>6.04</v>
      </c>
    </row>
    <row r="3708" spans="1:4" ht="13.5">
      <c r="A3708" s="858">
        <v>89407</v>
      </c>
      <c r="B3708" s="858" t="s">
        <v>6172</v>
      </c>
      <c r="C3708" s="858" t="s">
        <v>520</v>
      </c>
      <c r="D3708" s="859">
        <v>5.41</v>
      </c>
    </row>
    <row r="3709" spans="1:4" ht="13.5">
      <c r="A3709" s="858">
        <v>89408</v>
      </c>
      <c r="B3709" s="858" t="s">
        <v>6173</v>
      </c>
      <c r="C3709" s="858" t="s">
        <v>520</v>
      </c>
      <c r="D3709" s="859">
        <v>4.93</v>
      </c>
    </row>
    <row r="3710" spans="1:4" ht="13.5">
      <c r="A3710" s="858">
        <v>89409</v>
      </c>
      <c r="B3710" s="858" t="s">
        <v>6174</v>
      </c>
      <c r="C3710" s="858" t="s">
        <v>520</v>
      </c>
      <c r="D3710" s="859">
        <v>5.75</v>
      </c>
    </row>
    <row r="3711" spans="1:4" ht="13.5">
      <c r="A3711" s="858">
        <v>89410</v>
      </c>
      <c r="B3711" s="858" t="s">
        <v>6175</v>
      </c>
      <c r="C3711" s="858" t="s">
        <v>520</v>
      </c>
      <c r="D3711" s="859">
        <v>7.45</v>
      </c>
    </row>
    <row r="3712" spans="1:4" ht="13.5">
      <c r="A3712" s="858">
        <v>89411</v>
      </c>
      <c r="B3712" s="858" t="s">
        <v>6176</v>
      </c>
      <c r="C3712" s="858" t="s">
        <v>520</v>
      </c>
      <c r="D3712" s="859">
        <v>6.69</v>
      </c>
    </row>
    <row r="3713" spans="1:4" ht="13.5">
      <c r="A3713" s="858">
        <v>89412</v>
      </c>
      <c r="B3713" s="858" t="s">
        <v>6177</v>
      </c>
      <c r="C3713" s="858" t="s">
        <v>520</v>
      </c>
      <c r="D3713" s="859">
        <v>7.73</v>
      </c>
    </row>
    <row r="3714" spans="1:4" ht="13.5">
      <c r="A3714" s="858">
        <v>89413</v>
      </c>
      <c r="B3714" s="858" t="s">
        <v>6178</v>
      </c>
      <c r="C3714" s="858" t="s">
        <v>520</v>
      </c>
      <c r="D3714" s="859">
        <v>7.45</v>
      </c>
    </row>
    <row r="3715" spans="1:4" ht="13.5">
      <c r="A3715" s="858">
        <v>89414</v>
      </c>
      <c r="B3715" s="858" t="s">
        <v>6179</v>
      </c>
      <c r="C3715" s="858" t="s">
        <v>520</v>
      </c>
      <c r="D3715" s="859">
        <v>9.76</v>
      </c>
    </row>
    <row r="3716" spans="1:4" ht="13.5">
      <c r="A3716" s="858">
        <v>89415</v>
      </c>
      <c r="B3716" s="858" t="s">
        <v>6180</v>
      </c>
      <c r="C3716" s="858" t="s">
        <v>520</v>
      </c>
      <c r="D3716" s="859">
        <v>12.63</v>
      </c>
    </row>
    <row r="3717" spans="1:4" ht="13.5">
      <c r="A3717" s="858">
        <v>89416</v>
      </c>
      <c r="B3717" s="858" t="s">
        <v>6181</v>
      </c>
      <c r="C3717" s="858" t="s">
        <v>520</v>
      </c>
      <c r="D3717" s="859">
        <v>9.2799999999999994</v>
      </c>
    </row>
    <row r="3718" spans="1:4" ht="13.5">
      <c r="A3718" s="858">
        <v>89417</v>
      </c>
      <c r="B3718" s="858" t="s">
        <v>6182</v>
      </c>
      <c r="C3718" s="858" t="s">
        <v>520</v>
      </c>
      <c r="D3718" s="859">
        <v>3.34</v>
      </c>
    </row>
    <row r="3719" spans="1:4" ht="13.5">
      <c r="A3719" s="858">
        <v>89418</v>
      </c>
      <c r="B3719" s="858" t="s">
        <v>6183</v>
      </c>
      <c r="C3719" s="858" t="s">
        <v>520</v>
      </c>
      <c r="D3719" s="859">
        <v>10.96</v>
      </c>
    </row>
    <row r="3720" spans="1:4" ht="13.5">
      <c r="A3720" s="858">
        <v>89419</v>
      </c>
      <c r="B3720" s="858" t="s">
        <v>6184</v>
      </c>
      <c r="C3720" s="858" t="s">
        <v>520</v>
      </c>
      <c r="D3720" s="859">
        <v>4.03</v>
      </c>
    </row>
    <row r="3721" spans="1:4" ht="13.5">
      <c r="A3721" s="858">
        <v>89420</v>
      </c>
      <c r="B3721" s="858" t="s">
        <v>6185</v>
      </c>
      <c r="C3721" s="858" t="s">
        <v>520</v>
      </c>
      <c r="D3721" s="859">
        <v>8.16</v>
      </c>
    </row>
    <row r="3722" spans="1:4" ht="13.5">
      <c r="A3722" s="858">
        <v>89421</v>
      </c>
      <c r="B3722" s="858" t="s">
        <v>6186</v>
      </c>
      <c r="C3722" s="858" t="s">
        <v>520</v>
      </c>
      <c r="D3722" s="859">
        <v>10.66</v>
      </c>
    </row>
    <row r="3723" spans="1:4" ht="13.5">
      <c r="A3723" s="858">
        <v>89422</v>
      </c>
      <c r="B3723" s="858" t="s">
        <v>6187</v>
      </c>
      <c r="C3723" s="858" t="s">
        <v>520</v>
      </c>
      <c r="D3723" s="859">
        <v>3.42</v>
      </c>
    </row>
    <row r="3724" spans="1:4" ht="13.5">
      <c r="A3724" s="858">
        <v>89423</v>
      </c>
      <c r="B3724" s="858" t="s">
        <v>6188</v>
      </c>
      <c r="C3724" s="858" t="s">
        <v>520</v>
      </c>
      <c r="D3724" s="859">
        <v>7.62</v>
      </c>
    </row>
    <row r="3725" spans="1:4" ht="13.5">
      <c r="A3725" s="858">
        <v>89424</v>
      </c>
      <c r="B3725" s="858" t="s">
        <v>6189</v>
      </c>
      <c r="C3725" s="858" t="s">
        <v>520</v>
      </c>
      <c r="D3725" s="859">
        <v>3.99</v>
      </c>
    </row>
    <row r="3726" spans="1:4" ht="13.5">
      <c r="A3726" s="858">
        <v>89425</v>
      </c>
      <c r="B3726" s="858" t="s">
        <v>6190</v>
      </c>
      <c r="C3726" s="858" t="s">
        <v>520</v>
      </c>
      <c r="D3726" s="859">
        <v>14.15</v>
      </c>
    </row>
    <row r="3727" spans="1:4" ht="13.5">
      <c r="A3727" s="858">
        <v>89426</v>
      </c>
      <c r="B3727" s="858" t="s">
        <v>6191</v>
      </c>
      <c r="C3727" s="858" t="s">
        <v>520</v>
      </c>
      <c r="D3727" s="859">
        <v>7.11</v>
      </c>
    </row>
    <row r="3728" spans="1:4" ht="13.5">
      <c r="A3728" s="858">
        <v>89427</v>
      </c>
      <c r="B3728" s="858" t="s">
        <v>6192</v>
      </c>
      <c r="C3728" s="858" t="s">
        <v>520</v>
      </c>
      <c r="D3728" s="859">
        <v>10.42</v>
      </c>
    </row>
    <row r="3729" spans="1:4" ht="13.5">
      <c r="A3729" s="858">
        <v>89428</v>
      </c>
      <c r="B3729" s="858" t="s">
        <v>6193</v>
      </c>
      <c r="C3729" s="858" t="s">
        <v>520</v>
      </c>
      <c r="D3729" s="859">
        <v>12.74</v>
      </c>
    </row>
    <row r="3730" spans="1:4" ht="13.5">
      <c r="A3730" s="858">
        <v>89429</v>
      </c>
      <c r="B3730" s="858" t="s">
        <v>6194</v>
      </c>
      <c r="C3730" s="858" t="s">
        <v>520</v>
      </c>
      <c r="D3730" s="859">
        <v>4.0999999999999996</v>
      </c>
    </row>
    <row r="3731" spans="1:4" ht="13.5">
      <c r="A3731" s="858">
        <v>89430</v>
      </c>
      <c r="B3731" s="858" t="s">
        <v>6195</v>
      </c>
      <c r="C3731" s="858" t="s">
        <v>520</v>
      </c>
      <c r="D3731" s="859">
        <v>10.58</v>
      </c>
    </row>
    <row r="3732" spans="1:4" ht="13.5">
      <c r="A3732" s="858">
        <v>89431</v>
      </c>
      <c r="B3732" s="858" t="s">
        <v>6196</v>
      </c>
      <c r="C3732" s="858" t="s">
        <v>520</v>
      </c>
      <c r="D3732" s="859">
        <v>5.97</v>
      </c>
    </row>
    <row r="3733" spans="1:4" ht="13.5">
      <c r="A3733" s="858">
        <v>89432</v>
      </c>
      <c r="B3733" s="858" t="s">
        <v>6197</v>
      </c>
      <c r="C3733" s="858" t="s">
        <v>520</v>
      </c>
      <c r="D3733" s="859">
        <v>30.21</v>
      </c>
    </row>
    <row r="3734" spans="1:4" ht="13.5">
      <c r="A3734" s="858">
        <v>89433</v>
      </c>
      <c r="B3734" s="858" t="s">
        <v>6198</v>
      </c>
      <c r="C3734" s="858" t="s">
        <v>520</v>
      </c>
      <c r="D3734" s="859">
        <v>8.7100000000000009</v>
      </c>
    </row>
    <row r="3735" spans="1:4" ht="13.5">
      <c r="A3735" s="858">
        <v>89434</v>
      </c>
      <c r="B3735" s="858" t="s">
        <v>6199</v>
      </c>
      <c r="C3735" s="858" t="s">
        <v>520</v>
      </c>
      <c r="D3735" s="859">
        <v>9.65</v>
      </c>
    </row>
    <row r="3736" spans="1:4" ht="13.5">
      <c r="A3736" s="858">
        <v>89435</v>
      </c>
      <c r="B3736" s="858" t="s">
        <v>6200</v>
      </c>
      <c r="C3736" s="858" t="s">
        <v>520</v>
      </c>
      <c r="D3736" s="859">
        <v>19.64</v>
      </c>
    </row>
    <row r="3737" spans="1:4" ht="13.5">
      <c r="A3737" s="858">
        <v>89436</v>
      </c>
      <c r="B3737" s="858" t="s">
        <v>6201</v>
      </c>
      <c r="C3737" s="858" t="s">
        <v>520</v>
      </c>
      <c r="D3737" s="859">
        <v>5.86</v>
      </c>
    </row>
    <row r="3738" spans="1:4" ht="13.5">
      <c r="A3738" s="858">
        <v>89437</v>
      </c>
      <c r="B3738" s="858" t="s">
        <v>6202</v>
      </c>
      <c r="C3738" s="858" t="s">
        <v>520</v>
      </c>
      <c r="D3738" s="859">
        <v>23.81</v>
      </c>
    </row>
    <row r="3739" spans="1:4" ht="13.5">
      <c r="A3739" s="858">
        <v>89438</v>
      </c>
      <c r="B3739" s="858" t="s">
        <v>6203</v>
      </c>
      <c r="C3739" s="858" t="s">
        <v>520</v>
      </c>
      <c r="D3739" s="859">
        <v>5.83</v>
      </c>
    </row>
    <row r="3740" spans="1:4" ht="13.5">
      <c r="A3740" s="858">
        <v>89439</v>
      </c>
      <c r="B3740" s="858" t="s">
        <v>6204</v>
      </c>
      <c r="C3740" s="858" t="s">
        <v>520</v>
      </c>
      <c r="D3740" s="859">
        <v>8.01</v>
      </c>
    </row>
    <row r="3741" spans="1:4" ht="13.5">
      <c r="A3741" s="858">
        <v>89440</v>
      </c>
      <c r="B3741" s="858" t="s">
        <v>6205</v>
      </c>
      <c r="C3741" s="858" t="s">
        <v>520</v>
      </c>
      <c r="D3741" s="859">
        <v>7.11</v>
      </c>
    </row>
    <row r="3742" spans="1:4" ht="13.5">
      <c r="A3742" s="858">
        <v>89441</v>
      </c>
      <c r="B3742" s="858" t="s">
        <v>6206</v>
      </c>
      <c r="C3742" s="858" t="s">
        <v>520</v>
      </c>
      <c r="D3742" s="859">
        <v>15.25</v>
      </c>
    </row>
    <row r="3743" spans="1:4" ht="13.5">
      <c r="A3743" s="858">
        <v>89442</v>
      </c>
      <c r="B3743" s="858" t="s">
        <v>6207</v>
      </c>
      <c r="C3743" s="858" t="s">
        <v>520</v>
      </c>
      <c r="D3743" s="859">
        <v>9.2799999999999994</v>
      </c>
    </row>
    <row r="3744" spans="1:4" ht="13.5">
      <c r="A3744" s="858">
        <v>89443</v>
      </c>
      <c r="B3744" s="858" t="s">
        <v>6208</v>
      </c>
      <c r="C3744" s="858" t="s">
        <v>520</v>
      </c>
      <c r="D3744" s="859">
        <v>11.59</v>
      </c>
    </row>
    <row r="3745" spans="1:4" ht="13.5">
      <c r="A3745" s="858">
        <v>89444</v>
      </c>
      <c r="B3745" s="858" t="s">
        <v>6209</v>
      </c>
      <c r="C3745" s="858" t="s">
        <v>520</v>
      </c>
      <c r="D3745" s="859">
        <v>25.4</v>
      </c>
    </row>
    <row r="3746" spans="1:4" ht="13.5">
      <c r="A3746" s="858">
        <v>89445</v>
      </c>
      <c r="B3746" s="858" t="s">
        <v>6210</v>
      </c>
      <c r="C3746" s="858" t="s">
        <v>520</v>
      </c>
      <c r="D3746" s="859">
        <v>13.74</v>
      </c>
    </row>
    <row r="3747" spans="1:4" ht="13.5">
      <c r="A3747" s="858">
        <v>89481</v>
      </c>
      <c r="B3747" s="858" t="s">
        <v>6211</v>
      </c>
      <c r="C3747" s="858" t="s">
        <v>520</v>
      </c>
      <c r="D3747" s="859">
        <v>3.9</v>
      </c>
    </row>
    <row r="3748" spans="1:4" ht="13.5">
      <c r="A3748" s="858">
        <v>89485</v>
      </c>
      <c r="B3748" s="858" t="s">
        <v>6212</v>
      </c>
      <c r="C3748" s="858" t="s">
        <v>520</v>
      </c>
      <c r="D3748" s="859">
        <v>4.72</v>
      </c>
    </row>
    <row r="3749" spans="1:4" ht="13.5">
      <c r="A3749" s="858">
        <v>89489</v>
      </c>
      <c r="B3749" s="858" t="s">
        <v>6213</v>
      </c>
      <c r="C3749" s="858" t="s">
        <v>520</v>
      </c>
      <c r="D3749" s="859">
        <v>6.42</v>
      </c>
    </row>
    <row r="3750" spans="1:4" ht="13.5">
      <c r="A3750" s="858">
        <v>89490</v>
      </c>
      <c r="B3750" s="858" t="s">
        <v>6214</v>
      </c>
      <c r="C3750" s="858" t="s">
        <v>520</v>
      </c>
      <c r="D3750" s="859">
        <v>5.66</v>
      </c>
    </row>
    <row r="3751" spans="1:4" ht="13.5">
      <c r="A3751" s="858">
        <v>89492</v>
      </c>
      <c r="B3751" s="858" t="s">
        <v>6215</v>
      </c>
      <c r="C3751" s="858" t="s">
        <v>520</v>
      </c>
      <c r="D3751" s="859">
        <v>6.27</v>
      </c>
    </row>
    <row r="3752" spans="1:4" ht="13.5">
      <c r="A3752" s="858">
        <v>89493</v>
      </c>
      <c r="B3752" s="858" t="s">
        <v>6216</v>
      </c>
      <c r="C3752" s="858" t="s">
        <v>520</v>
      </c>
      <c r="D3752" s="859">
        <v>8.58</v>
      </c>
    </row>
    <row r="3753" spans="1:4" ht="13.5">
      <c r="A3753" s="858">
        <v>89494</v>
      </c>
      <c r="B3753" s="858" t="s">
        <v>6217</v>
      </c>
      <c r="C3753" s="858" t="s">
        <v>520</v>
      </c>
      <c r="D3753" s="859">
        <v>11.45</v>
      </c>
    </row>
    <row r="3754" spans="1:4" ht="13.5">
      <c r="A3754" s="858">
        <v>89496</v>
      </c>
      <c r="B3754" s="858" t="s">
        <v>6218</v>
      </c>
      <c r="C3754" s="858" t="s">
        <v>520</v>
      </c>
      <c r="D3754" s="859">
        <v>8.1</v>
      </c>
    </row>
    <row r="3755" spans="1:4" ht="13.5">
      <c r="A3755" s="858">
        <v>89497</v>
      </c>
      <c r="B3755" s="858" t="s">
        <v>6219</v>
      </c>
      <c r="C3755" s="858" t="s">
        <v>520</v>
      </c>
      <c r="D3755" s="859">
        <v>10.49</v>
      </c>
    </row>
    <row r="3756" spans="1:4" ht="13.5">
      <c r="A3756" s="858">
        <v>89498</v>
      </c>
      <c r="B3756" s="858" t="s">
        <v>6220</v>
      </c>
      <c r="C3756" s="858" t="s">
        <v>520</v>
      </c>
      <c r="D3756" s="859">
        <v>11.55</v>
      </c>
    </row>
    <row r="3757" spans="1:4" ht="13.5">
      <c r="A3757" s="858">
        <v>89499</v>
      </c>
      <c r="B3757" s="858" t="s">
        <v>6221</v>
      </c>
      <c r="C3757" s="858" t="s">
        <v>520</v>
      </c>
      <c r="D3757" s="859">
        <v>18.27</v>
      </c>
    </row>
    <row r="3758" spans="1:4" ht="13.5">
      <c r="A3758" s="858">
        <v>89500</v>
      </c>
      <c r="B3758" s="858" t="s">
        <v>6222</v>
      </c>
      <c r="C3758" s="858" t="s">
        <v>520</v>
      </c>
      <c r="D3758" s="859">
        <v>11.75</v>
      </c>
    </row>
    <row r="3759" spans="1:4" ht="13.5">
      <c r="A3759" s="858">
        <v>89501</v>
      </c>
      <c r="B3759" s="858" t="s">
        <v>6223</v>
      </c>
      <c r="C3759" s="858" t="s">
        <v>520</v>
      </c>
      <c r="D3759" s="859">
        <v>12.63</v>
      </c>
    </row>
    <row r="3760" spans="1:4" ht="13.5">
      <c r="A3760" s="858">
        <v>89502</v>
      </c>
      <c r="B3760" s="858" t="s">
        <v>6224</v>
      </c>
      <c r="C3760" s="858" t="s">
        <v>520</v>
      </c>
      <c r="D3760" s="859">
        <v>14.54</v>
      </c>
    </row>
    <row r="3761" spans="1:4" ht="13.5">
      <c r="A3761" s="858">
        <v>89503</v>
      </c>
      <c r="B3761" s="858" t="s">
        <v>6225</v>
      </c>
      <c r="C3761" s="858" t="s">
        <v>520</v>
      </c>
      <c r="D3761" s="859">
        <v>22.88</v>
      </c>
    </row>
    <row r="3762" spans="1:4" ht="13.5">
      <c r="A3762" s="858">
        <v>89504</v>
      </c>
      <c r="B3762" s="858" t="s">
        <v>6226</v>
      </c>
      <c r="C3762" s="858" t="s">
        <v>520</v>
      </c>
      <c r="D3762" s="859">
        <v>19.86</v>
      </c>
    </row>
    <row r="3763" spans="1:4" ht="13.5">
      <c r="A3763" s="858">
        <v>89505</v>
      </c>
      <c r="B3763" s="858" t="s">
        <v>6227</v>
      </c>
      <c r="C3763" s="858" t="s">
        <v>520</v>
      </c>
      <c r="D3763" s="859">
        <v>34.54</v>
      </c>
    </row>
    <row r="3764" spans="1:4" ht="13.5">
      <c r="A3764" s="858">
        <v>89506</v>
      </c>
      <c r="B3764" s="858" t="s">
        <v>6228</v>
      </c>
      <c r="C3764" s="858" t="s">
        <v>520</v>
      </c>
      <c r="D3764" s="859">
        <v>39.1</v>
      </c>
    </row>
    <row r="3765" spans="1:4" ht="13.5">
      <c r="A3765" s="858">
        <v>89507</v>
      </c>
      <c r="B3765" s="858" t="s">
        <v>6229</v>
      </c>
      <c r="C3765" s="858" t="s">
        <v>520</v>
      </c>
      <c r="D3765" s="859">
        <v>48.58</v>
      </c>
    </row>
    <row r="3766" spans="1:4" ht="13.5">
      <c r="A3766" s="858">
        <v>89510</v>
      </c>
      <c r="B3766" s="858" t="s">
        <v>6230</v>
      </c>
      <c r="C3766" s="858" t="s">
        <v>520</v>
      </c>
      <c r="D3766" s="859">
        <v>31.18</v>
      </c>
    </row>
    <row r="3767" spans="1:4" ht="13.5">
      <c r="A3767" s="858">
        <v>89513</v>
      </c>
      <c r="B3767" s="858" t="s">
        <v>6231</v>
      </c>
      <c r="C3767" s="858" t="s">
        <v>520</v>
      </c>
      <c r="D3767" s="859">
        <v>110.58</v>
      </c>
    </row>
    <row r="3768" spans="1:4" ht="13.5">
      <c r="A3768" s="858">
        <v>89514</v>
      </c>
      <c r="B3768" s="858" t="s">
        <v>6232</v>
      </c>
      <c r="C3768" s="858" t="s">
        <v>520</v>
      </c>
      <c r="D3768" s="859">
        <v>9.86</v>
      </c>
    </row>
    <row r="3769" spans="1:4" ht="13.5">
      <c r="A3769" s="858">
        <v>89515</v>
      </c>
      <c r="B3769" s="858" t="s">
        <v>6233</v>
      </c>
      <c r="C3769" s="858" t="s">
        <v>520</v>
      </c>
      <c r="D3769" s="859">
        <v>82.84</v>
      </c>
    </row>
    <row r="3770" spans="1:4" ht="13.5">
      <c r="A3770" s="858">
        <v>89516</v>
      </c>
      <c r="B3770" s="858" t="s">
        <v>6234</v>
      </c>
      <c r="C3770" s="858" t="s">
        <v>520</v>
      </c>
      <c r="D3770" s="859">
        <v>8.4600000000000009</v>
      </c>
    </row>
    <row r="3771" spans="1:4" ht="13.5">
      <c r="A3771" s="858">
        <v>89517</v>
      </c>
      <c r="B3771" s="858" t="s">
        <v>6235</v>
      </c>
      <c r="C3771" s="858" t="s">
        <v>520</v>
      </c>
      <c r="D3771" s="859">
        <v>69.36</v>
      </c>
    </row>
    <row r="3772" spans="1:4" ht="13.5">
      <c r="A3772" s="858">
        <v>89518</v>
      </c>
      <c r="B3772" s="858" t="s">
        <v>6236</v>
      </c>
      <c r="C3772" s="858" t="s">
        <v>520</v>
      </c>
      <c r="D3772" s="859">
        <v>16.25</v>
      </c>
    </row>
    <row r="3773" spans="1:4" ht="13.5">
      <c r="A3773" s="858">
        <v>89519</v>
      </c>
      <c r="B3773" s="858" t="s">
        <v>6237</v>
      </c>
      <c r="C3773" s="858" t="s">
        <v>520</v>
      </c>
      <c r="D3773" s="859">
        <v>46.07</v>
      </c>
    </row>
    <row r="3774" spans="1:4" ht="13.5">
      <c r="A3774" s="858">
        <v>89520</v>
      </c>
      <c r="B3774" s="858" t="s">
        <v>6238</v>
      </c>
      <c r="C3774" s="858" t="s">
        <v>520</v>
      </c>
      <c r="D3774" s="859">
        <v>14.4</v>
      </c>
    </row>
    <row r="3775" spans="1:4" ht="13.5">
      <c r="A3775" s="858">
        <v>89521</v>
      </c>
      <c r="B3775" s="858" t="s">
        <v>6239</v>
      </c>
      <c r="C3775" s="858" t="s">
        <v>520</v>
      </c>
      <c r="D3775" s="859">
        <v>130.46</v>
      </c>
    </row>
    <row r="3776" spans="1:4" ht="13.5">
      <c r="A3776" s="858">
        <v>89522</v>
      </c>
      <c r="B3776" s="858" t="s">
        <v>6240</v>
      </c>
      <c r="C3776" s="858" t="s">
        <v>520</v>
      </c>
      <c r="D3776" s="859">
        <v>30.39</v>
      </c>
    </row>
    <row r="3777" spans="1:4" ht="13.5">
      <c r="A3777" s="858">
        <v>89523</v>
      </c>
      <c r="B3777" s="858" t="s">
        <v>6241</v>
      </c>
      <c r="C3777" s="858" t="s">
        <v>520</v>
      </c>
      <c r="D3777" s="859">
        <v>97.8</v>
      </c>
    </row>
    <row r="3778" spans="1:4" ht="13.5">
      <c r="A3778" s="858">
        <v>89524</v>
      </c>
      <c r="B3778" s="858" t="s">
        <v>6242</v>
      </c>
      <c r="C3778" s="858" t="s">
        <v>520</v>
      </c>
      <c r="D3778" s="859">
        <v>26.85</v>
      </c>
    </row>
    <row r="3779" spans="1:4" ht="13.5">
      <c r="A3779" s="858">
        <v>89525</v>
      </c>
      <c r="B3779" s="858" t="s">
        <v>6243</v>
      </c>
      <c r="C3779" s="858" t="s">
        <v>520</v>
      </c>
      <c r="D3779" s="859">
        <v>96.14</v>
      </c>
    </row>
    <row r="3780" spans="1:4" ht="13.5">
      <c r="A3780" s="858">
        <v>89526</v>
      </c>
      <c r="B3780" s="858" t="s">
        <v>6244</v>
      </c>
      <c r="C3780" s="858" t="s">
        <v>520</v>
      </c>
      <c r="D3780" s="859">
        <v>39.770000000000003</v>
      </c>
    </row>
    <row r="3781" spans="1:4" ht="13.5">
      <c r="A3781" s="858">
        <v>89527</v>
      </c>
      <c r="B3781" s="858" t="s">
        <v>6245</v>
      </c>
      <c r="C3781" s="858" t="s">
        <v>520</v>
      </c>
      <c r="D3781" s="859">
        <v>73.23</v>
      </c>
    </row>
    <row r="3782" spans="1:4" ht="13.5">
      <c r="A3782" s="858">
        <v>89528</v>
      </c>
      <c r="B3782" s="858" t="s">
        <v>6246</v>
      </c>
      <c r="C3782" s="858" t="s">
        <v>520</v>
      </c>
      <c r="D3782" s="859">
        <v>3.28</v>
      </c>
    </row>
    <row r="3783" spans="1:4" ht="13.5">
      <c r="A3783" s="858">
        <v>89529</v>
      </c>
      <c r="B3783" s="858" t="s">
        <v>6247</v>
      </c>
      <c r="C3783" s="858" t="s">
        <v>520</v>
      </c>
      <c r="D3783" s="859">
        <v>44.76</v>
      </c>
    </row>
    <row r="3784" spans="1:4" ht="13.5">
      <c r="A3784" s="858">
        <v>89530</v>
      </c>
      <c r="B3784" s="858" t="s">
        <v>6248</v>
      </c>
      <c r="C3784" s="858" t="s">
        <v>520</v>
      </c>
      <c r="D3784" s="859">
        <v>13.44</v>
      </c>
    </row>
    <row r="3785" spans="1:4" ht="13.5">
      <c r="A3785" s="858">
        <v>89531</v>
      </c>
      <c r="B3785" s="858" t="s">
        <v>6249</v>
      </c>
      <c r="C3785" s="858" t="s">
        <v>520</v>
      </c>
      <c r="D3785" s="859">
        <v>36.15</v>
      </c>
    </row>
    <row r="3786" spans="1:4" ht="13.5">
      <c r="A3786" s="858">
        <v>89532</v>
      </c>
      <c r="B3786" s="858" t="s">
        <v>6250</v>
      </c>
      <c r="C3786" s="858" t="s">
        <v>520</v>
      </c>
      <c r="D3786" s="859">
        <v>6.4</v>
      </c>
    </row>
    <row r="3787" spans="1:4" ht="13.5">
      <c r="A3787" s="858">
        <v>89533</v>
      </c>
      <c r="B3787" s="858" t="s">
        <v>6251</v>
      </c>
      <c r="C3787" s="858" t="s">
        <v>520</v>
      </c>
      <c r="D3787" s="859">
        <v>36.15</v>
      </c>
    </row>
    <row r="3788" spans="1:4" ht="13.5">
      <c r="A3788" s="858">
        <v>89534</v>
      </c>
      <c r="B3788" s="858" t="s">
        <v>6252</v>
      </c>
      <c r="C3788" s="858" t="s">
        <v>520</v>
      </c>
      <c r="D3788" s="859">
        <v>4.1900000000000004</v>
      </c>
    </row>
    <row r="3789" spans="1:4" ht="13.5">
      <c r="A3789" s="858">
        <v>89535</v>
      </c>
      <c r="B3789" s="858" t="s">
        <v>6253</v>
      </c>
      <c r="C3789" s="858" t="s">
        <v>520</v>
      </c>
      <c r="D3789" s="859">
        <v>58.28</v>
      </c>
    </row>
    <row r="3790" spans="1:4" ht="13.5">
      <c r="A3790" s="858">
        <v>89536</v>
      </c>
      <c r="B3790" s="858" t="s">
        <v>6254</v>
      </c>
      <c r="C3790" s="858" t="s">
        <v>520</v>
      </c>
      <c r="D3790" s="859">
        <v>12.03</v>
      </c>
    </row>
    <row r="3791" spans="1:4" ht="13.5">
      <c r="A3791" s="858">
        <v>89538</v>
      </c>
      <c r="B3791" s="858" t="s">
        <v>6255</v>
      </c>
      <c r="C3791" s="858" t="s">
        <v>520</v>
      </c>
      <c r="D3791" s="859">
        <v>3.39</v>
      </c>
    </row>
    <row r="3792" spans="1:4" ht="13.5">
      <c r="A3792" s="858">
        <v>89539</v>
      </c>
      <c r="B3792" s="858" t="s">
        <v>6256</v>
      </c>
      <c r="C3792" s="858" t="s">
        <v>520</v>
      </c>
      <c r="D3792" s="859">
        <v>38.549999999999997</v>
      </c>
    </row>
    <row r="3793" spans="1:4" ht="13.5">
      <c r="A3793" s="858">
        <v>89540</v>
      </c>
      <c r="B3793" s="858" t="s">
        <v>6257</v>
      </c>
      <c r="C3793" s="858" t="s">
        <v>520</v>
      </c>
      <c r="D3793" s="859">
        <v>9.8699999999999992</v>
      </c>
    </row>
    <row r="3794" spans="1:4" ht="13.5">
      <c r="A3794" s="858">
        <v>89541</v>
      </c>
      <c r="B3794" s="858" t="s">
        <v>6258</v>
      </c>
      <c r="C3794" s="858" t="s">
        <v>520</v>
      </c>
      <c r="D3794" s="859">
        <v>5.2</v>
      </c>
    </row>
    <row r="3795" spans="1:4" ht="13.5">
      <c r="A3795" s="858">
        <v>89542</v>
      </c>
      <c r="B3795" s="858" t="s">
        <v>6259</v>
      </c>
      <c r="C3795" s="858" t="s">
        <v>520</v>
      </c>
      <c r="D3795" s="859">
        <v>29.44</v>
      </c>
    </row>
    <row r="3796" spans="1:4" ht="13.5">
      <c r="A3796" s="858">
        <v>89544</v>
      </c>
      <c r="B3796" s="858" t="s">
        <v>6260</v>
      </c>
      <c r="C3796" s="858" t="s">
        <v>520</v>
      </c>
      <c r="D3796" s="859">
        <v>8.82</v>
      </c>
    </row>
    <row r="3797" spans="1:4" ht="13.5">
      <c r="A3797" s="858">
        <v>89545</v>
      </c>
      <c r="B3797" s="858" t="s">
        <v>6261</v>
      </c>
      <c r="C3797" s="858" t="s">
        <v>520</v>
      </c>
      <c r="D3797" s="859">
        <v>15.19</v>
      </c>
    </row>
    <row r="3798" spans="1:4" ht="13.5">
      <c r="A3798" s="858">
        <v>89546</v>
      </c>
      <c r="B3798" s="858" t="s">
        <v>6262</v>
      </c>
      <c r="C3798" s="858" t="s">
        <v>520</v>
      </c>
      <c r="D3798" s="859">
        <v>13.32</v>
      </c>
    </row>
    <row r="3799" spans="1:4" ht="13.5">
      <c r="A3799" s="858">
        <v>89547</v>
      </c>
      <c r="B3799" s="858" t="s">
        <v>6263</v>
      </c>
      <c r="C3799" s="858" t="s">
        <v>520</v>
      </c>
      <c r="D3799" s="859">
        <v>20.94</v>
      </c>
    </row>
    <row r="3800" spans="1:4" ht="13.5">
      <c r="A3800" s="858">
        <v>89548</v>
      </c>
      <c r="B3800" s="858" t="s">
        <v>6264</v>
      </c>
      <c r="C3800" s="858" t="s">
        <v>520</v>
      </c>
      <c r="D3800" s="859">
        <v>22.7</v>
      </c>
    </row>
    <row r="3801" spans="1:4" ht="13.5">
      <c r="A3801" s="858">
        <v>89549</v>
      </c>
      <c r="B3801" s="858" t="s">
        <v>6265</v>
      </c>
      <c r="C3801" s="858" t="s">
        <v>520</v>
      </c>
      <c r="D3801" s="859">
        <v>16.22</v>
      </c>
    </row>
    <row r="3802" spans="1:4" ht="13.5">
      <c r="A3802" s="858">
        <v>89550</v>
      </c>
      <c r="B3802" s="858" t="s">
        <v>6266</v>
      </c>
      <c r="C3802" s="858" t="s">
        <v>520</v>
      </c>
      <c r="D3802" s="859">
        <v>40.29</v>
      </c>
    </row>
    <row r="3803" spans="1:4" ht="13.5">
      <c r="A3803" s="858">
        <v>89551</v>
      </c>
      <c r="B3803" s="858" t="s">
        <v>6267</v>
      </c>
      <c r="C3803" s="858" t="s">
        <v>520</v>
      </c>
      <c r="D3803" s="859">
        <v>8.8800000000000008</v>
      </c>
    </row>
    <row r="3804" spans="1:4" ht="13.5">
      <c r="A3804" s="858">
        <v>89552</v>
      </c>
      <c r="B3804" s="858" t="s">
        <v>6268</v>
      </c>
      <c r="C3804" s="858" t="s">
        <v>520</v>
      </c>
      <c r="D3804" s="859">
        <v>18.87</v>
      </c>
    </row>
    <row r="3805" spans="1:4" ht="13.5">
      <c r="A3805" s="858">
        <v>89553</v>
      </c>
      <c r="B3805" s="858" t="s">
        <v>6269</v>
      </c>
      <c r="C3805" s="858" t="s">
        <v>520</v>
      </c>
      <c r="D3805" s="859">
        <v>5.09</v>
      </c>
    </row>
    <row r="3806" spans="1:4" ht="13.5">
      <c r="A3806" s="858">
        <v>89554</v>
      </c>
      <c r="B3806" s="858" t="s">
        <v>6270</v>
      </c>
      <c r="C3806" s="858" t="s">
        <v>520</v>
      </c>
      <c r="D3806" s="859">
        <v>25.48</v>
      </c>
    </row>
    <row r="3807" spans="1:4" ht="13.5">
      <c r="A3807" s="858">
        <v>89555</v>
      </c>
      <c r="B3807" s="858" t="s">
        <v>6271</v>
      </c>
      <c r="C3807" s="858" t="s">
        <v>520</v>
      </c>
      <c r="D3807" s="859">
        <v>23.04</v>
      </c>
    </row>
    <row r="3808" spans="1:4" ht="13.5">
      <c r="A3808" s="858">
        <v>89556</v>
      </c>
      <c r="B3808" s="858" t="s">
        <v>6272</v>
      </c>
      <c r="C3808" s="858" t="s">
        <v>520</v>
      </c>
      <c r="D3808" s="859">
        <v>37.549999999999997</v>
      </c>
    </row>
    <row r="3809" spans="1:4" ht="13.5">
      <c r="A3809" s="858">
        <v>89557</v>
      </c>
      <c r="B3809" s="858" t="s">
        <v>6273</v>
      </c>
      <c r="C3809" s="858" t="s">
        <v>520</v>
      </c>
      <c r="D3809" s="859">
        <v>29.62</v>
      </c>
    </row>
    <row r="3810" spans="1:4" ht="13.5">
      <c r="A3810" s="858">
        <v>89558</v>
      </c>
      <c r="B3810" s="858" t="s">
        <v>6274</v>
      </c>
      <c r="C3810" s="858" t="s">
        <v>520</v>
      </c>
      <c r="D3810" s="859">
        <v>8.1300000000000008</v>
      </c>
    </row>
    <row r="3811" spans="1:4" ht="13.5">
      <c r="A3811" s="858">
        <v>89559</v>
      </c>
      <c r="B3811" s="858" t="s">
        <v>6275</v>
      </c>
      <c r="C3811" s="858" t="s">
        <v>520</v>
      </c>
      <c r="D3811" s="859">
        <v>66.290000000000006</v>
      </c>
    </row>
    <row r="3812" spans="1:4" ht="13.5">
      <c r="A3812" s="858">
        <v>89561</v>
      </c>
      <c r="B3812" s="858" t="s">
        <v>6276</v>
      </c>
      <c r="C3812" s="858" t="s">
        <v>520</v>
      </c>
      <c r="D3812" s="859">
        <v>12.65</v>
      </c>
    </row>
    <row r="3813" spans="1:4" ht="13.5">
      <c r="A3813" s="858">
        <v>89562</v>
      </c>
      <c r="B3813" s="858" t="s">
        <v>6277</v>
      </c>
      <c r="C3813" s="858" t="s">
        <v>520</v>
      </c>
      <c r="D3813" s="859">
        <v>8.7200000000000006</v>
      </c>
    </row>
    <row r="3814" spans="1:4" ht="13.5">
      <c r="A3814" s="858">
        <v>89563</v>
      </c>
      <c r="B3814" s="858" t="s">
        <v>6278</v>
      </c>
      <c r="C3814" s="858" t="s">
        <v>520</v>
      </c>
      <c r="D3814" s="859">
        <v>25.39</v>
      </c>
    </row>
    <row r="3815" spans="1:4" ht="13.5">
      <c r="A3815" s="858">
        <v>89564</v>
      </c>
      <c r="B3815" s="858" t="s">
        <v>6279</v>
      </c>
      <c r="C3815" s="858" t="s">
        <v>520</v>
      </c>
      <c r="D3815" s="859">
        <v>16.64</v>
      </c>
    </row>
    <row r="3816" spans="1:4" ht="13.5">
      <c r="A3816" s="858">
        <v>89565</v>
      </c>
      <c r="B3816" s="858" t="s">
        <v>6280</v>
      </c>
      <c r="C3816" s="858" t="s">
        <v>520</v>
      </c>
      <c r="D3816" s="859">
        <v>56.22</v>
      </c>
    </row>
    <row r="3817" spans="1:4" ht="13.5">
      <c r="A3817" s="858">
        <v>89566</v>
      </c>
      <c r="B3817" s="858" t="s">
        <v>6281</v>
      </c>
      <c r="C3817" s="858" t="s">
        <v>520</v>
      </c>
      <c r="D3817" s="859">
        <v>48.57</v>
      </c>
    </row>
    <row r="3818" spans="1:4" ht="13.5">
      <c r="A3818" s="858">
        <v>89567</v>
      </c>
      <c r="B3818" s="858" t="s">
        <v>6282</v>
      </c>
      <c r="C3818" s="858" t="s">
        <v>520</v>
      </c>
      <c r="D3818" s="859">
        <v>82.52</v>
      </c>
    </row>
    <row r="3819" spans="1:4" ht="13.5">
      <c r="A3819" s="858">
        <v>89568</v>
      </c>
      <c r="B3819" s="858" t="s">
        <v>6283</v>
      </c>
      <c r="C3819" s="858" t="s">
        <v>520</v>
      </c>
      <c r="D3819" s="859">
        <v>34.58</v>
      </c>
    </row>
    <row r="3820" spans="1:4" ht="13.5">
      <c r="A3820" s="858">
        <v>89569</v>
      </c>
      <c r="B3820" s="858" t="s">
        <v>6284</v>
      </c>
      <c r="C3820" s="858" t="s">
        <v>520</v>
      </c>
      <c r="D3820" s="859">
        <v>77.83</v>
      </c>
    </row>
    <row r="3821" spans="1:4" ht="13.5">
      <c r="A3821" s="858">
        <v>89570</v>
      </c>
      <c r="B3821" s="858" t="s">
        <v>6285</v>
      </c>
      <c r="C3821" s="858" t="s">
        <v>520</v>
      </c>
      <c r="D3821" s="859">
        <v>11.49</v>
      </c>
    </row>
    <row r="3822" spans="1:4" ht="13.5">
      <c r="A3822" s="858">
        <v>89571</v>
      </c>
      <c r="B3822" s="858" t="s">
        <v>6286</v>
      </c>
      <c r="C3822" s="858" t="s">
        <v>520</v>
      </c>
      <c r="D3822" s="859">
        <v>75.81</v>
      </c>
    </row>
    <row r="3823" spans="1:4" ht="13.5">
      <c r="A3823" s="858">
        <v>89572</v>
      </c>
      <c r="B3823" s="858" t="s">
        <v>6287</v>
      </c>
      <c r="C3823" s="858" t="s">
        <v>520</v>
      </c>
      <c r="D3823" s="859">
        <v>7.65</v>
      </c>
    </row>
    <row r="3824" spans="1:4" ht="13.5">
      <c r="A3824" s="858">
        <v>89573</v>
      </c>
      <c r="B3824" s="858" t="s">
        <v>6288</v>
      </c>
      <c r="C3824" s="858" t="s">
        <v>520</v>
      </c>
      <c r="D3824" s="859">
        <v>68.760000000000005</v>
      </c>
    </row>
    <row r="3825" spans="1:4" ht="13.5">
      <c r="A3825" s="858">
        <v>89574</v>
      </c>
      <c r="B3825" s="858" t="s">
        <v>6289</v>
      </c>
      <c r="C3825" s="858" t="s">
        <v>520</v>
      </c>
      <c r="D3825" s="859">
        <v>134.94</v>
      </c>
    </row>
    <row r="3826" spans="1:4" ht="13.5">
      <c r="A3826" s="858">
        <v>89575</v>
      </c>
      <c r="B3826" s="858" t="s">
        <v>6290</v>
      </c>
      <c r="C3826" s="858" t="s">
        <v>520</v>
      </c>
      <c r="D3826" s="859">
        <v>10.34</v>
      </c>
    </row>
    <row r="3827" spans="1:4" ht="13.5">
      <c r="A3827" s="858">
        <v>89577</v>
      </c>
      <c r="B3827" s="858" t="s">
        <v>6291</v>
      </c>
      <c r="C3827" s="858" t="s">
        <v>520</v>
      </c>
      <c r="D3827" s="859">
        <v>35.25</v>
      </c>
    </row>
    <row r="3828" spans="1:4" ht="13.5">
      <c r="A3828" s="858">
        <v>89579</v>
      </c>
      <c r="B3828" s="858" t="s">
        <v>6292</v>
      </c>
      <c r="C3828" s="858" t="s">
        <v>520</v>
      </c>
      <c r="D3828" s="859">
        <v>10.62</v>
      </c>
    </row>
    <row r="3829" spans="1:4" ht="13.5">
      <c r="A3829" s="858">
        <v>89581</v>
      </c>
      <c r="B3829" s="858" t="s">
        <v>6293</v>
      </c>
      <c r="C3829" s="858" t="s">
        <v>520</v>
      </c>
      <c r="D3829" s="859">
        <v>29.06</v>
      </c>
    </row>
    <row r="3830" spans="1:4" ht="13.5">
      <c r="A3830" s="858">
        <v>89582</v>
      </c>
      <c r="B3830" s="858" t="s">
        <v>6294</v>
      </c>
      <c r="C3830" s="858" t="s">
        <v>520</v>
      </c>
      <c r="D3830" s="859">
        <v>25.52</v>
      </c>
    </row>
    <row r="3831" spans="1:4" ht="13.5">
      <c r="A3831" s="858">
        <v>89583</v>
      </c>
      <c r="B3831" s="858" t="s">
        <v>6295</v>
      </c>
      <c r="C3831" s="858" t="s">
        <v>520</v>
      </c>
      <c r="D3831" s="859">
        <v>38.44</v>
      </c>
    </row>
    <row r="3832" spans="1:4" ht="13.5">
      <c r="A3832" s="858">
        <v>89584</v>
      </c>
      <c r="B3832" s="858" t="s">
        <v>6296</v>
      </c>
      <c r="C3832" s="858" t="s">
        <v>520</v>
      </c>
      <c r="D3832" s="859">
        <v>43.43</v>
      </c>
    </row>
    <row r="3833" spans="1:4" ht="13.5">
      <c r="A3833" s="858">
        <v>89585</v>
      </c>
      <c r="B3833" s="858" t="s">
        <v>6297</v>
      </c>
      <c r="C3833" s="858" t="s">
        <v>520</v>
      </c>
      <c r="D3833" s="859">
        <v>34.82</v>
      </c>
    </row>
    <row r="3834" spans="1:4" ht="13.5">
      <c r="A3834" s="858">
        <v>89586</v>
      </c>
      <c r="B3834" s="858" t="s">
        <v>6298</v>
      </c>
      <c r="C3834" s="858" t="s">
        <v>520</v>
      </c>
      <c r="D3834" s="859">
        <v>34.82</v>
      </c>
    </row>
    <row r="3835" spans="1:4" ht="13.5">
      <c r="A3835" s="858">
        <v>89587</v>
      </c>
      <c r="B3835" s="858" t="s">
        <v>6299</v>
      </c>
      <c r="C3835" s="858" t="s">
        <v>520</v>
      </c>
      <c r="D3835" s="859">
        <v>56.95</v>
      </c>
    </row>
    <row r="3836" spans="1:4" ht="13.5">
      <c r="A3836" s="858">
        <v>89589</v>
      </c>
      <c r="B3836" s="858" t="s">
        <v>6300</v>
      </c>
      <c r="C3836" s="858" t="s">
        <v>520</v>
      </c>
      <c r="D3836" s="859">
        <v>37.22</v>
      </c>
    </row>
    <row r="3837" spans="1:4" ht="13.5">
      <c r="A3837" s="858">
        <v>89590</v>
      </c>
      <c r="B3837" s="858" t="s">
        <v>6301</v>
      </c>
      <c r="C3837" s="858" t="s">
        <v>520</v>
      </c>
      <c r="D3837" s="859">
        <v>140.61000000000001</v>
      </c>
    </row>
    <row r="3838" spans="1:4" ht="13.5">
      <c r="A3838" s="858">
        <v>89591</v>
      </c>
      <c r="B3838" s="858" t="s">
        <v>6302</v>
      </c>
      <c r="C3838" s="858" t="s">
        <v>520</v>
      </c>
      <c r="D3838" s="859">
        <v>115.86</v>
      </c>
    </row>
    <row r="3839" spans="1:4" ht="13.5">
      <c r="A3839" s="858">
        <v>89592</v>
      </c>
      <c r="B3839" s="858" t="s">
        <v>6303</v>
      </c>
      <c r="C3839" s="858" t="s">
        <v>520</v>
      </c>
      <c r="D3839" s="859">
        <v>187.84</v>
      </c>
    </row>
    <row r="3840" spans="1:4" ht="13.5">
      <c r="A3840" s="858">
        <v>89593</v>
      </c>
      <c r="B3840" s="858" t="s">
        <v>6304</v>
      </c>
      <c r="C3840" s="858" t="s">
        <v>520</v>
      </c>
      <c r="D3840" s="859">
        <v>31.81</v>
      </c>
    </row>
    <row r="3841" spans="1:4" ht="13.5">
      <c r="A3841" s="858">
        <v>89594</v>
      </c>
      <c r="B3841" s="858" t="s">
        <v>6305</v>
      </c>
      <c r="C3841" s="858" t="s">
        <v>520</v>
      </c>
      <c r="D3841" s="859">
        <v>38.590000000000003</v>
      </c>
    </row>
    <row r="3842" spans="1:4" ht="13.5">
      <c r="A3842" s="858">
        <v>89595</v>
      </c>
      <c r="B3842" s="858" t="s">
        <v>6306</v>
      </c>
      <c r="C3842" s="858" t="s">
        <v>520</v>
      </c>
      <c r="D3842" s="859">
        <v>14.13</v>
      </c>
    </row>
    <row r="3843" spans="1:4" ht="13.5">
      <c r="A3843" s="858">
        <v>89596</v>
      </c>
      <c r="B3843" s="858" t="s">
        <v>6307</v>
      </c>
      <c r="C3843" s="858" t="s">
        <v>520</v>
      </c>
      <c r="D3843" s="859">
        <v>10.15</v>
      </c>
    </row>
    <row r="3844" spans="1:4" ht="13.5">
      <c r="A3844" s="858">
        <v>89597</v>
      </c>
      <c r="B3844" s="858" t="s">
        <v>6308</v>
      </c>
      <c r="C3844" s="858" t="s">
        <v>520</v>
      </c>
      <c r="D3844" s="859">
        <v>19.79</v>
      </c>
    </row>
    <row r="3845" spans="1:4" ht="13.5">
      <c r="A3845" s="858">
        <v>89598</v>
      </c>
      <c r="B3845" s="858" t="s">
        <v>6309</v>
      </c>
      <c r="C3845" s="858" t="s">
        <v>520</v>
      </c>
      <c r="D3845" s="859">
        <v>53.53</v>
      </c>
    </row>
    <row r="3846" spans="1:4" ht="13.5">
      <c r="A3846" s="858">
        <v>89599</v>
      </c>
      <c r="B3846" s="858" t="s">
        <v>6310</v>
      </c>
      <c r="C3846" s="858" t="s">
        <v>520</v>
      </c>
      <c r="D3846" s="859">
        <v>19.940000000000001</v>
      </c>
    </row>
    <row r="3847" spans="1:4" ht="13.5">
      <c r="A3847" s="858">
        <v>89600</v>
      </c>
      <c r="B3847" s="858" t="s">
        <v>6311</v>
      </c>
      <c r="C3847" s="858" t="s">
        <v>520</v>
      </c>
      <c r="D3847" s="859">
        <v>21.7</v>
      </c>
    </row>
    <row r="3848" spans="1:4" ht="13.5">
      <c r="A3848" s="858">
        <v>89605</v>
      </c>
      <c r="B3848" s="858" t="s">
        <v>6312</v>
      </c>
      <c r="C3848" s="858" t="s">
        <v>520</v>
      </c>
      <c r="D3848" s="859">
        <v>19.29</v>
      </c>
    </row>
    <row r="3849" spans="1:4" ht="13.5">
      <c r="A3849" s="858">
        <v>89609</v>
      </c>
      <c r="B3849" s="858" t="s">
        <v>6313</v>
      </c>
      <c r="C3849" s="858" t="s">
        <v>520</v>
      </c>
      <c r="D3849" s="859">
        <v>90.46</v>
      </c>
    </row>
    <row r="3850" spans="1:4" ht="13.5">
      <c r="A3850" s="858">
        <v>89610</v>
      </c>
      <c r="B3850" s="858" t="s">
        <v>6314</v>
      </c>
      <c r="C3850" s="858" t="s">
        <v>520</v>
      </c>
      <c r="D3850" s="859">
        <v>19.809999999999999</v>
      </c>
    </row>
    <row r="3851" spans="1:4" ht="13.5">
      <c r="A3851" s="858">
        <v>89611</v>
      </c>
      <c r="B3851" s="858" t="s">
        <v>6315</v>
      </c>
      <c r="C3851" s="858" t="s">
        <v>520</v>
      </c>
      <c r="D3851" s="859">
        <v>32.79</v>
      </c>
    </row>
    <row r="3852" spans="1:4" ht="13.5">
      <c r="A3852" s="858">
        <v>89612</v>
      </c>
      <c r="B3852" s="858" t="s">
        <v>6316</v>
      </c>
      <c r="C3852" s="858" t="s">
        <v>520</v>
      </c>
      <c r="D3852" s="859">
        <v>178.99</v>
      </c>
    </row>
    <row r="3853" spans="1:4" ht="13.5">
      <c r="A3853" s="858">
        <v>89613</v>
      </c>
      <c r="B3853" s="858" t="s">
        <v>6317</v>
      </c>
      <c r="C3853" s="858" t="s">
        <v>520</v>
      </c>
      <c r="D3853" s="859">
        <v>29.14</v>
      </c>
    </row>
    <row r="3854" spans="1:4" ht="13.5">
      <c r="A3854" s="858">
        <v>89614</v>
      </c>
      <c r="B3854" s="858" t="s">
        <v>6318</v>
      </c>
      <c r="C3854" s="858" t="s">
        <v>520</v>
      </c>
      <c r="D3854" s="859">
        <v>63.27</v>
      </c>
    </row>
    <row r="3855" spans="1:4" ht="13.5">
      <c r="A3855" s="858">
        <v>89615</v>
      </c>
      <c r="B3855" s="858" t="s">
        <v>6319</v>
      </c>
      <c r="C3855" s="858" t="s">
        <v>520</v>
      </c>
      <c r="D3855" s="859">
        <v>271.20999999999998</v>
      </c>
    </row>
    <row r="3856" spans="1:4" ht="13.5">
      <c r="A3856" s="858">
        <v>89616</v>
      </c>
      <c r="B3856" s="858" t="s">
        <v>6320</v>
      </c>
      <c r="C3856" s="858" t="s">
        <v>520</v>
      </c>
      <c r="D3856" s="859">
        <v>42.75</v>
      </c>
    </row>
    <row r="3857" spans="1:4" ht="13.5">
      <c r="A3857" s="858">
        <v>89617</v>
      </c>
      <c r="B3857" s="858" t="s">
        <v>6321</v>
      </c>
      <c r="C3857" s="858" t="s">
        <v>520</v>
      </c>
      <c r="D3857" s="859">
        <v>5.73</v>
      </c>
    </row>
    <row r="3858" spans="1:4" ht="13.5">
      <c r="A3858" s="858">
        <v>89618</v>
      </c>
      <c r="B3858" s="858" t="s">
        <v>6322</v>
      </c>
      <c r="C3858" s="858" t="s">
        <v>520</v>
      </c>
      <c r="D3858" s="859">
        <v>13.87</v>
      </c>
    </row>
    <row r="3859" spans="1:4" ht="13.5">
      <c r="A3859" s="858">
        <v>89619</v>
      </c>
      <c r="B3859" s="858" t="s">
        <v>6323</v>
      </c>
      <c r="C3859" s="858" t="s">
        <v>520</v>
      </c>
      <c r="D3859" s="859">
        <v>7.9</v>
      </c>
    </row>
    <row r="3860" spans="1:4" ht="13.5">
      <c r="A3860" s="858">
        <v>89620</v>
      </c>
      <c r="B3860" s="858" t="s">
        <v>6324</v>
      </c>
      <c r="C3860" s="858" t="s">
        <v>520</v>
      </c>
      <c r="D3860" s="859">
        <v>10.039999999999999</v>
      </c>
    </row>
    <row r="3861" spans="1:4" ht="13.5">
      <c r="A3861" s="858">
        <v>89621</v>
      </c>
      <c r="B3861" s="858" t="s">
        <v>6325</v>
      </c>
      <c r="C3861" s="858" t="s">
        <v>520</v>
      </c>
      <c r="D3861" s="859">
        <v>23.85</v>
      </c>
    </row>
    <row r="3862" spans="1:4" ht="13.5">
      <c r="A3862" s="858">
        <v>89622</v>
      </c>
      <c r="B3862" s="858" t="s">
        <v>6326</v>
      </c>
      <c r="C3862" s="858" t="s">
        <v>520</v>
      </c>
      <c r="D3862" s="859">
        <v>12.19</v>
      </c>
    </row>
    <row r="3863" spans="1:4" ht="13.5">
      <c r="A3863" s="858">
        <v>89623</v>
      </c>
      <c r="B3863" s="858" t="s">
        <v>6327</v>
      </c>
      <c r="C3863" s="858" t="s">
        <v>520</v>
      </c>
      <c r="D3863" s="859">
        <v>16.61</v>
      </c>
    </row>
    <row r="3864" spans="1:4" ht="13.5">
      <c r="A3864" s="858">
        <v>89624</v>
      </c>
      <c r="B3864" s="858" t="s">
        <v>6328</v>
      </c>
      <c r="C3864" s="858" t="s">
        <v>520</v>
      </c>
      <c r="D3864" s="859">
        <v>17.7</v>
      </c>
    </row>
    <row r="3865" spans="1:4" ht="13.5">
      <c r="A3865" s="858">
        <v>89625</v>
      </c>
      <c r="B3865" s="858" t="s">
        <v>6329</v>
      </c>
      <c r="C3865" s="858" t="s">
        <v>520</v>
      </c>
      <c r="D3865" s="859">
        <v>20.100000000000001</v>
      </c>
    </row>
    <row r="3866" spans="1:4" ht="13.5">
      <c r="A3866" s="858">
        <v>89626</v>
      </c>
      <c r="B3866" s="858" t="s">
        <v>6330</v>
      </c>
      <c r="C3866" s="858" t="s">
        <v>520</v>
      </c>
      <c r="D3866" s="859">
        <v>28.48</v>
      </c>
    </row>
    <row r="3867" spans="1:4" ht="13.5">
      <c r="A3867" s="858">
        <v>89627</v>
      </c>
      <c r="B3867" s="858" t="s">
        <v>6331</v>
      </c>
      <c r="C3867" s="858" t="s">
        <v>520</v>
      </c>
      <c r="D3867" s="859">
        <v>18.850000000000001</v>
      </c>
    </row>
    <row r="3868" spans="1:4" ht="13.5">
      <c r="A3868" s="858">
        <v>89628</v>
      </c>
      <c r="B3868" s="858" t="s">
        <v>6332</v>
      </c>
      <c r="C3868" s="858" t="s">
        <v>520</v>
      </c>
      <c r="D3868" s="859">
        <v>44.1</v>
      </c>
    </row>
    <row r="3869" spans="1:4" ht="13.5">
      <c r="A3869" s="858">
        <v>89629</v>
      </c>
      <c r="B3869" s="858" t="s">
        <v>6333</v>
      </c>
      <c r="C3869" s="858" t="s">
        <v>520</v>
      </c>
      <c r="D3869" s="859">
        <v>82.19</v>
      </c>
    </row>
    <row r="3870" spans="1:4" ht="13.5">
      <c r="A3870" s="858">
        <v>89630</v>
      </c>
      <c r="B3870" s="858" t="s">
        <v>6334</v>
      </c>
      <c r="C3870" s="858" t="s">
        <v>520</v>
      </c>
      <c r="D3870" s="859">
        <v>70.78</v>
      </c>
    </row>
    <row r="3871" spans="1:4" ht="13.5">
      <c r="A3871" s="858">
        <v>89631</v>
      </c>
      <c r="B3871" s="858" t="s">
        <v>6335</v>
      </c>
      <c r="C3871" s="858" t="s">
        <v>520</v>
      </c>
      <c r="D3871" s="859">
        <v>126.28</v>
      </c>
    </row>
    <row r="3872" spans="1:4" ht="13.5">
      <c r="A3872" s="858">
        <v>89632</v>
      </c>
      <c r="B3872" s="858" t="s">
        <v>6336</v>
      </c>
      <c r="C3872" s="858" t="s">
        <v>520</v>
      </c>
      <c r="D3872" s="859">
        <v>102.93</v>
      </c>
    </row>
    <row r="3873" spans="1:4" ht="13.5">
      <c r="A3873" s="858">
        <v>89637</v>
      </c>
      <c r="B3873" s="858" t="s">
        <v>6337</v>
      </c>
      <c r="C3873" s="858" t="s">
        <v>520</v>
      </c>
      <c r="D3873" s="859">
        <v>9.39</v>
      </c>
    </row>
    <row r="3874" spans="1:4" ht="13.5">
      <c r="A3874" s="858">
        <v>89638</v>
      </c>
      <c r="B3874" s="858" t="s">
        <v>6338</v>
      </c>
      <c r="C3874" s="858" t="s">
        <v>520</v>
      </c>
      <c r="D3874" s="859">
        <v>10.65</v>
      </c>
    </row>
    <row r="3875" spans="1:4" ht="13.5">
      <c r="A3875" s="858">
        <v>89639</v>
      </c>
      <c r="B3875" s="858" t="s">
        <v>6339</v>
      </c>
      <c r="C3875" s="858" t="s">
        <v>520</v>
      </c>
      <c r="D3875" s="859">
        <v>11.14</v>
      </c>
    </row>
    <row r="3876" spans="1:4" ht="13.5">
      <c r="A3876" s="858">
        <v>89640</v>
      </c>
      <c r="B3876" s="858" t="s">
        <v>6340</v>
      </c>
      <c r="C3876" s="858" t="s">
        <v>520</v>
      </c>
      <c r="D3876" s="859">
        <v>18.66</v>
      </c>
    </row>
    <row r="3877" spans="1:4" ht="13.5">
      <c r="A3877" s="858">
        <v>89641</v>
      </c>
      <c r="B3877" s="858" t="s">
        <v>6341</v>
      </c>
      <c r="C3877" s="858" t="s">
        <v>520</v>
      </c>
      <c r="D3877" s="859">
        <v>13.59</v>
      </c>
    </row>
    <row r="3878" spans="1:4" ht="13.5">
      <c r="A3878" s="858">
        <v>89642</v>
      </c>
      <c r="B3878" s="858" t="s">
        <v>6342</v>
      </c>
      <c r="C3878" s="858" t="s">
        <v>520</v>
      </c>
      <c r="D3878" s="859">
        <v>16.010000000000002</v>
      </c>
    </row>
    <row r="3879" spans="1:4" ht="13.5">
      <c r="A3879" s="858">
        <v>89643</v>
      </c>
      <c r="B3879" s="858" t="s">
        <v>6343</v>
      </c>
      <c r="C3879" s="858" t="s">
        <v>520</v>
      </c>
      <c r="D3879" s="859">
        <v>16.82</v>
      </c>
    </row>
    <row r="3880" spans="1:4" ht="13.5">
      <c r="A3880" s="858">
        <v>89644</v>
      </c>
      <c r="B3880" s="858" t="s">
        <v>6344</v>
      </c>
      <c r="C3880" s="858" t="s">
        <v>520</v>
      </c>
      <c r="D3880" s="859">
        <v>28.28</v>
      </c>
    </row>
    <row r="3881" spans="1:4" ht="13.5">
      <c r="A3881" s="858">
        <v>89645</v>
      </c>
      <c r="B3881" s="858" t="s">
        <v>6345</v>
      </c>
      <c r="C3881" s="858" t="s">
        <v>520</v>
      </c>
      <c r="D3881" s="859">
        <v>32.15</v>
      </c>
    </row>
    <row r="3882" spans="1:4" ht="13.5">
      <c r="A3882" s="858">
        <v>89646</v>
      </c>
      <c r="B3882" s="858" t="s">
        <v>6346</v>
      </c>
      <c r="C3882" s="858" t="s">
        <v>520</v>
      </c>
      <c r="D3882" s="859">
        <v>22.2</v>
      </c>
    </row>
    <row r="3883" spans="1:4" ht="13.5">
      <c r="A3883" s="858">
        <v>89647</v>
      </c>
      <c r="B3883" s="858" t="s">
        <v>6347</v>
      </c>
      <c r="C3883" s="858" t="s">
        <v>520</v>
      </c>
      <c r="D3883" s="859">
        <v>21.64</v>
      </c>
    </row>
    <row r="3884" spans="1:4" ht="13.5">
      <c r="A3884" s="858">
        <v>89648</v>
      </c>
      <c r="B3884" s="858" t="s">
        <v>6348</v>
      </c>
      <c r="C3884" s="858" t="s">
        <v>520</v>
      </c>
      <c r="D3884" s="859">
        <v>24.24</v>
      </c>
    </row>
    <row r="3885" spans="1:4" ht="13.5">
      <c r="A3885" s="858">
        <v>89649</v>
      </c>
      <c r="B3885" s="858" t="s">
        <v>6349</v>
      </c>
      <c r="C3885" s="858" t="s">
        <v>520</v>
      </c>
      <c r="D3885" s="859">
        <v>33.64</v>
      </c>
    </row>
    <row r="3886" spans="1:4" ht="13.5">
      <c r="A3886" s="858">
        <v>89650</v>
      </c>
      <c r="B3886" s="858" t="s">
        <v>6350</v>
      </c>
      <c r="C3886" s="858" t="s">
        <v>520</v>
      </c>
      <c r="D3886" s="859">
        <v>33.64</v>
      </c>
    </row>
    <row r="3887" spans="1:4" ht="13.5">
      <c r="A3887" s="858">
        <v>89651</v>
      </c>
      <c r="B3887" s="858" t="s">
        <v>6351</v>
      </c>
      <c r="C3887" s="858" t="s">
        <v>520</v>
      </c>
      <c r="D3887" s="859">
        <v>6.59</v>
      </c>
    </row>
    <row r="3888" spans="1:4" ht="13.5">
      <c r="A3888" s="858">
        <v>89652</v>
      </c>
      <c r="B3888" s="858" t="s">
        <v>6352</v>
      </c>
      <c r="C3888" s="858" t="s">
        <v>520</v>
      </c>
      <c r="D3888" s="859">
        <v>12.15</v>
      </c>
    </row>
    <row r="3889" spans="1:4" ht="13.5">
      <c r="A3889" s="858">
        <v>89653</v>
      </c>
      <c r="B3889" s="858" t="s">
        <v>6353</v>
      </c>
      <c r="C3889" s="858" t="s">
        <v>520</v>
      </c>
      <c r="D3889" s="859">
        <v>20.68</v>
      </c>
    </row>
    <row r="3890" spans="1:4" ht="13.5">
      <c r="A3890" s="858">
        <v>89654</v>
      </c>
      <c r="B3890" s="858" t="s">
        <v>6354</v>
      </c>
      <c r="C3890" s="858" t="s">
        <v>520</v>
      </c>
      <c r="D3890" s="859">
        <v>20.12</v>
      </c>
    </row>
    <row r="3891" spans="1:4" ht="13.5">
      <c r="A3891" s="858">
        <v>89655</v>
      </c>
      <c r="B3891" s="858" t="s">
        <v>6355</v>
      </c>
      <c r="C3891" s="858" t="s">
        <v>520</v>
      </c>
      <c r="D3891" s="859">
        <v>30.56</v>
      </c>
    </row>
    <row r="3892" spans="1:4" ht="13.5">
      <c r="A3892" s="858">
        <v>89656</v>
      </c>
      <c r="B3892" s="858" t="s">
        <v>6356</v>
      </c>
      <c r="C3892" s="858" t="s">
        <v>520</v>
      </c>
      <c r="D3892" s="859">
        <v>13.02</v>
      </c>
    </row>
    <row r="3893" spans="1:4" ht="13.5">
      <c r="A3893" s="858">
        <v>89657</v>
      </c>
      <c r="B3893" s="858" t="s">
        <v>6357</v>
      </c>
      <c r="C3893" s="858" t="s">
        <v>520</v>
      </c>
      <c r="D3893" s="859">
        <v>13.3</v>
      </c>
    </row>
    <row r="3894" spans="1:4" ht="13.5">
      <c r="A3894" s="858">
        <v>89658</v>
      </c>
      <c r="B3894" s="858" t="s">
        <v>6358</v>
      </c>
      <c r="C3894" s="858" t="s">
        <v>520</v>
      </c>
      <c r="D3894" s="859">
        <v>9.32</v>
      </c>
    </row>
    <row r="3895" spans="1:4" ht="13.5">
      <c r="A3895" s="858">
        <v>89659</v>
      </c>
      <c r="B3895" s="858" t="s">
        <v>6359</v>
      </c>
      <c r="C3895" s="858" t="s">
        <v>520</v>
      </c>
      <c r="D3895" s="859">
        <v>17.82</v>
      </c>
    </row>
    <row r="3896" spans="1:4" ht="13.5">
      <c r="A3896" s="858">
        <v>89660</v>
      </c>
      <c r="B3896" s="858" t="s">
        <v>6360</v>
      </c>
      <c r="C3896" s="858" t="s">
        <v>520</v>
      </c>
      <c r="D3896" s="859">
        <v>8.58</v>
      </c>
    </row>
    <row r="3897" spans="1:4" ht="13.5">
      <c r="A3897" s="858">
        <v>89661</v>
      </c>
      <c r="B3897" s="858" t="s">
        <v>6361</v>
      </c>
      <c r="C3897" s="858" t="s">
        <v>520</v>
      </c>
      <c r="D3897" s="859">
        <v>24.29</v>
      </c>
    </row>
    <row r="3898" spans="1:4" ht="13.5">
      <c r="A3898" s="858">
        <v>89662</v>
      </c>
      <c r="B3898" s="858" t="s">
        <v>6362</v>
      </c>
      <c r="C3898" s="858" t="s">
        <v>520</v>
      </c>
      <c r="D3898" s="859">
        <v>38.130000000000003</v>
      </c>
    </row>
    <row r="3899" spans="1:4" ht="13.5">
      <c r="A3899" s="858">
        <v>89663</v>
      </c>
      <c r="B3899" s="858" t="s">
        <v>6363</v>
      </c>
      <c r="C3899" s="858" t="s">
        <v>520</v>
      </c>
      <c r="D3899" s="859">
        <v>14.94</v>
      </c>
    </row>
    <row r="3900" spans="1:4" ht="13.5">
      <c r="A3900" s="858">
        <v>89664</v>
      </c>
      <c r="B3900" s="858" t="s">
        <v>6364</v>
      </c>
      <c r="C3900" s="858" t="s">
        <v>520</v>
      </c>
      <c r="D3900" s="859">
        <v>17.82</v>
      </c>
    </row>
    <row r="3901" spans="1:4" ht="13.5">
      <c r="A3901" s="858">
        <v>89665</v>
      </c>
      <c r="B3901" s="858" t="s">
        <v>6365</v>
      </c>
      <c r="C3901" s="858" t="s">
        <v>520</v>
      </c>
      <c r="D3901" s="859">
        <v>15.22</v>
      </c>
    </row>
    <row r="3902" spans="1:4" ht="13.5">
      <c r="A3902" s="858">
        <v>89666</v>
      </c>
      <c r="B3902" s="858" t="s">
        <v>6366</v>
      </c>
      <c r="C3902" s="858" t="s">
        <v>520</v>
      </c>
      <c r="D3902" s="859">
        <v>7.32</v>
      </c>
    </row>
    <row r="3903" spans="1:4" ht="13.5">
      <c r="A3903" s="858">
        <v>89667</v>
      </c>
      <c r="B3903" s="858" t="s">
        <v>6367</v>
      </c>
      <c r="C3903" s="858" t="s">
        <v>520</v>
      </c>
      <c r="D3903" s="859">
        <v>39.29</v>
      </c>
    </row>
    <row r="3904" spans="1:4" ht="13.5">
      <c r="A3904" s="858">
        <v>89668</v>
      </c>
      <c r="B3904" s="858" t="s">
        <v>6368</v>
      </c>
      <c r="C3904" s="858" t="s">
        <v>520</v>
      </c>
      <c r="D3904" s="859">
        <v>36.090000000000003</v>
      </c>
    </row>
    <row r="3905" spans="1:4" ht="13.5">
      <c r="A3905" s="858">
        <v>89669</v>
      </c>
      <c r="B3905" s="858" t="s">
        <v>6369</v>
      </c>
      <c r="C3905" s="858" t="s">
        <v>520</v>
      </c>
      <c r="D3905" s="859">
        <v>24.66</v>
      </c>
    </row>
    <row r="3906" spans="1:4" ht="13.5">
      <c r="A3906" s="858">
        <v>89670</v>
      </c>
      <c r="B3906" s="858" t="s">
        <v>6370</v>
      </c>
      <c r="C3906" s="858" t="s">
        <v>520</v>
      </c>
      <c r="D3906" s="859">
        <v>14.36</v>
      </c>
    </row>
    <row r="3907" spans="1:4" ht="13.5">
      <c r="A3907" s="858">
        <v>89671</v>
      </c>
      <c r="B3907" s="858" t="s">
        <v>6371</v>
      </c>
      <c r="C3907" s="858" t="s">
        <v>520</v>
      </c>
      <c r="D3907" s="859">
        <v>36.729999999999997</v>
      </c>
    </row>
    <row r="3908" spans="1:4" ht="13.5">
      <c r="A3908" s="858">
        <v>89672</v>
      </c>
      <c r="B3908" s="858" t="s">
        <v>6372</v>
      </c>
      <c r="C3908" s="858" t="s">
        <v>520</v>
      </c>
      <c r="D3908" s="859">
        <v>24.09</v>
      </c>
    </row>
    <row r="3909" spans="1:4" ht="13.5">
      <c r="A3909" s="858">
        <v>89673</v>
      </c>
      <c r="B3909" s="858" t="s">
        <v>6373</v>
      </c>
      <c r="C3909" s="858" t="s">
        <v>520</v>
      </c>
      <c r="D3909" s="859">
        <v>28.8</v>
      </c>
    </row>
    <row r="3910" spans="1:4" ht="13.5">
      <c r="A3910" s="858">
        <v>89674</v>
      </c>
      <c r="B3910" s="858" t="s">
        <v>6374</v>
      </c>
      <c r="C3910" s="858" t="s">
        <v>520</v>
      </c>
      <c r="D3910" s="859">
        <v>36.49</v>
      </c>
    </row>
    <row r="3911" spans="1:4" ht="13.5">
      <c r="A3911" s="858">
        <v>89675</v>
      </c>
      <c r="B3911" s="858" t="s">
        <v>6375</v>
      </c>
      <c r="C3911" s="858" t="s">
        <v>520</v>
      </c>
      <c r="D3911" s="859">
        <v>65.47</v>
      </c>
    </row>
    <row r="3912" spans="1:4" ht="13.5">
      <c r="A3912" s="858">
        <v>89676</v>
      </c>
      <c r="B3912" s="858" t="s">
        <v>6376</v>
      </c>
      <c r="C3912" s="858" t="s">
        <v>520</v>
      </c>
      <c r="D3912" s="859">
        <v>56.73</v>
      </c>
    </row>
    <row r="3913" spans="1:4" ht="13.5">
      <c r="A3913" s="858">
        <v>89677</v>
      </c>
      <c r="B3913" s="858" t="s">
        <v>6377</v>
      </c>
      <c r="C3913" s="858" t="s">
        <v>520</v>
      </c>
      <c r="D3913" s="859">
        <v>74.099999999999994</v>
      </c>
    </row>
    <row r="3914" spans="1:4" ht="13.5">
      <c r="A3914" s="858">
        <v>89678</v>
      </c>
      <c r="B3914" s="858" t="s">
        <v>6378</v>
      </c>
      <c r="C3914" s="858" t="s">
        <v>520</v>
      </c>
      <c r="D3914" s="859">
        <v>10.039999999999999</v>
      </c>
    </row>
    <row r="3915" spans="1:4" ht="13.5">
      <c r="A3915" s="858">
        <v>89679</v>
      </c>
      <c r="B3915" s="858" t="s">
        <v>6379</v>
      </c>
      <c r="C3915" s="858" t="s">
        <v>520</v>
      </c>
      <c r="D3915" s="859">
        <v>117.14</v>
      </c>
    </row>
    <row r="3916" spans="1:4" ht="13.5">
      <c r="A3916" s="858">
        <v>89680</v>
      </c>
      <c r="B3916" s="858" t="s">
        <v>6380</v>
      </c>
      <c r="C3916" s="858" t="s">
        <v>520</v>
      </c>
      <c r="D3916" s="859">
        <v>23.25</v>
      </c>
    </row>
    <row r="3917" spans="1:4" ht="13.5">
      <c r="A3917" s="858">
        <v>89681</v>
      </c>
      <c r="B3917" s="858" t="s">
        <v>6381</v>
      </c>
      <c r="C3917" s="858" t="s">
        <v>520</v>
      </c>
      <c r="D3917" s="859">
        <v>81.72</v>
      </c>
    </row>
    <row r="3918" spans="1:4" ht="13.5">
      <c r="A3918" s="858">
        <v>89682</v>
      </c>
      <c r="B3918" s="858" t="s">
        <v>6382</v>
      </c>
      <c r="C3918" s="858" t="s">
        <v>520</v>
      </c>
      <c r="D3918" s="859">
        <v>37.799999999999997</v>
      </c>
    </row>
    <row r="3919" spans="1:4" ht="13.5">
      <c r="A3919" s="858">
        <v>89683</v>
      </c>
      <c r="B3919" s="858" t="s">
        <v>6383</v>
      </c>
      <c r="C3919" s="858" t="s">
        <v>520</v>
      </c>
      <c r="D3919" s="859">
        <v>292.67</v>
      </c>
    </row>
    <row r="3920" spans="1:4" ht="13.5">
      <c r="A3920" s="858">
        <v>89684</v>
      </c>
      <c r="B3920" s="858" t="s">
        <v>6384</v>
      </c>
      <c r="C3920" s="858" t="s">
        <v>520</v>
      </c>
      <c r="D3920" s="859">
        <v>53.4</v>
      </c>
    </row>
    <row r="3921" spans="1:4" ht="13.5">
      <c r="A3921" s="858">
        <v>89685</v>
      </c>
      <c r="B3921" s="858" t="s">
        <v>6385</v>
      </c>
      <c r="C3921" s="858" t="s">
        <v>520</v>
      </c>
      <c r="D3921" s="859">
        <v>54.39</v>
      </c>
    </row>
    <row r="3922" spans="1:4" ht="13.5">
      <c r="A3922" s="858">
        <v>89686</v>
      </c>
      <c r="B3922" s="858" t="s">
        <v>6386</v>
      </c>
      <c r="C3922" s="858" t="s">
        <v>520</v>
      </c>
      <c r="D3922" s="859">
        <v>207.71</v>
      </c>
    </row>
    <row r="3923" spans="1:4" ht="13.5">
      <c r="A3923" s="858">
        <v>89687</v>
      </c>
      <c r="B3923" s="858" t="s">
        <v>6387</v>
      </c>
      <c r="C3923" s="858" t="s">
        <v>520</v>
      </c>
      <c r="D3923" s="859">
        <v>46.74</v>
      </c>
    </row>
    <row r="3924" spans="1:4" ht="13.5">
      <c r="A3924" s="858">
        <v>89689</v>
      </c>
      <c r="B3924" s="858" t="s">
        <v>6388</v>
      </c>
      <c r="C3924" s="858" t="s">
        <v>520</v>
      </c>
      <c r="D3924" s="859">
        <v>40.92</v>
      </c>
    </row>
    <row r="3925" spans="1:4" ht="13.5">
      <c r="A3925" s="858">
        <v>89690</v>
      </c>
      <c r="B3925" s="858" t="s">
        <v>6389</v>
      </c>
      <c r="C3925" s="858" t="s">
        <v>520</v>
      </c>
      <c r="D3925" s="859">
        <v>80.69</v>
      </c>
    </row>
    <row r="3926" spans="1:4" ht="13.5">
      <c r="A3926" s="858">
        <v>89691</v>
      </c>
      <c r="B3926" s="858" t="s">
        <v>6390</v>
      </c>
      <c r="C3926" s="858" t="s">
        <v>520</v>
      </c>
      <c r="D3926" s="859">
        <v>12.06</v>
      </c>
    </row>
    <row r="3927" spans="1:4" ht="13.5">
      <c r="A3927" s="858">
        <v>89692</v>
      </c>
      <c r="B3927" s="858" t="s">
        <v>6391</v>
      </c>
      <c r="C3927" s="858" t="s">
        <v>520</v>
      </c>
      <c r="D3927" s="859">
        <v>76</v>
      </c>
    </row>
    <row r="3928" spans="1:4" ht="13.5">
      <c r="A3928" s="858">
        <v>89693</v>
      </c>
      <c r="B3928" s="858" t="s">
        <v>6392</v>
      </c>
      <c r="C3928" s="858" t="s">
        <v>520</v>
      </c>
      <c r="D3928" s="859">
        <v>73.98</v>
      </c>
    </row>
    <row r="3929" spans="1:4" ht="13.5">
      <c r="A3929" s="858">
        <v>89694</v>
      </c>
      <c r="B3929" s="858" t="s">
        <v>6393</v>
      </c>
      <c r="C3929" s="858" t="s">
        <v>520</v>
      </c>
      <c r="D3929" s="859">
        <v>21.58</v>
      </c>
    </row>
    <row r="3930" spans="1:4" ht="13.5">
      <c r="A3930" s="858">
        <v>89695</v>
      </c>
      <c r="B3930" s="858" t="s">
        <v>6394</v>
      </c>
      <c r="C3930" s="858" t="s">
        <v>520</v>
      </c>
      <c r="D3930" s="859">
        <v>19.79</v>
      </c>
    </row>
    <row r="3931" spans="1:4" ht="13.5">
      <c r="A3931" s="858">
        <v>89696</v>
      </c>
      <c r="B3931" s="858" t="s">
        <v>6395</v>
      </c>
      <c r="C3931" s="858" t="s">
        <v>520</v>
      </c>
      <c r="D3931" s="859">
        <v>66.930000000000007</v>
      </c>
    </row>
    <row r="3932" spans="1:4" ht="13.5">
      <c r="A3932" s="858">
        <v>89697</v>
      </c>
      <c r="B3932" s="858" t="s">
        <v>6396</v>
      </c>
      <c r="C3932" s="858" t="s">
        <v>520</v>
      </c>
      <c r="D3932" s="859">
        <v>13.72</v>
      </c>
    </row>
    <row r="3933" spans="1:4" ht="13.5">
      <c r="A3933" s="858">
        <v>89698</v>
      </c>
      <c r="B3933" s="858" t="s">
        <v>6397</v>
      </c>
      <c r="C3933" s="858" t="s">
        <v>520</v>
      </c>
      <c r="D3933" s="859">
        <v>243.84</v>
      </c>
    </row>
    <row r="3934" spans="1:4" ht="13.5">
      <c r="A3934" s="858">
        <v>89699</v>
      </c>
      <c r="B3934" s="858" t="s">
        <v>6398</v>
      </c>
      <c r="C3934" s="858" t="s">
        <v>520</v>
      </c>
      <c r="D3934" s="859">
        <v>205.78</v>
      </c>
    </row>
    <row r="3935" spans="1:4" ht="13.5">
      <c r="A3935" s="858">
        <v>89700</v>
      </c>
      <c r="B3935" s="858" t="s">
        <v>6399</v>
      </c>
      <c r="C3935" s="858" t="s">
        <v>520</v>
      </c>
      <c r="D3935" s="859">
        <v>21.87</v>
      </c>
    </row>
    <row r="3936" spans="1:4" ht="13.5">
      <c r="A3936" s="858">
        <v>89701</v>
      </c>
      <c r="B3936" s="858" t="s">
        <v>6400</v>
      </c>
      <c r="C3936" s="858" t="s">
        <v>520</v>
      </c>
      <c r="D3936" s="859">
        <v>191.32</v>
      </c>
    </row>
    <row r="3937" spans="1:4" ht="13.5">
      <c r="A3937" s="858">
        <v>89702</v>
      </c>
      <c r="B3937" s="858" t="s">
        <v>6401</v>
      </c>
      <c r="C3937" s="858" t="s">
        <v>520</v>
      </c>
      <c r="D3937" s="859">
        <v>21.87</v>
      </c>
    </row>
    <row r="3938" spans="1:4" ht="13.5">
      <c r="A3938" s="858">
        <v>89703</v>
      </c>
      <c r="B3938" s="858" t="s">
        <v>6402</v>
      </c>
      <c r="C3938" s="858" t="s">
        <v>520</v>
      </c>
      <c r="D3938" s="859">
        <v>54.97</v>
      </c>
    </row>
    <row r="3939" spans="1:4" ht="13.5">
      <c r="A3939" s="858">
        <v>89704</v>
      </c>
      <c r="B3939" s="858" t="s">
        <v>6403</v>
      </c>
      <c r="C3939" s="858" t="s">
        <v>520</v>
      </c>
      <c r="D3939" s="859">
        <v>130.47999999999999</v>
      </c>
    </row>
    <row r="3940" spans="1:4" ht="13.5">
      <c r="A3940" s="858">
        <v>89705</v>
      </c>
      <c r="B3940" s="858" t="s">
        <v>6404</v>
      </c>
      <c r="C3940" s="858" t="s">
        <v>520</v>
      </c>
      <c r="D3940" s="859">
        <v>26.19</v>
      </c>
    </row>
    <row r="3941" spans="1:4" ht="13.5">
      <c r="A3941" s="858">
        <v>89706</v>
      </c>
      <c r="B3941" s="858" t="s">
        <v>6405</v>
      </c>
      <c r="C3941" s="858" t="s">
        <v>520</v>
      </c>
      <c r="D3941" s="859">
        <v>61.16</v>
      </c>
    </row>
    <row r="3942" spans="1:4" ht="13.5">
      <c r="A3942" s="858">
        <v>89718</v>
      </c>
      <c r="B3942" s="858" t="s">
        <v>6406</v>
      </c>
      <c r="C3942" s="858" t="s">
        <v>28</v>
      </c>
      <c r="D3942" s="859">
        <v>42.16</v>
      </c>
    </row>
    <row r="3943" spans="1:4" ht="13.5">
      <c r="A3943" s="858">
        <v>89719</v>
      </c>
      <c r="B3943" s="858" t="s">
        <v>6407</v>
      </c>
      <c r="C3943" s="858" t="s">
        <v>520</v>
      </c>
      <c r="D3943" s="859">
        <v>11.73</v>
      </c>
    </row>
    <row r="3944" spans="1:4" ht="13.5">
      <c r="A3944" s="858">
        <v>89720</v>
      </c>
      <c r="B3944" s="858" t="s">
        <v>6408</v>
      </c>
      <c r="C3944" s="858" t="s">
        <v>520</v>
      </c>
      <c r="D3944" s="859">
        <v>14.15</v>
      </c>
    </row>
    <row r="3945" spans="1:4" ht="13.5">
      <c r="A3945" s="858">
        <v>89721</v>
      </c>
      <c r="B3945" s="858" t="s">
        <v>6409</v>
      </c>
      <c r="C3945" s="858" t="s">
        <v>520</v>
      </c>
      <c r="D3945" s="859">
        <v>14.96</v>
      </c>
    </row>
    <row r="3946" spans="1:4" ht="13.5">
      <c r="A3946" s="858">
        <v>89722</v>
      </c>
      <c r="B3946" s="858" t="s">
        <v>6410</v>
      </c>
      <c r="C3946" s="858" t="s">
        <v>520</v>
      </c>
      <c r="D3946" s="859">
        <v>26.42</v>
      </c>
    </row>
    <row r="3947" spans="1:4" ht="13.5">
      <c r="A3947" s="858">
        <v>89723</v>
      </c>
      <c r="B3947" s="858" t="s">
        <v>6411</v>
      </c>
      <c r="C3947" s="858" t="s">
        <v>520</v>
      </c>
      <c r="D3947" s="859">
        <v>20.03</v>
      </c>
    </row>
    <row r="3948" spans="1:4" ht="13.5">
      <c r="A3948" s="858">
        <v>89724</v>
      </c>
      <c r="B3948" s="858" t="s">
        <v>6412</v>
      </c>
      <c r="C3948" s="858" t="s">
        <v>520</v>
      </c>
      <c r="D3948" s="859">
        <v>9.1199999999999992</v>
      </c>
    </row>
    <row r="3949" spans="1:4" ht="13.5">
      <c r="A3949" s="858">
        <v>89725</v>
      </c>
      <c r="B3949" s="858" t="s">
        <v>6413</v>
      </c>
      <c r="C3949" s="858" t="s">
        <v>520</v>
      </c>
      <c r="D3949" s="859">
        <v>19.47</v>
      </c>
    </row>
    <row r="3950" spans="1:4" ht="13.5">
      <c r="A3950" s="858">
        <v>89726</v>
      </c>
      <c r="B3950" s="858" t="s">
        <v>6414</v>
      </c>
      <c r="C3950" s="858" t="s">
        <v>520</v>
      </c>
      <c r="D3950" s="859">
        <v>6.33</v>
      </c>
    </row>
    <row r="3951" spans="1:4" ht="13.5">
      <c r="A3951" s="858">
        <v>89727</v>
      </c>
      <c r="B3951" s="858" t="s">
        <v>6415</v>
      </c>
      <c r="C3951" s="858" t="s">
        <v>520</v>
      </c>
      <c r="D3951" s="859">
        <v>22.07</v>
      </c>
    </row>
    <row r="3952" spans="1:4" ht="13.5">
      <c r="A3952" s="858">
        <v>89728</v>
      </c>
      <c r="B3952" s="858" t="s">
        <v>6416</v>
      </c>
      <c r="C3952" s="858" t="s">
        <v>520</v>
      </c>
      <c r="D3952" s="859">
        <v>9.81</v>
      </c>
    </row>
    <row r="3953" spans="1:4" ht="13.5">
      <c r="A3953" s="858">
        <v>89729</v>
      </c>
      <c r="B3953" s="858" t="s">
        <v>6417</v>
      </c>
      <c r="C3953" s="858" t="s">
        <v>520</v>
      </c>
      <c r="D3953" s="859">
        <v>31.08</v>
      </c>
    </row>
    <row r="3954" spans="1:4" ht="13.5">
      <c r="A3954" s="858">
        <v>89730</v>
      </c>
      <c r="B3954" s="858" t="s">
        <v>6418</v>
      </c>
      <c r="C3954" s="858" t="s">
        <v>520</v>
      </c>
      <c r="D3954" s="859">
        <v>10.72</v>
      </c>
    </row>
    <row r="3955" spans="1:4" ht="13.5">
      <c r="A3955" s="858">
        <v>89731</v>
      </c>
      <c r="B3955" s="858" t="s">
        <v>6419</v>
      </c>
      <c r="C3955" s="858" t="s">
        <v>520</v>
      </c>
      <c r="D3955" s="859">
        <v>10.68</v>
      </c>
    </row>
    <row r="3956" spans="1:4" ht="13.5">
      <c r="A3956" s="858">
        <v>89732</v>
      </c>
      <c r="B3956" s="858" t="s">
        <v>6420</v>
      </c>
      <c r="C3956" s="858" t="s">
        <v>520</v>
      </c>
      <c r="D3956" s="859">
        <v>11.34</v>
      </c>
    </row>
    <row r="3957" spans="1:4" ht="13.5">
      <c r="A3957" s="858">
        <v>89733</v>
      </c>
      <c r="B3957" s="858" t="s">
        <v>6421</v>
      </c>
      <c r="C3957" s="858" t="s">
        <v>520</v>
      </c>
      <c r="D3957" s="859">
        <v>18.46</v>
      </c>
    </row>
    <row r="3958" spans="1:4" ht="13.5">
      <c r="A3958" s="858">
        <v>89734</v>
      </c>
      <c r="B3958" s="858" t="s">
        <v>6422</v>
      </c>
      <c r="C3958" s="858" t="s">
        <v>520</v>
      </c>
      <c r="D3958" s="859">
        <v>31.08</v>
      </c>
    </row>
    <row r="3959" spans="1:4" ht="13.5">
      <c r="A3959" s="858">
        <v>89735</v>
      </c>
      <c r="B3959" s="858" t="s">
        <v>6423</v>
      </c>
      <c r="C3959" s="858" t="s">
        <v>520</v>
      </c>
      <c r="D3959" s="859">
        <v>19.54</v>
      </c>
    </row>
    <row r="3960" spans="1:4" ht="13.5">
      <c r="A3960" s="858">
        <v>89736</v>
      </c>
      <c r="B3960" s="858" t="s">
        <v>6424</v>
      </c>
      <c r="C3960" s="858" t="s">
        <v>520</v>
      </c>
      <c r="D3960" s="859">
        <v>8.08</v>
      </c>
    </row>
    <row r="3961" spans="1:4" ht="13.5">
      <c r="A3961" s="858">
        <v>89737</v>
      </c>
      <c r="B3961" s="858" t="s">
        <v>6425</v>
      </c>
      <c r="C3961" s="858" t="s">
        <v>520</v>
      </c>
      <c r="D3961" s="859">
        <v>18.72</v>
      </c>
    </row>
    <row r="3962" spans="1:4" ht="13.5">
      <c r="A3962" s="858">
        <v>89738</v>
      </c>
      <c r="B3962" s="858" t="s">
        <v>6426</v>
      </c>
      <c r="C3962" s="858" t="s">
        <v>520</v>
      </c>
      <c r="D3962" s="859">
        <v>16.579999999999998</v>
      </c>
    </row>
    <row r="3963" spans="1:4" ht="13.5">
      <c r="A3963" s="858">
        <v>89739</v>
      </c>
      <c r="B3963" s="858" t="s">
        <v>6427</v>
      </c>
      <c r="C3963" s="858" t="s">
        <v>520</v>
      </c>
      <c r="D3963" s="859">
        <v>19.66</v>
      </c>
    </row>
    <row r="3964" spans="1:4" ht="13.5">
      <c r="A3964" s="858">
        <v>89740</v>
      </c>
      <c r="B3964" s="858" t="s">
        <v>6428</v>
      </c>
      <c r="C3964" s="858" t="s">
        <v>520</v>
      </c>
      <c r="D3964" s="859">
        <v>7.34</v>
      </c>
    </row>
    <row r="3965" spans="1:4" ht="13.5">
      <c r="A3965" s="858">
        <v>89741</v>
      </c>
      <c r="B3965" s="858" t="s">
        <v>6429</v>
      </c>
      <c r="C3965" s="858" t="s">
        <v>520</v>
      </c>
      <c r="D3965" s="859">
        <v>23.05</v>
      </c>
    </row>
    <row r="3966" spans="1:4" ht="13.5">
      <c r="A3966" s="858">
        <v>89742</v>
      </c>
      <c r="B3966" s="858" t="s">
        <v>6430</v>
      </c>
      <c r="C3966" s="858" t="s">
        <v>520</v>
      </c>
      <c r="D3966" s="859">
        <v>32.19</v>
      </c>
    </row>
    <row r="3967" spans="1:4" ht="13.5">
      <c r="A3967" s="858">
        <v>89743</v>
      </c>
      <c r="B3967" s="858" t="s">
        <v>6431</v>
      </c>
      <c r="C3967" s="858" t="s">
        <v>520</v>
      </c>
      <c r="D3967" s="859">
        <v>45.71</v>
      </c>
    </row>
    <row r="3968" spans="1:4" ht="13.5">
      <c r="A3968" s="858">
        <v>89744</v>
      </c>
      <c r="B3968" s="858" t="s">
        <v>6432</v>
      </c>
      <c r="C3968" s="858" t="s">
        <v>520</v>
      </c>
      <c r="D3968" s="859">
        <v>24.02</v>
      </c>
    </row>
    <row r="3969" spans="1:4" ht="13.5">
      <c r="A3969" s="858">
        <v>89745</v>
      </c>
      <c r="B3969" s="858" t="s">
        <v>6433</v>
      </c>
      <c r="C3969" s="858" t="s">
        <v>520</v>
      </c>
      <c r="D3969" s="859">
        <v>36.89</v>
      </c>
    </row>
    <row r="3970" spans="1:4" ht="13.5">
      <c r="A3970" s="858">
        <v>89746</v>
      </c>
      <c r="B3970" s="858" t="s">
        <v>6434</v>
      </c>
      <c r="C3970" s="858" t="s">
        <v>520</v>
      </c>
      <c r="D3970" s="859">
        <v>23.96</v>
      </c>
    </row>
    <row r="3971" spans="1:4" ht="13.5">
      <c r="A3971" s="858">
        <v>89747</v>
      </c>
      <c r="B3971" s="858" t="s">
        <v>6435</v>
      </c>
      <c r="C3971" s="858" t="s">
        <v>520</v>
      </c>
      <c r="D3971" s="859">
        <v>13.7</v>
      </c>
    </row>
    <row r="3972" spans="1:4" ht="13.5">
      <c r="A3972" s="858">
        <v>89748</v>
      </c>
      <c r="B3972" s="858" t="s">
        <v>6436</v>
      </c>
      <c r="C3972" s="858" t="s">
        <v>520</v>
      </c>
      <c r="D3972" s="859">
        <v>38.67</v>
      </c>
    </row>
    <row r="3973" spans="1:4" ht="13.5">
      <c r="A3973" s="858">
        <v>89749</v>
      </c>
      <c r="B3973" s="858" t="s">
        <v>6437</v>
      </c>
      <c r="C3973" s="858" t="s">
        <v>520</v>
      </c>
      <c r="D3973" s="859">
        <v>16.579999999999998</v>
      </c>
    </row>
    <row r="3974" spans="1:4" ht="13.5">
      <c r="A3974" s="858">
        <v>89750</v>
      </c>
      <c r="B3974" s="858" t="s">
        <v>6438</v>
      </c>
      <c r="C3974" s="858" t="s">
        <v>520</v>
      </c>
      <c r="D3974" s="859">
        <v>64.680000000000007</v>
      </c>
    </row>
    <row r="3975" spans="1:4" ht="13.5">
      <c r="A3975" s="858">
        <v>89751</v>
      </c>
      <c r="B3975" s="858" t="s">
        <v>6439</v>
      </c>
      <c r="C3975" s="858" t="s">
        <v>520</v>
      </c>
      <c r="D3975" s="859">
        <v>6.08</v>
      </c>
    </row>
    <row r="3976" spans="1:4" ht="13.5">
      <c r="A3976" s="858">
        <v>89752</v>
      </c>
      <c r="B3976" s="858" t="s">
        <v>6440</v>
      </c>
      <c r="C3976" s="858" t="s">
        <v>520</v>
      </c>
      <c r="D3976" s="859">
        <v>5.6</v>
      </c>
    </row>
    <row r="3977" spans="1:4" ht="13.5">
      <c r="A3977" s="858">
        <v>89753</v>
      </c>
      <c r="B3977" s="858" t="s">
        <v>6441</v>
      </c>
      <c r="C3977" s="858" t="s">
        <v>520</v>
      </c>
      <c r="D3977" s="859">
        <v>9.42</v>
      </c>
    </row>
    <row r="3978" spans="1:4" ht="13.5">
      <c r="A3978" s="858">
        <v>89754</v>
      </c>
      <c r="B3978" s="858" t="s">
        <v>6442</v>
      </c>
      <c r="C3978" s="858" t="s">
        <v>520</v>
      </c>
      <c r="D3978" s="859">
        <v>17.32</v>
      </c>
    </row>
    <row r="3979" spans="1:4" ht="13.5">
      <c r="A3979" s="858">
        <v>89755</v>
      </c>
      <c r="B3979" s="858" t="s">
        <v>6443</v>
      </c>
      <c r="C3979" s="858" t="s">
        <v>520</v>
      </c>
      <c r="D3979" s="859">
        <v>12.93</v>
      </c>
    </row>
    <row r="3980" spans="1:4" ht="13.5">
      <c r="A3980" s="858">
        <v>89756</v>
      </c>
      <c r="B3980" s="858" t="s">
        <v>6444</v>
      </c>
      <c r="C3980" s="858" t="s">
        <v>520</v>
      </c>
      <c r="D3980" s="859">
        <v>22.66</v>
      </c>
    </row>
    <row r="3981" spans="1:4" ht="13.5">
      <c r="A3981" s="858">
        <v>89757</v>
      </c>
      <c r="B3981" s="858" t="s">
        <v>6445</v>
      </c>
      <c r="C3981" s="858" t="s">
        <v>520</v>
      </c>
      <c r="D3981" s="859">
        <v>35.06</v>
      </c>
    </row>
    <row r="3982" spans="1:4" ht="13.5">
      <c r="A3982" s="858">
        <v>89758</v>
      </c>
      <c r="B3982" s="858" t="s">
        <v>6446</v>
      </c>
      <c r="C3982" s="858" t="s">
        <v>520</v>
      </c>
      <c r="D3982" s="859">
        <v>55.3</v>
      </c>
    </row>
    <row r="3983" spans="1:4" ht="13.5">
      <c r="A3983" s="858">
        <v>89759</v>
      </c>
      <c r="B3983" s="858" t="s">
        <v>6447</v>
      </c>
      <c r="C3983" s="858" t="s">
        <v>520</v>
      </c>
      <c r="D3983" s="859">
        <v>8.61</v>
      </c>
    </row>
    <row r="3984" spans="1:4" ht="13.5">
      <c r="A3984" s="858">
        <v>89760</v>
      </c>
      <c r="B3984" s="858" t="s">
        <v>6448</v>
      </c>
      <c r="C3984" s="858" t="s">
        <v>520</v>
      </c>
      <c r="D3984" s="859">
        <v>21.56</v>
      </c>
    </row>
    <row r="3985" spans="1:4" ht="13.5">
      <c r="A3985" s="858">
        <v>89761</v>
      </c>
      <c r="B3985" s="858" t="s">
        <v>6449</v>
      </c>
      <c r="C3985" s="858" t="s">
        <v>520</v>
      </c>
      <c r="D3985" s="859">
        <v>36.11</v>
      </c>
    </row>
    <row r="3986" spans="1:4" ht="13.5">
      <c r="A3986" s="858">
        <v>89762</v>
      </c>
      <c r="B3986" s="858" t="s">
        <v>6450</v>
      </c>
      <c r="C3986" s="858" t="s">
        <v>520</v>
      </c>
      <c r="D3986" s="859">
        <v>51.71</v>
      </c>
    </row>
    <row r="3987" spans="1:4" ht="13.5">
      <c r="A3987" s="858">
        <v>89763</v>
      </c>
      <c r="B3987" s="858" t="s">
        <v>6451</v>
      </c>
      <c r="C3987" s="858" t="s">
        <v>520</v>
      </c>
      <c r="D3987" s="859">
        <v>206.02</v>
      </c>
    </row>
    <row r="3988" spans="1:4" ht="13.5">
      <c r="A3988" s="858">
        <v>89764</v>
      </c>
      <c r="B3988" s="858" t="s">
        <v>6452</v>
      </c>
      <c r="C3988" s="858" t="s">
        <v>520</v>
      </c>
      <c r="D3988" s="859">
        <v>39.229999999999997</v>
      </c>
    </row>
    <row r="3989" spans="1:4" ht="13.5">
      <c r="A3989" s="858">
        <v>89765</v>
      </c>
      <c r="B3989" s="858" t="s">
        <v>6453</v>
      </c>
      <c r="C3989" s="858" t="s">
        <v>520</v>
      </c>
      <c r="D3989" s="859">
        <v>15.12</v>
      </c>
    </row>
    <row r="3990" spans="1:4" ht="13.5">
      <c r="A3990" s="858">
        <v>89766</v>
      </c>
      <c r="B3990" s="858" t="s">
        <v>6454</v>
      </c>
      <c r="C3990" s="858" t="s">
        <v>520</v>
      </c>
      <c r="D3990" s="859">
        <v>23.27</v>
      </c>
    </row>
    <row r="3991" spans="1:4" ht="13.5">
      <c r="A3991" s="858">
        <v>89767</v>
      </c>
      <c r="B3991" s="858" t="s">
        <v>6455</v>
      </c>
      <c r="C3991" s="858" t="s">
        <v>520</v>
      </c>
      <c r="D3991" s="859">
        <v>23.27</v>
      </c>
    </row>
    <row r="3992" spans="1:4" ht="13.5">
      <c r="A3992" s="858">
        <v>89768</v>
      </c>
      <c r="B3992" s="858" t="s">
        <v>6456</v>
      </c>
      <c r="C3992" s="858" t="s">
        <v>520</v>
      </c>
      <c r="D3992" s="859">
        <v>23.3</v>
      </c>
    </row>
    <row r="3993" spans="1:4" ht="13.5">
      <c r="A3993" s="858">
        <v>89769</v>
      </c>
      <c r="B3993" s="858" t="s">
        <v>6457</v>
      </c>
      <c r="C3993" s="858" t="s">
        <v>520</v>
      </c>
      <c r="D3993" s="859">
        <v>57.73</v>
      </c>
    </row>
    <row r="3994" spans="1:4" ht="13.5">
      <c r="A3994" s="858">
        <v>89772</v>
      </c>
      <c r="B3994" s="858" t="s">
        <v>6458</v>
      </c>
      <c r="C3994" s="858" t="s">
        <v>28</v>
      </c>
      <c r="D3994" s="859">
        <v>79.13</v>
      </c>
    </row>
    <row r="3995" spans="1:4" ht="13.5">
      <c r="A3995" s="858">
        <v>89774</v>
      </c>
      <c r="B3995" s="858" t="s">
        <v>6459</v>
      </c>
      <c r="C3995" s="858" t="s">
        <v>520</v>
      </c>
      <c r="D3995" s="859">
        <v>15.58</v>
      </c>
    </row>
    <row r="3996" spans="1:4" ht="13.5">
      <c r="A3996" s="858">
        <v>89776</v>
      </c>
      <c r="B3996" s="858" t="s">
        <v>6460</v>
      </c>
      <c r="C3996" s="858" t="s">
        <v>520</v>
      </c>
      <c r="D3996" s="859">
        <v>21.68</v>
      </c>
    </row>
    <row r="3997" spans="1:4" ht="13.5">
      <c r="A3997" s="858">
        <v>89777</v>
      </c>
      <c r="B3997" s="858" t="s">
        <v>6461</v>
      </c>
      <c r="C3997" s="858" t="s">
        <v>520</v>
      </c>
      <c r="D3997" s="859">
        <v>29.91</v>
      </c>
    </row>
    <row r="3998" spans="1:4" ht="13.5">
      <c r="A3998" s="858">
        <v>89778</v>
      </c>
      <c r="B3998" s="858" t="s">
        <v>6462</v>
      </c>
      <c r="C3998" s="858" t="s">
        <v>520</v>
      </c>
      <c r="D3998" s="859">
        <v>19.23</v>
      </c>
    </row>
    <row r="3999" spans="1:4" ht="13.5">
      <c r="A3999" s="858">
        <v>89779</v>
      </c>
      <c r="B3999" s="858" t="s">
        <v>6463</v>
      </c>
      <c r="C3999" s="858" t="s">
        <v>520</v>
      </c>
      <c r="D3999" s="859">
        <v>30.54</v>
      </c>
    </row>
    <row r="4000" spans="1:4" ht="13.5">
      <c r="A4000" s="858">
        <v>89780</v>
      </c>
      <c r="B4000" s="858" t="s">
        <v>6464</v>
      </c>
      <c r="C4000" s="858" t="s">
        <v>520</v>
      </c>
      <c r="D4000" s="859">
        <v>29.91</v>
      </c>
    </row>
    <row r="4001" spans="1:4" ht="13.5">
      <c r="A4001" s="858">
        <v>89781</v>
      </c>
      <c r="B4001" s="858" t="s">
        <v>6465</v>
      </c>
      <c r="C4001" s="858" t="s">
        <v>520</v>
      </c>
      <c r="D4001" s="859">
        <v>44.98</v>
      </c>
    </row>
    <row r="4002" spans="1:4" ht="13.5">
      <c r="A4002" s="858">
        <v>89782</v>
      </c>
      <c r="B4002" s="858" t="s">
        <v>6466</v>
      </c>
      <c r="C4002" s="858" t="s">
        <v>520</v>
      </c>
      <c r="D4002" s="859">
        <v>10.58</v>
      </c>
    </row>
    <row r="4003" spans="1:4" ht="13.5">
      <c r="A4003" s="858">
        <v>89783</v>
      </c>
      <c r="B4003" s="858" t="s">
        <v>6467</v>
      </c>
      <c r="C4003" s="858" t="s">
        <v>520</v>
      </c>
      <c r="D4003" s="859">
        <v>10.87</v>
      </c>
    </row>
    <row r="4004" spans="1:4" ht="13.5">
      <c r="A4004" s="858">
        <v>89784</v>
      </c>
      <c r="B4004" s="858" t="s">
        <v>1243</v>
      </c>
      <c r="C4004" s="858" t="s">
        <v>520</v>
      </c>
      <c r="D4004" s="859">
        <v>20.59</v>
      </c>
    </row>
    <row r="4005" spans="1:4" ht="13.5">
      <c r="A4005" s="858">
        <v>89785</v>
      </c>
      <c r="B4005" s="858" t="s">
        <v>6468</v>
      </c>
      <c r="C4005" s="858" t="s">
        <v>520</v>
      </c>
      <c r="D4005" s="859">
        <v>22.47</v>
      </c>
    </row>
    <row r="4006" spans="1:4" ht="13.5">
      <c r="A4006" s="858">
        <v>89786</v>
      </c>
      <c r="B4006" s="858" t="s">
        <v>6469</v>
      </c>
      <c r="C4006" s="858" t="s">
        <v>520</v>
      </c>
      <c r="D4006" s="859">
        <v>34.32</v>
      </c>
    </row>
    <row r="4007" spans="1:4" ht="13.5">
      <c r="A4007" s="858">
        <v>89787</v>
      </c>
      <c r="B4007" s="858" t="s">
        <v>6470</v>
      </c>
      <c r="C4007" s="858" t="s">
        <v>520</v>
      </c>
      <c r="D4007" s="859">
        <v>44.98</v>
      </c>
    </row>
    <row r="4008" spans="1:4" ht="13.5">
      <c r="A4008" s="858">
        <v>89788</v>
      </c>
      <c r="B4008" s="858" t="s">
        <v>6471</v>
      </c>
      <c r="C4008" s="858" t="s">
        <v>520</v>
      </c>
      <c r="D4008" s="859">
        <v>88.94</v>
      </c>
    </row>
    <row r="4009" spans="1:4" ht="13.5">
      <c r="A4009" s="858">
        <v>89789</v>
      </c>
      <c r="B4009" s="858" t="s">
        <v>6472</v>
      </c>
      <c r="C4009" s="858" t="s">
        <v>520</v>
      </c>
      <c r="D4009" s="859">
        <v>90.38</v>
      </c>
    </row>
    <row r="4010" spans="1:4" ht="13.5">
      <c r="A4010" s="858">
        <v>89790</v>
      </c>
      <c r="B4010" s="858" t="s">
        <v>6473</v>
      </c>
      <c r="C4010" s="858" t="s">
        <v>520</v>
      </c>
      <c r="D4010" s="859">
        <v>222.41</v>
      </c>
    </row>
    <row r="4011" spans="1:4" ht="13.5">
      <c r="A4011" s="858">
        <v>89791</v>
      </c>
      <c r="B4011" s="858" t="s">
        <v>6474</v>
      </c>
      <c r="C4011" s="858" t="s">
        <v>520</v>
      </c>
      <c r="D4011" s="859">
        <v>227.68</v>
      </c>
    </row>
    <row r="4012" spans="1:4" ht="13.5">
      <c r="A4012" s="858">
        <v>89792</v>
      </c>
      <c r="B4012" s="858" t="s">
        <v>6475</v>
      </c>
      <c r="C4012" s="858" t="s">
        <v>520</v>
      </c>
      <c r="D4012" s="859">
        <v>261.70999999999998</v>
      </c>
    </row>
    <row r="4013" spans="1:4" ht="13.5">
      <c r="A4013" s="858">
        <v>89793</v>
      </c>
      <c r="B4013" s="858" t="s">
        <v>6476</v>
      </c>
      <c r="C4013" s="858" t="s">
        <v>520</v>
      </c>
      <c r="D4013" s="859">
        <v>268.81</v>
      </c>
    </row>
    <row r="4014" spans="1:4" ht="13.5">
      <c r="A4014" s="858">
        <v>89794</v>
      </c>
      <c r="B4014" s="858" t="s">
        <v>6477</v>
      </c>
      <c r="C4014" s="858" t="s">
        <v>520</v>
      </c>
      <c r="D4014" s="859">
        <v>20.79</v>
      </c>
    </row>
    <row r="4015" spans="1:4" ht="13.5">
      <c r="A4015" s="858">
        <v>89795</v>
      </c>
      <c r="B4015" s="858" t="s">
        <v>6478</v>
      </c>
      <c r="C4015" s="858" t="s">
        <v>520</v>
      </c>
      <c r="D4015" s="859">
        <v>36.9</v>
      </c>
    </row>
    <row r="4016" spans="1:4" ht="13.5">
      <c r="A4016" s="858">
        <v>89796</v>
      </c>
      <c r="B4016" s="858" t="s">
        <v>6479</v>
      </c>
      <c r="C4016" s="858" t="s">
        <v>520</v>
      </c>
      <c r="D4016" s="859">
        <v>41.67</v>
      </c>
    </row>
    <row r="4017" spans="1:4" ht="13.5">
      <c r="A4017" s="858">
        <v>89797</v>
      </c>
      <c r="B4017" s="858" t="s">
        <v>6480</v>
      </c>
      <c r="C4017" s="858" t="s">
        <v>520</v>
      </c>
      <c r="D4017" s="859">
        <v>47.73</v>
      </c>
    </row>
    <row r="4018" spans="1:4" ht="13.5">
      <c r="A4018" s="858">
        <v>89801</v>
      </c>
      <c r="B4018" s="858" t="s">
        <v>6481</v>
      </c>
      <c r="C4018" s="858" t="s">
        <v>520</v>
      </c>
      <c r="D4018" s="859">
        <v>7.69</v>
      </c>
    </row>
    <row r="4019" spans="1:4" ht="13.5">
      <c r="A4019" s="858">
        <v>89802</v>
      </c>
      <c r="B4019" s="858" t="s">
        <v>6482</v>
      </c>
      <c r="C4019" s="858" t="s">
        <v>520</v>
      </c>
      <c r="D4019" s="859">
        <v>8.35</v>
      </c>
    </row>
    <row r="4020" spans="1:4" ht="13.5">
      <c r="A4020" s="858">
        <v>89803</v>
      </c>
      <c r="B4020" s="858" t="s">
        <v>6483</v>
      </c>
      <c r="C4020" s="858" t="s">
        <v>520</v>
      </c>
      <c r="D4020" s="859">
        <v>15.47</v>
      </c>
    </row>
    <row r="4021" spans="1:4" ht="13.5">
      <c r="A4021" s="858">
        <v>89804</v>
      </c>
      <c r="B4021" s="858" t="s">
        <v>6484</v>
      </c>
      <c r="C4021" s="858" t="s">
        <v>520</v>
      </c>
      <c r="D4021" s="859">
        <v>16.55</v>
      </c>
    </row>
    <row r="4022" spans="1:4" ht="13.5">
      <c r="A4022" s="858">
        <v>89805</v>
      </c>
      <c r="B4022" s="858" t="s">
        <v>6485</v>
      </c>
      <c r="C4022" s="858" t="s">
        <v>520</v>
      </c>
      <c r="D4022" s="859">
        <v>15.07</v>
      </c>
    </row>
    <row r="4023" spans="1:4" ht="13.5">
      <c r="A4023" s="858">
        <v>89806</v>
      </c>
      <c r="B4023" s="858" t="s">
        <v>6486</v>
      </c>
      <c r="C4023" s="858" t="s">
        <v>520</v>
      </c>
      <c r="D4023" s="859">
        <v>16.010000000000002</v>
      </c>
    </row>
    <row r="4024" spans="1:4" ht="13.5">
      <c r="A4024" s="858">
        <v>89807</v>
      </c>
      <c r="B4024" s="858" t="s">
        <v>6487</v>
      </c>
      <c r="C4024" s="858" t="s">
        <v>520</v>
      </c>
      <c r="D4024" s="859">
        <v>28.54</v>
      </c>
    </row>
    <row r="4025" spans="1:4" ht="13.5">
      <c r="A4025" s="858">
        <v>89808</v>
      </c>
      <c r="B4025" s="858" t="s">
        <v>6488</v>
      </c>
      <c r="C4025" s="858" t="s">
        <v>520</v>
      </c>
      <c r="D4025" s="859">
        <v>42.06</v>
      </c>
    </row>
    <row r="4026" spans="1:4" ht="13.5">
      <c r="A4026" s="858">
        <v>89809</v>
      </c>
      <c r="B4026" s="858" t="s">
        <v>6489</v>
      </c>
      <c r="C4026" s="858" t="s">
        <v>520</v>
      </c>
      <c r="D4026" s="859">
        <v>19.690000000000001</v>
      </c>
    </row>
    <row r="4027" spans="1:4" ht="13.5">
      <c r="A4027" s="858">
        <v>89810</v>
      </c>
      <c r="B4027" s="858" t="s">
        <v>6490</v>
      </c>
      <c r="C4027" s="858" t="s">
        <v>520</v>
      </c>
      <c r="D4027" s="859">
        <v>19.63</v>
      </c>
    </row>
    <row r="4028" spans="1:4" ht="13.5">
      <c r="A4028" s="858">
        <v>89811</v>
      </c>
      <c r="B4028" s="858" t="s">
        <v>6491</v>
      </c>
      <c r="C4028" s="858" t="s">
        <v>520</v>
      </c>
      <c r="D4028" s="859">
        <v>34.340000000000003</v>
      </c>
    </row>
    <row r="4029" spans="1:4" ht="13.5">
      <c r="A4029" s="858">
        <v>89812</v>
      </c>
      <c r="B4029" s="858" t="s">
        <v>6492</v>
      </c>
      <c r="C4029" s="858" t="s">
        <v>520</v>
      </c>
      <c r="D4029" s="859">
        <v>60.35</v>
      </c>
    </row>
    <row r="4030" spans="1:4" ht="13.5">
      <c r="A4030" s="858">
        <v>89813</v>
      </c>
      <c r="B4030" s="858" t="s">
        <v>6493</v>
      </c>
      <c r="C4030" s="858" t="s">
        <v>520</v>
      </c>
      <c r="D4030" s="859">
        <v>7.76</v>
      </c>
    </row>
    <row r="4031" spans="1:4" ht="13.5">
      <c r="A4031" s="858">
        <v>89814</v>
      </c>
      <c r="B4031" s="858" t="s">
        <v>6494</v>
      </c>
      <c r="C4031" s="858" t="s">
        <v>520</v>
      </c>
      <c r="D4031" s="859">
        <v>15.66</v>
      </c>
    </row>
    <row r="4032" spans="1:4" ht="13.5">
      <c r="A4032" s="858">
        <v>89815</v>
      </c>
      <c r="B4032" s="858" t="s">
        <v>6495</v>
      </c>
      <c r="C4032" s="858" t="s">
        <v>520</v>
      </c>
      <c r="D4032" s="859">
        <v>35.340000000000003</v>
      </c>
    </row>
    <row r="4033" spans="1:4" ht="13.5">
      <c r="A4033" s="858">
        <v>89816</v>
      </c>
      <c r="B4033" s="858" t="s">
        <v>6496</v>
      </c>
      <c r="C4033" s="858" t="s">
        <v>520</v>
      </c>
      <c r="D4033" s="859">
        <v>50.94</v>
      </c>
    </row>
    <row r="4034" spans="1:4" ht="13.5">
      <c r="A4034" s="858">
        <v>89817</v>
      </c>
      <c r="B4034" s="858" t="s">
        <v>6497</v>
      </c>
      <c r="C4034" s="858" t="s">
        <v>520</v>
      </c>
      <c r="D4034" s="859">
        <v>13.26</v>
      </c>
    </row>
    <row r="4035" spans="1:4" ht="13.5">
      <c r="A4035" s="858">
        <v>89818</v>
      </c>
      <c r="B4035" s="858" t="s">
        <v>6498</v>
      </c>
      <c r="C4035" s="858" t="s">
        <v>520</v>
      </c>
      <c r="D4035" s="859">
        <v>205.25</v>
      </c>
    </row>
    <row r="4036" spans="1:4" ht="13.5">
      <c r="A4036" s="858">
        <v>89819</v>
      </c>
      <c r="B4036" s="858" t="s">
        <v>6499</v>
      </c>
      <c r="C4036" s="858" t="s">
        <v>520</v>
      </c>
      <c r="D4036" s="859">
        <v>19.36</v>
      </c>
    </row>
    <row r="4037" spans="1:4" ht="13.5">
      <c r="A4037" s="858">
        <v>89820</v>
      </c>
      <c r="B4037" s="858" t="s">
        <v>6500</v>
      </c>
      <c r="C4037" s="858" t="s">
        <v>520</v>
      </c>
      <c r="D4037" s="859">
        <v>38.46</v>
      </c>
    </row>
    <row r="4038" spans="1:4" ht="13.5">
      <c r="A4038" s="858">
        <v>89821</v>
      </c>
      <c r="B4038" s="858" t="s">
        <v>6501</v>
      </c>
      <c r="C4038" s="858" t="s">
        <v>520</v>
      </c>
      <c r="D4038" s="859">
        <v>16.239999999999998</v>
      </c>
    </row>
    <row r="4039" spans="1:4" ht="13.5">
      <c r="A4039" s="858">
        <v>89822</v>
      </c>
      <c r="B4039" s="858" t="s">
        <v>6502</v>
      </c>
      <c r="C4039" s="858" t="s">
        <v>520</v>
      </c>
      <c r="D4039" s="859">
        <v>27.44</v>
      </c>
    </row>
    <row r="4040" spans="1:4" ht="13.5">
      <c r="A4040" s="858">
        <v>89823</v>
      </c>
      <c r="B4040" s="858" t="s">
        <v>6503</v>
      </c>
      <c r="C4040" s="858" t="s">
        <v>520</v>
      </c>
      <c r="D4040" s="859">
        <v>27.55</v>
      </c>
    </row>
    <row r="4041" spans="1:4" ht="13.5">
      <c r="A4041" s="858">
        <v>89824</v>
      </c>
      <c r="B4041" s="858" t="s">
        <v>6504</v>
      </c>
      <c r="C4041" s="858" t="s">
        <v>520</v>
      </c>
      <c r="D4041" s="859">
        <v>48.17</v>
      </c>
    </row>
    <row r="4042" spans="1:4" ht="13.5">
      <c r="A4042" s="858">
        <v>89825</v>
      </c>
      <c r="B4042" s="858" t="s">
        <v>6505</v>
      </c>
      <c r="C4042" s="858" t="s">
        <v>520</v>
      </c>
      <c r="D4042" s="859">
        <v>16.940000000000001</v>
      </c>
    </row>
    <row r="4043" spans="1:4" ht="13.5">
      <c r="A4043" s="858">
        <v>89826</v>
      </c>
      <c r="B4043" s="858" t="s">
        <v>6506</v>
      </c>
      <c r="C4043" s="858" t="s">
        <v>520</v>
      </c>
      <c r="D4043" s="859">
        <v>209.54</v>
      </c>
    </row>
    <row r="4044" spans="1:4" ht="13.5">
      <c r="A4044" s="858">
        <v>89827</v>
      </c>
      <c r="B4044" s="858" t="s">
        <v>6507</v>
      </c>
      <c r="C4044" s="858" t="s">
        <v>520</v>
      </c>
      <c r="D4044" s="859">
        <v>18.82</v>
      </c>
    </row>
    <row r="4045" spans="1:4" ht="13.5">
      <c r="A4045" s="858">
        <v>89828</v>
      </c>
      <c r="B4045" s="858" t="s">
        <v>6508</v>
      </c>
      <c r="C4045" s="858" t="s">
        <v>520</v>
      </c>
      <c r="D4045" s="859">
        <v>73.739999999999995</v>
      </c>
    </row>
    <row r="4046" spans="1:4" ht="13.5">
      <c r="A4046" s="858">
        <v>89829</v>
      </c>
      <c r="B4046" s="858" t="s">
        <v>6509</v>
      </c>
      <c r="C4046" s="858" t="s">
        <v>520</v>
      </c>
      <c r="D4046" s="859">
        <v>29.65</v>
      </c>
    </row>
    <row r="4047" spans="1:4" ht="13.5">
      <c r="A4047" s="858">
        <v>89830</v>
      </c>
      <c r="B4047" s="858" t="s">
        <v>6510</v>
      </c>
      <c r="C4047" s="858" t="s">
        <v>520</v>
      </c>
      <c r="D4047" s="859">
        <v>32.229999999999997</v>
      </c>
    </row>
    <row r="4048" spans="1:4" ht="13.5">
      <c r="A4048" s="858">
        <v>89831</v>
      </c>
      <c r="B4048" s="858" t="s">
        <v>6511</v>
      </c>
      <c r="C4048" s="858" t="s">
        <v>520</v>
      </c>
      <c r="D4048" s="859">
        <v>250.68</v>
      </c>
    </row>
    <row r="4049" spans="1:4" ht="13.5">
      <c r="A4049" s="858">
        <v>89832</v>
      </c>
      <c r="B4049" s="858" t="s">
        <v>6512</v>
      </c>
      <c r="C4049" s="858" t="s">
        <v>520</v>
      </c>
      <c r="D4049" s="859">
        <v>50.52</v>
      </c>
    </row>
    <row r="4050" spans="1:4" ht="13.5">
      <c r="A4050" s="858">
        <v>89833</v>
      </c>
      <c r="B4050" s="858" t="s">
        <v>6513</v>
      </c>
      <c r="C4050" s="858" t="s">
        <v>520</v>
      </c>
      <c r="D4050" s="859">
        <v>36.020000000000003</v>
      </c>
    </row>
    <row r="4051" spans="1:4" ht="13.5">
      <c r="A4051" s="858">
        <v>89834</v>
      </c>
      <c r="B4051" s="858" t="s">
        <v>6514</v>
      </c>
      <c r="C4051" s="858" t="s">
        <v>520</v>
      </c>
      <c r="D4051" s="859">
        <v>42.08</v>
      </c>
    </row>
    <row r="4052" spans="1:4" ht="13.5">
      <c r="A4052" s="858">
        <v>89835</v>
      </c>
      <c r="B4052" s="858" t="s">
        <v>6515</v>
      </c>
      <c r="C4052" s="858" t="s">
        <v>520</v>
      </c>
      <c r="D4052" s="859">
        <v>49.58</v>
      </c>
    </row>
    <row r="4053" spans="1:4" ht="13.5">
      <c r="A4053" s="858">
        <v>89836</v>
      </c>
      <c r="B4053" s="858" t="s">
        <v>6516</v>
      </c>
      <c r="C4053" s="858" t="s">
        <v>520</v>
      </c>
      <c r="D4053" s="859">
        <v>338.82</v>
      </c>
    </row>
    <row r="4054" spans="1:4" ht="13.5">
      <c r="A4054" s="858">
        <v>89837</v>
      </c>
      <c r="B4054" s="858" t="s">
        <v>6517</v>
      </c>
      <c r="C4054" s="858" t="s">
        <v>520</v>
      </c>
      <c r="D4054" s="859">
        <v>168.27</v>
      </c>
    </row>
    <row r="4055" spans="1:4" ht="13.5">
      <c r="A4055" s="858">
        <v>89838</v>
      </c>
      <c r="B4055" s="858" t="s">
        <v>6518</v>
      </c>
      <c r="C4055" s="858" t="s">
        <v>520</v>
      </c>
      <c r="D4055" s="859">
        <v>183.49</v>
      </c>
    </row>
    <row r="4056" spans="1:4" ht="13.5">
      <c r="A4056" s="858">
        <v>89839</v>
      </c>
      <c r="B4056" s="858" t="s">
        <v>6519</v>
      </c>
      <c r="C4056" s="858" t="s">
        <v>520</v>
      </c>
      <c r="D4056" s="859">
        <v>244.01</v>
      </c>
    </row>
    <row r="4057" spans="1:4" ht="13.5">
      <c r="A4057" s="858">
        <v>89840</v>
      </c>
      <c r="B4057" s="858" t="s">
        <v>6520</v>
      </c>
      <c r="C4057" s="858" t="s">
        <v>520</v>
      </c>
      <c r="D4057" s="859">
        <v>212.07</v>
      </c>
    </row>
    <row r="4058" spans="1:4" ht="13.5">
      <c r="A4058" s="858">
        <v>89841</v>
      </c>
      <c r="B4058" s="858" t="s">
        <v>6521</v>
      </c>
      <c r="C4058" s="858" t="s">
        <v>520</v>
      </c>
      <c r="D4058" s="859">
        <v>358.69</v>
      </c>
    </row>
    <row r="4059" spans="1:4" ht="13.5">
      <c r="A4059" s="858">
        <v>89842</v>
      </c>
      <c r="B4059" s="858" t="s">
        <v>6522</v>
      </c>
      <c r="C4059" s="858" t="s">
        <v>520</v>
      </c>
      <c r="D4059" s="859">
        <v>56.2</v>
      </c>
    </row>
    <row r="4060" spans="1:4" ht="13.5">
      <c r="A4060" s="858">
        <v>89844</v>
      </c>
      <c r="B4060" s="858" t="s">
        <v>6523</v>
      </c>
      <c r="C4060" s="858" t="s">
        <v>520</v>
      </c>
      <c r="D4060" s="859">
        <v>71.83</v>
      </c>
    </row>
    <row r="4061" spans="1:4" ht="13.5">
      <c r="A4061" s="858">
        <v>89845</v>
      </c>
      <c r="B4061" s="858" t="s">
        <v>6524</v>
      </c>
      <c r="C4061" s="858" t="s">
        <v>520</v>
      </c>
      <c r="D4061" s="859">
        <v>112.13</v>
      </c>
    </row>
    <row r="4062" spans="1:4" ht="13.5">
      <c r="A4062" s="858">
        <v>89846</v>
      </c>
      <c r="B4062" s="858" t="s">
        <v>6525</v>
      </c>
      <c r="C4062" s="858" t="s">
        <v>520</v>
      </c>
      <c r="D4062" s="859">
        <v>254.99</v>
      </c>
    </row>
    <row r="4063" spans="1:4" ht="13.5">
      <c r="A4063" s="858">
        <v>89847</v>
      </c>
      <c r="B4063" s="858" t="s">
        <v>6526</v>
      </c>
      <c r="C4063" s="858" t="s">
        <v>520</v>
      </c>
      <c r="D4063" s="859">
        <v>313.87</v>
      </c>
    </row>
    <row r="4064" spans="1:4" ht="13.5">
      <c r="A4064" s="858">
        <v>89850</v>
      </c>
      <c r="B4064" s="858" t="s">
        <v>6527</v>
      </c>
      <c r="C4064" s="858" t="s">
        <v>520</v>
      </c>
      <c r="D4064" s="859">
        <v>23.68</v>
      </c>
    </row>
    <row r="4065" spans="1:4" ht="13.5">
      <c r="A4065" s="858">
        <v>89851</v>
      </c>
      <c r="B4065" s="858" t="s">
        <v>6528</v>
      </c>
      <c r="C4065" s="858" t="s">
        <v>520</v>
      </c>
      <c r="D4065" s="859">
        <v>23.62</v>
      </c>
    </row>
    <row r="4066" spans="1:4" ht="13.5">
      <c r="A4066" s="858">
        <v>89852</v>
      </c>
      <c r="B4066" s="858" t="s">
        <v>6529</v>
      </c>
      <c r="C4066" s="858" t="s">
        <v>520</v>
      </c>
      <c r="D4066" s="859">
        <v>38.33</v>
      </c>
    </row>
    <row r="4067" spans="1:4" ht="13.5">
      <c r="A4067" s="858">
        <v>89853</v>
      </c>
      <c r="B4067" s="858" t="s">
        <v>6530</v>
      </c>
      <c r="C4067" s="858" t="s">
        <v>520</v>
      </c>
      <c r="D4067" s="859">
        <v>64.34</v>
      </c>
    </row>
    <row r="4068" spans="1:4" ht="13.5">
      <c r="A4068" s="858">
        <v>89854</v>
      </c>
      <c r="B4068" s="858" t="s">
        <v>6531</v>
      </c>
      <c r="C4068" s="858" t="s">
        <v>520</v>
      </c>
      <c r="D4068" s="859">
        <v>86.94</v>
      </c>
    </row>
    <row r="4069" spans="1:4" ht="13.5">
      <c r="A4069" s="858">
        <v>89855</v>
      </c>
      <c r="B4069" s="858" t="s">
        <v>6532</v>
      </c>
      <c r="C4069" s="858" t="s">
        <v>520</v>
      </c>
      <c r="D4069" s="859">
        <v>92.18</v>
      </c>
    </row>
    <row r="4070" spans="1:4" ht="13.5">
      <c r="A4070" s="858">
        <v>89856</v>
      </c>
      <c r="B4070" s="858" t="s">
        <v>6533</v>
      </c>
      <c r="C4070" s="858" t="s">
        <v>520</v>
      </c>
      <c r="D4070" s="859">
        <v>18.899999999999999</v>
      </c>
    </row>
    <row r="4071" spans="1:4" ht="13.5">
      <c r="A4071" s="858">
        <v>89857</v>
      </c>
      <c r="B4071" s="858" t="s">
        <v>6534</v>
      </c>
      <c r="C4071" s="858" t="s">
        <v>520</v>
      </c>
      <c r="D4071" s="859">
        <v>30.21</v>
      </c>
    </row>
    <row r="4072" spans="1:4" ht="13.5">
      <c r="A4072" s="858">
        <v>89859</v>
      </c>
      <c r="B4072" s="858" t="s">
        <v>6535</v>
      </c>
      <c r="C4072" s="858" t="s">
        <v>520</v>
      </c>
      <c r="D4072" s="859">
        <v>120.05</v>
      </c>
    </row>
    <row r="4073" spans="1:4" ht="13.5">
      <c r="A4073" s="858">
        <v>89860</v>
      </c>
      <c r="B4073" s="858" t="s">
        <v>6536</v>
      </c>
      <c r="C4073" s="858" t="s">
        <v>520</v>
      </c>
      <c r="D4073" s="859">
        <v>41.34</v>
      </c>
    </row>
    <row r="4074" spans="1:4" ht="13.5">
      <c r="A4074" s="858">
        <v>89861</v>
      </c>
      <c r="B4074" s="858" t="s">
        <v>6537</v>
      </c>
      <c r="C4074" s="858" t="s">
        <v>520</v>
      </c>
      <c r="D4074" s="859">
        <v>47.4</v>
      </c>
    </row>
    <row r="4075" spans="1:4" ht="13.5">
      <c r="A4075" s="858">
        <v>89862</v>
      </c>
      <c r="B4075" s="858" t="s">
        <v>6538</v>
      </c>
      <c r="C4075" s="858" t="s">
        <v>520</v>
      </c>
      <c r="D4075" s="859">
        <v>98.58</v>
      </c>
    </row>
    <row r="4076" spans="1:4" ht="13.5">
      <c r="A4076" s="858">
        <v>89863</v>
      </c>
      <c r="B4076" s="858" t="s">
        <v>6539</v>
      </c>
      <c r="C4076" s="858" t="s">
        <v>520</v>
      </c>
      <c r="D4076" s="859">
        <v>199.81</v>
      </c>
    </row>
    <row r="4077" spans="1:4" ht="13.5">
      <c r="A4077" s="858">
        <v>89866</v>
      </c>
      <c r="B4077" s="858" t="s">
        <v>6540</v>
      </c>
      <c r="C4077" s="858" t="s">
        <v>520</v>
      </c>
      <c r="D4077" s="859">
        <v>4.26</v>
      </c>
    </row>
    <row r="4078" spans="1:4" ht="13.5">
      <c r="A4078" s="858">
        <v>89867</v>
      </c>
      <c r="B4078" s="858" t="s">
        <v>6541</v>
      </c>
      <c r="C4078" s="858" t="s">
        <v>520</v>
      </c>
      <c r="D4078" s="859">
        <v>5.08</v>
      </c>
    </row>
    <row r="4079" spans="1:4" ht="13.5">
      <c r="A4079" s="858">
        <v>89868</v>
      </c>
      <c r="B4079" s="858" t="s">
        <v>6542</v>
      </c>
      <c r="C4079" s="858" t="s">
        <v>520</v>
      </c>
      <c r="D4079" s="859">
        <v>3.31</v>
      </c>
    </row>
    <row r="4080" spans="1:4" ht="13.5">
      <c r="A4080" s="858">
        <v>89869</v>
      </c>
      <c r="B4080" s="858" t="s">
        <v>6543</v>
      </c>
      <c r="C4080" s="858" t="s">
        <v>520</v>
      </c>
      <c r="D4080" s="859">
        <v>7.17</v>
      </c>
    </row>
    <row r="4081" spans="1:4" ht="13.5">
      <c r="A4081" s="858">
        <v>89979</v>
      </c>
      <c r="B4081" s="858" t="s">
        <v>6544</v>
      </c>
      <c r="C4081" s="858" t="s">
        <v>520</v>
      </c>
      <c r="D4081" s="859">
        <v>25.33</v>
      </c>
    </row>
    <row r="4082" spans="1:4" ht="13.5">
      <c r="A4082" s="858">
        <v>89980</v>
      </c>
      <c r="B4082" s="858" t="s">
        <v>6545</v>
      </c>
      <c r="C4082" s="858" t="s">
        <v>520</v>
      </c>
      <c r="D4082" s="859">
        <v>9.7100000000000009</v>
      </c>
    </row>
    <row r="4083" spans="1:4" ht="13.5">
      <c r="A4083" s="858">
        <v>89981</v>
      </c>
      <c r="B4083" s="858" t="s">
        <v>6546</v>
      </c>
      <c r="C4083" s="858" t="s">
        <v>520</v>
      </c>
      <c r="D4083" s="859">
        <v>22.91</v>
      </c>
    </row>
    <row r="4084" spans="1:4" ht="13.5">
      <c r="A4084" s="858">
        <v>90373</v>
      </c>
      <c r="B4084" s="858" t="s">
        <v>6547</v>
      </c>
      <c r="C4084" s="858" t="s">
        <v>520</v>
      </c>
      <c r="D4084" s="859">
        <v>12.76</v>
      </c>
    </row>
    <row r="4085" spans="1:4" ht="13.5">
      <c r="A4085" s="858">
        <v>90374</v>
      </c>
      <c r="B4085" s="858" t="s">
        <v>6548</v>
      </c>
      <c r="C4085" s="858" t="s">
        <v>520</v>
      </c>
      <c r="D4085" s="859">
        <v>20.34</v>
      </c>
    </row>
    <row r="4086" spans="1:4" ht="13.5">
      <c r="A4086" s="858">
        <v>90375</v>
      </c>
      <c r="B4086" s="858" t="s">
        <v>6549</v>
      </c>
      <c r="C4086" s="858" t="s">
        <v>520</v>
      </c>
      <c r="D4086" s="859">
        <v>7.66</v>
      </c>
    </row>
    <row r="4087" spans="1:4" ht="13.5">
      <c r="A4087" s="858">
        <v>92287</v>
      </c>
      <c r="B4087" s="858" t="s">
        <v>6550</v>
      </c>
      <c r="C4087" s="858" t="s">
        <v>520</v>
      </c>
      <c r="D4087" s="859">
        <v>18.79</v>
      </c>
    </row>
    <row r="4088" spans="1:4" ht="13.5">
      <c r="A4088" s="858">
        <v>92288</v>
      </c>
      <c r="B4088" s="858" t="s">
        <v>6551</v>
      </c>
      <c r="C4088" s="858" t="s">
        <v>520</v>
      </c>
      <c r="D4088" s="859">
        <v>29.78</v>
      </c>
    </row>
    <row r="4089" spans="1:4" ht="13.5">
      <c r="A4089" s="858">
        <v>92289</v>
      </c>
      <c r="B4089" s="858" t="s">
        <v>6552</v>
      </c>
      <c r="C4089" s="858" t="s">
        <v>520</v>
      </c>
      <c r="D4089" s="859">
        <v>53.73</v>
      </c>
    </row>
    <row r="4090" spans="1:4" ht="13.5">
      <c r="A4090" s="858">
        <v>92290</v>
      </c>
      <c r="B4090" s="858" t="s">
        <v>6553</v>
      </c>
      <c r="C4090" s="858" t="s">
        <v>520</v>
      </c>
      <c r="D4090" s="859">
        <v>82.73</v>
      </c>
    </row>
    <row r="4091" spans="1:4" ht="13.5">
      <c r="A4091" s="858">
        <v>92291</v>
      </c>
      <c r="B4091" s="858" t="s">
        <v>6554</v>
      </c>
      <c r="C4091" s="858" t="s">
        <v>520</v>
      </c>
      <c r="D4091" s="859">
        <v>127.76</v>
      </c>
    </row>
    <row r="4092" spans="1:4" ht="13.5">
      <c r="A4092" s="858">
        <v>92292</v>
      </c>
      <c r="B4092" s="858" t="s">
        <v>6555</v>
      </c>
      <c r="C4092" s="858" t="s">
        <v>520</v>
      </c>
      <c r="D4092" s="859">
        <v>407.4</v>
      </c>
    </row>
    <row r="4093" spans="1:4" ht="13.5">
      <c r="A4093" s="858">
        <v>92293</v>
      </c>
      <c r="B4093" s="858" t="s">
        <v>6556</v>
      </c>
      <c r="C4093" s="858" t="s">
        <v>520</v>
      </c>
      <c r="D4093" s="859">
        <v>10.59</v>
      </c>
    </row>
    <row r="4094" spans="1:4" ht="13.5">
      <c r="A4094" s="858">
        <v>92294</v>
      </c>
      <c r="B4094" s="858" t="s">
        <v>6557</v>
      </c>
      <c r="C4094" s="858" t="s">
        <v>520</v>
      </c>
      <c r="D4094" s="859">
        <v>18.14</v>
      </c>
    </row>
    <row r="4095" spans="1:4" ht="13.5">
      <c r="A4095" s="858">
        <v>92295</v>
      </c>
      <c r="B4095" s="858" t="s">
        <v>6558</v>
      </c>
      <c r="C4095" s="858" t="s">
        <v>520</v>
      </c>
      <c r="D4095" s="859">
        <v>34.94</v>
      </c>
    </row>
    <row r="4096" spans="1:4" ht="13.5">
      <c r="A4096" s="858">
        <v>92296</v>
      </c>
      <c r="B4096" s="858" t="s">
        <v>6559</v>
      </c>
      <c r="C4096" s="858" t="s">
        <v>520</v>
      </c>
      <c r="D4096" s="859">
        <v>46.88</v>
      </c>
    </row>
    <row r="4097" spans="1:4" ht="13.5">
      <c r="A4097" s="858">
        <v>92297</v>
      </c>
      <c r="B4097" s="858" t="s">
        <v>6560</v>
      </c>
      <c r="C4097" s="858" t="s">
        <v>520</v>
      </c>
      <c r="D4097" s="859">
        <v>73.180000000000007</v>
      </c>
    </row>
    <row r="4098" spans="1:4" ht="13.5">
      <c r="A4098" s="858">
        <v>92298</v>
      </c>
      <c r="B4098" s="858" t="s">
        <v>6561</v>
      </c>
      <c r="C4098" s="858" t="s">
        <v>520</v>
      </c>
      <c r="D4098" s="859">
        <v>210.1</v>
      </c>
    </row>
    <row r="4099" spans="1:4" ht="13.5">
      <c r="A4099" s="858">
        <v>92299</v>
      </c>
      <c r="B4099" s="858" t="s">
        <v>6562</v>
      </c>
      <c r="C4099" s="858" t="s">
        <v>520</v>
      </c>
      <c r="D4099" s="859">
        <v>24.75</v>
      </c>
    </row>
    <row r="4100" spans="1:4" ht="13.5">
      <c r="A4100" s="858">
        <v>92300</v>
      </c>
      <c r="B4100" s="858" t="s">
        <v>6563</v>
      </c>
      <c r="C4100" s="858" t="s">
        <v>520</v>
      </c>
      <c r="D4100" s="859">
        <v>37.78</v>
      </c>
    </row>
    <row r="4101" spans="1:4" ht="13.5">
      <c r="A4101" s="858">
        <v>92301</v>
      </c>
      <c r="B4101" s="858" t="s">
        <v>6564</v>
      </c>
      <c r="C4101" s="858" t="s">
        <v>520</v>
      </c>
      <c r="D4101" s="859">
        <v>76.709999999999994</v>
      </c>
    </row>
    <row r="4102" spans="1:4" ht="13.5">
      <c r="A4102" s="858">
        <v>92302</v>
      </c>
      <c r="B4102" s="858" t="s">
        <v>6565</v>
      </c>
      <c r="C4102" s="858" t="s">
        <v>520</v>
      </c>
      <c r="D4102" s="859">
        <v>102.24</v>
      </c>
    </row>
    <row r="4103" spans="1:4" ht="13.5">
      <c r="A4103" s="858">
        <v>92303</v>
      </c>
      <c r="B4103" s="858" t="s">
        <v>6566</v>
      </c>
      <c r="C4103" s="858" t="s">
        <v>520</v>
      </c>
      <c r="D4103" s="859">
        <v>190.05</v>
      </c>
    </row>
    <row r="4104" spans="1:4" ht="13.5">
      <c r="A4104" s="858">
        <v>92304</v>
      </c>
      <c r="B4104" s="858" t="s">
        <v>6567</v>
      </c>
      <c r="C4104" s="858" t="s">
        <v>520</v>
      </c>
      <c r="D4104" s="859">
        <v>502.26</v>
      </c>
    </row>
    <row r="4105" spans="1:4" ht="13.5">
      <c r="A4105" s="858">
        <v>92311</v>
      </c>
      <c r="B4105" s="858" t="s">
        <v>6568</v>
      </c>
      <c r="C4105" s="858" t="s">
        <v>520</v>
      </c>
      <c r="D4105" s="859">
        <v>11.8</v>
      </c>
    </row>
    <row r="4106" spans="1:4" ht="13.5">
      <c r="A4106" s="858">
        <v>92312</v>
      </c>
      <c r="B4106" s="858" t="s">
        <v>6569</v>
      </c>
      <c r="C4106" s="858" t="s">
        <v>520</v>
      </c>
      <c r="D4106" s="859">
        <v>20.87</v>
      </c>
    </row>
    <row r="4107" spans="1:4" ht="13.5">
      <c r="A4107" s="858">
        <v>92313</v>
      </c>
      <c r="B4107" s="858" t="s">
        <v>6570</v>
      </c>
      <c r="C4107" s="858" t="s">
        <v>520</v>
      </c>
      <c r="D4107" s="859">
        <v>31.85</v>
      </c>
    </row>
    <row r="4108" spans="1:4" ht="13.5">
      <c r="A4108" s="858">
        <v>92314</v>
      </c>
      <c r="B4108" s="858" t="s">
        <v>6571</v>
      </c>
      <c r="C4108" s="858" t="s">
        <v>520</v>
      </c>
      <c r="D4108" s="859">
        <v>7.62</v>
      </c>
    </row>
    <row r="4109" spans="1:4" ht="13.5">
      <c r="A4109" s="858">
        <v>92315</v>
      </c>
      <c r="B4109" s="858" t="s">
        <v>6572</v>
      </c>
      <c r="C4109" s="858" t="s">
        <v>520</v>
      </c>
      <c r="D4109" s="859">
        <v>12.01</v>
      </c>
    </row>
    <row r="4110" spans="1:4" ht="13.5">
      <c r="A4110" s="858">
        <v>92316</v>
      </c>
      <c r="B4110" s="858" t="s">
        <v>6573</v>
      </c>
      <c r="C4110" s="858" t="s">
        <v>520</v>
      </c>
      <c r="D4110" s="859">
        <v>19.54</v>
      </c>
    </row>
    <row r="4111" spans="1:4" ht="13.5">
      <c r="A4111" s="858">
        <v>92317</v>
      </c>
      <c r="B4111" s="858" t="s">
        <v>6574</v>
      </c>
      <c r="C4111" s="858" t="s">
        <v>520</v>
      </c>
      <c r="D4111" s="859">
        <v>16.12</v>
      </c>
    </row>
    <row r="4112" spans="1:4" ht="13.5">
      <c r="A4112" s="858">
        <v>92318</v>
      </c>
      <c r="B4112" s="858" t="s">
        <v>6575</v>
      </c>
      <c r="C4112" s="858" t="s">
        <v>520</v>
      </c>
      <c r="D4112" s="859">
        <v>27.54</v>
      </c>
    </row>
    <row r="4113" spans="1:4" ht="13.5">
      <c r="A4113" s="858">
        <v>92319</v>
      </c>
      <c r="B4113" s="858" t="s">
        <v>6576</v>
      </c>
      <c r="C4113" s="858" t="s">
        <v>520</v>
      </c>
      <c r="D4113" s="859">
        <v>40.57</v>
      </c>
    </row>
    <row r="4114" spans="1:4" ht="13.5">
      <c r="A4114" s="858">
        <v>92326</v>
      </c>
      <c r="B4114" s="858" t="s">
        <v>6577</v>
      </c>
      <c r="C4114" s="858" t="s">
        <v>520</v>
      </c>
      <c r="D4114" s="859">
        <v>13.17</v>
      </c>
    </row>
    <row r="4115" spans="1:4" ht="13.5">
      <c r="A4115" s="858">
        <v>92327</v>
      </c>
      <c r="B4115" s="858" t="s">
        <v>6578</v>
      </c>
      <c r="C4115" s="858" t="s">
        <v>520</v>
      </c>
      <c r="D4115" s="859">
        <v>22.81</v>
      </c>
    </row>
    <row r="4116" spans="1:4" ht="13.5">
      <c r="A4116" s="858">
        <v>92328</v>
      </c>
      <c r="B4116" s="858" t="s">
        <v>6579</v>
      </c>
      <c r="C4116" s="858" t="s">
        <v>520</v>
      </c>
      <c r="D4116" s="859">
        <v>35.29</v>
      </c>
    </row>
    <row r="4117" spans="1:4" ht="13.5">
      <c r="A4117" s="858">
        <v>92329</v>
      </c>
      <c r="B4117" s="858" t="s">
        <v>6580</v>
      </c>
      <c r="C4117" s="858" t="s">
        <v>520</v>
      </c>
      <c r="D4117" s="859">
        <v>7.74</v>
      </c>
    </row>
    <row r="4118" spans="1:4" ht="13.5">
      <c r="A4118" s="858">
        <v>92330</v>
      </c>
      <c r="B4118" s="858" t="s">
        <v>6581</v>
      </c>
      <c r="C4118" s="858" t="s">
        <v>520</v>
      </c>
      <c r="D4118" s="859">
        <v>13.28</v>
      </c>
    </row>
    <row r="4119" spans="1:4" ht="13.5">
      <c r="A4119" s="858">
        <v>92331</v>
      </c>
      <c r="B4119" s="858" t="s">
        <v>6582</v>
      </c>
      <c r="C4119" s="858" t="s">
        <v>520</v>
      </c>
      <c r="D4119" s="859">
        <v>21.85</v>
      </c>
    </row>
    <row r="4120" spans="1:4" ht="13.5">
      <c r="A4120" s="858">
        <v>92332</v>
      </c>
      <c r="B4120" s="858" t="s">
        <v>6583</v>
      </c>
      <c r="C4120" s="858" t="s">
        <v>520</v>
      </c>
      <c r="D4120" s="859">
        <v>16.32</v>
      </c>
    </row>
    <row r="4121" spans="1:4" ht="13.5">
      <c r="A4121" s="858">
        <v>92333</v>
      </c>
      <c r="B4121" s="858" t="s">
        <v>6584</v>
      </c>
      <c r="C4121" s="858" t="s">
        <v>520</v>
      </c>
      <c r="D4121" s="859">
        <v>30.1</v>
      </c>
    </row>
    <row r="4122" spans="1:4" ht="13.5">
      <c r="A4122" s="858">
        <v>92334</v>
      </c>
      <c r="B4122" s="858" t="s">
        <v>6585</v>
      </c>
      <c r="C4122" s="858" t="s">
        <v>520</v>
      </c>
      <c r="D4122" s="859">
        <v>45.13</v>
      </c>
    </row>
    <row r="4123" spans="1:4" ht="13.5">
      <c r="A4123" s="858">
        <v>92344</v>
      </c>
      <c r="B4123" s="858" t="s">
        <v>6586</v>
      </c>
      <c r="C4123" s="858" t="s">
        <v>520</v>
      </c>
      <c r="D4123" s="859">
        <v>50.11</v>
      </c>
    </row>
    <row r="4124" spans="1:4" ht="13.5">
      <c r="A4124" s="858">
        <v>92345</v>
      </c>
      <c r="B4124" s="858" t="s">
        <v>6587</v>
      </c>
      <c r="C4124" s="858" t="s">
        <v>520</v>
      </c>
      <c r="D4124" s="859">
        <v>50.09</v>
      </c>
    </row>
    <row r="4125" spans="1:4" ht="13.5">
      <c r="A4125" s="858">
        <v>92346</v>
      </c>
      <c r="B4125" s="858" t="s">
        <v>6588</v>
      </c>
      <c r="C4125" s="858" t="s">
        <v>520</v>
      </c>
      <c r="D4125" s="859">
        <v>67.040000000000006</v>
      </c>
    </row>
    <row r="4126" spans="1:4" ht="13.5">
      <c r="A4126" s="858">
        <v>92347</v>
      </c>
      <c r="B4126" s="858" t="s">
        <v>6589</v>
      </c>
      <c r="C4126" s="858" t="s">
        <v>520</v>
      </c>
      <c r="D4126" s="859">
        <v>75.25</v>
      </c>
    </row>
    <row r="4127" spans="1:4" ht="13.5">
      <c r="A4127" s="858">
        <v>92348</v>
      </c>
      <c r="B4127" s="858" t="s">
        <v>6590</v>
      </c>
      <c r="C4127" s="858" t="s">
        <v>520</v>
      </c>
      <c r="D4127" s="859">
        <v>95.93</v>
      </c>
    </row>
    <row r="4128" spans="1:4" ht="13.5">
      <c r="A4128" s="858">
        <v>92349</v>
      </c>
      <c r="B4128" s="858" t="s">
        <v>6591</v>
      </c>
      <c r="C4128" s="858" t="s">
        <v>520</v>
      </c>
      <c r="D4128" s="859">
        <v>103.24</v>
      </c>
    </row>
    <row r="4129" spans="1:4" ht="13.5">
      <c r="A4129" s="858">
        <v>92350</v>
      </c>
      <c r="B4129" s="858" t="s">
        <v>6592</v>
      </c>
      <c r="C4129" s="858" t="s">
        <v>520</v>
      </c>
      <c r="D4129" s="859">
        <v>74.42</v>
      </c>
    </row>
    <row r="4130" spans="1:4" ht="13.5">
      <c r="A4130" s="858">
        <v>92351</v>
      </c>
      <c r="B4130" s="858" t="s">
        <v>6593</v>
      </c>
      <c r="C4130" s="858" t="s">
        <v>520</v>
      </c>
      <c r="D4130" s="859">
        <v>72.59</v>
      </c>
    </row>
    <row r="4131" spans="1:4" ht="13.5">
      <c r="A4131" s="858">
        <v>92352</v>
      </c>
      <c r="B4131" s="858" t="s">
        <v>6594</v>
      </c>
      <c r="C4131" s="858" t="s">
        <v>520</v>
      </c>
      <c r="D4131" s="859">
        <v>116.25</v>
      </c>
    </row>
    <row r="4132" spans="1:4" ht="13.5">
      <c r="A4132" s="858">
        <v>92353</v>
      </c>
      <c r="B4132" s="858" t="s">
        <v>6595</v>
      </c>
      <c r="C4132" s="858" t="s">
        <v>520</v>
      </c>
      <c r="D4132" s="859">
        <v>108.22</v>
      </c>
    </row>
    <row r="4133" spans="1:4" ht="13.5">
      <c r="A4133" s="858">
        <v>92354</v>
      </c>
      <c r="B4133" s="858" t="s">
        <v>6596</v>
      </c>
      <c r="C4133" s="858" t="s">
        <v>520</v>
      </c>
      <c r="D4133" s="859">
        <v>156.4</v>
      </c>
    </row>
    <row r="4134" spans="1:4" ht="13.5">
      <c r="A4134" s="858">
        <v>92355</v>
      </c>
      <c r="B4134" s="858" t="s">
        <v>6597</v>
      </c>
      <c r="C4134" s="858" t="s">
        <v>520</v>
      </c>
      <c r="D4134" s="859">
        <v>140.93</v>
      </c>
    </row>
    <row r="4135" spans="1:4" ht="13.5">
      <c r="A4135" s="858">
        <v>92356</v>
      </c>
      <c r="B4135" s="858" t="s">
        <v>6598</v>
      </c>
      <c r="C4135" s="858" t="s">
        <v>520</v>
      </c>
      <c r="D4135" s="859">
        <v>96.76</v>
      </c>
    </row>
    <row r="4136" spans="1:4" ht="13.5">
      <c r="A4136" s="858">
        <v>92357</v>
      </c>
      <c r="B4136" s="858" t="s">
        <v>6599</v>
      </c>
      <c r="C4136" s="858" t="s">
        <v>520</v>
      </c>
      <c r="D4136" s="859">
        <v>148.35</v>
      </c>
    </row>
    <row r="4137" spans="1:4" ht="13.5">
      <c r="A4137" s="858">
        <v>92358</v>
      </c>
      <c r="B4137" s="858" t="s">
        <v>6600</v>
      </c>
      <c r="C4137" s="858" t="s">
        <v>520</v>
      </c>
      <c r="D4137" s="859">
        <v>186.45</v>
      </c>
    </row>
    <row r="4138" spans="1:4" ht="13.5">
      <c r="A4138" s="858">
        <v>92369</v>
      </c>
      <c r="B4138" s="858" t="s">
        <v>6601</v>
      </c>
      <c r="C4138" s="858" t="s">
        <v>520</v>
      </c>
      <c r="D4138" s="859">
        <v>25.82</v>
      </c>
    </row>
    <row r="4139" spans="1:4" ht="13.5">
      <c r="A4139" s="858">
        <v>92370</v>
      </c>
      <c r="B4139" s="858" t="s">
        <v>6602</v>
      </c>
      <c r="C4139" s="858" t="s">
        <v>520</v>
      </c>
      <c r="D4139" s="859">
        <v>27.29</v>
      </c>
    </row>
    <row r="4140" spans="1:4" ht="13.5">
      <c r="A4140" s="858">
        <v>92371</v>
      </c>
      <c r="B4140" s="858" t="s">
        <v>6603</v>
      </c>
      <c r="C4140" s="858" t="s">
        <v>520</v>
      </c>
      <c r="D4140" s="859">
        <v>31.71</v>
      </c>
    </row>
    <row r="4141" spans="1:4" ht="13.5">
      <c r="A4141" s="858">
        <v>92372</v>
      </c>
      <c r="B4141" s="858" t="s">
        <v>6604</v>
      </c>
      <c r="C4141" s="858" t="s">
        <v>520</v>
      </c>
      <c r="D4141" s="859">
        <v>33.08</v>
      </c>
    </row>
    <row r="4142" spans="1:4" ht="13.5">
      <c r="A4142" s="858">
        <v>92373</v>
      </c>
      <c r="B4142" s="858" t="s">
        <v>6605</v>
      </c>
      <c r="C4142" s="858" t="s">
        <v>520</v>
      </c>
      <c r="D4142" s="859">
        <v>37.880000000000003</v>
      </c>
    </row>
    <row r="4143" spans="1:4" ht="13.5">
      <c r="A4143" s="858">
        <v>92374</v>
      </c>
      <c r="B4143" s="858" t="s">
        <v>6606</v>
      </c>
      <c r="C4143" s="858" t="s">
        <v>520</v>
      </c>
      <c r="D4143" s="859">
        <v>38.14</v>
      </c>
    </row>
    <row r="4144" spans="1:4" ht="13.5">
      <c r="A4144" s="858">
        <v>92375</v>
      </c>
      <c r="B4144" s="858" t="s">
        <v>6607</v>
      </c>
      <c r="C4144" s="858" t="s">
        <v>520</v>
      </c>
      <c r="D4144" s="859">
        <v>50.08</v>
      </c>
    </row>
    <row r="4145" spans="1:4" ht="13.5">
      <c r="A4145" s="858">
        <v>92376</v>
      </c>
      <c r="B4145" s="858" t="s">
        <v>6608</v>
      </c>
      <c r="C4145" s="858" t="s">
        <v>520</v>
      </c>
      <c r="D4145" s="859">
        <v>50.06</v>
      </c>
    </row>
    <row r="4146" spans="1:4" ht="13.5">
      <c r="A4146" s="858">
        <v>92377</v>
      </c>
      <c r="B4146" s="858" t="s">
        <v>6609</v>
      </c>
      <c r="C4146" s="858" t="s">
        <v>520</v>
      </c>
      <c r="D4146" s="859">
        <v>68.16</v>
      </c>
    </row>
    <row r="4147" spans="1:4" ht="13.5">
      <c r="A4147" s="858">
        <v>92378</v>
      </c>
      <c r="B4147" s="858" t="s">
        <v>6610</v>
      </c>
      <c r="C4147" s="858" t="s">
        <v>520</v>
      </c>
      <c r="D4147" s="859">
        <v>76.37</v>
      </c>
    </row>
    <row r="4148" spans="1:4" ht="13.5">
      <c r="A4148" s="858">
        <v>92379</v>
      </c>
      <c r="B4148" s="858" t="s">
        <v>6611</v>
      </c>
      <c r="C4148" s="858" t="s">
        <v>520</v>
      </c>
      <c r="D4148" s="859">
        <v>98.27</v>
      </c>
    </row>
    <row r="4149" spans="1:4" ht="13.5">
      <c r="A4149" s="858">
        <v>92380</v>
      </c>
      <c r="B4149" s="858" t="s">
        <v>6612</v>
      </c>
      <c r="C4149" s="858" t="s">
        <v>520</v>
      </c>
      <c r="D4149" s="859">
        <v>105.58</v>
      </c>
    </row>
    <row r="4150" spans="1:4" ht="13.5">
      <c r="A4150" s="858">
        <v>92381</v>
      </c>
      <c r="B4150" s="858" t="s">
        <v>6613</v>
      </c>
      <c r="C4150" s="858" t="s">
        <v>520</v>
      </c>
      <c r="D4150" s="859">
        <v>39.130000000000003</v>
      </c>
    </row>
    <row r="4151" spans="1:4" ht="13.5">
      <c r="A4151" s="858">
        <v>92382</v>
      </c>
      <c r="B4151" s="858" t="s">
        <v>6614</v>
      </c>
      <c r="C4151" s="858" t="s">
        <v>520</v>
      </c>
      <c r="D4151" s="859">
        <v>37.17</v>
      </c>
    </row>
    <row r="4152" spans="1:4" ht="13.5">
      <c r="A4152" s="858">
        <v>92383</v>
      </c>
      <c r="B4152" s="858" t="s">
        <v>6615</v>
      </c>
      <c r="C4152" s="858" t="s">
        <v>520</v>
      </c>
      <c r="D4152" s="859">
        <v>50.36</v>
      </c>
    </row>
    <row r="4153" spans="1:4" ht="13.5">
      <c r="A4153" s="858">
        <v>92384</v>
      </c>
      <c r="B4153" s="858" t="s">
        <v>6616</v>
      </c>
      <c r="C4153" s="858" t="s">
        <v>520</v>
      </c>
      <c r="D4153" s="859">
        <v>46.46</v>
      </c>
    </row>
    <row r="4154" spans="1:4" ht="13.5">
      <c r="A4154" s="858">
        <v>92385</v>
      </c>
      <c r="B4154" s="858" t="s">
        <v>6617</v>
      </c>
      <c r="C4154" s="858" t="s">
        <v>520</v>
      </c>
      <c r="D4154" s="859">
        <v>58.08</v>
      </c>
    </row>
    <row r="4155" spans="1:4" ht="13.5">
      <c r="A4155" s="858">
        <v>92386</v>
      </c>
      <c r="B4155" s="858" t="s">
        <v>6618</v>
      </c>
      <c r="C4155" s="858" t="s">
        <v>520</v>
      </c>
      <c r="D4155" s="859">
        <v>55.4</v>
      </c>
    </row>
    <row r="4156" spans="1:4" ht="13.5">
      <c r="A4156" s="858">
        <v>92387</v>
      </c>
      <c r="B4156" s="858" t="s">
        <v>6619</v>
      </c>
      <c r="C4156" s="858" t="s">
        <v>520</v>
      </c>
      <c r="D4156" s="859">
        <v>74.349999999999994</v>
      </c>
    </row>
    <row r="4157" spans="1:4" ht="13.5">
      <c r="A4157" s="858">
        <v>92388</v>
      </c>
      <c r="B4157" s="858" t="s">
        <v>6620</v>
      </c>
      <c r="C4157" s="858" t="s">
        <v>520</v>
      </c>
      <c r="D4157" s="859">
        <v>72.52</v>
      </c>
    </row>
    <row r="4158" spans="1:4" ht="13.5">
      <c r="A4158" s="858">
        <v>92389</v>
      </c>
      <c r="B4158" s="858" t="s">
        <v>6621</v>
      </c>
      <c r="C4158" s="858" t="s">
        <v>520</v>
      </c>
      <c r="D4158" s="859">
        <v>117.98</v>
      </c>
    </row>
    <row r="4159" spans="1:4" ht="13.5">
      <c r="A4159" s="858">
        <v>92390</v>
      </c>
      <c r="B4159" s="858" t="s">
        <v>6622</v>
      </c>
      <c r="C4159" s="858" t="s">
        <v>520</v>
      </c>
      <c r="D4159" s="859">
        <v>109.95</v>
      </c>
    </row>
    <row r="4160" spans="1:4" ht="13.5">
      <c r="A4160" s="858">
        <v>92635</v>
      </c>
      <c r="B4160" s="858" t="s">
        <v>6623</v>
      </c>
      <c r="C4160" s="858" t="s">
        <v>520</v>
      </c>
      <c r="D4160" s="859">
        <v>159.9</v>
      </c>
    </row>
    <row r="4161" spans="1:4" ht="13.5">
      <c r="A4161" s="858">
        <v>92636</v>
      </c>
      <c r="B4161" s="858" t="s">
        <v>6624</v>
      </c>
      <c r="C4161" s="858" t="s">
        <v>520</v>
      </c>
      <c r="D4161" s="859">
        <v>144.43</v>
      </c>
    </row>
    <row r="4162" spans="1:4" ht="13.5">
      <c r="A4162" s="858">
        <v>92637</v>
      </c>
      <c r="B4162" s="858" t="s">
        <v>6625</v>
      </c>
      <c r="C4162" s="858" t="s">
        <v>520</v>
      </c>
      <c r="D4162" s="859">
        <v>50.31</v>
      </c>
    </row>
    <row r="4163" spans="1:4" ht="13.5">
      <c r="A4163" s="858">
        <v>92638</v>
      </c>
      <c r="B4163" s="858" t="s">
        <v>6626</v>
      </c>
      <c r="C4163" s="858" t="s">
        <v>520</v>
      </c>
      <c r="D4163" s="859">
        <v>62.45</v>
      </c>
    </row>
    <row r="4164" spans="1:4" ht="13.5">
      <c r="A4164" s="858">
        <v>92639</v>
      </c>
      <c r="B4164" s="858" t="s">
        <v>6627</v>
      </c>
      <c r="C4164" s="858" t="s">
        <v>520</v>
      </c>
      <c r="D4164" s="859">
        <v>72.86</v>
      </c>
    </row>
    <row r="4165" spans="1:4" ht="13.5">
      <c r="A4165" s="858">
        <v>92640</v>
      </c>
      <c r="B4165" s="858" t="s">
        <v>6628</v>
      </c>
      <c r="C4165" s="858" t="s">
        <v>520</v>
      </c>
      <c r="D4165" s="859">
        <v>96.66</v>
      </c>
    </row>
    <row r="4166" spans="1:4" ht="13.5">
      <c r="A4166" s="858">
        <v>92642</v>
      </c>
      <c r="B4166" s="858" t="s">
        <v>6629</v>
      </c>
      <c r="C4166" s="858" t="s">
        <v>520</v>
      </c>
      <c r="D4166" s="859">
        <v>150.6</v>
      </c>
    </row>
    <row r="4167" spans="1:4" ht="13.5">
      <c r="A4167" s="858">
        <v>92644</v>
      </c>
      <c r="B4167" s="858" t="s">
        <v>6630</v>
      </c>
      <c r="C4167" s="858" t="s">
        <v>520</v>
      </c>
      <c r="D4167" s="859">
        <v>191.11</v>
      </c>
    </row>
    <row r="4168" spans="1:4" ht="13.5">
      <c r="A4168" s="858">
        <v>92657</v>
      </c>
      <c r="B4168" s="858" t="s">
        <v>6631</v>
      </c>
      <c r="C4168" s="858" t="s">
        <v>520</v>
      </c>
      <c r="D4168" s="859">
        <v>19.54</v>
      </c>
    </row>
    <row r="4169" spans="1:4" ht="13.5">
      <c r="A4169" s="858">
        <v>92658</v>
      </c>
      <c r="B4169" s="858" t="s">
        <v>6632</v>
      </c>
      <c r="C4169" s="858" t="s">
        <v>520</v>
      </c>
      <c r="D4169" s="859">
        <v>21.01</v>
      </c>
    </row>
    <row r="4170" spans="1:4" ht="13.5">
      <c r="A4170" s="858">
        <v>92659</v>
      </c>
      <c r="B4170" s="858" t="s">
        <v>6633</v>
      </c>
      <c r="C4170" s="858" t="s">
        <v>520</v>
      </c>
      <c r="D4170" s="859">
        <v>24.57</v>
      </c>
    </row>
    <row r="4171" spans="1:4" ht="13.5">
      <c r="A4171" s="858">
        <v>92660</v>
      </c>
      <c r="B4171" s="858" t="s">
        <v>6634</v>
      </c>
      <c r="C4171" s="858" t="s">
        <v>520</v>
      </c>
      <c r="D4171" s="859">
        <v>25.94</v>
      </c>
    </row>
    <row r="4172" spans="1:4" ht="13.5">
      <c r="A4172" s="858">
        <v>92661</v>
      </c>
      <c r="B4172" s="858" t="s">
        <v>6635</v>
      </c>
      <c r="C4172" s="858" t="s">
        <v>520</v>
      </c>
      <c r="D4172" s="859">
        <v>29.73</v>
      </c>
    </row>
    <row r="4173" spans="1:4" ht="13.5">
      <c r="A4173" s="858">
        <v>92662</v>
      </c>
      <c r="B4173" s="858" t="s">
        <v>6636</v>
      </c>
      <c r="C4173" s="858" t="s">
        <v>520</v>
      </c>
      <c r="D4173" s="859">
        <v>29.99</v>
      </c>
    </row>
    <row r="4174" spans="1:4" ht="13.5">
      <c r="A4174" s="858">
        <v>92663</v>
      </c>
      <c r="B4174" s="858" t="s">
        <v>6637</v>
      </c>
      <c r="C4174" s="858" t="s">
        <v>520</v>
      </c>
      <c r="D4174" s="859">
        <v>40.700000000000003</v>
      </c>
    </row>
    <row r="4175" spans="1:4" ht="13.5">
      <c r="A4175" s="858">
        <v>92664</v>
      </c>
      <c r="B4175" s="858" t="s">
        <v>6638</v>
      </c>
      <c r="C4175" s="858" t="s">
        <v>520</v>
      </c>
      <c r="D4175" s="859">
        <v>40.68</v>
      </c>
    </row>
    <row r="4176" spans="1:4" ht="13.5">
      <c r="A4176" s="858">
        <v>92665</v>
      </c>
      <c r="B4176" s="858" t="s">
        <v>6639</v>
      </c>
      <c r="C4176" s="858" t="s">
        <v>520</v>
      </c>
      <c r="D4176" s="859">
        <v>56.93</v>
      </c>
    </row>
    <row r="4177" spans="1:4" ht="13.5">
      <c r="A4177" s="858">
        <v>92666</v>
      </c>
      <c r="B4177" s="858" t="s">
        <v>6640</v>
      </c>
      <c r="C4177" s="858" t="s">
        <v>520</v>
      </c>
      <c r="D4177" s="859">
        <v>65.14</v>
      </c>
    </row>
    <row r="4178" spans="1:4" ht="13.5">
      <c r="A4178" s="858">
        <v>92667</v>
      </c>
      <c r="B4178" s="858" t="s">
        <v>6641</v>
      </c>
      <c r="C4178" s="858" t="s">
        <v>520</v>
      </c>
      <c r="D4178" s="859">
        <v>85.2</v>
      </c>
    </row>
    <row r="4179" spans="1:4" ht="13.5">
      <c r="A4179" s="858">
        <v>92668</v>
      </c>
      <c r="B4179" s="858" t="s">
        <v>6642</v>
      </c>
      <c r="C4179" s="858" t="s">
        <v>520</v>
      </c>
      <c r="D4179" s="859">
        <v>92.51</v>
      </c>
    </row>
    <row r="4180" spans="1:4" ht="13.5">
      <c r="A4180" s="858">
        <v>92669</v>
      </c>
      <c r="B4180" s="858" t="s">
        <v>6643</v>
      </c>
      <c r="C4180" s="858" t="s">
        <v>520</v>
      </c>
      <c r="D4180" s="859">
        <v>29.69</v>
      </c>
    </row>
    <row r="4181" spans="1:4" ht="13.5">
      <c r="A4181" s="858">
        <v>92670</v>
      </c>
      <c r="B4181" s="858" t="s">
        <v>6644</v>
      </c>
      <c r="C4181" s="858" t="s">
        <v>520</v>
      </c>
      <c r="D4181" s="859">
        <v>27.73</v>
      </c>
    </row>
    <row r="4182" spans="1:4" ht="13.5">
      <c r="A4182" s="858">
        <v>92671</v>
      </c>
      <c r="B4182" s="858" t="s">
        <v>6645</v>
      </c>
      <c r="C4182" s="858" t="s">
        <v>520</v>
      </c>
      <c r="D4182" s="859">
        <v>39.65</v>
      </c>
    </row>
    <row r="4183" spans="1:4" ht="13.5">
      <c r="A4183" s="858">
        <v>92672</v>
      </c>
      <c r="B4183" s="858" t="s">
        <v>6646</v>
      </c>
      <c r="C4183" s="858" t="s">
        <v>520</v>
      </c>
      <c r="D4183" s="859">
        <v>35.75</v>
      </c>
    </row>
    <row r="4184" spans="1:4" ht="13.5">
      <c r="A4184" s="858">
        <v>92673</v>
      </c>
      <c r="B4184" s="858" t="s">
        <v>6647</v>
      </c>
      <c r="C4184" s="858" t="s">
        <v>520</v>
      </c>
      <c r="D4184" s="859">
        <v>45.88</v>
      </c>
    </row>
    <row r="4185" spans="1:4" ht="13.5">
      <c r="A4185" s="858">
        <v>92674</v>
      </c>
      <c r="B4185" s="858" t="s">
        <v>6648</v>
      </c>
      <c r="C4185" s="858" t="s">
        <v>520</v>
      </c>
      <c r="D4185" s="859">
        <v>43.2</v>
      </c>
    </row>
    <row r="4186" spans="1:4" ht="13.5">
      <c r="A4186" s="858">
        <v>92675</v>
      </c>
      <c r="B4186" s="858" t="s">
        <v>6649</v>
      </c>
      <c r="C4186" s="858" t="s">
        <v>520</v>
      </c>
      <c r="D4186" s="859">
        <v>60.32</v>
      </c>
    </row>
    <row r="4187" spans="1:4" ht="13.5">
      <c r="A4187" s="858">
        <v>92676</v>
      </c>
      <c r="B4187" s="858" t="s">
        <v>6650</v>
      </c>
      <c r="C4187" s="858" t="s">
        <v>520</v>
      </c>
      <c r="D4187" s="859">
        <v>58.49</v>
      </c>
    </row>
    <row r="4188" spans="1:4" ht="13.5">
      <c r="A4188" s="858">
        <v>92677</v>
      </c>
      <c r="B4188" s="858" t="s">
        <v>6651</v>
      </c>
      <c r="C4188" s="858" t="s">
        <v>520</v>
      </c>
      <c r="D4188" s="859">
        <v>101.16</v>
      </c>
    </row>
    <row r="4189" spans="1:4" ht="13.5">
      <c r="A4189" s="858">
        <v>92678</v>
      </c>
      <c r="B4189" s="858" t="s">
        <v>6652</v>
      </c>
      <c r="C4189" s="858" t="s">
        <v>520</v>
      </c>
      <c r="D4189" s="859">
        <v>93.13</v>
      </c>
    </row>
    <row r="4190" spans="1:4" ht="13.5">
      <c r="A4190" s="858">
        <v>92679</v>
      </c>
      <c r="B4190" s="858" t="s">
        <v>6653</v>
      </c>
      <c r="C4190" s="858" t="s">
        <v>520</v>
      </c>
      <c r="D4190" s="859">
        <v>140.32</v>
      </c>
    </row>
    <row r="4191" spans="1:4" ht="13.5">
      <c r="A4191" s="858">
        <v>92680</v>
      </c>
      <c r="B4191" s="858" t="s">
        <v>6654</v>
      </c>
      <c r="C4191" s="858" t="s">
        <v>520</v>
      </c>
      <c r="D4191" s="859">
        <v>124.85</v>
      </c>
    </row>
    <row r="4192" spans="1:4" ht="13.5">
      <c r="A4192" s="858">
        <v>92681</v>
      </c>
      <c r="B4192" s="858" t="s">
        <v>6655</v>
      </c>
      <c r="C4192" s="858" t="s">
        <v>520</v>
      </c>
      <c r="D4192" s="859">
        <v>37.72</v>
      </c>
    </row>
    <row r="4193" spans="1:4" ht="13.5">
      <c r="A4193" s="858">
        <v>92682</v>
      </c>
      <c r="B4193" s="858" t="s">
        <v>6656</v>
      </c>
      <c r="C4193" s="858" t="s">
        <v>520</v>
      </c>
      <c r="D4193" s="859">
        <v>48.13</v>
      </c>
    </row>
    <row r="4194" spans="1:4" ht="13.5">
      <c r="A4194" s="858">
        <v>92683</v>
      </c>
      <c r="B4194" s="858" t="s">
        <v>6657</v>
      </c>
      <c r="C4194" s="858" t="s">
        <v>520</v>
      </c>
      <c r="D4194" s="859">
        <v>56.6</v>
      </c>
    </row>
    <row r="4195" spans="1:4" ht="13.5">
      <c r="A4195" s="858">
        <v>92684</v>
      </c>
      <c r="B4195" s="858" t="s">
        <v>6658</v>
      </c>
      <c r="C4195" s="858" t="s">
        <v>520</v>
      </c>
      <c r="D4195" s="859">
        <v>77.95</v>
      </c>
    </row>
    <row r="4196" spans="1:4" ht="13.5">
      <c r="A4196" s="858">
        <v>92685</v>
      </c>
      <c r="B4196" s="858" t="s">
        <v>6659</v>
      </c>
      <c r="C4196" s="858" t="s">
        <v>520</v>
      </c>
      <c r="D4196" s="859">
        <v>128.19999999999999</v>
      </c>
    </row>
    <row r="4197" spans="1:4" ht="13.5">
      <c r="A4197" s="858">
        <v>92686</v>
      </c>
      <c r="B4197" s="858" t="s">
        <v>6660</v>
      </c>
      <c r="C4197" s="858" t="s">
        <v>520</v>
      </c>
      <c r="D4197" s="859">
        <v>164.98</v>
      </c>
    </row>
    <row r="4198" spans="1:4" ht="13.5">
      <c r="A4198" s="858">
        <v>92692</v>
      </c>
      <c r="B4198" s="858" t="s">
        <v>6661</v>
      </c>
      <c r="C4198" s="858" t="s">
        <v>520</v>
      </c>
      <c r="D4198" s="859">
        <v>10.44</v>
      </c>
    </row>
    <row r="4199" spans="1:4" ht="13.5">
      <c r="A4199" s="858">
        <v>92693</v>
      </c>
      <c r="B4199" s="858" t="s">
        <v>6662</v>
      </c>
      <c r="C4199" s="858" t="s">
        <v>520</v>
      </c>
      <c r="D4199" s="859">
        <v>10.77</v>
      </c>
    </row>
    <row r="4200" spans="1:4" ht="13.5">
      <c r="A4200" s="858">
        <v>92694</v>
      </c>
      <c r="B4200" s="858" t="s">
        <v>6663</v>
      </c>
      <c r="C4200" s="858" t="s">
        <v>520</v>
      </c>
      <c r="D4200" s="859">
        <v>16.39</v>
      </c>
    </row>
    <row r="4201" spans="1:4" ht="13.5">
      <c r="A4201" s="858">
        <v>92695</v>
      </c>
      <c r="B4201" s="858" t="s">
        <v>6664</v>
      </c>
      <c r="C4201" s="858" t="s">
        <v>520</v>
      </c>
      <c r="D4201" s="859">
        <v>16.72</v>
      </c>
    </row>
    <row r="4202" spans="1:4" ht="13.5">
      <c r="A4202" s="858">
        <v>92696</v>
      </c>
      <c r="B4202" s="858" t="s">
        <v>6665</v>
      </c>
      <c r="C4202" s="858" t="s">
        <v>520</v>
      </c>
      <c r="D4202" s="859">
        <v>25.55</v>
      </c>
    </row>
    <row r="4203" spans="1:4" ht="13.5">
      <c r="A4203" s="858">
        <v>92697</v>
      </c>
      <c r="B4203" s="858" t="s">
        <v>6666</v>
      </c>
      <c r="C4203" s="858" t="s">
        <v>520</v>
      </c>
      <c r="D4203" s="859">
        <v>27.02</v>
      </c>
    </row>
    <row r="4204" spans="1:4" ht="13.5">
      <c r="A4204" s="858">
        <v>92698</v>
      </c>
      <c r="B4204" s="858" t="s">
        <v>6667</v>
      </c>
      <c r="C4204" s="858" t="s">
        <v>520</v>
      </c>
      <c r="D4204" s="859">
        <v>15.39</v>
      </c>
    </row>
    <row r="4205" spans="1:4" ht="13.5">
      <c r="A4205" s="858">
        <v>92699</v>
      </c>
      <c r="B4205" s="858" t="s">
        <v>6668</v>
      </c>
      <c r="C4205" s="858" t="s">
        <v>520</v>
      </c>
      <c r="D4205" s="859">
        <v>14.32</v>
      </c>
    </row>
    <row r="4206" spans="1:4" ht="13.5">
      <c r="A4206" s="858">
        <v>92700</v>
      </c>
      <c r="B4206" s="858" t="s">
        <v>6669</v>
      </c>
      <c r="C4206" s="858" t="s">
        <v>520</v>
      </c>
      <c r="D4206" s="859">
        <v>24.94</v>
      </c>
    </row>
    <row r="4207" spans="1:4" ht="13.5">
      <c r="A4207" s="858">
        <v>92701</v>
      </c>
      <c r="B4207" s="858" t="s">
        <v>6670</v>
      </c>
      <c r="C4207" s="858" t="s">
        <v>520</v>
      </c>
      <c r="D4207" s="859">
        <v>23.35</v>
      </c>
    </row>
    <row r="4208" spans="1:4" ht="13.5">
      <c r="A4208" s="858">
        <v>92702</v>
      </c>
      <c r="B4208" s="858" t="s">
        <v>6671</v>
      </c>
      <c r="C4208" s="858" t="s">
        <v>520</v>
      </c>
      <c r="D4208" s="859">
        <v>38.770000000000003</v>
      </c>
    </row>
    <row r="4209" spans="1:4" ht="13.5">
      <c r="A4209" s="858">
        <v>92703</v>
      </c>
      <c r="B4209" s="858" t="s">
        <v>6672</v>
      </c>
      <c r="C4209" s="858" t="s">
        <v>520</v>
      </c>
      <c r="D4209" s="859">
        <v>36.81</v>
      </c>
    </row>
    <row r="4210" spans="1:4" ht="13.5">
      <c r="A4210" s="858">
        <v>92704</v>
      </c>
      <c r="B4210" s="858" t="s">
        <v>6673</v>
      </c>
      <c r="C4210" s="858" t="s">
        <v>520</v>
      </c>
      <c r="D4210" s="859">
        <v>19.32</v>
      </c>
    </row>
    <row r="4211" spans="1:4" ht="13.5">
      <c r="A4211" s="858">
        <v>92705</v>
      </c>
      <c r="B4211" s="858" t="s">
        <v>6674</v>
      </c>
      <c r="C4211" s="858" t="s">
        <v>520</v>
      </c>
      <c r="D4211" s="859">
        <v>30.82</v>
      </c>
    </row>
    <row r="4212" spans="1:4" ht="13.5">
      <c r="A4212" s="858">
        <v>92706</v>
      </c>
      <c r="B4212" s="858" t="s">
        <v>6675</v>
      </c>
      <c r="C4212" s="858" t="s">
        <v>520</v>
      </c>
      <c r="D4212" s="859">
        <v>49.82</v>
      </c>
    </row>
    <row r="4213" spans="1:4" ht="13.5">
      <c r="A4213" s="858">
        <v>92889</v>
      </c>
      <c r="B4213" s="858" t="s">
        <v>6676</v>
      </c>
      <c r="C4213" s="858" t="s">
        <v>520</v>
      </c>
      <c r="D4213" s="859">
        <v>103.37</v>
      </c>
    </row>
    <row r="4214" spans="1:4" ht="13.5">
      <c r="A4214" s="858">
        <v>92890</v>
      </c>
      <c r="B4214" s="858" t="s">
        <v>6677</v>
      </c>
      <c r="C4214" s="858" t="s">
        <v>520</v>
      </c>
      <c r="D4214" s="859">
        <v>158.63999999999999</v>
      </c>
    </row>
    <row r="4215" spans="1:4" ht="13.5">
      <c r="A4215" s="858">
        <v>92891</v>
      </c>
      <c r="B4215" s="858" t="s">
        <v>6678</v>
      </c>
      <c r="C4215" s="858" t="s">
        <v>520</v>
      </c>
      <c r="D4215" s="859">
        <v>234.52</v>
      </c>
    </row>
    <row r="4216" spans="1:4" ht="13.5">
      <c r="A4216" s="858">
        <v>92892</v>
      </c>
      <c r="B4216" s="858" t="s">
        <v>6679</v>
      </c>
      <c r="C4216" s="858" t="s">
        <v>520</v>
      </c>
      <c r="D4216" s="859">
        <v>43.15</v>
      </c>
    </row>
    <row r="4217" spans="1:4" ht="13.5">
      <c r="A4217" s="858">
        <v>92893</v>
      </c>
      <c r="B4217" s="858" t="s">
        <v>6680</v>
      </c>
      <c r="C4217" s="858" t="s">
        <v>520</v>
      </c>
      <c r="D4217" s="859">
        <v>62.56</v>
      </c>
    </row>
    <row r="4218" spans="1:4" ht="13.5">
      <c r="A4218" s="858">
        <v>92894</v>
      </c>
      <c r="B4218" s="858" t="s">
        <v>6681</v>
      </c>
      <c r="C4218" s="858" t="s">
        <v>520</v>
      </c>
      <c r="D4218" s="859">
        <v>75.14</v>
      </c>
    </row>
    <row r="4219" spans="1:4" ht="13.5">
      <c r="A4219" s="858">
        <v>92895</v>
      </c>
      <c r="B4219" s="858" t="s">
        <v>6682</v>
      </c>
      <c r="C4219" s="858" t="s">
        <v>520</v>
      </c>
      <c r="D4219" s="859">
        <v>103.34</v>
      </c>
    </row>
    <row r="4220" spans="1:4" ht="13.5">
      <c r="A4220" s="858">
        <v>92896</v>
      </c>
      <c r="B4220" s="858" t="s">
        <v>6683</v>
      </c>
      <c r="C4220" s="858" t="s">
        <v>520</v>
      </c>
      <c r="D4220" s="859">
        <v>159.76</v>
      </c>
    </row>
    <row r="4221" spans="1:4" ht="13.5">
      <c r="A4221" s="858">
        <v>92897</v>
      </c>
      <c r="B4221" s="858" t="s">
        <v>6684</v>
      </c>
      <c r="C4221" s="858" t="s">
        <v>520</v>
      </c>
      <c r="D4221" s="859">
        <v>236.86</v>
      </c>
    </row>
    <row r="4222" spans="1:4" ht="13.5">
      <c r="A4222" s="858">
        <v>92898</v>
      </c>
      <c r="B4222" s="858" t="s">
        <v>6685</v>
      </c>
      <c r="C4222" s="858" t="s">
        <v>520</v>
      </c>
      <c r="D4222" s="859">
        <v>36.869999999999997</v>
      </c>
    </row>
    <row r="4223" spans="1:4" ht="13.5">
      <c r="A4223" s="858">
        <v>92899</v>
      </c>
      <c r="B4223" s="858" t="s">
        <v>6686</v>
      </c>
      <c r="C4223" s="858" t="s">
        <v>520</v>
      </c>
      <c r="D4223" s="859">
        <v>55.42</v>
      </c>
    </row>
    <row r="4224" spans="1:4" ht="13.5">
      <c r="A4224" s="858">
        <v>92900</v>
      </c>
      <c r="B4224" s="858" t="s">
        <v>6687</v>
      </c>
      <c r="C4224" s="858" t="s">
        <v>520</v>
      </c>
      <c r="D4224" s="859">
        <v>66.989999999999995</v>
      </c>
    </row>
    <row r="4225" spans="1:4" ht="13.5">
      <c r="A4225" s="858">
        <v>92901</v>
      </c>
      <c r="B4225" s="858" t="s">
        <v>6688</v>
      </c>
      <c r="C4225" s="858" t="s">
        <v>520</v>
      </c>
      <c r="D4225" s="859">
        <v>93.96</v>
      </c>
    </row>
    <row r="4226" spans="1:4" ht="13.5">
      <c r="A4226" s="858">
        <v>92902</v>
      </c>
      <c r="B4226" s="858" t="s">
        <v>6689</v>
      </c>
      <c r="C4226" s="858" t="s">
        <v>520</v>
      </c>
      <c r="D4226" s="859">
        <v>148.53</v>
      </c>
    </row>
    <row r="4227" spans="1:4" ht="13.5">
      <c r="A4227" s="858">
        <v>92903</v>
      </c>
      <c r="B4227" s="858" t="s">
        <v>6690</v>
      </c>
      <c r="C4227" s="858" t="s">
        <v>520</v>
      </c>
      <c r="D4227" s="859">
        <v>223.79</v>
      </c>
    </row>
    <row r="4228" spans="1:4" ht="13.5">
      <c r="A4228" s="858">
        <v>92904</v>
      </c>
      <c r="B4228" s="858" t="s">
        <v>6691</v>
      </c>
      <c r="C4228" s="858" t="s">
        <v>520</v>
      </c>
      <c r="D4228" s="859">
        <v>25.32</v>
      </c>
    </row>
    <row r="4229" spans="1:4" ht="13.5">
      <c r="A4229" s="858">
        <v>92905</v>
      </c>
      <c r="B4229" s="858" t="s">
        <v>6692</v>
      </c>
      <c r="C4229" s="858" t="s">
        <v>520</v>
      </c>
      <c r="D4229" s="859">
        <v>35.82</v>
      </c>
    </row>
    <row r="4230" spans="1:4" ht="13.5">
      <c r="A4230" s="858">
        <v>92906</v>
      </c>
      <c r="B4230" s="858" t="s">
        <v>6693</v>
      </c>
      <c r="C4230" s="858" t="s">
        <v>520</v>
      </c>
      <c r="D4230" s="859">
        <v>42.88</v>
      </c>
    </row>
    <row r="4231" spans="1:4" ht="13.5">
      <c r="A4231" s="858">
        <v>92907</v>
      </c>
      <c r="B4231" s="858" t="s">
        <v>6694</v>
      </c>
      <c r="C4231" s="858" t="s">
        <v>520</v>
      </c>
      <c r="D4231" s="859">
        <v>53.18</v>
      </c>
    </row>
    <row r="4232" spans="1:4" ht="13.5">
      <c r="A4232" s="858">
        <v>92908</v>
      </c>
      <c r="B4232" s="858" t="s">
        <v>6695</v>
      </c>
      <c r="C4232" s="858" t="s">
        <v>520</v>
      </c>
      <c r="D4232" s="859">
        <v>53.18</v>
      </c>
    </row>
    <row r="4233" spans="1:4" ht="13.5">
      <c r="A4233" s="858">
        <v>92909</v>
      </c>
      <c r="B4233" s="858" t="s">
        <v>6696</v>
      </c>
      <c r="C4233" s="858" t="s">
        <v>520</v>
      </c>
      <c r="D4233" s="859">
        <v>53.18</v>
      </c>
    </row>
    <row r="4234" spans="1:4" ht="13.5">
      <c r="A4234" s="858">
        <v>92910</v>
      </c>
      <c r="B4234" s="858" t="s">
        <v>6697</v>
      </c>
      <c r="C4234" s="858" t="s">
        <v>520</v>
      </c>
      <c r="D4234" s="859">
        <v>78.709999999999994</v>
      </c>
    </row>
    <row r="4235" spans="1:4" ht="13.5">
      <c r="A4235" s="858">
        <v>92911</v>
      </c>
      <c r="B4235" s="858" t="s">
        <v>6698</v>
      </c>
      <c r="C4235" s="858" t="s">
        <v>520</v>
      </c>
      <c r="D4235" s="859">
        <v>78.709999999999994</v>
      </c>
    </row>
    <row r="4236" spans="1:4" ht="13.5">
      <c r="A4236" s="858">
        <v>92912</v>
      </c>
      <c r="B4236" s="858" t="s">
        <v>6699</v>
      </c>
      <c r="C4236" s="858" t="s">
        <v>520</v>
      </c>
      <c r="D4236" s="859">
        <v>107.32</v>
      </c>
    </row>
    <row r="4237" spans="1:4" ht="13.5">
      <c r="A4237" s="858">
        <v>92913</v>
      </c>
      <c r="B4237" s="858" t="s">
        <v>6700</v>
      </c>
      <c r="C4237" s="858" t="s">
        <v>520</v>
      </c>
      <c r="D4237" s="859">
        <v>109.29</v>
      </c>
    </row>
    <row r="4238" spans="1:4" ht="13.5">
      <c r="A4238" s="858">
        <v>92914</v>
      </c>
      <c r="B4238" s="858" t="s">
        <v>6701</v>
      </c>
      <c r="C4238" s="858" t="s">
        <v>520</v>
      </c>
      <c r="D4238" s="859">
        <v>109.29</v>
      </c>
    </row>
    <row r="4239" spans="1:4" ht="13.5">
      <c r="A4239" s="858">
        <v>92918</v>
      </c>
      <c r="B4239" s="858" t="s">
        <v>6702</v>
      </c>
      <c r="C4239" s="858" t="s">
        <v>520</v>
      </c>
      <c r="D4239" s="859">
        <v>27.17</v>
      </c>
    </row>
    <row r="4240" spans="1:4" ht="13.5">
      <c r="A4240" s="858">
        <v>92920</v>
      </c>
      <c r="B4240" s="858" t="s">
        <v>6703</v>
      </c>
      <c r="C4240" s="858" t="s">
        <v>520</v>
      </c>
      <c r="D4240" s="859">
        <v>27.38</v>
      </c>
    </row>
    <row r="4241" spans="1:4" ht="13.5">
      <c r="A4241" s="858">
        <v>92925</v>
      </c>
      <c r="B4241" s="858" t="s">
        <v>6704</v>
      </c>
      <c r="C4241" s="858" t="s">
        <v>520</v>
      </c>
      <c r="D4241" s="859">
        <v>34.18</v>
      </c>
    </row>
    <row r="4242" spans="1:4" ht="13.5">
      <c r="A4242" s="858">
        <v>92926</v>
      </c>
      <c r="B4242" s="858" t="s">
        <v>6705</v>
      </c>
      <c r="C4242" s="858" t="s">
        <v>520</v>
      </c>
      <c r="D4242" s="859">
        <v>34.17</v>
      </c>
    </row>
    <row r="4243" spans="1:4" ht="13.5">
      <c r="A4243" s="858">
        <v>92927</v>
      </c>
      <c r="B4243" s="858" t="s">
        <v>6706</v>
      </c>
      <c r="C4243" s="858" t="s">
        <v>520</v>
      </c>
      <c r="D4243" s="859">
        <v>34.17</v>
      </c>
    </row>
    <row r="4244" spans="1:4" ht="13.5">
      <c r="A4244" s="858">
        <v>92928</v>
      </c>
      <c r="B4244" s="858" t="s">
        <v>6707</v>
      </c>
      <c r="C4244" s="858" t="s">
        <v>520</v>
      </c>
      <c r="D4244" s="859">
        <v>39.28</v>
      </c>
    </row>
    <row r="4245" spans="1:4" ht="13.5">
      <c r="A4245" s="858">
        <v>92929</v>
      </c>
      <c r="B4245" s="858" t="s">
        <v>6708</v>
      </c>
      <c r="C4245" s="858" t="s">
        <v>520</v>
      </c>
      <c r="D4245" s="859">
        <v>39.28</v>
      </c>
    </row>
    <row r="4246" spans="1:4" ht="13.5">
      <c r="A4246" s="858">
        <v>92930</v>
      </c>
      <c r="B4246" s="858" t="s">
        <v>6709</v>
      </c>
      <c r="C4246" s="858" t="s">
        <v>520</v>
      </c>
      <c r="D4246" s="859">
        <v>39.28</v>
      </c>
    </row>
    <row r="4247" spans="1:4" ht="13.5">
      <c r="A4247" s="858">
        <v>92931</v>
      </c>
      <c r="B4247" s="858" t="s">
        <v>6710</v>
      </c>
      <c r="C4247" s="858" t="s">
        <v>520</v>
      </c>
      <c r="D4247" s="859">
        <v>53.15</v>
      </c>
    </row>
    <row r="4248" spans="1:4" ht="13.5">
      <c r="A4248" s="858">
        <v>92932</v>
      </c>
      <c r="B4248" s="858" t="s">
        <v>6711</v>
      </c>
      <c r="C4248" s="858" t="s">
        <v>520</v>
      </c>
      <c r="D4248" s="859">
        <v>53.15</v>
      </c>
    </row>
    <row r="4249" spans="1:4" ht="13.5">
      <c r="A4249" s="858">
        <v>92933</v>
      </c>
      <c r="B4249" s="858" t="s">
        <v>6712</v>
      </c>
      <c r="C4249" s="858" t="s">
        <v>520</v>
      </c>
      <c r="D4249" s="859">
        <v>53.15</v>
      </c>
    </row>
    <row r="4250" spans="1:4" ht="13.5">
      <c r="A4250" s="858">
        <v>92934</v>
      </c>
      <c r="B4250" s="858" t="s">
        <v>6713</v>
      </c>
      <c r="C4250" s="858" t="s">
        <v>520</v>
      </c>
      <c r="D4250" s="859">
        <v>79.83</v>
      </c>
    </row>
    <row r="4251" spans="1:4" ht="13.5">
      <c r="A4251" s="858">
        <v>92935</v>
      </c>
      <c r="B4251" s="858" t="s">
        <v>6714</v>
      </c>
      <c r="C4251" s="858" t="s">
        <v>520</v>
      </c>
      <c r="D4251" s="859">
        <v>79.83</v>
      </c>
    </row>
    <row r="4252" spans="1:4" ht="13.5">
      <c r="A4252" s="858">
        <v>92936</v>
      </c>
      <c r="B4252" s="858" t="s">
        <v>6715</v>
      </c>
      <c r="C4252" s="858" t="s">
        <v>520</v>
      </c>
      <c r="D4252" s="859">
        <v>111.63</v>
      </c>
    </row>
    <row r="4253" spans="1:4" ht="13.5">
      <c r="A4253" s="858">
        <v>92937</v>
      </c>
      <c r="B4253" s="858" t="s">
        <v>6716</v>
      </c>
      <c r="C4253" s="858" t="s">
        <v>520</v>
      </c>
      <c r="D4253" s="859">
        <v>111.63</v>
      </c>
    </row>
    <row r="4254" spans="1:4" ht="13.5">
      <c r="A4254" s="858">
        <v>92938</v>
      </c>
      <c r="B4254" s="858" t="s">
        <v>6717</v>
      </c>
      <c r="C4254" s="858" t="s">
        <v>520</v>
      </c>
      <c r="D4254" s="859">
        <v>20.89</v>
      </c>
    </row>
    <row r="4255" spans="1:4" ht="13.5">
      <c r="A4255" s="858">
        <v>92939</v>
      </c>
      <c r="B4255" s="858" t="s">
        <v>6718</v>
      </c>
      <c r="C4255" s="858" t="s">
        <v>520</v>
      </c>
      <c r="D4255" s="859">
        <v>21.1</v>
      </c>
    </row>
    <row r="4256" spans="1:4" ht="13.5">
      <c r="A4256" s="858">
        <v>92940</v>
      </c>
      <c r="B4256" s="858" t="s">
        <v>6719</v>
      </c>
      <c r="C4256" s="858" t="s">
        <v>520</v>
      </c>
      <c r="D4256" s="859">
        <v>27.04</v>
      </c>
    </row>
    <row r="4257" spans="1:4" ht="13.5">
      <c r="A4257" s="858">
        <v>92941</v>
      </c>
      <c r="B4257" s="858" t="s">
        <v>6720</v>
      </c>
      <c r="C4257" s="858" t="s">
        <v>520</v>
      </c>
      <c r="D4257" s="859">
        <v>27.03</v>
      </c>
    </row>
    <row r="4258" spans="1:4" ht="13.5">
      <c r="A4258" s="858">
        <v>92942</v>
      </c>
      <c r="B4258" s="858" t="s">
        <v>6721</v>
      </c>
      <c r="C4258" s="858" t="s">
        <v>520</v>
      </c>
      <c r="D4258" s="859">
        <v>27.03</v>
      </c>
    </row>
    <row r="4259" spans="1:4" ht="13.5">
      <c r="A4259" s="858">
        <v>92943</v>
      </c>
      <c r="B4259" s="858" t="s">
        <v>6722</v>
      </c>
      <c r="C4259" s="858" t="s">
        <v>520</v>
      </c>
      <c r="D4259" s="859">
        <v>31.13</v>
      </c>
    </row>
    <row r="4260" spans="1:4" ht="13.5">
      <c r="A4260" s="858">
        <v>92944</v>
      </c>
      <c r="B4260" s="858" t="s">
        <v>6723</v>
      </c>
      <c r="C4260" s="858" t="s">
        <v>520</v>
      </c>
      <c r="D4260" s="859">
        <v>31.13</v>
      </c>
    </row>
    <row r="4261" spans="1:4" ht="13.5">
      <c r="A4261" s="858">
        <v>92945</v>
      </c>
      <c r="B4261" s="858" t="s">
        <v>6724</v>
      </c>
      <c r="C4261" s="858" t="s">
        <v>520</v>
      </c>
      <c r="D4261" s="859">
        <v>31.13</v>
      </c>
    </row>
    <row r="4262" spans="1:4" ht="13.5">
      <c r="A4262" s="858">
        <v>92946</v>
      </c>
      <c r="B4262" s="858" t="s">
        <v>6725</v>
      </c>
      <c r="C4262" s="858" t="s">
        <v>520</v>
      </c>
      <c r="D4262" s="859">
        <v>43.77</v>
      </c>
    </row>
    <row r="4263" spans="1:4" ht="13.5">
      <c r="A4263" s="858">
        <v>92947</v>
      </c>
      <c r="B4263" s="858" t="s">
        <v>6726</v>
      </c>
      <c r="C4263" s="858" t="s">
        <v>520</v>
      </c>
      <c r="D4263" s="859">
        <v>43.77</v>
      </c>
    </row>
    <row r="4264" spans="1:4" ht="13.5">
      <c r="A4264" s="858">
        <v>92948</v>
      </c>
      <c r="B4264" s="858" t="s">
        <v>6727</v>
      </c>
      <c r="C4264" s="858" t="s">
        <v>520</v>
      </c>
      <c r="D4264" s="859">
        <v>43.77</v>
      </c>
    </row>
    <row r="4265" spans="1:4" ht="13.5">
      <c r="A4265" s="858">
        <v>92949</v>
      </c>
      <c r="B4265" s="858" t="s">
        <v>6728</v>
      </c>
      <c r="C4265" s="858" t="s">
        <v>520</v>
      </c>
      <c r="D4265" s="859">
        <v>68.599999999999994</v>
      </c>
    </row>
    <row r="4266" spans="1:4" ht="13.5">
      <c r="A4266" s="858">
        <v>92950</v>
      </c>
      <c r="B4266" s="858" t="s">
        <v>6729</v>
      </c>
      <c r="C4266" s="858" t="s">
        <v>520</v>
      </c>
      <c r="D4266" s="859">
        <v>68.599999999999994</v>
      </c>
    </row>
    <row r="4267" spans="1:4" ht="13.5">
      <c r="A4267" s="858">
        <v>92951</v>
      </c>
      <c r="B4267" s="858" t="s">
        <v>6730</v>
      </c>
      <c r="C4267" s="858" t="s">
        <v>520</v>
      </c>
      <c r="D4267" s="859">
        <v>98.56</v>
      </c>
    </row>
    <row r="4268" spans="1:4" ht="13.5">
      <c r="A4268" s="858">
        <v>92952</v>
      </c>
      <c r="B4268" s="858" t="s">
        <v>6731</v>
      </c>
      <c r="C4268" s="858" t="s">
        <v>520</v>
      </c>
      <c r="D4268" s="859">
        <v>98.56</v>
      </c>
    </row>
    <row r="4269" spans="1:4" ht="13.5">
      <c r="A4269" s="858">
        <v>92953</v>
      </c>
      <c r="B4269" s="858" t="s">
        <v>6732</v>
      </c>
      <c r="C4269" s="858" t="s">
        <v>520</v>
      </c>
      <c r="D4269" s="859">
        <v>17.79</v>
      </c>
    </row>
    <row r="4270" spans="1:4" ht="13.5">
      <c r="A4270" s="858">
        <v>93050</v>
      </c>
      <c r="B4270" s="858" t="s">
        <v>6733</v>
      </c>
      <c r="C4270" s="858" t="s">
        <v>520</v>
      </c>
      <c r="D4270" s="859">
        <v>12.13</v>
      </c>
    </row>
    <row r="4271" spans="1:4" ht="13.5">
      <c r="A4271" s="858">
        <v>93051</v>
      </c>
      <c r="B4271" s="858" t="s">
        <v>6734</v>
      </c>
      <c r="C4271" s="858" t="s">
        <v>520</v>
      </c>
      <c r="D4271" s="859">
        <v>11.08</v>
      </c>
    </row>
    <row r="4272" spans="1:4" ht="13.5">
      <c r="A4272" s="858">
        <v>93052</v>
      </c>
      <c r="B4272" s="858" t="s">
        <v>6735</v>
      </c>
      <c r="C4272" s="858" t="s">
        <v>520</v>
      </c>
      <c r="D4272" s="859">
        <v>603.59</v>
      </c>
    </row>
    <row r="4273" spans="1:4" ht="13.5">
      <c r="A4273" s="858">
        <v>93054</v>
      </c>
      <c r="B4273" s="858" t="s">
        <v>6736</v>
      </c>
      <c r="C4273" s="858" t="s">
        <v>520</v>
      </c>
      <c r="D4273" s="859">
        <v>24.46</v>
      </c>
    </row>
    <row r="4274" spans="1:4" ht="13.5">
      <c r="A4274" s="858">
        <v>93055</v>
      </c>
      <c r="B4274" s="858" t="s">
        <v>6737</v>
      </c>
      <c r="C4274" s="858" t="s">
        <v>520</v>
      </c>
      <c r="D4274" s="859">
        <v>51.3</v>
      </c>
    </row>
    <row r="4275" spans="1:4" ht="13.5">
      <c r="A4275" s="858">
        <v>93056</v>
      </c>
      <c r="B4275" s="858" t="s">
        <v>6738</v>
      </c>
      <c r="C4275" s="858" t="s">
        <v>520</v>
      </c>
      <c r="D4275" s="859">
        <v>18.14</v>
      </c>
    </row>
    <row r="4276" spans="1:4" ht="13.5">
      <c r="A4276" s="858">
        <v>93057</v>
      </c>
      <c r="B4276" s="858" t="s">
        <v>6739</v>
      </c>
      <c r="C4276" s="858" t="s">
        <v>520</v>
      </c>
      <c r="D4276" s="859">
        <v>15.63</v>
      </c>
    </row>
    <row r="4277" spans="1:4" ht="13.5">
      <c r="A4277" s="858">
        <v>93058</v>
      </c>
      <c r="B4277" s="858" t="s">
        <v>6740</v>
      </c>
      <c r="C4277" s="858" t="s">
        <v>520</v>
      </c>
      <c r="D4277" s="859">
        <v>663.65</v>
      </c>
    </row>
    <row r="4278" spans="1:4" ht="13.5">
      <c r="A4278" s="858">
        <v>93059</v>
      </c>
      <c r="B4278" s="858" t="s">
        <v>6741</v>
      </c>
      <c r="C4278" s="858" t="s">
        <v>520</v>
      </c>
      <c r="D4278" s="859">
        <v>33.869999999999997</v>
      </c>
    </row>
    <row r="4279" spans="1:4" ht="13.5">
      <c r="A4279" s="858">
        <v>93060</v>
      </c>
      <c r="B4279" s="858" t="s">
        <v>6742</v>
      </c>
      <c r="C4279" s="858" t="s">
        <v>520</v>
      </c>
      <c r="D4279" s="859">
        <v>90.17</v>
      </c>
    </row>
    <row r="4280" spans="1:4" ht="13.5">
      <c r="A4280" s="858">
        <v>93061</v>
      </c>
      <c r="B4280" s="858" t="s">
        <v>6743</v>
      </c>
      <c r="C4280" s="858" t="s">
        <v>520</v>
      </c>
      <c r="D4280" s="859">
        <v>35.090000000000003</v>
      </c>
    </row>
    <row r="4281" spans="1:4" ht="13.5">
      <c r="A4281" s="858">
        <v>93062</v>
      </c>
      <c r="B4281" s="858" t="s">
        <v>6744</v>
      </c>
      <c r="C4281" s="858" t="s">
        <v>520</v>
      </c>
      <c r="D4281" s="859">
        <v>30.22</v>
      </c>
    </row>
    <row r="4282" spans="1:4" ht="13.5">
      <c r="A4282" s="858">
        <v>93063</v>
      </c>
      <c r="B4282" s="858" t="s">
        <v>6745</v>
      </c>
      <c r="C4282" s="858" t="s">
        <v>520</v>
      </c>
      <c r="D4282" s="859">
        <v>760.1</v>
      </c>
    </row>
    <row r="4283" spans="1:4" ht="13.5">
      <c r="A4283" s="858">
        <v>93064</v>
      </c>
      <c r="B4283" s="858" t="s">
        <v>6746</v>
      </c>
      <c r="C4283" s="858" t="s">
        <v>520</v>
      </c>
      <c r="D4283" s="859">
        <v>54.86</v>
      </c>
    </row>
    <row r="4284" spans="1:4" ht="13.5">
      <c r="A4284" s="858">
        <v>93065</v>
      </c>
      <c r="B4284" s="858" t="s">
        <v>6747</v>
      </c>
      <c r="C4284" s="858" t="s">
        <v>520</v>
      </c>
      <c r="D4284" s="859">
        <v>51.26</v>
      </c>
    </row>
    <row r="4285" spans="1:4" ht="13.5">
      <c r="A4285" s="858">
        <v>93066</v>
      </c>
      <c r="B4285" s="858" t="s">
        <v>6748</v>
      </c>
      <c r="C4285" s="858" t="s">
        <v>520</v>
      </c>
      <c r="D4285" s="859">
        <v>954.32</v>
      </c>
    </row>
    <row r="4286" spans="1:4" ht="13.5">
      <c r="A4286" s="858">
        <v>93067</v>
      </c>
      <c r="B4286" s="858" t="s">
        <v>6749</v>
      </c>
      <c r="C4286" s="858" t="s">
        <v>520</v>
      </c>
      <c r="D4286" s="859">
        <v>81.87</v>
      </c>
    </row>
    <row r="4287" spans="1:4" ht="13.5">
      <c r="A4287" s="858">
        <v>93068</v>
      </c>
      <c r="B4287" s="858" t="s">
        <v>6750</v>
      </c>
      <c r="C4287" s="858" t="s">
        <v>520</v>
      </c>
      <c r="D4287" s="859">
        <v>71.319999999999993</v>
      </c>
    </row>
    <row r="4288" spans="1:4" ht="13.5">
      <c r="A4288" s="858">
        <v>93069</v>
      </c>
      <c r="B4288" s="858" t="s">
        <v>6751</v>
      </c>
      <c r="C4288" s="858" t="s">
        <v>520</v>
      </c>
      <c r="D4288" s="859">
        <v>1322.9</v>
      </c>
    </row>
    <row r="4289" spans="1:4" ht="13.5">
      <c r="A4289" s="858">
        <v>93070</v>
      </c>
      <c r="B4289" s="858" t="s">
        <v>6752</v>
      </c>
      <c r="C4289" s="858" t="s">
        <v>520</v>
      </c>
      <c r="D4289" s="859">
        <v>210.1</v>
      </c>
    </row>
    <row r="4290" spans="1:4" ht="13.5">
      <c r="A4290" s="858">
        <v>93071</v>
      </c>
      <c r="B4290" s="858" t="s">
        <v>6753</v>
      </c>
      <c r="C4290" s="858" t="s">
        <v>520</v>
      </c>
      <c r="D4290" s="859">
        <v>194.88</v>
      </c>
    </row>
    <row r="4291" spans="1:4" ht="13.5">
      <c r="A4291" s="858">
        <v>93072</v>
      </c>
      <c r="B4291" s="858" t="s">
        <v>6754</v>
      </c>
      <c r="C4291" s="858" t="s">
        <v>520</v>
      </c>
      <c r="D4291" s="859">
        <v>1745.78</v>
      </c>
    </row>
    <row r="4292" spans="1:4" ht="13.5">
      <c r="A4292" s="858">
        <v>93073</v>
      </c>
      <c r="B4292" s="858" t="s">
        <v>6755</v>
      </c>
      <c r="C4292" s="858" t="s">
        <v>520</v>
      </c>
      <c r="D4292" s="859">
        <v>93.62</v>
      </c>
    </row>
    <row r="4293" spans="1:4" ht="13.5">
      <c r="A4293" s="858">
        <v>93074</v>
      </c>
      <c r="B4293" s="858" t="s">
        <v>6756</v>
      </c>
      <c r="C4293" s="858" t="s">
        <v>520</v>
      </c>
      <c r="D4293" s="859">
        <v>11.76</v>
      </c>
    </row>
    <row r="4294" spans="1:4" ht="13.5">
      <c r="A4294" s="858">
        <v>93075</v>
      </c>
      <c r="B4294" s="858" t="s">
        <v>6757</v>
      </c>
      <c r="C4294" s="858" t="s">
        <v>520</v>
      </c>
      <c r="D4294" s="859">
        <v>21.81</v>
      </c>
    </row>
    <row r="4295" spans="1:4" ht="13.5">
      <c r="A4295" s="858">
        <v>93076</v>
      </c>
      <c r="B4295" s="858" t="s">
        <v>6758</v>
      </c>
      <c r="C4295" s="858" t="s">
        <v>520</v>
      </c>
      <c r="D4295" s="859">
        <v>20.53</v>
      </c>
    </row>
    <row r="4296" spans="1:4" ht="13.5">
      <c r="A4296" s="858">
        <v>93077</v>
      </c>
      <c r="B4296" s="858" t="s">
        <v>6759</v>
      </c>
      <c r="C4296" s="858" t="s">
        <v>520</v>
      </c>
      <c r="D4296" s="859">
        <v>31.81</v>
      </c>
    </row>
    <row r="4297" spans="1:4" ht="13.5">
      <c r="A4297" s="858">
        <v>93078</v>
      </c>
      <c r="B4297" s="858" t="s">
        <v>6760</v>
      </c>
      <c r="C4297" s="858" t="s">
        <v>520</v>
      </c>
      <c r="D4297" s="859">
        <v>34.770000000000003</v>
      </c>
    </row>
    <row r="4298" spans="1:4" ht="13.5">
      <c r="A4298" s="858">
        <v>93079</v>
      </c>
      <c r="B4298" s="858" t="s">
        <v>6761</v>
      </c>
      <c r="C4298" s="858" t="s">
        <v>520</v>
      </c>
      <c r="D4298" s="859">
        <v>29.79</v>
      </c>
    </row>
    <row r="4299" spans="1:4" ht="13.5">
      <c r="A4299" s="858">
        <v>93080</v>
      </c>
      <c r="B4299" s="858" t="s">
        <v>6762</v>
      </c>
      <c r="C4299" s="858" t="s">
        <v>520</v>
      </c>
      <c r="D4299" s="859">
        <v>7.66</v>
      </c>
    </row>
    <row r="4300" spans="1:4" ht="13.5">
      <c r="A4300" s="858">
        <v>93081</v>
      </c>
      <c r="B4300" s="858" t="s">
        <v>6763</v>
      </c>
      <c r="C4300" s="858" t="s">
        <v>520</v>
      </c>
      <c r="D4300" s="859">
        <v>20.399999999999999</v>
      </c>
    </row>
    <row r="4301" spans="1:4" ht="13.5">
      <c r="A4301" s="858">
        <v>93082</v>
      </c>
      <c r="B4301" s="858" t="s">
        <v>6764</v>
      </c>
      <c r="C4301" s="858" t="s">
        <v>520</v>
      </c>
      <c r="D4301" s="859">
        <v>25.48</v>
      </c>
    </row>
    <row r="4302" spans="1:4" ht="13.5">
      <c r="A4302" s="858">
        <v>93083</v>
      </c>
      <c r="B4302" s="858" t="s">
        <v>6765</v>
      </c>
      <c r="C4302" s="858" t="s">
        <v>520</v>
      </c>
      <c r="D4302" s="859">
        <v>521.04</v>
      </c>
    </row>
    <row r="4303" spans="1:4" ht="13.5">
      <c r="A4303" s="858">
        <v>93084</v>
      </c>
      <c r="B4303" s="858" t="s">
        <v>6766</v>
      </c>
      <c r="C4303" s="858" t="s">
        <v>520</v>
      </c>
      <c r="D4303" s="859">
        <v>13.55</v>
      </c>
    </row>
    <row r="4304" spans="1:4" ht="13.5">
      <c r="A4304" s="858">
        <v>93085</v>
      </c>
      <c r="B4304" s="858" t="s">
        <v>6767</v>
      </c>
      <c r="C4304" s="858" t="s">
        <v>520</v>
      </c>
      <c r="D4304" s="859">
        <v>12.5</v>
      </c>
    </row>
    <row r="4305" spans="1:4" ht="13.5">
      <c r="A4305" s="858">
        <v>93086</v>
      </c>
      <c r="B4305" s="858" t="s">
        <v>6768</v>
      </c>
      <c r="C4305" s="858" t="s">
        <v>520</v>
      </c>
      <c r="D4305" s="859">
        <v>605.01</v>
      </c>
    </row>
    <row r="4306" spans="1:4" ht="13.5">
      <c r="A4306" s="858">
        <v>93087</v>
      </c>
      <c r="B4306" s="858" t="s">
        <v>6769</v>
      </c>
      <c r="C4306" s="858" t="s">
        <v>520</v>
      </c>
      <c r="D4306" s="859">
        <v>21.95</v>
      </c>
    </row>
    <row r="4307" spans="1:4" ht="13.5">
      <c r="A4307" s="858">
        <v>93088</v>
      </c>
      <c r="B4307" s="858" t="s">
        <v>6770</v>
      </c>
      <c r="C4307" s="858" t="s">
        <v>520</v>
      </c>
      <c r="D4307" s="859">
        <v>26.05</v>
      </c>
    </row>
    <row r="4308" spans="1:4" ht="13.5">
      <c r="A4308" s="858">
        <v>93089</v>
      </c>
      <c r="B4308" s="858" t="s">
        <v>6771</v>
      </c>
      <c r="C4308" s="858" t="s">
        <v>520</v>
      </c>
      <c r="D4308" s="859">
        <v>52.72</v>
      </c>
    </row>
    <row r="4309" spans="1:4" ht="13.5">
      <c r="A4309" s="858">
        <v>93090</v>
      </c>
      <c r="B4309" s="858" t="s">
        <v>6772</v>
      </c>
      <c r="C4309" s="858" t="s">
        <v>520</v>
      </c>
      <c r="D4309" s="859">
        <v>19.54</v>
      </c>
    </row>
    <row r="4310" spans="1:4" ht="13.5">
      <c r="A4310" s="858">
        <v>93091</v>
      </c>
      <c r="B4310" s="858" t="s">
        <v>6773</v>
      </c>
      <c r="C4310" s="858" t="s">
        <v>520</v>
      </c>
      <c r="D4310" s="859">
        <v>17.03</v>
      </c>
    </row>
    <row r="4311" spans="1:4" ht="13.5">
      <c r="A4311" s="858">
        <v>93092</v>
      </c>
      <c r="B4311" s="858" t="s">
        <v>6774</v>
      </c>
      <c r="C4311" s="858" t="s">
        <v>520</v>
      </c>
      <c r="D4311" s="859">
        <v>665.05</v>
      </c>
    </row>
    <row r="4312" spans="1:4" ht="13.5">
      <c r="A4312" s="858">
        <v>93093</v>
      </c>
      <c r="B4312" s="858" t="s">
        <v>6775</v>
      </c>
      <c r="C4312" s="858" t="s">
        <v>520</v>
      </c>
      <c r="D4312" s="859">
        <v>35.270000000000003</v>
      </c>
    </row>
    <row r="4313" spans="1:4" ht="13.5">
      <c r="A4313" s="858">
        <v>93094</v>
      </c>
      <c r="B4313" s="858" t="s">
        <v>6776</v>
      </c>
      <c r="C4313" s="858" t="s">
        <v>520</v>
      </c>
      <c r="D4313" s="859">
        <v>91.57</v>
      </c>
    </row>
    <row r="4314" spans="1:4" ht="13.5">
      <c r="A4314" s="858">
        <v>93095</v>
      </c>
      <c r="B4314" s="858" t="s">
        <v>6777</v>
      </c>
      <c r="C4314" s="858" t="s">
        <v>520</v>
      </c>
      <c r="D4314" s="859">
        <v>66.81</v>
      </c>
    </row>
    <row r="4315" spans="1:4" ht="13.5">
      <c r="A4315" s="858">
        <v>93096</v>
      </c>
      <c r="B4315" s="858" t="s">
        <v>6778</v>
      </c>
      <c r="C4315" s="858" t="s">
        <v>520</v>
      </c>
      <c r="D4315" s="859">
        <v>96.41</v>
      </c>
    </row>
    <row r="4316" spans="1:4" ht="13.5">
      <c r="A4316" s="858">
        <v>93097</v>
      </c>
      <c r="B4316" s="858" t="s">
        <v>6779</v>
      </c>
      <c r="C4316" s="858" t="s">
        <v>520</v>
      </c>
      <c r="D4316" s="859">
        <v>11.93</v>
      </c>
    </row>
    <row r="4317" spans="1:4" ht="13.5">
      <c r="A4317" s="858">
        <v>93098</v>
      </c>
      <c r="B4317" s="858" t="s">
        <v>6780</v>
      </c>
      <c r="C4317" s="858" t="s">
        <v>520</v>
      </c>
      <c r="D4317" s="859">
        <v>21.98</v>
      </c>
    </row>
    <row r="4318" spans="1:4" ht="13.5">
      <c r="A4318" s="858">
        <v>93099</v>
      </c>
      <c r="B4318" s="858" t="s">
        <v>6781</v>
      </c>
      <c r="C4318" s="858" t="s">
        <v>520</v>
      </c>
      <c r="D4318" s="859">
        <v>22.47</v>
      </c>
    </row>
    <row r="4319" spans="1:4" ht="13.5">
      <c r="A4319" s="858">
        <v>93100</v>
      </c>
      <c r="B4319" s="858" t="s">
        <v>6782</v>
      </c>
      <c r="C4319" s="858" t="s">
        <v>520</v>
      </c>
      <c r="D4319" s="859">
        <v>33.75</v>
      </c>
    </row>
    <row r="4320" spans="1:4" ht="13.5">
      <c r="A4320" s="858">
        <v>93101</v>
      </c>
      <c r="B4320" s="858" t="s">
        <v>6783</v>
      </c>
      <c r="C4320" s="858" t="s">
        <v>520</v>
      </c>
      <c r="D4320" s="859">
        <v>36.71</v>
      </c>
    </row>
    <row r="4321" spans="1:4" ht="13.5">
      <c r="A4321" s="858">
        <v>93102</v>
      </c>
      <c r="B4321" s="858" t="s">
        <v>6784</v>
      </c>
      <c r="C4321" s="858" t="s">
        <v>520</v>
      </c>
      <c r="D4321" s="859">
        <v>31.56</v>
      </c>
    </row>
    <row r="4322" spans="1:4" ht="13.5">
      <c r="A4322" s="858">
        <v>93103</v>
      </c>
      <c r="B4322" s="858" t="s">
        <v>6785</v>
      </c>
      <c r="C4322" s="858" t="s">
        <v>520</v>
      </c>
      <c r="D4322" s="859">
        <v>7.78</v>
      </c>
    </row>
    <row r="4323" spans="1:4" ht="13.5">
      <c r="A4323" s="858">
        <v>93104</v>
      </c>
      <c r="B4323" s="858" t="s">
        <v>6786</v>
      </c>
      <c r="C4323" s="858" t="s">
        <v>520</v>
      </c>
      <c r="D4323" s="859">
        <v>20.52</v>
      </c>
    </row>
    <row r="4324" spans="1:4" ht="13.5">
      <c r="A4324" s="858">
        <v>93105</v>
      </c>
      <c r="B4324" s="858" t="s">
        <v>6787</v>
      </c>
      <c r="C4324" s="858" t="s">
        <v>520</v>
      </c>
      <c r="D4324" s="859">
        <v>25.6</v>
      </c>
    </row>
    <row r="4325" spans="1:4" ht="13.5">
      <c r="A4325" s="858">
        <v>93106</v>
      </c>
      <c r="B4325" s="858" t="s">
        <v>6788</v>
      </c>
      <c r="C4325" s="858" t="s">
        <v>520</v>
      </c>
      <c r="D4325" s="859">
        <v>521.16</v>
      </c>
    </row>
    <row r="4326" spans="1:4" ht="13.5">
      <c r="A4326" s="858">
        <v>93107</v>
      </c>
      <c r="B4326" s="858" t="s">
        <v>6789</v>
      </c>
      <c r="C4326" s="858" t="s">
        <v>520</v>
      </c>
      <c r="D4326" s="859">
        <v>14.82</v>
      </c>
    </row>
    <row r="4327" spans="1:4" ht="13.5">
      <c r="A4327" s="858">
        <v>93108</v>
      </c>
      <c r="B4327" s="858" t="s">
        <v>6790</v>
      </c>
      <c r="C4327" s="858" t="s">
        <v>520</v>
      </c>
      <c r="D4327" s="859">
        <v>13.77</v>
      </c>
    </row>
    <row r="4328" spans="1:4" ht="13.5">
      <c r="A4328" s="858">
        <v>93109</v>
      </c>
      <c r="B4328" s="858" t="s">
        <v>6791</v>
      </c>
      <c r="C4328" s="858" t="s">
        <v>520</v>
      </c>
      <c r="D4328" s="859">
        <v>606.28</v>
      </c>
    </row>
    <row r="4329" spans="1:4" ht="13.5">
      <c r="A4329" s="858">
        <v>93110</v>
      </c>
      <c r="B4329" s="858" t="s">
        <v>6792</v>
      </c>
      <c r="C4329" s="858" t="s">
        <v>520</v>
      </c>
      <c r="D4329" s="859">
        <v>23.22</v>
      </c>
    </row>
    <row r="4330" spans="1:4" ht="13.5">
      <c r="A4330" s="858">
        <v>93111</v>
      </c>
      <c r="B4330" s="858" t="s">
        <v>6793</v>
      </c>
      <c r="C4330" s="858" t="s">
        <v>520</v>
      </c>
      <c r="D4330" s="859">
        <v>27.15</v>
      </c>
    </row>
    <row r="4331" spans="1:4" ht="13.5">
      <c r="A4331" s="858">
        <v>93112</v>
      </c>
      <c r="B4331" s="858" t="s">
        <v>6794</v>
      </c>
      <c r="C4331" s="858" t="s">
        <v>520</v>
      </c>
      <c r="D4331" s="859">
        <v>53.99</v>
      </c>
    </row>
    <row r="4332" spans="1:4" ht="13.5">
      <c r="A4332" s="858">
        <v>93113</v>
      </c>
      <c r="B4332" s="858" t="s">
        <v>6795</v>
      </c>
      <c r="C4332" s="858" t="s">
        <v>520</v>
      </c>
      <c r="D4332" s="859">
        <v>21.85</v>
      </c>
    </row>
    <row r="4333" spans="1:4" ht="13.5">
      <c r="A4333" s="858">
        <v>93114</v>
      </c>
      <c r="B4333" s="858" t="s">
        <v>6796</v>
      </c>
      <c r="C4333" s="858" t="s">
        <v>520</v>
      </c>
      <c r="D4333" s="859">
        <v>37.58</v>
      </c>
    </row>
    <row r="4334" spans="1:4" ht="13.5">
      <c r="A4334" s="858">
        <v>93115</v>
      </c>
      <c r="B4334" s="858" t="s">
        <v>6797</v>
      </c>
      <c r="C4334" s="858" t="s">
        <v>520</v>
      </c>
      <c r="D4334" s="859">
        <v>93.88</v>
      </c>
    </row>
    <row r="4335" spans="1:4" ht="13.5">
      <c r="A4335" s="858">
        <v>93116</v>
      </c>
      <c r="B4335" s="858" t="s">
        <v>6798</v>
      </c>
      <c r="C4335" s="858" t="s">
        <v>520</v>
      </c>
      <c r="D4335" s="859">
        <v>667.36</v>
      </c>
    </row>
    <row r="4336" spans="1:4" ht="13.5">
      <c r="A4336" s="858">
        <v>93117</v>
      </c>
      <c r="B4336" s="858" t="s">
        <v>6799</v>
      </c>
      <c r="C4336" s="858" t="s">
        <v>520</v>
      </c>
      <c r="D4336" s="859">
        <v>67.010000000000005</v>
      </c>
    </row>
    <row r="4337" spans="1:4" ht="13.5">
      <c r="A4337" s="858">
        <v>93118</v>
      </c>
      <c r="B4337" s="858" t="s">
        <v>6800</v>
      </c>
      <c r="C4337" s="858" t="s">
        <v>520</v>
      </c>
      <c r="D4337" s="859">
        <v>98.97</v>
      </c>
    </row>
    <row r="4338" spans="1:4" ht="13.5">
      <c r="A4338" s="858">
        <v>93119</v>
      </c>
      <c r="B4338" s="858" t="s">
        <v>6801</v>
      </c>
      <c r="C4338" s="858" t="s">
        <v>520</v>
      </c>
      <c r="D4338" s="859">
        <v>18.45</v>
      </c>
    </row>
    <row r="4339" spans="1:4" ht="13.5">
      <c r="A4339" s="858">
        <v>93120</v>
      </c>
      <c r="B4339" s="858" t="s">
        <v>6802</v>
      </c>
      <c r="C4339" s="858" t="s">
        <v>520</v>
      </c>
      <c r="D4339" s="859">
        <v>29.73</v>
      </c>
    </row>
    <row r="4340" spans="1:4" ht="13.5">
      <c r="A4340" s="858">
        <v>93121</v>
      </c>
      <c r="B4340" s="858" t="s">
        <v>6803</v>
      </c>
      <c r="C4340" s="858" t="s">
        <v>520</v>
      </c>
      <c r="D4340" s="859">
        <v>32.69</v>
      </c>
    </row>
    <row r="4341" spans="1:4" ht="13.5">
      <c r="A4341" s="858">
        <v>93122</v>
      </c>
      <c r="B4341" s="858" t="s">
        <v>6804</v>
      </c>
      <c r="C4341" s="858" t="s">
        <v>520</v>
      </c>
      <c r="D4341" s="859">
        <v>27.72</v>
      </c>
    </row>
    <row r="4342" spans="1:4" ht="13.5">
      <c r="A4342" s="858">
        <v>93123</v>
      </c>
      <c r="B4342" s="858" t="s">
        <v>6805</v>
      </c>
      <c r="C4342" s="858" t="s">
        <v>520</v>
      </c>
      <c r="D4342" s="859">
        <v>63.83</v>
      </c>
    </row>
    <row r="4343" spans="1:4" ht="13.5">
      <c r="A4343" s="858">
        <v>93124</v>
      </c>
      <c r="B4343" s="858" t="s">
        <v>6806</v>
      </c>
      <c r="C4343" s="858" t="s">
        <v>520</v>
      </c>
      <c r="D4343" s="859">
        <v>101.69</v>
      </c>
    </row>
    <row r="4344" spans="1:4" ht="13.5">
      <c r="A4344" s="858">
        <v>93125</v>
      </c>
      <c r="B4344" s="858" t="s">
        <v>6807</v>
      </c>
      <c r="C4344" s="858" t="s">
        <v>520</v>
      </c>
      <c r="D4344" s="859">
        <v>148.77000000000001</v>
      </c>
    </row>
    <row r="4345" spans="1:4" ht="13.5">
      <c r="A4345" s="858">
        <v>93126</v>
      </c>
      <c r="B4345" s="858" t="s">
        <v>6808</v>
      </c>
      <c r="C4345" s="858" t="s">
        <v>520</v>
      </c>
      <c r="D4345" s="859">
        <v>334.34</v>
      </c>
    </row>
    <row r="4346" spans="1:4" ht="13.5">
      <c r="A4346" s="858">
        <v>93133</v>
      </c>
      <c r="B4346" s="858" t="s">
        <v>6809</v>
      </c>
      <c r="C4346" s="858" t="s">
        <v>520</v>
      </c>
      <c r="D4346" s="859">
        <v>19.34</v>
      </c>
    </row>
    <row r="4347" spans="1:4" ht="13.5">
      <c r="A4347" s="858">
        <v>94465</v>
      </c>
      <c r="B4347" s="858" t="s">
        <v>6810</v>
      </c>
      <c r="C4347" s="858" t="s">
        <v>520</v>
      </c>
      <c r="D4347" s="859">
        <v>40.18</v>
      </c>
    </row>
    <row r="4348" spans="1:4" ht="13.5">
      <c r="A4348" s="858">
        <v>94466</v>
      </c>
      <c r="B4348" s="858" t="s">
        <v>6811</v>
      </c>
      <c r="C4348" s="858" t="s">
        <v>520</v>
      </c>
      <c r="D4348" s="859">
        <v>40.200000000000003</v>
      </c>
    </row>
    <row r="4349" spans="1:4" ht="13.5">
      <c r="A4349" s="858">
        <v>94467</v>
      </c>
      <c r="B4349" s="858" t="s">
        <v>6812</v>
      </c>
      <c r="C4349" s="858" t="s">
        <v>520</v>
      </c>
      <c r="D4349" s="859">
        <v>63.3</v>
      </c>
    </row>
    <row r="4350" spans="1:4" ht="13.5">
      <c r="A4350" s="858">
        <v>94468</v>
      </c>
      <c r="B4350" s="858" t="s">
        <v>6813</v>
      </c>
      <c r="C4350" s="858" t="s">
        <v>520</v>
      </c>
      <c r="D4350" s="859">
        <v>55.09</v>
      </c>
    </row>
    <row r="4351" spans="1:4" ht="13.5">
      <c r="A4351" s="858">
        <v>94469</v>
      </c>
      <c r="B4351" s="858" t="s">
        <v>6814</v>
      </c>
      <c r="C4351" s="858" t="s">
        <v>520</v>
      </c>
      <c r="D4351" s="859">
        <v>92.39</v>
      </c>
    </row>
    <row r="4352" spans="1:4" ht="13.5">
      <c r="A4352" s="858">
        <v>94470</v>
      </c>
      <c r="B4352" s="858" t="s">
        <v>6815</v>
      </c>
      <c r="C4352" s="858" t="s">
        <v>520</v>
      </c>
      <c r="D4352" s="859">
        <v>85.08</v>
      </c>
    </row>
    <row r="4353" spans="1:4" ht="13.5">
      <c r="A4353" s="858">
        <v>94471</v>
      </c>
      <c r="B4353" s="858" t="s">
        <v>6816</v>
      </c>
      <c r="C4353" s="858" t="s">
        <v>520</v>
      </c>
      <c r="D4353" s="859">
        <v>57.75</v>
      </c>
    </row>
    <row r="4354" spans="1:4" ht="13.5">
      <c r="A4354" s="858">
        <v>94472</v>
      </c>
      <c r="B4354" s="858" t="s">
        <v>6817</v>
      </c>
      <c r="C4354" s="858" t="s">
        <v>520</v>
      </c>
      <c r="D4354" s="859">
        <v>59.58</v>
      </c>
    </row>
    <row r="4355" spans="1:4" ht="13.5">
      <c r="A4355" s="858">
        <v>94473</v>
      </c>
      <c r="B4355" s="858" t="s">
        <v>6818</v>
      </c>
      <c r="C4355" s="858" t="s">
        <v>520</v>
      </c>
      <c r="D4355" s="859">
        <v>90.42</v>
      </c>
    </row>
    <row r="4356" spans="1:4" ht="13.5">
      <c r="A4356" s="858">
        <v>94474</v>
      </c>
      <c r="B4356" s="858" t="s">
        <v>6819</v>
      </c>
      <c r="C4356" s="858" t="s">
        <v>520</v>
      </c>
      <c r="D4356" s="859">
        <v>98.45</v>
      </c>
    </row>
    <row r="4357" spans="1:4" ht="13.5">
      <c r="A4357" s="858">
        <v>94475</v>
      </c>
      <c r="B4357" s="858" t="s">
        <v>6820</v>
      </c>
      <c r="C4357" s="858" t="s">
        <v>520</v>
      </c>
      <c r="D4357" s="859">
        <v>124.69</v>
      </c>
    </row>
    <row r="4358" spans="1:4" ht="13.5">
      <c r="A4358" s="858">
        <v>94476</v>
      </c>
      <c r="B4358" s="858" t="s">
        <v>6821</v>
      </c>
      <c r="C4358" s="858" t="s">
        <v>520</v>
      </c>
      <c r="D4358" s="859">
        <v>140.16</v>
      </c>
    </row>
    <row r="4359" spans="1:4" ht="13.5">
      <c r="A4359" s="858">
        <v>94477</v>
      </c>
      <c r="B4359" s="858" t="s">
        <v>6822</v>
      </c>
      <c r="C4359" s="858" t="s">
        <v>520</v>
      </c>
      <c r="D4359" s="859">
        <v>76.900000000000006</v>
      </c>
    </row>
    <row r="4360" spans="1:4" ht="13.5">
      <c r="A4360" s="858">
        <v>94478</v>
      </c>
      <c r="B4360" s="858" t="s">
        <v>6823</v>
      </c>
      <c r="C4360" s="858" t="s">
        <v>520</v>
      </c>
      <c r="D4360" s="859">
        <v>124.51</v>
      </c>
    </row>
    <row r="4361" spans="1:4" ht="13.5">
      <c r="A4361" s="858">
        <v>94479</v>
      </c>
      <c r="B4361" s="858" t="s">
        <v>6824</v>
      </c>
      <c r="C4361" s="858" t="s">
        <v>520</v>
      </c>
      <c r="D4361" s="859">
        <v>164.67</v>
      </c>
    </row>
    <row r="4362" spans="1:4" ht="13.5">
      <c r="A4362" s="858">
        <v>94606</v>
      </c>
      <c r="B4362" s="858" t="s">
        <v>6825</v>
      </c>
      <c r="C4362" s="858" t="s">
        <v>520</v>
      </c>
      <c r="D4362" s="859">
        <v>83.58</v>
      </c>
    </row>
    <row r="4363" spans="1:4" ht="13.5">
      <c r="A4363" s="858">
        <v>94608</v>
      </c>
      <c r="B4363" s="858" t="s">
        <v>6826</v>
      </c>
      <c r="C4363" s="858" t="s">
        <v>520</v>
      </c>
      <c r="D4363" s="859">
        <v>217.43</v>
      </c>
    </row>
    <row r="4364" spans="1:4" ht="13.5">
      <c r="A4364" s="858">
        <v>94610</v>
      </c>
      <c r="B4364" s="858" t="s">
        <v>6827</v>
      </c>
      <c r="C4364" s="858" t="s">
        <v>520</v>
      </c>
      <c r="D4364" s="859">
        <v>326.23</v>
      </c>
    </row>
    <row r="4365" spans="1:4" ht="13.5">
      <c r="A4365" s="858">
        <v>94612</v>
      </c>
      <c r="B4365" s="858" t="s">
        <v>6828</v>
      </c>
      <c r="C4365" s="858" t="s">
        <v>520</v>
      </c>
      <c r="D4365" s="859">
        <v>461.36</v>
      </c>
    </row>
    <row r="4366" spans="1:4" ht="13.5">
      <c r="A4366" s="858">
        <v>94614</v>
      </c>
      <c r="B4366" s="858" t="s">
        <v>6829</v>
      </c>
      <c r="C4366" s="858" t="s">
        <v>520</v>
      </c>
      <c r="D4366" s="859">
        <v>142.93</v>
      </c>
    </row>
    <row r="4367" spans="1:4" ht="13.5">
      <c r="A4367" s="858">
        <v>94615</v>
      </c>
      <c r="B4367" s="858" t="s">
        <v>6830</v>
      </c>
      <c r="C4367" s="858" t="s">
        <v>520</v>
      </c>
      <c r="D4367" s="859">
        <v>163.94</v>
      </c>
    </row>
    <row r="4368" spans="1:4" ht="13.5">
      <c r="A4368" s="858">
        <v>94616</v>
      </c>
      <c r="B4368" s="858" t="s">
        <v>6831</v>
      </c>
      <c r="C4368" s="858" t="s">
        <v>520</v>
      </c>
      <c r="D4368" s="859">
        <v>419.09</v>
      </c>
    </row>
    <row r="4369" spans="1:4" ht="13.5">
      <c r="A4369" s="858">
        <v>94617</v>
      </c>
      <c r="B4369" s="858" t="s">
        <v>6832</v>
      </c>
      <c r="C4369" s="858" t="s">
        <v>520</v>
      </c>
      <c r="D4369" s="859">
        <v>346.03</v>
      </c>
    </row>
    <row r="4370" spans="1:4" ht="13.5">
      <c r="A4370" s="858">
        <v>94618</v>
      </c>
      <c r="B4370" s="858" t="s">
        <v>6833</v>
      </c>
      <c r="C4370" s="858" t="s">
        <v>520</v>
      </c>
      <c r="D4370" s="859">
        <v>410.26</v>
      </c>
    </row>
    <row r="4371" spans="1:4" ht="13.5">
      <c r="A4371" s="858">
        <v>94620</v>
      </c>
      <c r="B4371" s="858" t="s">
        <v>6834</v>
      </c>
      <c r="C4371" s="858" t="s">
        <v>520</v>
      </c>
      <c r="D4371" s="859">
        <v>956.74</v>
      </c>
    </row>
    <row r="4372" spans="1:4" ht="13.5">
      <c r="A4372" s="858">
        <v>94622</v>
      </c>
      <c r="B4372" s="858" t="s">
        <v>6835</v>
      </c>
      <c r="C4372" s="858" t="s">
        <v>520</v>
      </c>
      <c r="D4372" s="859">
        <v>210.71</v>
      </c>
    </row>
    <row r="4373" spans="1:4" ht="13.5">
      <c r="A4373" s="858">
        <v>94623</v>
      </c>
      <c r="B4373" s="858" t="s">
        <v>6836</v>
      </c>
      <c r="C4373" s="858" t="s">
        <v>520</v>
      </c>
      <c r="D4373" s="859">
        <v>517.89</v>
      </c>
    </row>
    <row r="4374" spans="1:4" ht="13.5">
      <c r="A4374" s="858">
        <v>94624</v>
      </c>
      <c r="B4374" s="858" t="s">
        <v>6837</v>
      </c>
      <c r="C4374" s="858" t="s">
        <v>520</v>
      </c>
      <c r="D4374" s="859">
        <v>795.2</v>
      </c>
    </row>
    <row r="4375" spans="1:4" ht="13.5">
      <c r="A4375" s="858">
        <v>94625</v>
      </c>
      <c r="B4375" s="858" t="s">
        <v>6838</v>
      </c>
      <c r="C4375" s="858" t="s">
        <v>520</v>
      </c>
      <c r="D4375" s="859">
        <v>1674.17</v>
      </c>
    </row>
    <row r="4376" spans="1:4" ht="13.5">
      <c r="A4376" s="858">
        <v>94656</v>
      </c>
      <c r="B4376" s="858" t="s">
        <v>6839</v>
      </c>
      <c r="C4376" s="858" t="s">
        <v>520</v>
      </c>
      <c r="D4376" s="859">
        <v>5.29</v>
      </c>
    </row>
    <row r="4377" spans="1:4" ht="13.5">
      <c r="A4377" s="858">
        <v>94657</v>
      </c>
      <c r="B4377" s="858" t="s">
        <v>6840</v>
      </c>
      <c r="C4377" s="858" t="s">
        <v>520</v>
      </c>
      <c r="D4377" s="859">
        <v>5.18</v>
      </c>
    </row>
    <row r="4378" spans="1:4" ht="13.5">
      <c r="A4378" s="858">
        <v>94658</v>
      </c>
      <c r="B4378" s="858" t="s">
        <v>6841</v>
      </c>
      <c r="C4378" s="858" t="s">
        <v>520</v>
      </c>
      <c r="D4378" s="859">
        <v>6.3</v>
      </c>
    </row>
    <row r="4379" spans="1:4" ht="13.5">
      <c r="A4379" s="858">
        <v>94659</v>
      </c>
      <c r="B4379" s="858" t="s">
        <v>6842</v>
      </c>
      <c r="C4379" s="858" t="s">
        <v>520</v>
      </c>
      <c r="D4379" s="859">
        <v>6.41</v>
      </c>
    </row>
    <row r="4380" spans="1:4" ht="13.5">
      <c r="A4380" s="858">
        <v>94660</v>
      </c>
      <c r="B4380" s="858" t="s">
        <v>6843</v>
      </c>
      <c r="C4380" s="858" t="s">
        <v>520</v>
      </c>
      <c r="D4380" s="859">
        <v>10.55</v>
      </c>
    </row>
    <row r="4381" spans="1:4" ht="13.5">
      <c r="A4381" s="858">
        <v>94661</v>
      </c>
      <c r="B4381" s="858" t="s">
        <v>6844</v>
      </c>
      <c r="C4381" s="858" t="s">
        <v>520</v>
      </c>
      <c r="D4381" s="859">
        <v>11.03</v>
      </c>
    </row>
    <row r="4382" spans="1:4" ht="13.5">
      <c r="A4382" s="858">
        <v>94662</v>
      </c>
      <c r="B4382" s="858" t="s">
        <v>6845</v>
      </c>
      <c r="C4382" s="858" t="s">
        <v>520</v>
      </c>
      <c r="D4382" s="859">
        <v>11.57</v>
      </c>
    </row>
    <row r="4383" spans="1:4" ht="13.5">
      <c r="A4383" s="858">
        <v>94663</v>
      </c>
      <c r="B4383" s="858" t="s">
        <v>6846</v>
      </c>
      <c r="C4383" s="858" t="s">
        <v>520</v>
      </c>
      <c r="D4383" s="859">
        <v>11.76</v>
      </c>
    </row>
    <row r="4384" spans="1:4" ht="13.5">
      <c r="A4384" s="858">
        <v>94664</v>
      </c>
      <c r="B4384" s="858" t="s">
        <v>6847</v>
      </c>
      <c r="C4384" s="858" t="s">
        <v>520</v>
      </c>
      <c r="D4384" s="859">
        <v>25.74</v>
      </c>
    </row>
    <row r="4385" spans="1:4" ht="13.5">
      <c r="A4385" s="858">
        <v>94665</v>
      </c>
      <c r="B4385" s="858" t="s">
        <v>6848</v>
      </c>
      <c r="C4385" s="858" t="s">
        <v>520</v>
      </c>
      <c r="D4385" s="859">
        <v>25.72</v>
      </c>
    </row>
    <row r="4386" spans="1:4" ht="13.5">
      <c r="A4386" s="858">
        <v>94666</v>
      </c>
      <c r="B4386" s="858" t="s">
        <v>6849</v>
      </c>
      <c r="C4386" s="858" t="s">
        <v>520</v>
      </c>
      <c r="D4386" s="859">
        <v>31.61</v>
      </c>
    </row>
    <row r="4387" spans="1:4" ht="13.5">
      <c r="A4387" s="858">
        <v>94667</v>
      </c>
      <c r="B4387" s="858" t="s">
        <v>6850</v>
      </c>
      <c r="C4387" s="858" t="s">
        <v>520</v>
      </c>
      <c r="D4387" s="859">
        <v>35.26</v>
      </c>
    </row>
    <row r="4388" spans="1:4" ht="13.5">
      <c r="A4388" s="858">
        <v>94668</v>
      </c>
      <c r="B4388" s="858" t="s">
        <v>6851</v>
      </c>
      <c r="C4388" s="858" t="s">
        <v>520</v>
      </c>
      <c r="D4388" s="859">
        <v>54.1</v>
      </c>
    </row>
    <row r="4389" spans="1:4" ht="13.5">
      <c r="A4389" s="858">
        <v>94669</v>
      </c>
      <c r="B4389" s="858" t="s">
        <v>6852</v>
      </c>
      <c r="C4389" s="858" t="s">
        <v>520</v>
      </c>
      <c r="D4389" s="859">
        <v>74.62</v>
      </c>
    </row>
    <row r="4390" spans="1:4" ht="13.5">
      <c r="A4390" s="858">
        <v>94670</v>
      </c>
      <c r="B4390" s="858" t="s">
        <v>6853</v>
      </c>
      <c r="C4390" s="858" t="s">
        <v>520</v>
      </c>
      <c r="D4390" s="859">
        <v>72.37</v>
      </c>
    </row>
    <row r="4391" spans="1:4" ht="13.5">
      <c r="A4391" s="858">
        <v>94671</v>
      </c>
      <c r="B4391" s="858" t="s">
        <v>6854</v>
      </c>
      <c r="C4391" s="858" t="s">
        <v>520</v>
      </c>
      <c r="D4391" s="859">
        <v>106.58</v>
      </c>
    </row>
    <row r="4392" spans="1:4" ht="13.5">
      <c r="A4392" s="858">
        <v>94672</v>
      </c>
      <c r="B4392" s="858" t="s">
        <v>6855</v>
      </c>
      <c r="C4392" s="858" t="s">
        <v>520</v>
      </c>
      <c r="D4392" s="859">
        <v>9.27</v>
      </c>
    </row>
    <row r="4393" spans="1:4" ht="13.5">
      <c r="A4393" s="858">
        <v>94673</v>
      </c>
      <c r="B4393" s="858" t="s">
        <v>6856</v>
      </c>
      <c r="C4393" s="858" t="s">
        <v>520</v>
      </c>
      <c r="D4393" s="859">
        <v>8.99</v>
      </c>
    </row>
    <row r="4394" spans="1:4" ht="13.5">
      <c r="A4394" s="858">
        <v>94674</v>
      </c>
      <c r="B4394" s="858" t="s">
        <v>6857</v>
      </c>
      <c r="C4394" s="858" t="s">
        <v>520</v>
      </c>
      <c r="D4394" s="859">
        <v>8.0299999999999994</v>
      </c>
    </row>
    <row r="4395" spans="1:4" ht="13.5">
      <c r="A4395" s="858">
        <v>94675</v>
      </c>
      <c r="B4395" s="858" t="s">
        <v>6858</v>
      </c>
      <c r="C4395" s="858" t="s">
        <v>520</v>
      </c>
      <c r="D4395" s="859">
        <v>13.21</v>
      </c>
    </row>
    <row r="4396" spans="1:4" ht="13.5">
      <c r="A4396" s="858">
        <v>94676</v>
      </c>
      <c r="B4396" s="858" t="s">
        <v>6859</v>
      </c>
      <c r="C4396" s="858" t="s">
        <v>520</v>
      </c>
      <c r="D4396" s="859">
        <v>14.3</v>
      </c>
    </row>
    <row r="4397" spans="1:4" ht="13.5">
      <c r="A4397" s="858">
        <v>94677</v>
      </c>
      <c r="B4397" s="858" t="s">
        <v>6860</v>
      </c>
      <c r="C4397" s="858" t="s">
        <v>520</v>
      </c>
      <c r="D4397" s="859">
        <v>22.08</v>
      </c>
    </row>
    <row r="4398" spans="1:4" ht="13.5">
      <c r="A4398" s="858">
        <v>94678</v>
      </c>
      <c r="B4398" s="858" t="s">
        <v>6861</v>
      </c>
      <c r="C4398" s="858" t="s">
        <v>520</v>
      </c>
      <c r="D4398" s="859">
        <v>14.76</v>
      </c>
    </row>
    <row r="4399" spans="1:4" ht="13.5">
      <c r="A4399" s="858">
        <v>94679</v>
      </c>
      <c r="B4399" s="858" t="s">
        <v>6862</v>
      </c>
      <c r="C4399" s="858" t="s">
        <v>520</v>
      </c>
      <c r="D4399" s="859">
        <v>25.01</v>
      </c>
    </row>
    <row r="4400" spans="1:4" ht="13.5">
      <c r="A4400" s="858">
        <v>94680</v>
      </c>
      <c r="B4400" s="858" t="s">
        <v>6863</v>
      </c>
      <c r="C4400" s="858" t="s">
        <v>520</v>
      </c>
      <c r="D4400" s="859">
        <v>42.13</v>
      </c>
    </row>
    <row r="4401" spans="1:4" ht="13.5">
      <c r="A4401" s="858">
        <v>94681</v>
      </c>
      <c r="B4401" s="858" t="s">
        <v>6864</v>
      </c>
      <c r="C4401" s="858" t="s">
        <v>520</v>
      </c>
      <c r="D4401" s="859">
        <v>56.17</v>
      </c>
    </row>
    <row r="4402" spans="1:4" ht="13.5">
      <c r="A4402" s="858">
        <v>94682</v>
      </c>
      <c r="B4402" s="858" t="s">
        <v>6865</v>
      </c>
      <c r="C4402" s="858" t="s">
        <v>520</v>
      </c>
      <c r="D4402" s="859">
        <v>114.38</v>
      </c>
    </row>
    <row r="4403" spans="1:4" ht="13.5">
      <c r="A4403" s="858">
        <v>94683</v>
      </c>
      <c r="B4403" s="858" t="s">
        <v>6866</v>
      </c>
      <c r="C4403" s="858" t="s">
        <v>520</v>
      </c>
      <c r="D4403" s="859">
        <v>73.16</v>
      </c>
    </row>
    <row r="4404" spans="1:4" ht="13.5">
      <c r="A4404" s="858">
        <v>94684</v>
      </c>
      <c r="B4404" s="858" t="s">
        <v>6867</v>
      </c>
      <c r="C4404" s="858" t="s">
        <v>520</v>
      </c>
      <c r="D4404" s="859">
        <v>145.27000000000001</v>
      </c>
    </row>
    <row r="4405" spans="1:4" ht="13.5">
      <c r="A4405" s="858">
        <v>94685</v>
      </c>
      <c r="B4405" s="858" t="s">
        <v>6868</v>
      </c>
      <c r="C4405" s="858" t="s">
        <v>520</v>
      </c>
      <c r="D4405" s="859">
        <v>110.95</v>
      </c>
    </row>
    <row r="4406" spans="1:4" ht="13.5">
      <c r="A4406" s="858">
        <v>94686</v>
      </c>
      <c r="B4406" s="858" t="s">
        <v>6869</v>
      </c>
      <c r="C4406" s="858" t="s">
        <v>520</v>
      </c>
      <c r="D4406" s="859">
        <v>274.63</v>
      </c>
    </row>
    <row r="4407" spans="1:4" ht="13.5">
      <c r="A4407" s="858">
        <v>94687</v>
      </c>
      <c r="B4407" s="858" t="s">
        <v>6870</v>
      </c>
      <c r="C4407" s="858" t="s">
        <v>520</v>
      </c>
      <c r="D4407" s="859">
        <v>222.91</v>
      </c>
    </row>
    <row r="4408" spans="1:4" ht="13.5">
      <c r="A4408" s="858">
        <v>94688</v>
      </c>
      <c r="B4408" s="858" t="s">
        <v>6871</v>
      </c>
      <c r="C4408" s="858" t="s">
        <v>520</v>
      </c>
      <c r="D4408" s="859">
        <v>9.1</v>
      </c>
    </row>
    <row r="4409" spans="1:4" ht="13.5">
      <c r="A4409" s="858">
        <v>94689</v>
      </c>
      <c r="B4409" s="858" t="s">
        <v>6872</v>
      </c>
      <c r="C4409" s="858" t="s">
        <v>520</v>
      </c>
      <c r="D4409" s="859">
        <v>12.81</v>
      </c>
    </row>
    <row r="4410" spans="1:4" ht="13.5">
      <c r="A4410" s="858">
        <v>94690</v>
      </c>
      <c r="B4410" s="858" t="s">
        <v>6873</v>
      </c>
      <c r="C4410" s="858" t="s">
        <v>520</v>
      </c>
      <c r="D4410" s="859">
        <v>12.21</v>
      </c>
    </row>
    <row r="4411" spans="1:4" ht="13.5">
      <c r="A4411" s="858">
        <v>94691</v>
      </c>
      <c r="B4411" s="858" t="s">
        <v>6874</v>
      </c>
      <c r="C4411" s="858" t="s">
        <v>520</v>
      </c>
      <c r="D4411" s="859">
        <v>14.36</v>
      </c>
    </row>
    <row r="4412" spans="1:4" ht="13.5">
      <c r="A4412" s="858">
        <v>94692</v>
      </c>
      <c r="B4412" s="858" t="s">
        <v>6875</v>
      </c>
      <c r="C4412" s="858" t="s">
        <v>520</v>
      </c>
      <c r="D4412" s="859">
        <v>21.85</v>
      </c>
    </row>
    <row r="4413" spans="1:4" ht="13.5">
      <c r="A4413" s="858">
        <v>94693</v>
      </c>
      <c r="B4413" s="858" t="s">
        <v>6876</v>
      </c>
      <c r="C4413" s="858" t="s">
        <v>520</v>
      </c>
      <c r="D4413" s="859">
        <v>22.94</v>
      </c>
    </row>
    <row r="4414" spans="1:4" ht="13.5">
      <c r="A4414" s="858">
        <v>94694</v>
      </c>
      <c r="B4414" s="858" t="s">
        <v>6877</v>
      </c>
      <c r="C4414" s="858" t="s">
        <v>520</v>
      </c>
      <c r="D4414" s="859">
        <v>23</v>
      </c>
    </row>
    <row r="4415" spans="1:4" ht="13.5">
      <c r="A4415" s="858">
        <v>94695</v>
      </c>
      <c r="B4415" s="858" t="s">
        <v>6878</v>
      </c>
      <c r="C4415" s="858" t="s">
        <v>520</v>
      </c>
      <c r="D4415" s="859">
        <v>31.38</v>
      </c>
    </row>
    <row r="4416" spans="1:4" ht="13.5">
      <c r="A4416" s="858">
        <v>94696</v>
      </c>
      <c r="B4416" s="858" t="s">
        <v>6879</v>
      </c>
      <c r="C4416" s="858" t="s">
        <v>520</v>
      </c>
      <c r="D4416" s="859">
        <v>54.83</v>
      </c>
    </row>
    <row r="4417" spans="1:4" ht="13.5">
      <c r="A4417" s="858">
        <v>94697</v>
      </c>
      <c r="B4417" s="858" t="s">
        <v>6880</v>
      </c>
      <c r="C4417" s="858" t="s">
        <v>520</v>
      </c>
      <c r="D4417" s="859">
        <v>87.28</v>
      </c>
    </row>
    <row r="4418" spans="1:4" ht="13.5">
      <c r="A4418" s="858">
        <v>94698</v>
      </c>
      <c r="B4418" s="858" t="s">
        <v>6881</v>
      </c>
      <c r="C4418" s="858" t="s">
        <v>520</v>
      </c>
      <c r="D4418" s="859">
        <v>75.87</v>
      </c>
    </row>
    <row r="4419" spans="1:4" ht="13.5">
      <c r="A4419" s="858">
        <v>94699</v>
      </c>
      <c r="B4419" s="858" t="s">
        <v>6882</v>
      </c>
      <c r="C4419" s="858" t="s">
        <v>520</v>
      </c>
      <c r="D4419" s="859">
        <v>146.77000000000001</v>
      </c>
    </row>
    <row r="4420" spans="1:4" ht="13.5">
      <c r="A4420" s="858">
        <v>94700</v>
      </c>
      <c r="B4420" s="858" t="s">
        <v>6883</v>
      </c>
      <c r="C4420" s="858" t="s">
        <v>520</v>
      </c>
      <c r="D4420" s="859">
        <v>123.42</v>
      </c>
    </row>
    <row r="4421" spans="1:4" ht="13.5">
      <c r="A4421" s="858">
        <v>94701</v>
      </c>
      <c r="B4421" s="858" t="s">
        <v>6884</v>
      </c>
      <c r="C4421" s="858" t="s">
        <v>520</v>
      </c>
      <c r="D4421" s="859">
        <v>220.82</v>
      </c>
    </row>
    <row r="4422" spans="1:4" ht="13.5">
      <c r="A4422" s="858">
        <v>94702</v>
      </c>
      <c r="B4422" s="858" t="s">
        <v>6885</v>
      </c>
      <c r="C4422" s="858" t="s">
        <v>520</v>
      </c>
      <c r="D4422" s="859">
        <v>208.88</v>
      </c>
    </row>
    <row r="4423" spans="1:4" ht="13.5">
      <c r="A4423" s="858">
        <v>94703</v>
      </c>
      <c r="B4423" s="858" t="s">
        <v>6886</v>
      </c>
      <c r="C4423" s="858" t="s">
        <v>520</v>
      </c>
      <c r="D4423" s="859">
        <v>18.440000000000001</v>
      </c>
    </row>
    <row r="4424" spans="1:4" ht="13.5">
      <c r="A4424" s="858">
        <v>94704</v>
      </c>
      <c r="B4424" s="858" t="s">
        <v>6887</v>
      </c>
      <c r="C4424" s="858" t="s">
        <v>520</v>
      </c>
      <c r="D4424" s="859">
        <v>22.02</v>
      </c>
    </row>
    <row r="4425" spans="1:4" ht="13.5">
      <c r="A4425" s="858">
        <v>94705</v>
      </c>
      <c r="B4425" s="858" t="s">
        <v>6888</v>
      </c>
      <c r="C4425" s="858" t="s">
        <v>520</v>
      </c>
      <c r="D4425" s="859">
        <v>27.44</v>
      </c>
    </row>
    <row r="4426" spans="1:4" ht="13.5">
      <c r="A4426" s="858">
        <v>94706</v>
      </c>
      <c r="B4426" s="858" t="s">
        <v>6889</v>
      </c>
      <c r="C4426" s="858" t="s">
        <v>520</v>
      </c>
      <c r="D4426" s="859">
        <v>39.96</v>
      </c>
    </row>
    <row r="4427" spans="1:4" ht="13.5">
      <c r="A4427" s="858">
        <v>94707</v>
      </c>
      <c r="B4427" s="858" t="s">
        <v>6890</v>
      </c>
      <c r="C4427" s="858" t="s">
        <v>520</v>
      </c>
      <c r="D4427" s="859">
        <v>50.03</v>
      </c>
    </row>
    <row r="4428" spans="1:4" ht="13.5">
      <c r="A4428" s="858">
        <v>94708</v>
      </c>
      <c r="B4428" s="858" t="s">
        <v>6891</v>
      </c>
      <c r="C4428" s="858" t="s">
        <v>520</v>
      </c>
      <c r="D4428" s="859">
        <v>23.11</v>
      </c>
    </row>
    <row r="4429" spans="1:4" ht="13.5">
      <c r="A4429" s="858">
        <v>94709</v>
      </c>
      <c r="B4429" s="858" t="s">
        <v>6892</v>
      </c>
      <c r="C4429" s="858" t="s">
        <v>520</v>
      </c>
      <c r="D4429" s="859">
        <v>30.26</v>
      </c>
    </row>
    <row r="4430" spans="1:4" ht="13.5">
      <c r="A4430" s="858">
        <v>94710</v>
      </c>
      <c r="B4430" s="858" t="s">
        <v>6893</v>
      </c>
      <c r="C4430" s="858" t="s">
        <v>520</v>
      </c>
      <c r="D4430" s="859">
        <v>48</v>
      </c>
    </row>
    <row r="4431" spans="1:4" ht="13.5">
      <c r="A4431" s="858">
        <v>94711</v>
      </c>
      <c r="B4431" s="858" t="s">
        <v>6894</v>
      </c>
      <c r="C4431" s="858" t="s">
        <v>520</v>
      </c>
      <c r="D4431" s="859">
        <v>57.25</v>
      </c>
    </row>
    <row r="4432" spans="1:4" ht="13.5">
      <c r="A4432" s="858">
        <v>94712</v>
      </c>
      <c r="B4432" s="858" t="s">
        <v>6895</v>
      </c>
      <c r="C4432" s="858" t="s">
        <v>520</v>
      </c>
      <c r="D4432" s="859">
        <v>77.61</v>
      </c>
    </row>
    <row r="4433" spans="1:4" ht="13.5">
      <c r="A4433" s="858">
        <v>94713</v>
      </c>
      <c r="B4433" s="858" t="s">
        <v>6896</v>
      </c>
      <c r="C4433" s="858" t="s">
        <v>520</v>
      </c>
      <c r="D4433" s="859">
        <v>206.8</v>
      </c>
    </row>
    <row r="4434" spans="1:4" ht="13.5">
      <c r="A4434" s="858">
        <v>94714</v>
      </c>
      <c r="B4434" s="858" t="s">
        <v>6897</v>
      </c>
      <c r="C4434" s="858" t="s">
        <v>520</v>
      </c>
      <c r="D4434" s="859">
        <v>281.29000000000002</v>
      </c>
    </row>
    <row r="4435" spans="1:4" ht="13.5">
      <c r="A4435" s="858">
        <v>94715</v>
      </c>
      <c r="B4435" s="858" t="s">
        <v>6898</v>
      </c>
      <c r="C4435" s="858" t="s">
        <v>520</v>
      </c>
      <c r="D4435" s="859">
        <v>389.31</v>
      </c>
    </row>
    <row r="4436" spans="1:4" ht="13.5">
      <c r="A4436" s="858">
        <v>94724</v>
      </c>
      <c r="B4436" s="858" t="s">
        <v>6899</v>
      </c>
      <c r="C4436" s="858" t="s">
        <v>520</v>
      </c>
      <c r="D4436" s="859">
        <v>33.24</v>
      </c>
    </row>
    <row r="4437" spans="1:4" ht="13.5">
      <c r="A4437" s="858">
        <v>94725</v>
      </c>
      <c r="B4437" s="858" t="s">
        <v>6900</v>
      </c>
      <c r="C4437" s="858" t="s">
        <v>520</v>
      </c>
      <c r="D4437" s="859">
        <v>6.47</v>
      </c>
    </row>
    <row r="4438" spans="1:4" ht="13.5">
      <c r="A4438" s="858">
        <v>94726</v>
      </c>
      <c r="B4438" s="858" t="s">
        <v>6901</v>
      </c>
      <c r="C4438" s="858" t="s">
        <v>520</v>
      </c>
      <c r="D4438" s="859">
        <v>52.39</v>
      </c>
    </row>
    <row r="4439" spans="1:4" ht="13.5">
      <c r="A4439" s="858">
        <v>94727</v>
      </c>
      <c r="B4439" s="858" t="s">
        <v>6902</v>
      </c>
      <c r="C4439" s="858" t="s">
        <v>520</v>
      </c>
      <c r="D4439" s="859">
        <v>10.02</v>
      </c>
    </row>
    <row r="4440" spans="1:4" ht="13.5">
      <c r="A4440" s="858">
        <v>94728</v>
      </c>
      <c r="B4440" s="858" t="s">
        <v>6903</v>
      </c>
      <c r="C4440" s="858" t="s">
        <v>520</v>
      </c>
      <c r="D4440" s="859">
        <v>202.96</v>
      </c>
    </row>
    <row r="4441" spans="1:4" ht="13.5">
      <c r="A4441" s="858">
        <v>94729</v>
      </c>
      <c r="B4441" s="858" t="s">
        <v>6904</v>
      </c>
      <c r="C4441" s="858" t="s">
        <v>520</v>
      </c>
      <c r="D4441" s="859">
        <v>18.5</v>
      </c>
    </row>
    <row r="4442" spans="1:4" ht="13.5">
      <c r="A4442" s="858">
        <v>94730</v>
      </c>
      <c r="B4442" s="858" t="s">
        <v>6905</v>
      </c>
      <c r="C4442" s="858" t="s">
        <v>520</v>
      </c>
      <c r="D4442" s="859">
        <v>247.12</v>
      </c>
    </row>
    <row r="4443" spans="1:4" ht="13.5">
      <c r="A4443" s="858">
        <v>94731</v>
      </c>
      <c r="B4443" s="858" t="s">
        <v>6906</v>
      </c>
      <c r="C4443" s="858" t="s">
        <v>520</v>
      </c>
      <c r="D4443" s="859">
        <v>23.88</v>
      </c>
    </row>
    <row r="4444" spans="1:4" ht="13.5">
      <c r="A4444" s="858">
        <v>94733</v>
      </c>
      <c r="B4444" s="858" t="s">
        <v>6907</v>
      </c>
      <c r="C4444" s="858" t="s">
        <v>520</v>
      </c>
      <c r="D4444" s="859">
        <v>46.93</v>
      </c>
    </row>
    <row r="4445" spans="1:4" ht="13.5">
      <c r="A4445" s="858">
        <v>94737</v>
      </c>
      <c r="B4445" s="858" t="s">
        <v>6908</v>
      </c>
      <c r="C4445" s="858" t="s">
        <v>520</v>
      </c>
      <c r="D4445" s="859">
        <v>206.09</v>
      </c>
    </row>
    <row r="4446" spans="1:4" ht="13.5">
      <c r="A4446" s="858">
        <v>94740</v>
      </c>
      <c r="B4446" s="858" t="s">
        <v>6909</v>
      </c>
      <c r="C4446" s="858" t="s">
        <v>520</v>
      </c>
      <c r="D4446" s="859">
        <v>10.44</v>
      </c>
    </row>
    <row r="4447" spans="1:4" ht="13.5">
      <c r="A4447" s="858">
        <v>94741</v>
      </c>
      <c r="B4447" s="858" t="s">
        <v>6910</v>
      </c>
      <c r="C4447" s="858" t="s">
        <v>520</v>
      </c>
      <c r="D4447" s="859">
        <v>13.67</v>
      </c>
    </row>
    <row r="4448" spans="1:4" ht="13.5">
      <c r="A4448" s="858">
        <v>94742</v>
      </c>
      <c r="B4448" s="858" t="s">
        <v>6911</v>
      </c>
      <c r="C4448" s="858" t="s">
        <v>520</v>
      </c>
      <c r="D4448" s="859">
        <v>17.29</v>
      </c>
    </row>
    <row r="4449" spans="1:4" ht="13.5">
      <c r="A4449" s="858">
        <v>94743</v>
      </c>
      <c r="B4449" s="858" t="s">
        <v>6912</v>
      </c>
      <c r="C4449" s="858" t="s">
        <v>520</v>
      </c>
      <c r="D4449" s="859">
        <v>19.329999999999998</v>
      </c>
    </row>
    <row r="4450" spans="1:4" ht="13.5">
      <c r="A4450" s="858">
        <v>94744</v>
      </c>
      <c r="B4450" s="858" t="s">
        <v>6913</v>
      </c>
      <c r="C4450" s="858" t="s">
        <v>520</v>
      </c>
      <c r="D4450" s="859">
        <v>28.36</v>
      </c>
    </row>
    <row r="4451" spans="1:4" ht="13.5">
      <c r="A4451" s="858">
        <v>94746</v>
      </c>
      <c r="B4451" s="858" t="s">
        <v>6914</v>
      </c>
      <c r="C4451" s="858" t="s">
        <v>520</v>
      </c>
      <c r="D4451" s="859">
        <v>41.99</v>
      </c>
    </row>
    <row r="4452" spans="1:4" ht="13.5">
      <c r="A4452" s="858">
        <v>94748</v>
      </c>
      <c r="B4452" s="858" t="s">
        <v>6915</v>
      </c>
      <c r="C4452" s="858" t="s">
        <v>520</v>
      </c>
      <c r="D4452" s="859">
        <v>87.81</v>
      </c>
    </row>
    <row r="4453" spans="1:4" ht="13.5">
      <c r="A4453" s="858">
        <v>94750</v>
      </c>
      <c r="B4453" s="858" t="s">
        <v>6916</v>
      </c>
      <c r="C4453" s="858" t="s">
        <v>520</v>
      </c>
      <c r="D4453" s="859">
        <v>216.75</v>
      </c>
    </row>
    <row r="4454" spans="1:4" ht="13.5">
      <c r="A4454" s="858">
        <v>94752</v>
      </c>
      <c r="B4454" s="858" t="s">
        <v>6917</v>
      </c>
      <c r="C4454" s="858" t="s">
        <v>520</v>
      </c>
      <c r="D4454" s="859">
        <v>259.45999999999998</v>
      </c>
    </row>
    <row r="4455" spans="1:4" ht="13.5">
      <c r="A4455" s="858">
        <v>94756</v>
      </c>
      <c r="B4455" s="858" t="s">
        <v>6918</v>
      </c>
      <c r="C4455" s="858" t="s">
        <v>520</v>
      </c>
      <c r="D4455" s="859">
        <v>13</v>
      </c>
    </row>
    <row r="4456" spans="1:4" ht="13.5">
      <c r="A4456" s="858">
        <v>94757</v>
      </c>
      <c r="B4456" s="858" t="s">
        <v>6919</v>
      </c>
      <c r="C4456" s="858" t="s">
        <v>520</v>
      </c>
      <c r="D4456" s="859">
        <v>19.12</v>
      </c>
    </row>
    <row r="4457" spans="1:4" ht="13.5">
      <c r="A4457" s="858">
        <v>94758</v>
      </c>
      <c r="B4457" s="858" t="s">
        <v>6920</v>
      </c>
      <c r="C4457" s="858" t="s">
        <v>520</v>
      </c>
      <c r="D4457" s="859">
        <v>53.41</v>
      </c>
    </row>
    <row r="4458" spans="1:4" ht="13.5">
      <c r="A4458" s="858">
        <v>94759</v>
      </c>
      <c r="B4458" s="858" t="s">
        <v>6921</v>
      </c>
      <c r="C4458" s="858" t="s">
        <v>520</v>
      </c>
      <c r="D4458" s="859">
        <v>67.010000000000005</v>
      </c>
    </row>
    <row r="4459" spans="1:4" ht="13.5">
      <c r="A4459" s="858">
        <v>94760</v>
      </c>
      <c r="B4459" s="858" t="s">
        <v>6922</v>
      </c>
      <c r="C4459" s="858" t="s">
        <v>520</v>
      </c>
      <c r="D4459" s="859">
        <v>109.67</v>
      </c>
    </row>
    <row r="4460" spans="1:4" ht="13.5">
      <c r="A4460" s="858">
        <v>94761</v>
      </c>
      <c r="B4460" s="858" t="s">
        <v>6923</v>
      </c>
      <c r="C4460" s="858" t="s">
        <v>520</v>
      </c>
      <c r="D4460" s="859">
        <v>245.95</v>
      </c>
    </row>
    <row r="4461" spans="1:4" ht="13.5">
      <c r="A4461" s="858">
        <v>94762</v>
      </c>
      <c r="B4461" s="858" t="s">
        <v>6924</v>
      </c>
      <c r="C4461" s="858" t="s">
        <v>520</v>
      </c>
      <c r="D4461" s="859">
        <v>308.72000000000003</v>
      </c>
    </row>
    <row r="4462" spans="1:4" ht="13.5">
      <c r="A4462" s="858">
        <v>94783</v>
      </c>
      <c r="B4462" s="858" t="s">
        <v>6925</v>
      </c>
      <c r="C4462" s="858" t="s">
        <v>520</v>
      </c>
      <c r="D4462" s="859">
        <v>16.87</v>
      </c>
    </row>
    <row r="4463" spans="1:4" ht="13.5">
      <c r="A4463" s="858">
        <v>94785</v>
      </c>
      <c r="B4463" s="858" t="s">
        <v>6926</v>
      </c>
      <c r="C4463" s="858" t="s">
        <v>520</v>
      </c>
      <c r="D4463" s="859">
        <v>30.77</v>
      </c>
    </row>
    <row r="4464" spans="1:4" ht="13.5">
      <c r="A4464" s="858">
        <v>94786</v>
      </c>
      <c r="B4464" s="858" t="s">
        <v>6927</v>
      </c>
      <c r="C4464" s="858" t="s">
        <v>520</v>
      </c>
      <c r="D4464" s="859">
        <v>40.9</v>
      </c>
    </row>
    <row r="4465" spans="1:4" ht="13.5">
      <c r="A4465" s="858">
        <v>94787</v>
      </c>
      <c r="B4465" s="858" t="s">
        <v>6928</v>
      </c>
      <c r="C4465" s="858" t="s">
        <v>520</v>
      </c>
      <c r="D4465" s="859">
        <v>54.57</v>
      </c>
    </row>
    <row r="4466" spans="1:4" ht="13.5">
      <c r="A4466" s="858">
        <v>94788</v>
      </c>
      <c r="B4466" s="858" t="s">
        <v>6929</v>
      </c>
      <c r="C4466" s="858" t="s">
        <v>520</v>
      </c>
      <c r="D4466" s="859">
        <v>80.040000000000006</v>
      </c>
    </row>
    <row r="4467" spans="1:4" ht="13.5">
      <c r="A4467" s="858">
        <v>94789</v>
      </c>
      <c r="B4467" s="858" t="s">
        <v>6930</v>
      </c>
      <c r="C4467" s="858" t="s">
        <v>520</v>
      </c>
      <c r="D4467" s="859">
        <v>256.73</v>
      </c>
    </row>
    <row r="4468" spans="1:4" ht="13.5">
      <c r="A4468" s="858">
        <v>94790</v>
      </c>
      <c r="B4468" s="858" t="s">
        <v>6931</v>
      </c>
      <c r="C4468" s="858" t="s">
        <v>520</v>
      </c>
      <c r="D4468" s="859">
        <v>297.37</v>
      </c>
    </row>
    <row r="4469" spans="1:4" ht="13.5">
      <c r="A4469" s="858">
        <v>94791</v>
      </c>
      <c r="B4469" s="858" t="s">
        <v>6932</v>
      </c>
      <c r="C4469" s="858" t="s">
        <v>520</v>
      </c>
      <c r="D4469" s="859">
        <v>417.61</v>
      </c>
    </row>
    <row r="4470" spans="1:4" ht="13.5">
      <c r="A4470" s="858">
        <v>94863</v>
      </c>
      <c r="B4470" s="858" t="s">
        <v>6933</v>
      </c>
      <c r="C4470" s="858" t="s">
        <v>520</v>
      </c>
      <c r="D4470" s="859">
        <v>178.59</v>
      </c>
    </row>
    <row r="4471" spans="1:4" ht="13.5">
      <c r="A4471" s="858">
        <v>95141</v>
      </c>
      <c r="B4471" s="858" t="s">
        <v>6934</v>
      </c>
      <c r="C4471" s="858" t="s">
        <v>520</v>
      </c>
      <c r="D4471" s="859">
        <v>28.57</v>
      </c>
    </row>
    <row r="4472" spans="1:4" ht="13.5">
      <c r="A4472" s="858">
        <v>95237</v>
      </c>
      <c r="B4472" s="858" t="s">
        <v>6935</v>
      </c>
      <c r="C4472" s="858" t="s">
        <v>520</v>
      </c>
      <c r="D4472" s="859">
        <v>23.68</v>
      </c>
    </row>
    <row r="4473" spans="1:4" ht="13.5">
      <c r="A4473" s="858">
        <v>95693</v>
      </c>
      <c r="B4473" s="858" t="s">
        <v>6936</v>
      </c>
      <c r="C4473" s="858" t="s">
        <v>520</v>
      </c>
      <c r="D4473" s="859">
        <v>59.49</v>
      </c>
    </row>
    <row r="4474" spans="1:4" ht="13.5">
      <c r="A4474" s="858">
        <v>95694</v>
      </c>
      <c r="B4474" s="858" t="s">
        <v>6937</v>
      </c>
      <c r="C4474" s="858" t="s">
        <v>520</v>
      </c>
      <c r="D4474" s="859">
        <v>72.900000000000006</v>
      </c>
    </row>
    <row r="4475" spans="1:4" ht="13.5">
      <c r="A4475" s="858">
        <v>95695</v>
      </c>
      <c r="B4475" s="858" t="s">
        <v>6938</v>
      </c>
      <c r="C4475" s="858" t="s">
        <v>520</v>
      </c>
      <c r="D4475" s="859">
        <v>71.569999999999993</v>
      </c>
    </row>
    <row r="4476" spans="1:4" ht="13.5">
      <c r="A4476" s="858">
        <v>95696</v>
      </c>
      <c r="B4476" s="858" t="s">
        <v>6939</v>
      </c>
      <c r="C4476" s="858" t="s">
        <v>520</v>
      </c>
      <c r="D4476" s="859">
        <v>36.130000000000003</v>
      </c>
    </row>
    <row r="4477" spans="1:4" ht="13.5">
      <c r="A4477" s="858">
        <v>96637</v>
      </c>
      <c r="B4477" s="858" t="s">
        <v>6940</v>
      </c>
      <c r="C4477" s="858" t="s">
        <v>520</v>
      </c>
      <c r="D4477" s="859">
        <v>11.58</v>
      </c>
    </row>
    <row r="4478" spans="1:4" ht="13.5">
      <c r="A4478" s="858">
        <v>96638</v>
      </c>
      <c r="B4478" s="858" t="s">
        <v>6941</v>
      </c>
      <c r="C4478" s="858" t="s">
        <v>520</v>
      </c>
      <c r="D4478" s="859">
        <v>10.89</v>
      </c>
    </row>
    <row r="4479" spans="1:4" ht="13.5">
      <c r="A4479" s="858">
        <v>96639</v>
      </c>
      <c r="B4479" s="858" t="s">
        <v>6942</v>
      </c>
      <c r="C4479" s="858" t="s">
        <v>520</v>
      </c>
      <c r="D4479" s="859">
        <v>8.2899999999999991</v>
      </c>
    </row>
    <row r="4480" spans="1:4" ht="13.5">
      <c r="A4480" s="858">
        <v>96640</v>
      </c>
      <c r="B4480" s="858" t="s">
        <v>6943</v>
      </c>
      <c r="C4480" s="858" t="s">
        <v>520</v>
      </c>
      <c r="D4480" s="859">
        <v>27.57</v>
      </c>
    </row>
    <row r="4481" spans="1:4" ht="13.5">
      <c r="A4481" s="858">
        <v>96641</v>
      </c>
      <c r="B4481" s="858" t="s">
        <v>6944</v>
      </c>
      <c r="C4481" s="858" t="s">
        <v>520</v>
      </c>
      <c r="D4481" s="859">
        <v>20.68</v>
      </c>
    </row>
    <row r="4482" spans="1:4" ht="13.5">
      <c r="A4482" s="858">
        <v>96642</v>
      </c>
      <c r="B4482" s="858" t="s">
        <v>6945</v>
      </c>
      <c r="C4482" s="858" t="s">
        <v>520</v>
      </c>
      <c r="D4482" s="859">
        <v>15.27</v>
      </c>
    </row>
    <row r="4483" spans="1:4" ht="13.5">
      <c r="A4483" s="858">
        <v>96643</v>
      </c>
      <c r="B4483" s="858" t="s">
        <v>6946</v>
      </c>
      <c r="C4483" s="858" t="s">
        <v>520</v>
      </c>
      <c r="D4483" s="859">
        <v>55.63</v>
      </c>
    </row>
    <row r="4484" spans="1:4" ht="13.5">
      <c r="A4484" s="858">
        <v>96650</v>
      </c>
      <c r="B4484" s="858" t="s">
        <v>6947</v>
      </c>
      <c r="C4484" s="858" t="s">
        <v>520</v>
      </c>
      <c r="D4484" s="859">
        <v>9.06</v>
      </c>
    </row>
    <row r="4485" spans="1:4" ht="13.5">
      <c r="A4485" s="858">
        <v>96651</v>
      </c>
      <c r="B4485" s="858" t="s">
        <v>6948</v>
      </c>
      <c r="C4485" s="858" t="s">
        <v>520</v>
      </c>
      <c r="D4485" s="859">
        <v>8.3699999999999992</v>
      </c>
    </row>
    <row r="4486" spans="1:4" ht="13.5">
      <c r="A4486" s="858">
        <v>96652</v>
      </c>
      <c r="B4486" s="858" t="s">
        <v>6949</v>
      </c>
      <c r="C4486" s="858" t="s">
        <v>520</v>
      </c>
      <c r="D4486" s="859">
        <v>16.649999999999999</v>
      </c>
    </row>
    <row r="4487" spans="1:4" ht="13.5">
      <c r="A4487" s="858">
        <v>96653</v>
      </c>
      <c r="B4487" s="858" t="s">
        <v>6950</v>
      </c>
      <c r="C4487" s="858" t="s">
        <v>520</v>
      </c>
      <c r="D4487" s="859">
        <v>16.579999999999998</v>
      </c>
    </row>
    <row r="4488" spans="1:4" ht="13.5">
      <c r="A4488" s="858">
        <v>96654</v>
      </c>
      <c r="B4488" s="858" t="s">
        <v>6951</v>
      </c>
      <c r="C4488" s="858" t="s">
        <v>520</v>
      </c>
      <c r="D4488" s="859">
        <v>28.2</v>
      </c>
    </row>
    <row r="4489" spans="1:4" ht="13.5">
      <c r="A4489" s="858">
        <v>96655</v>
      </c>
      <c r="B4489" s="858" t="s">
        <v>6952</v>
      </c>
      <c r="C4489" s="858" t="s">
        <v>520</v>
      </c>
      <c r="D4489" s="859">
        <v>27.44</v>
      </c>
    </row>
    <row r="4490" spans="1:4" ht="13.5">
      <c r="A4490" s="858">
        <v>96656</v>
      </c>
      <c r="B4490" s="858" t="s">
        <v>6953</v>
      </c>
      <c r="C4490" s="858" t="s">
        <v>520</v>
      </c>
      <c r="D4490" s="859">
        <v>6.64</v>
      </c>
    </row>
    <row r="4491" spans="1:4" ht="13.5">
      <c r="A4491" s="858">
        <v>96657</v>
      </c>
      <c r="B4491" s="858" t="s">
        <v>6954</v>
      </c>
      <c r="C4491" s="858" t="s">
        <v>520</v>
      </c>
      <c r="D4491" s="859">
        <v>25.92</v>
      </c>
    </row>
    <row r="4492" spans="1:4" ht="13.5">
      <c r="A4492" s="858">
        <v>96658</v>
      </c>
      <c r="B4492" s="858" t="s">
        <v>6955</v>
      </c>
      <c r="C4492" s="858" t="s">
        <v>520</v>
      </c>
      <c r="D4492" s="859">
        <v>19.03</v>
      </c>
    </row>
    <row r="4493" spans="1:4" ht="13.5">
      <c r="A4493" s="858">
        <v>96659</v>
      </c>
      <c r="B4493" s="858" t="s">
        <v>6956</v>
      </c>
      <c r="C4493" s="858" t="s">
        <v>520</v>
      </c>
      <c r="D4493" s="859">
        <v>11.32</v>
      </c>
    </row>
    <row r="4494" spans="1:4" ht="13.5">
      <c r="A4494" s="858">
        <v>96660</v>
      </c>
      <c r="B4494" s="858" t="s">
        <v>6957</v>
      </c>
      <c r="C4494" s="858" t="s">
        <v>520</v>
      </c>
      <c r="D4494" s="859">
        <v>43.46</v>
      </c>
    </row>
    <row r="4495" spans="1:4" ht="13.5">
      <c r="A4495" s="858">
        <v>96661</v>
      </c>
      <c r="B4495" s="858" t="s">
        <v>6958</v>
      </c>
      <c r="C4495" s="858" t="s">
        <v>520</v>
      </c>
      <c r="D4495" s="859">
        <v>32.880000000000003</v>
      </c>
    </row>
    <row r="4496" spans="1:4" ht="13.5">
      <c r="A4496" s="858">
        <v>96662</v>
      </c>
      <c r="B4496" s="858" t="s">
        <v>6959</v>
      </c>
      <c r="C4496" s="858" t="s">
        <v>520</v>
      </c>
      <c r="D4496" s="859">
        <v>11.68</v>
      </c>
    </row>
    <row r="4497" spans="1:4" ht="13.5">
      <c r="A4497" s="858">
        <v>96663</v>
      </c>
      <c r="B4497" s="858" t="s">
        <v>6960</v>
      </c>
      <c r="C4497" s="858" t="s">
        <v>520</v>
      </c>
      <c r="D4497" s="859">
        <v>21.85</v>
      </c>
    </row>
    <row r="4498" spans="1:4" ht="13.5">
      <c r="A4498" s="858">
        <v>96664</v>
      </c>
      <c r="B4498" s="858" t="s">
        <v>6961</v>
      </c>
      <c r="C4498" s="858" t="s">
        <v>520</v>
      </c>
      <c r="D4498" s="859">
        <v>24.12</v>
      </c>
    </row>
    <row r="4499" spans="1:4" ht="13.5">
      <c r="A4499" s="858">
        <v>96665</v>
      </c>
      <c r="B4499" s="858" t="s">
        <v>6962</v>
      </c>
      <c r="C4499" s="858" t="s">
        <v>520</v>
      </c>
      <c r="D4499" s="859">
        <v>11.88</v>
      </c>
    </row>
    <row r="4500" spans="1:4" ht="13.5">
      <c r="A4500" s="858">
        <v>96666</v>
      </c>
      <c r="B4500" s="858" t="s">
        <v>6963</v>
      </c>
      <c r="C4500" s="858" t="s">
        <v>520</v>
      </c>
      <c r="D4500" s="859">
        <v>22.36</v>
      </c>
    </row>
    <row r="4501" spans="1:4" ht="13.5">
      <c r="A4501" s="858">
        <v>96667</v>
      </c>
      <c r="B4501" s="858" t="s">
        <v>6964</v>
      </c>
      <c r="C4501" s="858" t="s">
        <v>520</v>
      </c>
      <c r="D4501" s="859">
        <v>40.72</v>
      </c>
    </row>
    <row r="4502" spans="1:4" ht="13.5">
      <c r="A4502" s="858">
        <v>96684</v>
      </c>
      <c r="B4502" s="858" t="s">
        <v>6965</v>
      </c>
      <c r="C4502" s="858" t="s">
        <v>520</v>
      </c>
      <c r="D4502" s="859">
        <v>5.27</v>
      </c>
    </row>
    <row r="4503" spans="1:4" ht="13.5">
      <c r="A4503" s="858">
        <v>96685</v>
      </c>
      <c r="B4503" s="858" t="s">
        <v>6966</v>
      </c>
      <c r="C4503" s="858" t="s">
        <v>520</v>
      </c>
      <c r="D4503" s="859">
        <v>4.58</v>
      </c>
    </row>
    <row r="4504" spans="1:4" ht="13.5">
      <c r="A4504" s="858">
        <v>96686</v>
      </c>
      <c r="B4504" s="858" t="s">
        <v>6967</v>
      </c>
      <c r="C4504" s="858" t="s">
        <v>520</v>
      </c>
      <c r="D4504" s="859">
        <v>7.97</v>
      </c>
    </row>
    <row r="4505" spans="1:4" ht="13.5">
      <c r="A4505" s="858">
        <v>96687</v>
      </c>
      <c r="B4505" s="858" t="s">
        <v>6968</v>
      </c>
      <c r="C4505" s="858" t="s">
        <v>520</v>
      </c>
      <c r="D4505" s="859">
        <v>7.9</v>
      </c>
    </row>
    <row r="4506" spans="1:4" ht="13.5">
      <c r="A4506" s="858">
        <v>96688</v>
      </c>
      <c r="B4506" s="858" t="s">
        <v>6969</v>
      </c>
      <c r="C4506" s="858" t="s">
        <v>520</v>
      </c>
      <c r="D4506" s="859">
        <v>14.17</v>
      </c>
    </row>
    <row r="4507" spans="1:4" ht="13.5">
      <c r="A4507" s="858">
        <v>96689</v>
      </c>
      <c r="B4507" s="858" t="s">
        <v>6970</v>
      </c>
      <c r="C4507" s="858" t="s">
        <v>520</v>
      </c>
      <c r="D4507" s="859">
        <v>13.41</v>
      </c>
    </row>
    <row r="4508" spans="1:4" ht="13.5">
      <c r="A4508" s="858">
        <v>96690</v>
      </c>
      <c r="B4508" s="858" t="s">
        <v>6971</v>
      </c>
      <c r="C4508" s="858" t="s">
        <v>520</v>
      </c>
      <c r="D4508" s="859">
        <v>27.38</v>
      </c>
    </row>
    <row r="4509" spans="1:4" ht="13.5">
      <c r="A4509" s="858">
        <v>96691</v>
      </c>
      <c r="B4509" s="858" t="s">
        <v>6972</v>
      </c>
      <c r="C4509" s="858" t="s">
        <v>520</v>
      </c>
      <c r="D4509" s="859">
        <v>28.41</v>
      </c>
    </row>
    <row r="4510" spans="1:4" ht="13.5">
      <c r="A4510" s="858">
        <v>96692</v>
      </c>
      <c r="B4510" s="858" t="s">
        <v>6973</v>
      </c>
      <c r="C4510" s="858" t="s">
        <v>520</v>
      </c>
      <c r="D4510" s="859">
        <v>41.29</v>
      </c>
    </row>
    <row r="4511" spans="1:4" ht="13.5">
      <c r="A4511" s="858">
        <v>96693</v>
      </c>
      <c r="B4511" s="858" t="s">
        <v>6974</v>
      </c>
      <c r="C4511" s="858" t="s">
        <v>520</v>
      </c>
      <c r="D4511" s="859">
        <v>38.76</v>
      </c>
    </row>
    <row r="4512" spans="1:4" ht="13.5">
      <c r="A4512" s="858">
        <v>96694</v>
      </c>
      <c r="B4512" s="858" t="s">
        <v>6975</v>
      </c>
      <c r="C4512" s="858" t="s">
        <v>520</v>
      </c>
      <c r="D4512" s="859">
        <v>95.94</v>
      </c>
    </row>
    <row r="4513" spans="1:4" ht="13.5">
      <c r="A4513" s="858">
        <v>96695</v>
      </c>
      <c r="B4513" s="858" t="s">
        <v>6976</v>
      </c>
      <c r="C4513" s="858" t="s">
        <v>520</v>
      </c>
      <c r="D4513" s="859">
        <v>92.97</v>
      </c>
    </row>
    <row r="4514" spans="1:4" ht="13.5">
      <c r="A4514" s="858">
        <v>96696</v>
      </c>
      <c r="B4514" s="858" t="s">
        <v>6977</v>
      </c>
      <c r="C4514" s="858" t="s">
        <v>520</v>
      </c>
      <c r="D4514" s="859">
        <v>145.19</v>
      </c>
    </row>
    <row r="4515" spans="1:4" ht="13.5">
      <c r="A4515" s="858">
        <v>96697</v>
      </c>
      <c r="B4515" s="858" t="s">
        <v>6978</v>
      </c>
      <c r="C4515" s="858" t="s">
        <v>520</v>
      </c>
      <c r="D4515" s="859">
        <v>217.43</v>
      </c>
    </row>
    <row r="4516" spans="1:4" ht="13.5">
      <c r="A4516" s="858">
        <v>96698</v>
      </c>
      <c r="B4516" s="858" t="s">
        <v>6979</v>
      </c>
      <c r="C4516" s="858" t="s">
        <v>520</v>
      </c>
      <c r="D4516" s="859">
        <v>4.12</v>
      </c>
    </row>
    <row r="4517" spans="1:4" ht="13.5">
      <c r="A4517" s="858">
        <v>96699</v>
      </c>
      <c r="B4517" s="858" t="s">
        <v>6980</v>
      </c>
      <c r="C4517" s="858" t="s">
        <v>520</v>
      </c>
      <c r="D4517" s="859">
        <v>23.4</v>
      </c>
    </row>
    <row r="4518" spans="1:4" ht="13.5">
      <c r="A4518" s="858">
        <v>96700</v>
      </c>
      <c r="B4518" s="858" t="s">
        <v>6981</v>
      </c>
      <c r="C4518" s="858" t="s">
        <v>520</v>
      </c>
      <c r="D4518" s="859">
        <v>16.510000000000002</v>
      </c>
    </row>
    <row r="4519" spans="1:4" ht="13.5">
      <c r="A4519" s="858">
        <v>96701</v>
      </c>
      <c r="B4519" s="858" t="s">
        <v>6982</v>
      </c>
      <c r="C4519" s="858" t="s">
        <v>520</v>
      </c>
      <c r="D4519" s="859">
        <v>5.55</v>
      </c>
    </row>
    <row r="4520" spans="1:4" ht="13.5">
      <c r="A4520" s="858">
        <v>96702</v>
      </c>
      <c r="B4520" s="858" t="s">
        <v>6983</v>
      </c>
      <c r="C4520" s="858" t="s">
        <v>520</v>
      </c>
      <c r="D4520" s="859">
        <v>5.91</v>
      </c>
    </row>
    <row r="4521" spans="1:4" ht="13.5">
      <c r="A4521" s="858">
        <v>96703</v>
      </c>
      <c r="B4521" s="858" t="s">
        <v>6984</v>
      </c>
      <c r="C4521" s="858" t="s">
        <v>520</v>
      </c>
      <c r="D4521" s="859">
        <v>12.48</v>
      </c>
    </row>
    <row r="4522" spans="1:4" ht="13.5">
      <c r="A4522" s="858">
        <v>96704</v>
      </c>
      <c r="B4522" s="858" t="s">
        <v>6985</v>
      </c>
      <c r="C4522" s="858" t="s">
        <v>520</v>
      </c>
      <c r="D4522" s="859">
        <v>14.75</v>
      </c>
    </row>
    <row r="4523" spans="1:4" ht="13.5">
      <c r="A4523" s="858">
        <v>96705</v>
      </c>
      <c r="B4523" s="858" t="s">
        <v>6986</v>
      </c>
      <c r="C4523" s="858" t="s">
        <v>520</v>
      </c>
      <c r="D4523" s="859">
        <v>18.82</v>
      </c>
    </row>
    <row r="4524" spans="1:4" ht="13.5">
      <c r="A4524" s="858">
        <v>96706</v>
      </c>
      <c r="B4524" s="858" t="s">
        <v>6987</v>
      </c>
      <c r="C4524" s="858" t="s">
        <v>520</v>
      </c>
      <c r="D4524" s="859">
        <v>28.17</v>
      </c>
    </row>
    <row r="4525" spans="1:4" ht="13.5">
      <c r="A4525" s="858">
        <v>96707</v>
      </c>
      <c r="B4525" s="858" t="s">
        <v>6988</v>
      </c>
      <c r="C4525" s="858" t="s">
        <v>520</v>
      </c>
      <c r="D4525" s="859">
        <v>61.43</v>
      </c>
    </row>
    <row r="4526" spans="1:4" ht="13.5">
      <c r="A4526" s="858">
        <v>96708</v>
      </c>
      <c r="B4526" s="858" t="s">
        <v>6989</v>
      </c>
      <c r="C4526" s="858" t="s">
        <v>520</v>
      </c>
      <c r="D4526" s="859">
        <v>97.82</v>
      </c>
    </row>
    <row r="4527" spans="1:4" ht="13.5">
      <c r="A4527" s="858">
        <v>96709</v>
      </c>
      <c r="B4527" s="858" t="s">
        <v>6990</v>
      </c>
      <c r="C4527" s="858" t="s">
        <v>520</v>
      </c>
      <c r="D4527" s="859">
        <v>155.36000000000001</v>
      </c>
    </row>
    <row r="4528" spans="1:4" ht="13.5">
      <c r="A4528" s="858">
        <v>96710</v>
      </c>
      <c r="B4528" s="858" t="s">
        <v>6991</v>
      </c>
      <c r="C4528" s="858" t="s">
        <v>520</v>
      </c>
      <c r="D4528" s="859">
        <v>6.87</v>
      </c>
    </row>
    <row r="4529" spans="1:4" ht="13.5">
      <c r="A4529" s="858">
        <v>96711</v>
      </c>
      <c r="B4529" s="858" t="s">
        <v>6992</v>
      </c>
      <c r="C4529" s="858" t="s">
        <v>520</v>
      </c>
      <c r="D4529" s="859">
        <v>10.82</v>
      </c>
    </row>
    <row r="4530" spans="1:4" ht="13.5">
      <c r="A4530" s="858">
        <v>96712</v>
      </c>
      <c r="B4530" s="858" t="s">
        <v>6993</v>
      </c>
      <c r="C4530" s="858" t="s">
        <v>520</v>
      </c>
      <c r="D4530" s="859">
        <v>21.97</v>
      </c>
    </row>
    <row r="4531" spans="1:4" ht="13.5">
      <c r="A4531" s="858">
        <v>96713</v>
      </c>
      <c r="B4531" s="858" t="s">
        <v>6994</v>
      </c>
      <c r="C4531" s="858" t="s">
        <v>520</v>
      </c>
      <c r="D4531" s="859">
        <v>30.11</v>
      </c>
    </row>
    <row r="4532" spans="1:4" ht="13.5">
      <c r="A4532" s="858">
        <v>96714</v>
      </c>
      <c r="B4532" s="858" t="s">
        <v>6995</v>
      </c>
      <c r="C4532" s="858" t="s">
        <v>520</v>
      </c>
      <c r="D4532" s="859">
        <v>51.63</v>
      </c>
    </row>
    <row r="4533" spans="1:4" ht="13.5">
      <c r="A4533" s="858">
        <v>96715</v>
      </c>
      <c r="B4533" s="858" t="s">
        <v>6996</v>
      </c>
      <c r="C4533" s="858" t="s">
        <v>520</v>
      </c>
      <c r="D4533" s="859">
        <v>101.01</v>
      </c>
    </row>
    <row r="4534" spans="1:4" ht="13.5">
      <c r="A4534" s="858">
        <v>96716</v>
      </c>
      <c r="B4534" s="858" t="s">
        <v>6997</v>
      </c>
      <c r="C4534" s="858" t="s">
        <v>520</v>
      </c>
      <c r="D4534" s="859">
        <v>152.63</v>
      </c>
    </row>
    <row r="4535" spans="1:4" ht="13.5">
      <c r="A4535" s="858">
        <v>96717</v>
      </c>
      <c r="B4535" s="858" t="s">
        <v>6998</v>
      </c>
      <c r="C4535" s="858" t="s">
        <v>520</v>
      </c>
      <c r="D4535" s="859">
        <v>241.91</v>
      </c>
    </row>
    <row r="4536" spans="1:4" ht="13.5">
      <c r="A4536" s="858">
        <v>96736</v>
      </c>
      <c r="B4536" s="858" t="s">
        <v>6999</v>
      </c>
      <c r="C4536" s="858" t="s">
        <v>520</v>
      </c>
      <c r="D4536" s="859">
        <v>4.88</v>
      </c>
    </row>
    <row r="4537" spans="1:4" ht="13.5">
      <c r="A4537" s="858">
        <v>96737</v>
      </c>
      <c r="B4537" s="858" t="s">
        <v>7000</v>
      </c>
      <c r="C4537" s="858" t="s">
        <v>520</v>
      </c>
      <c r="D4537" s="859">
        <v>5.93</v>
      </c>
    </row>
    <row r="4538" spans="1:4" ht="13.5">
      <c r="A4538" s="858">
        <v>96738</v>
      </c>
      <c r="B4538" s="858" t="s">
        <v>7001</v>
      </c>
      <c r="C4538" s="858" t="s">
        <v>520</v>
      </c>
      <c r="D4538" s="859">
        <v>25.21</v>
      </c>
    </row>
    <row r="4539" spans="1:4" ht="13.5">
      <c r="A4539" s="858">
        <v>96739</v>
      </c>
      <c r="B4539" s="858" t="s">
        <v>7002</v>
      </c>
      <c r="C4539" s="858" t="s">
        <v>520</v>
      </c>
      <c r="D4539" s="859">
        <v>7.7</v>
      </c>
    </row>
    <row r="4540" spans="1:4" ht="13.5">
      <c r="A4540" s="858">
        <v>96740</v>
      </c>
      <c r="B4540" s="858" t="s">
        <v>7003</v>
      </c>
      <c r="C4540" s="858" t="s">
        <v>520</v>
      </c>
      <c r="D4540" s="859">
        <v>39.840000000000003</v>
      </c>
    </row>
    <row r="4541" spans="1:4" ht="13.5">
      <c r="A4541" s="858">
        <v>96741</v>
      </c>
      <c r="B4541" s="858" t="s">
        <v>7004</v>
      </c>
      <c r="C4541" s="858" t="s">
        <v>520</v>
      </c>
      <c r="D4541" s="859">
        <v>13.97</v>
      </c>
    </row>
    <row r="4542" spans="1:4" ht="13.5">
      <c r="A4542" s="858">
        <v>96742</v>
      </c>
      <c r="B4542" s="858" t="s">
        <v>7005</v>
      </c>
      <c r="C4542" s="858" t="s">
        <v>520</v>
      </c>
      <c r="D4542" s="859">
        <v>21.18</v>
      </c>
    </row>
    <row r="4543" spans="1:4" ht="13.5">
      <c r="A4543" s="858">
        <v>96743</v>
      </c>
      <c r="B4543" s="858" t="s">
        <v>7006</v>
      </c>
      <c r="C4543" s="858" t="s">
        <v>520</v>
      </c>
      <c r="D4543" s="859">
        <v>28.8</v>
      </c>
    </row>
    <row r="4544" spans="1:4" ht="13.5">
      <c r="A4544" s="858">
        <v>96744</v>
      </c>
      <c r="B4544" s="858" t="s">
        <v>7007</v>
      </c>
      <c r="C4544" s="858" t="s">
        <v>520</v>
      </c>
      <c r="D4544" s="859">
        <v>63.76</v>
      </c>
    </row>
    <row r="4545" spans="1:4" ht="13.5">
      <c r="A4545" s="858">
        <v>96745</v>
      </c>
      <c r="B4545" s="858" t="s">
        <v>7008</v>
      </c>
      <c r="C4545" s="858" t="s">
        <v>520</v>
      </c>
      <c r="D4545" s="859">
        <v>97.26</v>
      </c>
    </row>
    <row r="4546" spans="1:4" ht="13.5">
      <c r="A4546" s="858">
        <v>96746</v>
      </c>
      <c r="B4546" s="858" t="s">
        <v>7009</v>
      </c>
      <c r="C4546" s="858" t="s">
        <v>520</v>
      </c>
      <c r="D4546" s="859">
        <v>155.33000000000001</v>
      </c>
    </row>
    <row r="4547" spans="1:4" ht="13.5">
      <c r="A4547" s="858">
        <v>96747</v>
      </c>
      <c r="B4547" s="858" t="s">
        <v>7010</v>
      </c>
      <c r="C4547" s="858" t="s">
        <v>520</v>
      </c>
      <c r="D4547" s="859">
        <v>6.71</v>
      </c>
    </row>
    <row r="4548" spans="1:4" ht="13.5">
      <c r="A4548" s="858">
        <v>96748</v>
      </c>
      <c r="B4548" s="858" t="s">
        <v>7011</v>
      </c>
      <c r="C4548" s="858" t="s">
        <v>520</v>
      </c>
      <c r="D4548" s="859">
        <v>8.0299999999999994</v>
      </c>
    </row>
    <row r="4549" spans="1:4" ht="13.5">
      <c r="A4549" s="858">
        <v>96749</v>
      </c>
      <c r="B4549" s="858" t="s">
        <v>7012</v>
      </c>
      <c r="C4549" s="858" t="s">
        <v>520</v>
      </c>
      <c r="D4549" s="859">
        <v>11.22</v>
      </c>
    </row>
    <row r="4550" spans="1:4" ht="13.5">
      <c r="A4550" s="858">
        <v>96750</v>
      </c>
      <c r="B4550" s="858" t="s">
        <v>7013</v>
      </c>
      <c r="C4550" s="858" t="s">
        <v>520</v>
      </c>
      <c r="D4550" s="859">
        <v>16.39</v>
      </c>
    </row>
    <row r="4551" spans="1:4" ht="13.5">
      <c r="A4551" s="858">
        <v>96751</v>
      </c>
      <c r="B4551" s="858" t="s">
        <v>7014</v>
      </c>
      <c r="C4551" s="858" t="s">
        <v>520</v>
      </c>
      <c r="D4551" s="859">
        <v>30.9</v>
      </c>
    </row>
    <row r="4552" spans="1:4" ht="13.5">
      <c r="A4552" s="858">
        <v>96752</v>
      </c>
      <c r="B4552" s="858" t="s">
        <v>7015</v>
      </c>
      <c r="C4552" s="858" t="s">
        <v>520</v>
      </c>
      <c r="D4552" s="859">
        <v>42.22</v>
      </c>
    </row>
    <row r="4553" spans="1:4" ht="13.5">
      <c r="A4553" s="858">
        <v>96753</v>
      </c>
      <c r="B4553" s="858" t="s">
        <v>7016</v>
      </c>
      <c r="C4553" s="858" t="s">
        <v>520</v>
      </c>
      <c r="D4553" s="859">
        <v>99.42</v>
      </c>
    </row>
    <row r="4554" spans="1:4" ht="13.5">
      <c r="A4554" s="858">
        <v>96754</v>
      </c>
      <c r="B4554" s="858" t="s">
        <v>7017</v>
      </c>
      <c r="C4554" s="858" t="s">
        <v>520</v>
      </c>
      <c r="D4554" s="859">
        <v>144.32</v>
      </c>
    </row>
    <row r="4555" spans="1:4" ht="13.5">
      <c r="A4555" s="858">
        <v>96755</v>
      </c>
      <c r="B4555" s="858" t="s">
        <v>7018</v>
      </c>
      <c r="C4555" s="858" t="s">
        <v>520</v>
      </c>
      <c r="D4555" s="859">
        <v>217.4</v>
      </c>
    </row>
    <row r="4556" spans="1:4" ht="13.5">
      <c r="A4556" s="858">
        <v>96756</v>
      </c>
      <c r="B4556" s="858" t="s">
        <v>7019</v>
      </c>
      <c r="C4556" s="858" t="s">
        <v>520</v>
      </c>
      <c r="D4556" s="859">
        <v>13.94</v>
      </c>
    </row>
    <row r="4557" spans="1:4" ht="13.5">
      <c r="A4557" s="858">
        <v>96757</v>
      </c>
      <c r="B4557" s="858" t="s">
        <v>7020</v>
      </c>
      <c r="C4557" s="858" t="s">
        <v>520</v>
      </c>
      <c r="D4557" s="859">
        <v>13.24</v>
      </c>
    </row>
    <row r="4558" spans="1:4" ht="13.5">
      <c r="A4558" s="858">
        <v>96758</v>
      </c>
      <c r="B4558" s="858" t="s">
        <v>7021</v>
      </c>
      <c r="C4558" s="858" t="s">
        <v>520</v>
      </c>
      <c r="D4558" s="859">
        <v>15.14</v>
      </c>
    </row>
    <row r="4559" spans="1:4" ht="13.5">
      <c r="A4559" s="858">
        <v>96759</v>
      </c>
      <c r="B4559" s="858" t="s">
        <v>7022</v>
      </c>
      <c r="C4559" s="858" t="s">
        <v>520</v>
      </c>
      <c r="D4559" s="859">
        <v>24.96</v>
      </c>
    </row>
    <row r="4560" spans="1:4" ht="13.5">
      <c r="A4560" s="858">
        <v>96760</v>
      </c>
      <c r="B4560" s="858" t="s">
        <v>7023</v>
      </c>
      <c r="C4560" s="858" t="s">
        <v>520</v>
      </c>
      <c r="D4560" s="859">
        <v>34.799999999999997</v>
      </c>
    </row>
    <row r="4561" spans="1:4" ht="13.5">
      <c r="A4561" s="858">
        <v>96761</v>
      </c>
      <c r="B4561" s="858" t="s">
        <v>7024</v>
      </c>
      <c r="C4561" s="858" t="s">
        <v>520</v>
      </c>
      <c r="D4561" s="859">
        <v>52.9</v>
      </c>
    </row>
    <row r="4562" spans="1:4" ht="13.5">
      <c r="A4562" s="858">
        <v>96762</v>
      </c>
      <c r="B4562" s="858" t="s">
        <v>7025</v>
      </c>
      <c r="C4562" s="858" t="s">
        <v>520</v>
      </c>
      <c r="D4562" s="859">
        <v>105.62</v>
      </c>
    </row>
    <row r="4563" spans="1:4" ht="13.5">
      <c r="A4563" s="858">
        <v>96763</v>
      </c>
      <c r="B4563" s="858" t="s">
        <v>7026</v>
      </c>
      <c r="C4563" s="858" t="s">
        <v>520</v>
      </c>
      <c r="D4563" s="859">
        <v>151.47</v>
      </c>
    </row>
    <row r="4564" spans="1:4" ht="13.5">
      <c r="A4564" s="858">
        <v>96764</v>
      </c>
      <c r="B4564" s="858" t="s">
        <v>7027</v>
      </c>
      <c r="C4564" s="858" t="s">
        <v>520</v>
      </c>
      <c r="D4564" s="859">
        <v>241.84</v>
      </c>
    </row>
    <row r="4565" spans="1:4" ht="13.5">
      <c r="A4565" s="858">
        <v>96802</v>
      </c>
      <c r="B4565" s="858" t="s">
        <v>7028</v>
      </c>
      <c r="C4565" s="858" t="s">
        <v>520</v>
      </c>
      <c r="D4565" s="859">
        <v>304.81</v>
      </c>
    </row>
    <row r="4566" spans="1:4" ht="13.5">
      <c r="A4566" s="858">
        <v>96803</v>
      </c>
      <c r="B4566" s="858" t="s">
        <v>7029</v>
      </c>
      <c r="C4566" s="858" t="s">
        <v>520</v>
      </c>
      <c r="D4566" s="859">
        <v>154.91</v>
      </c>
    </row>
    <row r="4567" spans="1:4" ht="13.5">
      <c r="A4567" s="858">
        <v>96804</v>
      </c>
      <c r="B4567" s="858" t="s">
        <v>7030</v>
      </c>
      <c r="C4567" s="858" t="s">
        <v>520</v>
      </c>
      <c r="D4567" s="859">
        <v>272.76</v>
      </c>
    </row>
    <row r="4568" spans="1:4" ht="13.5">
      <c r="A4568" s="858">
        <v>96805</v>
      </c>
      <c r="B4568" s="858" t="s">
        <v>7031</v>
      </c>
      <c r="C4568" s="858" t="s">
        <v>520</v>
      </c>
      <c r="D4568" s="859">
        <v>311.60000000000002</v>
      </c>
    </row>
    <row r="4569" spans="1:4" ht="13.5">
      <c r="A4569" s="858">
        <v>96806</v>
      </c>
      <c r="B4569" s="858" t="s">
        <v>7032</v>
      </c>
      <c r="C4569" s="858" t="s">
        <v>520</v>
      </c>
      <c r="D4569" s="859">
        <v>147.74</v>
      </c>
    </row>
    <row r="4570" spans="1:4" ht="13.5">
      <c r="A4570" s="858">
        <v>96807</v>
      </c>
      <c r="B4570" s="858" t="s">
        <v>7033</v>
      </c>
      <c r="C4570" s="858" t="s">
        <v>520</v>
      </c>
      <c r="D4570" s="859">
        <v>243.53</v>
      </c>
    </row>
    <row r="4571" spans="1:4" ht="13.5">
      <c r="A4571" s="858">
        <v>96808</v>
      </c>
      <c r="B4571" s="858" t="s">
        <v>7034</v>
      </c>
      <c r="C4571" s="858" t="s">
        <v>520</v>
      </c>
      <c r="D4571" s="859">
        <v>12.58</v>
      </c>
    </row>
    <row r="4572" spans="1:4" ht="13.5">
      <c r="A4572" s="858">
        <v>96809</v>
      </c>
      <c r="B4572" s="858" t="s">
        <v>7035</v>
      </c>
      <c r="C4572" s="858" t="s">
        <v>520</v>
      </c>
      <c r="D4572" s="859">
        <v>14.68</v>
      </c>
    </row>
    <row r="4573" spans="1:4" ht="13.5">
      <c r="A4573" s="858">
        <v>96810</v>
      </c>
      <c r="B4573" s="858" t="s">
        <v>7036</v>
      </c>
      <c r="C4573" s="858" t="s">
        <v>520</v>
      </c>
      <c r="D4573" s="859">
        <v>16.100000000000001</v>
      </c>
    </row>
    <row r="4574" spans="1:4" ht="13.5">
      <c r="A4574" s="858">
        <v>96811</v>
      </c>
      <c r="B4574" s="858" t="s">
        <v>7037</v>
      </c>
      <c r="C4574" s="858" t="s">
        <v>520</v>
      </c>
      <c r="D4574" s="859">
        <v>17.11</v>
      </c>
    </row>
    <row r="4575" spans="1:4" ht="13.5">
      <c r="A4575" s="858">
        <v>96812</v>
      </c>
      <c r="B4575" s="858" t="s">
        <v>7038</v>
      </c>
      <c r="C4575" s="858" t="s">
        <v>520</v>
      </c>
      <c r="D4575" s="859">
        <v>16.37</v>
      </c>
    </row>
    <row r="4576" spans="1:4" ht="13.5">
      <c r="A4576" s="858">
        <v>96813</v>
      </c>
      <c r="B4576" s="858" t="s">
        <v>7039</v>
      </c>
      <c r="C4576" s="858" t="s">
        <v>520</v>
      </c>
      <c r="D4576" s="859">
        <v>19.18</v>
      </c>
    </row>
    <row r="4577" spans="1:4" ht="13.5">
      <c r="A4577" s="858">
        <v>96814</v>
      </c>
      <c r="B4577" s="858" t="s">
        <v>7040</v>
      </c>
      <c r="C4577" s="858" t="s">
        <v>520</v>
      </c>
      <c r="D4577" s="859">
        <v>15.89</v>
      </c>
    </row>
    <row r="4578" spans="1:4" ht="13.5">
      <c r="A4578" s="858">
        <v>96815</v>
      </c>
      <c r="B4578" s="858" t="s">
        <v>7041</v>
      </c>
      <c r="C4578" s="858" t="s">
        <v>520</v>
      </c>
      <c r="D4578" s="859">
        <v>27.81</v>
      </c>
    </row>
    <row r="4579" spans="1:4" ht="13.5">
      <c r="A4579" s="858">
        <v>96816</v>
      </c>
      <c r="B4579" s="858" t="s">
        <v>7042</v>
      </c>
      <c r="C4579" s="858" t="s">
        <v>520</v>
      </c>
      <c r="D4579" s="859">
        <v>22.45</v>
      </c>
    </row>
    <row r="4580" spans="1:4" ht="13.5">
      <c r="A4580" s="858">
        <v>96817</v>
      </c>
      <c r="B4580" s="858" t="s">
        <v>7043</v>
      </c>
      <c r="C4580" s="858" t="s">
        <v>520</v>
      </c>
      <c r="D4580" s="859">
        <v>25.86</v>
      </c>
    </row>
    <row r="4581" spans="1:4" ht="13.5">
      <c r="A4581" s="858">
        <v>96818</v>
      </c>
      <c r="B4581" s="858" t="s">
        <v>7044</v>
      </c>
      <c r="C4581" s="858" t="s">
        <v>520</v>
      </c>
      <c r="D4581" s="859">
        <v>23.92</v>
      </c>
    </row>
    <row r="4582" spans="1:4" ht="13.5">
      <c r="A4582" s="858">
        <v>96819</v>
      </c>
      <c r="B4582" s="858" t="s">
        <v>7045</v>
      </c>
      <c r="C4582" s="858" t="s">
        <v>520</v>
      </c>
      <c r="D4582" s="859">
        <v>23.92</v>
      </c>
    </row>
    <row r="4583" spans="1:4" ht="13.5">
      <c r="A4583" s="858">
        <v>96820</v>
      </c>
      <c r="B4583" s="858" t="s">
        <v>7046</v>
      </c>
      <c r="C4583" s="858" t="s">
        <v>520</v>
      </c>
      <c r="D4583" s="859">
        <v>44.96</v>
      </c>
    </row>
    <row r="4584" spans="1:4" ht="13.5">
      <c r="A4584" s="858">
        <v>96821</v>
      </c>
      <c r="B4584" s="858" t="s">
        <v>7047</v>
      </c>
      <c r="C4584" s="858" t="s">
        <v>520</v>
      </c>
      <c r="D4584" s="859">
        <v>37.85</v>
      </c>
    </row>
    <row r="4585" spans="1:4" ht="13.5">
      <c r="A4585" s="858">
        <v>96822</v>
      </c>
      <c r="B4585" s="858" t="s">
        <v>7048</v>
      </c>
      <c r="C4585" s="858" t="s">
        <v>520</v>
      </c>
      <c r="D4585" s="859">
        <v>38.4</v>
      </c>
    </row>
    <row r="4586" spans="1:4" ht="13.5">
      <c r="A4586" s="858">
        <v>96823</v>
      </c>
      <c r="B4586" s="858" t="s">
        <v>7049</v>
      </c>
      <c r="C4586" s="858" t="s">
        <v>520</v>
      </c>
      <c r="D4586" s="859">
        <v>15.76</v>
      </c>
    </row>
    <row r="4587" spans="1:4" ht="13.5">
      <c r="A4587" s="858">
        <v>96824</v>
      </c>
      <c r="B4587" s="858" t="s">
        <v>7050</v>
      </c>
      <c r="C4587" s="858" t="s">
        <v>520</v>
      </c>
      <c r="D4587" s="859">
        <v>17.95</v>
      </c>
    </row>
    <row r="4588" spans="1:4" ht="13.5">
      <c r="A4588" s="858">
        <v>96825</v>
      </c>
      <c r="B4588" s="858" t="s">
        <v>7051</v>
      </c>
      <c r="C4588" s="858" t="s">
        <v>520</v>
      </c>
      <c r="D4588" s="859">
        <v>24.78</v>
      </c>
    </row>
    <row r="4589" spans="1:4" ht="13.5">
      <c r="A4589" s="858">
        <v>96826</v>
      </c>
      <c r="B4589" s="858" t="s">
        <v>7052</v>
      </c>
      <c r="C4589" s="858" t="s">
        <v>520</v>
      </c>
      <c r="D4589" s="859">
        <v>22.11</v>
      </c>
    </row>
    <row r="4590" spans="1:4" ht="13.5">
      <c r="A4590" s="858">
        <v>96827</v>
      </c>
      <c r="B4590" s="858" t="s">
        <v>7053</v>
      </c>
      <c r="C4590" s="858" t="s">
        <v>520</v>
      </c>
      <c r="D4590" s="859">
        <v>22.99</v>
      </c>
    </row>
    <row r="4591" spans="1:4" ht="13.5">
      <c r="A4591" s="858">
        <v>96828</v>
      </c>
      <c r="B4591" s="858" t="s">
        <v>7054</v>
      </c>
      <c r="C4591" s="858" t="s">
        <v>520</v>
      </c>
      <c r="D4591" s="859">
        <v>29.26</v>
      </c>
    </row>
    <row r="4592" spans="1:4" ht="13.5">
      <c r="A4592" s="858">
        <v>96829</v>
      </c>
      <c r="B4592" s="858" t="s">
        <v>7055</v>
      </c>
      <c r="C4592" s="858" t="s">
        <v>520</v>
      </c>
      <c r="D4592" s="859">
        <v>22.07</v>
      </c>
    </row>
    <row r="4593" spans="1:4" ht="13.5">
      <c r="A4593" s="858">
        <v>96830</v>
      </c>
      <c r="B4593" s="858" t="s">
        <v>7056</v>
      </c>
      <c r="C4593" s="858" t="s">
        <v>520</v>
      </c>
      <c r="D4593" s="859">
        <v>32.479999999999997</v>
      </c>
    </row>
    <row r="4594" spans="1:4" ht="13.5">
      <c r="A4594" s="858">
        <v>96831</v>
      </c>
      <c r="B4594" s="858" t="s">
        <v>7057</v>
      </c>
      <c r="C4594" s="858" t="s">
        <v>520</v>
      </c>
      <c r="D4594" s="859">
        <v>26.14</v>
      </c>
    </row>
    <row r="4595" spans="1:4" ht="13.5">
      <c r="A4595" s="858">
        <v>96832</v>
      </c>
      <c r="B4595" s="858" t="s">
        <v>7058</v>
      </c>
      <c r="C4595" s="858" t="s">
        <v>520</v>
      </c>
      <c r="D4595" s="859">
        <v>30.5</v>
      </c>
    </row>
    <row r="4596" spans="1:4" ht="13.5">
      <c r="A4596" s="858">
        <v>96833</v>
      </c>
      <c r="B4596" s="858" t="s">
        <v>7059</v>
      </c>
      <c r="C4596" s="858" t="s">
        <v>520</v>
      </c>
      <c r="D4596" s="859">
        <v>28.45</v>
      </c>
    </row>
    <row r="4597" spans="1:4" ht="13.5">
      <c r="A4597" s="858">
        <v>96834</v>
      </c>
      <c r="B4597" s="858" t="s">
        <v>7060</v>
      </c>
      <c r="C4597" s="858" t="s">
        <v>520</v>
      </c>
      <c r="D4597" s="859">
        <v>47.76</v>
      </c>
    </row>
    <row r="4598" spans="1:4" ht="13.5">
      <c r="A4598" s="858">
        <v>96835</v>
      </c>
      <c r="B4598" s="858" t="s">
        <v>7061</v>
      </c>
      <c r="C4598" s="858" t="s">
        <v>520</v>
      </c>
      <c r="D4598" s="859">
        <v>40.99</v>
      </c>
    </row>
    <row r="4599" spans="1:4" ht="13.5">
      <c r="A4599" s="858">
        <v>96836</v>
      </c>
      <c r="B4599" s="858" t="s">
        <v>7062</v>
      </c>
      <c r="C4599" s="858" t="s">
        <v>520</v>
      </c>
      <c r="D4599" s="859">
        <v>43.8</v>
      </c>
    </row>
    <row r="4600" spans="1:4" ht="13.5">
      <c r="A4600" s="858">
        <v>96837</v>
      </c>
      <c r="B4600" s="858" t="s">
        <v>7063</v>
      </c>
      <c r="C4600" s="858" t="s">
        <v>520</v>
      </c>
      <c r="D4600" s="859">
        <v>22.43</v>
      </c>
    </row>
    <row r="4601" spans="1:4" ht="13.5">
      <c r="A4601" s="858">
        <v>96838</v>
      </c>
      <c r="B4601" s="858" t="s">
        <v>7064</v>
      </c>
      <c r="C4601" s="858" t="s">
        <v>520</v>
      </c>
      <c r="D4601" s="859">
        <v>20.399999999999999</v>
      </c>
    </row>
    <row r="4602" spans="1:4" ht="13.5">
      <c r="A4602" s="858">
        <v>96839</v>
      </c>
      <c r="B4602" s="858" t="s">
        <v>7065</v>
      </c>
      <c r="C4602" s="858" t="s">
        <v>520</v>
      </c>
      <c r="D4602" s="859">
        <v>20.04</v>
      </c>
    </row>
    <row r="4603" spans="1:4" ht="13.5">
      <c r="A4603" s="858">
        <v>96840</v>
      </c>
      <c r="B4603" s="858" t="s">
        <v>7066</v>
      </c>
      <c r="C4603" s="858" t="s">
        <v>520</v>
      </c>
      <c r="D4603" s="859">
        <v>26.16</v>
      </c>
    </row>
    <row r="4604" spans="1:4" ht="13.5">
      <c r="A4604" s="858">
        <v>96841</v>
      </c>
      <c r="B4604" s="858" t="s">
        <v>7067</v>
      </c>
      <c r="C4604" s="858" t="s">
        <v>520</v>
      </c>
      <c r="D4604" s="859">
        <v>22.52</v>
      </c>
    </row>
    <row r="4605" spans="1:4" ht="13.5">
      <c r="A4605" s="858">
        <v>96842</v>
      </c>
      <c r="B4605" s="858" t="s">
        <v>7068</v>
      </c>
      <c r="C4605" s="858" t="s">
        <v>520</v>
      </c>
      <c r="D4605" s="859">
        <v>29.49</v>
      </c>
    </row>
    <row r="4606" spans="1:4" ht="13.5">
      <c r="A4606" s="858">
        <v>96843</v>
      </c>
      <c r="B4606" s="858" t="s">
        <v>7069</v>
      </c>
      <c r="C4606" s="858" t="s">
        <v>520</v>
      </c>
      <c r="D4606" s="859">
        <v>28.24</v>
      </c>
    </row>
    <row r="4607" spans="1:4" ht="13.5">
      <c r="A4607" s="858">
        <v>96844</v>
      </c>
      <c r="B4607" s="858" t="s">
        <v>7070</v>
      </c>
      <c r="C4607" s="858" t="s">
        <v>520</v>
      </c>
      <c r="D4607" s="859">
        <v>39.61</v>
      </c>
    </row>
    <row r="4608" spans="1:4" ht="13.5">
      <c r="A4608" s="858">
        <v>96845</v>
      </c>
      <c r="B4608" s="858" t="s">
        <v>7071</v>
      </c>
      <c r="C4608" s="858" t="s">
        <v>520</v>
      </c>
      <c r="D4608" s="859">
        <v>42.04</v>
      </c>
    </row>
    <row r="4609" spans="1:4" ht="13.5">
      <c r="A4609" s="858">
        <v>96846</v>
      </c>
      <c r="B4609" s="858" t="s">
        <v>7072</v>
      </c>
      <c r="C4609" s="858" t="s">
        <v>520</v>
      </c>
      <c r="D4609" s="859">
        <v>32.32</v>
      </c>
    </row>
    <row r="4610" spans="1:4" ht="13.5">
      <c r="A4610" s="858">
        <v>96847</v>
      </c>
      <c r="B4610" s="858" t="s">
        <v>7073</v>
      </c>
      <c r="C4610" s="858" t="s">
        <v>520</v>
      </c>
      <c r="D4610" s="859">
        <v>35.89</v>
      </c>
    </row>
    <row r="4611" spans="1:4" ht="13.5">
      <c r="A4611" s="858">
        <v>96848</v>
      </c>
      <c r="B4611" s="858" t="s">
        <v>7074</v>
      </c>
      <c r="C4611" s="858" t="s">
        <v>520</v>
      </c>
      <c r="D4611" s="859">
        <v>54.77</v>
      </c>
    </row>
    <row r="4612" spans="1:4" ht="13.5">
      <c r="A4612" s="858">
        <v>96849</v>
      </c>
      <c r="B4612" s="858" t="s">
        <v>7075</v>
      </c>
      <c r="C4612" s="858" t="s">
        <v>520</v>
      </c>
      <c r="D4612" s="859">
        <v>19.53</v>
      </c>
    </row>
    <row r="4613" spans="1:4" ht="13.5">
      <c r="A4613" s="858">
        <v>96850</v>
      </c>
      <c r="B4613" s="858" t="s">
        <v>7076</v>
      </c>
      <c r="C4613" s="858" t="s">
        <v>520</v>
      </c>
      <c r="D4613" s="859">
        <v>23.17</v>
      </c>
    </row>
    <row r="4614" spans="1:4" ht="13.5">
      <c r="A4614" s="858">
        <v>96851</v>
      </c>
      <c r="B4614" s="858" t="s">
        <v>7077</v>
      </c>
      <c r="C4614" s="858" t="s">
        <v>520</v>
      </c>
      <c r="D4614" s="859">
        <v>31.31</v>
      </c>
    </row>
    <row r="4615" spans="1:4" ht="13.5">
      <c r="A4615" s="858">
        <v>96852</v>
      </c>
      <c r="B4615" s="858" t="s">
        <v>7078</v>
      </c>
      <c r="C4615" s="858" t="s">
        <v>520</v>
      </c>
      <c r="D4615" s="859">
        <v>26.29</v>
      </c>
    </row>
    <row r="4616" spans="1:4" ht="13.5">
      <c r="A4616" s="858">
        <v>96853</v>
      </c>
      <c r="B4616" s="858" t="s">
        <v>7079</v>
      </c>
      <c r="C4616" s="858" t="s">
        <v>520</v>
      </c>
      <c r="D4616" s="859">
        <v>29.84</v>
      </c>
    </row>
    <row r="4617" spans="1:4" ht="13.5">
      <c r="A4617" s="858">
        <v>96854</v>
      </c>
      <c r="B4617" s="858" t="s">
        <v>7080</v>
      </c>
      <c r="C4617" s="858" t="s">
        <v>520</v>
      </c>
      <c r="D4617" s="859">
        <v>36.130000000000003</v>
      </c>
    </row>
    <row r="4618" spans="1:4" ht="13.5">
      <c r="A4618" s="858">
        <v>96855</v>
      </c>
      <c r="B4618" s="858" t="s">
        <v>7081</v>
      </c>
      <c r="C4618" s="858" t="s">
        <v>520</v>
      </c>
      <c r="D4618" s="859">
        <v>32.729999999999997</v>
      </c>
    </row>
    <row r="4619" spans="1:4" ht="13.5">
      <c r="A4619" s="858">
        <v>96856</v>
      </c>
      <c r="B4619" s="858" t="s">
        <v>7082</v>
      </c>
      <c r="C4619" s="858" t="s">
        <v>520</v>
      </c>
      <c r="D4619" s="859">
        <v>33.25</v>
      </c>
    </row>
    <row r="4620" spans="1:4" ht="13.5">
      <c r="A4620" s="858">
        <v>96857</v>
      </c>
      <c r="B4620" s="858" t="s">
        <v>7083</v>
      </c>
      <c r="C4620" s="858" t="s">
        <v>520</v>
      </c>
      <c r="D4620" s="859">
        <v>54.54</v>
      </c>
    </row>
    <row r="4621" spans="1:4" ht="13.5">
      <c r="A4621" s="858">
        <v>96858</v>
      </c>
      <c r="B4621" s="858" t="s">
        <v>7084</v>
      </c>
      <c r="C4621" s="858" t="s">
        <v>520</v>
      </c>
      <c r="D4621" s="859">
        <v>54.55</v>
      </c>
    </row>
    <row r="4622" spans="1:4" ht="13.5">
      <c r="A4622" s="858">
        <v>96859</v>
      </c>
      <c r="B4622" s="858" t="s">
        <v>7085</v>
      </c>
      <c r="C4622" s="858" t="s">
        <v>520</v>
      </c>
      <c r="D4622" s="859">
        <v>68.38</v>
      </c>
    </row>
    <row r="4623" spans="1:4" ht="13.5">
      <c r="A4623" s="858">
        <v>96860</v>
      </c>
      <c r="B4623" s="858" t="s">
        <v>7086</v>
      </c>
      <c r="C4623" s="858" t="s">
        <v>520</v>
      </c>
      <c r="D4623" s="859">
        <v>25.61</v>
      </c>
    </row>
    <row r="4624" spans="1:4" ht="13.5">
      <c r="A4624" s="858">
        <v>96861</v>
      </c>
      <c r="B4624" s="858" t="s">
        <v>7087</v>
      </c>
      <c r="C4624" s="858" t="s">
        <v>520</v>
      </c>
      <c r="D4624" s="859">
        <v>27.91</v>
      </c>
    </row>
    <row r="4625" spans="1:4" ht="13.5">
      <c r="A4625" s="858">
        <v>96862</v>
      </c>
      <c r="B4625" s="858" t="s">
        <v>7088</v>
      </c>
      <c r="C4625" s="858" t="s">
        <v>520</v>
      </c>
      <c r="D4625" s="859">
        <v>30.93</v>
      </c>
    </row>
    <row r="4626" spans="1:4" ht="13.5">
      <c r="A4626" s="858">
        <v>96863</v>
      </c>
      <c r="B4626" s="858" t="s">
        <v>7089</v>
      </c>
      <c r="C4626" s="858" t="s">
        <v>520</v>
      </c>
      <c r="D4626" s="859">
        <v>30.55</v>
      </c>
    </row>
    <row r="4627" spans="1:4" ht="13.5">
      <c r="A4627" s="858">
        <v>96864</v>
      </c>
      <c r="B4627" s="858" t="s">
        <v>7090</v>
      </c>
      <c r="C4627" s="858" t="s">
        <v>520</v>
      </c>
      <c r="D4627" s="859">
        <v>49.88</v>
      </c>
    </row>
    <row r="4628" spans="1:4" ht="13.5">
      <c r="A4628" s="858">
        <v>96865</v>
      </c>
      <c r="B4628" s="858" t="s">
        <v>7091</v>
      </c>
      <c r="C4628" s="858" t="s">
        <v>520</v>
      </c>
      <c r="D4628" s="859">
        <v>48.76</v>
      </c>
    </row>
    <row r="4629" spans="1:4" ht="13.5">
      <c r="A4629" s="858">
        <v>96866</v>
      </c>
      <c r="B4629" s="858" t="s">
        <v>7092</v>
      </c>
      <c r="C4629" s="858" t="s">
        <v>520</v>
      </c>
      <c r="D4629" s="859">
        <v>65.959999999999994</v>
      </c>
    </row>
    <row r="4630" spans="1:4" ht="13.5">
      <c r="A4630" s="858">
        <v>96867</v>
      </c>
      <c r="B4630" s="858" t="s">
        <v>7093</v>
      </c>
      <c r="C4630" s="858" t="s">
        <v>520</v>
      </c>
      <c r="D4630" s="859">
        <v>77.569999999999993</v>
      </c>
    </row>
    <row r="4631" spans="1:4" ht="13.5">
      <c r="A4631" s="858">
        <v>96868</v>
      </c>
      <c r="B4631" s="858" t="s">
        <v>7094</v>
      </c>
      <c r="C4631" s="858" t="s">
        <v>520</v>
      </c>
      <c r="D4631" s="859">
        <v>30.69</v>
      </c>
    </row>
    <row r="4632" spans="1:4" ht="13.5">
      <c r="A4632" s="858">
        <v>96869</v>
      </c>
      <c r="B4632" s="858" t="s">
        <v>7095</v>
      </c>
      <c r="C4632" s="858" t="s">
        <v>520</v>
      </c>
      <c r="D4632" s="859">
        <v>36.69</v>
      </c>
    </row>
    <row r="4633" spans="1:4" ht="13.5">
      <c r="A4633" s="858">
        <v>96870</v>
      </c>
      <c r="B4633" s="858" t="s">
        <v>7096</v>
      </c>
      <c r="C4633" s="858" t="s">
        <v>520</v>
      </c>
      <c r="D4633" s="859">
        <v>59.09</v>
      </c>
    </row>
    <row r="4634" spans="1:4" ht="13.5">
      <c r="A4634" s="858">
        <v>96871</v>
      </c>
      <c r="B4634" s="858" t="s">
        <v>7097</v>
      </c>
      <c r="C4634" s="858" t="s">
        <v>520</v>
      </c>
      <c r="D4634" s="859">
        <v>86.43</v>
      </c>
    </row>
    <row r="4635" spans="1:4" ht="13.5">
      <c r="A4635" s="858">
        <v>96872</v>
      </c>
      <c r="B4635" s="858" t="s">
        <v>7098</v>
      </c>
      <c r="C4635" s="858" t="s">
        <v>520</v>
      </c>
      <c r="D4635" s="859">
        <v>77.16</v>
      </c>
    </row>
    <row r="4636" spans="1:4" ht="13.5">
      <c r="A4636" s="858">
        <v>96873</v>
      </c>
      <c r="B4636" s="858" t="s">
        <v>7099</v>
      </c>
      <c r="C4636" s="858" t="s">
        <v>520</v>
      </c>
      <c r="D4636" s="859">
        <v>89.95</v>
      </c>
    </row>
    <row r="4637" spans="1:4" ht="13.5">
      <c r="A4637" s="858">
        <v>96874</v>
      </c>
      <c r="B4637" s="858" t="s">
        <v>7100</v>
      </c>
      <c r="C4637" s="858" t="s">
        <v>520</v>
      </c>
      <c r="D4637" s="859">
        <v>93.14</v>
      </c>
    </row>
    <row r="4638" spans="1:4" ht="13.5">
      <c r="A4638" s="858">
        <v>96875</v>
      </c>
      <c r="B4638" s="858" t="s">
        <v>7101</v>
      </c>
      <c r="C4638" s="858" t="s">
        <v>520</v>
      </c>
      <c r="D4638" s="859">
        <v>113.73</v>
      </c>
    </row>
    <row r="4639" spans="1:4" ht="13.5">
      <c r="A4639" s="858">
        <v>96876</v>
      </c>
      <c r="B4639" s="858" t="s">
        <v>7102</v>
      </c>
      <c r="C4639" s="858" t="s">
        <v>520</v>
      </c>
      <c r="D4639" s="859">
        <v>210.45</v>
      </c>
    </row>
    <row r="4640" spans="1:4" ht="13.5">
      <c r="A4640" s="858">
        <v>96877</v>
      </c>
      <c r="B4640" s="858" t="s">
        <v>7103</v>
      </c>
      <c r="C4640" s="858" t="s">
        <v>520</v>
      </c>
      <c r="D4640" s="859">
        <v>225.4</v>
      </c>
    </row>
    <row r="4641" spans="1:4" ht="13.5">
      <c r="A4641" s="858">
        <v>96878</v>
      </c>
      <c r="B4641" s="858" t="s">
        <v>7104</v>
      </c>
      <c r="C4641" s="858" t="s">
        <v>520</v>
      </c>
      <c r="D4641" s="859">
        <v>228.2</v>
      </c>
    </row>
    <row r="4642" spans="1:4" ht="13.5">
      <c r="A4642" s="858">
        <v>96879</v>
      </c>
      <c r="B4642" s="858" t="s">
        <v>7105</v>
      </c>
      <c r="C4642" s="858" t="s">
        <v>520</v>
      </c>
      <c r="D4642" s="859">
        <v>227.48</v>
      </c>
    </row>
    <row r="4643" spans="1:4" ht="13.5">
      <c r="A4643" s="858">
        <v>96880</v>
      </c>
      <c r="B4643" s="858" t="s">
        <v>7106</v>
      </c>
      <c r="C4643" s="858" t="s">
        <v>520</v>
      </c>
      <c r="D4643" s="859">
        <v>260.95999999999998</v>
      </c>
    </row>
    <row r="4644" spans="1:4" ht="13.5">
      <c r="A4644" s="858">
        <v>96881</v>
      </c>
      <c r="B4644" s="858" t="s">
        <v>7107</v>
      </c>
      <c r="C4644" s="858" t="s">
        <v>520</v>
      </c>
      <c r="D4644" s="859">
        <v>276.12</v>
      </c>
    </row>
    <row r="4645" spans="1:4" ht="13.5">
      <c r="A4645" s="858">
        <v>97425</v>
      </c>
      <c r="B4645" s="858" t="s">
        <v>7108</v>
      </c>
      <c r="C4645" s="858" t="s">
        <v>520</v>
      </c>
      <c r="D4645" s="859">
        <v>23.66</v>
      </c>
    </row>
    <row r="4646" spans="1:4" ht="13.5">
      <c r="A4646" s="858">
        <v>97426</v>
      </c>
      <c r="B4646" s="858" t="s">
        <v>7109</v>
      </c>
      <c r="C4646" s="858" t="s">
        <v>520</v>
      </c>
      <c r="D4646" s="859">
        <v>29.04</v>
      </c>
    </row>
    <row r="4647" spans="1:4" ht="13.5">
      <c r="A4647" s="858">
        <v>97427</v>
      </c>
      <c r="B4647" s="858" t="s">
        <v>7110</v>
      </c>
      <c r="C4647" s="858" t="s">
        <v>520</v>
      </c>
      <c r="D4647" s="859">
        <v>33.1</v>
      </c>
    </row>
    <row r="4648" spans="1:4" ht="13.5">
      <c r="A4648" s="858">
        <v>97428</v>
      </c>
      <c r="B4648" s="858" t="s">
        <v>7111</v>
      </c>
      <c r="C4648" s="858" t="s">
        <v>520</v>
      </c>
      <c r="D4648" s="859">
        <v>42.52</v>
      </c>
    </row>
    <row r="4649" spans="1:4" ht="13.5">
      <c r="A4649" s="858">
        <v>97429</v>
      </c>
      <c r="B4649" s="858" t="s">
        <v>7112</v>
      </c>
      <c r="C4649" s="858" t="s">
        <v>520</v>
      </c>
      <c r="D4649" s="859">
        <v>51.2</v>
      </c>
    </row>
    <row r="4650" spans="1:4" ht="13.5">
      <c r="A4650" s="858">
        <v>97430</v>
      </c>
      <c r="B4650" s="858" t="s">
        <v>7113</v>
      </c>
      <c r="C4650" s="858" t="s">
        <v>520</v>
      </c>
      <c r="D4650" s="859">
        <v>43.35</v>
      </c>
    </row>
    <row r="4651" spans="1:4" ht="13.5">
      <c r="A4651" s="858">
        <v>97431</v>
      </c>
      <c r="B4651" s="858" t="s">
        <v>7114</v>
      </c>
      <c r="C4651" s="858" t="s">
        <v>520</v>
      </c>
      <c r="D4651" s="859">
        <v>47.9</v>
      </c>
    </row>
    <row r="4652" spans="1:4" ht="13.5">
      <c r="A4652" s="858">
        <v>97432</v>
      </c>
      <c r="B4652" s="858" t="s">
        <v>7115</v>
      </c>
      <c r="C4652" s="858" t="s">
        <v>520</v>
      </c>
      <c r="D4652" s="859">
        <v>53.99</v>
      </c>
    </row>
    <row r="4653" spans="1:4" ht="13.5">
      <c r="A4653" s="858">
        <v>97433</v>
      </c>
      <c r="B4653" s="858" t="s">
        <v>7116</v>
      </c>
      <c r="C4653" s="858" t="s">
        <v>520</v>
      </c>
      <c r="D4653" s="859">
        <v>108.13</v>
      </c>
    </row>
    <row r="4654" spans="1:4" ht="13.5">
      <c r="A4654" s="858">
        <v>97434</v>
      </c>
      <c r="B4654" s="858" t="s">
        <v>7117</v>
      </c>
      <c r="C4654" s="858" t="s">
        <v>520</v>
      </c>
      <c r="D4654" s="859">
        <v>110.5</v>
      </c>
    </row>
    <row r="4655" spans="1:4" ht="13.5">
      <c r="A4655" s="858">
        <v>97435</v>
      </c>
      <c r="B4655" s="858" t="s">
        <v>7118</v>
      </c>
      <c r="C4655" s="858" t="s">
        <v>520</v>
      </c>
      <c r="D4655" s="859">
        <v>126.77</v>
      </c>
    </row>
    <row r="4656" spans="1:4" ht="13.5">
      <c r="A4656" s="858">
        <v>97436</v>
      </c>
      <c r="B4656" s="858" t="s">
        <v>7119</v>
      </c>
      <c r="C4656" s="858" t="s">
        <v>520</v>
      </c>
      <c r="D4656" s="859">
        <v>131.31</v>
      </c>
    </row>
    <row r="4657" spans="1:4" ht="13.5">
      <c r="A4657" s="858">
        <v>97437</v>
      </c>
      <c r="B4657" s="858" t="s">
        <v>7120</v>
      </c>
      <c r="C4657" s="858" t="s">
        <v>520</v>
      </c>
      <c r="D4657" s="859">
        <v>145.30000000000001</v>
      </c>
    </row>
    <row r="4658" spans="1:4" ht="13.5">
      <c r="A4658" s="858">
        <v>97438</v>
      </c>
      <c r="B4658" s="858" t="s">
        <v>7121</v>
      </c>
      <c r="C4658" s="858" t="s">
        <v>520</v>
      </c>
      <c r="D4658" s="859">
        <v>150.16</v>
      </c>
    </row>
    <row r="4659" spans="1:4" ht="13.5">
      <c r="A4659" s="858">
        <v>97439</v>
      </c>
      <c r="B4659" s="858" t="s">
        <v>7122</v>
      </c>
      <c r="C4659" s="858" t="s">
        <v>520</v>
      </c>
      <c r="D4659" s="859">
        <v>166.82</v>
      </c>
    </row>
    <row r="4660" spans="1:4" ht="13.5">
      <c r="A4660" s="858">
        <v>97440</v>
      </c>
      <c r="B4660" s="858" t="s">
        <v>7123</v>
      </c>
      <c r="C4660" s="858" t="s">
        <v>520</v>
      </c>
      <c r="D4660" s="859">
        <v>201.04</v>
      </c>
    </row>
    <row r="4661" spans="1:4" ht="13.5">
      <c r="A4661" s="858">
        <v>97442</v>
      </c>
      <c r="B4661" s="858" t="s">
        <v>7124</v>
      </c>
      <c r="C4661" s="858" t="s">
        <v>520</v>
      </c>
      <c r="D4661" s="859">
        <v>221.44</v>
      </c>
    </row>
    <row r="4662" spans="1:4" ht="13.5">
      <c r="A4662" s="858">
        <v>97443</v>
      </c>
      <c r="B4662" s="858" t="s">
        <v>7125</v>
      </c>
      <c r="C4662" s="858" t="s">
        <v>520</v>
      </c>
      <c r="D4662" s="859">
        <v>99.69</v>
      </c>
    </row>
    <row r="4663" spans="1:4" ht="13.5">
      <c r="A4663" s="858">
        <v>97444</v>
      </c>
      <c r="B4663" s="858" t="s">
        <v>7126</v>
      </c>
      <c r="C4663" s="858" t="s">
        <v>520</v>
      </c>
      <c r="D4663" s="859">
        <v>119.98</v>
      </c>
    </row>
    <row r="4664" spans="1:4" ht="13.5">
      <c r="A4664" s="858">
        <v>97446</v>
      </c>
      <c r="B4664" s="858" t="s">
        <v>7127</v>
      </c>
      <c r="C4664" s="858" t="s">
        <v>520</v>
      </c>
      <c r="D4664" s="859">
        <v>216.67</v>
      </c>
    </row>
    <row r="4665" spans="1:4" ht="13.5">
      <c r="A4665" s="858">
        <v>97447</v>
      </c>
      <c r="B4665" s="858" t="s">
        <v>7128</v>
      </c>
      <c r="C4665" s="858" t="s">
        <v>520</v>
      </c>
      <c r="D4665" s="859">
        <v>216.67</v>
      </c>
    </row>
    <row r="4666" spans="1:4" ht="13.5">
      <c r="A4666" s="858">
        <v>97449</v>
      </c>
      <c r="B4666" s="858" t="s">
        <v>7129</v>
      </c>
      <c r="C4666" s="858" t="s">
        <v>520</v>
      </c>
      <c r="D4666" s="859">
        <v>230.1</v>
      </c>
    </row>
    <row r="4667" spans="1:4" ht="13.5">
      <c r="A4667" s="858">
        <v>97450</v>
      </c>
      <c r="B4667" s="858" t="s">
        <v>7130</v>
      </c>
      <c r="C4667" s="858" t="s">
        <v>520</v>
      </c>
      <c r="D4667" s="859">
        <v>285.37</v>
      </c>
    </row>
    <row r="4668" spans="1:4" ht="13.5">
      <c r="A4668" s="858">
        <v>97452</v>
      </c>
      <c r="B4668" s="858" t="s">
        <v>7131</v>
      </c>
      <c r="C4668" s="858" t="s">
        <v>520</v>
      </c>
      <c r="D4668" s="859">
        <v>166.34</v>
      </c>
    </row>
    <row r="4669" spans="1:4" ht="13.5">
      <c r="A4669" s="858">
        <v>97453</v>
      </c>
      <c r="B4669" s="858" t="s">
        <v>7132</v>
      </c>
      <c r="C4669" s="858" t="s">
        <v>520</v>
      </c>
      <c r="D4669" s="859">
        <v>177.92</v>
      </c>
    </row>
    <row r="4670" spans="1:4" ht="13.5">
      <c r="A4670" s="858">
        <v>97454</v>
      </c>
      <c r="B4670" s="858" t="s">
        <v>7133</v>
      </c>
      <c r="C4670" s="858" t="s">
        <v>520</v>
      </c>
      <c r="D4670" s="859">
        <v>296.02</v>
      </c>
    </row>
    <row r="4671" spans="1:4" ht="13.5">
      <c r="A4671" s="858">
        <v>97455</v>
      </c>
      <c r="B4671" s="858" t="s">
        <v>7134</v>
      </c>
      <c r="C4671" s="858" t="s">
        <v>520</v>
      </c>
      <c r="D4671" s="859">
        <v>314.55</v>
      </c>
    </row>
    <row r="4672" spans="1:4" ht="13.5">
      <c r="A4672" s="858">
        <v>97456</v>
      </c>
      <c r="B4672" s="858" t="s">
        <v>7135</v>
      </c>
      <c r="C4672" s="858" t="s">
        <v>520</v>
      </c>
      <c r="D4672" s="859">
        <v>699.1</v>
      </c>
    </row>
    <row r="4673" spans="1:4" ht="13.5">
      <c r="A4673" s="858">
        <v>97457</v>
      </c>
      <c r="B4673" s="858" t="s">
        <v>7136</v>
      </c>
      <c r="C4673" s="858" t="s">
        <v>520</v>
      </c>
      <c r="D4673" s="859">
        <v>615.98</v>
      </c>
    </row>
    <row r="4674" spans="1:4" ht="13.5">
      <c r="A4674" s="858">
        <v>97458</v>
      </c>
      <c r="B4674" s="858" t="s">
        <v>7137</v>
      </c>
      <c r="C4674" s="858" t="s">
        <v>520</v>
      </c>
      <c r="D4674" s="859">
        <v>268.25</v>
      </c>
    </row>
    <row r="4675" spans="1:4" ht="13.5">
      <c r="A4675" s="858">
        <v>97459</v>
      </c>
      <c r="B4675" s="858" t="s">
        <v>7138</v>
      </c>
      <c r="C4675" s="858" t="s">
        <v>520</v>
      </c>
      <c r="D4675" s="859">
        <v>477.81</v>
      </c>
    </row>
    <row r="4676" spans="1:4" ht="13.5">
      <c r="A4676" s="858">
        <v>97460</v>
      </c>
      <c r="B4676" s="858" t="s">
        <v>7139</v>
      </c>
      <c r="C4676" s="858" t="s">
        <v>520</v>
      </c>
      <c r="D4676" s="859">
        <v>748.66</v>
      </c>
    </row>
    <row r="4677" spans="1:4" ht="13.5">
      <c r="A4677" s="858">
        <v>97461</v>
      </c>
      <c r="B4677" s="858" t="s">
        <v>7140</v>
      </c>
      <c r="C4677" s="858" t="s">
        <v>520</v>
      </c>
      <c r="D4677" s="859">
        <v>31.69</v>
      </c>
    </row>
    <row r="4678" spans="1:4" ht="13.5">
      <c r="A4678" s="858">
        <v>97462</v>
      </c>
      <c r="B4678" s="858" t="s">
        <v>7141</v>
      </c>
      <c r="C4678" s="858" t="s">
        <v>520</v>
      </c>
      <c r="D4678" s="859">
        <v>25.74</v>
      </c>
    </row>
    <row r="4679" spans="1:4" ht="13.5">
      <c r="A4679" s="858">
        <v>97464</v>
      </c>
      <c r="B4679" s="858" t="s">
        <v>7142</v>
      </c>
      <c r="C4679" s="858" t="s">
        <v>520</v>
      </c>
      <c r="D4679" s="859">
        <v>46.32</v>
      </c>
    </row>
    <row r="4680" spans="1:4" ht="13.5">
      <c r="A4680" s="858">
        <v>97465</v>
      </c>
      <c r="B4680" s="858" t="s">
        <v>7143</v>
      </c>
      <c r="C4680" s="858" t="s">
        <v>520</v>
      </c>
      <c r="D4680" s="859">
        <v>56.35</v>
      </c>
    </row>
    <row r="4681" spans="1:4" ht="13.5">
      <c r="A4681" s="858">
        <v>97467</v>
      </c>
      <c r="B4681" s="858" t="s">
        <v>7144</v>
      </c>
      <c r="C4681" s="858" t="s">
        <v>520</v>
      </c>
      <c r="D4681" s="859">
        <v>58.91</v>
      </c>
    </row>
    <row r="4682" spans="1:4" ht="13.5">
      <c r="A4682" s="858">
        <v>97468</v>
      </c>
      <c r="B4682" s="858" t="s">
        <v>7145</v>
      </c>
      <c r="C4682" s="858" t="s">
        <v>520</v>
      </c>
      <c r="D4682" s="859">
        <v>71.739999999999995</v>
      </c>
    </row>
    <row r="4683" spans="1:4" ht="13.5">
      <c r="A4683" s="858">
        <v>97470</v>
      </c>
      <c r="B4683" s="858" t="s">
        <v>7146</v>
      </c>
      <c r="C4683" s="858" t="s">
        <v>520</v>
      </c>
      <c r="D4683" s="859">
        <v>88.55</v>
      </c>
    </row>
    <row r="4684" spans="1:4" ht="13.5">
      <c r="A4684" s="858">
        <v>97471</v>
      </c>
      <c r="B4684" s="858" t="s">
        <v>7147</v>
      </c>
      <c r="C4684" s="858" t="s">
        <v>520</v>
      </c>
      <c r="D4684" s="859">
        <v>108.84</v>
      </c>
    </row>
    <row r="4685" spans="1:4" ht="13.5">
      <c r="A4685" s="858">
        <v>97474</v>
      </c>
      <c r="B4685" s="858" t="s">
        <v>7148</v>
      </c>
      <c r="C4685" s="858" t="s">
        <v>520</v>
      </c>
      <c r="D4685" s="859">
        <v>166.42</v>
      </c>
    </row>
    <row r="4686" spans="1:4" ht="13.5">
      <c r="A4686" s="858">
        <v>97475</v>
      </c>
      <c r="B4686" s="858" t="s">
        <v>7149</v>
      </c>
      <c r="C4686" s="858" t="s">
        <v>520</v>
      </c>
      <c r="D4686" s="859">
        <v>207.44</v>
      </c>
    </row>
    <row r="4687" spans="1:4" ht="13.5">
      <c r="A4687" s="858">
        <v>97477</v>
      </c>
      <c r="B4687" s="858" t="s">
        <v>7150</v>
      </c>
      <c r="C4687" s="858" t="s">
        <v>520</v>
      </c>
      <c r="D4687" s="859">
        <v>222.76</v>
      </c>
    </row>
    <row r="4688" spans="1:4" ht="13.5">
      <c r="A4688" s="858">
        <v>97478</v>
      </c>
      <c r="B4688" s="858" t="s">
        <v>7151</v>
      </c>
      <c r="C4688" s="858" t="s">
        <v>520</v>
      </c>
      <c r="D4688" s="859">
        <v>278.02999999999997</v>
      </c>
    </row>
    <row r="4689" spans="1:4" ht="13.5">
      <c r="A4689" s="858">
        <v>97479</v>
      </c>
      <c r="B4689" s="858" t="s">
        <v>7152</v>
      </c>
      <c r="C4689" s="858" t="s">
        <v>520</v>
      </c>
      <c r="D4689" s="859">
        <v>51.67</v>
      </c>
    </row>
    <row r="4690" spans="1:4" ht="13.5">
      <c r="A4690" s="858">
        <v>97480</v>
      </c>
      <c r="B4690" s="858" t="s">
        <v>7153</v>
      </c>
      <c r="C4690" s="858" t="s">
        <v>520</v>
      </c>
      <c r="D4690" s="859">
        <v>51.67</v>
      </c>
    </row>
    <row r="4691" spans="1:4" ht="13.5">
      <c r="A4691" s="858">
        <v>97481</v>
      </c>
      <c r="B4691" s="858" t="s">
        <v>7154</v>
      </c>
      <c r="C4691" s="858" t="s">
        <v>520</v>
      </c>
      <c r="D4691" s="859">
        <v>75.95</v>
      </c>
    </row>
    <row r="4692" spans="1:4" ht="13.5">
      <c r="A4692" s="858">
        <v>97482</v>
      </c>
      <c r="B4692" s="858" t="s">
        <v>7155</v>
      </c>
      <c r="C4692" s="858" t="s">
        <v>520</v>
      </c>
      <c r="D4692" s="859">
        <v>75.95</v>
      </c>
    </row>
    <row r="4693" spans="1:4" ht="13.5">
      <c r="A4693" s="858">
        <v>97483</v>
      </c>
      <c r="B4693" s="858" t="s">
        <v>7156</v>
      </c>
      <c r="C4693" s="858" t="s">
        <v>520</v>
      </c>
      <c r="D4693" s="859">
        <v>107.58</v>
      </c>
    </row>
    <row r="4694" spans="1:4" ht="13.5">
      <c r="A4694" s="858">
        <v>97484</v>
      </c>
      <c r="B4694" s="858" t="s">
        <v>7157</v>
      </c>
      <c r="C4694" s="858" t="s">
        <v>520</v>
      </c>
      <c r="D4694" s="859">
        <v>107.58</v>
      </c>
    </row>
    <row r="4695" spans="1:4" ht="13.5">
      <c r="A4695" s="858">
        <v>97485</v>
      </c>
      <c r="B4695" s="858" t="s">
        <v>7158</v>
      </c>
      <c r="C4695" s="858" t="s">
        <v>520</v>
      </c>
      <c r="D4695" s="859">
        <v>149.65</v>
      </c>
    </row>
    <row r="4696" spans="1:4" ht="13.5">
      <c r="A4696" s="858">
        <v>97486</v>
      </c>
      <c r="B4696" s="858" t="s">
        <v>7159</v>
      </c>
      <c r="C4696" s="858" t="s">
        <v>520</v>
      </c>
      <c r="D4696" s="859">
        <v>161.22999999999999</v>
      </c>
    </row>
    <row r="4697" spans="1:4" ht="13.5">
      <c r="A4697" s="858">
        <v>97487</v>
      </c>
      <c r="B4697" s="858" t="s">
        <v>7160</v>
      </c>
      <c r="C4697" s="858" t="s">
        <v>520</v>
      </c>
      <c r="D4697" s="859">
        <v>282.17</v>
      </c>
    </row>
    <row r="4698" spans="1:4" ht="13.5">
      <c r="A4698" s="858">
        <v>97488</v>
      </c>
      <c r="B4698" s="858" t="s">
        <v>7161</v>
      </c>
      <c r="C4698" s="858" t="s">
        <v>520</v>
      </c>
      <c r="D4698" s="859">
        <v>300.7</v>
      </c>
    </row>
    <row r="4699" spans="1:4" ht="13.5">
      <c r="A4699" s="858">
        <v>97489</v>
      </c>
      <c r="B4699" s="858" t="s">
        <v>7162</v>
      </c>
      <c r="C4699" s="858" t="s">
        <v>520</v>
      </c>
      <c r="D4699" s="859">
        <v>688.05</v>
      </c>
    </row>
    <row r="4700" spans="1:4" ht="13.5">
      <c r="A4700" s="858">
        <v>97490</v>
      </c>
      <c r="B4700" s="858" t="s">
        <v>7163</v>
      </c>
      <c r="C4700" s="858" t="s">
        <v>520</v>
      </c>
      <c r="D4700" s="859">
        <v>604.92999999999995</v>
      </c>
    </row>
    <row r="4701" spans="1:4" ht="13.5">
      <c r="A4701" s="858">
        <v>97491</v>
      </c>
      <c r="B4701" s="858" t="s">
        <v>7164</v>
      </c>
      <c r="C4701" s="858" t="s">
        <v>520</v>
      </c>
      <c r="D4701" s="859">
        <v>81.180000000000007</v>
      </c>
    </row>
    <row r="4702" spans="1:4" ht="13.5">
      <c r="A4702" s="858">
        <v>97492</v>
      </c>
      <c r="B4702" s="858" t="s">
        <v>7165</v>
      </c>
      <c r="C4702" s="858" t="s">
        <v>520</v>
      </c>
      <c r="D4702" s="859">
        <v>120.59</v>
      </c>
    </row>
    <row r="4703" spans="1:4" ht="13.5">
      <c r="A4703" s="858">
        <v>97493</v>
      </c>
      <c r="B4703" s="858" t="s">
        <v>7166</v>
      </c>
      <c r="C4703" s="858" t="s">
        <v>520</v>
      </c>
      <c r="D4703" s="859">
        <v>155.96</v>
      </c>
    </row>
    <row r="4704" spans="1:4" ht="13.5">
      <c r="A4704" s="858">
        <v>97494</v>
      </c>
      <c r="B4704" s="858" t="s">
        <v>7167</v>
      </c>
      <c r="C4704" s="858" t="s">
        <v>520</v>
      </c>
      <c r="D4704" s="859">
        <v>245.97</v>
      </c>
    </row>
    <row r="4705" spans="1:4" ht="13.5">
      <c r="A4705" s="858">
        <v>97495</v>
      </c>
      <c r="B4705" s="858" t="s">
        <v>7168</v>
      </c>
      <c r="C4705" s="858" t="s">
        <v>520</v>
      </c>
      <c r="D4705" s="859">
        <v>459.33</v>
      </c>
    </row>
    <row r="4706" spans="1:4" ht="13.5">
      <c r="A4706" s="858">
        <v>97496</v>
      </c>
      <c r="B4706" s="858" t="s">
        <v>7169</v>
      </c>
      <c r="C4706" s="858" t="s">
        <v>520</v>
      </c>
      <c r="D4706" s="859">
        <v>733.97</v>
      </c>
    </row>
    <row r="4707" spans="1:4" ht="13.5">
      <c r="A4707" s="858">
        <v>97499</v>
      </c>
      <c r="B4707" s="858" t="s">
        <v>7170</v>
      </c>
      <c r="C4707" s="858" t="s">
        <v>520</v>
      </c>
      <c r="D4707" s="859">
        <v>29.91</v>
      </c>
    </row>
    <row r="4708" spans="1:4" ht="13.5">
      <c r="A4708" s="858">
        <v>97500</v>
      </c>
      <c r="B4708" s="858" t="s">
        <v>7171</v>
      </c>
      <c r="C4708" s="858" t="s">
        <v>520</v>
      </c>
      <c r="D4708" s="859">
        <v>23.96</v>
      </c>
    </row>
    <row r="4709" spans="1:4" ht="13.5">
      <c r="A4709" s="858">
        <v>97502</v>
      </c>
      <c r="B4709" s="858" t="s">
        <v>7172</v>
      </c>
      <c r="C4709" s="858" t="s">
        <v>520</v>
      </c>
      <c r="D4709" s="859">
        <v>42.99</v>
      </c>
    </row>
    <row r="4710" spans="1:4" ht="13.5">
      <c r="A4710" s="858">
        <v>97503</v>
      </c>
      <c r="B4710" s="858" t="s">
        <v>7173</v>
      </c>
      <c r="C4710" s="858" t="s">
        <v>520</v>
      </c>
      <c r="D4710" s="859">
        <v>53.19</v>
      </c>
    </row>
    <row r="4711" spans="1:4" ht="13.5">
      <c r="A4711" s="858">
        <v>97505</v>
      </c>
      <c r="B4711" s="858" t="s">
        <v>7174</v>
      </c>
      <c r="C4711" s="858" t="s">
        <v>520</v>
      </c>
      <c r="D4711" s="859">
        <v>54.21</v>
      </c>
    </row>
    <row r="4712" spans="1:4" ht="13.5">
      <c r="A4712" s="858">
        <v>97506</v>
      </c>
      <c r="B4712" s="858" t="s">
        <v>7175</v>
      </c>
      <c r="C4712" s="858" t="s">
        <v>520</v>
      </c>
      <c r="D4712" s="859">
        <v>67.040000000000006</v>
      </c>
    </row>
    <row r="4713" spans="1:4" ht="13.5">
      <c r="A4713" s="858">
        <v>97508</v>
      </c>
      <c r="B4713" s="858" t="s">
        <v>7176</v>
      </c>
      <c r="C4713" s="858" t="s">
        <v>520</v>
      </c>
      <c r="D4713" s="859">
        <v>81.89</v>
      </c>
    </row>
    <row r="4714" spans="1:4" ht="13.5">
      <c r="A4714" s="858">
        <v>97509</v>
      </c>
      <c r="B4714" s="858" t="s">
        <v>7177</v>
      </c>
      <c r="C4714" s="858" t="s">
        <v>520</v>
      </c>
      <c r="D4714" s="859">
        <v>102.18</v>
      </c>
    </row>
    <row r="4715" spans="1:4" ht="13.5">
      <c r="A4715" s="858">
        <v>97511</v>
      </c>
      <c r="B4715" s="858" t="s">
        <v>7178</v>
      </c>
      <c r="C4715" s="858" t="s">
        <v>520</v>
      </c>
      <c r="D4715" s="859">
        <v>156.86000000000001</v>
      </c>
    </row>
    <row r="4716" spans="1:4" ht="13.5">
      <c r="A4716" s="858">
        <v>97512</v>
      </c>
      <c r="B4716" s="858" t="s">
        <v>7179</v>
      </c>
      <c r="C4716" s="858" t="s">
        <v>520</v>
      </c>
      <c r="D4716" s="859">
        <v>197.88</v>
      </c>
    </row>
    <row r="4717" spans="1:4" ht="13.5">
      <c r="A4717" s="858">
        <v>97514</v>
      </c>
      <c r="B4717" s="858" t="s">
        <v>7180</v>
      </c>
      <c r="C4717" s="858" t="s">
        <v>520</v>
      </c>
      <c r="D4717" s="859">
        <v>210.18</v>
      </c>
    </row>
    <row r="4718" spans="1:4" ht="13.5">
      <c r="A4718" s="858">
        <v>97515</v>
      </c>
      <c r="B4718" s="858" t="s">
        <v>7181</v>
      </c>
      <c r="C4718" s="858" t="s">
        <v>520</v>
      </c>
      <c r="D4718" s="859">
        <v>265.45</v>
      </c>
    </row>
    <row r="4719" spans="1:4" ht="13.5">
      <c r="A4719" s="858">
        <v>97517</v>
      </c>
      <c r="B4719" s="858" t="s">
        <v>7182</v>
      </c>
      <c r="C4719" s="858" t="s">
        <v>520</v>
      </c>
      <c r="D4719" s="859">
        <v>48.97</v>
      </c>
    </row>
    <row r="4720" spans="1:4" ht="13.5">
      <c r="A4720" s="858">
        <v>97518</v>
      </c>
      <c r="B4720" s="858" t="s">
        <v>7183</v>
      </c>
      <c r="C4720" s="858" t="s">
        <v>520</v>
      </c>
      <c r="D4720" s="859">
        <v>48.97</v>
      </c>
    </row>
    <row r="4721" spans="1:4" ht="13.5">
      <c r="A4721" s="858">
        <v>97519</v>
      </c>
      <c r="B4721" s="858" t="s">
        <v>7184</v>
      </c>
      <c r="C4721" s="858" t="s">
        <v>520</v>
      </c>
      <c r="D4721" s="859">
        <v>71.19</v>
      </c>
    </row>
    <row r="4722" spans="1:4" ht="13.5">
      <c r="A4722" s="858">
        <v>97520</v>
      </c>
      <c r="B4722" s="858" t="s">
        <v>7185</v>
      </c>
      <c r="C4722" s="858" t="s">
        <v>520</v>
      </c>
      <c r="D4722" s="859">
        <v>71.19</v>
      </c>
    </row>
    <row r="4723" spans="1:4" ht="13.5">
      <c r="A4723" s="858">
        <v>97521</v>
      </c>
      <c r="B4723" s="858" t="s">
        <v>7186</v>
      </c>
      <c r="C4723" s="858" t="s">
        <v>520</v>
      </c>
      <c r="D4723" s="859">
        <v>100.52</v>
      </c>
    </row>
    <row r="4724" spans="1:4" ht="13.5">
      <c r="A4724" s="858">
        <v>97522</v>
      </c>
      <c r="B4724" s="858" t="s">
        <v>7187</v>
      </c>
      <c r="C4724" s="858" t="s">
        <v>520</v>
      </c>
      <c r="D4724" s="859">
        <v>100.52</v>
      </c>
    </row>
    <row r="4725" spans="1:4" ht="13.5">
      <c r="A4725" s="858">
        <v>97523</v>
      </c>
      <c r="B4725" s="858" t="s">
        <v>7188</v>
      </c>
      <c r="C4725" s="858" t="s">
        <v>520</v>
      </c>
      <c r="D4725" s="859">
        <v>139.66</v>
      </c>
    </row>
    <row r="4726" spans="1:4" ht="13.5">
      <c r="A4726" s="858">
        <v>97524</v>
      </c>
      <c r="B4726" s="858" t="s">
        <v>7189</v>
      </c>
      <c r="C4726" s="858" t="s">
        <v>520</v>
      </c>
      <c r="D4726" s="859">
        <v>151.24</v>
      </c>
    </row>
    <row r="4727" spans="1:4" ht="13.5">
      <c r="A4727" s="858">
        <v>97525</v>
      </c>
      <c r="B4727" s="858" t="s">
        <v>7190</v>
      </c>
      <c r="C4727" s="858" t="s">
        <v>520</v>
      </c>
      <c r="D4727" s="859">
        <v>267.76</v>
      </c>
    </row>
    <row r="4728" spans="1:4" ht="13.5">
      <c r="A4728" s="858">
        <v>97526</v>
      </c>
      <c r="B4728" s="858" t="s">
        <v>7191</v>
      </c>
      <c r="C4728" s="858" t="s">
        <v>520</v>
      </c>
      <c r="D4728" s="859">
        <v>286.29000000000002</v>
      </c>
    </row>
    <row r="4729" spans="1:4" ht="13.5">
      <c r="A4729" s="858">
        <v>97527</v>
      </c>
      <c r="B4729" s="858" t="s">
        <v>7192</v>
      </c>
      <c r="C4729" s="858" t="s">
        <v>520</v>
      </c>
      <c r="D4729" s="859">
        <v>669.26</v>
      </c>
    </row>
    <row r="4730" spans="1:4" ht="13.5">
      <c r="A4730" s="858">
        <v>97528</v>
      </c>
      <c r="B4730" s="858" t="s">
        <v>7193</v>
      </c>
      <c r="C4730" s="858" t="s">
        <v>520</v>
      </c>
      <c r="D4730" s="859">
        <v>586.14</v>
      </c>
    </row>
    <row r="4731" spans="1:4" ht="13.5">
      <c r="A4731" s="858">
        <v>97529</v>
      </c>
      <c r="B4731" s="858" t="s">
        <v>7194</v>
      </c>
      <c r="C4731" s="858" t="s">
        <v>520</v>
      </c>
      <c r="D4731" s="859">
        <v>77.64</v>
      </c>
    </row>
    <row r="4732" spans="1:4" ht="13.5">
      <c r="A4732" s="858">
        <v>97530</v>
      </c>
      <c r="B4732" s="858" t="s">
        <v>7195</v>
      </c>
      <c r="C4732" s="858" t="s">
        <v>520</v>
      </c>
      <c r="D4732" s="859">
        <v>114.26</v>
      </c>
    </row>
    <row r="4733" spans="1:4" ht="13.5">
      <c r="A4733" s="858">
        <v>97531</v>
      </c>
      <c r="B4733" s="858" t="s">
        <v>7196</v>
      </c>
      <c r="C4733" s="858" t="s">
        <v>520</v>
      </c>
      <c r="D4733" s="859">
        <v>146.52000000000001</v>
      </c>
    </row>
    <row r="4734" spans="1:4" ht="13.5">
      <c r="A4734" s="858">
        <v>97532</v>
      </c>
      <c r="B4734" s="858" t="s">
        <v>7197</v>
      </c>
      <c r="C4734" s="858" t="s">
        <v>520</v>
      </c>
      <c r="D4734" s="859">
        <v>232.66</v>
      </c>
    </row>
    <row r="4735" spans="1:4" ht="13.5">
      <c r="A4735" s="858">
        <v>97533</v>
      </c>
      <c r="B4735" s="858" t="s">
        <v>7198</v>
      </c>
      <c r="C4735" s="858" t="s">
        <v>520</v>
      </c>
      <c r="D4735" s="859">
        <v>442.94</v>
      </c>
    </row>
    <row r="4736" spans="1:4" ht="13.5">
      <c r="A4736" s="858">
        <v>97534</v>
      </c>
      <c r="B4736" s="858" t="s">
        <v>7199</v>
      </c>
      <c r="C4736" s="858" t="s">
        <v>520</v>
      </c>
      <c r="D4736" s="859">
        <v>708.9</v>
      </c>
    </row>
    <row r="4737" spans="1:4" ht="13.5">
      <c r="A4737" s="858">
        <v>97537</v>
      </c>
      <c r="B4737" s="858" t="s">
        <v>7200</v>
      </c>
      <c r="C4737" s="858" t="s">
        <v>520</v>
      </c>
      <c r="D4737" s="859">
        <v>21.73</v>
      </c>
    </row>
    <row r="4738" spans="1:4" ht="13.5">
      <c r="A4738" s="858">
        <v>97540</v>
      </c>
      <c r="B4738" s="858" t="s">
        <v>7201</v>
      </c>
      <c r="C4738" s="858" t="s">
        <v>520</v>
      </c>
      <c r="D4738" s="859">
        <v>28.02</v>
      </c>
    </row>
    <row r="4739" spans="1:4" ht="13.5">
      <c r="A4739" s="858">
        <v>97541</v>
      </c>
      <c r="B4739" s="858" t="s">
        <v>7202</v>
      </c>
      <c r="C4739" s="858" t="s">
        <v>520</v>
      </c>
      <c r="D4739" s="859">
        <v>23.09</v>
      </c>
    </row>
    <row r="4740" spans="1:4" ht="13.5">
      <c r="A4740" s="858">
        <v>97543</v>
      </c>
      <c r="B4740" s="858" t="s">
        <v>7203</v>
      </c>
      <c r="C4740" s="858" t="s">
        <v>520</v>
      </c>
      <c r="D4740" s="859">
        <v>43.9</v>
      </c>
    </row>
    <row r="4741" spans="1:4" ht="13.5">
      <c r="A4741" s="858">
        <v>97544</v>
      </c>
      <c r="B4741" s="858" t="s">
        <v>7204</v>
      </c>
      <c r="C4741" s="858" t="s">
        <v>520</v>
      </c>
      <c r="D4741" s="859">
        <v>37.950000000000003</v>
      </c>
    </row>
    <row r="4742" spans="1:4" ht="13.5">
      <c r="A4742" s="858">
        <v>97546</v>
      </c>
      <c r="B4742" s="858" t="s">
        <v>7205</v>
      </c>
      <c r="C4742" s="858" t="s">
        <v>520</v>
      </c>
      <c r="D4742" s="859">
        <v>30.07</v>
      </c>
    </row>
    <row r="4743" spans="1:4" ht="13.5">
      <c r="A4743" s="858">
        <v>97547</v>
      </c>
      <c r="B4743" s="858" t="s">
        <v>7206</v>
      </c>
      <c r="C4743" s="858" t="s">
        <v>520</v>
      </c>
      <c r="D4743" s="859">
        <v>30.07</v>
      </c>
    </row>
    <row r="4744" spans="1:4" ht="13.5">
      <c r="A4744" s="858">
        <v>97548</v>
      </c>
      <c r="B4744" s="858" t="s">
        <v>7207</v>
      </c>
      <c r="C4744" s="858" t="s">
        <v>520</v>
      </c>
      <c r="D4744" s="859">
        <v>43.54</v>
      </c>
    </row>
    <row r="4745" spans="1:4" ht="13.5">
      <c r="A4745" s="858">
        <v>97549</v>
      </c>
      <c r="B4745" s="858" t="s">
        <v>7208</v>
      </c>
      <c r="C4745" s="858" t="s">
        <v>520</v>
      </c>
      <c r="D4745" s="859">
        <v>43.54</v>
      </c>
    </row>
    <row r="4746" spans="1:4" ht="13.5">
      <c r="A4746" s="858">
        <v>97550</v>
      </c>
      <c r="B4746" s="858" t="s">
        <v>7209</v>
      </c>
      <c r="C4746" s="858" t="s">
        <v>520</v>
      </c>
      <c r="D4746" s="859">
        <v>69.989999999999995</v>
      </c>
    </row>
    <row r="4747" spans="1:4" ht="13.5">
      <c r="A4747" s="858">
        <v>97551</v>
      </c>
      <c r="B4747" s="858" t="s">
        <v>7210</v>
      </c>
      <c r="C4747" s="858" t="s">
        <v>520</v>
      </c>
      <c r="D4747" s="859">
        <v>69.989999999999995</v>
      </c>
    </row>
    <row r="4748" spans="1:4" ht="13.5">
      <c r="A4748" s="858">
        <v>97552</v>
      </c>
      <c r="B4748" s="858" t="s">
        <v>7211</v>
      </c>
      <c r="C4748" s="858" t="s">
        <v>520</v>
      </c>
      <c r="D4748" s="859">
        <v>44.41</v>
      </c>
    </row>
    <row r="4749" spans="1:4" ht="13.5">
      <c r="A4749" s="858">
        <v>97553</v>
      </c>
      <c r="B4749" s="858" t="s">
        <v>7212</v>
      </c>
      <c r="C4749" s="858" t="s">
        <v>520</v>
      </c>
      <c r="D4749" s="859">
        <v>62.34</v>
      </c>
    </row>
    <row r="4750" spans="1:4" ht="13.5">
      <c r="A4750" s="858">
        <v>97554</v>
      </c>
      <c r="B4750" s="858" t="s">
        <v>7213</v>
      </c>
      <c r="C4750" s="858" t="s">
        <v>520</v>
      </c>
      <c r="D4750" s="859">
        <v>105.68</v>
      </c>
    </row>
    <row r="4751" spans="1:4" ht="13.5">
      <c r="A4751" s="858">
        <v>98602</v>
      </c>
      <c r="B4751" s="858" t="s">
        <v>7214</v>
      </c>
      <c r="C4751" s="858" t="s">
        <v>520</v>
      </c>
      <c r="D4751" s="859">
        <v>20.53</v>
      </c>
    </row>
    <row r="4752" spans="1:4" ht="13.5">
      <c r="A4752" s="858">
        <v>97895</v>
      </c>
      <c r="B4752" s="858" t="s">
        <v>7215</v>
      </c>
      <c r="C4752" s="858" t="s">
        <v>520</v>
      </c>
      <c r="D4752" s="859">
        <v>159.81</v>
      </c>
    </row>
    <row r="4753" spans="1:4" ht="13.5">
      <c r="A4753" s="858">
        <v>97896</v>
      </c>
      <c r="B4753" s="858" t="s">
        <v>7216</v>
      </c>
      <c r="C4753" s="858" t="s">
        <v>520</v>
      </c>
      <c r="D4753" s="859">
        <v>294.89999999999998</v>
      </c>
    </row>
    <row r="4754" spans="1:4" ht="13.5">
      <c r="A4754" s="858">
        <v>97897</v>
      </c>
      <c r="B4754" s="858" t="s">
        <v>7217</v>
      </c>
      <c r="C4754" s="858" t="s">
        <v>520</v>
      </c>
      <c r="D4754" s="859">
        <v>381.38</v>
      </c>
    </row>
    <row r="4755" spans="1:4" ht="13.5">
      <c r="A4755" s="858">
        <v>97898</v>
      </c>
      <c r="B4755" s="858" t="s">
        <v>7218</v>
      </c>
      <c r="C4755" s="858" t="s">
        <v>520</v>
      </c>
      <c r="D4755" s="859">
        <v>731.32</v>
      </c>
    </row>
    <row r="4756" spans="1:4" ht="13.5">
      <c r="A4756" s="858">
        <v>97900</v>
      </c>
      <c r="B4756" s="858" t="s">
        <v>7219</v>
      </c>
      <c r="C4756" s="858" t="s">
        <v>520</v>
      </c>
      <c r="D4756" s="859">
        <v>167.41</v>
      </c>
    </row>
    <row r="4757" spans="1:4" ht="13.5">
      <c r="A4757" s="858">
        <v>97901</v>
      </c>
      <c r="B4757" s="858" t="s">
        <v>7220</v>
      </c>
      <c r="C4757" s="858" t="s">
        <v>520</v>
      </c>
      <c r="D4757" s="859">
        <v>266.38</v>
      </c>
    </row>
    <row r="4758" spans="1:4" ht="13.5">
      <c r="A4758" s="858">
        <v>97902</v>
      </c>
      <c r="B4758" s="858" t="s">
        <v>7221</v>
      </c>
      <c r="C4758" s="858" t="s">
        <v>520</v>
      </c>
      <c r="D4758" s="859">
        <v>530.49</v>
      </c>
    </row>
    <row r="4759" spans="1:4" ht="13.5">
      <c r="A4759" s="858">
        <v>97903</v>
      </c>
      <c r="B4759" s="858" t="s">
        <v>7222</v>
      </c>
      <c r="C4759" s="858" t="s">
        <v>520</v>
      </c>
      <c r="D4759" s="859">
        <v>728.56</v>
      </c>
    </row>
    <row r="4760" spans="1:4" ht="13.5">
      <c r="A4760" s="858">
        <v>97904</v>
      </c>
      <c r="B4760" s="858" t="s">
        <v>7223</v>
      </c>
      <c r="C4760" s="858" t="s">
        <v>520</v>
      </c>
      <c r="D4760" s="859">
        <v>872.78</v>
      </c>
    </row>
    <row r="4761" spans="1:4" ht="13.5">
      <c r="A4761" s="858">
        <v>97905</v>
      </c>
      <c r="B4761" s="858" t="s">
        <v>7224</v>
      </c>
      <c r="C4761" s="858" t="s">
        <v>520</v>
      </c>
      <c r="D4761" s="859">
        <v>198.5</v>
      </c>
    </row>
    <row r="4762" spans="1:4" ht="13.5">
      <c r="A4762" s="858">
        <v>97906</v>
      </c>
      <c r="B4762" s="858" t="s">
        <v>7225</v>
      </c>
      <c r="C4762" s="858" t="s">
        <v>520</v>
      </c>
      <c r="D4762" s="859">
        <v>371.78</v>
      </c>
    </row>
    <row r="4763" spans="1:4" ht="13.5">
      <c r="A4763" s="858">
        <v>97907</v>
      </c>
      <c r="B4763" s="858" t="s">
        <v>7226</v>
      </c>
      <c r="C4763" s="858" t="s">
        <v>520</v>
      </c>
      <c r="D4763" s="859">
        <v>526.04999999999995</v>
      </c>
    </row>
    <row r="4764" spans="1:4" ht="13.5">
      <c r="A4764" s="858">
        <v>97908</v>
      </c>
      <c r="B4764" s="858" t="s">
        <v>7227</v>
      </c>
      <c r="C4764" s="858" t="s">
        <v>520</v>
      </c>
      <c r="D4764" s="859">
        <v>633.15</v>
      </c>
    </row>
    <row r="4765" spans="1:4" ht="13.5">
      <c r="A4765" s="858">
        <v>98102</v>
      </c>
      <c r="B4765" s="858" t="s">
        <v>7228</v>
      </c>
      <c r="C4765" s="858" t="s">
        <v>520</v>
      </c>
      <c r="D4765" s="859">
        <v>150.9</v>
      </c>
    </row>
    <row r="4766" spans="1:4" ht="13.5">
      <c r="A4766" s="858">
        <v>98104</v>
      </c>
      <c r="B4766" s="858" t="s">
        <v>7229</v>
      </c>
      <c r="C4766" s="858" t="s">
        <v>520</v>
      </c>
      <c r="D4766" s="859">
        <v>360.45</v>
      </c>
    </row>
    <row r="4767" spans="1:4" ht="13.5">
      <c r="A4767" s="858">
        <v>98105</v>
      </c>
      <c r="B4767" s="858" t="s">
        <v>7230</v>
      </c>
      <c r="C4767" s="858" t="s">
        <v>520</v>
      </c>
      <c r="D4767" s="859">
        <v>617.79999999999995</v>
      </c>
    </row>
    <row r="4768" spans="1:4" ht="13.5">
      <c r="A4768" s="858">
        <v>98106</v>
      </c>
      <c r="B4768" s="858" t="s">
        <v>7231</v>
      </c>
      <c r="C4768" s="858" t="s">
        <v>520</v>
      </c>
      <c r="D4768" s="859">
        <v>1024.51</v>
      </c>
    </row>
    <row r="4769" spans="1:4" ht="13.5">
      <c r="A4769" s="858">
        <v>98107</v>
      </c>
      <c r="B4769" s="858" t="s">
        <v>7232</v>
      </c>
      <c r="C4769" s="858" t="s">
        <v>520</v>
      </c>
      <c r="D4769" s="859">
        <v>236.93</v>
      </c>
    </row>
    <row r="4770" spans="1:4" ht="13.5">
      <c r="A4770" s="858">
        <v>98108</v>
      </c>
      <c r="B4770" s="858" t="s">
        <v>7233</v>
      </c>
      <c r="C4770" s="858" t="s">
        <v>520</v>
      </c>
      <c r="D4770" s="859">
        <v>418.72</v>
      </c>
    </row>
    <row r="4771" spans="1:4" ht="13.5">
      <c r="A4771" s="858">
        <v>99250</v>
      </c>
      <c r="B4771" s="858" t="s">
        <v>7234</v>
      </c>
      <c r="C4771" s="858" t="s">
        <v>520</v>
      </c>
      <c r="D4771" s="859">
        <v>164.03</v>
      </c>
    </row>
    <row r="4772" spans="1:4" ht="13.5">
      <c r="A4772" s="858">
        <v>99251</v>
      </c>
      <c r="B4772" s="858" t="s">
        <v>7235</v>
      </c>
      <c r="C4772" s="858" t="s">
        <v>520</v>
      </c>
      <c r="D4772" s="859">
        <v>260.58</v>
      </c>
    </row>
    <row r="4773" spans="1:4" ht="13.5">
      <c r="A4773" s="858">
        <v>99253</v>
      </c>
      <c r="B4773" s="858" t="s">
        <v>7236</v>
      </c>
      <c r="C4773" s="858" t="s">
        <v>520</v>
      </c>
      <c r="D4773" s="859">
        <v>517.47</v>
      </c>
    </row>
    <row r="4774" spans="1:4" ht="13.5">
      <c r="A4774" s="858">
        <v>99255</v>
      </c>
      <c r="B4774" s="858" t="s">
        <v>7237</v>
      </c>
      <c r="C4774" s="858" t="s">
        <v>520</v>
      </c>
      <c r="D4774" s="859">
        <v>710.71</v>
      </c>
    </row>
    <row r="4775" spans="1:4" ht="13.5">
      <c r="A4775" s="858">
        <v>99257</v>
      </c>
      <c r="B4775" s="858" t="s">
        <v>7238</v>
      </c>
      <c r="C4775" s="858" t="s">
        <v>520</v>
      </c>
      <c r="D4775" s="859">
        <v>849.7</v>
      </c>
    </row>
    <row r="4776" spans="1:4" ht="13.5">
      <c r="A4776" s="858">
        <v>99258</v>
      </c>
      <c r="B4776" s="858" t="s">
        <v>7239</v>
      </c>
      <c r="C4776" s="858" t="s">
        <v>520</v>
      </c>
      <c r="D4776" s="859">
        <v>193.71</v>
      </c>
    </row>
    <row r="4777" spans="1:4" ht="13.5">
      <c r="A4777" s="858">
        <v>99260</v>
      </c>
      <c r="B4777" s="858" t="s">
        <v>7240</v>
      </c>
      <c r="C4777" s="858" t="s">
        <v>520</v>
      </c>
      <c r="D4777" s="859">
        <v>363.59</v>
      </c>
    </row>
    <row r="4778" spans="1:4" ht="13.5">
      <c r="A4778" s="858">
        <v>99262</v>
      </c>
      <c r="B4778" s="858" t="s">
        <v>7241</v>
      </c>
      <c r="C4778" s="858" t="s">
        <v>520</v>
      </c>
      <c r="D4778" s="859">
        <v>514.35</v>
      </c>
    </row>
    <row r="4779" spans="1:4" ht="13.5">
      <c r="A4779" s="858">
        <v>99264</v>
      </c>
      <c r="B4779" s="858" t="s">
        <v>7242</v>
      </c>
      <c r="C4779" s="858" t="s">
        <v>520</v>
      </c>
      <c r="D4779" s="859">
        <v>617.34</v>
      </c>
    </row>
    <row r="4780" spans="1:4" ht="13.5">
      <c r="A4780" s="858">
        <v>102587</v>
      </c>
      <c r="B4780" s="858" t="s">
        <v>7243</v>
      </c>
      <c r="C4780" s="858" t="s">
        <v>520</v>
      </c>
      <c r="D4780" s="859">
        <v>2.3199999999999998</v>
      </c>
    </row>
    <row r="4781" spans="1:4" ht="13.5">
      <c r="A4781" s="858">
        <v>102588</v>
      </c>
      <c r="B4781" s="858" t="s">
        <v>7244</v>
      </c>
      <c r="C4781" s="858" t="s">
        <v>520</v>
      </c>
      <c r="D4781" s="859">
        <v>3.35</v>
      </c>
    </row>
    <row r="4782" spans="1:4" ht="13.5">
      <c r="A4782" s="858">
        <v>102589</v>
      </c>
      <c r="B4782" s="858" t="s">
        <v>7245</v>
      </c>
      <c r="C4782" s="858" t="s">
        <v>520</v>
      </c>
      <c r="D4782" s="859">
        <v>2.57</v>
      </c>
    </row>
    <row r="4783" spans="1:4" ht="13.5">
      <c r="A4783" s="858">
        <v>102590</v>
      </c>
      <c r="B4783" s="858" t="s">
        <v>7246</v>
      </c>
      <c r="C4783" s="858" t="s">
        <v>520</v>
      </c>
      <c r="D4783" s="859">
        <v>3.62</v>
      </c>
    </row>
    <row r="4784" spans="1:4" ht="13.5">
      <c r="A4784" s="858">
        <v>102591</v>
      </c>
      <c r="B4784" s="858" t="s">
        <v>7247</v>
      </c>
      <c r="C4784" s="858" t="s">
        <v>520</v>
      </c>
      <c r="D4784" s="859">
        <v>2.84</v>
      </c>
    </row>
    <row r="4785" spans="1:4" ht="13.5">
      <c r="A4785" s="858">
        <v>102592</v>
      </c>
      <c r="B4785" s="858" t="s">
        <v>7248</v>
      </c>
      <c r="C4785" s="858" t="s">
        <v>520</v>
      </c>
      <c r="D4785" s="859">
        <v>3.87</v>
      </c>
    </row>
    <row r="4786" spans="1:4" ht="13.5">
      <c r="A4786" s="858">
        <v>102593</v>
      </c>
      <c r="B4786" s="858" t="s">
        <v>7249</v>
      </c>
      <c r="C4786" s="858" t="s">
        <v>520</v>
      </c>
      <c r="D4786" s="859">
        <v>3.21</v>
      </c>
    </row>
    <row r="4787" spans="1:4" ht="13.5">
      <c r="A4787" s="858">
        <v>102594</v>
      </c>
      <c r="B4787" s="858" t="s">
        <v>7250</v>
      </c>
      <c r="C4787" s="858" t="s">
        <v>520</v>
      </c>
      <c r="D4787" s="859">
        <v>4.24</v>
      </c>
    </row>
    <row r="4788" spans="1:4" ht="13.5">
      <c r="A4788" s="858">
        <v>102595</v>
      </c>
      <c r="B4788" s="858" t="s">
        <v>7251</v>
      </c>
      <c r="C4788" s="858" t="s">
        <v>520</v>
      </c>
      <c r="D4788" s="859">
        <v>3.62</v>
      </c>
    </row>
    <row r="4789" spans="1:4" ht="13.5">
      <c r="A4789" s="858">
        <v>102596</v>
      </c>
      <c r="B4789" s="858" t="s">
        <v>7252</v>
      </c>
      <c r="C4789" s="858" t="s">
        <v>520</v>
      </c>
      <c r="D4789" s="859">
        <v>4.67</v>
      </c>
    </row>
    <row r="4790" spans="1:4" ht="13.5">
      <c r="A4790" s="858">
        <v>102597</v>
      </c>
      <c r="B4790" s="858" t="s">
        <v>7253</v>
      </c>
      <c r="C4790" s="858" t="s">
        <v>520</v>
      </c>
      <c r="D4790" s="859">
        <v>4.1500000000000004</v>
      </c>
    </row>
    <row r="4791" spans="1:4" ht="13.5">
      <c r="A4791" s="858">
        <v>102598</v>
      </c>
      <c r="B4791" s="858" t="s">
        <v>7254</v>
      </c>
      <c r="C4791" s="858" t="s">
        <v>520</v>
      </c>
      <c r="D4791" s="859">
        <v>5.18</v>
      </c>
    </row>
    <row r="4792" spans="1:4" ht="13.5">
      <c r="A4792" s="858">
        <v>102599</v>
      </c>
      <c r="B4792" s="858" t="s">
        <v>7255</v>
      </c>
      <c r="C4792" s="858" t="s">
        <v>520</v>
      </c>
      <c r="D4792" s="859">
        <v>4.67</v>
      </c>
    </row>
    <row r="4793" spans="1:4" ht="13.5">
      <c r="A4793" s="858">
        <v>102600</v>
      </c>
      <c r="B4793" s="858" t="s">
        <v>7256</v>
      </c>
      <c r="C4793" s="858" t="s">
        <v>520</v>
      </c>
      <c r="D4793" s="859">
        <v>5.71</v>
      </c>
    </row>
    <row r="4794" spans="1:4" ht="13.5">
      <c r="A4794" s="858">
        <v>102601</v>
      </c>
      <c r="B4794" s="858" t="s">
        <v>7257</v>
      </c>
      <c r="C4794" s="858" t="s">
        <v>520</v>
      </c>
      <c r="D4794" s="859">
        <v>5.45</v>
      </c>
    </row>
    <row r="4795" spans="1:4" ht="13.5">
      <c r="A4795" s="858">
        <v>102602</v>
      </c>
      <c r="B4795" s="858" t="s">
        <v>7258</v>
      </c>
      <c r="C4795" s="858" t="s">
        <v>520</v>
      </c>
      <c r="D4795" s="859">
        <v>6.5</v>
      </c>
    </row>
    <row r="4796" spans="1:4" ht="13.5">
      <c r="A4796" s="858">
        <v>102603</v>
      </c>
      <c r="B4796" s="858" t="s">
        <v>7259</v>
      </c>
      <c r="C4796" s="858" t="s">
        <v>520</v>
      </c>
      <c r="D4796" s="859">
        <v>6.77</v>
      </c>
    </row>
    <row r="4797" spans="1:4" ht="13.5">
      <c r="A4797" s="858">
        <v>102604</v>
      </c>
      <c r="B4797" s="858" t="s">
        <v>7260</v>
      </c>
      <c r="C4797" s="858" t="s">
        <v>520</v>
      </c>
      <c r="D4797" s="859">
        <v>7.81</v>
      </c>
    </row>
    <row r="4798" spans="1:4" ht="13.5">
      <c r="A4798" s="858">
        <v>102605</v>
      </c>
      <c r="B4798" s="858" t="s">
        <v>7261</v>
      </c>
      <c r="C4798" s="858" t="s">
        <v>520</v>
      </c>
      <c r="D4798" s="859">
        <v>261.83999999999997</v>
      </c>
    </row>
    <row r="4799" spans="1:4" ht="13.5">
      <c r="A4799" s="858">
        <v>102606</v>
      </c>
      <c r="B4799" s="858" t="s">
        <v>7262</v>
      </c>
      <c r="C4799" s="858" t="s">
        <v>520</v>
      </c>
      <c r="D4799" s="859">
        <v>447.35</v>
      </c>
    </row>
    <row r="4800" spans="1:4" ht="13.5">
      <c r="A4800" s="858">
        <v>102607</v>
      </c>
      <c r="B4800" s="858" t="s">
        <v>7263</v>
      </c>
      <c r="C4800" s="858" t="s">
        <v>520</v>
      </c>
      <c r="D4800" s="859">
        <v>455</v>
      </c>
    </row>
    <row r="4801" spans="1:4" ht="13.5">
      <c r="A4801" s="858">
        <v>102608</v>
      </c>
      <c r="B4801" s="858" t="s">
        <v>7264</v>
      </c>
      <c r="C4801" s="858" t="s">
        <v>520</v>
      </c>
      <c r="D4801" s="859">
        <v>920.58</v>
      </c>
    </row>
    <row r="4802" spans="1:4" ht="13.5">
      <c r="A4802" s="858">
        <v>102609</v>
      </c>
      <c r="B4802" s="858" t="s">
        <v>7265</v>
      </c>
      <c r="C4802" s="858" t="s">
        <v>520</v>
      </c>
      <c r="D4802" s="859">
        <v>1035.49</v>
      </c>
    </row>
    <row r="4803" spans="1:4" ht="13.5">
      <c r="A4803" s="858">
        <v>102611</v>
      </c>
      <c r="B4803" s="858" t="s">
        <v>7266</v>
      </c>
      <c r="C4803" s="858" t="s">
        <v>520</v>
      </c>
      <c r="D4803" s="859">
        <v>378.82</v>
      </c>
    </row>
    <row r="4804" spans="1:4" ht="13.5">
      <c r="A4804" s="858">
        <v>102613</v>
      </c>
      <c r="B4804" s="858" t="s">
        <v>7267</v>
      </c>
      <c r="C4804" s="858" t="s">
        <v>520</v>
      </c>
      <c r="D4804" s="859">
        <v>520.49</v>
      </c>
    </row>
    <row r="4805" spans="1:4" ht="13.5">
      <c r="A4805" s="858">
        <v>102614</v>
      </c>
      <c r="B4805" s="858" t="s">
        <v>7268</v>
      </c>
      <c r="C4805" s="858" t="s">
        <v>520</v>
      </c>
      <c r="D4805" s="859">
        <v>842.75</v>
      </c>
    </row>
    <row r="4806" spans="1:4" ht="13.5">
      <c r="A4806" s="858">
        <v>102615</v>
      </c>
      <c r="B4806" s="858" t="s">
        <v>7269</v>
      </c>
      <c r="C4806" s="858" t="s">
        <v>520</v>
      </c>
      <c r="D4806" s="859">
        <v>1086.1300000000001</v>
      </c>
    </row>
    <row r="4807" spans="1:4" ht="13.5">
      <c r="A4807" s="858">
        <v>102617</v>
      </c>
      <c r="B4807" s="858" t="s">
        <v>7270</v>
      </c>
      <c r="C4807" s="858" t="s">
        <v>520</v>
      </c>
      <c r="D4807" s="859">
        <v>2819.92</v>
      </c>
    </row>
    <row r="4808" spans="1:4" ht="13.5">
      <c r="A4808" s="858">
        <v>102619</v>
      </c>
      <c r="B4808" s="858" t="s">
        <v>7271</v>
      </c>
      <c r="C4808" s="858" t="s">
        <v>520</v>
      </c>
      <c r="D4808" s="859">
        <v>5397.26</v>
      </c>
    </row>
    <row r="4809" spans="1:4" ht="13.5">
      <c r="A4809" s="858">
        <v>102622</v>
      </c>
      <c r="B4809" s="858" t="s">
        <v>7272</v>
      </c>
      <c r="C4809" s="858" t="s">
        <v>520</v>
      </c>
      <c r="D4809" s="859">
        <v>528.70000000000005</v>
      </c>
    </row>
    <row r="4810" spans="1:4" ht="13.5">
      <c r="A4810" s="858">
        <v>102623</v>
      </c>
      <c r="B4810" s="858" t="s">
        <v>7273</v>
      </c>
      <c r="C4810" s="858" t="s">
        <v>520</v>
      </c>
      <c r="D4810" s="859">
        <v>764.42</v>
      </c>
    </row>
    <row r="4811" spans="1:4" ht="13.5">
      <c r="A4811" s="858">
        <v>89482</v>
      </c>
      <c r="B4811" s="858" t="s">
        <v>7274</v>
      </c>
      <c r="C4811" s="858" t="s">
        <v>520</v>
      </c>
      <c r="D4811" s="859">
        <v>32.229999999999997</v>
      </c>
    </row>
    <row r="4812" spans="1:4" ht="13.5">
      <c r="A4812" s="858">
        <v>89491</v>
      </c>
      <c r="B4812" s="858" t="s">
        <v>7275</v>
      </c>
      <c r="C4812" s="858" t="s">
        <v>520</v>
      </c>
      <c r="D4812" s="859">
        <v>73.650000000000006</v>
      </c>
    </row>
    <row r="4813" spans="1:4" ht="13.5">
      <c r="A4813" s="858">
        <v>89495</v>
      </c>
      <c r="B4813" s="858" t="s">
        <v>7276</v>
      </c>
      <c r="C4813" s="858" t="s">
        <v>520</v>
      </c>
      <c r="D4813" s="859">
        <v>12.23</v>
      </c>
    </row>
    <row r="4814" spans="1:4" ht="13.5">
      <c r="A4814" s="858">
        <v>89707</v>
      </c>
      <c r="B4814" s="858" t="s">
        <v>7277</v>
      </c>
      <c r="C4814" s="858" t="s">
        <v>520</v>
      </c>
      <c r="D4814" s="859">
        <v>35.15</v>
      </c>
    </row>
    <row r="4815" spans="1:4" ht="13.5">
      <c r="A4815" s="858">
        <v>89708</v>
      </c>
      <c r="B4815" s="858" t="s">
        <v>7278</v>
      </c>
      <c r="C4815" s="858" t="s">
        <v>520</v>
      </c>
      <c r="D4815" s="859">
        <v>78.95</v>
      </c>
    </row>
    <row r="4816" spans="1:4" ht="13.5">
      <c r="A4816" s="858">
        <v>89709</v>
      </c>
      <c r="B4816" s="858" t="s">
        <v>7279</v>
      </c>
      <c r="C4816" s="858" t="s">
        <v>520</v>
      </c>
      <c r="D4816" s="859">
        <v>13.41</v>
      </c>
    </row>
    <row r="4817" spans="1:4" ht="13.5">
      <c r="A4817" s="858">
        <v>89710</v>
      </c>
      <c r="B4817" s="858" t="s">
        <v>7280</v>
      </c>
      <c r="C4817" s="858" t="s">
        <v>520</v>
      </c>
      <c r="D4817" s="859">
        <v>11.23</v>
      </c>
    </row>
    <row r="4818" spans="1:4" ht="13.5">
      <c r="A4818" s="858">
        <v>86872</v>
      </c>
      <c r="B4818" s="858" t="s">
        <v>7281</v>
      </c>
      <c r="C4818" s="858" t="s">
        <v>520</v>
      </c>
      <c r="D4818" s="859">
        <v>578.64</v>
      </c>
    </row>
    <row r="4819" spans="1:4" ht="13.5">
      <c r="A4819" s="858">
        <v>86874</v>
      </c>
      <c r="B4819" s="858" t="s">
        <v>7282</v>
      </c>
      <c r="C4819" s="858" t="s">
        <v>520</v>
      </c>
      <c r="D4819" s="859">
        <v>405.56</v>
      </c>
    </row>
    <row r="4820" spans="1:4" ht="13.5">
      <c r="A4820" s="858">
        <v>86875</v>
      </c>
      <c r="B4820" s="858" t="s">
        <v>7283</v>
      </c>
      <c r="C4820" s="858" t="s">
        <v>520</v>
      </c>
      <c r="D4820" s="859">
        <v>433.58</v>
      </c>
    </row>
    <row r="4821" spans="1:4" ht="13.5">
      <c r="A4821" s="858">
        <v>86876</v>
      </c>
      <c r="B4821" s="858" t="s">
        <v>7284</v>
      </c>
      <c r="C4821" s="858" t="s">
        <v>520</v>
      </c>
      <c r="D4821" s="859">
        <v>248.65</v>
      </c>
    </row>
    <row r="4822" spans="1:4" ht="13.5">
      <c r="A4822" s="858">
        <v>86877</v>
      </c>
      <c r="B4822" s="858" t="s">
        <v>7285</v>
      </c>
      <c r="C4822" s="858" t="s">
        <v>520</v>
      </c>
      <c r="D4822" s="859">
        <v>51.5</v>
      </c>
    </row>
    <row r="4823" spans="1:4" ht="13.5">
      <c r="A4823" s="858">
        <v>86878</v>
      </c>
      <c r="B4823" s="858" t="s">
        <v>7286</v>
      </c>
      <c r="C4823" s="858" t="s">
        <v>520</v>
      </c>
      <c r="D4823" s="859">
        <v>55.54</v>
      </c>
    </row>
    <row r="4824" spans="1:4" ht="13.5">
      <c r="A4824" s="858">
        <v>86879</v>
      </c>
      <c r="B4824" s="858" t="s">
        <v>7287</v>
      </c>
      <c r="C4824" s="858" t="s">
        <v>520</v>
      </c>
      <c r="D4824" s="859">
        <v>7.28</v>
      </c>
    </row>
    <row r="4825" spans="1:4" ht="13.5">
      <c r="A4825" s="858">
        <v>86880</v>
      </c>
      <c r="B4825" s="858" t="s">
        <v>7288</v>
      </c>
      <c r="C4825" s="858" t="s">
        <v>520</v>
      </c>
      <c r="D4825" s="859">
        <v>24</v>
      </c>
    </row>
    <row r="4826" spans="1:4" ht="13.5">
      <c r="A4826" s="858">
        <v>86881</v>
      </c>
      <c r="B4826" s="858" t="s">
        <v>7289</v>
      </c>
      <c r="C4826" s="858" t="s">
        <v>520</v>
      </c>
      <c r="D4826" s="859">
        <v>156.56</v>
      </c>
    </row>
    <row r="4827" spans="1:4" ht="13.5">
      <c r="A4827" s="858">
        <v>86882</v>
      </c>
      <c r="B4827" s="858" t="s">
        <v>7290</v>
      </c>
      <c r="C4827" s="858" t="s">
        <v>520</v>
      </c>
      <c r="D4827" s="859">
        <v>24.47</v>
      </c>
    </row>
    <row r="4828" spans="1:4" ht="13.5">
      <c r="A4828" s="858">
        <v>86883</v>
      </c>
      <c r="B4828" s="858" t="s">
        <v>7291</v>
      </c>
      <c r="C4828" s="858" t="s">
        <v>520</v>
      </c>
      <c r="D4828" s="859">
        <v>13.89</v>
      </c>
    </row>
    <row r="4829" spans="1:4" ht="13.5">
      <c r="A4829" s="858">
        <v>86884</v>
      </c>
      <c r="B4829" s="858" t="s">
        <v>7292</v>
      </c>
      <c r="C4829" s="858" t="s">
        <v>520</v>
      </c>
      <c r="D4829" s="859">
        <v>8.9600000000000009</v>
      </c>
    </row>
    <row r="4830" spans="1:4" ht="13.5">
      <c r="A4830" s="858">
        <v>86885</v>
      </c>
      <c r="B4830" s="858" t="s">
        <v>7293</v>
      </c>
      <c r="C4830" s="858" t="s">
        <v>520</v>
      </c>
      <c r="D4830" s="859">
        <v>12.51</v>
      </c>
    </row>
    <row r="4831" spans="1:4" ht="13.5">
      <c r="A4831" s="858">
        <v>86886</v>
      </c>
      <c r="B4831" s="858" t="s">
        <v>7294</v>
      </c>
      <c r="C4831" s="858" t="s">
        <v>520</v>
      </c>
      <c r="D4831" s="859">
        <v>38.06</v>
      </c>
    </row>
    <row r="4832" spans="1:4" ht="13.5">
      <c r="A4832" s="858">
        <v>86887</v>
      </c>
      <c r="B4832" s="858" t="s">
        <v>7295</v>
      </c>
      <c r="C4832" s="858" t="s">
        <v>520</v>
      </c>
      <c r="D4832" s="859">
        <v>41.32</v>
      </c>
    </row>
    <row r="4833" spans="1:4" ht="13.5">
      <c r="A4833" s="858">
        <v>86888</v>
      </c>
      <c r="B4833" s="858" t="s">
        <v>7296</v>
      </c>
      <c r="C4833" s="858" t="s">
        <v>520</v>
      </c>
      <c r="D4833" s="859">
        <v>392.68</v>
      </c>
    </row>
    <row r="4834" spans="1:4" ht="13.5">
      <c r="A4834" s="858">
        <v>86889</v>
      </c>
      <c r="B4834" s="858" t="s">
        <v>7297</v>
      </c>
      <c r="C4834" s="858" t="s">
        <v>520</v>
      </c>
      <c r="D4834" s="859">
        <v>664.56</v>
      </c>
    </row>
    <row r="4835" spans="1:4" ht="13.5">
      <c r="A4835" s="858">
        <v>86893</v>
      </c>
      <c r="B4835" s="858" t="s">
        <v>7298</v>
      </c>
      <c r="C4835" s="858" t="s">
        <v>520</v>
      </c>
      <c r="D4835" s="859">
        <v>626.16999999999996</v>
      </c>
    </row>
    <row r="4836" spans="1:4" ht="13.5">
      <c r="A4836" s="858">
        <v>86894</v>
      </c>
      <c r="B4836" s="858" t="s">
        <v>7299</v>
      </c>
      <c r="C4836" s="858" t="s">
        <v>520</v>
      </c>
      <c r="D4836" s="859">
        <v>254.91</v>
      </c>
    </row>
    <row r="4837" spans="1:4" ht="13.5">
      <c r="A4837" s="858">
        <v>86895</v>
      </c>
      <c r="B4837" s="858" t="s">
        <v>7300</v>
      </c>
      <c r="C4837" s="858" t="s">
        <v>520</v>
      </c>
      <c r="D4837" s="859">
        <v>317.29000000000002</v>
      </c>
    </row>
    <row r="4838" spans="1:4" ht="13.5">
      <c r="A4838" s="858">
        <v>86899</v>
      </c>
      <c r="B4838" s="858" t="s">
        <v>7301</v>
      </c>
      <c r="C4838" s="858" t="s">
        <v>520</v>
      </c>
      <c r="D4838" s="859">
        <v>302.89</v>
      </c>
    </row>
    <row r="4839" spans="1:4" ht="13.5">
      <c r="A4839" s="858">
        <v>86900</v>
      </c>
      <c r="B4839" s="858" t="s">
        <v>7302</v>
      </c>
      <c r="C4839" s="858" t="s">
        <v>520</v>
      </c>
      <c r="D4839" s="859">
        <v>203.43</v>
      </c>
    </row>
    <row r="4840" spans="1:4" ht="13.5">
      <c r="A4840" s="858">
        <v>86901</v>
      </c>
      <c r="B4840" s="858" t="s">
        <v>7303</v>
      </c>
      <c r="C4840" s="858" t="s">
        <v>520</v>
      </c>
      <c r="D4840" s="859">
        <v>118.42</v>
      </c>
    </row>
    <row r="4841" spans="1:4" ht="13.5">
      <c r="A4841" s="858">
        <v>86902</v>
      </c>
      <c r="B4841" s="858" t="s">
        <v>7304</v>
      </c>
      <c r="C4841" s="858" t="s">
        <v>520</v>
      </c>
      <c r="D4841" s="859">
        <v>257.92</v>
      </c>
    </row>
    <row r="4842" spans="1:4" ht="13.5">
      <c r="A4842" s="858">
        <v>86903</v>
      </c>
      <c r="B4842" s="858" t="s">
        <v>7305</v>
      </c>
      <c r="C4842" s="858" t="s">
        <v>520</v>
      </c>
      <c r="D4842" s="859">
        <v>288.94</v>
      </c>
    </row>
    <row r="4843" spans="1:4" ht="13.5">
      <c r="A4843" s="858">
        <v>86904</v>
      </c>
      <c r="B4843" s="858" t="s">
        <v>7306</v>
      </c>
      <c r="C4843" s="858" t="s">
        <v>520</v>
      </c>
      <c r="D4843" s="859">
        <v>119.88</v>
      </c>
    </row>
    <row r="4844" spans="1:4" ht="13.5">
      <c r="A4844" s="858">
        <v>86905</v>
      </c>
      <c r="B4844" s="858" t="s">
        <v>7307</v>
      </c>
      <c r="C4844" s="858" t="s">
        <v>520</v>
      </c>
      <c r="D4844" s="859">
        <v>331.14</v>
      </c>
    </row>
    <row r="4845" spans="1:4" ht="13.5">
      <c r="A4845" s="858">
        <v>86906</v>
      </c>
      <c r="B4845" s="858" t="s">
        <v>7308</v>
      </c>
      <c r="C4845" s="858" t="s">
        <v>520</v>
      </c>
      <c r="D4845" s="859">
        <v>61.24</v>
      </c>
    </row>
    <row r="4846" spans="1:4" ht="13.5">
      <c r="A4846" s="858">
        <v>86908</v>
      </c>
      <c r="B4846" s="858" t="s">
        <v>7309</v>
      </c>
      <c r="C4846" s="858" t="s">
        <v>520</v>
      </c>
      <c r="D4846" s="859">
        <v>397.54</v>
      </c>
    </row>
    <row r="4847" spans="1:4" ht="13.5">
      <c r="A4847" s="858">
        <v>86909</v>
      </c>
      <c r="B4847" s="858" t="s">
        <v>7310</v>
      </c>
      <c r="C4847" s="858" t="s">
        <v>520</v>
      </c>
      <c r="D4847" s="859">
        <v>106.33</v>
      </c>
    </row>
    <row r="4848" spans="1:4" ht="13.5">
      <c r="A4848" s="858">
        <v>86910</v>
      </c>
      <c r="B4848" s="858" t="s">
        <v>7311</v>
      </c>
      <c r="C4848" s="858" t="s">
        <v>520</v>
      </c>
      <c r="D4848" s="859">
        <v>104.82</v>
      </c>
    </row>
    <row r="4849" spans="1:4" ht="13.5">
      <c r="A4849" s="858">
        <v>86911</v>
      </c>
      <c r="B4849" s="858" t="s">
        <v>7312</v>
      </c>
      <c r="C4849" s="858" t="s">
        <v>520</v>
      </c>
      <c r="D4849" s="859">
        <v>71.650000000000006</v>
      </c>
    </row>
    <row r="4850" spans="1:4" ht="13.5">
      <c r="A4850" s="858">
        <v>86913</v>
      </c>
      <c r="B4850" s="858" t="s">
        <v>7313</v>
      </c>
      <c r="C4850" s="858" t="s">
        <v>520</v>
      </c>
      <c r="D4850" s="859">
        <v>44.64</v>
      </c>
    </row>
    <row r="4851" spans="1:4" ht="13.5">
      <c r="A4851" s="858">
        <v>86914</v>
      </c>
      <c r="B4851" s="858" t="s">
        <v>7314</v>
      </c>
      <c r="C4851" s="858" t="s">
        <v>520</v>
      </c>
      <c r="D4851" s="859">
        <v>80.38</v>
      </c>
    </row>
    <row r="4852" spans="1:4" ht="13.5">
      <c r="A4852" s="858">
        <v>86915</v>
      </c>
      <c r="B4852" s="858" t="s">
        <v>7315</v>
      </c>
      <c r="C4852" s="858" t="s">
        <v>520</v>
      </c>
      <c r="D4852" s="859">
        <v>117.47</v>
      </c>
    </row>
    <row r="4853" spans="1:4" ht="13.5">
      <c r="A4853" s="858">
        <v>86916</v>
      </c>
      <c r="B4853" s="858" t="s">
        <v>7316</v>
      </c>
      <c r="C4853" s="858" t="s">
        <v>520</v>
      </c>
      <c r="D4853" s="859">
        <v>42.87</v>
      </c>
    </row>
    <row r="4854" spans="1:4" ht="13.5">
      <c r="A4854" s="858">
        <v>86919</v>
      </c>
      <c r="B4854" s="858" t="s">
        <v>7317</v>
      </c>
      <c r="C4854" s="858" t="s">
        <v>520</v>
      </c>
      <c r="D4854" s="859">
        <v>724.41</v>
      </c>
    </row>
    <row r="4855" spans="1:4" ht="13.5">
      <c r="A4855" s="858">
        <v>86920</v>
      </c>
      <c r="B4855" s="858" t="s">
        <v>7318</v>
      </c>
      <c r="C4855" s="858" t="s">
        <v>520</v>
      </c>
      <c r="D4855" s="859">
        <v>644.45000000000005</v>
      </c>
    </row>
    <row r="4856" spans="1:4" ht="13.5">
      <c r="A4856" s="858">
        <v>86921</v>
      </c>
      <c r="B4856" s="858" t="s">
        <v>7319</v>
      </c>
      <c r="C4856" s="858" t="s">
        <v>520</v>
      </c>
      <c r="D4856" s="859">
        <v>642.67999999999995</v>
      </c>
    </row>
    <row r="4857" spans="1:4" ht="13.5">
      <c r="A4857" s="858">
        <v>86922</v>
      </c>
      <c r="B4857" s="858" t="s">
        <v>7320</v>
      </c>
      <c r="C4857" s="858" t="s">
        <v>520</v>
      </c>
      <c r="D4857" s="859">
        <v>694</v>
      </c>
    </row>
    <row r="4858" spans="1:4" ht="13.5">
      <c r="A4858" s="858">
        <v>86923</v>
      </c>
      <c r="B4858" s="858" t="s">
        <v>7321</v>
      </c>
      <c r="C4858" s="858" t="s">
        <v>520</v>
      </c>
      <c r="D4858" s="859">
        <v>481.95</v>
      </c>
    </row>
    <row r="4859" spans="1:4" ht="13.5">
      <c r="A4859" s="858">
        <v>86924</v>
      </c>
      <c r="B4859" s="858" t="s">
        <v>7322</v>
      </c>
      <c r="C4859" s="858" t="s">
        <v>520</v>
      </c>
      <c r="D4859" s="859">
        <v>480.18</v>
      </c>
    </row>
    <row r="4860" spans="1:4" ht="13.5">
      <c r="A4860" s="858">
        <v>86925</v>
      </c>
      <c r="B4860" s="858" t="s">
        <v>7323</v>
      </c>
      <c r="C4860" s="858" t="s">
        <v>520</v>
      </c>
      <c r="D4860" s="859">
        <v>499.39</v>
      </c>
    </row>
    <row r="4861" spans="1:4" ht="13.5">
      <c r="A4861" s="858">
        <v>86926</v>
      </c>
      <c r="B4861" s="858" t="s">
        <v>7324</v>
      </c>
      <c r="C4861" s="858" t="s">
        <v>520</v>
      </c>
      <c r="D4861" s="859">
        <v>497.62</v>
      </c>
    </row>
    <row r="4862" spans="1:4" ht="13.5">
      <c r="A4862" s="858">
        <v>86927</v>
      </c>
      <c r="B4862" s="858" t="s">
        <v>7325</v>
      </c>
      <c r="C4862" s="858" t="s">
        <v>520</v>
      </c>
      <c r="D4862" s="859">
        <v>325.04000000000002</v>
      </c>
    </row>
    <row r="4863" spans="1:4" ht="13.5">
      <c r="A4863" s="858">
        <v>86928</v>
      </c>
      <c r="B4863" s="858" t="s">
        <v>7326</v>
      </c>
      <c r="C4863" s="858" t="s">
        <v>520</v>
      </c>
      <c r="D4863" s="859">
        <v>323.27</v>
      </c>
    </row>
    <row r="4864" spans="1:4" ht="13.5">
      <c r="A4864" s="858">
        <v>86929</v>
      </c>
      <c r="B4864" s="858" t="s">
        <v>7327</v>
      </c>
      <c r="C4864" s="858" t="s">
        <v>520</v>
      </c>
      <c r="D4864" s="859">
        <v>314.45999999999998</v>
      </c>
    </row>
    <row r="4865" spans="1:4" ht="13.5">
      <c r="A4865" s="858">
        <v>86930</v>
      </c>
      <c r="B4865" s="858" t="s">
        <v>7328</v>
      </c>
      <c r="C4865" s="858" t="s">
        <v>520</v>
      </c>
      <c r="D4865" s="859">
        <v>312.69</v>
      </c>
    </row>
    <row r="4866" spans="1:4" ht="13.5">
      <c r="A4866" s="858">
        <v>86931</v>
      </c>
      <c r="B4866" s="858" t="s">
        <v>7329</v>
      </c>
      <c r="C4866" s="858" t="s">
        <v>520</v>
      </c>
      <c r="D4866" s="859">
        <v>405.19</v>
      </c>
    </row>
    <row r="4867" spans="1:4" ht="13.5">
      <c r="A4867" s="858">
        <v>86932</v>
      </c>
      <c r="B4867" s="858" t="s">
        <v>7330</v>
      </c>
      <c r="C4867" s="858" t="s">
        <v>520</v>
      </c>
      <c r="D4867" s="859">
        <v>434</v>
      </c>
    </row>
    <row r="4868" spans="1:4" ht="13.5">
      <c r="A4868" s="858">
        <v>86933</v>
      </c>
      <c r="B4868" s="858" t="s">
        <v>7331</v>
      </c>
      <c r="C4868" s="858" t="s">
        <v>520</v>
      </c>
      <c r="D4868" s="859">
        <v>375.03</v>
      </c>
    </row>
    <row r="4869" spans="1:4" ht="13.5">
      <c r="A4869" s="858">
        <v>86934</v>
      </c>
      <c r="B4869" s="858" t="s">
        <v>7332</v>
      </c>
      <c r="C4869" s="858" t="s">
        <v>520</v>
      </c>
      <c r="D4869" s="859">
        <v>364.45</v>
      </c>
    </row>
    <row r="4870" spans="1:4" ht="13.5">
      <c r="A4870" s="858">
        <v>86935</v>
      </c>
      <c r="B4870" s="858" t="s">
        <v>7333</v>
      </c>
      <c r="C4870" s="858" t="s">
        <v>520</v>
      </c>
      <c r="D4870" s="859">
        <v>272.86</v>
      </c>
    </row>
    <row r="4871" spans="1:4" ht="13.5">
      <c r="A4871" s="858">
        <v>86936</v>
      </c>
      <c r="B4871" s="858" t="s">
        <v>7334</v>
      </c>
      <c r="C4871" s="858" t="s">
        <v>520</v>
      </c>
      <c r="D4871" s="859">
        <v>415.53</v>
      </c>
    </row>
    <row r="4872" spans="1:4" ht="13.5">
      <c r="A4872" s="858">
        <v>86937</v>
      </c>
      <c r="B4872" s="858" t="s">
        <v>7335</v>
      </c>
      <c r="C4872" s="858" t="s">
        <v>520</v>
      </c>
      <c r="D4872" s="859">
        <v>183.81</v>
      </c>
    </row>
    <row r="4873" spans="1:4" ht="13.5">
      <c r="A4873" s="858">
        <v>86938</v>
      </c>
      <c r="B4873" s="858" t="s">
        <v>7336</v>
      </c>
      <c r="C4873" s="858" t="s">
        <v>520</v>
      </c>
      <c r="D4873" s="859">
        <v>326.48</v>
      </c>
    </row>
    <row r="4874" spans="1:4" ht="13.5">
      <c r="A4874" s="858">
        <v>86939</v>
      </c>
      <c r="B4874" s="858" t="s">
        <v>7337</v>
      </c>
      <c r="C4874" s="858" t="s">
        <v>520</v>
      </c>
      <c r="D4874" s="859">
        <v>349.29</v>
      </c>
    </row>
    <row r="4875" spans="1:4" ht="13.5">
      <c r="A4875" s="858">
        <v>86940</v>
      </c>
      <c r="B4875" s="858" t="s">
        <v>7338</v>
      </c>
      <c r="C4875" s="858" t="s">
        <v>520</v>
      </c>
      <c r="D4875" s="859">
        <v>910.78</v>
      </c>
    </row>
    <row r="4876" spans="1:4" ht="13.5">
      <c r="A4876" s="858">
        <v>86941</v>
      </c>
      <c r="B4876" s="858" t="s">
        <v>7339</v>
      </c>
      <c r="C4876" s="858" t="s">
        <v>520</v>
      </c>
      <c r="D4876" s="859">
        <v>655.79</v>
      </c>
    </row>
    <row r="4877" spans="1:4" ht="13.5">
      <c r="A4877" s="858">
        <v>86942</v>
      </c>
      <c r="B4877" s="858" t="s">
        <v>7340</v>
      </c>
      <c r="C4877" s="858" t="s">
        <v>520</v>
      </c>
      <c r="D4877" s="859">
        <v>221.83</v>
      </c>
    </row>
    <row r="4878" spans="1:4" ht="13.5">
      <c r="A4878" s="858">
        <v>86943</v>
      </c>
      <c r="B4878" s="858" t="s">
        <v>7341</v>
      </c>
      <c r="C4878" s="858" t="s">
        <v>520</v>
      </c>
      <c r="D4878" s="859">
        <v>211.25</v>
      </c>
    </row>
    <row r="4879" spans="1:4" ht="13.5">
      <c r="A4879" s="858">
        <v>86947</v>
      </c>
      <c r="B4879" s="858" t="s">
        <v>7342</v>
      </c>
      <c r="C4879" s="858" t="s">
        <v>520</v>
      </c>
      <c r="D4879" s="859">
        <v>1043.1500000000001</v>
      </c>
    </row>
    <row r="4880" spans="1:4" ht="13.5">
      <c r="A4880" s="858">
        <v>93396</v>
      </c>
      <c r="B4880" s="858" t="s">
        <v>7343</v>
      </c>
      <c r="C4880" s="858" t="s">
        <v>520</v>
      </c>
      <c r="D4880" s="859">
        <v>571.29999999999995</v>
      </c>
    </row>
    <row r="4881" spans="1:4" ht="13.5">
      <c r="A4881" s="858">
        <v>93441</v>
      </c>
      <c r="B4881" s="858" t="s">
        <v>7344</v>
      </c>
      <c r="C4881" s="858" t="s">
        <v>520</v>
      </c>
      <c r="D4881" s="859">
        <v>1018.03</v>
      </c>
    </row>
    <row r="4882" spans="1:4" ht="13.5">
      <c r="A4882" s="858">
        <v>93442</v>
      </c>
      <c r="B4882" s="858" t="s">
        <v>7345</v>
      </c>
      <c r="C4882" s="858" t="s">
        <v>520</v>
      </c>
      <c r="D4882" s="859">
        <v>1156.99</v>
      </c>
    </row>
    <row r="4883" spans="1:4" ht="13.5">
      <c r="A4883" s="858">
        <v>95469</v>
      </c>
      <c r="B4883" s="858" t="s">
        <v>7346</v>
      </c>
      <c r="C4883" s="858" t="s">
        <v>520</v>
      </c>
      <c r="D4883" s="859">
        <v>241.81</v>
      </c>
    </row>
    <row r="4884" spans="1:4" ht="13.5">
      <c r="A4884" s="858">
        <v>95470</v>
      </c>
      <c r="B4884" s="858" t="s">
        <v>7347</v>
      </c>
      <c r="C4884" s="858" t="s">
        <v>520</v>
      </c>
      <c r="D4884" s="859">
        <v>249.35</v>
      </c>
    </row>
    <row r="4885" spans="1:4" ht="13.5">
      <c r="A4885" s="858">
        <v>95471</v>
      </c>
      <c r="B4885" s="858" t="s">
        <v>7348</v>
      </c>
      <c r="C4885" s="858" t="s">
        <v>520</v>
      </c>
      <c r="D4885" s="859">
        <v>613.38</v>
      </c>
    </row>
    <row r="4886" spans="1:4" ht="13.5">
      <c r="A4886" s="858">
        <v>95472</v>
      </c>
      <c r="B4886" s="858" t="s">
        <v>7349</v>
      </c>
      <c r="C4886" s="858" t="s">
        <v>520</v>
      </c>
      <c r="D4886" s="859">
        <v>620.91999999999996</v>
      </c>
    </row>
    <row r="4887" spans="1:4" ht="13.5">
      <c r="A4887" s="858">
        <v>95542</v>
      </c>
      <c r="B4887" s="858" t="s">
        <v>7350</v>
      </c>
      <c r="C4887" s="858" t="s">
        <v>520</v>
      </c>
      <c r="D4887" s="859">
        <v>30.99</v>
      </c>
    </row>
    <row r="4888" spans="1:4" ht="13.5">
      <c r="A4888" s="858">
        <v>95543</v>
      </c>
      <c r="B4888" s="858" t="s">
        <v>7351</v>
      </c>
      <c r="C4888" s="858" t="s">
        <v>520</v>
      </c>
      <c r="D4888" s="859">
        <v>51.56</v>
      </c>
    </row>
    <row r="4889" spans="1:4" ht="13.5">
      <c r="A4889" s="858">
        <v>95544</v>
      </c>
      <c r="B4889" s="858" t="s">
        <v>7352</v>
      </c>
      <c r="C4889" s="858" t="s">
        <v>520</v>
      </c>
      <c r="D4889" s="859">
        <v>38.270000000000003</v>
      </c>
    </row>
    <row r="4890" spans="1:4" ht="13.5">
      <c r="A4890" s="858">
        <v>95545</v>
      </c>
      <c r="B4890" s="858" t="s">
        <v>7353</v>
      </c>
      <c r="C4890" s="858" t="s">
        <v>520</v>
      </c>
      <c r="D4890" s="859">
        <v>37.5</v>
      </c>
    </row>
    <row r="4891" spans="1:4" ht="13.5">
      <c r="A4891" s="858">
        <v>95546</v>
      </c>
      <c r="B4891" s="858" t="s">
        <v>7354</v>
      </c>
      <c r="C4891" s="858" t="s">
        <v>520</v>
      </c>
      <c r="D4891" s="859">
        <v>123.89</v>
      </c>
    </row>
    <row r="4892" spans="1:4" ht="13.5">
      <c r="A4892" s="858">
        <v>95547</v>
      </c>
      <c r="B4892" s="858" t="s">
        <v>7355</v>
      </c>
      <c r="C4892" s="858" t="s">
        <v>520</v>
      </c>
      <c r="D4892" s="859">
        <v>83.31</v>
      </c>
    </row>
    <row r="4893" spans="1:4" ht="13.5">
      <c r="A4893" s="858">
        <v>100848</v>
      </c>
      <c r="B4893" s="858" t="s">
        <v>7356</v>
      </c>
      <c r="C4893" s="858" t="s">
        <v>520</v>
      </c>
      <c r="D4893" s="859">
        <v>443.56</v>
      </c>
    </row>
    <row r="4894" spans="1:4" ht="13.5">
      <c r="A4894" s="858">
        <v>100849</v>
      </c>
      <c r="B4894" s="858" t="s">
        <v>7357</v>
      </c>
      <c r="C4894" s="858" t="s">
        <v>520</v>
      </c>
      <c r="D4894" s="859">
        <v>47.33</v>
      </c>
    </row>
    <row r="4895" spans="1:4" ht="13.5">
      <c r="A4895" s="858">
        <v>100851</v>
      </c>
      <c r="B4895" s="858" t="s">
        <v>7358</v>
      </c>
      <c r="C4895" s="858" t="s">
        <v>520</v>
      </c>
      <c r="D4895" s="859">
        <v>96.66</v>
      </c>
    </row>
    <row r="4896" spans="1:4" ht="13.5">
      <c r="A4896" s="858">
        <v>100852</v>
      </c>
      <c r="B4896" s="858" t="s">
        <v>7359</v>
      </c>
      <c r="C4896" s="858" t="s">
        <v>520</v>
      </c>
      <c r="D4896" s="859">
        <v>223.25</v>
      </c>
    </row>
    <row r="4897" spans="1:4" ht="13.5">
      <c r="A4897" s="858">
        <v>100853</v>
      </c>
      <c r="B4897" s="858" t="s">
        <v>7360</v>
      </c>
      <c r="C4897" s="858" t="s">
        <v>520</v>
      </c>
      <c r="D4897" s="859">
        <v>281.20999999999998</v>
      </c>
    </row>
    <row r="4898" spans="1:4" ht="13.5">
      <c r="A4898" s="858">
        <v>100854</v>
      </c>
      <c r="B4898" s="858" t="s">
        <v>7361</v>
      </c>
      <c r="C4898" s="858" t="s">
        <v>520</v>
      </c>
      <c r="D4898" s="859">
        <v>1470.96</v>
      </c>
    </row>
    <row r="4899" spans="1:4" ht="13.5">
      <c r="A4899" s="858">
        <v>100855</v>
      </c>
      <c r="B4899" s="858" t="s">
        <v>7362</v>
      </c>
      <c r="C4899" s="858" t="s">
        <v>520</v>
      </c>
      <c r="D4899" s="859">
        <v>37.5</v>
      </c>
    </row>
    <row r="4900" spans="1:4" ht="13.5">
      <c r="A4900" s="858">
        <v>100856</v>
      </c>
      <c r="B4900" s="858" t="s">
        <v>7363</v>
      </c>
      <c r="C4900" s="858" t="s">
        <v>520</v>
      </c>
      <c r="D4900" s="859">
        <v>30.9</v>
      </c>
    </row>
    <row r="4901" spans="1:4" ht="13.5">
      <c r="A4901" s="858">
        <v>100857</v>
      </c>
      <c r="B4901" s="858" t="s">
        <v>7364</v>
      </c>
      <c r="C4901" s="858" t="s">
        <v>520</v>
      </c>
      <c r="D4901" s="859">
        <v>430.59</v>
      </c>
    </row>
    <row r="4902" spans="1:4" ht="13.5">
      <c r="A4902" s="858">
        <v>100858</v>
      </c>
      <c r="B4902" s="858" t="s">
        <v>7365</v>
      </c>
      <c r="C4902" s="858" t="s">
        <v>520</v>
      </c>
      <c r="D4902" s="859">
        <v>487.06</v>
      </c>
    </row>
    <row r="4903" spans="1:4" ht="13.5">
      <c r="A4903" s="858">
        <v>100859</v>
      </c>
      <c r="B4903" s="858" t="s">
        <v>7366</v>
      </c>
      <c r="C4903" s="858" t="s">
        <v>520</v>
      </c>
      <c r="D4903" s="859">
        <v>801.64</v>
      </c>
    </row>
    <row r="4904" spans="1:4" ht="13.5">
      <c r="A4904" s="858">
        <v>100860</v>
      </c>
      <c r="B4904" s="858" t="s">
        <v>7367</v>
      </c>
      <c r="C4904" s="858" t="s">
        <v>520</v>
      </c>
      <c r="D4904" s="859">
        <v>84.59</v>
      </c>
    </row>
    <row r="4905" spans="1:4" ht="13.5">
      <c r="A4905" s="858">
        <v>100861</v>
      </c>
      <c r="B4905" s="858" t="s">
        <v>7368</v>
      </c>
      <c r="C4905" s="858" t="s">
        <v>520</v>
      </c>
      <c r="D4905" s="859">
        <v>33.450000000000003</v>
      </c>
    </row>
    <row r="4906" spans="1:4" ht="13.5">
      <c r="A4906" s="858">
        <v>100862</v>
      </c>
      <c r="B4906" s="858" t="s">
        <v>7369</v>
      </c>
      <c r="C4906" s="858" t="s">
        <v>520</v>
      </c>
      <c r="D4906" s="859">
        <v>37.58</v>
      </c>
    </row>
    <row r="4907" spans="1:4" ht="13.5">
      <c r="A4907" s="858">
        <v>100863</v>
      </c>
      <c r="B4907" s="858" t="s">
        <v>7370</v>
      </c>
      <c r="C4907" s="858" t="s">
        <v>520</v>
      </c>
      <c r="D4907" s="859">
        <v>635.85</v>
      </c>
    </row>
    <row r="4908" spans="1:4" ht="13.5">
      <c r="A4908" s="858">
        <v>100864</v>
      </c>
      <c r="B4908" s="858" t="s">
        <v>7371</v>
      </c>
      <c r="C4908" s="858" t="s">
        <v>520</v>
      </c>
      <c r="D4908" s="859">
        <v>703.82</v>
      </c>
    </row>
    <row r="4909" spans="1:4" ht="13.5">
      <c r="A4909" s="858">
        <v>100865</v>
      </c>
      <c r="B4909" s="858" t="s">
        <v>7372</v>
      </c>
      <c r="C4909" s="858" t="s">
        <v>520</v>
      </c>
      <c r="D4909" s="859">
        <v>649.59</v>
      </c>
    </row>
    <row r="4910" spans="1:4" ht="13.5">
      <c r="A4910" s="858">
        <v>100866</v>
      </c>
      <c r="B4910" s="858" t="s">
        <v>7373</v>
      </c>
      <c r="C4910" s="858" t="s">
        <v>520</v>
      </c>
      <c r="D4910" s="859">
        <v>319.67</v>
      </c>
    </row>
    <row r="4911" spans="1:4" ht="13.5">
      <c r="A4911" s="858">
        <v>100867</v>
      </c>
      <c r="B4911" s="858" t="s">
        <v>7374</v>
      </c>
      <c r="C4911" s="858" t="s">
        <v>520</v>
      </c>
      <c r="D4911" s="859">
        <v>342.09</v>
      </c>
    </row>
    <row r="4912" spans="1:4" ht="13.5">
      <c r="A4912" s="858">
        <v>100868</v>
      </c>
      <c r="B4912" s="858" t="s">
        <v>7375</v>
      </c>
      <c r="C4912" s="858" t="s">
        <v>520</v>
      </c>
      <c r="D4912" s="859">
        <v>357</v>
      </c>
    </row>
    <row r="4913" spans="1:4" ht="13.5">
      <c r="A4913" s="858">
        <v>100869</v>
      </c>
      <c r="B4913" s="858" t="s">
        <v>7376</v>
      </c>
      <c r="C4913" s="858" t="s">
        <v>520</v>
      </c>
      <c r="D4913" s="859">
        <v>368.44</v>
      </c>
    </row>
    <row r="4914" spans="1:4" ht="13.5">
      <c r="A4914" s="858">
        <v>100870</v>
      </c>
      <c r="B4914" s="858" t="s">
        <v>7377</v>
      </c>
      <c r="C4914" s="858" t="s">
        <v>520</v>
      </c>
      <c r="D4914" s="859">
        <v>253.27</v>
      </c>
    </row>
    <row r="4915" spans="1:4" ht="13.5">
      <c r="A4915" s="858">
        <v>100871</v>
      </c>
      <c r="B4915" s="858" t="s">
        <v>7378</v>
      </c>
      <c r="C4915" s="858" t="s">
        <v>520</v>
      </c>
      <c r="D4915" s="859">
        <v>273.25</v>
      </c>
    </row>
    <row r="4916" spans="1:4" ht="13.5">
      <c r="A4916" s="858">
        <v>100872</v>
      </c>
      <c r="B4916" s="858" t="s">
        <v>7379</v>
      </c>
      <c r="C4916" s="858" t="s">
        <v>520</v>
      </c>
      <c r="D4916" s="859">
        <v>286.01</v>
      </c>
    </row>
    <row r="4917" spans="1:4" ht="13.5">
      <c r="A4917" s="858">
        <v>100873</v>
      </c>
      <c r="B4917" s="858" t="s">
        <v>7380</v>
      </c>
      <c r="C4917" s="858" t="s">
        <v>520</v>
      </c>
      <c r="D4917" s="859">
        <v>293.98</v>
      </c>
    </row>
    <row r="4918" spans="1:4" ht="13.5">
      <c r="A4918" s="858">
        <v>100874</v>
      </c>
      <c r="B4918" s="858" t="s">
        <v>7381</v>
      </c>
      <c r="C4918" s="858" t="s">
        <v>520</v>
      </c>
      <c r="D4918" s="859">
        <v>319.67</v>
      </c>
    </row>
    <row r="4919" spans="1:4" ht="13.5">
      <c r="A4919" s="858">
        <v>100875</v>
      </c>
      <c r="B4919" s="858" t="s">
        <v>7382</v>
      </c>
      <c r="C4919" s="858" t="s">
        <v>520</v>
      </c>
      <c r="D4919" s="859">
        <v>1195.29</v>
      </c>
    </row>
    <row r="4920" spans="1:4" ht="13.5">
      <c r="A4920" s="858">
        <v>100878</v>
      </c>
      <c r="B4920" s="858" t="s">
        <v>7383</v>
      </c>
      <c r="C4920" s="858" t="s">
        <v>520</v>
      </c>
      <c r="D4920" s="859">
        <v>524.4</v>
      </c>
    </row>
    <row r="4921" spans="1:4" ht="13.5">
      <c r="A4921" s="858">
        <v>98052</v>
      </c>
      <c r="B4921" s="858" t="s">
        <v>7384</v>
      </c>
      <c r="C4921" s="858" t="s">
        <v>520</v>
      </c>
      <c r="D4921" s="859">
        <v>1879.86</v>
      </c>
    </row>
    <row r="4922" spans="1:4" ht="13.5">
      <c r="A4922" s="858">
        <v>98053</v>
      </c>
      <c r="B4922" s="858" t="s">
        <v>7385</v>
      </c>
      <c r="C4922" s="858" t="s">
        <v>520</v>
      </c>
      <c r="D4922" s="859">
        <v>2575.14</v>
      </c>
    </row>
    <row r="4923" spans="1:4" ht="13.5">
      <c r="A4923" s="858">
        <v>98054</v>
      </c>
      <c r="B4923" s="858" t="s">
        <v>7386</v>
      </c>
      <c r="C4923" s="858" t="s">
        <v>520</v>
      </c>
      <c r="D4923" s="859">
        <v>4185.43</v>
      </c>
    </row>
    <row r="4924" spans="1:4" ht="13.5">
      <c r="A4924" s="858">
        <v>98055</v>
      </c>
      <c r="B4924" s="858" t="s">
        <v>7387</v>
      </c>
      <c r="C4924" s="858" t="s">
        <v>520</v>
      </c>
      <c r="D4924" s="859">
        <v>5669.61</v>
      </c>
    </row>
    <row r="4925" spans="1:4" ht="13.5">
      <c r="A4925" s="858">
        <v>98056</v>
      </c>
      <c r="B4925" s="858" t="s">
        <v>7388</v>
      </c>
      <c r="C4925" s="858" t="s">
        <v>520</v>
      </c>
      <c r="D4925" s="859">
        <v>6614.56</v>
      </c>
    </row>
    <row r="4926" spans="1:4" ht="13.5">
      <c r="A4926" s="858">
        <v>98057</v>
      </c>
      <c r="B4926" s="858" t="s">
        <v>7389</v>
      </c>
      <c r="C4926" s="858" t="s">
        <v>520</v>
      </c>
      <c r="D4926" s="859">
        <v>7826.83</v>
      </c>
    </row>
    <row r="4927" spans="1:4" ht="13.5">
      <c r="A4927" s="858">
        <v>98058</v>
      </c>
      <c r="B4927" s="858" t="s">
        <v>7390</v>
      </c>
      <c r="C4927" s="858" t="s">
        <v>520</v>
      </c>
      <c r="D4927" s="859">
        <v>1583.68</v>
      </c>
    </row>
    <row r="4928" spans="1:4" ht="13.5">
      <c r="A4928" s="858">
        <v>98059</v>
      </c>
      <c r="B4928" s="858" t="s">
        <v>7391</v>
      </c>
      <c r="C4928" s="858" t="s">
        <v>520</v>
      </c>
      <c r="D4928" s="859">
        <v>3415.94</v>
      </c>
    </row>
    <row r="4929" spans="1:4" ht="13.5">
      <c r="A4929" s="858">
        <v>98060</v>
      </c>
      <c r="B4929" s="858" t="s">
        <v>7392</v>
      </c>
      <c r="C4929" s="858" t="s">
        <v>520</v>
      </c>
      <c r="D4929" s="859">
        <v>4742.1099999999997</v>
      </c>
    </row>
    <row r="4930" spans="1:4" ht="13.5">
      <c r="A4930" s="858">
        <v>98061</v>
      </c>
      <c r="B4930" s="858" t="s">
        <v>7393</v>
      </c>
      <c r="C4930" s="858" t="s">
        <v>520</v>
      </c>
      <c r="D4930" s="859">
        <v>6571.15</v>
      </c>
    </row>
    <row r="4931" spans="1:4" ht="13.5">
      <c r="A4931" s="858">
        <v>98062</v>
      </c>
      <c r="B4931" s="858" t="s">
        <v>7394</v>
      </c>
      <c r="C4931" s="858" t="s">
        <v>520</v>
      </c>
      <c r="D4931" s="859">
        <v>2665.56</v>
      </c>
    </row>
    <row r="4932" spans="1:4" ht="13.5">
      <c r="A4932" s="858">
        <v>98063</v>
      </c>
      <c r="B4932" s="858" t="s">
        <v>7395</v>
      </c>
      <c r="C4932" s="858" t="s">
        <v>520</v>
      </c>
      <c r="D4932" s="859">
        <v>4060.49</v>
      </c>
    </row>
    <row r="4933" spans="1:4" ht="13.5">
      <c r="A4933" s="858">
        <v>98064</v>
      </c>
      <c r="B4933" s="858" t="s">
        <v>7396</v>
      </c>
      <c r="C4933" s="858" t="s">
        <v>520</v>
      </c>
      <c r="D4933" s="859">
        <v>4687.01</v>
      </c>
    </row>
    <row r="4934" spans="1:4" ht="13.5">
      <c r="A4934" s="858">
        <v>98065</v>
      </c>
      <c r="B4934" s="858" t="s">
        <v>7397</v>
      </c>
      <c r="C4934" s="858" t="s">
        <v>520</v>
      </c>
      <c r="D4934" s="859">
        <v>6503.98</v>
      </c>
    </row>
    <row r="4935" spans="1:4" ht="13.5">
      <c r="A4935" s="858">
        <v>98066</v>
      </c>
      <c r="B4935" s="858" t="s">
        <v>7398</v>
      </c>
      <c r="C4935" s="858" t="s">
        <v>520</v>
      </c>
      <c r="D4935" s="859">
        <v>4974.3100000000004</v>
      </c>
    </row>
    <row r="4936" spans="1:4" ht="13.5">
      <c r="A4936" s="858">
        <v>98067</v>
      </c>
      <c r="B4936" s="858" t="s">
        <v>7399</v>
      </c>
      <c r="C4936" s="858" t="s">
        <v>520</v>
      </c>
      <c r="D4936" s="859">
        <v>6646.15</v>
      </c>
    </row>
    <row r="4937" spans="1:4" ht="13.5">
      <c r="A4937" s="858">
        <v>98068</v>
      </c>
      <c r="B4937" s="858" t="s">
        <v>7400</v>
      </c>
      <c r="C4937" s="858" t="s">
        <v>520</v>
      </c>
      <c r="D4937" s="859">
        <v>9386.65</v>
      </c>
    </row>
    <row r="4938" spans="1:4" ht="13.5">
      <c r="A4938" s="858">
        <v>98069</v>
      </c>
      <c r="B4938" s="858" t="s">
        <v>7401</v>
      </c>
      <c r="C4938" s="858" t="s">
        <v>520</v>
      </c>
      <c r="D4938" s="859">
        <v>12517.74</v>
      </c>
    </row>
    <row r="4939" spans="1:4" ht="13.5">
      <c r="A4939" s="858">
        <v>98070</v>
      </c>
      <c r="B4939" s="858" t="s">
        <v>7402</v>
      </c>
      <c r="C4939" s="858" t="s">
        <v>520</v>
      </c>
      <c r="D4939" s="859">
        <v>14387.08</v>
      </c>
    </row>
    <row r="4940" spans="1:4" ht="13.5">
      <c r="A4940" s="858">
        <v>98071</v>
      </c>
      <c r="B4940" s="858" t="s">
        <v>7403</v>
      </c>
      <c r="C4940" s="858" t="s">
        <v>520</v>
      </c>
      <c r="D4940" s="859">
        <v>15889.81</v>
      </c>
    </row>
    <row r="4941" spans="1:4" ht="13.5">
      <c r="A4941" s="858">
        <v>98072</v>
      </c>
      <c r="B4941" s="858" t="s">
        <v>7404</v>
      </c>
      <c r="C4941" s="858" t="s">
        <v>520</v>
      </c>
      <c r="D4941" s="859">
        <v>4100.46</v>
      </c>
    </row>
    <row r="4942" spans="1:4" ht="13.5">
      <c r="A4942" s="858">
        <v>98073</v>
      </c>
      <c r="B4942" s="858" t="s">
        <v>7405</v>
      </c>
      <c r="C4942" s="858" t="s">
        <v>520</v>
      </c>
      <c r="D4942" s="859">
        <v>6315.04</v>
      </c>
    </row>
    <row r="4943" spans="1:4" ht="13.5">
      <c r="A4943" s="858">
        <v>98074</v>
      </c>
      <c r="B4943" s="858" t="s">
        <v>7406</v>
      </c>
      <c r="C4943" s="858" t="s">
        <v>520</v>
      </c>
      <c r="D4943" s="859">
        <v>9674.06</v>
      </c>
    </row>
    <row r="4944" spans="1:4" ht="13.5">
      <c r="A4944" s="858">
        <v>98075</v>
      </c>
      <c r="B4944" s="858" t="s">
        <v>7407</v>
      </c>
      <c r="C4944" s="858" t="s">
        <v>520</v>
      </c>
      <c r="D4944" s="859">
        <v>12511.73</v>
      </c>
    </row>
    <row r="4945" spans="1:4" ht="13.5">
      <c r="A4945" s="858">
        <v>98076</v>
      </c>
      <c r="B4945" s="858" t="s">
        <v>7408</v>
      </c>
      <c r="C4945" s="858" t="s">
        <v>520</v>
      </c>
      <c r="D4945" s="859">
        <v>14337.32</v>
      </c>
    </row>
    <row r="4946" spans="1:4" ht="13.5">
      <c r="A4946" s="858">
        <v>98077</v>
      </c>
      <c r="B4946" s="858" t="s">
        <v>7409</v>
      </c>
      <c r="C4946" s="858" t="s">
        <v>520</v>
      </c>
      <c r="D4946" s="859">
        <v>16832.21</v>
      </c>
    </row>
    <row r="4947" spans="1:4" ht="13.5">
      <c r="A4947" s="858">
        <v>98078</v>
      </c>
      <c r="B4947" s="858" t="s">
        <v>7410</v>
      </c>
      <c r="C4947" s="858" t="s">
        <v>520</v>
      </c>
      <c r="D4947" s="859">
        <v>4440.29</v>
      </c>
    </row>
    <row r="4948" spans="1:4" ht="13.5">
      <c r="A4948" s="858">
        <v>98079</v>
      </c>
      <c r="B4948" s="858" t="s">
        <v>7411</v>
      </c>
      <c r="C4948" s="858" t="s">
        <v>520</v>
      </c>
      <c r="D4948" s="859">
        <v>7728.15</v>
      </c>
    </row>
    <row r="4949" spans="1:4" ht="13.5">
      <c r="A4949" s="858">
        <v>98080</v>
      </c>
      <c r="B4949" s="858" t="s">
        <v>7412</v>
      </c>
      <c r="C4949" s="858" t="s">
        <v>520</v>
      </c>
      <c r="D4949" s="859">
        <v>9848.2000000000007</v>
      </c>
    </row>
    <row r="4950" spans="1:4" ht="13.5">
      <c r="A4950" s="858">
        <v>98081</v>
      </c>
      <c r="B4950" s="858" t="s">
        <v>7413</v>
      </c>
      <c r="C4950" s="858" t="s">
        <v>520</v>
      </c>
      <c r="D4950" s="859">
        <v>14520.26</v>
      </c>
    </row>
    <row r="4951" spans="1:4" ht="13.5">
      <c r="A4951" s="858">
        <v>98082</v>
      </c>
      <c r="B4951" s="858" t="s">
        <v>7414</v>
      </c>
      <c r="C4951" s="858" t="s">
        <v>520</v>
      </c>
      <c r="D4951" s="859">
        <v>3497.66</v>
      </c>
    </row>
    <row r="4952" spans="1:4" ht="13.5">
      <c r="A4952" s="858">
        <v>98083</v>
      </c>
      <c r="B4952" s="858" t="s">
        <v>7415</v>
      </c>
      <c r="C4952" s="858" t="s">
        <v>520</v>
      </c>
      <c r="D4952" s="859">
        <v>4610.92</v>
      </c>
    </row>
    <row r="4953" spans="1:4" ht="13.5">
      <c r="A4953" s="858">
        <v>98084</v>
      </c>
      <c r="B4953" s="858" t="s">
        <v>7416</v>
      </c>
      <c r="C4953" s="858" t="s">
        <v>520</v>
      </c>
      <c r="D4953" s="859">
        <v>6458.31</v>
      </c>
    </row>
    <row r="4954" spans="1:4" ht="13.5">
      <c r="A4954" s="858">
        <v>98085</v>
      </c>
      <c r="B4954" s="858" t="s">
        <v>7417</v>
      </c>
      <c r="C4954" s="858" t="s">
        <v>520</v>
      </c>
      <c r="D4954" s="859">
        <v>8732.36</v>
      </c>
    </row>
    <row r="4955" spans="1:4" ht="13.5">
      <c r="A4955" s="858">
        <v>98086</v>
      </c>
      <c r="B4955" s="858" t="s">
        <v>7418</v>
      </c>
      <c r="C4955" s="858" t="s">
        <v>520</v>
      </c>
      <c r="D4955" s="859">
        <v>9868.7000000000007</v>
      </c>
    </row>
    <row r="4956" spans="1:4" ht="13.5">
      <c r="A4956" s="858">
        <v>98087</v>
      </c>
      <c r="B4956" s="858" t="s">
        <v>7419</v>
      </c>
      <c r="C4956" s="858" t="s">
        <v>520</v>
      </c>
      <c r="D4956" s="859">
        <v>10563.98</v>
      </c>
    </row>
    <row r="4957" spans="1:4" ht="13.5">
      <c r="A4957" s="858">
        <v>98088</v>
      </c>
      <c r="B4957" s="858" t="s">
        <v>7420</v>
      </c>
      <c r="C4957" s="858" t="s">
        <v>520</v>
      </c>
      <c r="D4957" s="859">
        <v>2986.19</v>
      </c>
    </row>
    <row r="4958" spans="1:4" ht="13.5">
      <c r="A4958" s="858">
        <v>98089</v>
      </c>
      <c r="B4958" s="858" t="s">
        <v>7421</v>
      </c>
      <c r="C4958" s="858" t="s">
        <v>520</v>
      </c>
      <c r="D4958" s="859">
        <v>4676.76</v>
      </c>
    </row>
    <row r="4959" spans="1:4" ht="13.5">
      <c r="A4959" s="858">
        <v>98090</v>
      </c>
      <c r="B4959" s="858" t="s">
        <v>7422</v>
      </c>
      <c r="C4959" s="858" t="s">
        <v>520</v>
      </c>
      <c r="D4959" s="859">
        <v>7290.44</v>
      </c>
    </row>
    <row r="4960" spans="1:4" ht="13.5">
      <c r="A4960" s="858">
        <v>98091</v>
      </c>
      <c r="B4960" s="858" t="s">
        <v>7423</v>
      </c>
      <c r="C4960" s="858" t="s">
        <v>520</v>
      </c>
      <c r="D4960" s="859">
        <v>9400.08</v>
      </c>
    </row>
    <row r="4961" spans="1:4" ht="13.5">
      <c r="A4961" s="858">
        <v>98092</v>
      </c>
      <c r="B4961" s="858" t="s">
        <v>7424</v>
      </c>
      <c r="C4961" s="858" t="s">
        <v>520</v>
      </c>
      <c r="D4961" s="859">
        <v>10995.96</v>
      </c>
    </row>
    <row r="4962" spans="1:4" ht="13.5">
      <c r="A4962" s="858">
        <v>98093</v>
      </c>
      <c r="B4962" s="858" t="s">
        <v>7425</v>
      </c>
      <c r="C4962" s="858" t="s">
        <v>520</v>
      </c>
      <c r="D4962" s="859">
        <v>12960.04</v>
      </c>
    </row>
    <row r="4963" spans="1:4" ht="13.5">
      <c r="A4963" s="858">
        <v>98094</v>
      </c>
      <c r="B4963" s="858" t="s">
        <v>7426</v>
      </c>
      <c r="C4963" s="858" t="s">
        <v>520</v>
      </c>
      <c r="D4963" s="859">
        <v>2514.6799999999998</v>
      </c>
    </row>
    <row r="4964" spans="1:4" ht="13.5">
      <c r="A4964" s="858">
        <v>98099</v>
      </c>
      <c r="B4964" s="858" t="s">
        <v>7427</v>
      </c>
      <c r="C4964" s="858" t="s">
        <v>520</v>
      </c>
      <c r="D4964" s="859">
        <v>4271.8500000000004</v>
      </c>
    </row>
    <row r="4965" spans="1:4" ht="13.5">
      <c r="A4965" s="858">
        <v>98100</v>
      </c>
      <c r="B4965" s="858" t="s">
        <v>7428</v>
      </c>
      <c r="C4965" s="858" t="s">
        <v>520</v>
      </c>
      <c r="D4965" s="859">
        <v>5541.5</v>
      </c>
    </row>
    <row r="4966" spans="1:4" ht="13.5">
      <c r="A4966" s="858">
        <v>98101</v>
      </c>
      <c r="B4966" s="858" t="s">
        <v>7429</v>
      </c>
      <c r="C4966" s="858" t="s">
        <v>520</v>
      </c>
      <c r="D4966" s="859">
        <v>8153.2</v>
      </c>
    </row>
    <row r="4967" spans="1:4" ht="13.5">
      <c r="A4967" s="858">
        <v>98109</v>
      </c>
      <c r="B4967" s="858" t="s">
        <v>7430</v>
      </c>
      <c r="C4967" s="858" t="s">
        <v>520</v>
      </c>
      <c r="D4967" s="859">
        <v>680.98</v>
      </c>
    </row>
    <row r="4968" spans="1:4" ht="13.5">
      <c r="A4968" s="858">
        <v>98110</v>
      </c>
      <c r="B4968" s="858" t="s">
        <v>7431</v>
      </c>
      <c r="C4968" s="858" t="s">
        <v>520</v>
      </c>
      <c r="D4968" s="859">
        <v>333.94</v>
      </c>
    </row>
    <row r="4969" spans="1:4" ht="13.5">
      <c r="A4969" s="858">
        <v>98111</v>
      </c>
      <c r="B4969" s="858" t="s">
        <v>7432</v>
      </c>
      <c r="C4969" s="858" t="s">
        <v>520</v>
      </c>
      <c r="D4969" s="859">
        <v>44.92</v>
      </c>
    </row>
    <row r="4970" spans="1:4" ht="13.5">
      <c r="A4970" s="858">
        <v>98112</v>
      </c>
      <c r="B4970" s="858" t="s">
        <v>7433</v>
      </c>
      <c r="C4970" s="858" t="s">
        <v>520</v>
      </c>
      <c r="D4970" s="859">
        <v>121.02</v>
      </c>
    </row>
    <row r="4971" spans="1:4" ht="13.5">
      <c r="A4971" s="858">
        <v>98114</v>
      </c>
      <c r="B4971" s="858" t="s">
        <v>7434</v>
      </c>
      <c r="C4971" s="858" t="s">
        <v>520</v>
      </c>
      <c r="D4971" s="859">
        <v>718.72</v>
      </c>
    </row>
    <row r="4972" spans="1:4" ht="13.5">
      <c r="A4972" s="858">
        <v>98115</v>
      </c>
      <c r="B4972" s="858" t="s">
        <v>7435</v>
      </c>
      <c r="C4972" s="858" t="s">
        <v>520</v>
      </c>
      <c r="D4972" s="859">
        <v>121.71</v>
      </c>
    </row>
    <row r="4973" spans="1:4" ht="13.5">
      <c r="A4973" s="858">
        <v>89957</v>
      </c>
      <c r="B4973" s="858" t="s">
        <v>7436</v>
      </c>
      <c r="C4973" s="858" t="s">
        <v>520</v>
      </c>
      <c r="D4973" s="859">
        <v>107.75</v>
      </c>
    </row>
    <row r="4974" spans="1:4" ht="13.5">
      <c r="A4974" s="858">
        <v>89959</v>
      </c>
      <c r="B4974" s="858" t="s">
        <v>7437</v>
      </c>
      <c r="C4974" s="858" t="s">
        <v>520</v>
      </c>
      <c r="D4974" s="859">
        <v>200.04</v>
      </c>
    </row>
    <row r="4975" spans="1:4" ht="13.5">
      <c r="A4975" s="858">
        <v>89349</v>
      </c>
      <c r="B4975" s="858" t="s">
        <v>7438</v>
      </c>
      <c r="C4975" s="858" t="s">
        <v>520</v>
      </c>
      <c r="D4975" s="859">
        <v>15.32</v>
      </c>
    </row>
    <row r="4976" spans="1:4" ht="13.5">
      <c r="A4976" s="858">
        <v>89351</v>
      </c>
      <c r="B4976" s="858" t="s">
        <v>7439</v>
      </c>
      <c r="C4976" s="858" t="s">
        <v>520</v>
      </c>
      <c r="D4976" s="859">
        <v>19.12</v>
      </c>
    </row>
    <row r="4977" spans="1:4" ht="13.5">
      <c r="A4977" s="858">
        <v>89352</v>
      </c>
      <c r="B4977" s="858" t="s">
        <v>7440</v>
      </c>
      <c r="C4977" s="858" t="s">
        <v>520</v>
      </c>
      <c r="D4977" s="859">
        <v>20.58</v>
      </c>
    </row>
    <row r="4978" spans="1:4" ht="13.5">
      <c r="A4978" s="858">
        <v>89353</v>
      </c>
      <c r="B4978" s="858" t="s">
        <v>7441</v>
      </c>
      <c r="C4978" s="858" t="s">
        <v>520</v>
      </c>
      <c r="D4978" s="859">
        <v>22.89</v>
      </c>
    </row>
    <row r="4979" spans="1:4" ht="13.5">
      <c r="A4979" s="858">
        <v>89354</v>
      </c>
      <c r="B4979" s="858" t="s">
        <v>7442</v>
      </c>
      <c r="C4979" s="858" t="s">
        <v>520</v>
      </c>
      <c r="D4979" s="859">
        <v>443.45</v>
      </c>
    </row>
    <row r="4980" spans="1:4" ht="13.5">
      <c r="A4980" s="858">
        <v>89969</v>
      </c>
      <c r="B4980" s="858" t="s">
        <v>7443</v>
      </c>
      <c r="C4980" s="858" t="s">
        <v>520</v>
      </c>
      <c r="D4980" s="859">
        <v>28.06</v>
      </c>
    </row>
    <row r="4981" spans="1:4" ht="13.5">
      <c r="A4981" s="858">
        <v>89970</v>
      </c>
      <c r="B4981" s="858" t="s">
        <v>7444</v>
      </c>
      <c r="C4981" s="858" t="s">
        <v>520</v>
      </c>
      <c r="D4981" s="859">
        <v>30.88</v>
      </c>
    </row>
    <row r="4982" spans="1:4" ht="13.5">
      <c r="A4982" s="858">
        <v>89971</v>
      </c>
      <c r="B4982" s="858" t="s">
        <v>7445</v>
      </c>
      <c r="C4982" s="858" t="s">
        <v>520</v>
      </c>
      <c r="D4982" s="859">
        <v>29.74</v>
      </c>
    </row>
    <row r="4983" spans="1:4" ht="13.5">
      <c r="A4983" s="858">
        <v>89972</v>
      </c>
      <c r="B4983" s="858" t="s">
        <v>7446</v>
      </c>
      <c r="C4983" s="858" t="s">
        <v>520</v>
      </c>
      <c r="D4983" s="859">
        <v>33.85</v>
      </c>
    </row>
    <row r="4984" spans="1:4" ht="13.5">
      <c r="A4984" s="858">
        <v>89973</v>
      </c>
      <c r="B4984" s="858" t="s">
        <v>7447</v>
      </c>
      <c r="C4984" s="858" t="s">
        <v>520</v>
      </c>
      <c r="D4984" s="859">
        <v>666.18</v>
      </c>
    </row>
    <row r="4985" spans="1:4" ht="13.5">
      <c r="A4985" s="858">
        <v>89974</v>
      </c>
      <c r="B4985" s="858" t="s">
        <v>7448</v>
      </c>
      <c r="C4985" s="858" t="s">
        <v>520</v>
      </c>
      <c r="D4985" s="859">
        <v>279.85000000000002</v>
      </c>
    </row>
    <row r="4986" spans="1:4" ht="13.5">
      <c r="A4986" s="858">
        <v>89984</v>
      </c>
      <c r="B4986" s="858" t="s">
        <v>7449</v>
      </c>
      <c r="C4986" s="858" t="s">
        <v>520</v>
      </c>
      <c r="D4986" s="859">
        <v>48.6</v>
      </c>
    </row>
    <row r="4987" spans="1:4" ht="13.5">
      <c r="A4987" s="858">
        <v>89985</v>
      </c>
      <c r="B4987" s="858" t="s">
        <v>7450</v>
      </c>
      <c r="C4987" s="858" t="s">
        <v>520</v>
      </c>
      <c r="D4987" s="859">
        <v>51.35</v>
      </c>
    </row>
    <row r="4988" spans="1:4" ht="13.5">
      <c r="A4988" s="858">
        <v>89986</v>
      </c>
      <c r="B4988" s="858" t="s">
        <v>7451</v>
      </c>
      <c r="C4988" s="858" t="s">
        <v>520</v>
      </c>
      <c r="D4988" s="859">
        <v>47.39</v>
      </c>
    </row>
    <row r="4989" spans="1:4" ht="13.5">
      <c r="A4989" s="858">
        <v>89987</v>
      </c>
      <c r="B4989" s="858" t="s">
        <v>7452</v>
      </c>
      <c r="C4989" s="858" t="s">
        <v>520</v>
      </c>
      <c r="D4989" s="859">
        <v>53.99</v>
      </c>
    </row>
    <row r="4990" spans="1:4" ht="13.5">
      <c r="A4990" s="858">
        <v>90371</v>
      </c>
      <c r="B4990" s="858" t="s">
        <v>7453</v>
      </c>
      <c r="C4990" s="858" t="s">
        <v>520</v>
      </c>
      <c r="D4990" s="859">
        <v>18.3</v>
      </c>
    </row>
    <row r="4991" spans="1:4" ht="13.5">
      <c r="A4991" s="858">
        <v>94489</v>
      </c>
      <c r="B4991" s="858" t="s">
        <v>7454</v>
      </c>
      <c r="C4991" s="858" t="s">
        <v>520</v>
      </c>
      <c r="D4991" s="859">
        <v>18.93</v>
      </c>
    </row>
    <row r="4992" spans="1:4" ht="13.5">
      <c r="A4992" s="858">
        <v>94490</v>
      </c>
      <c r="B4992" s="858" t="s">
        <v>7455</v>
      </c>
      <c r="C4992" s="858" t="s">
        <v>520</v>
      </c>
      <c r="D4992" s="859">
        <v>27.54</v>
      </c>
    </row>
    <row r="4993" spans="1:4" ht="13.5">
      <c r="A4993" s="858">
        <v>94491</v>
      </c>
      <c r="B4993" s="858" t="s">
        <v>7456</v>
      </c>
      <c r="C4993" s="858" t="s">
        <v>520</v>
      </c>
      <c r="D4993" s="859">
        <v>37.909999999999997</v>
      </c>
    </row>
    <row r="4994" spans="1:4" ht="13.5">
      <c r="A4994" s="858">
        <v>94492</v>
      </c>
      <c r="B4994" s="858" t="s">
        <v>7457</v>
      </c>
      <c r="C4994" s="858" t="s">
        <v>520</v>
      </c>
      <c r="D4994" s="859">
        <v>38.93</v>
      </c>
    </row>
    <row r="4995" spans="1:4" ht="13.5">
      <c r="A4995" s="858">
        <v>94493</v>
      </c>
      <c r="B4995" s="858" t="s">
        <v>7458</v>
      </c>
      <c r="C4995" s="858" t="s">
        <v>520</v>
      </c>
      <c r="D4995" s="859">
        <v>71.680000000000007</v>
      </c>
    </row>
    <row r="4996" spans="1:4" ht="13.5">
      <c r="A4996" s="858">
        <v>94495</v>
      </c>
      <c r="B4996" s="858" t="s">
        <v>7459</v>
      </c>
      <c r="C4996" s="858" t="s">
        <v>520</v>
      </c>
      <c r="D4996" s="859">
        <v>35.21</v>
      </c>
    </row>
    <row r="4997" spans="1:4" ht="13.5">
      <c r="A4997" s="858">
        <v>94496</v>
      </c>
      <c r="B4997" s="858" t="s">
        <v>7460</v>
      </c>
      <c r="C4997" s="858" t="s">
        <v>520</v>
      </c>
      <c r="D4997" s="859">
        <v>47.97</v>
      </c>
    </row>
    <row r="4998" spans="1:4" ht="13.5">
      <c r="A4998" s="858">
        <v>94497</v>
      </c>
      <c r="B4998" s="858" t="s">
        <v>7461</v>
      </c>
      <c r="C4998" s="858" t="s">
        <v>520</v>
      </c>
      <c r="D4998" s="859">
        <v>60.8</v>
      </c>
    </row>
    <row r="4999" spans="1:4" ht="13.5">
      <c r="A4999" s="858">
        <v>94498</v>
      </c>
      <c r="B4999" s="858" t="s">
        <v>7462</v>
      </c>
      <c r="C4999" s="858" t="s">
        <v>520</v>
      </c>
      <c r="D4999" s="859">
        <v>83.75</v>
      </c>
    </row>
    <row r="5000" spans="1:4" ht="13.5">
      <c r="A5000" s="858">
        <v>94499</v>
      </c>
      <c r="B5000" s="858" t="s">
        <v>7463</v>
      </c>
      <c r="C5000" s="858" t="s">
        <v>520</v>
      </c>
      <c r="D5000" s="859">
        <v>165.03</v>
      </c>
    </row>
    <row r="5001" spans="1:4" ht="13.5">
      <c r="A5001" s="858">
        <v>94500</v>
      </c>
      <c r="B5001" s="858" t="s">
        <v>7464</v>
      </c>
      <c r="C5001" s="858" t="s">
        <v>520</v>
      </c>
      <c r="D5001" s="859">
        <v>200.41</v>
      </c>
    </row>
    <row r="5002" spans="1:4" ht="13.5">
      <c r="A5002" s="858">
        <v>94501</v>
      </c>
      <c r="B5002" s="858" t="s">
        <v>7465</v>
      </c>
      <c r="C5002" s="858" t="s">
        <v>520</v>
      </c>
      <c r="D5002" s="859">
        <v>401.66</v>
      </c>
    </row>
    <row r="5003" spans="1:4" ht="13.5">
      <c r="A5003" s="858">
        <v>94792</v>
      </c>
      <c r="B5003" s="858" t="s">
        <v>7466</v>
      </c>
      <c r="C5003" s="858" t="s">
        <v>520</v>
      </c>
      <c r="D5003" s="859">
        <v>65.709999999999994</v>
      </c>
    </row>
    <row r="5004" spans="1:4" ht="13.5">
      <c r="A5004" s="858">
        <v>94793</v>
      </c>
      <c r="B5004" s="858" t="s">
        <v>7467</v>
      </c>
      <c r="C5004" s="858" t="s">
        <v>520</v>
      </c>
      <c r="D5004" s="859">
        <v>89.75</v>
      </c>
    </row>
    <row r="5005" spans="1:4" ht="13.5">
      <c r="A5005" s="858">
        <v>94794</v>
      </c>
      <c r="B5005" s="858" t="s">
        <v>7468</v>
      </c>
      <c r="C5005" s="858" t="s">
        <v>520</v>
      </c>
      <c r="D5005" s="859">
        <v>95.47</v>
      </c>
    </row>
    <row r="5006" spans="1:4" ht="13.5">
      <c r="A5006" s="858">
        <v>94795</v>
      </c>
      <c r="B5006" s="858" t="s">
        <v>7469</v>
      </c>
      <c r="C5006" s="858" t="s">
        <v>520</v>
      </c>
      <c r="D5006" s="859">
        <v>36.04</v>
      </c>
    </row>
    <row r="5007" spans="1:4" ht="13.5">
      <c r="A5007" s="858">
        <v>94796</v>
      </c>
      <c r="B5007" s="858" t="s">
        <v>7470</v>
      </c>
      <c r="C5007" s="858" t="s">
        <v>520</v>
      </c>
      <c r="D5007" s="859">
        <v>40.799999999999997</v>
      </c>
    </row>
    <row r="5008" spans="1:4" ht="13.5">
      <c r="A5008" s="858">
        <v>94797</v>
      </c>
      <c r="B5008" s="858" t="s">
        <v>7471</v>
      </c>
      <c r="C5008" s="858" t="s">
        <v>520</v>
      </c>
      <c r="D5008" s="859">
        <v>86.02</v>
      </c>
    </row>
    <row r="5009" spans="1:4" ht="13.5">
      <c r="A5009" s="858">
        <v>94798</v>
      </c>
      <c r="B5009" s="858" t="s">
        <v>7472</v>
      </c>
      <c r="C5009" s="858" t="s">
        <v>520</v>
      </c>
      <c r="D5009" s="859">
        <v>143.53</v>
      </c>
    </row>
    <row r="5010" spans="1:4" ht="13.5">
      <c r="A5010" s="858">
        <v>94799</v>
      </c>
      <c r="B5010" s="858" t="s">
        <v>7473</v>
      </c>
      <c r="C5010" s="858" t="s">
        <v>520</v>
      </c>
      <c r="D5010" s="859">
        <v>175.91</v>
      </c>
    </row>
    <row r="5011" spans="1:4" ht="13.5">
      <c r="A5011" s="858">
        <v>94800</v>
      </c>
      <c r="B5011" s="858" t="s">
        <v>7474</v>
      </c>
      <c r="C5011" s="858" t="s">
        <v>520</v>
      </c>
      <c r="D5011" s="859">
        <v>225.81</v>
      </c>
    </row>
    <row r="5012" spans="1:4" ht="13.5">
      <c r="A5012" s="858">
        <v>95248</v>
      </c>
      <c r="B5012" s="858" t="s">
        <v>7475</v>
      </c>
      <c r="C5012" s="858" t="s">
        <v>520</v>
      </c>
      <c r="D5012" s="859">
        <v>29.59</v>
      </c>
    </row>
    <row r="5013" spans="1:4" ht="13.5">
      <c r="A5013" s="858">
        <v>95249</v>
      </c>
      <c r="B5013" s="858" t="s">
        <v>7476</v>
      </c>
      <c r="C5013" s="858" t="s">
        <v>520</v>
      </c>
      <c r="D5013" s="859">
        <v>35.08</v>
      </c>
    </row>
    <row r="5014" spans="1:4" ht="13.5">
      <c r="A5014" s="858">
        <v>95250</v>
      </c>
      <c r="B5014" s="858" t="s">
        <v>7477</v>
      </c>
      <c r="C5014" s="858" t="s">
        <v>520</v>
      </c>
      <c r="D5014" s="859">
        <v>47.32</v>
      </c>
    </row>
    <row r="5015" spans="1:4" ht="13.5">
      <c r="A5015" s="858">
        <v>95251</v>
      </c>
      <c r="B5015" s="858" t="s">
        <v>7478</v>
      </c>
      <c r="C5015" s="858" t="s">
        <v>520</v>
      </c>
      <c r="D5015" s="859">
        <v>69.849999999999994</v>
      </c>
    </row>
    <row r="5016" spans="1:4" ht="13.5">
      <c r="A5016" s="858">
        <v>95252</v>
      </c>
      <c r="B5016" s="858" t="s">
        <v>7479</v>
      </c>
      <c r="C5016" s="858" t="s">
        <v>520</v>
      </c>
      <c r="D5016" s="859">
        <v>84.82</v>
      </c>
    </row>
    <row r="5017" spans="1:4" ht="13.5">
      <c r="A5017" s="858">
        <v>95253</v>
      </c>
      <c r="B5017" s="858" t="s">
        <v>7480</v>
      </c>
      <c r="C5017" s="858" t="s">
        <v>520</v>
      </c>
      <c r="D5017" s="859">
        <v>128.51</v>
      </c>
    </row>
    <row r="5018" spans="1:4" ht="13.5">
      <c r="A5018" s="858">
        <v>99619</v>
      </c>
      <c r="B5018" s="858" t="s">
        <v>7481</v>
      </c>
      <c r="C5018" s="858" t="s">
        <v>520</v>
      </c>
      <c r="D5018" s="859">
        <v>97.7</v>
      </c>
    </row>
    <row r="5019" spans="1:4" ht="13.5">
      <c r="A5019" s="858">
        <v>99620</v>
      </c>
      <c r="B5019" s="858" t="s">
        <v>7482</v>
      </c>
      <c r="C5019" s="858" t="s">
        <v>520</v>
      </c>
      <c r="D5019" s="859">
        <v>132.72</v>
      </c>
    </row>
    <row r="5020" spans="1:4" ht="13.5">
      <c r="A5020" s="858">
        <v>99621</v>
      </c>
      <c r="B5020" s="858" t="s">
        <v>7483</v>
      </c>
      <c r="C5020" s="858" t="s">
        <v>520</v>
      </c>
      <c r="D5020" s="859">
        <v>197.97</v>
      </c>
    </row>
    <row r="5021" spans="1:4" ht="13.5">
      <c r="A5021" s="858">
        <v>99622</v>
      </c>
      <c r="B5021" s="858" t="s">
        <v>7484</v>
      </c>
      <c r="C5021" s="858" t="s">
        <v>520</v>
      </c>
      <c r="D5021" s="859">
        <v>222.5</v>
      </c>
    </row>
    <row r="5022" spans="1:4" ht="13.5">
      <c r="A5022" s="858">
        <v>99623</v>
      </c>
      <c r="B5022" s="858" t="s">
        <v>7485</v>
      </c>
      <c r="C5022" s="858" t="s">
        <v>520</v>
      </c>
      <c r="D5022" s="859">
        <v>310.72000000000003</v>
      </c>
    </row>
    <row r="5023" spans="1:4" ht="13.5">
      <c r="A5023" s="858">
        <v>99624</v>
      </c>
      <c r="B5023" s="858" t="s">
        <v>7486</v>
      </c>
      <c r="C5023" s="858" t="s">
        <v>520</v>
      </c>
      <c r="D5023" s="859">
        <v>443.23</v>
      </c>
    </row>
    <row r="5024" spans="1:4" ht="13.5">
      <c r="A5024" s="858">
        <v>99625</v>
      </c>
      <c r="B5024" s="858" t="s">
        <v>7487</v>
      </c>
      <c r="C5024" s="858" t="s">
        <v>520</v>
      </c>
      <c r="D5024" s="859">
        <v>610.13</v>
      </c>
    </row>
    <row r="5025" spans="1:4" ht="13.5">
      <c r="A5025" s="858">
        <v>99626</v>
      </c>
      <c r="B5025" s="858" t="s">
        <v>7488</v>
      </c>
      <c r="C5025" s="858" t="s">
        <v>520</v>
      </c>
      <c r="D5025" s="859">
        <v>940.81</v>
      </c>
    </row>
    <row r="5026" spans="1:4" ht="13.5">
      <c r="A5026" s="858">
        <v>99627</v>
      </c>
      <c r="B5026" s="858" t="s">
        <v>7489</v>
      </c>
      <c r="C5026" s="858" t="s">
        <v>520</v>
      </c>
      <c r="D5026" s="859">
        <v>58.91</v>
      </c>
    </row>
    <row r="5027" spans="1:4" ht="13.5">
      <c r="A5027" s="858">
        <v>99628</v>
      </c>
      <c r="B5027" s="858" t="s">
        <v>7490</v>
      </c>
      <c r="C5027" s="858" t="s">
        <v>520</v>
      </c>
      <c r="D5027" s="859">
        <v>64.010000000000005</v>
      </c>
    </row>
    <row r="5028" spans="1:4" ht="13.5">
      <c r="A5028" s="858">
        <v>99629</v>
      </c>
      <c r="B5028" s="858" t="s">
        <v>7491</v>
      </c>
      <c r="C5028" s="858" t="s">
        <v>520</v>
      </c>
      <c r="D5028" s="859">
        <v>70.89</v>
      </c>
    </row>
    <row r="5029" spans="1:4" ht="13.5">
      <c r="A5029" s="858">
        <v>99630</v>
      </c>
      <c r="B5029" s="858" t="s">
        <v>7492</v>
      </c>
      <c r="C5029" s="858" t="s">
        <v>520</v>
      </c>
      <c r="D5029" s="859">
        <v>105.63</v>
      </c>
    </row>
    <row r="5030" spans="1:4" ht="13.5">
      <c r="A5030" s="858">
        <v>99631</v>
      </c>
      <c r="B5030" s="858" t="s">
        <v>7493</v>
      </c>
      <c r="C5030" s="858" t="s">
        <v>520</v>
      </c>
      <c r="D5030" s="859">
        <v>122.7</v>
      </c>
    </row>
    <row r="5031" spans="1:4" ht="13.5">
      <c r="A5031" s="858">
        <v>99632</v>
      </c>
      <c r="B5031" s="858" t="s">
        <v>7494</v>
      </c>
      <c r="C5031" s="858" t="s">
        <v>520</v>
      </c>
      <c r="D5031" s="859">
        <v>177.27</v>
      </c>
    </row>
    <row r="5032" spans="1:4" ht="13.5">
      <c r="A5032" s="858">
        <v>99633</v>
      </c>
      <c r="B5032" s="858" t="s">
        <v>7495</v>
      </c>
      <c r="C5032" s="858" t="s">
        <v>520</v>
      </c>
      <c r="D5032" s="859">
        <v>381.81</v>
      </c>
    </row>
    <row r="5033" spans="1:4" ht="13.5">
      <c r="A5033" s="858">
        <v>99634</v>
      </c>
      <c r="B5033" s="858" t="s">
        <v>7496</v>
      </c>
      <c r="C5033" s="858" t="s">
        <v>520</v>
      </c>
      <c r="D5033" s="859">
        <v>653.53</v>
      </c>
    </row>
    <row r="5034" spans="1:4" ht="13.5">
      <c r="A5034" s="858">
        <v>99635</v>
      </c>
      <c r="B5034" s="858" t="s">
        <v>7497</v>
      </c>
      <c r="C5034" s="858" t="s">
        <v>520</v>
      </c>
      <c r="D5034" s="859">
        <v>188.08</v>
      </c>
    </row>
    <row r="5035" spans="1:4" ht="13.5">
      <c r="A5035" s="858">
        <v>103008</v>
      </c>
      <c r="B5035" s="858" t="s">
        <v>7498</v>
      </c>
      <c r="C5035" s="858" t="s">
        <v>520</v>
      </c>
      <c r="D5035" s="859">
        <v>79.97</v>
      </c>
    </row>
    <row r="5036" spans="1:4" ht="13.5">
      <c r="A5036" s="858">
        <v>103009</v>
      </c>
      <c r="B5036" s="858" t="s">
        <v>7499</v>
      </c>
      <c r="C5036" s="858" t="s">
        <v>520</v>
      </c>
      <c r="D5036" s="859">
        <v>280.93</v>
      </c>
    </row>
    <row r="5037" spans="1:4" ht="13.5">
      <c r="A5037" s="858">
        <v>103010</v>
      </c>
      <c r="B5037" s="858" t="s">
        <v>7500</v>
      </c>
      <c r="C5037" s="858" t="s">
        <v>520</v>
      </c>
      <c r="D5037" s="859">
        <v>60.64</v>
      </c>
    </row>
    <row r="5038" spans="1:4" ht="13.5">
      <c r="A5038" s="858">
        <v>103011</v>
      </c>
      <c r="B5038" s="858" t="s">
        <v>7501</v>
      </c>
      <c r="C5038" s="858" t="s">
        <v>520</v>
      </c>
      <c r="D5038" s="859">
        <v>67.5</v>
      </c>
    </row>
    <row r="5039" spans="1:4" ht="13.5">
      <c r="A5039" s="858">
        <v>103012</v>
      </c>
      <c r="B5039" s="858" t="s">
        <v>7502</v>
      </c>
      <c r="C5039" s="858" t="s">
        <v>520</v>
      </c>
      <c r="D5039" s="859">
        <v>106.57</v>
      </c>
    </row>
    <row r="5040" spans="1:4" ht="13.5">
      <c r="A5040" s="858">
        <v>103013</v>
      </c>
      <c r="B5040" s="858" t="s">
        <v>7503</v>
      </c>
      <c r="C5040" s="858" t="s">
        <v>520</v>
      </c>
      <c r="D5040" s="859">
        <v>114.53</v>
      </c>
    </row>
    <row r="5041" spans="1:4" ht="13.5">
      <c r="A5041" s="858">
        <v>103014</v>
      </c>
      <c r="B5041" s="858" t="s">
        <v>7504</v>
      </c>
      <c r="C5041" s="858" t="s">
        <v>520</v>
      </c>
      <c r="D5041" s="859">
        <v>172.47</v>
      </c>
    </row>
    <row r="5042" spans="1:4" ht="13.5">
      <c r="A5042" s="858">
        <v>103015</v>
      </c>
      <c r="B5042" s="858" t="s">
        <v>7505</v>
      </c>
      <c r="C5042" s="858" t="s">
        <v>520</v>
      </c>
      <c r="D5042" s="859">
        <v>305.56</v>
      </c>
    </row>
    <row r="5043" spans="1:4" ht="13.5">
      <c r="A5043" s="858">
        <v>103016</v>
      </c>
      <c r="B5043" s="858" t="s">
        <v>7506</v>
      </c>
      <c r="C5043" s="858" t="s">
        <v>520</v>
      </c>
      <c r="D5043" s="859">
        <v>417.94</v>
      </c>
    </row>
    <row r="5044" spans="1:4" ht="13.5">
      <c r="A5044" s="858">
        <v>103017</v>
      </c>
      <c r="B5044" s="858" t="s">
        <v>7507</v>
      </c>
      <c r="C5044" s="858" t="s">
        <v>520</v>
      </c>
      <c r="D5044" s="859">
        <v>730.76</v>
      </c>
    </row>
    <row r="5045" spans="1:4" ht="13.5">
      <c r="A5045" s="858">
        <v>103018</v>
      </c>
      <c r="B5045" s="858" t="s">
        <v>7508</v>
      </c>
      <c r="C5045" s="858" t="s">
        <v>520</v>
      </c>
      <c r="D5045" s="859">
        <v>154.16</v>
      </c>
    </row>
    <row r="5046" spans="1:4" ht="13.5">
      <c r="A5046" s="858">
        <v>103019</v>
      </c>
      <c r="B5046" s="858" t="s">
        <v>7509</v>
      </c>
      <c r="C5046" s="858" t="s">
        <v>520</v>
      </c>
      <c r="D5046" s="859">
        <v>169.16</v>
      </c>
    </row>
    <row r="5047" spans="1:4" ht="13.5">
      <c r="A5047" s="858">
        <v>103029</v>
      </c>
      <c r="B5047" s="858" t="s">
        <v>7510</v>
      </c>
      <c r="C5047" s="858" t="s">
        <v>520</v>
      </c>
      <c r="D5047" s="859">
        <v>26.03</v>
      </c>
    </row>
    <row r="5048" spans="1:4" ht="13.5">
      <c r="A5048" s="858">
        <v>103036</v>
      </c>
      <c r="B5048" s="858" t="s">
        <v>7511</v>
      </c>
      <c r="C5048" s="858" t="s">
        <v>520</v>
      </c>
      <c r="D5048" s="859">
        <v>14.59</v>
      </c>
    </row>
    <row r="5049" spans="1:4" ht="13.5">
      <c r="A5049" s="858">
        <v>103037</v>
      </c>
      <c r="B5049" s="858" t="s">
        <v>7512</v>
      </c>
      <c r="C5049" s="858" t="s">
        <v>520</v>
      </c>
      <c r="D5049" s="859">
        <v>28.74</v>
      </c>
    </row>
    <row r="5050" spans="1:4" ht="13.5">
      <c r="A5050" s="858">
        <v>103038</v>
      </c>
      <c r="B5050" s="858" t="s">
        <v>7513</v>
      </c>
      <c r="C5050" s="858" t="s">
        <v>520</v>
      </c>
      <c r="D5050" s="859">
        <v>38.49</v>
      </c>
    </row>
    <row r="5051" spans="1:4" ht="13.5">
      <c r="A5051" s="858">
        <v>103039</v>
      </c>
      <c r="B5051" s="858" t="s">
        <v>7514</v>
      </c>
      <c r="C5051" s="858" t="s">
        <v>520</v>
      </c>
      <c r="D5051" s="859">
        <v>42.15</v>
      </c>
    </row>
    <row r="5052" spans="1:4" ht="13.5">
      <c r="A5052" s="858">
        <v>103040</v>
      </c>
      <c r="B5052" s="858" t="s">
        <v>7515</v>
      </c>
      <c r="C5052" s="858" t="s">
        <v>520</v>
      </c>
      <c r="D5052" s="859">
        <v>62.32</v>
      </c>
    </row>
    <row r="5053" spans="1:4" ht="13.5">
      <c r="A5053" s="858">
        <v>103041</v>
      </c>
      <c r="B5053" s="858" t="s">
        <v>7516</v>
      </c>
      <c r="C5053" s="858" t="s">
        <v>520</v>
      </c>
      <c r="D5053" s="859">
        <v>12.24</v>
      </c>
    </row>
    <row r="5054" spans="1:4" ht="13.5">
      <c r="A5054" s="858">
        <v>103042</v>
      </c>
      <c r="B5054" s="858" t="s">
        <v>7517</v>
      </c>
      <c r="C5054" s="858" t="s">
        <v>520</v>
      </c>
      <c r="D5054" s="859">
        <v>15.26</v>
      </c>
    </row>
    <row r="5055" spans="1:4" ht="13.5">
      <c r="A5055" s="858">
        <v>103043</v>
      </c>
      <c r="B5055" s="858" t="s">
        <v>7518</v>
      </c>
      <c r="C5055" s="858" t="s">
        <v>520</v>
      </c>
      <c r="D5055" s="859">
        <v>14.06</v>
      </c>
    </row>
    <row r="5056" spans="1:4" ht="13.5">
      <c r="A5056" s="858">
        <v>103044</v>
      </c>
      <c r="B5056" s="858" t="s">
        <v>7519</v>
      </c>
      <c r="C5056" s="858" t="s">
        <v>520</v>
      </c>
      <c r="D5056" s="859">
        <v>19.04</v>
      </c>
    </row>
    <row r="5057" spans="1:4" ht="13.5">
      <c r="A5057" s="858">
        <v>103045</v>
      </c>
      <c r="B5057" s="858" t="s">
        <v>7520</v>
      </c>
      <c r="C5057" s="858" t="s">
        <v>520</v>
      </c>
      <c r="D5057" s="859">
        <v>6.26</v>
      </c>
    </row>
    <row r="5058" spans="1:4" ht="13.5">
      <c r="A5058" s="858">
        <v>103046</v>
      </c>
      <c r="B5058" s="858" t="s">
        <v>7521</v>
      </c>
      <c r="C5058" s="858" t="s">
        <v>520</v>
      </c>
      <c r="D5058" s="859">
        <v>14.49</v>
      </c>
    </row>
    <row r="5059" spans="1:4" ht="13.5">
      <c r="A5059" s="858">
        <v>103047</v>
      </c>
      <c r="B5059" s="858" t="s">
        <v>7522</v>
      </c>
      <c r="C5059" s="858" t="s">
        <v>520</v>
      </c>
      <c r="D5059" s="859">
        <v>15.42</v>
      </c>
    </row>
    <row r="5060" spans="1:4" ht="13.5">
      <c r="A5060" s="858">
        <v>103048</v>
      </c>
      <c r="B5060" s="858" t="s">
        <v>7523</v>
      </c>
      <c r="C5060" s="858" t="s">
        <v>520</v>
      </c>
      <c r="D5060" s="859">
        <v>11.8</v>
      </c>
    </row>
    <row r="5061" spans="1:4" ht="13.5">
      <c r="A5061" s="858">
        <v>103049</v>
      </c>
      <c r="B5061" s="858" t="s">
        <v>7524</v>
      </c>
      <c r="C5061" s="858" t="s">
        <v>520</v>
      </c>
      <c r="D5061" s="859">
        <v>12.91</v>
      </c>
    </row>
    <row r="5062" spans="1:4" ht="13.5">
      <c r="A5062" s="858">
        <v>103050</v>
      </c>
      <c r="B5062" s="858" t="s">
        <v>7525</v>
      </c>
      <c r="C5062" s="858" t="s">
        <v>520</v>
      </c>
      <c r="D5062" s="859">
        <v>18.920000000000002</v>
      </c>
    </row>
    <row r="5063" spans="1:4" ht="13.5">
      <c r="A5063" s="858">
        <v>103051</v>
      </c>
      <c r="B5063" s="858" t="s">
        <v>7526</v>
      </c>
      <c r="C5063" s="858" t="s">
        <v>520</v>
      </c>
      <c r="D5063" s="859">
        <v>23.16</v>
      </c>
    </row>
    <row r="5064" spans="1:4" ht="13.5">
      <c r="A5064" s="858">
        <v>103052</v>
      </c>
      <c r="B5064" s="858" t="s">
        <v>7527</v>
      </c>
      <c r="C5064" s="858" t="s">
        <v>520</v>
      </c>
      <c r="D5064" s="859">
        <v>32.090000000000003</v>
      </c>
    </row>
    <row r="5065" spans="1:4" ht="13.5">
      <c r="A5065" s="858">
        <v>95634</v>
      </c>
      <c r="B5065" s="858" t="s">
        <v>7528</v>
      </c>
      <c r="C5065" s="858" t="s">
        <v>520</v>
      </c>
      <c r="D5065" s="859">
        <v>143.27000000000001</v>
      </c>
    </row>
    <row r="5066" spans="1:4" ht="13.5">
      <c r="A5066" s="858">
        <v>95635</v>
      </c>
      <c r="B5066" s="858" t="s">
        <v>7529</v>
      </c>
      <c r="C5066" s="858" t="s">
        <v>520</v>
      </c>
      <c r="D5066" s="859">
        <v>153.51</v>
      </c>
    </row>
    <row r="5067" spans="1:4" ht="13.5">
      <c r="A5067" s="858">
        <v>95636</v>
      </c>
      <c r="B5067" s="858" t="s">
        <v>7530</v>
      </c>
      <c r="C5067" s="858" t="s">
        <v>520</v>
      </c>
      <c r="D5067" s="859">
        <v>280.37</v>
      </c>
    </row>
    <row r="5068" spans="1:4" ht="13.5">
      <c r="A5068" s="858">
        <v>95637</v>
      </c>
      <c r="B5068" s="858" t="s">
        <v>7531</v>
      </c>
      <c r="C5068" s="858" t="s">
        <v>520</v>
      </c>
      <c r="D5068" s="859">
        <v>429.58</v>
      </c>
    </row>
    <row r="5069" spans="1:4" ht="13.5">
      <c r="A5069" s="858">
        <v>95638</v>
      </c>
      <c r="B5069" s="858" t="s">
        <v>7532</v>
      </c>
      <c r="C5069" s="858" t="s">
        <v>520</v>
      </c>
      <c r="D5069" s="859">
        <v>522.1</v>
      </c>
    </row>
    <row r="5070" spans="1:4" ht="13.5">
      <c r="A5070" s="858">
        <v>95639</v>
      </c>
      <c r="B5070" s="858" t="s">
        <v>7533</v>
      </c>
      <c r="C5070" s="858" t="s">
        <v>520</v>
      </c>
      <c r="D5070" s="859">
        <v>679.07</v>
      </c>
    </row>
    <row r="5071" spans="1:4" ht="13.5">
      <c r="A5071" s="858">
        <v>95641</v>
      </c>
      <c r="B5071" s="858" t="s">
        <v>7534</v>
      </c>
      <c r="C5071" s="858" t="s">
        <v>520</v>
      </c>
      <c r="D5071" s="859">
        <v>236.85</v>
      </c>
    </row>
    <row r="5072" spans="1:4" ht="13.5">
      <c r="A5072" s="858">
        <v>95642</v>
      </c>
      <c r="B5072" s="858" t="s">
        <v>7535</v>
      </c>
      <c r="C5072" s="858" t="s">
        <v>520</v>
      </c>
      <c r="D5072" s="859">
        <v>349.53</v>
      </c>
    </row>
    <row r="5073" spans="1:4" ht="13.5">
      <c r="A5073" s="858">
        <v>95643</v>
      </c>
      <c r="B5073" s="858" t="s">
        <v>7536</v>
      </c>
      <c r="C5073" s="858" t="s">
        <v>520</v>
      </c>
      <c r="D5073" s="859">
        <v>457.04</v>
      </c>
    </row>
    <row r="5074" spans="1:4" ht="13.5">
      <c r="A5074" s="858">
        <v>95644</v>
      </c>
      <c r="B5074" s="858" t="s">
        <v>7537</v>
      </c>
      <c r="C5074" s="858" t="s">
        <v>520</v>
      </c>
      <c r="D5074" s="859">
        <v>174</v>
      </c>
    </row>
    <row r="5075" spans="1:4" ht="13.5">
      <c r="A5075" s="858">
        <v>95645</v>
      </c>
      <c r="B5075" s="858" t="s">
        <v>7538</v>
      </c>
      <c r="C5075" s="858" t="s">
        <v>520</v>
      </c>
      <c r="D5075" s="859">
        <v>317.24</v>
      </c>
    </row>
    <row r="5076" spans="1:4" ht="13.5">
      <c r="A5076" s="858">
        <v>95646</v>
      </c>
      <c r="B5076" s="858" t="s">
        <v>7539</v>
      </c>
      <c r="C5076" s="858" t="s">
        <v>520</v>
      </c>
      <c r="D5076" s="859">
        <v>472.48</v>
      </c>
    </row>
    <row r="5077" spans="1:4" ht="13.5">
      <c r="A5077" s="858">
        <v>95647</v>
      </c>
      <c r="B5077" s="858" t="s">
        <v>7540</v>
      </c>
      <c r="C5077" s="858" t="s">
        <v>520</v>
      </c>
      <c r="D5077" s="859">
        <v>619.05999999999995</v>
      </c>
    </row>
    <row r="5078" spans="1:4" ht="13.5">
      <c r="A5078" s="858">
        <v>95673</v>
      </c>
      <c r="B5078" s="858" t="s">
        <v>7541</v>
      </c>
      <c r="C5078" s="858" t="s">
        <v>520</v>
      </c>
      <c r="D5078" s="859">
        <v>111.4</v>
      </c>
    </row>
    <row r="5079" spans="1:4" ht="13.5">
      <c r="A5079" s="858">
        <v>95674</v>
      </c>
      <c r="B5079" s="858" t="s">
        <v>7542</v>
      </c>
      <c r="C5079" s="858" t="s">
        <v>520</v>
      </c>
      <c r="D5079" s="859">
        <v>118.45</v>
      </c>
    </row>
    <row r="5080" spans="1:4" ht="13.5">
      <c r="A5080" s="858">
        <v>95675</v>
      </c>
      <c r="B5080" s="858" t="s">
        <v>7543</v>
      </c>
      <c r="C5080" s="858" t="s">
        <v>520</v>
      </c>
      <c r="D5080" s="859">
        <v>144.88</v>
      </c>
    </row>
    <row r="5081" spans="1:4" ht="13.5">
      <c r="A5081" s="858">
        <v>95676</v>
      </c>
      <c r="B5081" s="858" t="s">
        <v>7544</v>
      </c>
      <c r="C5081" s="858" t="s">
        <v>520</v>
      </c>
      <c r="D5081" s="859">
        <v>109.2</v>
      </c>
    </row>
    <row r="5082" spans="1:4" ht="13.5">
      <c r="A5082" s="858">
        <v>97741</v>
      </c>
      <c r="B5082" s="858" t="s">
        <v>7545</v>
      </c>
      <c r="C5082" s="858" t="s">
        <v>520</v>
      </c>
      <c r="D5082" s="859">
        <v>133.36000000000001</v>
      </c>
    </row>
    <row r="5083" spans="1:4" ht="13.5">
      <c r="A5083" s="858">
        <v>90436</v>
      </c>
      <c r="B5083" s="858" t="s">
        <v>7546</v>
      </c>
      <c r="C5083" s="858" t="s">
        <v>520</v>
      </c>
      <c r="D5083" s="859">
        <v>10.35</v>
      </c>
    </row>
    <row r="5084" spans="1:4" ht="13.5">
      <c r="A5084" s="858">
        <v>90437</v>
      </c>
      <c r="B5084" s="858" t="s">
        <v>7547</v>
      </c>
      <c r="C5084" s="858" t="s">
        <v>520</v>
      </c>
      <c r="D5084" s="859">
        <v>25.17</v>
      </c>
    </row>
    <row r="5085" spans="1:4" ht="13.5">
      <c r="A5085" s="858">
        <v>90438</v>
      </c>
      <c r="B5085" s="858" t="s">
        <v>7548</v>
      </c>
      <c r="C5085" s="858" t="s">
        <v>520</v>
      </c>
      <c r="D5085" s="859">
        <v>36.07</v>
      </c>
    </row>
    <row r="5086" spans="1:4" ht="13.5">
      <c r="A5086" s="858">
        <v>90439</v>
      </c>
      <c r="B5086" s="858" t="s">
        <v>7549</v>
      </c>
      <c r="C5086" s="858" t="s">
        <v>520</v>
      </c>
      <c r="D5086" s="859">
        <v>41.56</v>
      </c>
    </row>
    <row r="5087" spans="1:4" ht="13.5">
      <c r="A5087" s="858">
        <v>90440</v>
      </c>
      <c r="B5087" s="858" t="s">
        <v>7550</v>
      </c>
      <c r="C5087" s="858" t="s">
        <v>520</v>
      </c>
      <c r="D5087" s="859">
        <v>66.569999999999993</v>
      </c>
    </row>
    <row r="5088" spans="1:4" ht="13.5">
      <c r="A5088" s="858">
        <v>90441</v>
      </c>
      <c r="B5088" s="858" t="s">
        <v>7551</v>
      </c>
      <c r="C5088" s="858" t="s">
        <v>520</v>
      </c>
      <c r="D5088" s="859">
        <v>85.05</v>
      </c>
    </row>
    <row r="5089" spans="1:4" ht="13.5">
      <c r="A5089" s="858">
        <v>90443</v>
      </c>
      <c r="B5089" s="858" t="s">
        <v>7552</v>
      </c>
      <c r="C5089" s="858" t="s">
        <v>28</v>
      </c>
      <c r="D5089" s="859">
        <v>9.41</v>
      </c>
    </row>
    <row r="5090" spans="1:4" ht="13.5">
      <c r="A5090" s="858">
        <v>90444</v>
      </c>
      <c r="B5090" s="858" t="s">
        <v>7553</v>
      </c>
      <c r="C5090" s="858" t="s">
        <v>28</v>
      </c>
      <c r="D5090" s="859">
        <v>17.829999999999998</v>
      </c>
    </row>
    <row r="5091" spans="1:4" ht="13.5">
      <c r="A5091" s="858">
        <v>90445</v>
      </c>
      <c r="B5091" s="858" t="s">
        <v>7554</v>
      </c>
      <c r="C5091" s="858" t="s">
        <v>28</v>
      </c>
      <c r="D5091" s="859">
        <v>19.04</v>
      </c>
    </row>
    <row r="5092" spans="1:4" ht="13.5">
      <c r="A5092" s="858">
        <v>90446</v>
      </c>
      <c r="B5092" s="858" t="s">
        <v>7555</v>
      </c>
      <c r="C5092" s="858" t="s">
        <v>28</v>
      </c>
      <c r="D5092" s="859">
        <v>20.68</v>
      </c>
    </row>
    <row r="5093" spans="1:4" ht="13.5">
      <c r="A5093" s="858">
        <v>90447</v>
      </c>
      <c r="B5093" s="858" t="s">
        <v>7556</v>
      </c>
      <c r="C5093" s="858" t="s">
        <v>28</v>
      </c>
      <c r="D5093" s="859">
        <v>4.72</v>
      </c>
    </row>
    <row r="5094" spans="1:4" ht="13.5">
      <c r="A5094" s="858">
        <v>90451</v>
      </c>
      <c r="B5094" s="858" t="s">
        <v>7557</v>
      </c>
      <c r="C5094" s="858" t="s">
        <v>520</v>
      </c>
      <c r="D5094" s="859">
        <v>3.36</v>
      </c>
    </row>
    <row r="5095" spans="1:4" ht="13.5">
      <c r="A5095" s="858">
        <v>90452</v>
      </c>
      <c r="B5095" s="858" t="s">
        <v>7558</v>
      </c>
      <c r="C5095" s="858" t="s">
        <v>520</v>
      </c>
      <c r="D5095" s="859">
        <v>15.86</v>
      </c>
    </row>
    <row r="5096" spans="1:4" ht="13.5">
      <c r="A5096" s="858">
        <v>90453</v>
      </c>
      <c r="B5096" s="858" t="s">
        <v>7559</v>
      </c>
      <c r="C5096" s="858" t="s">
        <v>520</v>
      </c>
      <c r="D5096" s="859">
        <v>2.2999999999999998</v>
      </c>
    </row>
    <row r="5097" spans="1:4" ht="13.5">
      <c r="A5097" s="858">
        <v>90454</v>
      </c>
      <c r="B5097" s="858" t="s">
        <v>7560</v>
      </c>
      <c r="C5097" s="858" t="s">
        <v>520</v>
      </c>
      <c r="D5097" s="859">
        <v>4.29</v>
      </c>
    </row>
    <row r="5098" spans="1:4" ht="13.5">
      <c r="A5098" s="858">
        <v>90455</v>
      </c>
      <c r="B5098" s="858" t="s">
        <v>7561</v>
      </c>
      <c r="C5098" s="858" t="s">
        <v>520</v>
      </c>
      <c r="D5098" s="859">
        <v>5.51</v>
      </c>
    </row>
    <row r="5099" spans="1:4" ht="13.5">
      <c r="A5099" s="858">
        <v>90456</v>
      </c>
      <c r="B5099" s="858" t="s">
        <v>7562</v>
      </c>
      <c r="C5099" s="858" t="s">
        <v>520</v>
      </c>
      <c r="D5099" s="859">
        <v>3.02</v>
      </c>
    </row>
    <row r="5100" spans="1:4" ht="13.5">
      <c r="A5100" s="858">
        <v>90457</v>
      </c>
      <c r="B5100" s="858" t="s">
        <v>7563</v>
      </c>
      <c r="C5100" s="858" t="s">
        <v>520</v>
      </c>
      <c r="D5100" s="859">
        <v>6.89</v>
      </c>
    </row>
    <row r="5101" spans="1:4" ht="13.5">
      <c r="A5101" s="858">
        <v>90458</v>
      </c>
      <c r="B5101" s="858" t="s">
        <v>7564</v>
      </c>
      <c r="C5101" s="858" t="s">
        <v>520</v>
      </c>
      <c r="D5101" s="859">
        <v>19.55</v>
      </c>
    </row>
    <row r="5102" spans="1:4" ht="13.5">
      <c r="A5102" s="858">
        <v>90459</v>
      </c>
      <c r="B5102" s="858" t="s">
        <v>7565</v>
      </c>
      <c r="C5102" s="858" t="s">
        <v>520</v>
      </c>
      <c r="D5102" s="859">
        <v>27.58</v>
      </c>
    </row>
    <row r="5103" spans="1:4" ht="13.5">
      <c r="A5103" s="858">
        <v>90460</v>
      </c>
      <c r="B5103" s="858" t="s">
        <v>7566</v>
      </c>
      <c r="C5103" s="858" t="s">
        <v>28</v>
      </c>
      <c r="D5103" s="859">
        <v>9.9600000000000009</v>
      </c>
    </row>
    <row r="5104" spans="1:4" ht="13.5">
      <c r="A5104" s="858">
        <v>90461</v>
      </c>
      <c r="B5104" s="858" t="s">
        <v>7567</v>
      </c>
      <c r="C5104" s="858" t="s">
        <v>28</v>
      </c>
      <c r="D5104" s="859">
        <v>6.39</v>
      </c>
    </row>
    <row r="5105" spans="1:4" ht="13.5">
      <c r="A5105" s="858">
        <v>90462</v>
      </c>
      <c r="B5105" s="858" t="s">
        <v>7568</v>
      </c>
      <c r="C5105" s="858" t="s">
        <v>28</v>
      </c>
      <c r="D5105" s="859">
        <v>1.31</v>
      </c>
    </row>
    <row r="5106" spans="1:4" ht="13.5">
      <c r="A5106" s="858">
        <v>90463</v>
      </c>
      <c r="B5106" s="858" t="s">
        <v>7569</v>
      </c>
      <c r="C5106" s="858" t="s">
        <v>28</v>
      </c>
      <c r="D5106" s="859">
        <v>1.1200000000000001</v>
      </c>
    </row>
    <row r="5107" spans="1:4" ht="13.5">
      <c r="A5107" s="858">
        <v>90466</v>
      </c>
      <c r="B5107" s="858" t="s">
        <v>7570</v>
      </c>
      <c r="C5107" s="858" t="s">
        <v>28</v>
      </c>
      <c r="D5107" s="859">
        <v>9.7200000000000006</v>
      </c>
    </row>
    <row r="5108" spans="1:4" ht="13.5">
      <c r="A5108" s="858">
        <v>90467</v>
      </c>
      <c r="B5108" s="858" t="s">
        <v>7571</v>
      </c>
      <c r="C5108" s="858" t="s">
        <v>28</v>
      </c>
      <c r="D5108" s="859">
        <v>15.41</v>
      </c>
    </row>
    <row r="5109" spans="1:4" ht="13.5">
      <c r="A5109" s="858">
        <v>90468</v>
      </c>
      <c r="B5109" s="858" t="s">
        <v>7572</v>
      </c>
      <c r="C5109" s="858" t="s">
        <v>28</v>
      </c>
      <c r="D5109" s="859">
        <v>4.45</v>
      </c>
    </row>
    <row r="5110" spans="1:4" ht="13.5">
      <c r="A5110" s="858">
        <v>90469</v>
      </c>
      <c r="B5110" s="858" t="s">
        <v>7573</v>
      </c>
      <c r="C5110" s="858" t="s">
        <v>28</v>
      </c>
      <c r="D5110" s="859">
        <v>7.15</v>
      </c>
    </row>
    <row r="5111" spans="1:4" ht="13.5">
      <c r="A5111" s="858">
        <v>90470</v>
      </c>
      <c r="B5111" s="858" t="s">
        <v>7574</v>
      </c>
      <c r="C5111" s="858" t="s">
        <v>28</v>
      </c>
      <c r="D5111" s="859">
        <v>9.9600000000000009</v>
      </c>
    </row>
    <row r="5112" spans="1:4" ht="13.5">
      <c r="A5112" s="858">
        <v>91166</v>
      </c>
      <c r="B5112" s="858" t="s">
        <v>7575</v>
      </c>
      <c r="C5112" s="858" t="s">
        <v>28</v>
      </c>
      <c r="D5112" s="859">
        <v>3.46</v>
      </c>
    </row>
    <row r="5113" spans="1:4" ht="13.5">
      <c r="A5113" s="858">
        <v>91167</v>
      </c>
      <c r="B5113" s="858" t="s">
        <v>7576</v>
      </c>
      <c r="C5113" s="858" t="s">
        <v>28</v>
      </c>
      <c r="D5113" s="859">
        <v>10.42</v>
      </c>
    </row>
    <row r="5114" spans="1:4" ht="13.5">
      <c r="A5114" s="858">
        <v>91168</v>
      </c>
      <c r="B5114" s="858" t="s">
        <v>7577</v>
      </c>
      <c r="C5114" s="858" t="s">
        <v>28</v>
      </c>
      <c r="D5114" s="859">
        <v>7.95</v>
      </c>
    </row>
    <row r="5115" spans="1:4" ht="13.5">
      <c r="A5115" s="858">
        <v>91169</v>
      </c>
      <c r="B5115" s="858" t="s">
        <v>7578</v>
      </c>
      <c r="C5115" s="858" t="s">
        <v>28</v>
      </c>
      <c r="D5115" s="859">
        <v>9.39</v>
      </c>
    </row>
    <row r="5116" spans="1:4" ht="13.5">
      <c r="A5116" s="858">
        <v>91170</v>
      </c>
      <c r="B5116" s="858" t="s">
        <v>7579</v>
      </c>
      <c r="C5116" s="858" t="s">
        <v>28</v>
      </c>
      <c r="D5116" s="859">
        <v>2.68</v>
      </c>
    </row>
    <row r="5117" spans="1:4" ht="13.5">
      <c r="A5117" s="858">
        <v>91171</v>
      </c>
      <c r="B5117" s="858" t="s">
        <v>7580</v>
      </c>
      <c r="C5117" s="858" t="s">
        <v>28</v>
      </c>
      <c r="D5117" s="859">
        <v>3.39</v>
      </c>
    </row>
    <row r="5118" spans="1:4" ht="13.5">
      <c r="A5118" s="858">
        <v>91172</v>
      </c>
      <c r="B5118" s="858" t="s">
        <v>7581</v>
      </c>
      <c r="C5118" s="858" t="s">
        <v>28</v>
      </c>
      <c r="D5118" s="859">
        <v>4.97</v>
      </c>
    </row>
    <row r="5119" spans="1:4" ht="13.5">
      <c r="A5119" s="858">
        <v>91173</v>
      </c>
      <c r="B5119" s="858" t="s">
        <v>7582</v>
      </c>
      <c r="C5119" s="858" t="s">
        <v>28</v>
      </c>
      <c r="D5119" s="859">
        <v>1.36</v>
      </c>
    </row>
    <row r="5120" spans="1:4" ht="13.5">
      <c r="A5120" s="858">
        <v>91174</v>
      </c>
      <c r="B5120" s="858" t="s">
        <v>7583</v>
      </c>
      <c r="C5120" s="858" t="s">
        <v>28</v>
      </c>
      <c r="D5120" s="859">
        <v>2.69</v>
      </c>
    </row>
    <row r="5121" spans="1:4" ht="13.5">
      <c r="A5121" s="858">
        <v>91175</v>
      </c>
      <c r="B5121" s="858" t="s">
        <v>7584</v>
      </c>
      <c r="C5121" s="858" t="s">
        <v>28</v>
      </c>
      <c r="D5121" s="859">
        <v>4.3600000000000003</v>
      </c>
    </row>
    <row r="5122" spans="1:4" ht="13.5">
      <c r="A5122" s="858">
        <v>91176</v>
      </c>
      <c r="B5122" s="858" t="s">
        <v>7585</v>
      </c>
      <c r="C5122" s="858" t="s">
        <v>28</v>
      </c>
      <c r="D5122" s="859">
        <v>22.96</v>
      </c>
    </row>
    <row r="5123" spans="1:4" ht="13.5">
      <c r="A5123" s="858">
        <v>91177</v>
      </c>
      <c r="B5123" s="858" t="s">
        <v>7586</v>
      </c>
      <c r="C5123" s="858" t="s">
        <v>28</v>
      </c>
      <c r="D5123" s="859">
        <v>10.81</v>
      </c>
    </row>
    <row r="5124" spans="1:4" ht="13.5">
      <c r="A5124" s="858">
        <v>91178</v>
      </c>
      <c r="B5124" s="858" t="s">
        <v>7587</v>
      </c>
      <c r="C5124" s="858" t="s">
        <v>28</v>
      </c>
      <c r="D5124" s="859">
        <v>12.93</v>
      </c>
    </row>
    <row r="5125" spans="1:4" ht="13.5">
      <c r="A5125" s="858">
        <v>91179</v>
      </c>
      <c r="B5125" s="858" t="s">
        <v>7588</v>
      </c>
      <c r="C5125" s="858" t="s">
        <v>28</v>
      </c>
      <c r="D5125" s="859">
        <v>5.9</v>
      </c>
    </row>
    <row r="5126" spans="1:4" ht="13.5">
      <c r="A5126" s="858">
        <v>91180</v>
      </c>
      <c r="B5126" s="858" t="s">
        <v>7589</v>
      </c>
      <c r="C5126" s="858" t="s">
        <v>28</v>
      </c>
      <c r="D5126" s="859">
        <v>5.44</v>
      </c>
    </row>
    <row r="5127" spans="1:4" ht="13.5">
      <c r="A5127" s="858">
        <v>91181</v>
      </c>
      <c r="B5127" s="858" t="s">
        <v>7590</v>
      </c>
      <c r="C5127" s="858" t="s">
        <v>28</v>
      </c>
      <c r="D5127" s="859">
        <v>5.95</v>
      </c>
    </row>
    <row r="5128" spans="1:4" ht="13.5">
      <c r="A5128" s="858">
        <v>91182</v>
      </c>
      <c r="B5128" s="858" t="s">
        <v>7591</v>
      </c>
      <c r="C5128" s="858" t="s">
        <v>28</v>
      </c>
      <c r="D5128" s="859">
        <v>21.08</v>
      </c>
    </row>
    <row r="5129" spans="1:4" ht="13.5">
      <c r="A5129" s="858">
        <v>91183</v>
      </c>
      <c r="B5129" s="858" t="s">
        <v>7592</v>
      </c>
      <c r="C5129" s="858" t="s">
        <v>28</v>
      </c>
      <c r="D5129" s="859">
        <v>10.3</v>
      </c>
    </row>
    <row r="5130" spans="1:4" ht="13.5">
      <c r="A5130" s="858">
        <v>91184</v>
      </c>
      <c r="B5130" s="858" t="s">
        <v>7593</v>
      </c>
      <c r="C5130" s="858" t="s">
        <v>28</v>
      </c>
      <c r="D5130" s="859">
        <v>9.52</v>
      </c>
    </row>
    <row r="5131" spans="1:4" ht="13.5">
      <c r="A5131" s="858">
        <v>91185</v>
      </c>
      <c r="B5131" s="858" t="s">
        <v>7594</v>
      </c>
      <c r="C5131" s="858" t="s">
        <v>28</v>
      </c>
      <c r="D5131" s="859">
        <v>5.41</v>
      </c>
    </row>
    <row r="5132" spans="1:4" ht="13.5">
      <c r="A5132" s="858">
        <v>91186</v>
      </c>
      <c r="B5132" s="858" t="s">
        <v>7595</v>
      </c>
      <c r="C5132" s="858" t="s">
        <v>28</v>
      </c>
      <c r="D5132" s="859">
        <v>4.4000000000000004</v>
      </c>
    </row>
    <row r="5133" spans="1:4" ht="13.5">
      <c r="A5133" s="858">
        <v>91187</v>
      </c>
      <c r="B5133" s="858" t="s">
        <v>7596</v>
      </c>
      <c r="C5133" s="858" t="s">
        <v>28</v>
      </c>
      <c r="D5133" s="859">
        <v>5.03</v>
      </c>
    </row>
    <row r="5134" spans="1:4" ht="13.5">
      <c r="A5134" s="858">
        <v>91188</v>
      </c>
      <c r="B5134" s="858" t="s">
        <v>7597</v>
      </c>
      <c r="C5134" s="858" t="s">
        <v>520</v>
      </c>
      <c r="D5134" s="859">
        <v>5.7</v>
      </c>
    </row>
    <row r="5135" spans="1:4" ht="13.5">
      <c r="A5135" s="858">
        <v>91189</v>
      </c>
      <c r="B5135" s="858" t="s">
        <v>7598</v>
      </c>
      <c r="C5135" s="858" t="s">
        <v>520</v>
      </c>
      <c r="D5135" s="859">
        <v>44.56</v>
      </c>
    </row>
    <row r="5136" spans="1:4" ht="13.5">
      <c r="A5136" s="858">
        <v>91190</v>
      </c>
      <c r="B5136" s="858" t="s">
        <v>7599</v>
      </c>
      <c r="C5136" s="858" t="s">
        <v>520</v>
      </c>
      <c r="D5136" s="859">
        <v>3.75</v>
      </c>
    </row>
    <row r="5137" spans="1:4" ht="13.5">
      <c r="A5137" s="858">
        <v>91191</v>
      </c>
      <c r="B5137" s="858" t="s">
        <v>7600</v>
      </c>
      <c r="C5137" s="858" t="s">
        <v>520</v>
      </c>
      <c r="D5137" s="859">
        <v>3.97</v>
      </c>
    </row>
    <row r="5138" spans="1:4" ht="13.5">
      <c r="A5138" s="858">
        <v>91192</v>
      </c>
      <c r="B5138" s="858" t="s">
        <v>7601</v>
      </c>
      <c r="C5138" s="858" t="s">
        <v>520</v>
      </c>
      <c r="D5138" s="859">
        <v>4.3899999999999997</v>
      </c>
    </row>
    <row r="5139" spans="1:4" ht="13.5">
      <c r="A5139" s="858">
        <v>91222</v>
      </c>
      <c r="B5139" s="858" t="s">
        <v>7602</v>
      </c>
      <c r="C5139" s="858" t="s">
        <v>28</v>
      </c>
      <c r="D5139" s="859">
        <v>10.14</v>
      </c>
    </row>
    <row r="5140" spans="1:4" ht="13.5">
      <c r="A5140" s="858">
        <v>94480</v>
      </c>
      <c r="B5140" s="858" t="s">
        <v>7603</v>
      </c>
      <c r="C5140" s="858" t="s">
        <v>520</v>
      </c>
      <c r="D5140" s="859">
        <v>2103.2199999999998</v>
      </c>
    </row>
    <row r="5141" spans="1:4" ht="13.5">
      <c r="A5141" s="858">
        <v>94481</v>
      </c>
      <c r="B5141" s="858" t="s">
        <v>7604</v>
      </c>
      <c r="C5141" s="858" t="s">
        <v>520</v>
      </c>
      <c r="D5141" s="859">
        <v>1469.67</v>
      </c>
    </row>
    <row r="5142" spans="1:4" ht="13.5">
      <c r="A5142" s="858">
        <v>94482</v>
      </c>
      <c r="B5142" s="858" t="s">
        <v>7605</v>
      </c>
      <c r="C5142" s="858" t="s">
        <v>520</v>
      </c>
      <c r="D5142" s="859">
        <v>1151.08</v>
      </c>
    </row>
    <row r="5143" spans="1:4" ht="13.5">
      <c r="A5143" s="858">
        <v>94483</v>
      </c>
      <c r="B5143" s="858" t="s">
        <v>7606</v>
      </c>
      <c r="C5143" s="858" t="s">
        <v>520</v>
      </c>
      <c r="D5143" s="859">
        <v>964.79</v>
      </c>
    </row>
    <row r="5144" spans="1:4" ht="13.5">
      <c r="A5144" s="858">
        <v>95541</v>
      </c>
      <c r="B5144" s="858" t="s">
        <v>7607</v>
      </c>
      <c r="C5144" s="858" t="s">
        <v>520</v>
      </c>
      <c r="D5144" s="859">
        <v>3.35</v>
      </c>
    </row>
    <row r="5145" spans="1:4" ht="13.5">
      <c r="A5145" s="858">
        <v>96559</v>
      </c>
      <c r="B5145" s="858" t="s">
        <v>7608</v>
      </c>
      <c r="C5145" s="858" t="s">
        <v>1169</v>
      </c>
      <c r="D5145" s="859">
        <v>27.54</v>
      </c>
    </row>
    <row r="5146" spans="1:4" ht="13.5">
      <c r="A5146" s="858">
        <v>96560</v>
      </c>
      <c r="B5146" s="858" t="s">
        <v>7609</v>
      </c>
      <c r="C5146" s="858" t="s">
        <v>1169</v>
      </c>
      <c r="D5146" s="859">
        <v>18.96</v>
      </c>
    </row>
    <row r="5147" spans="1:4" ht="13.5">
      <c r="A5147" s="858">
        <v>96561</v>
      </c>
      <c r="B5147" s="858" t="s">
        <v>7610</v>
      </c>
      <c r="C5147" s="858" t="s">
        <v>1169</v>
      </c>
      <c r="D5147" s="859">
        <v>14.54</v>
      </c>
    </row>
    <row r="5148" spans="1:4" ht="13.5">
      <c r="A5148" s="858">
        <v>96562</v>
      </c>
      <c r="B5148" s="858" t="s">
        <v>7611</v>
      </c>
      <c r="C5148" s="858" t="s">
        <v>28</v>
      </c>
      <c r="D5148" s="859">
        <v>17.21</v>
      </c>
    </row>
    <row r="5149" spans="1:4" ht="13.5">
      <c r="A5149" s="858">
        <v>96563</v>
      </c>
      <c r="B5149" s="858" t="s">
        <v>7612</v>
      </c>
      <c r="C5149" s="858" t="s">
        <v>28</v>
      </c>
      <c r="D5149" s="859">
        <v>22.62</v>
      </c>
    </row>
    <row r="5150" spans="1:4" ht="13.5">
      <c r="A5150" s="858">
        <v>101802</v>
      </c>
      <c r="B5150" s="858" t="s">
        <v>7613</v>
      </c>
      <c r="C5150" s="858" t="s">
        <v>520</v>
      </c>
      <c r="D5150" s="859">
        <v>1355.7</v>
      </c>
    </row>
    <row r="5151" spans="1:4" ht="13.5">
      <c r="A5151" s="858">
        <v>101803</v>
      </c>
      <c r="B5151" s="858" t="s">
        <v>7614</v>
      </c>
      <c r="C5151" s="858" t="s">
        <v>520</v>
      </c>
      <c r="D5151" s="859">
        <v>825.39</v>
      </c>
    </row>
    <row r="5152" spans="1:4" ht="13.5">
      <c r="A5152" s="858">
        <v>101804</v>
      </c>
      <c r="B5152" s="858" t="s">
        <v>7615</v>
      </c>
      <c r="C5152" s="858" t="s">
        <v>520</v>
      </c>
      <c r="D5152" s="859">
        <v>1047.73</v>
      </c>
    </row>
    <row r="5153" spans="1:4" ht="13.5">
      <c r="A5153" s="858">
        <v>101805</v>
      </c>
      <c r="B5153" s="858" t="s">
        <v>7616</v>
      </c>
      <c r="C5153" s="858" t="s">
        <v>520</v>
      </c>
      <c r="D5153" s="859">
        <v>1336.18</v>
      </c>
    </row>
    <row r="5154" spans="1:4" ht="13.5">
      <c r="A5154" s="858">
        <v>102111</v>
      </c>
      <c r="B5154" s="858" t="s">
        <v>7617</v>
      </c>
      <c r="C5154" s="858" t="s">
        <v>520</v>
      </c>
      <c r="D5154" s="859">
        <v>776.34</v>
      </c>
    </row>
    <row r="5155" spans="1:4" ht="13.5">
      <c r="A5155" s="858">
        <v>102112</v>
      </c>
      <c r="B5155" s="858" t="s">
        <v>7618</v>
      </c>
      <c r="C5155" s="858" t="s">
        <v>520</v>
      </c>
      <c r="D5155" s="859">
        <v>95.07</v>
      </c>
    </row>
    <row r="5156" spans="1:4" ht="13.5">
      <c r="A5156" s="858">
        <v>102113</v>
      </c>
      <c r="B5156" s="858" t="s">
        <v>7619</v>
      </c>
      <c r="C5156" s="858" t="s">
        <v>520</v>
      </c>
      <c r="D5156" s="859">
        <v>1245.8699999999999</v>
      </c>
    </row>
    <row r="5157" spans="1:4" ht="13.5">
      <c r="A5157" s="858">
        <v>102114</v>
      </c>
      <c r="B5157" s="858" t="s">
        <v>7620</v>
      </c>
      <c r="C5157" s="858" t="s">
        <v>520</v>
      </c>
      <c r="D5157" s="859">
        <v>97.47</v>
      </c>
    </row>
    <row r="5158" spans="1:4" ht="13.5">
      <c r="A5158" s="858">
        <v>102115</v>
      </c>
      <c r="B5158" s="858" t="s">
        <v>7621</v>
      </c>
      <c r="C5158" s="858" t="s">
        <v>520</v>
      </c>
      <c r="D5158" s="859">
        <v>2179.4499999999998</v>
      </c>
    </row>
    <row r="5159" spans="1:4" ht="13.5">
      <c r="A5159" s="858">
        <v>102116</v>
      </c>
      <c r="B5159" s="858" t="s">
        <v>7622</v>
      </c>
      <c r="C5159" s="858" t="s">
        <v>520</v>
      </c>
      <c r="D5159" s="859">
        <v>1331.46</v>
      </c>
    </row>
    <row r="5160" spans="1:4" ht="13.5">
      <c r="A5160" s="858">
        <v>102117</v>
      </c>
      <c r="B5160" s="858" t="s">
        <v>7623</v>
      </c>
      <c r="C5160" s="858" t="s">
        <v>520</v>
      </c>
      <c r="D5160" s="859">
        <v>100.38</v>
      </c>
    </row>
    <row r="5161" spans="1:4" ht="13.5">
      <c r="A5161" s="858">
        <v>102118</v>
      </c>
      <c r="B5161" s="858" t="s">
        <v>7624</v>
      </c>
      <c r="C5161" s="858" t="s">
        <v>520</v>
      </c>
      <c r="D5161" s="859">
        <v>1820.62</v>
      </c>
    </row>
    <row r="5162" spans="1:4" ht="13.5">
      <c r="A5162" s="858">
        <v>102119</v>
      </c>
      <c r="B5162" s="858" t="s">
        <v>7625</v>
      </c>
      <c r="C5162" s="858" t="s">
        <v>520</v>
      </c>
      <c r="D5162" s="859">
        <v>102.88</v>
      </c>
    </row>
    <row r="5163" spans="1:4" ht="13.5">
      <c r="A5163" s="858">
        <v>102121</v>
      </c>
      <c r="B5163" s="858" t="s">
        <v>7626</v>
      </c>
      <c r="C5163" s="858" t="s">
        <v>520</v>
      </c>
      <c r="D5163" s="859">
        <v>129.05000000000001</v>
      </c>
    </row>
    <row r="5164" spans="1:4" ht="13.5">
      <c r="A5164" s="858">
        <v>102122</v>
      </c>
      <c r="B5164" s="858" t="s">
        <v>7627</v>
      </c>
      <c r="C5164" s="858" t="s">
        <v>520</v>
      </c>
      <c r="D5164" s="859">
        <v>6194.75</v>
      </c>
    </row>
    <row r="5165" spans="1:4" ht="13.5">
      <c r="A5165" s="858">
        <v>102123</v>
      </c>
      <c r="B5165" s="858" t="s">
        <v>7628</v>
      </c>
      <c r="C5165" s="858" t="s">
        <v>520</v>
      </c>
      <c r="D5165" s="859">
        <v>136.51</v>
      </c>
    </row>
    <row r="5166" spans="1:4" ht="13.5">
      <c r="A5166" s="858">
        <v>102136</v>
      </c>
      <c r="B5166" s="858" t="s">
        <v>7629</v>
      </c>
      <c r="C5166" s="858" t="s">
        <v>520</v>
      </c>
      <c r="D5166" s="859">
        <v>49.53</v>
      </c>
    </row>
    <row r="5167" spans="1:4" ht="13.5">
      <c r="A5167" s="858">
        <v>102137</v>
      </c>
      <c r="B5167" s="858" t="s">
        <v>7630</v>
      </c>
      <c r="C5167" s="858" t="s">
        <v>520</v>
      </c>
      <c r="D5167" s="859">
        <v>69.94</v>
      </c>
    </row>
    <row r="5168" spans="1:4" ht="13.5">
      <c r="A5168" s="858">
        <v>102138</v>
      </c>
      <c r="B5168" s="858" t="s">
        <v>7631</v>
      </c>
      <c r="C5168" s="858" t="s">
        <v>520</v>
      </c>
      <c r="D5168" s="859">
        <v>148.63999999999999</v>
      </c>
    </row>
    <row r="5169" spans="1:4" ht="13.5">
      <c r="A5169" s="858">
        <v>103517</v>
      </c>
      <c r="B5169" s="858" t="s">
        <v>7632</v>
      </c>
      <c r="C5169" s="858" t="s">
        <v>520</v>
      </c>
      <c r="D5169" s="859">
        <v>3301.54</v>
      </c>
    </row>
    <row r="5170" spans="1:4" ht="13.5">
      <c r="A5170" s="858">
        <v>103519</v>
      </c>
      <c r="B5170" s="858" t="s">
        <v>7633</v>
      </c>
      <c r="C5170" s="858" t="s">
        <v>520</v>
      </c>
      <c r="D5170" s="859">
        <v>8.6999999999999993</v>
      </c>
    </row>
    <row r="5171" spans="1:4" ht="13.5">
      <c r="A5171" s="858">
        <v>103520</v>
      </c>
      <c r="B5171" s="858" t="s">
        <v>7634</v>
      </c>
      <c r="C5171" s="858" t="s">
        <v>520</v>
      </c>
      <c r="D5171" s="859">
        <v>5489.98</v>
      </c>
    </row>
    <row r="5172" spans="1:4" ht="13.5">
      <c r="A5172" s="858">
        <v>103521</v>
      </c>
      <c r="B5172" s="858" t="s">
        <v>7635</v>
      </c>
      <c r="C5172" s="858" t="s">
        <v>520</v>
      </c>
      <c r="D5172" s="859">
        <v>7288.56</v>
      </c>
    </row>
    <row r="5173" spans="1:4" ht="13.5">
      <c r="A5173" s="858">
        <v>103522</v>
      </c>
      <c r="B5173" s="858" t="s">
        <v>7636</v>
      </c>
      <c r="C5173" s="858" t="s">
        <v>520</v>
      </c>
      <c r="D5173" s="859">
        <v>7231.28</v>
      </c>
    </row>
    <row r="5174" spans="1:4" ht="13.5">
      <c r="A5174" s="858">
        <v>103523</v>
      </c>
      <c r="B5174" s="858" t="s">
        <v>7637</v>
      </c>
      <c r="C5174" s="858" t="s">
        <v>520</v>
      </c>
      <c r="D5174" s="859">
        <v>10944.5</v>
      </c>
    </row>
    <row r="5175" spans="1:4" ht="13.5">
      <c r="A5175" s="858">
        <v>93350</v>
      </c>
      <c r="B5175" s="858" t="s">
        <v>7638</v>
      </c>
      <c r="C5175" s="858" t="s">
        <v>520</v>
      </c>
      <c r="D5175" s="859">
        <v>1043.04</v>
      </c>
    </row>
    <row r="5176" spans="1:4" ht="13.5">
      <c r="A5176" s="858">
        <v>93351</v>
      </c>
      <c r="B5176" s="858" t="s">
        <v>7639</v>
      </c>
      <c r="C5176" s="858" t="s">
        <v>520</v>
      </c>
      <c r="D5176" s="859">
        <v>856.99</v>
      </c>
    </row>
    <row r="5177" spans="1:4" ht="13.5">
      <c r="A5177" s="858">
        <v>93352</v>
      </c>
      <c r="B5177" s="858" t="s">
        <v>7640</v>
      </c>
      <c r="C5177" s="858" t="s">
        <v>520</v>
      </c>
      <c r="D5177" s="859">
        <v>671.29</v>
      </c>
    </row>
    <row r="5178" spans="1:4" ht="13.5">
      <c r="A5178" s="858">
        <v>93353</v>
      </c>
      <c r="B5178" s="858" t="s">
        <v>7641</v>
      </c>
      <c r="C5178" s="858" t="s">
        <v>520</v>
      </c>
      <c r="D5178" s="859">
        <v>489.5</v>
      </c>
    </row>
    <row r="5179" spans="1:4" ht="13.5">
      <c r="A5179" s="858">
        <v>93354</v>
      </c>
      <c r="B5179" s="858" t="s">
        <v>7642</v>
      </c>
      <c r="C5179" s="858" t="s">
        <v>520</v>
      </c>
      <c r="D5179" s="859">
        <v>784.79</v>
      </c>
    </row>
    <row r="5180" spans="1:4" ht="13.5">
      <c r="A5180" s="858">
        <v>93355</v>
      </c>
      <c r="B5180" s="858" t="s">
        <v>7643</v>
      </c>
      <c r="C5180" s="858" t="s">
        <v>520</v>
      </c>
      <c r="D5180" s="859">
        <v>653.44000000000005</v>
      </c>
    </row>
    <row r="5181" spans="1:4" ht="13.5">
      <c r="A5181" s="858">
        <v>93356</v>
      </c>
      <c r="B5181" s="858" t="s">
        <v>7644</v>
      </c>
      <c r="C5181" s="858" t="s">
        <v>520</v>
      </c>
      <c r="D5181" s="859">
        <v>520.91</v>
      </c>
    </row>
    <row r="5182" spans="1:4" ht="13.5">
      <c r="A5182" s="858">
        <v>93357</v>
      </c>
      <c r="B5182" s="858" t="s">
        <v>7645</v>
      </c>
      <c r="C5182" s="858" t="s">
        <v>520</v>
      </c>
      <c r="D5182" s="859">
        <v>390.78</v>
      </c>
    </row>
    <row r="5183" spans="1:4" ht="13.5">
      <c r="A5183" s="858">
        <v>96520</v>
      </c>
      <c r="B5183" s="858" t="s">
        <v>7646</v>
      </c>
      <c r="C5183" s="858" t="s">
        <v>233</v>
      </c>
      <c r="D5183" s="859">
        <v>74.72</v>
      </c>
    </row>
    <row r="5184" spans="1:4" ht="13.5">
      <c r="A5184" s="858">
        <v>96521</v>
      </c>
      <c r="B5184" s="858" t="s">
        <v>7647</v>
      </c>
      <c r="C5184" s="858" t="s">
        <v>233</v>
      </c>
      <c r="D5184" s="859">
        <v>33.49</v>
      </c>
    </row>
    <row r="5185" spans="1:4" ht="13.5">
      <c r="A5185" s="858">
        <v>96522</v>
      </c>
      <c r="B5185" s="858" t="s">
        <v>7648</v>
      </c>
      <c r="C5185" s="858" t="s">
        <v>233</v>
      </c>
      <c r="D5185" s="859">
        <v>107.38</v>
      </c>
    </row>
    <row r="5186" spans="1:4" ht="13.5">
      <c r="A5186" s="858">
        <v>96523</v>
      </c>
      <c r="B5186" s="858" t="s">
        <v>7649</v>
      </c>
      <c r="C5186" s="858" t="s">
        <v>233</v>
      </c>
      <c r="D5186" s="859">
        <v>68.7</v>
      </c>
    </row>
    <row r="5187" spans="1:4" ht="13.5">
      <c r="A5187" s="858">
        <v>96524</v>
      </c>
      <c r="B5187" s="858" t="s">
        <v>7650</v>
      </c>
      <c r="C5187" s="858" t="s">
        <v>233</v>
      </c>
      <c r="D5187" s="859">
        <v>130.38</v>
      </c>
    </row>
    <row r="5188" spans="1:4" ht="13.5">
      <c r="A5188" s="858">
        <v>96525</v>
      </c>
      <c r="B5188" s="858" t="s">
        <v>7651</v>
      </c>
      <c r="C5188" s="858" t="s">
        <v>233</v>
      </c>
      <c r="D5188" s="859">
        <v>29.71</v>
      </c>
    </row>
    <row r="5189" spans="1:4" ht="13.5">
      <c r="A5189" s="858">
        <v>96526</v>
      </c>
      <c r="B5189" s="858" t="s">
        <v>7652</v>
      </c>
      <c r="C5189" s="858" t="s">
        <v>233</v>
      </c>
      <c r="D5189" s="859">
        <v>216.67</v>
      </c>
    </row>
    <row r="5190" spans="1:4" ht="13.5">
      <c r="A5190" s="858">
        <v>96527</v>
      </c>
      <c r="B5190" s="858" t="s">
        <v>7653</v>
      </c>
      <c r="C5190" s="858" t="s">
        <v>233</v>
      </c>
      <c r="D5190" s="859">
        <v>90.24</v>
      </c>
    </row>
    <row r="5191" spans="1:4" ht="13.5">
      <c r="A5191" s="858">
        <v>96528</v>
      </c>
      <c r="B5191" s="858" t="s">
        <v>7654</v>
      </c>
      <c r="C5191" s="858" t="s">
        <v>1169</v>
      </c>
      <c r="D5191" s="859">
        <v>153.99</v>
      </c>
    </row>
    <row r="5192" spans="1:4" ht="13.5">
      <c r="A5192" s="858">
        <v>101114</v>
      </c>
      <c r="B5192" s="858" t="s">
        <v>7655</v>
      </c>
      <c r="C5192" s="858" t="s">
        <v>233</v>
      </c>
      <c r="D5192" s="859">
        <v>3.14</v>
      </c>
    </row>
    <row r="5193" spans="1:4" ht="13.5">
      <c r="A5193" s="858">
        <v>101115</v>
      </c>
      <c r="B5193" s="858" t="s">
        <v>7656</v>
      </c>
      <c r="C5193" s="858" t="s">
        <v>233</v>
      </c>
      <c r="D5193" s="859">
        <v>2.71</v>
      </c>
    </row>
    <row r="5194" spans="1:4" ht="13.5">
      <c r="A5194" s="858">
        <v>101116</v>
      </c>
      <c r="B5194" s="858" t="s">
        <v>7657</v>
      </c>
      <c r="C5194" s="858" t="s">
        <v>233</v>
      </c>
      <c r="D5194" s="859">
        <v>1.7</v>
      </c>
    </row>
    <row r="5195" spans="1:4" ht="13.5">
      <c r="A5195" s="858">
        <v>101117</v>
      </c>
      <c r="B5195" s="858" t="s">
        <v>7658</v>
      </c>
      <c r="C5195" s="858" t="s">
        <v>233</v>
      </c>
      <c r="D5195" s="859">
        <v>2.4700000000000002</v>
      </c>
    </row>
    <row r="5196" spans="1:4" ht="13.5">
      <c r="A5196" s="858">
        <v>101118</v>
      </c>
      <c r="B5196" s="858" t="s">
        <v>7659</v>
      </c>
      <c r="C5196" s="858" t="s">
        <v>233</v>
      </c>
      <c r="D5196" s="859">
        <v>2.74</v>
      </c>
    </row>
    <row r="5197" spans="1:4" ht="13.5">
      <c r="A5197" s="858">
        <v>101119</v>
      </c>
      <c r="B5197" s="858" t="s">
        <v>7660</v>
      </c>
      <c r="C5197" s="858" t="s">
        <v>233</v>
      </c>
      <c r="D5197" s="859">
        <v>6</v>
      </c>
    </row>
    <row r="5198" spans="1:4" ht="13.5">
      <c r="A5198" s="858">
        <v>101120</v>
      </c>
      <c r="B5198" s="858" t="s">
        <v>7661</v>
      </c>
      <c r="C5198" s="858" t="s">
        <v>233</v>
      </c>
      <c r="D5198" s="859">
        <v>5.18</v>
      </c>
    </row>
    <row r="5199" spans="1:4" ht="13.5">
      <c r="A5199" s="858">
        <v>101121</v>
      </c>
      <c r="B5199" s="858" t="s">
        <v>7662</v>
      </c>
      <c r="C5199" s="858" t="s">
        <v>233</v>
      </c>
      <c r="D5199" s="859">
        <v>3.26</v>
      </c>
    </row>
    <row r="5200" spans="1:4" ht="13.5">
      <c r="A5200" s="858">
        <v>101122</v>
      </c>
      <c r="B5200" s="858" t="s">
        <v>7663</v>
      </c>
      <c r="C5200" s="858" t="s">
        <v>233</v>
      </c>
      <c r="D5200" s="859">
        <v>4.7300000000000004</v>
      </c>
    </row>
    <row r="5201" spans="1:4" ht="13.5">
      <c r="A5201" s="858">
        <v>101123</v>
      </c>
      <c r="B5201" s="858" t="s">
        <v>7664</v>
      </c>
      <c r="C5201" s="858" t="s">
        <v>233</v>
      </c>
      <c r="D5201" s="859">
        <v>5.23</v>
      </c>
    </row>
    <row r="5202" spans="1:4" ht="13.5">
      <c r="A5202" s="858">
        <v>101124</v>
      </c>
      <c r="B5202" s="858" t="s">
        <v>7665</v>
      </c>
      <c r="C5202" s="858" t="s">
        <v>233</v>
      </c>
      <c r="D5202" s="859">
        <v>10.54</v>
      </c>
    </row>
    <row r="5203" spans="1:4" ht="13.5">
      <c r="A5203" s="858">
        <v>101125</v>
      </c>
      <c r="B5203" s="858" t="s">
        <v>7666</v>
      </c>
      <c r="C5203" s="858" t="s">
        <v>233</v>
      </c>
      <c r="D5203" s="859">
        <v>10.11</v>
      </c>
    </row>
    <row r="5204" spans="1:4" ht="13.5">
      <c r="A5204" s="858">
        <v>101126</v>
      </c>
      <c r="B5204" s="858" t="s">
        <v>7667</v>
      </c>
      <c r="C5204" s="858" t="s">
        <v>233</v>
      </c>
      <c r="D5204" s="859">
        <v>9.1</v>
      </c>
    </row>
    <row r="5205" spans="1:4" ht="13.5">
      <c r="A5205" s="858">
        <v>101127</v>
      </c>
      <c r="B5205" s="858" t="s">
        <v>7668</v>
      </c>
      <c r="C5205" s="858" t="s">
        <v>233</v>
      </c>
      <c r="D5205" s="859">
        <v>9.8699999999999992</v>
      </c>
    </row>
    <row r="5206" spans="1:4" ht="13.5">
      <c r="A5206" s="858">
        <v>101128</v>
      </c>
      <c r="B5206" s="858" t="s">
        <v>7669</v>
      </c>
      <c r="C5206" s="858" t="s">
        <v>233</v>
      </c>
      <c r="D5206" s="859">
        <v>10.14</v>
      </c>
    </row>
    <row r="5207" spans="1:4" ht="13.5">
      <c r="A5207" s="858">
        <v>101129</v>
      </c>
      <c r="B5207" s="858" t="s">
        <v>7670</v>
      </c>
      <c r="C5207" s="858" t="s">
        <v>233</v>
      </c>
      <c r="D5207" s="859">
        <v>13.69</v>
      </c>
    </row>
    <row r="5208" spans="1:4" ht="13.5">
      <c r="A5208" s="858">
        <v>101130</v>
      </c>
      <c r="B5208" s="858" t="s">
        <v>7671</v>
      </c>
      <c r="C5208" s="858" t="s">
        <v>233</v>
      </c>
      <c r="D5208" s="859">
        <v>12.87</v>
      </c>
    </row>
    <row r="5209" spans="1:4" ht="13.5">
      <c r="A5209" s="858">
        <v>101131</v>
      </c>
      <c r="B5209" s="858" t="s">
        <v>7672</v>
      </c>
      <c r="C5209" s="858" t="s">
        <v>233</v>
      </c>
      <c r="D5209" s="859">
        <v>10.95</v>
      </c>
    </row>
    <row r="5210" spans="1:4" ht="13.5">
      <c r="A5210" s="858">
        <v>101132</v>
      </c>
      <c r="B5210" s="858" t="s">
        <v>7673</v>
      </c>
      <c r="C5210" s="858" t="s">
        <v>233</v>
      </c>
      <c r="D5210" s="859">
        <v>12.42</v>
      </c>
    </row>
    <row r="5211" spans="1:4" ht="13.5">
      <c r="A5211" s="858">
        <v>101133</v>
      </c>
      <c r="B5211" s="858" t="s">
        <v>7674</v>
      </c>
      <c r="C5211" s="858" t="s">
        <v>233</v>
      </c>
      <c r="D5211" s="859">
        <v>12.92</v>
      </c>
    </row>
    <row r="5212" spans="1:4" ht="13.5">
      <c r="A5212" s="858">
        <v>101134</v>
      </c>
      <c r="B5212" s="858" t="s">
        <v>7675</v>
      </c>
      <c r="C5212" s="858" t="s">
        <v>233</v>
      </c>
      <c r="D5212" s="859">
        <v>10.98</v>
      </c>
    </row>
    <row r="5213" spans="1:4" ht="13.5">
      <c r="A5213" s="858">
        <v>101135</v>
      </c>
      <c r="B5213" s="858" t="s">
        <v>7676</v>
      </c>
      <c r="C5213" s="858" t="s">
        <v>233</v>
      </c>
      <c r="D5213" s="859">
        <v>10.55</v>
      </c>
    </row>
    <row r="5214" spans="1:4" ht="13.5">
      <c r="A5214" s="858">
        <v>101136</v>
      </c>
      <c r="B5214" s="858" t="s">
        <v>7677</v>
      </c>
      <c r="C5214" s="858" t="s">
        <v>233</v>
      </c>
      <c r="D5214" s="859">
        <v>9.5399999999999991</v>
      </c>
    </row>
    <row r="5215" spans="1:4" ht="13.5">
      <c r="A5215" s="858">
        <v>101137</v>
      </c>
      <c r="B5215" s="858" t="s">
        <v>7678</v>
      </c>
      <c r="C5215" s="858" t="s">
        <v>233</v>
      </c>
      <c r="D5215" s="859">
        <v>10.31</v>
      </c>
    </row>
    <row r="5216" spans="1:4" ht="13.5">
      <c r="A5216" s="858">
        <v>101138</v>
      </c>
      <c r="B5216" s="858" t="s">
        <v>7679</v>
      </c>
      <c r="C5216" s="858" t="s">
        <v>233</v>
      </c>
      <c r="D5216" s="859">
        <v>10.58</v>
      </c>
    </row>
    <row r="5217" spans="1:4" ht="13.5">
      <c r="A5217" s="858">
        <v>101139</v>
      </c>
      <c r="B5217" s="858" t="s">
        <v>7680</v>
      </c>
      <c r="C5217" s="858" t="s">
        <v>233</v>
      </c>
      <c r="D5217" s="859">
        <v>14.15</v>
      </c>
    </row>
    <row r="5218" spans="1:4" ht="13.5">
      <c r="A5218" s="858">
        <v>101140</v>
      </c>
      <c r="B5218" s="858" t="s">
        <v>7681</v>
      </c>
      <c r="C5218" s="858" t="s">
        <v>233</v>
      </c>
      <c r="D5218" s="859">
        <v>13.33</v>
      </c>
    </row>
    <row r="5219" spans="1:4" ht="13.5">
      <c r="A5219" s="858">
        <v>101141</v>
      </c>
      <c r="B5219" s="858" t="s">
        <v>7682</v>
      </c>
      <c r="C5219" s="858" t="s">
        <v>233</v>
      </c>
      <c r="D5219" s="859">
        <v>11.41</v>
      </c>
    </row>
    <row r="5220" spans="1:4" ht="13.5">
      <c r="A5220" s="858">
        <v>101142</v>
      </c>
      <c r="B5220" s="858" t="s">
        <v>7683</v>
      </c>
      <c r="C5220" s="858" t="s">
        <v>233</v>
      </c>
      <c r="D5220" s="859">
        <v>12.88</v>
      </c>
    </row>
    <row r="5221" spans="1:4" ht="13.5">
      <c r="A5221" s="858">
        <v>101143</v>
      </c>
      <c r="B5221" s="858" t="s">
        <v>7684</v>
      </c>
      <c r="C5221" s="858" t="s">
        <v>233</v>
      </c>
      <c r="D5221" s="859">
        <v>13.38</v>
      </c>
    </row>
    <row r="5222" spans="1:4" ht="13.5">
      <c r="A5222" s="858">
        <v>101144</v>
      </c>
      <c r="B5222" s="858" t="s">
        <v>7685</v>
      </c>
      <c r="C5222" s="858" t="s">
        <v>233</v>
      </c>
      <c r="D5222" s="859">
        <v>12.39</v>
      </c>
    </row>
    <row r="5223" spans="1:4" ht="13.5">
      <c r="A5223" s="858">
        <v>101145</v>
      </c>
      <c r="B5223" s="858" t="s">
        <v>7686</v>
      </c>
      <c r="C5223" s="858" t="s">
        <v>233</v>
      </c>
      <c r="D5223" s="859">
        <v>11.96</v>
      </c>
    </row>
    <row r="5224" spans="1:4" ht="13.5">
      <c r="A5224" s="858">
        <v>101146</v>
      </c>
      <c r="B5224" s="858" t="s">
        <v>7687</v>
      </c>
      <c r="C5224" s="858" t="s">
        <v>233</v>
      </c>
      <c r="D5224" s="859">
        <v>10.95</v>
      </c>
    </row>
    <row r="5225" spans="1:4" ht="13.5">
      <c r="A5225" s="858">
        <v>101147</v>
      </c>
      <c r="B5225" s="858" t="s">
        <v>7688</v>
      </c>
      <c r="C5225" s="858" t="s">
        <v>233</v>
      </c>
      <c r="D5225" s="859">
        <v>11.72</v>
      </c>
    </row>
    <row r="5226" spans="1:4" ht="13.5">
      <c r="A5226" s="858">
        <v>101148</v>
      </c>
      <c r="B5226" s="858" t="s">
        <v>7689</v>
      </c>
      <c r="C5226" s="858" t="s">
        <v>233</v>
      </c>
      <c r="D5226" s="859">
        <v>11.99</v>
      </c>
    </row>
    <row r="5227" spans="1:4" ht="13.5">
      <c r="A5227" s="858">
        <v>101149</v>
      </c>
      <c r="B5227" s="858" t="s">
        <v>7690</v>
      </c>
      <c r="C5227" s="858" t="s">
        <v>233</v>
      </c>
      <c r="D5227" s="859">
        <v>15.61</v>
      </c>
    </row>
    <row r="5228" spans="1:4" ht="13.5">
      <c r="A5228" s="858">
        <v>101150</v>
      </c>
      <c r="B5228" s="858" t="s">
        <v>7691</v>
      </c>
      <c r="C5228" s="858" t="s">
        <v>233</v>
      </c>
      <c r="D5228" s="859">
        <v>14.79</v>
      </c>
    </row>
    <row r="5229" spans="1:4" ht="13.5">
      <c r="A5229" s="858">
        <v>101151</v>
      </c>
      <c r="B5229" s="858" t="s">
        <v>7692</v>
      </c>
      <c r="C5229" s="858" t="s">
        <v>233</v>
      </c>
      <c r="D5229" s="859">
        <v>12.87</v>
      </c>
    </row>
    <row r="5230" spans="1:4" ht="13.5">
      <c r="A5230" s="858">
        <v>101152</v>
      </c>
      <c r="B5230" s="858" t="s">
        <v>7693</v>
      </c>
      <c r="C5230" s="858" t="s">
        <v>233</v>
      </c>
      <c r="D5230" s="859">
        <v>14.34</v>
      </c>
    </row>
    <row r="5231" spans="1:4" ht="13.5">
      <c r="A5231" s="858">
        <v>101153</v>
      </c>
      <c r="B5231" s="858" t="s">
        <v>7694</v>
      </c>
      <c r="C5231" s="858" t="s">
        <v>233</v>
      </c>
      <c r="D5231" s="859">
        <v>14.84</v>
      </c>
    </row>
    <row r="5232" spans="1:4" ht="13.5">
      <c r="A5232" s="858">
        <v>101206</v>
      </c>
      <c r="B5232" s="858" t="s">
        <v>7695</v>
      </c>
      <c r="C5232" s="858" t="s">
        <v>233</v>
      </c>
      <c r="D5232" s="859">
        <v>10.23</v>
      </c>
    </row>
    <row r="5233" spans="1:4" ht="13.5">
      <c r="A5233" s="858">
        <v>101207</v>
      </c>
      <c r="B5233" s="858" t="s">
        <v>7696</v>
      </c>
      <c r="C5233" s="858" t="s">
        <v>233</v>
      </c>
      <c r="D5233" s="859">
        <v>9.0500000000000007</v>
      </c>
    </row>
    <row r="5234" spans="1:4" ht="13.5">
      <c r="A5234" s="858">
        <v>101208</v>
      </c>
      <c r="B5234" s="858" t="s">
        <v>7697</v>
      </c>
      <c r="C5234" s="858" t="s">
        <v>233</v>
      </c>
      <c r="D5234" s="859">
        <v>8.74</v>
      </c>
    </row>
    <row r="5235" spans="1:4" ht="13.5">
      <c r="A5235" s="858">
        <v>101209</v>
      </c>
      <c r="B5235" s="858" t="s">
        <v>7698</v>
      </c>
      <c r="C5235" s="858" t="s">
        <v>233</v>
      </c>
      <c r="D5235" s="859">
        <v>8.14</v>
      </c>
    </row>
    <row r="5236" spans="1:4" ht="13.5">
      <c r="A5236" s="858">
        <v>101210</v>
      </c>
      <c r="B5236" s="858" t="s">
        <v>7699</v>
      </c>
      <c r="C5236" s="858" t="s">
        <v>233</v>
      </c>
      <c r="D5236" s="859">
        <v>14.59</v>
      </c>
    </row>
    <row r="5237" spans="1:4" ht="13.5">
      <c r="A5237" s="858">
        <v>101211</v>
      </c>
      <c r="B5237" s="858" t="s">
        <v>7700</v>
      </c>
      <c r="C5237" s="858" t="s">
        <v>233</v>
      </c>
      <c r="D5237" s="859">
        <v>15.69</v>
      </c>
    </row>
    <row r="5238" spans="1:4" ht="13.5">
      <c r="A5238" s="858">
        <v>101212</v>
      </c>
      <c r="B5238" s="858" t="s">
        <v>7701</v>
      </c>
      <c r="C5238" s="858" t="s">
        <v>233</v>
      </c>
      <c r="D5238" s="859">
        <v>18.27</v>
      </c>
    </row>
    <row r="5239" spans="1:4" ht="13.5">
      <c r="A5239" s="858">
        <v>101213</v>
      </c>
      <c r="B5239" s="858" t="s">
        <v>7702</v>
      </c>
      <c r="C5239" s="858" t="s">
        <v>233</v>
      </c>
      <c r="D5239" s="859">
        <v>20.350000000000001</v>
      </c>
    </row>
    <row r="5240" spans="1:4" ht="13.5">
      <c r="A5240" s="858">
        <v>101214</v>
      </c>
      <c r="B5240" s="858" t="s">
        <v>7703</v>
      </c>
      <c r="C5240" s="858" t="s">
        <v>233</v>
      </c>
      <c r="D5240" s="859">
        <v>24.75</v>
      </c>
    </row>
    <row r="5241" spans="1:4" ht="13.5">
      <c r="A5241" s="858">
        <v>101215</v>
      </c>
      <c r="B5241" s="858" t="s">
        <v>7704</v>
      </c>
      <c r="C5241" s="858" t="s">
        <v>233</v>
      </c>
      <c r="D5241" s="859">
        <v>13.99</v>
      </c>
    </row>
    <row r="5242" spans="1:4" ht="13.5">
      <c r="A5242" s="858">
        <v>101216</v>
      </c>
      <c r="B5242" s="858" t="s">
        <v>7705</v>
      </c>
      <c r="C5242" s="858" t="s">
        <v>233</v>
      </c>
      <c r="D5242" s="859">
        <v>14.75</v>
      </c>
    </row>
    <row r="5243" spans="1:4" ht="13.5">
      <c r="A5243" s="858">
        <v>101217</v>
      </c>
      <c r="B5243" s="858" t="s">
        <v>7706</v>
      </c>
      <c r="C5243" s="858" t="s">
        <v>233</v>
      </c>
      <c r="D5243" s="859">
        <v>17.14</v>
      </c>
    </row>
    <row r="5244" spans="1:4" ht="13.5">
      <c r="A5244" s="858">
        <v>101218</v>
      </c>
      <c r="B5244" s="858" t="s">
        <v>7707</v>
      </c>
      <c r="C5244" s="858" t="s">
        <v>233</v>
      </c>
      <c r="D5244" s="859">
        <v>18.25</v>
      </c>
    </row>
    <row r="5245" spans="1:4" ht="13.5">
      <c r="A5245" s="858">
        <v>101219</v>
      </c>
      <c r="B5245" s="858" t="s">
        <v>7708</v>
      </c>
      <c r="C5245" s="858" t="s">
        <v>233</v>
      </c>
      <c r="D5245" s="859">
        <v>22.21</v>
      </c>
    </row>
    <row r="5246" spans="1:4" ht="13.5">
      <c r="A5246" s="858">
        <v>101220</v>
      </c>
      <c r="B5246" s="858" t="s">
        <v>7709</v>
      </c>
      <c r="C5246" s="858" t="s">
        <v>233</v>
      </c>
      <c r="D5246" s="859">
        <v>13.73</v>
      </c>
    </row>
    <row r="5247" spans="1:4" ht="13.5">
      <c r="A5247" s="858">
        <v>101221</v>
      </c>
      <c r="B5247" s="858" t="s">
        <v>7710</v>
      </c>
      <c r="C5247" s="858" t="s">
        <v>233</v>
      </c>
      <c r="D5247" s="859">
        <v>14.6</v>
      </c>
    </row>
    <row r="5248" spans="1:4" ht="13.5">
      <c r="A5248" s="858">
        <v>101222</v>
      </c>
      <c r="B5248" s="858" t="s">
        <v>7711</v>
      </c>
      <c r="C5248" s="858" t="s">
        <v>233</v>
      </c>
      <c r="D5248" s="859">
        <v>16.98</v>
      </c>
    </row>
    <row r="5249" spans="1:4" ht="13.5">
      <c r="A5249" s="858">
        <v>101223</v>
      </c>
      <c r="B5249" s="858" t="s">
        <v>7712</v>
      </c>
      <c r="C5249" s="858" t="s">
        <v>233</v>
      </c>
      <c r="D5249" s="859">
        <v>18.86</v>
      </c>
    </row>
    <row r="5250" spans="1:4" ht="13.5">
      <c r="A5250" s="858">
        <v>101224</v>
      </c>
      <c r="B5250" s="858" t="s">
        <v>7713</v>
      </c>
      <c r="C5250" s="858" t="s">
        <v>233</v>
      </c>
      <c r="D5250" s="859">
        <v>23.68</v>
      </c>
    </row>
    <row r="5251" spans="1:4" ht="13.5">
      <c r="A5251" s="858">
        <v>101225</v>
      </c>
      <c r="B5251" s="858" t="s">
        <v>7714</v>
      </c>
      <c r="C5251" s="858" t="s">
        <v>233</v>
      </c>
      <c r="D5251" s="859">
        <v>12.65</v>
      </c>
    </row>
    <row r="5252" spans="1:4" ht="13.5">
      <c r="A5252" s="858">
        <v>101226</v>
      </c>
      <c r="B5252" s="858" t="s">
        <v>7715</v>
      </c>
      <c r="C5252" s="858" t="s">
        <v>233</v>
      </c>
      <c r="D5252" s="859">
        <v>13.41</v>
      </c>
    </row>
    <row r="5253" spans="1:4" ht="13.5">
      <c r="A5253" s="858">
        <v>101227</v>
      </c>
      <c r="B5253" s="858" t="s">
        <v>7716</v>
      </c>
      <c r="C5253" s="858" t="s">
        <v>233</v>
      </c>
      <c r="D5253" s="859">
        <v>15.55</v>
      </c>
    </row>
    <row r="5254" spans="1:4" ht="13.5">
      <c r="A5254" s="858">
        <v>101228</v>
      </c>
      <c r="B5254" s="858" t="s">
        <v>7717</v>
      </c>
      <c r="C5254" s="858" t="s">
        <v>233</v>
      </c>
      <c r="D5254" s="859">
        <v>16.68</v>
      </c>
    </row>
    <row r="5255" spans="1:4" ht="13.5">
      <c r="A5255" s="858">
        <v>101229</v>
      </c>
      <c r="B5255" s="858" t="s">
        <v>7718</v>
      </c>
      <c r="C5255" s="858" t="s">
        <v>233</v>
      </c>
      <c r="D5255" s="859">
        <v>21.02</v>
      </c>
    </row>
    <row r="5256" spans="1:4" ht="13.5">
      <c r="A5256" s="858">
        <v>101230</v>
      </c>
      <c r="B5256" s="858" t="s">
        <v>7719</v>
      </c>
      <c r="C5256" s="858" t="s">
        <v>233</v>
      </c>
      <c r="D5256" s="859">
        <v>9.06</v>
      </c>
    </row>
    <row r="5257" spans="1:4" ht="13.5">
      <c r="A5257" s="858">
        <v>101231</v>
      </c>
      <c r="B5257" s="858" t="s">
        <v>7720</v>
      </c>
      <c r="C5257" s="858" t="s">
        <v>233</v>
      </c>
      <c r="D5257" s="859">
        <v>8.65</v>
      </c>
    </row>
    <row r="5258" spans="1:4" ht="13.5">
      <c r="A5258" s="858">
        <v>101232</v>
      </c>
      <c r="B5258" s="858" t="s">
        <v>7721</v>
      </c>
      <c r="C5258" s="858" t="s">
        <v>233</v>
      </c>
      <c r="D5258" s="859">
        <v>7.85</v>
      </c>
    </row>
    <row r="5259" spans="1:4" ht="13.5">
      <c r="A5259" s="858">
        <v>101233</v>
      </c>
      <c r="B5259" s="858" t="s">
        <v>7722</v>
      </c>
      <c r="C5259" s="858" t="s">
        <v>233</v>
      </c>
      <c r="D5259" s="859">
        <v>7.28</v>
      </c>
    </row>
    <row r="5260" spans="1:4" ht="13.5">
      <c r="A5260" s="858">
        <v>101234</v>
      </c>
      <c r="B5260" s="858" t="s">
        <v>7723</v>
      </c>
      <c r="C5260" s="858" t="s">
        <v>233</v>
      </c>
      <c r="D5260" s="859">
        <v>14.19</v>
      </c>
    </row>
    <row r="5261" spans="1:4" ht="13.5">
      <c r="A5261" s="858">
        <v>101235</v>
      </c>
      <c r="B5261" s="858" t="s">
        <v>7724</v>
      </c>
      <c r="C5261" s="858" t="s">
        <v>233</v>
      </c>
      <c r="D5261" s="859">
        <v>15.04</v>
      </c>
    </row>
    <row r="5262" spans="1:4" ht="13.5">
      <c r="A5262" s="858">
        <v>101236</v>
      </c>
      <c r="B5262" s="858" t="s">
        <v>7725</v>
      </c>
      <c r="C5262" s="858" t="s">
        <v>233</v>
      </c>
      <c r="D5262" s="859">
        <v>17.52</v>
      </c>
    </row>
    <row r="5263" spans="1:4" ht="13.5">
      <c r="A5263" s="858">
        <v>101237</v>
      </c>
      <c r="B5263" s="858" t="s">
        <v>7726</v>
      </c>
      <c r="C5263" s="858" t="s">
        <v>233</v>
      </c>
      <c r="D5263" s="859">
        <v>18.78</v>
      </c>
    </row>
    <row r="5264" spans="1:4" ht="13.5">
      <c r="A5264" s="858">
        <v>101238</v>
      </c>
      <c r="B5264" s="858" t="s">
        <v>7727</v>
      </c>
      <c r="C5264" s="858" t="s">
        <v>233</v>
      </c>
      <c r="D5264" s="859">
        <v>23.74</v>
      </c>
    </row>
    <row r="5265" spans="1:4" ht="13.5">
      <c r="A5265" s="858">
        <v>101239</v>
      </c>
      <c r="B5265" s="858" t="s">
        <v>7728</v>
      </c>
      <c r="C5265" s="858" t="s">
        <v>233</v>
      </c>
      <c r="D5265" s="859">
        <v>12.64</v>
      </c>
    </row>
    <row r="5266" spans="1:4" ht="13.5">
      <c r="A5266" s="858">
        <v>101240</v>
      </c>
      <c r="B5266" s="858" t="s">
        <v>7729</v>
      </c>
      <c r="C5266" s="858" t="s">
        <v>233</v>
      </c>
      <c r="D5266" s="859">
        <v>13.41</v>
      </c>
    </row>
    <row r="5267" spans="1:4" ht="13.5">
      <c r="A5267" s="858">
        <v>101241</v>
      </c>
      <c r="B5267" s="858" t="s">
        <v>7730</v>
      </c>
      <c r="C5267" s="858" t="s">
        <v>233</v>
      </c>
      <c r="D5267" s="859">
        <v>15.65</v>
      </c>
    </row>
    <row r="5268" spans="1:4" ht="13.5">
      <c r="A5268" s="858">
        <v>101242</v>
      </c>
      <c r="B5268" s="858" t="s">
        <v>7731</v>
      </c>
      <c r="C5268" s="858" t="s">
        <v>233</v>
      </c>
      <c r="D5268" s="859">
        <v>17.43</v>
      </c>
    </row>
    <row r="5269" spans="1:4" ht="13.5">
      <c r="A5269" s="858">
        <v>101243</v>
      </c>
      <c r="B5269" s="858" t="s">
        <v>7732</v>
      </c>
      <c r="C5269" s="858" t="s">
        <v>233</v>
      </c>
      <c r="D5269" s="859">
        <v>21.26</v>
      </c>
    </row>
    <row r="5270" spans="1:4" ht="13.5">
      <c r="A5270" s="858">
        <v>101244</v>
      </c>
      <c r="B5270" s="858" t="s">
        <v>7733</v>
      </c>
      <c r="C5270" s="858" t="s">
        <v>233</v>
      </c>
      <c r="D5270" s="859">
        <v>13.18</v>
      </c>
    </row>
    <row r="5271" spans="1:4" ht="13.5">
      <c r="A5271" s="858">
        <v>101245</v>
      </c>
      <c r="B5271" s="858" t="s">
        <v>7734</v>
      </c>
      <c r="C5271" s="858" t="s">
        <v>233</v>
      </c>
      <c r="D5271" s="859">
        <v>14.03</v>
      </c>
    </row>
    <row r="5272" spans="1:4" ht="13.5">
      <c r="A5272" s="858">
        <v>101246</v>
      </c>
      <c r="B5272" s="858" t="s">
        <v>7735</v>
      </c>
      <c r="C5272" s="858" t="s">
        <v>233</v>
      </c>
      <c r="D5272" s="859">
        <v>16.34</v>
      </c>
    </row>
    <row r="5273" spans="1:4" ht="13.5">
      <c r="A5273" s="858">
        <v>101247</v>
      </c>
      <c r="B5273" s="858" t="s">
        <v>7736</v>
      </c>
      <c r="C5273" s="858" t="s">
        <v>233</v>
      </c>
      <c r="D5273" s="859">
        <v>18.12</v>
      </c>
    </row>
    <row r="5274" spans="1:4" ht="13.5">
      <c r="A5274" s="858">
        <v>101248</v>
      </c>
      <c r="B5274" s="858" t="s">
        <v>7737</v>
      </c>
      <c r="C5274" s="858" t="s">
        <v>233</v>
      </c>
      <c r="D5274" s="859">
        <v>22.74</v>
      </c>
    </row>
    <row r="5275" spans="1:4" ht="13.5">
      <c r="A5275" s="858">
        <v>101249</v>
      </c>
      <c r="B5275" s="858" t="s">
        <v>7738</v>
      </c>
      <c r="C5275" s="858" t="s">
        <v>233</v>
      </c>
      <c r="D5275" s="859">
        <v>11.61</v>
      </c>
    </row>
    <row r="5276" spans="1:4" ht="13.5">
      <c r="A5276" s="858">
        <v>101250</v>
      </c>
      <c r="B5276" s="858" t="s">
        <v>7739</v>
      </c>
      <c r="C5276" s="858" t="s">
        <v>233</v>
      </c>
      <c r="D5276" s="859">
        <v>12.85</v>
      </c>
    </row>
    <row r="5277" spans="1:4" ht="13.5">
      <c r="A5277" s="858">
        <v>101251</v>
      </c>
      <c r="B5277" s="858" t="s">
        <v>7740</v>
      </c>
      <c r="C5277" s="858" t="s">
        <v>233</v>
      </c>
      <c r="D5277" s="859">
        <v>14.71</v>
      </c>
    </row>
    <row r="5278" spans="1:4" ht="13.5">
      <c r="A5278" s="858">
        <v>101252</v>
      </c>
      <c r="B5278" s="858" t="s">
        <v>7741</v>
      </c>
      <c r="C5278" s="858" t="s">
        <v>233</v>
      </c>
      <c r="D5278" s="859">
        <v>16.010000000000002</v>
      </c>
    </row>
    <row r="5279" spans="1:4" ht="13.5">
      <c r="A5279" s="858">
        <v>101253</v>
      </c>
      <c r="B5279" s="858" t="s">
        <v>7742</v>
      </c>
      <c r="C5279" s="858" t="s">
        <v>233</v>
      </c>
      <c r="D5279" s="859">
        <v>20.190000000000001</v>
      </c>
    </row>
    <row r="5280" spans="1:4" ht="13.5">
      <c r="A5280" s="858">
        <v>101254</v>
      </c>
      <c r="B5280" s="858" t="s">
        <v>7743</v>
      </c>
      <c r="C5280" s="858" t="s">
        <v>233</v>
      </c>
      <c r="D5280" s="859">
        <v>8.91</v>
      </c>
    </row>
    <row r="5281" spans="1:4" ht="13.5">
      <c r="A5281" s="858">
        <v>101255</v>
      </c>
      <c r="B5281" s="858" t="s">
        <v>7744</v>
      </c>
      <c r="C5281" s="858" t="s">
        <v>233</v>
      </c>
      <c r="D5281" s="859">
        <v>7.94</v>
      </c>
    </row>
    <row r="5282" spans="1:4" ht="13.5">
      <c r="A5282" s="858">
        <v>101256</v>
      </c>
      <c r="B5282" s="858" t="s">
        <v>7745</v>
      </c>
      <c r="C5282" s="858" t="s">
        <v>233</v>
      </c>
      <c r="D5282" s="859">
        <v>13.53</v>
      </c>
    </row>
    <row r="5283" spans="1:4" ht="13.5">
      <c r="A5283" s="858">
        <v>101257</v>
      </c>
      <c r="B5283" s="858" t="s">
        <v>7746</v>
      </c>
      <c r="C5283" s="858" t="s">
        <v>233</v>
      </c>
      <c r="D5283" s="859">
        <v>14.28</v>
      </c>
    </row>
    <row r="5284" spans="1:4" ht="13.5">
      <c r="A5284" s="858">
        <v>101258</v>
      </c>
      <c r="B5284" s="858" t="s">
        <v>7747</v>
      </c>
      <c r="C5284" s="858" t="s">
        <v>233</v>
      </c>
      <c r="D5284" s="859">
        <v>16.5</v>
      </c>
    </row>
    <row r="5285" spans="1:4" ht="13.5">
      <c r="A5285" s="858">
        <v>101259</v>
      </c>
      <c r="B5285" s="858" t="s">
        <v>7748</v>
      </c>
      <c r="C5285" s="858" t="s">
        <v>233</v>
      </c>
      <c r="D5285" s="859">
        <v>18.25</v>
      </c>
    </row>
    <row r="5286" spans="1:4" ht="13.5">
      <c r="A5286" s="858">
        <v>101260</v>
      </c>
      <c r="B5286" s="858" t="s">
        <v>7749</v>
      </c>
      <c r="C5286" s="858" t="s">
        <v>233</v>
      </c>
      <c r="D5286" s="859">
        <v>22.72</v>
      </c>
    </row>
    <row r="5287" spans="1:4" ht="13.5">
      <c r="A5287" s="858">
        <v>101261</v>
      </c>
      <c r="B5287" s="858" t="s">
        <v>7750</v>
      </c>
      <c r="C5287" s="858" t="s">
        <v>233</v>
      </c>
      <c r="D5287" s="859">
        <v>12.84</v>
      </c>
    </row>
    <row r="5288" spans="1:4" ht="13.5">
      <c r="A5288" s="858">
        <v>101262</v>
      </c>
      <c r="B5288" s="858" t="s">
        <v>7751</v>
      </c>
      <c r="C5288" s="858" t="s">
        <v>233</v>
      </c>
      <c r="D5288" s="859">
        <v>13.56</v>
      </c>
    </row>
    <row r="5289" spans="1:4" ht="13.5">
      <c r="A5289" s="858">
        <v>101263</v>
      </c>
      <c r="B5289" s="858" t="s">
        <v>7752</v>
      </c>
      <c r="C5289" s="858" t="s">
        <v>233</v>
      </c>
      <c r="D5289" s="859">
        <v>15.63</v>
      </c>
    </row>
    <row r="5290" spans="1:4" ht="13.5">
      <c r="A5290" s="858">
        <v>101264</v>
      </c>
      <c r="B5290" s="858" t="s">
        <v>7753</v>
      </c>
      <c r="C5290" s="858" t="s">
        <v>233</v>
      </c>
      <c r="D5290" s="859">
        <v>17.27</v>
      </c>
    </row>
    <row r="5291" spans="1:4" ht="13.5">
      <c r="A5291" s="858">
        <v>101265</v>
      </c>
      <c r="B5291" s="858" t="s">
        <v>7754</v>
      </c>
      <c r="C5291" s="858" t="s">
        <v>233</v>
      </c>
      <c r="D5291" s="859">
        <v>21.44</v>
      </c>
    </row>
    <row r="5292" spans="1:4" ht="13.5">
      <c r="A5292" s="858">
        <v>101266</v>
      </c>
      <c r="B5292" s="858" t="s">
        <v>7755</v>
      </c>
      <c r="C5292" s="858" t="s">
        <v>233</v>
      </c>
      <c r="D5292" s="859">
        <v>7.91</v>
      </c>
    </row>
    <row r="5293" spans="1:4" ht="13.5">
      <c r="A5293" s="858">
        <v>101267</v>
      </c>
      <c r="B5293" s="858" t="s">
        <v>7756</v>
      </c>
      <c r="C5293" s="858" t="s">
        <v>233</v>
      </c>
      <c r="D5293" s="859">
        <v>7.6</v>
      </c>
    </row>
    <row r="5294" spans="1:4" ht="13.5">
      <c r="A5294" s="858">
        <v>101268</v>
      </c>
      <c r="B5294" s="858" t="s">
        <v>7757</v>
      </c>
      <c r="C5294" s="858" t="s">
        <v>233</v>
      </c>
      <c r="D5294" s="859">
        <v>12.3</v>
      </c>
    </row>
    <row r="5295" spans="1:4" ht="13.5">
      <c r="A5295" s="858">
        <v>101269</v>
      </c>
      <c r="B5295" s="858" t="s">
        <v>7758</v>
      </c>
      <c r="C5295" s="858" t="s">
        <v>233</v>
      </c>
      <c r="D5295" s="859">
        <v>13.63</v>
      </c>
    </row>
    <row r="5296" spans="1:4" ht="13.5">
      <c r="A5296" s="858">
        <v>101270</v>
      </c>
      <c r="B5296" s="858" t="s">
        <v>7759</v>
      </c>
      <c r="C5296" s="858" t="s">
        <v>233</v>
      </c>
      <c r="D5296" s="859">
        <v>15.75</v>
      </c>
    </row>
    <row r="5297" spans="1:4" ht="13.5">
      <c r="A5297" s="858">
        <v>101271</v>
      </c>
      <c r="B5297" s="858" t="s">
        <v>7760</v>
      </c>
      <c r="C5297" s="858" t="s">
        <v>233</v>
      </c>
      <c r="D5297" s="859">
        <v>17.41</v>
      </c>
    </row>
    <row r="5298" spans="1:4" ht="13.5">
      <c r="A5298" s="858">
        <v>101272</v>
      </c>
      <c r="B5298" s="858" t="s">
        <v>7761</v>
      </c>
      <c r="C5298" s="858" t="s">
        <v>233</v>
      </c>
      <c r="D5298" s="859">
        <v>21.67</v>
      </c>
    </row>
    <row r="5299" spans="1:4" ht="13.5">
      <c r="A5299" s="858">
        <v>101273</v>
      </c>
      <c r="B5299" s="858" t="s">
        <v>7762</v>
      </c>
      <c r="C5299" s="858" t="s">
        <v>233</v>
      </c>
      <c r="D5299" s="859">
        <v>11.79</v>
      </c>
    </row>
    <row r="5300" spans="1:4" ht="13.5">
      <c r="A5300" s="858">
        <v>101274</v>
      </c>
      <c r="B5300" s="858" t="s">
        <v>7763</v>
      </c>
      <c r="C5300" s="858" t="s">
        <v>233</v>
      </c>
      <c r="D5300" s="859">
        <v>12.98</v>
      </c>
    </row>
    <row r="5301" spans="1:4" ht="13.5">
      <c r="A5301" s="858">
        <v>101275</v>
      </c>
      <c r="B5301" s="858" t="s">
        <v>7764</v>
      </c>
      <c r="C5301" s="858" t="s">
        <v>233</v>
      </c>
      <c r="D5301" s="859">
        <v>14.99</v>
      </c>
    </row>
    <row r="5302" spans="1:4" ht="13.5">
      <c r="A5302" s="858">
        <v>101276</v>
      </c>
      <c r="B5302" s="858" t="s">
        <v>7765</v>
      </c>
      <c r="C5302" s="858" t="s">
        <v>233</v>
      </c>
      <c r="D5302" s="859">
        <v>16.53</v>
      </c>
    </row>
    <row r="5303" spans="1:4" ht="13.5">
      <c r="A5303" s="858">
        <v>101277</v>
      </c>
      <c r="B5303" s="858" t="s">
        <v>7766</v>
      </c>
      <c r="C5303" s="858" t="s">
        <v>233</v>
      </c>
      <c r="D5303" s="859">
        <v>21.01</v>
      </c>
    </row>
    <row r="5304" spans="1:4" ht="13.5">
      <c r="A5304" s="858">
        <v>102354</v>
      </c>
      <c r="B5304" s="858" t="s">
        <v>7767</v>
      </c>
      <c r="C5304" s="858" t="s">
        <v>233</v>
      </c>
      <c r="D5304" s="859">
        <v>115.52</v>
      </c>
    </row>
    <row r="5305" spans="1:4" ht="13.5">
      <c r="A5305" s="858">
        <v>102355</v>
      </c>
      <c r="B5305" s="858" t="s">
        <v>7768</v>
      </c>
      <c r="C5305" s="858" t="s">
        <v>233</v>
      </c>
      <c r="D5305" s="859">
        <v>130.88999999999999</v>
      </c>
    </row>
    <row r="5306" spans="1:4" ht="13.5">
      <c r="A5306" s="858">
        <v>102360</v>
      </c>
      <c r="B5306" s="858" t="s">
        <v>7769</v>
      </c>
      <c r="C5306" s="858" t="s">
        <v>233</v>
      </c>
      <c r="D5306" s="859">
        <v>17.63</v>
      </c>
    </row>
    <row r="5307" spans="1:4" ht="13.5">
      <c r="A5307" s="858">
        <v>102361</v>
      </c>
      <c r="B5307" s="858" t="s">
        <v>7770</v>
      </c>
      <c r="C5307" s="858" t="s">
        <v>233</v>
      </c>
      <c r="D5307" s="859">
        <v>24.1</v>
      </c>
    </row>
    <row r="5308" spans="1:4" ht="13.5">
      <c r="A5308" s="858">
        <v>90082</v>
      </c>
      <c r="B5308" s="858" t="s">
        <v>7771</v>
      </c>
      <c r="C5308" s="858" t="s">
        <v>233</v>
      </c>
      <c r="D5308" s="859">
        <v>8.74</v>
      </c>
    </row>
    <row r="5309" spans="1:4" ht="13.5">
      <c r="A5309" s="858">
        <v>90084</v>
      </c>
      <c r="B5309" s="858" t="s">
        <v>7772</v>
      </c>
      <c r="C5309" s="858" t="s">
        <v>233</v>
      </c>
      <c r="D5309" s="859">
        <v>8.4700000000000006</v>
      </c>
    </row>
    <row r="5310" spans="1:4" ht="13.5">
      <c r="A5310" s="858">
        <v>90086</v>
      </c>
      <c r="B5310" s="858" t="s">
        <v>7773</v>
      </c>
      <c r="C5310" s="858" t="s">
        <v>233</v>
      </c>
      <c r="D5310" s="859">
        <v>8.01</v>
      </c>
    </row>
    <row r="5311" spans="1:4" ht="13.5">
      <c r="A5311" s="858">
        <v>90087</v>
      </c>
      <c r="B5311" s="858" t="s">
        <v>7774</v>
      </c>
      <c r="C5311" s="858" t="s">
        <v>233</v>
      </c>
      <c r="D5311" s="859">
        <v>7.43</v>
      </c>
    </row>
    <row r="5312" spans="1:4" ht="13.5">
      <c r="A5312" s="858">
        <v>90090</v>
      </c>
      <c r="B5312" s="858" t="s">
        <v>7775</v>
      </c>
      <c r="C5312" s="858" t="s">
        <v>233</v>
      </c>
      <c r="D5312" s="859">
        <v>7.26</v>
      </c>
    </row>
    <row r="5313" spans="1:4" ht="13.5">
      <c r="A5313" s="858">
        <v>90091</v>
      </c>
      <c r="B5313" s="858" t="s">
        <v>7776</v>
      </c>
      <c r="C5313" s="858" t="s">
        <v>233</v>
      </c>
      <c r="D5313" s="859">
        <v>4.7300000000000004</v>
      </c>
    </row>
    <row r="5314" spans="1:4" ht="13.5">
      <c r="A5314" s="858">
        <v>90092</v>
      </c>
      <c r="B5314" s="858" t="s">
        <v>7777</v>
      </c>
      <c r="C5314" s="858" t="s">
        <v>233</v>
      </c>
      <c r="D5314" s="859">
        <v>4.67</v>
      </c>
    </row>
    <row r="5315" spans="1:4" ht="13.5">
      <c r="A5315" s="858">
        <v>90094</v>
      </c>
      <c r="B5315" s="858" t="s">
        <v>7778</v>
      </c>
      <c r="C5315" s="858" t="s">
        <v>233</v>
      </c>
      <c r="D5315" s="859">
        <v>4.42</v>
      </c>
    </row>
    <row r="5316" spans="1:4" ht="13.5">
      <c r="A5316" s="858">
        <v>90095</v>
      </c>
      <c r="B5316" s="858" t="s">
        <v>7779</v>
      </c>
      <c r="C5316" s="858" t="s">
        <v>233</v>
      </c>
      <c r="D5316" s="859">
        <v>4.09</v>
      </c>
    </row>
    <row r="5317" spans="1:4" ht="13.5">
      <c r="A5317" s="858">
        <v>90098</v>
      </c>
      <c r="B5317" s="858" t="s">
        <v>7780</v>
      </c>
      <c r="C5317" s="858" t="s">
        <v>233</v>
      </c>
      <c r="D5317" s="859">
        <v>4.01</v>
      </c>
    </row>
    <row r="5318" spans="1:4" ht="13.5">
      <c r="A5318" s="858">
        <v>90099</v>
      </c>
      <c r="B5318" s="858" t="s">
        <v>7781</v>
      </c>
      <c r="C5318" s="858" t="s">
        <v>233</v>
      </c>
      <c r="D5318" s="859">
        <v>11.39</v>
      </c>
    </row>
    <row r="5319" spans="1:4" ht="13.5">
      <c r="A5319" s="858">
        <v>90100</v>
      </c>
      <c r="B5319" s="858" t="s">
        <v>7782</v>
      </c>
      <c r="C5319" s="858" t="s">
        <v>233</v>
      </c>
      <c r="D5319" s="859">
        <v>9.68</v>
      </c>
    </row>
    <row r="5320" spans="1:4" ht="13.5">
      <c r="A5320" s="858">
        <v>90101</v>
      </c>
      <c r="B5320" s="858" t="s">
        <v>7783</v>
      </c>
      <c r="C5320" s="858" t="s">
        <v>233</v>
      </c>
      <c r="D5320" s="859">
        <v>9.56</v>
      </c>
    </row>
    <row r="5321" spans="1:4" ht="13.5">
      <c r="A5321" s="858">
        <v>90102</v>
      </c>
      <c r="B5321" s="858" t="s">
        <v>7784</v>
      </c>
      <c r="C5321" s="858" t="s">
        <v>233</v>
      </c>
      <c r="D5321" s="859">
        <v>8.7100000000000009</v>
      </c>
    </row>
    <row r="5322" spans="1:4" ht="13.5">
      <c r="A5322" s="858">
        <v>90105</v>
      </c>
      <c r="B5322" s="858" t="s">
        <v>7785</v>
      </c>
      <c r="C5322" s="858" t="s">
        <v>233</v>
      </c>
      <c r="D5322" s="859">
        <v>6.28</v>
      </c>
    </row>
    <row r="5323" spans="1:4" ht="13.5">
      <c r="A5323" s="858">
        <v>90106</v>
      </c>
      <c r="B5323" s="858" t="s">
        <v>7786</v>
      </c>
      <c r="C5323" s="858" t="s">
        <v>233</v>
      </c>
      <c r="D5323" s="859">
        <v>5.35</v>
      </c>
    </row>
    <row r="5324" spans="1:4" ht="13.5">
      <c r="A5324" s="858">
        <v>90107</v>
      </c>
      <c r="B5324" s="858" t="s">
        <v>7787</v>
      </c>
      <c r="C5324" s="858" t="s">
        <v>233</v>
      </c>
      <c r="D5324" s="859">
        <v>5.27</v>
      </c>
    </row>
    <row r="5325" spans="1:4" ht="13.5">
      <c r="A5325" s="858">
        <v>90108</v>
      </c>
      <c r="B5325" s="858" t="s">
        <v>7788</v>
      </c>
      <c r="C5325" s="858" t="s">
        <v>233</v>
      </c>
      <c r="D5325" s="859">
        <v>4.79</v>
      </c>
    </row>
    <row r="5326" spans="1:4" ht="13.5">
      <c r="A5326" s="858">
        <v>93358</v>
      </c>
      <c r="B5326" s="858" t="s">
        <v>7789</v>
      </c>
      <c r="C5326" s="858" t="s">
        <v>233</v>
      </c>
      <c r="D5326" s="859">
        <v>59.97</v>
      </c>
    </row>
    <row r="5327" spans="1:4" ht="13.5">
      <c r="A5327" s="858">
        <v>102276</v>
      </c>
      <c r="B5327" s="858" t="s">
        <v>7790</v>
      </c>
      <c r="C5327" s="858" t="s">
        <v>233</v>
      </c>
      <c r="D5327" s="859">
        <v>9.84</v>
      </c>
    </row>
    <row r="5328" spans="1:4" ht="13.5">
      <c r="A5328" s="858">
        <v>102277</v>
      </c>
      <c r="B5328" s="858" t="s">
        <v>7791</v>
      </c>
      <c r="C5328" s="858" t="s">
        <v>233</v>
      </c>
      <c r="D5328" s="859">
        <v>7.77</v>
      </c>
    </row>
    <row r="5329" spans="1:4" ht="13.5">
      <c r="A5329" s="858">
        <v>102278</v>
      </c>
      <c r="B5329" s="858" t="s">
        <v>7792</v>
      </c>
      <c r="C5329" s="858" t="s">
        <v>233</v>
      </c>
      <c r="D5329" s="859">
        <v>7.74</v>
      </c>
    </row>
    <row r="5330" spans="1:4" ht="13.5">
      <c r="A5330" s="858">
        <v>102279</v>
      </c>
      <c r="B5330" s="858" t="s">
        <v>7793</v>
      </c>
      <c r="C5330" s="858" t="s">
        <v>233</v>
      </c>
      <c r="D5330" s="859">
        <v>5.42</v>
      </c>
    </row>
    <row r="5331" spans="1:4" ht="13.5">
      <c r="A5331" s="858">
        <v>102280</v>
      </c>
      <c r="B5331" s="858" t="s">
        <v>7794</v>
      </c>
      <c r="C5331" s="858" t="s">
        <v>233</v>
      </c>
      <c r="D5331" s="859">
        <v>4.3</v>
      </c>
    </row>
    <row r="5332" spans="1:4" ht="13.5">
      <c r="A5332" s="858">
        <v>102281</v>
      </c>
      <c r="B5332" s="858" t="s">
        <v>7795</v>
      </c>
      <c r="C5332" s="858" t="s">
        <v>233</v>
      </c>
      <c r="D5332" s="859">
        <v>4.2699999999999996</v>
      </c>
    </row>
    <row r="5333" spans="1:4" ht="13.5">
      <c r="A5333" s="858">
        <v>102282</v>
      </c>
      <c r="B5333" s="858" t="s">
        <v>7796</v>
      </c>
      <c r="C5333" s="858" t="s">
        <v>233</v>
      </c>
      <c r="D5333" s="859">
        <v>10.92</v>
      </c>
    </row>
    <row r="5334" spans="1:4" ht="13.5">
      <c r="A5334" s="858">
        <v>102283</v>
      </c>
      <c r="B5334" s="858" t="s">
        <v>7797</v>
      </c>
      <c r="C5334" s="858" t="s">
        <v>233</v>
      </c>
      <c r="D5334" s="859">
        <v>9.6999999999999993</v>
      </c>
    </row>
    <row r="5335" spans="1:4" ht="13.5">
      <c r="A5335" s="858">
        <v>102284</v>
      </c>
      <c r="B5335" s="858" t="s">
        <v>7798</v>
      </c>
      <c r="C5335" s="858" t="s">
        <v>233</v>
      </c>
      <c r="D5335" s="859">
        <v>9.39</v>
      </c>
    </row>
    <row r="5336" spans="1:4" ht="13.5">
      <c r="A5336" s="858">
        <v>102285</v>
      </c>
      <c r="B5336" s="858" t="s">
        <v>7799</v>
      </c>
      <c r="C5336" s="858" t="s">
        <v>233</v>
      </c>
      <c r="D5336" s="859">
        <v>8.89</v>
      </c>
    </row>
    <row r="5337" spans="1:4" ht="13.5">
      <c r="A5337" s="858">
        <v>102286</v>
      </c>
      <c r="B5337" s="858" t="s">
        <v>7800</v>
      </c>
      <c r="C5337" s="858" t="s">
        <v>233</v>
      </c>
      <c r="D5337" s="859">
        <v>8.64</v>
      </c>
    </row>
    <row r="5338" spans="1:4" ht="13.5">
      <c r="A5338" s="858">
        <v>102287</v>
      </c>
      <c r="B5338" s="858" t="s">
        <v>7801</v>
      </c>
      <c r="C5338" s="858" t="s">
        <v>233</v>
      </c>
      <c r="D5338" s="859">
        <v>8.61</v>
      </c>
    </row>
    <row r="5339" spans="1:4" ht="13.5">
      <c r="A5339" s="858">
        <v>102288</v>
      </c>
      <c r="B5339" s="858" t="s">
        <v>7802</v>
      </c>
      <c r="C5339" s="858" t="s">
        <v>233</v>
      </c>
      <c r="D5339" s="859">
        <v>8.26</v>
      </c>
    </row>
    <row r="5340" spans="1:4" ht="13.5">
      <c r="A5340" s="858">
        <v>102289</v>
      </c>
      <c r="B5340" s="858" t="s">
        <v>7803</v>
      </c>
      <c r="C5340" s="858" t="s">
        <v>233</v>
      </c>
      <c r="D5340" s="859">
        <v>8.06</v>
      </c>
    </row>
    <row r="5341" spans="1:4" ht="13.5">
      <c r="A5341" s="858">
        <v>102290</v>
      </c>
      <c r="B5341" s="858" t="s">
        <v>7804</v>
      </c>
      <c r="C5341" s="858" t="s">
        <v>233</v>
      </c>
      <c r="D5341" s="859">
        <v>6.02</v>
      </c>
    </row>
    <row r="5342" spans="1:4" ht="13.5">
      <c r="A5342" s="858">
        <v>102291</v>
      </c>
      <c r="B5342" s="858" t="s">
        <v>7805</v>
      </c>
      <c r="C5342" s="858" t="s">
        <v>233</v>
      </c>
      <c r="D5342" s="859">
        <v>5.35</v>
      </c>
    </row>
    <row r="5343" spans="1:4" ht="13.5">
      <c r="A5343" s="858">
        <v>102292</v>
      </c>
      <c r="B5343" s="858" t="s">
        <v>7806</v>
      </c>
      <c r="C5343" s="858" t="s">
        <v>233</v>
      </c>
      <c r="D5343" s="859">
        <v>5.19</v>
      </c>
    </row>
    <row r="5344" spans="1:4" ht="13.5">
      <c r="A5344" s="858">
        <v>102293</v>
      </c>
      <c r="B5344" s="858" t="s">
        <v>7807</v>
      </c>
      <c r="C5344" s="858" t="s">
        <v>233</v>
      </c>
      <c r="D5344" s="859">
        <v>4.91</v>
      </c>
    </row>
    <row r="5345" spans="1:4" ht="13.5">
      <c r="A5345" s="858">
        <v>102294</v>
      </c>
      <c r="B5345" s="858" t="s">
        <v>7808</v>
      </c>
      <c r="C5345" s="858" t="s">
        <v>233</v>
      </c>
      <c r="D5345" s="859">
        <v>4.7699999999999996</v>
      </c>
    </row>
    <row r="5346" spans="1:4" ht="13.5">
      <c r="A5346" s="858">
        <v>102295</v>
      </c>
      <c r="B5346" s="858" t="s">
        <v>7809</v>
      </c>
      <c r="C5346" s="858" t="s">
        <v>233</v>
      </c>
      <c r="D5346" s="859">
        <v>4.74</v>
      </c>
    </row>
    <row r="5347" spans="1:4" ht="13.5">
      <c r="A5347" s="858">
        <v>102296</v>
      </c>
      <c r="B5347" s="858" t="s">
        <v>7810</v>
      </c>
      <c r="C5347" s="858" t="s">
        <v>233</v>
      </c>
      <c r="D5347" s="859">
        <v>4.55</v>
      </c>
    </row>
    <row r="5348" spans="1:4" ht="13.5">
      <c r="A5348" s="858">
        <v>102297</v>
      </c>
      <c r="B5348" s="858" t="s">
        <v>7811</v>
      </c>
      <c r="C5348" s="858" t="s">
        <v>233</v>
      </c>
      <c r="D5348" s="859">
        <v>4.45</v>
      </c>
    </row>
    <row r="5349" spans="1:4" ht="13.5">
      <c r="A5349" s="858">
        <v>102298</v>
      </c>
      <c r="B5349" s="858" t="s">
        <v>7812</v>
      </c>
      <c r="C5349" s="858" t="s">
        <v>233</v>
      </c>
      <c r="D5349" s="859">
        <v>12.67</v>
      </c>
    </row>
    <row r="5350" spans="1:4" ht="13.5">
      <c r="A5350" s="858">
        <v>102299</v>
      </c>
      <c r="B5350" s="858" t="s">
        <v>7813</v>
      </c>
      <c r="C5350" s="858" t="s">
        <v>233</v>
      </c>
      <c r="D5350" s="859">
        <v>10.75</v>
      </c>
    </row>
    <row r="5351" spans="1:4" ht="13.5">
      <c r="A5351" s="858">
        <v>102300</v>
      </c>
      <c r="B5351" s="858" t="s">
        <v>7814</v>
      </c>
      <c r="C5351" s="858" t="s">
        <v>233</v>
      </c>
      <c r="D5351" s="859">
        <v>10.62</v>
      </c>
    </row>
    <row r="5352" spans="1:4" ht="13.5">
      <c r="A5352" s="858">
        <v>102301</v>
      </c>
      <c r="B5352" s="858" t="s">
        <v>7815</v>
      </c>
      <c r="C5352" s="858" t="s">
        <v>233</v>
      </c>
      <c r="D5352" s="859">
        <v>9.65</v>
      </c>
    </row>
    <row r="5353" spans="1:4" ht="13.5">
      <c r="A5353" s="858">
        <v>102302</v>
      </c>
      <c r="B5353" s="858" t="s">
        <v>7816</v>
      </c>
      <c r="C5353" s="858" t="s">
        <v>233</v>
      </c>
      <c r="D5353" s="859">
        <v>6.98</v>
      </c>
    </row>
    <row r="5354" spans="1:4" ht="13.5">
      <c r="A5354" s="858">
        <v>102303</v>
      </c>
      <c r="B5354" s="858" t="s">
        <v>7817</v>
      </c>
      <c r="C5354" s="858" t="s">
        <v>233</v>
      </c>
      <c r="D5354" s="859">
        <v>5.92</v>
      </c>
    </row>
    <row r="5355" spans="1:4" ht="13.5">
      <c r="A5355" s="858">
        <v>102304</v>
      </c>
      <c r="B5355" s="858" t="s">
        <v>7818</v>
      </c>
      <c r="C5355" s="858" t="s">
        <v>233</v>
      </c>
      <c r="D5355" s="859">
        <v>5.85</v>
      </c>
    </row>
    <row r="5356" spans="1:4" ht="13.5">
      <c r="A5356" s="858">
        <v>102305</v>
      </c>
      <c r="B5356" s="858" t="s">
        <v>7819</v>
      </c>
      <c r="C5356" s="858" t="s">
        <v>233</v>
      </c>
      <c r="D5356" s="859">
        <v>5.33</v>
      </c>
    </row>
    <row r="5357" spans="1:4" ht="13.5">
      <c r="A5357" s="858">
        <v>102306</v>
      </c>
      <c r="B5357" s="858" t="s">
        <v>7820</v>
      </c>
      <c r="C5357" s="858" t="s">
        <v>233</v>
      </c>
      <c r="D5357" s="859">
        <v>12.31</v>
      </c>
    </row>
    <row r="5358" spans="1:4" ht="13.5">
      <c r="A5358" s="858">
        <v>102307</v>
      </c>
      <c r="B5358" s="858" t="s">
        <v>7821</v>
      </c>
      <c r="C5358" s="858" t="s">
        <v>233</v>
      </c>
      <c r="D5358" s="859">
        <v>10.92</v>
      </c>
    </row>
    <row r="5359" spans="1:4" ht="13.5">
      <c r="A5359" s="858">
        <v>102308</v>
      </c>
      <c r="B5359" s="858" t="s">
        <v>7822</v>
      </c>
      <c r="C5359" s="858" t="s">
        <v>233</v>
      </c>
      <c r="D5359" s="859">
        <v>10.59</v>
      </c>
    </row>
    <row r="5360" spans="1:4" ht="13.5">
      <c r="A5360" s="858">
        <v>102309</v>
      </c>
      <c r="B5360" s="858" t="s">
        <v>7823</v>
      </c>
      <c r="C5360" s="858" t="s">
        <v>233</v>
      </c>
      <c r="D5360" s="859">
        <v>10.02</v>
      </c>
    </row>
    <row r="5361" spans="1:4" ht="13.5">
      <c r="A5361" s="858">
        <v>102310</v>
      </c>
      <c r="B5361" s="858" t="s">
        <v>7824</v>
      </c>
      <c r="C5361" s="858" t="s">
        <v>233</v>
      </c>
      <c r="D5361" s="859">
        <v>9.7200000000000006</v>
      </c>
    </row>
    <row r="5362" spans="1:4" ht="13.5">
      <c r="A5362" s="858">
        <v>102311</v>
      </c>
      <c r="B5362" s="858" t="s">
        <v>7825</v>
      </c>
      <c r="C5362" s="858" t="s">
        <v>233</v>
      </c>
      <c r="D5362" s="859">
        <v>9.67</v>
      </c>
    </row>
    <row r="5363" spans="1:4" ht="13.5">
      <c r="A5363" s="858">
        <v>102312</v>
      </c>
      <c r="B5363" s="858" t="s">
        <v>7826</v>
      </c>
      <c r="C5363" s="858" t="s">
        <v>233</v>
      </c>
      <c r="D5363" s="859">
        <v>9.2899999999999991</v>
      </c>
    </row>
    <row r="5364" spans="1:4" ht="13.5">
      <c r="A5364" s="858">
        <v>102313</v>
      </c>
      <c r="B5364" s="858" t="s">
        <v>7827</v>
      </c>
      <c r="C5364" s="858" t="s">
        <v>233</v>
      </c>
      <c r="D5364" s="859">
        <v>9.09</v>
      </c>
    </row>
    <row r="5365" spans="1:4" ht="13.5">
      <c r="A5365" s="858">
        <v>102314</v>
      </c>
      <c r="B5365" s="858" t="s">
        <v>7828</v>
      </c>
      <c r="C5365" s="858" t="s">
        <v>233</v>
      </c>
      <c r="D5365" s="859">
        <v>6.8</v>
      </c>
    </row>
    <row r="5366" spans="1:4" ht="13.5">
      <c r="A5366" s="858">
        <v>102315</v>
      </c>
      <c r="B5366" s="858" t="s">
        <v>7829</v>
      </c>
      <c r="C5366" s="858" t="s">
        <v>233</v>
      </c>
      <c r="D5366" s="859">
        <v>6.02</v>
      </c>
    </row>
    <row r="5367" spans="1:4" ht="13.5">
      <c r="A5367" s="858">
        <v>102316</v>
      </c>
      <c r="B5367" s="858" t="s">
        <v>7830</v>
      </c>
      <c r="C5367" s="858" t="s">
        <v>233</v>
      </c>
      <c r="D5367" s="859">
        <v>5.84</v>
      </c>
    </row>
    <row r="5368" spans="1:4" ht="13.5">
      <c r="A5368" s="858">
        <v>102317</v>
      </c>
      <c r="B5368" s="858" t="s">
        <v>7831</v>
      </c>
      <c r="C5368" s="858" t="s">
        <v>233</v>
      </c>
      <c r="D5368" s="859">
        <v>5.51</v>
      </c>
    </row>
    <row r="5369" spans="1:4" ht="13.5">
      <c r="A5369" s="858">
        <v>102318</v>
      </c>
      <c r="B5369" s="858" t="s">
        <v>7832</v>
      </c>
      <c r="C5369" s="858" t="s">
        <v>233</v>
      </c>
      <c r="D5369" s="859">
        <v>5.37</v>
      </c>
    </row>
    <row r="5370" spans="1:4" ht="13.5">
      <c r="A5370" s="858">
        <v>102319</v>
      </c>
      <c r="B5370" s="858" t="s">
        <v>7833</v>
      </c>
      <c r="C5370" s="858" t="s">
        <v>233</v>
      </c>
      <c r="D5370" s="859">
        <v>5.34</v>
      </c>
    </row>
    <row r="5371" spans="1:4" ht="13.5">
      <c r="A5371" s="858">
        <v>102320</v>
      </c>
      <c r="B5371" s="858" t="s">
        <v>7834</v>
      </c>
      <c r="C5371" s="858" t="s">
        <v>233</v>
      </c>
      <c r="D5371" s="859">
        <v>5.1100000000000003</v>
      </c>
    </row>
    <row r="5372" spans="1:4" ht="13.5">
      <c r="A5372" s="858">
        <v>102321</v>
      </c>
      <c r="B5372" s="858" t="s">
        <v>7835</v>
      </c>
      <c r="C5372" s="858" t="s">
        <v>233</v>
      </c>
      <c r="D5372" s="859">
        <v>5.01</v>
      </c>
    </row>
    <row r="5373" spans="1:4" ht="13.5">
      <c r="A5373" s="858">
        <v>102322</v>
      </c>
      <c r="B5373" s="858" t="s">
        <v>7836</v>
      </c>
      <c r="C5373" s="858" t="s">
        <v>233</v>
      </c>
      <c r="D5373" s="859">
        <v>14.25</v>
      </c>
    </row>
    <row r="5374" spans="1:4" ht="13.5">
      <c r="A5374" s="858">
        <v>102323</v>
      </c>
      <c r="B5374" s="858" t="s">
        <v>7837</v>
      </c>
      <c r="C5374" s="858" t="s">
        <v>233</v>
      </c>
      <c r="D5374" s="859">
        <v>12.1</v>
      </c>
    </row>
    <row r="5375" spans="1:4" ht="13.5">
      <c r="A5375" s="858">
        <v>102324</v>
      </c>
      <c r="B5375" s="858" t="s">
        <v>7838</v>
      </c>
      <c r="C5375" s="858" t="s">
        <v>233</v>
      </c>
      <c r="D5375" s="859">
        <v>11.95</v>
      </c>
    </row>
    <row r="5376" spans="1:4" ht="13.5">
      <c r="A5376" s="858">
        <v>102325</v>
      </c>
      <c r="B5376" s="858" t="s">
        <v>7839</v>
      </c>
      <c r="C5376" s="858" t="s">
        <v>233</v>
      </c>
      <c r="D5376" s="859">
        <v>10.88</v>
      </c>
    </row>
    <row r="5377" spans="1:4" ht="13.5">
      <c r="A5377" s="858">
        <v>102326</v>
      </c>
      <c r="B5377" s="858" t="s">
        <v>7840</v>
      </c>
      <c r="C5377" s="858" t="s">
        <v>233</v>
      </c>
      <c r="D5377" s="859">
        <v>7.86</v>
      </c>
    </row>
    <row r="5378" spans="1:4" ht="13.5">
      <c r="A5378" s="858">
        <v>102327</v>
      </c>
      <c r="B5378" s="858" t="s">
        <v>7841</v>
      </c>
      <c r="C5378" s="858" t="s">
        <v>233</v>
      </c>
      <c r="D5378" s="859">
        <v>6.68</v>
      </c>
    </row>
    <row r="5379" spans="1:4" ht="13.5">
      <c r="A5379" s="858">
        <v>102328</v>
      </c>
      <c r="B5379" s="858" t="s">
        <v>7842</v>
      </c>
      <c r="C5379" s="858" t="s">
        <v>233</v>
      </c>
      <c r="D5379" s="859">
        <v>6.59</v>
      </c>
    </row>
    <row r="5380" spans="1:4" ht="13.5">
      <c r="A5380" s="858">
        <v>102329</v>
      </c>
      <c r="B5380" s="858" t="s">
        <v>7843</v>
      </c>
      <c r="C5380" s="858" t="s">
        <v>233</v>
      </c>
      <c r="D5380" s="859">
        <v>6</v>
      </c>
    </row>
    <row r="5381" spans="1:4" ht="13.5">
      <c r="A5381" s="858">
        <v>94304</v>
      </c>
      <c r="B5381" s="858" t="s">
        <v>7844</v>
      </c>
      <c r="C5381" s="858" t="s">
        <v>233</v>
      </c>
      <c r="D5381" s="859">
        <v>28.89</v>
      </c>
    </row>
    <row r="5382" spans="1:4" ht="13.5">
      <c r="A5382" s="858">
        <v>94305</v>
      </c>
      <c r="B5382" s="858" t="s">
        <v>7845</v>
      </c>
      <c r="C5382" s="858" t="s">
        <v>233</v>
      </c>
      <c r="D5382" s="859">
        <v>26.09</v>
      </c>
    </row>
    <row r="5383" spans="1:4" ht="13.5">
      <c r="A5383" s="858">
        <v>94306</v>
      </c>
      <c r="B5383" s="858" t="s">
        <v>7846</v>
      </c>
      <c r="C5383" s="858" t="s">
        <v>233</v>
      </c>
      <c r="D5383" s="859">
        <v>22.58</v>
      </c>
    </row>
    <row r="5384" spans="1:4" ht="13.5">
      <c r="A5384" s="858">
        <v>94307</v>
      </c>
      <c r="B5384" s="858" t="s">
        <v>7847</v>
      </c>
      <c r="C5384" s="858" t="s">
        <v>233</v>
      </c>
      <c r="D5384" s="859">
        <v>23.4</v>
      </c>
    </row>
    <row r="5385" spans="1:4" ht="13.5">
      <c r="A5385" s="858">
        <v>94308</v>
      </c>
      <c r="B5385" s="858" t="s">
        <v>7848</v>
      </c>
      <c r="C5385" s="858" t="s">
        <v>233</v>
      </c>
      <c r="D5385" s="859">
        <v>21.15</v>
      </c>
    </row>
    <row r="5386" spans="1:4" ht="13.5">
      <c r="A5386" s="858">
        <v>94309</v>
      </c>
      <c r="B5386" s="858" t="s">
        <v>7849</v>
      </c>
      <c r="C5386" s="858" t="s">
        <v>233</v>
      </c>
      <c r="D5386" s="859">
        <v>22.19</v>
      </c>
    </row>
    <row r="5387" spans="1:4" ht="13.5">
      <c r="A5387" s="858">
        <v>94310</v>
      </c>
      <c r="B5387" s="858" t="s">
        <v>7850</v>
      </c>
      <c r="C5387" s="858" t="s">
        <v>233</v>
      </c>
      <c r="D5387" s="859">
        <v>20.420000000000002</v>
      </c>
    </row>
    <row r="5388" spans="1:4" ht="13.5">
      <c r="A5388" s="858">
        <v>94315</v>
      </c>
      <c r="B5388" s="858" t="s">
        <v>7851</v>
      </c>
      <c r="C5388" s="858" t="s">
        <v>233</v>
      </c>
      <c r="D5388" s="859">
        <v>32.44</v>
      </c>
    </row>
    <row r="5389" spans="1:4" ht="13.5">
      <c r="A5389" s="858">
        <v>94316</v>
      </c>
      <c r="B5389" s="858" t="s">
        <v>7852</v>
      </c>
      <c r="C5389" s="858" t="s">
        <v>233</v>
      </c>
      <c r="D5389" s="859">
        <v>26.51</v>
      </c>
    </row>
    <row r="5390" spans="1:4" ht="13.5">
      <c r="A5390" s="858">
        <v>94317</v>
      </c>
      <c r="B5390" s="858" t="s">
        <v>7853</v>
      </c>
      <c r="C5390" s="858" t="s">
        <v>233</v>
      </c>
      <c r="D5390" s="859">
        <v>23.88</v>
      </c>
    </row>
    <row r="5391" spans="1:4" ht="13.5">
      <c r="A5391" s="858">
        <v>94318</v>
      </c>
      <c r="B5391" s="858" t="s">
        <v>7854</v>
      </c>
      <c r="C5391" s="858" t="s">
        <v>233</v>
      </c>
      <c r="D5391" s="859">
        <v>20.5</v>
      </c>
    </row>
    <row r="5392" spans="1:4" ht="13.5">
      <c r="A5392" s="858">
        <v>94319</v>
      </c>
      <c r="B5392" s="858" t="s">
        <v>7855</v>
      </c>
      <c r="C5392" s="858" t="s">
        <v>233</v>
      </c>
      <c r="D5392" s="859">
        <v>34.89</v>
      </c>
    </row>
    <row r="5393" spans="1:4" ht="13.5">
      <c r="A5393" s="858">
        <v>94327</v>
      </c>
      <c r="B5393" s="858" t="s">
        <v>7856</v>
      </c>
      <c r="C5393" s="858" t="s">
        <v>233</v>
      </c>
      <c r="D5393" s="859">
        <v>88.96</v>
      </c>
    </row>
    <row r="5394" spans="1:4" ht="13.5">
      <c r="A5394" s="858">
        <v>94328</v>
      </c>
      <c r="B5394" s="858" t="s">
        <v>7857</v>
      </c>
      <c r="C5394" s="858" t="s">
        <v>233</v>
      </c>
      <c r="D5394" s="859">
        <v>86.16</v>
      </c>
    </row>
    <row r="5395" spans="1:4" ht="13.5">
      <c r="A5395" s="858">
        <v>94329</v>
      </c>
      <c r="B5395" s="858" t="s">
        <v>7858</v>
      </c>
      <c r="C5395" s="858" t="s">
        <v>233</v>
      </c>
      <c r="D5395" s="859">
        <v>82.65</v>
      </c>
    </row>
    <row r="5396" spans="1:4" ht="13.5">
      <c r="A5396" s="858">
        <v>94330</v>
      </c>
      <c r="B5396" s="858" t="s">
        <v>7859</v>
      </c>
      <c r="C5396" s="858" t="s">
        <v>233</v>
      </c>
      <c r="D5396" s="859">
        <v>83.47</v>
      </c>
    </row>
    <row r="5397" spans="1:4" ht="13.5">
      <c r="A5397" s="858">
        <v>94331</v>
      </c>
      <c r="B5397" s="858" t="s">
        <v>7860</v>
      </c>
      <c r="C5397" s="858" t="s">
        <v>233</v>
      </c>
      <c r="D5397" s="859">
        <v>81.22</v>
      </c>
    </row>
    <row r="5398" spans="1:4" ht="13.5">
      <c r="A5398" s="858">
        <v>94332</v>
      </c>
      <c r="B5398" s="858" t="s">
        <v>7861</v>
      </c>
      <c r="C5398" s="858" t="s">
        <v>233</v>
      </c>
      <c r="D5398" s="859">
        <v>82.26</v>
      </c>
    </row>
    <row r="5399" spans="1:4" ht="13.5">
      <c r="A5399" s="858">
        <v>94333</v>
      </c>
      <c r="B5399" s="858" t="s">
        <v>7862</v>
      </c>
      <c r="C5399" s="858" t="s">
        <v>233</v>
      </c>
      <c r="D5399" s="859">
        <v>80.489999999999995</v>
      </c>
    </row>
    <row r="5400" spans="1:4" ht="13.5">
      <c r="A5400" s="858">
        <v>94338</v>
      </c>
      <c r="B5400" s="858" t="s">
        <v>7863</v>
      </c>
      <c r="C5400" s="858" t="s">
        <v>233</v>
      </c>
      <c r="D5400" s="859">
        <v>92.51</v>
      </c>
    </row>
    <row r="5401" spans="1:4" ht="13.5">
      <c r="A5401" s="858">
        <v>94339</v>
      </c>
      <c r="B5401" s="858" t="s">
        <v>7864</v>
      </c>
      <c r="C5401" s="858" t="s">
        <v>233</v>
      </c>
      <c r="D5401" s="859">
        <v>86.58</v>
      </c>
    </row>
    <row r="5402" spans="1:4" ht="13.5">
      <c r="A5402" s="858">
        <v>94340</v>
      </c>
      <c r="B5402" s="858" t="s">
        <v>7865</v>
      </c>
      <c r="C5402" s="858" t="s">
        <v>233</v>
      </c>
      <c r="D5402" s="859">
        <v>83.95</v>
      </c>
    </row>
    <row r="5403" spans="1:4" ht="13.5">
      <c r="A5403" s="858">
        <v>94341</v>
      </c>
      <c r="B5403" s="858" t="s">
        <v>7866</v>
      </c>
      <c r="C5403" s="858" t="s">
        <v>233</v>
      </c>
      <c r="D5403" s="859">
        <v>80.569999999999993</v>
      </c>
    </row>
    <row r="5404" spans="1:4" ht="13.5">
      <c r="A5404" s="858">
        <v>94342</v>
      </c>
      <c r="B5404" s="858" t="s">
        <v>7867</v>
      </c>
      <c r="C5404" s="858" t="s">
        <v>233</v>
      </c>
      <c r="D5404" s="859">
        <v>94.96</v>
      </c>
    </row>
    <row r="5405" spans="1:4" ht="13.5">
      <c r="A5405" s="858">
        <v>96385</v>
      </c>
      <c r="B5405" s="858" t="s">
        <v>7868</v>
      </c>
      <c r="C5405" s="858" t="s">
        <v>233</v>
      </c>
      <c r="D5405" s="859">
        <v>8.4700000000000006</v>
      </c>
    </row>
    <row r="5406" spans="1:4" ht="13.5">
      <c r="A5406" s="858">
        <v>96386</v>
      </c>
      <c r="B5406" s="858" t="s">
        <v>7869</v>
      </c>
      <c r="C5406" s="858" t="s">
        <v>233</v>
      </c>
      <c r="D5406" s="859">
        <v>6.28</v>
      </c>
    </row>
    <row r="5407" spans="1:4" ht="13.5">
      <c r="A5407" s="858">
        <v>93360</v>
      </c>
      <c r="B5407" s="858" t="s">
        <v>7870</v>
      </c>
      <c r="C5407" s="858" t="s">
        <v>233</v>
      </c>
      <c r="D5407" s="859">
        <v>16.98</v>
      </c>
    </row>
    <row r="5408" spans="1:4" ht="13.5">
      <c r="A5408" s="858">
        <v>93361</v>
      </c>
      <c r="B5408" s="858" t="s">
        <v>7871</v>
      </c>
      <c r="C5408" s="858" t="s">
        <v>233</v>
      </c>
      <c r="D5408" s="859">
        <v>14.28</v>
      </c>
    </row>
    <row r="5409" spans="1:4" ht="13.5">
      <c r="A5409" s="858">
        <v>93362</v>
      </c>
      <c r="B5409" s="858" t="s">
        <v>7872</v>
      </c>
      <c r="C5409" s="858" t="s">
        <v>233</v>
      </c>
      <c r="D5409" s="859">
        <v>10.67</v>
      </c>
    </row>
    <row r="5410" spans="1:4" ht="13.5">
      <c r="A5410" s="858">
        <v>93363</v>
      </c>
      <c r="B5410" s="858" t="s">
        <v>7873</v>
      </c>
      <c r="C5410" s="858" t="s">
        <v>233</v>
      </c>
      <c r="D5410" s="859">
        <v>11.48</v>
      </c>
    </row>
    <row r="5411" spans="1:4" ht="13.5">
      <c r="A5411" s="858">
        <v>93364</v>
      </c>
      <c r="B5411" s="858" t="s">
        <v>7874</v>
      </c>
      <c r="C5411" s="858" t="s">
        <v>233</v>
      </c>
      <c r="D5411" s="859">
        <v>9.23</v>
      </c>
    </row>
    <row r="5412" spans="1:4" ht="13.5">
      <c r="A5412" s="858">
        <v>93365</v>
      </c>
      <c r="B5412" s="858" t="s">
        <v>7875</v>
      </c>
      <c r="C5412" s="858" t="s">
        <v>233</v>
      </c>
      <c r="D5412" s="859">
        <v>10.210000000000001</v>
      </c>
    </row>
    <row r="5413" spans="1:4" ht="13.5">
      <c r="A5413" s="858">
        <v>93366</v>
      </c>
      <c r="B5413" s="858" t="s">
        <v>7876</v>
      </c>
      <c r="C5413" s="858" t="s">
        <v>233</v>
      </c>
      <c r="D5413" s="859">
        <v>8.52</v>
      </c>
    </row>
    <row r="5414" spans="1:4" ht="13.5">
      <c r="A5414" s="858">
        <v>93367</v>
      </c>
      <c r="B5414" s="858" t="s">
        <v>7877</v>
      </c>
      <c r="C5414" s="858" t="s">
        <v>233</v>
      </c>
      <c r="D5414" s="859">
        <v>15.82</v>
      </c>
    </row>
    <row r="5415" spans="1:4" ht="13.5">
      <c r="A5415" s="858">
        <v>93368</v>
      </c>
      <c r="B5415" s="858" t="s">
        <v>7878</v>
      </c>
      <c r="C5415" s="858" t="s">
        <v>233</v>
      </c>
      <c r="D5415" s="859">
        <v>13.04</v>
      </c>
    </row>
    <row r="5416" spans="1:4" ht="13.5">
      <c r="A5416" s="858">
        <v>93369</v>
      </c>
      <c r="B5416" s="858" t="s">
        <v>7879</v>
      </c>
      <c r="C5416" s="858" t="s">
        <v>233</v>
      </c>
      <c r="D5416" s="859">
        <v>9.52</v>
      </c>
    </row>
    <row r="5417" spans="1:4" ht="13.5">
      <c r="A5417" s="858">
        <v>93370</v>
      </c>
      <c r="B5417" s="858" t="s">
        <v>7880</v>
      </c>
      <c r="C5417" s="858" t="s">
        <v>233</v>
      </c>
      <c r="D5417" s="859">
        <v>10.34</v>
      </c>
    </row>
    <row r="5418" spans="1:4" ht="13.5">
      <c r="A5418" s="858">
        <v>93371</v>
      </c>
      <c r="B5418" s="858" t="s">
        <v>7881</v>
      </c>
      <c r="C5418" s="858" t="s">
        <v>233</v>
      </c>
      <c r="D5418" s="859">
        <v>8.09</v>
      </c>
    </row>
    <row r="5419" spans="1:4" ht="13.5">
      <c r="A5419" s="858">
        <v>93372</v>
      </c>
      <c r="B5419" s="858" t="s">
        <v>7882</v>
      </c>
      <c r="C5419" s="858" t="s">
        <v>233</v>
      </c>
      <c r="D5419" s="859">
        <v>9.14</v>
      </c>
    </row>
    <row r="5420" spans="1:4" ht="13.5">
      <c r="A5420" s="858">
        <v>93373</v>
      </c>
      <c r="B5420" s="858" t="s">
        <v>7883</v>
      </c>
      <c r="C5420" s="858" t="s">
        <v>233</v>
      </c>
      <c r="D5420" s="859">
        <v>7.38</v>
      </c>
    </row>
    <row r="5421" spans="1:4" ht="13.5">
      <c r="A5421" s="858">
        <v>93374</v>
      </c>
      <c r="B5421" s="858" t="s">
        <v>7884</v>
      </c>
      <c r="C5421" s="858" t="s">
        <v>233</v>
      </c>
      <c r="D5421" s="859">
        <v>18.05</v>
      </c>
    </row>
    <row r="5422" spans="1:4" ht="13.5">
      <c r="A5422" s="858">
        <v>93375</v>
      </c>
      <c r="B5422" s="858" t="s">
        <v>7885</v>
      </c>
      <c r="C5422" s="858" t="s">
        <v>233</v>
      </c>
      <c r="D5422" s="859">
        <v>13.97</v>
      </c>
    </row>
    <row r="5423" spans="1:4" ht="13.5">
      <c r="A5423" s="858">
        <v>93376</v>
      </c>
      <c r="B5423" s="858" t="s">
        <v>7886</v>
      </c>
      <c r="C5423" s="858" t="s">
        <v>233</v>
      </c>
      <c r="D5423" s="859">
        <v>11.52</v>
      </c>
    </row>
    <row r="5424" spans="1:4" ht="13.5">
      <c r="A5424" s="858">
        <v>93377</v>
      </c>
      <c r="B5424" s="858" t="s">
        <v>7887</v>
      </c>
      <c r="C5424" s="858" t="s">
        <v>233</v>
      </c>
      <c r="D5424" s="859">
        <v>7.96</v>
      </c>
    </row>
    <row r="5425" spans="1:4" ht="13.5">
      <c r="A5425" s="858">
        <v>93378</v>
      </c>
      <c r="B5425" s="858" t="s">
        <v>7888</v>
      </c>
      <c r="C5425" s="858" t="s">
        <v>233</v>
      </c>
      <c r="D5425" s="859">
        <v>16.82</v>
      </c>
    </row>
    <row r="5426" spans="1:4" ht="13.5">
      <c r="A5426" s="858">
        <v>93379</v>
      </c>
      <c r="B5426" s="858" t="s">
        <v>7889</v>
      </c>
      <c r="C5426" s="858" t="s">
        <v>233</v>
      </c>
      <c r="D5426" s="859">
        <v>13.04</v>
      </c>
    </row>
    <row r="5427" spans="1:4" ht="13.5">
      <c r="A5427" s="858">
        <v>93380</v>
      </c>
      <c r="B5427" s="858" t="s">
        <v>7890</v>
      </c>
      <c r="C5427" s="858" t="s">
        <v>233</v>
      </c>
      <c r="D5427" s="859">
        <v>10.81</v>
      </c>
    </row>
    <row r="5428" spans="1:4" ht="13.5">
      <c r="A5428" s="858">
        <v>93381</v>
      </c>
      <c r="B5428" s="858" t="s">
        <v>7891</v>
      </c>
      <c r="C5428" s="858" t="s">
        <v>233</v>
      </c>
      <c r="D5428" s="859">
        <v>7.45</v>
      </c>
    </row>
    <row r="5429" spans="1:4" ht="13.5">
      <c r="A5429" s="858">
        <v>93382</v>
      </c>
      <c r="B5429" s="858" t="s">
        <v>7892</v>
      </c>
      <c r="C5429" s="858" t="s">
        <v>233</v>
      </c>
      <c r="D5429" s="859">
        <v>21.83</v>
      </c>
    </row>
    <row r="5430" spans="1:4" ht="13.5">
      <c r="A5430" s="858">
        <v>96995</v>
      </c>
      <c r="B5430" s="858" t="s">
        <v>7893</v>
      </c>
      <c r="C5430" s="858" t="s">
        <v>233</v>
      </c>
      <c r="D5430" s="859">
        <v>36.36</v>
      </c>
    </row>
    <row r="5431" spans="1:4" ht="13.5">
      <c r="A5431" s="858">
        <v>97916</v>
      </c>
      <c r="B5431" s="858" t="s">
        <v>7894</v>
      </c>
      <c r="C5431" s="858" t="s">
        <v>7895</v>
      </c>
      <c r="D5431" s="859">
        <v>1.93</v>
      </c>
    </row>
    <row r="5432" spans="1:4" ht="13.5">
      <c r="A5432" s="858">
        <v>97917</v>
      </c>
      <c r="B5432" s="858" t="s">
        <v>7896</v>
      </c>
      <c r="C5432" s="858" t="s">
        <v>7895</v>
      </c>
      <c r="D5432" s="859">
        <v>1.66</v>
      </c>
    </row>
    <row r="5433" spans="1:4" ht="13.5">
      <c r="A5433" s="858">
        <v>97918</v>
      </c>
      <c r="B5433" s="858" t="s">
        <v>7897</v>
      </c>
      <c r="C5433" s="858" t="s">
        <v>7895</v>
      </c>
      <c r="D5433" s="859">
        <v>1.53</v>
      </c>
    </row>
    <row r="5434" spans="1:4" ht="13.5">
      <c r="A5434" s="858">
        <v>97919</v>
      </c>
      <c r="B5434" s="858" t="s">
        <v>7898</v>
      </c>
      <c r="C5434" s="858" t="s">
        <v>7895</v>
      </c>
      <c r="D5434" s="859">
        <v>0.61</v>
      </c>
    </row>
    <row r="5435" spans="1:4" ht="13.5">
      <c r="A5435" s="858">
        <v>101616</v>
      </c>
      <c r="B5435" s="858" t="s">
        <v>7899</v>
      </c>
      <c r="C5435" s="858" t="s">
        <v>1169</v>
      </c>
      <c r="D5435" s="859">
        <v>4.37</v>
      </c>
    </row>
    <row r="5436" spans="1:4" ht="13.5">
      <c r="A5436" s="858">
        <v>101617</v>
      </c>
      <c r="B5436" s="858" t="s">
        <v>7900</v>
      </c>
      <c r="C5436" s="858" t="s">
        <v>1169</v>
      </c>
      <c r="D5436" s="859">
        <v>2.15</v>
      </c>
    </row>
    <row r="5437" spans="1:4" ht="13.5">
      <c r="A5437" s="858">
        <v>101618</v>
      </c>
      <c r="B5437" s="858" t="s">
        <v>7901</v>
      </c>
      <c r="C5437" s="858" t="s">
        <v>233</v>
      </c>
      <c r="D5437" s="859">
        <v>166.04</v>
      </c>
    </row>
    <row r="5438" spans="1:4" ht="13.5">
      <c r="A5438" s="858">
        <v>101619</v>
      </c>
      <c r="B5438" s="858" t="s">
        <v>7902</v>
      </c>
      <c r="C5438" s="858" t="s">
        <v>233</v>
      </c>
      <c r="D5438" s="859">
        <v>195.82</v>
      </c>
    </row>
    <row r="5439" spans="1:4" ht="13.5">
      <c r="A5439" s="858">
        <v>101620</v>
      </c>
      <c r="B5439" s="858" t="s">
        <v>7903</v>
      </c>
      <c r="C5439" s="858" t="s">
        <v>233</v>
      </c>
      <c r="D5439" s="859">
        <v>148.58000000000001</v>
      </c>
    </row>
    <row r="5440" spans="1:4" ht="13.5">
      <c r="A5440" s="858">
        <v>101621</v>
      </c>
      <c r="B5440" s="858" t="s">
        <v>7904</v>
      </c>
      <c r="C5440" s="858" t="s">
        <v>233</v>
      </c>
      <c r="D5440" s="859">
        <v>178.36</v>
      </c>
    </row>
    <row r="5441" spans="1:4" ht="13.5">
      <c r="A5441" s="858">
        <v>101622</v>
      </c>
      <c r="B5441" s="858" t="s">
        <v>7905</v>
      </c>
      <c r="C5441" s="858" t="s">
        <v>233</v>
      </c>
      <c r="D5441" s="859">
        <v>145.27000000000001</v>
      </c>
    </row>
    <row r="5442" spans="1:4" ht="13.5">
      <c r="A5442" s="858">
        <v>101623</v>
      </c>
      <c r="B5442" s="858" t="s">
        <v>7906</v>
      </c>
      <c r="C5442" s="858" t="s">
        <v>233</v>
      </c>
      <c r="D5442" s="859">
        <v>170.22</v>
      </c>
    </row>
    <row r="5443" spans="1:4" ht="13.5">
      <c r="A5443" s="858">
        <v>101624</v>
      </c>
      <c r="B5443" s="858" t="s">
        <v>7907</v>
      </c>
      <c r="C5443" s="858" t="s">
        <v>233</v>
      </c>
      <c r="D5443" s="859">
        <v>139.11000000000001</v>
      </c>
    </row>
    <row r="5444" spans="1:4" ht="13.5">
      <c r="A5444" s="858">
        <v>101625</v>
      </c>
      <c r="B5444" s="858" t="s">
        <v>7908</v>
      </c>
      <c r="C5444" s="858" t="s">
        <v>233</v>
      </c>
      <c r="D5444" s="859">
        <v>118.12</v>
      </c>
    </row>
    <row r="5445" spans="1:4" ht="13.5">
      <c r="A5445" s="858">
        <v>95606</v>
      </c>
      <c r="B5445" s="858" t="s">
        <v>7909</v>
      </c>
      <c r="C5445" s="858" t="s">
        <v>233</v>
      </c>
      <c r="D5445" s="859">
        <v>1.86</v>
      </c>
    </row>
    <row r="5446" spans="1:4" ht="13.5">
      <c r="A5446" s="858">
        <v>101159</v>
      </c>
      <c r="B5446" s="858" t="s">
        <v>7910</v>
      </c>
      <c r="C5446" s="858" t="s">
        <v>1169</v>
      </c>
      <c r="D5446" s="859">
        <v>120.9</v>
      </c>
    </row>
    <row r="5447" spans="1:4" ht="13.5">
      <c r="A5447" s="858">
        <v>103322</v>
      </c>
      <c r="B5447" s="858" t="s">
        <v>7911</v>
      </c>
      <c r="C5447" s="858" t="s">
        <v>1169</v>
      </c>
      <c r="D5447" s="859">
        <v>54.08</v>
      </c>
    </row>
    <row r="5448" spans="1:4" ht="13.5">
      <c r="A5448" s="858">
        <v>103323</v>
      </c>
      <c r="B5448" s="858" t="s">
        <v>7912</v>
      </c>
      <c r="C5448" s="858" t="s">
        <v>1169</v>
      </c>
      <c r="D5448" s="859">
        <v>55.1</v>
      </c>
    </row>
    <row r="5449" spans="1:4" ht="13.5">
      <c r="A5449" s="858">
        <v>103324</v>
      </c>
      <c r="B5449" s="858" t="s">
        <v>7913</v>
      </c>
      <c r="C5449" s="858" t="s">
        <v>1169</v>
      </c>
      <c r="D5449" s="859">
        <v>71.58</v>
      </c>
    </row>
    <row r="5450" spans="1:4" ht="13.5">
      <c r="A5450" s="858">
        <v>103325</v>
      </c>
      <c r="B5450" s="858" t="s">
        <v>7914</v>
      </c>
      <c r="C5450" s="858" t="s">
        <v>1169</v>
      </c>
      <c r="D5450" s="859">
        <v>72.73</v>
      </c>
    </row>
    <row r="5451" spans="1:4" ht="13.5">
      <c r="A5451" s="858">
        <v>103326</v>
      </c>
      <c r="B5451" s="858" t="s">
        <v>7915</v>
      </c>
      <c r="C5451" s="858" t="s">
        <v>1169</v>
      </c>
      <c r="D5451" s="859">
        <v>87.71</v>
      </c>
    </row>
    <row r="5452" spans="1:4" ht="13.5">
      <c r="A5452" s="858">
        <v>103327</v>
      </c>
      <c r="B5452" s="858" t="s">
        <v>7916</v>
      </c>
      <c r="C5452" s="858" t="s">
        <v>1169</v>
      </c>
      <c r="D5452" s="859">
        <v>89.06</v>
      </c>
    </row>
    <row r="5453" spans="1:4" ht="67.5">
      <c r="A5453" s="858">
        <v>103328</v>
      </c>
      <c r="B5453" s="908" t="s">
        <v>7917</v>
      </c>
      <c r="C5453" s="858" t="s">
        <v>1169</v>
      </c>
      <c r="D5453" s="859">
        <v>74.040000000000006</v>
      </c>
    </row>
    <row r="5454" spans="1:4" ht="13.5">
      <c r="A5454" s="858">
        <v>103329</v>
      </c>
      <c r="B5454" s="858" t="s">
        <v>7918</v>
      </c>
      <c r="C5454" s="858" t="s">
        <v>1169</v>
      </c>
      <c r="D5454" s="859">
        <v>74.930000000000007</v>
      </c>
    </row>
    <row r="5455" spans="1:4" ht="13.5">
      <c r="A5455" s="858">
        <v>103330</v>
      </c>
      <c r="B5455" s="858" t="s">
        <v>7919</v>
      </c>
      <c r="C5455" s="858" t="s">
        <v>1169</v>
      </c>
      <c r="D5455" s="859">
        <v>72.959999999999994</v>
      </c>
    </row>
    <row r="5456" spans="1:4" ht="13.5">
      <c r="A5456" s="858">
        <v>103331</v>
      </c>
      <c r="B5456" s="858" t="s">
        <v>7920</v>
      </c>
      <c r="C5456" s="858" t="s">
        <v>1169</v>
      </c>
      <c r="D5456" s="859">
        <v>73.92</v>
      </c>
    </row>
    <row r="5457" spans="1:4" ht="13.5">
      <c r="A5457" s="858">
        <v>103332</v>
      </c>
      <c r="B5457" s="858" t="s">
        <v>7921</v>
      </c>
      <c r="C5457" s="858" t="s">
        <v>1169</v>
      </c>
      <c r="D5457" s="859">
        <v>96.53</v>
      </c>
    </row>
    <row r="5458" spans="1:4" ht="13.5">
      <c r="A5458" s="858">
        <v>103333</v>
      </c>
      <c r="B5458" s="858" t="s">
        <v>7922</v>
      </c>
      <c r="C5458" s="858" t="s">
        <v>1169</v>
      </c>
      <c r="D5458" s="859">
        <v>97.56</v>
      </c>
    </row>
    <row r="5459" spans="1:4" ht="13.5">
      <c r="A5459" s="858">
        <v>103334</v>
      </c>
      <c r="B5459" s="858" t="s">
        <v>7923</v>
      </c>
      <c r="C5459" s="858" t="s">
        <v>1169</v>
      </c>
      <c r="D5459" s="859">
        <v>122</v>
      </c>
    </row>
    <row r="5460" spans="1:4" ht="13.5">
      <c r="A5460" s="858">
        <v>103335</v>
      </c>
      <c r="B5460" s="858" t="s">
        <v>7924</v>
      </c>
      <c r="C5460" s="858" t="s">
        <v>1169</v>
      </c>
      <c r="D5460" s="859">
        <v>123.79</v>
      </c>
    </row>
    <row r="5461" spans="1:4" ht="13.5">
      <c r="A5461" s="858">
        <v>103350</v>
      </c>
      <c r="B5461" s="858" t="s">
        <v>7925</v>
      </c>
      <c r="C5461" s="858" t="s">
        <v>1169</v>
      </c>
      <c r="D5461" s="859">
        <v>148.86000000000001</v>
      </c>
    </row>
    <row r="5462" spans="1:4" ht="13.5">
      <c r="A5462" s="858">
        <v>103351</v>
      </c>
      <c r="B5462" s="858" t="s">
        <v>7926</v>
      </c>
      <c r="C5462" s="858" t="s">
        <v>1169</v>
      </c>
      <c r="D5462" s="859">
        <v>150.16</v>
      </c>
    </row>
    <row r="5463" spans="1:4" ht="13.5">
      <c r="A5463" s="858">
        <v>103356</v>
      </c>
      <c r="B5463" s="858" t="s">
        <v>7927</v>
      </c>
      <c r="C5463" s="858" t="s">
        <v>1169</v>
      </c>
      <c r="D5463" s="859">
        <v>49.45</v>
      </c>
    </row>
    <row r="5464" spans="1:4" ht="13.5">
      <c r="A5464" s="858">
        <v>103357</v>
      </c>
      <c r="B5464" s="858" t="s">
        <v>7928</v>
      </c>
      <c r="C5464" s="858" t="s">
        <v>1169</v>
      </c>
      <c r="D5464" s="859">
        <v>50.2</v>
      </c>
    </row>
    <row r="5465" spans="1:4" ht="13.5">
      <c r="A5465" s="858">
        <v>89282</v>
      </c>
      <c r="B5465" s="858" t="s">
        <v>7929</v>
      </c>
      <c r="C5465" s="858" t="s">
        <v>1169</v>
      </c>
      <c r="D5465" s="859">
        <v>73.36</v>
      </c>
    </row>
    <row r="5466" spans="1:4" ht="13.5">
      <c r="A5466" s="858">
        <v>89283</v>
      </c>
      <c r="B5466" s="858" t="s">
        <v>7930</v>
      </c>
      <c r="C5466" s="858" t="s">
        <v>1169</v>
      </c>
      <c r="D5466" s="859">
        <v>74.540000000000006</v>
      </c>
    </row>
    <row r="5467" spans="1:4" ht="13.5">
      <c r="A5467" s="858">
        <v>89284</v>
      </c>
      <c r="B5467" s="858" t="s">
        <v>7931</v>
      </c>
      <c r="C5467" s="858" t="s">
        <v>1169</v>
      </c>
      <c r="D5467" s="859">
        <v>66.94</v>
      </c>
    </row>
    <row r="5468" spans="1:4" ht="13.5">
      <c r="A5468" s="858">
        <v>89285</v>
      </c>
      <c r="B5468" s="858" t="s">
        <v>7932</v>
      </c>
      <c r="C5468" s="858" t="s">
        <v>1169</v>
      </c>
      <c r="D5468" s="859">
        <v>68.12</v>
      </c>
    </row>
    <row r="5469" spans="1:4" ht="13.5">
      <c r="A5469" s="858">
        <v>89286</v>
      </c>
      <c r="B5469" s="858" t="s">
        <v>7933</v>
      </c>
      <c r="C5469" s="858" t="s">
        <v>1169</v>
      </c>
      <c r="D5469" s="859">
        <v>77.63</v>
      </c>
    </row>
    <row r="5470" spans="1:4" ht="13.5">
      <c r="A5470" s="858">
        <v>89287</v>
      </c>
      <c r="B5470" s="858" t="s">
        <v>7934</v>
      </c>
      <c r="C5470" s="858" t="s">
        <v>1169</v>
      </c>
      <c r="D5470" s="859">
        <v>78.81</v>
      </c>
    </row>
    <row r="5471" spans="1:4" ht="13.5">
      <c r="A5471" s="858">
        <v>89288</v>
      </c>
      <c r="B5471" s="858" t="s">
        <v>7935</v>
      </c>
      <c r="C5471" s="858" t="s">
        <v>1169</v>
      </c>
      <c r="D5471" s="859">
        <v>69.36</v>
      </c>
    </row>
    <row r="5472" spans="1:4" ht="13.5">
      <c r="A5472" s="858">
        <v>89289</v>
      </c>
      <c r="B5472" s="858" t="s">
        <v>7936</v>
      </c>
      <c r="C5472" s="858" t="s">
        <v>1169</v>
      </c>
      <c r="D5472" s="859">
        <v>70.540000000000006</v>
      </c>
    </row>
    <row r="5473" spans="1:4" ht="13.5">
      <c r="A5473" s="858">
        <v>89290</v>
      </c>
      <c r="B5473" s="858" t="s">
        <v>7937</v>
      </c>
      <c r="C5473" s="858" t="s">
        <v>1169</v>
      </c>
      <c r="D5473" s="859">
        <v>81.790000000000006</v>
      </c>
    </row>
    <row r="5474" spans="1:4" ht="13.5">
      <c r="A5474" s="858">
        <v>89291</v>
      </c>
      <c r="B5474" s="858" t="s">
        <v>7938</v>
      </c>
      <c r="C5474" s="858" t="s">
        <v>1169</v>
      </c>
      <c r="D5474" s="859">
        <v>83.1</v>
      </c>
    </row>
    <row r="5475" spans="1:4" ht="13.5">
      <c r="A5475" s="858">
        <v>89292</v>
      </c>
      <c r="B5475" s="858" t="s">
        <v>7939</v>
      </c>
      <c r="C5475" s="858" t="s">
        <v>1169</v>
      </c>
      <c r="D5475" s="859">
        <v>75.33</v>
      </c>
    </row>
    <row r="5476" spans="1:4" ht="13.5">
      <c r="A5476" s="858">
        <v>89293</v>
      </c>
      <c r="B5476" s="858" t="s">
        <v>7940</v>
      </c>
      <c r="C5476" s="858" t="s">
        <v>1169</v>
      </c>
      <c r="D5476" s="859">
        <v>76.64</v>
      </c>
    </row>
    <row r="5477" spans="1:4" ht="13.5">
      <c r="A5477" s="858">
        <v>89294</v>
      </c>
      <c r="B5477" s="858" t="s">
        <v>7941</v>
      </c>
      <c r="C5477" s="858" t="s">
        <v>1169</v>
      </c>
      <c r="D5477" s="859">
        <v>87.88</v>
      </c>
    </row>
    <row r="5478" spans="1:4" ht="13.5">
      <c r="A5478" s="858">
        <v>89295</v>
      </c>
      <c r="B5478" s="858" t="s">
        <v>7942</v>
      </c>
      <c r="C5478" s="858" t="s">
        <v>1169</v>
      </c>
      <c r="D5478" s="859">
        <v>89.19</v>
      </c>
    </row>
    <row r="5479" spans="1:4" ht="13.5">
      <c r="A5479" s="858">
        <v>89296</v>
      </c>
      <c r="B5479" s="858" t="s">
        <v>7943</v>
      </c>
      <c r="C5479" s="858" t="s">
        <v>1169</v>
      </c>
      <c r="D5479" s="859">
        <v>78.59</v>
      </c>
    </row>
    <row r="5480" spans="1:4" ht="13.5">
      <c r="A5480" s="858">
        <v>89297</v>
      </c>
      <c r="B5480" s="858" t="s">
        <v>7944</v>
      </c>
      <c r="C5480" s="858" t="s">
        <v>1169</v>
      </c>
      <c r="D5480" s="859">
        <v>79.900000000000006</v>
      </c>
    </row>
    <row r="5481" spans="1:4" ht="13.5">
      <c r="A5481" s="858">
        <v>89298</v>
      </c>
      <c r="B5481" s="858" t="s">
        <v>7945</v>
      </c>
      <c r="C5481" s="858" t="s">
        <v>1169</v>
      </c>
      <c r="D5481" s="859">
        <v>83.22</v>
      </c>
    </row>
    <row r="5482" spans="1:4" ht="13.5">
      <c r="A5482" s="858">
        <v>89299</v>
      </c>
      <c r="B5482" s="858" t="s">
        <v>7946</v>
      </c>
      <c r="C5482" s="858" t="s">
        <v>1169</v>
      </c>
      <c r="D5482" s="859">
        <v>84.9</v>
      </c>
    </row>
    <row r="5483" spans="1:4" ht="13.5">
      <c r="A5483" s="858">
        <v>89300</v>
      </c>
      <c r="B5483" s="858" t="s">
        <v>7947</v>
      </c>
      <c r="C5483" s="858" t="s">
        <v>1169</v>
      </c>
      <c r="D5483" s="859">
        <v>76.8</v>
      </c>
    </row>
    <row r="5484" spans="1:4" ht="13.5">
      <c r="A5484" s="858">
        <v>89301</v>
      </c>
      <c r="B5484" s="858" t="s">
        <v>7948</v>
      </c>
      <c r="C5484" s="858" t="s">
        <v>1169</v>
      </c>
      <c r="D5484" s="859">
        <v>78.48</v>
      </c>
    </row>
    <row r="5485" spans="1:4" ht="13.5">
      <c r="A5485" s="858">
        <v>89302</v>
      </c>
      <c r="B5485" s="858" t="s">
        <v>7949</v>
      </c>
      <c r="C5485" s="858" t="s">
        <v>1169</v>
      </c>
      <c r="D5485" s="859">
        <v>90.28</v>
      </c>
    </row>
    <row r="5486" spans="1:4" ht="13.5">
      <c r="A5486" s="858">
        <v>89303</v>
      </c>
      <c r="B5486" s="858" t="s">
        <v>7950</v>
      </c>
      <c r="C5486" s="858" t="s">
        <v>1169</v>
      </c>
      <c r="D5486" s="859">
        <v>91.96</v>
      </c>
    </row>
    <row r="5487" spans="1:4" ht="13.5">
      <c r="A5487" s="858">
        <v>89304</v>
      </c>
      <c r="B5487" s="858" t="s">
        <v>7951</v>
      </c>
      <c r="C5487" s="858" t="s">
        <v>1169</v>
      </c>
      <c r="D5487" s="859">
        <v>80.959999999999994</v>
      </c>
    </row>
    <row r="5488" spans="1:4" ht="13.5">
      <c r="A5488" s="858">
        <v>89305</v>
      </c>
      <c r="B5488" s="858" t="s">
        <v>7952</v>
      </c>
      <c r="C5488" s="858" t="s">
        <v>1169</v>
      </c>
      <c r="D5488" s="859">
        <v>82.64</v>
      </c>
    </row>
    <row r="5489" spans="1:4" ht="13.5">
      <c r="A5489" s="858">
        <v>89306</v>
      </c>
      <c r="B5489" s="858" t="s">
        <v>7953</v>
      </c>
      <c r="C5489" s="858" t="s">
        <v>1169</v>
      </c>
      <c r="D5489" s="859">
        <v>91.91</v>
      </c>
    </row>
    <row r="5490" spans="1:4" ht="13.5">
      <c r="A5490" s="858">
        <v>89307</v>
      </c>
      <c r="B5490" s="858" t="s">
        <v>7954</v>
      </c>
      <c r="C5490" s="858" t="s">
        <v>1169</v>
      </c>
      <c r="D5490" s="859">
        <v>93.77</v>
      </c>
    </row>
    <row r="5491" spans="1:4" ht="13.5">
      <c r="A5491" s="858">
        <v>89308</v>
      </c>
      <c r="B5491" s="858" t="s">
        <v>7955</v>
      </c>
      <c r="C5491" s="858" t="s">
        <v>1169</v>
      </c>
      <c r="D5491" s="859">
        <v>85.45</v>
      </c>
    </row>
    <row r="5492" spans="1:4" ht="13.5">
      <c r="A5492" s="858">
        <v>89309</v>
      </c>
      <c r="B5492" s="858" t="s">
        <v>7956</v>
      </c>
      <c r="C5492" s="858" t="s">
        <v>1169</v>
      </c>
      <c r="D5492" s="859">
        <v>87.31</v>
      </c>
    </row>
    <row r="5493" spans="1:4" ht="13.5">
      <c r="A5493" s="858">
        <v>89310</v>
      </c>
      <c r="B5493" s="858" t="s">
        <v>7957</v>
      </c>
      <c r="C5493" s="858" t="s">
        <v>1169</v>
      </c>
      <c r="D5493" s="859">
        <v>104.51</v>
      </c>
    </row>
    <row r="5494" spans="1:4" ht="13.5">
      <c r="A5494" s="858">
        <v>89311</v>
      </c>
      <c r="B5494" s="858" t="s">
        <v>7958</v>
      </c>
      <c r="C5494" s="858" t="s">
        <v>1169</v>
      </c>
      <c r="D5494" s="859">
        <v>106.37</v>
      </c>
    </row>
    <row r="5495" spans="1:4" ht="13.5">
      <c r="A5495" s="858">
        <v>89312</v>
      </c>
      <c r="B5495" s="858" t="s">
        <v>7959</v>
      </c>
      <c r="C5495" s="858" t="s">
        <v>1169</v>
      </c>
      <c r="D5495" s="859">
        <v>90.45</v>
      </c>
    </row>
    <row r="5496" spans="1:4" ht="13.5">
      <c r="A5496" s="858">
        <v>89313</v>
      </c>
      <c r="B5496" s="858" t="s">
        <v>7960</v>
      </c>
      <c r="C5496" s="858" t="s">
        <v>1169</v>
      </c>
      <c r="D5496" s="859">
        <v>92.31</v>
      </c>
    </row>
    <row r="5497" spans="1:4" ht="13.5">
      <c r="A5497" s="858">
        <v>101157</v>
      </c>
      <c r="B5497" s="858" t="s">
        <v>7961</v>
      </c>
      <c r="C5497" s="858" t="s">
        <v>1169</v>
      </c>
      <c r="D5497" s="859">
        <v>56.37</v>
      </c>
    </row>
    <row r="5498" spans="1:4" ht="13.5">
      <c r="A5498" s="858">
        <v>101158</v>
      </c>
      <c r="B5498" s="858" t="s">
        <v>7962</v>
      </c>
      <c r="C5498" s="858" t="s">
        <v>1169</v>
      </c>
      <c r="D5498" s="859">
        <v>74.430000000000007</v>
      </c>
    </row>
    <row r="5499" spans="1:4" ht="13.5">
      <c r="A5499" s="858">
        <v>101162</v>
      </c>
      <c r="B5499" s="858" t="s">
        <v>7963</v>
      </c>
      <c r="C5499" s="858" t="s">
        <v>1169</v>
      </c>
      <c r="D5499" s="859">
        <v>136.13</v>
      </c>
    </row>
    <row r="5500" spans="1:4" ht="13.5">
      <c r="A5500" s="858">
        <v>103316</v>
      </c>
      <c r="B5500" s="858" t="s">
        <v>7964</v>
      </c>
      <c r="C5500" s="858" t="s">
        <v>1169</v>
      </c>
      <c r="D5500" s="859">
        <v>61.57</v>
      </c>
    </row>
    <row r="5501" spans="1:4" ht="13.5">
      <c r="A5501" s="858">
        <v>103317</v>
      </c>
      <c r="B5501" s="858" t="s">
        <v>7965</v>
      </c>
      <c r="C5501" s="858" t="s">
        <v>1169</v>
      </c>
      <c r="D5501" s="859">
        <v>62.42</v>
      </c>
    </row>
    <row r="5502" spans="1:4" ht="13.5">
      <c r="A5502" s="858">
        <v>103318</v>
      </c>
      <c r="B5502" s="858" t="s">
        <v>7966</v>
      </c>
      <c r="C5502" s="858" t="s">
        <v>1169</v>
      </c>
      <c r="D5502" s="859">
        <v>79.67</v>
      </c>
    </row>
    <row r="5503" spans="1:4" ht="13.5">
      <c r="A5503" s="858">
        <v>103319</v>
      </c>
      <c r="B5503" s="858" t="s">
        <v>7967</v>
      </c>
      <c r="C5503" s="858" t="s">
        <v>1169</v>
      </c>
      <c r="D5503" s="859">
        <v>80.66</v>
      </c>
    </row>
    <row r="5504" spans="1:4" ht="13.5">
      <c r="A5504" s="858">
        <v>103320</v>
      </c>
      <c r="B5504" s="858" t="s">
        <v>7968</v>
      </c>
      <c r="C5504" s="858" t="s">
        <v>1169</v>
      </c>
      <c r="D5504" s="859">
        <v>96.98</v>
      </c>
    </row>
    <row r="5505" spans="1:4" ht="13.5">
      <c r="A5505" s="858">
        <v>103321</v>
      </c>
      <c r="B5505" s="858" t="s">
        <v>7969</v>
      </c>
      <c r="C5505" s="858" t="s">
        <v>1169</v>
      </c>
      <c r="D5505" s="859">
        <v>98.22</v>
      </c>
    </row>
    <row r="5506" spans="1:4" ht="13.5">
      <c r="A5506" s="858">
        <v>103336</v>
      </c>
      <c r="B5506" s="858" t="s">
        <v>7970</v>
      </c>
      <c r="C5506" s="858" t="s">
        <v>1169</v>
      </c>
      <c r="D5506" s="859">
        <v>68.069999999999993</v>
      </c>
    </row>
    <row r="5507" spans="1:4" ht="13.5">
      <c r="A5507" s="858">
        <v>103337</v>
      </c>
      <c r="B5507" s="858" t="s">
        <v>7971</v>
      </c>
      <c r="C5507" s="858" t="s">
        <v>1169</v>
      </c>
      <c r="D5507" s="859">
        <v>68.92</v>
      </c>
    </row>
    <row r="5508" spans="1:4" ht="13.5">
      <c r="A5508" s="858">
        <v>103338</v>
      </c>
      <c r="B5508" s="858" t="s">
        <v>7972</v>
      </c>
      <c r="C5508" s="858" t="s">
        <v>1169</v>
      </c>
      <c r="D5508" s="859">
        <v>89.36</v>
      </c>
    </row>
    <row r="5509" spans="1:4" ht="13.5">
      <c r="A5509" s="858">
        <v>103339</v>
      </c>
      <c r="B5509" s="858" t="s">
        <v>7973</v>
      </c>
      <c r="C5509" s="858" t="s">
        <v>1169</v>
      </c>
      <c r="D5509" s="859">
        <v>90.35</v>
      </c>
    </row>
    <row r="5510" spans="1:4" ht="13.5">
      <c r="A5510" s="858">
        <v>103340</v>
      </c>
      <c r="B5510" s="858" t="s">
        <v>7974</v>
      </c>
      <c r="C5510" s="858" t="s">
        <v>1169</v>
      </c>
      <c r="D5510" s="859">
        <v>109.65</v>
      </c>
    </row>
    <row r="5511" spans="1:4" ht="13.5">
      <c r="A5511" s="858">
        <v>103341</v>
      </c>
      <c r="B5511" s="858" t="s">
        <v>7975</v>
      </c>
      <c r="C5511" s="858" t="s">
        <v>1169</v>
      </c>
      <c r="D5511" s="859">
        <v>110.89</v>
      </c>
    </row>
    <row r="5512" spans="1:4" ht="13.5">
      <c r="A5512" s="858">
        <v>103342</v>
      </c>
      <c r="B5512" s="858" t="s">
        <v>7976</v>
      </c>
      <c r="C5512" s="858" t="s">
        <v>1169</v>
      </c>
      <c r="D5512" s="859">
        <v>93.23</v>
      </c>
    </row>
    <row r="5513" spans="1:4" ht="13.5">
      <c r="A5513" s="858">
        <v>103343</v>
      </c>
      <c r="B5513" s="858" t="s">
        <v>7977</v>
      </c>
      <c r="C5513" s="858" t="s">
        <v>1169</v>
      </c>
      <c r="D5513" s="859">
        <v>94.33</v>
      </c>
    </row>
    <row r="5514" spans="1:4" ht="13.5">
      <c r="A5514" s="858">
        <v>89453</v>
      </c>
      <c r="B5514" s="858" t="s">
        <v>7978</v>
      </c>
      <c r="C5514" s="858" t="s">
        <v>1169</v>
      </c>
      <c r="D5514" s="859">
        <v>76.540000000000006</v>
      </c>
    </row>
    <row r="5515" spans="1:4" ht="13.5">
      <c r="A5515" s="858">
        <v>89454</v>
      </c>
      <c r="B5515" s="858" t="s">
        <v>7979</v>
      </c>
      <c r="C5515" s="858" t="s">
        <v>1169</v>
      </c>
      <c r="D5515" s="859">
        <v>72.13</v>
      </c>
    </row>
    <row r="5516" spans="1:4" ht="13.5">
      <c r="A5516" s="858">
        <v>89455</v>
      </c>
      <c r="B5516" s="858" t="s">
        <v>7980</v>
      </c>
      <c r="C5516" s="858" t="s">
        <v>1169</v>
      </c>
      <c r="D5516" s="859">
        <v>95.06</v>
      </c>
    </row>
    <row r="5517" spans="1:4" ht="13.5">
      <c r="A5517" s="858">
        <v>89456</v>
      </c>
      <c r="B5517" s="858" t="s">
        <v>7981</v>
      </c>
      <c r="C5517" s="858" t="s">
        <v>1169</v>
      </c>
      <c r="D5517" s="859">
        <v>90.2</v>
      </c>
    </row>
    <row r="5518" spans="1:4" ht="13.5">
      <c r="A5518" s="858">
        <v>89457</v>
      </c>
      <c r="B5518" s="858" t="s">
        <v>7982</v>
      </c>
      <c r="C5518" s="858" t="s">
        <v>1169</v>
      </c>
      <c r="D5518" s="859">
        <v>80.44</v>
      </c>
    </row>
    <row r="5519" spans="1:4" ht="13.5">
      <c r="A5519" s="858">
        <v>89458</v>
      </c>
      <c r="B5519" s="858" t="s">
        <v>7983</v>
      </c>
      <c r="C5519" s="858" t="s">
        <v>1169</v>
      </c>
      <c r="D5519" s="859">
        <v>74.37</v>
      </c>
    </row>
    <row r="5520" spans="1:4" ht="13.5">
      <c r="A5520" s="858">
        <v>89459</v>
      </c>
      <c r="B5520" s="858" t="s">
        <v>7984</v>
      </c>
      <c r="C5520" s="858" t="s">
        <v>1169</v>
      </c>
      <c r="D5520" s="859">
        <v>99.28</v>
      </c>
    </row>
    <row r="5521" spans="1:4" ht="13.5">
      <c r="A5521" s="858">
        <v>89460</v>
      </c>
      <c r="B5521" s="858" t="s">
        <v>7985</v>
      </c>
      <c r="C5521" s="858" t="s">
        <v>1169</v>
      </c>
      <c r="D5521" s="859">
        <v>92.72</v>
      </c>
    </row>
    <row r="5522" spans="1:4" ht="13.5">
      <c r="A5522" s="858">
        <v>89462</v>
      </c>
      <c r="B5522" s="858" t="s">
        <v>7986</v>
      </c>
      <c r="C5522" s="858" t="s">
        <v>1169</v>
      </c>
      <c r="D5522" s="859">
        <v>91.29</v>
      </c>
    </row>
    <row r="5523" spans="1:4" ht="13.5">
      <c r="A5523" s="858">
        <v>89463</v>
      </c>
      <c r="B5523" s="858" t="s">
        <v>7987</v>
      </c>
      <c r="C5523" s="858" t="s">
        <v>1169</v>
      </c>
      <c r="D5523" s="859">
        <v>86.81</v>
      </c>
    </row>
    <row r="5524" spans="1:4" ht="13.5">
      <c r="A5524" s="858">
        <v>89464</v>
      </c>
      <c r="B5524" s="858" t="s">
        <v>7988</v>
      </c>
      <c r="C5524" s="858" t="s">
        <v>1169</v>
      </c>
      <c r="D5524" s="859">
        <v>110.06</v>
      </c>
    </row>
    <row r="5525" spans="1:4" ht="13.5">
      <c r="A5525" s="858">
        <v>89465</v>
      </c>
      <c r="B5525" s="858" t="s">
        <v>7989</v>
      </c>
      <c r="C5525" s="858" t="s">
        <v>1169</v>
      </c>
      <c r="D5525" s="859">
        <v>105.27</v>
      </c>
    </row>
    <row r="5526" spans="1:4" ht="13.5">
      <c r="A5526" s="858">
        <v>89466</v>
      </c>
      <c r="B5526" s="858" t="s">
        <v>7990</v>
      </c>
      <c r="C5526" s="858" t="s">
        <v>1169</v>
      </c>
      <c r="D5526" s="859">
        <v>96.83</v>
      </c>
    </row>
    <row r="5527" spans="1:4" ht="13.5">
      <c r="A5527" s="858">
        <v>89467</v>
      </c>
      <c r="B5527" s="858" t="s">
        <v>7991</v>
      </c>
      <c r="C5527" s="858" t="s">
        <v>1169</v>
      </c>
      <c r="D5527" s="859">
        <v>90.08</v>
      </c>
    </row>
    <row r="5528" spans="1:4" ht="13.5">
      <c r="A5528" s="858">
        <v>89468</v>
      </c>
      <c r="B5528" s="858" t="s">
        <v>7992</v>
      </c>
      <c r="C5528" s="858" t="s">
        <v>1169</v>
      </c>
      <c r="D5528" s="859">
        <v>115.74</v>
      </c>
    </row>
    <row r="5529" spans="1:4" ht="13.5">
      <c r="A5529" s="858">
        <v>89469</v>
      </c>
      <c r="B5529" s="858" t="s">
        <v>7993</v>
      </c>
      <c r="C5529" s="858" t="s">
        <v>1169</v>
      </c>
      <c r="D5529" s="859">
        <v>108.69</v>
      </c>
    </row>
    <row r="5530" spans="1:4" ht="13.5">
      <c r="A5530" s="858">
        <v>89470</v>
      </c>
      <c r="B5530" s="858" t="s">
        <v>7994</v>
      </c>
      <c r="C5530" s="858" t="s">
        <v>1169</v>
      </c>
      <c r="D5530" s="859">
        <v>87.87</v>
      </c>
    </row>
    <row r="5531" spans="1:4" ht="13.5">
      <c r="A5531" s="858">
        <v>89471</v>
      </c>
      <c r="B5531" s="858" t="s">
        <v>7995</v>
      </c>
      <c r="C5531" s="858" t="s">
        <v>1169</v>
      </c>
      <c r="D5531" s="859">
        <v>83.47</v>
      </c>
    </row>
    <row r="5532" spans="1:4" ht="13.5">
      <c r="A5532" s="858">
        <v>89472</v>
      </c>
      <c r="B5532" s="858" t="s">
        <v>7996</v>
      </c>
      <c r="C5532" s="858" t="s">
        <v>1169</v>
      </c>
      <c r="D5532" s="859">
        <v>106.43</v>
      </c>
    </row>
    <row r="5533" spans="1:4" ht="13.5">
      <c r="A5533" s="858">
        <v>89473</v>
      </c>
      <c r="B5533" s="858" t="s">
        <v>7997</v>
      </c>
      <c r="C5533" s="858" t="s">
        <v>1169</v>
      </c>
      <c r="D5533" s="859">
        <v>101.76</v>
      </c>
    </row>
    <row r="5534" spans="1:4" ht="13.5">
      <c r="A5534" s="858">
        <v>89474</v>
      </c>
      <c r="B5534" s="858" t="s">
        <v>7998</v>
      </c>
      <c r="C5534" s="858" t="s">
        <v>1169</v>
      </c>
      <c r="D5534" s="859">
        <v>94.87</v>
      </c>
    </row>
    <row r="5535" spans="1:4" ht="13.5">
      <c r="A5535" s="858">
        <v>89475</v>
      </c>
      <c r="B5535" s="858" t="s">
        <v>7999</v>
      </c>
      <c r="C5535" s="858" t="s">
        <v>1169</v>
      </c>
      <c r="D5535" s="859">
        <v>87.4</v>
      </c>
    </row>
    <row r="5536" spans="1:4" ht="13.5">
      <c r="A5536" s="858">
        <v>89476</v>
      </c>
      <c r="B5536" s="858" t="s">
        <v>8000</v>
      </c>
      <c r="C5536" s="858" t="s">
        <v>1169</v>
      </c>
      <c r="D5536" s="859">
        <v>113.94</v>
      </c>
    </row>
    <row r="5537" spans="1:4" ht="13.5">
      <c r="A5537" s="858">
        <v>89477</v>
      </c>
      <c r="B5537" s="858" t="s">
        <v>8001</v>
      </c>
      <c r="C5537" s="858" t="s">
        <v>1169</v>
      </c>
      <c r="D5537" s="859">
        <v>106.17</v>
      </c>
    </row>
    <row r="5538" spans="1:4" ht="13.5">
      <c r="A5538" s="858">
        <v>89478</v>
      </c>
      <c r="B5538" s="858" t="s">
        <v>8002</v>
      </c>
      <c r="C5538" s="858" t="s">
        <v>1169</v>
      </c>
      <c r="D5538" s="859">
        <v>102.85</v>
      </c>
    </row>
    <row r="5539" spans="1:4" ht="13.5">
      <c r="A5539" s="858">
        <v>89479</v>
      </c>
      <c r="B5539" s="858" t="s">
        <v>8003</v>
      </c>
      <c r="C5539" s="858" t="s">
        <v>1169</v>
      </c>
      <c r="D5539" s="859">
        <v>98.37</v>
      </c>
    </row>
    <row r="5540" spans="1:4" ht="13.5">
      <c r="A5540" s="858">
        <v>89480</v>
      </c>
      <c r="B5540" s="858" t="s">
        <v>8004</v>
      </c>
      <c r="C5540" s="858" t="s">
        <v>1169</v>
      </c>
      <c r="D5540" s="859">
        <v>121.7</v>
      </c>
    </row>
    <row r="5541" spans="1:4" ht="13.5">
      <c r="A5541" s="858">
        <v>89483</v>
      </c>
      <c r="B5541" s="858" t="s">
        <v>8005</v>
      </c>
      <c r="C5541" s="858" t="s">
        <v>1169</v>
      </c>
      <c r="D5541" s="859">
        <v>117.09</v>
      </c>
    </row>
    <row r="5542" spans="1:4" ht="13.5">
      <c r="A5542" s="858">
        <v>89484</v>
      </c>
      <c r="B5542" s="858" t="s">
        <v>8006</v>
      </c>
      <c r="C5542" s="858" t="s">
        <v>1169</v>
      </c>
      <c r="D5542" s="859">
        <v>111.49</v>
      </c>
    </row>
    <row r="5543" spans="1:4" ht="13.5">
      <c r="A5543" s="858">
        <v>89486</v>
      </c>
      <c r="B5543" s="858" t="s">
        <v>8007</v>
      </c>
      <c r="C5543" s="858" t="s">
        <v>1169</v>
      </c>
      <c r="D5543" s="859">
        <v>103.53</v>
      </c>
    </row>
    <row r="5544" spans="1:4" ht="13.5">
      <c r="A5544" s="858">
        <v>89487</v>
      </c>
      <c r="B5544" s="858" t="s">
        <v>8008</v>
      </c>
      <c r="C5544" s="858" t="s">
        <v>1169</v>
      </c>
      <c r="D5544" s="859">
        <v>130.66</v>
      </c>
    </row>
    <row r="5545" spans="1:4" ht="13.5">
      <c r="A5545" s="858">
        <v>89488</v>
      </c>
      <c r="B5545" s="858" t="s">
        <v>8009</v>
      </c>
      <c r="C5545" s="858" t="s">
        <v>1169</v>
      </c>
      <c r="D5545" s="859">
        <v>122.41</v>
      </c>
    </row>
    <row r="5546" spans="1:4" ht="13.5">
      <c r="A5546" s="858">
        <v>91815</v>
      </c>
      <c r="B5546" s="858" t="s">
        <v>8010</v>
      </c>
      <c r="C5546" s="858" t="s">
        <v>1169</v>
      </c>
      <c r="D5546" s="859">
        <v>75.8</v>
      </c>
    </row>
    <row r="5547" spans="1:4" ht="13.5">
      <c r="A5547" s="858">
        <v>91816</v>
      </c>
      <c r="B5547" s="858" t="s">
        <v>8011</v>
      </c>
      <c r="C5547" s="858" t="s">
        <v>1169</v>
      </c>
      <c r="D5547" s="859">
        <v>91.09</v>
      </c>
    </row>
    <row r="5548" spans="1:4" ht="13.5">
      <c r="A5548" s="858">
        <v>101161</v>
      </c>
      <c r="B5548" s="858" t="s">
        <v>8012</v>
      </c>
      <c r="C5548" s="858" t="s">
        <v>1169</v>
      </c>
      <c r="D5548" s="859">
        <v>184.07</v>
      </c>
    </row>
    <row r="5549" spans="1:4" ht="13.5">
      <c r="A5549" s="858">
        <v>101163</v>
      </c>
      <c r="B5549" s="858" t="s">
        <v>8013</v>
      </c>
      <c r="C5549" s="858" t="s">
        <v>1169</v>
      </c>
      <c r="D5549" s="859">
        <v>728.01</v>
      </c>
    </row>
    <row r="5550" spans="1:4" ht="13.5">
      <c r="A5550" s="858">
        <v>101164</v>
      </c>
      <c r="B5550" s="858" t="s">
        <v>8014</v>
      </c>
      <c r="C5550" s="858" t="s">
        <v>1169</v>
      </c>
      <c r="D5550" s="859">
        <v>738.1</v>
      </c>
    </row>
    <row r="5551" spans="1:4" ht="13.5">
      <c r="A5551" s="858">
        <v>96358</v>
      </c>
      <c r="B5551" s="858" t="s">
        <v>8015</v>
      </c>
      <c r="C5551" s="858" t="s">
        <v>1169</v>
      </c>
      <c r="D5551" s="859">
        <v>90.94</v>
      </c>
    </row>
    <row r="5552" spans="1:4" ht="13.5">
      <c r="A5552" s="858">
        <v>96359</v>
      </c>
      <c r="B5552" s="858" t="s">
        <v>8016</v>
      </c>
      <c r="C5552" s="858" t="s">
        <v>1169</v>
      </c>
      <c r="D5552" s="859">
        <v>104.21</v>
      </c>
    </row>
    <row r="5553" spans="1:4" ht="13.5">
      <c r="A5553" s="858">
        <v>96360</v>
      </c>
      <c r="B5553" s="858" t="s">
        <v>8017</v>
      </c>
      <c r="C5553" s="858" t="s">
        <v>1169</v>
      </c>
      <c r="D5553" s="859">
        <v>125.92</v>
      </c>
    </row>
    <row r="5554" spans="1:4" ht="13.5">
      <c r="A5554" s="858">
        <v>96361</v>
      </c>
      <c r="B5554" s="858" t="s">
        <v>8018</v>
      </c>
      <c r="C5554" s="858" t="s">
        <v>1169</v>
      </c>
      <c r="D5554" s="859">
        <v>152.09</v>
      </c>
    </row>
    <row r="5555" spans="1:4" ht="13.5">
      <c r="A5555" s="858">
        <v>96362</v>
      </c>
      <c r="B5555" s="858" t="s">
        <v>8019</v>
      </c>
      <c r="C5555" s="858" t="s">
        <v>1169</v>
      </c>
      <c r="D5555" s="859">
        <v>116.03</v>
      </c>
    </row>
    <row r="5556" spans="1:4" ht="13.5">
      <c r="A5556" s="858">
        <v>96363</v>
      </c>
      <c r="B5556" s="858" t="s">
        <v>8020</v>
      </c>
      <c r="C5556" s="858" t="s">
        <v>1169</v>
      </c>
      <c r="D5556" s="859">
        <v>129.55000000000001</v>
      </c>
    </row>
    <row r="5557" spans="1:4" ht="13.5">
      <c r="A5557" s="858">
        <v>96364</v>
      </c>
      <c r="B5557" s="858" t="s">
        <v>8021</v>
      </c>
      <c r="C5557" s="858" t="s">
        <v>1169</v>
      </c>
      <c r="D5557" s="859">
        <v>151.01</v>
      </c>
    </row>
    <row r="5558" spans="1:4" ht="13.5">
      <c r="A5558" s="858">
        <v>96365</v>
      </c>
      <c r="B5558" s="858" t="s">
        <v>8022</v>
      </c>
      <c r="C5558" s="858" t="s">
        <v>1169</v>
      </c>
      <c r="D5558" s="859">
        <v>177.43</v>
      </c>
    </row>
    <row r="5559" spans="1:4" ht="13.5">
      <c r="A5559" s="858">
        <v>96366</v>
      </c>
      <c r="B5559" s="858" t="s">
        <v>8023</v>
      </c>
      <c r="C5559" s="858" t="s">
        <v>1169</v>
      </c>
      <c r="D5559" s="859">
        <v>141.13999999999999</v>
      </c>
    </row>
    <row r="5560" spans="1:4" ht="13.5">
      <c r="A5560" s="858">
        <v>96367</v>
      </c>
      <c r="B5560" s="858" t="s">
        <v>8024</v>
      </c>
      <c r="C5560" s="858" t="s">
        <v>1169</v>
      </c>
      <c r="D5560" s="859">
        <v>154.88</v>
      </c>
    </row>
    <row r="5561" spans="1:4" ht="13.5">
      <c r="A5561" s="858">
        <v>96368</v>
      </c>
      <c r="B5561" s="858" t="s">
        <v>8025</v>
      </c>
      <c r="C5561" s="858" t="s">
        <v>1169</v>
      </c>
      <c r="D5561" s="859">
        <v>176.12</v>
      </c>
    </row>
    <row r="5562" spans="1:4" ht="13.5">
      <c r="A5562" s="858">
        <v>96369</v>
      </c>
      <c r="B5562" s="858" t="s">
        <v>8026</v>
      </c>
      <c r="C5562" s="858" t="s">
        <v>1169</v>
      </c>
      <c r="D5562" s="859">
        <v>202.76</v>
      </c>
    </row>
    <row r="5563" spans="1:4" ht="13.5">
      <c r="A5563" s="858">
        <v>96370</v>
      </c>
      <c r="B5563" s="858" t="s">
        <v>8027</v>
      </c>
      <c r="C5563" s="858" t="s">
        <v>1169</v>
      </c>
      <c r="D5563" s="859">
        <v>63.36</v>
      </c>
    </row>
    <row r="5564" spans="1:4" ht="13.5">
      <c r="A5564" s="858">
        <v>96371</v>
      </c>
      <c r="B5564" s="858" t="s">
        <v>8028</v>
      </c>
      <c r="C5564" s="858" t="s">
        <v>1169</v>
      </c>
      <c r="D5564" s="859">
        <v>76.489999999999995</v>
      </c>
    </row>
    <row r="5565" spans="1:4" ht="13.5">
      <c r="A5565" s="858">
        <v>96373</v>
      </c>
      <c r="B5565" s="858" t="s">
        <v>8029</v>
      </c>
      <c r="C5565" s="858" t="s">
        <v>28</v>
      </c>
      <c r="D5565" s="859">
        <v>12.77</v>
      </c>
    </row>
    <row r="5566" spans="1:4" ht="13.5">
      <c r="A5566" s="858">
        <v>96374</v>
      </c>
      <c r="B5566" s="858" t="s">
        <v>8030</v>
      </c>
      <c r="C5566" s="858" t="s">
        <v>28</v>
      </c>
      <c r="D5566" s="859">
        <v>20.21</v>
      </c>
    </row>
    <row r="5567" spans="1:4" ht="13.5">
      <c r="A5567" s="858">
        <v>102235</v>
      </c>
      <c r="B5567" s="858" t="s">
        <v>8031</v>
      </c>
      <c r="C5567" s="858" t="s">
        <v>1169</v>
      </c>
      <c r="D5567" s="859">
        <v>471.35</v>
      </c>
    </row>
    <row r="5568" spans="1:4" ht="13.5">
      <c r="A5568" s="858">
        <v>102253</v>
      </c>
      <c r="B5568" s="858" t="s">
        <v>8032</v>
      </c>
      <c r="C5568" s="858" t="s">
        <v>1169</v>
      </c>
      <c r="D5568" s="859">
        <v>711.32</v>
      </c>
    </row>
    <row r="5569" spans="1:4" ht="13.5">
      <c r="A5569" s="858">
        <v>102254</v>
      </c>
      <c r="B5569" s="858" t="s">
        <v>8033</v>
      </c>
      <c r="C5569" s="858" t="s">
        <v>1169</v>
      </c>
      <c r="D5569" s="859">
        <v>751.16</v>
      </c>
    </row>
    <row r="5570" spans="1:4" ht="13.5">
      <c r="A5570" s="858">
        <v>102255</v>
      </c>
      <c r="B5570" s="858" t="s">
        <v>8034</v>
      </c>
      <c r="C5570" s="858" t="s">
        <v>1169</v>
      </c>
      <c r="D5570" s="859">
        <v>716.95</v>
      </c>
    </row>
    <row r="5571" spans="1:4" ht="13.5">
      <c r="A5571" s="858">
        <v>102256</v>
      </c>
      <c r="B5571" s="858" t="s">
        <v>8035</v>
      </c>
      <c r="C5571" s="858" t="s">
        <v>1169</v>
      </c>
      <c r="D5571" s="859">
        <v>857.68</v>
      </c>
    </row>
    <row r="5572" spans="1:4" ht="13.5">
      <c r="A5572" s="858">
        <v>102257</v>
      </c>
      <c r="B5572" s="858" t="s">
        <v>8036</v>
      </c>
      <c r="C5572" s="858" t="s">
        <v>1169</v>
      </c>
      <c r="D5572" s="859">
        <v>247.89</v>
      </c>
    </row>
    <row r="5573" spans="1:4" ht="13.5">
      <c r="A5573" s="858">
        <v>102258</v>
      </c>
      <c r="B5573" s="858" t="s">
        <v>8037</v>
      </c>
      <c r="C5573" s="858" t="s">
        <v>1169</v>
      </c>
      <c r="D5573" s="859">
        <v>270.77999999999997</v>
      </c>
    </row>
    <row r="5574" spans="1:4" ht="13.5">
      <c r="A5574" s="858">
        <v>101154</v>
      </c>
      <c r="B5574" s="858" t="s">
        <v>8038</v>
      </c>
      <c r="C5574" s="858" t="s">
        <v>1169</v>
      </c>
      <c r="D5574" s="859">
        <v>99.77</v>
      </c>
    </row>
    <row r="5575" spans="1:4" ht="13.5">
      <c r="A5575" s="858">
        <v>101155</v>
      </c>
      <c r="B5575" s="858" t="s">
        <v>8039</v>
      </c>
      <c r="C5575" s="858" t="s">
        <v>1169</v>
      </c>
      <c r="D5575" s="859">
        <v>140.9</v>
      </c>
    </row>
    <row r="5576" spans="1:4" ht="13.5">
      <c r="A5576" s="858">
        <v>101156</v>
      </c>
      <c r="B5576" s="858" t="s">
        <v>8040</v>
      </c>
      <c r="C5576" s="858" t="s">
        <v>1169</v>
      </c>
      <c r="D5576" s="859">
        <v>207.95</v>
      </c>
    </row>
    <row r="5577" spans="1:4" ht="13.5">
      <c r="A5577" s="858">
        <v>101810</v>
      </c>
      <c r="B5577" s="858" t="s">
        <v>8041</v>
      </c>
      <c r="C5577" s="858" t="s">
        <v>233</v>
      </c>
      <c r="D5577" s="859">
        <v>1449.89</v>
      </c>
    </row>
    <row r="5578" spans="1:4" ht="13.5">
      <c r="A5578" s="858">
        <v>101811</v>
      </c>
      <c r="B5578" s="858" t="s">
        <v>8042</v>
      </c>
      <c r="C5578" s="858" t="s">
        <v>233</v>
      </c>
      <c r="D5578" s="859">
        <v>1039.55</v>
      </c>
    </row>
    <row r="5579" spans="1:4" ht="13.5">
      <c r="A5579" s="858">
        <v>101812</v>
      </c>
      <c r="B5579" s="858" t="s">
        <v>8043</v>
      </c>
      <c r="C5579" s="858" t="s">
        <v>233</v>
      </c>
      <c r="D5579" s="859">
        <v>1552.92</v>
      </c>
    </row>
    <row r="5580" spans="1:4" ht="13.5">
      <c r="A5580" s="858">
        <v>101813</v>
      </c>
      <c r="B5580" s="858" t="s">
        <v>8044</v>
      </c>
      <c r="C5580" s="858" t="s">
        <v>233</v>
      </c>
      <c r="D5580" s="859">
        <v>1142.58</v>
      </c>
    </row>
    <row r="5581" spans="1:4" ht="13.5">
      <c r="A5581" s="858">
        <v>101814</v>
      </c>
      <c r="B5581" s="858" t="s">
        <v>8045</v>
      </c>
      <c r="C5581" s="858" t="s">
        <v>1169</v>
      </c>
      <c r="D5581" s="859">
        <v>33.25</v>
      </c>
    </row>
    <row r="5582" spans="1:4" ht="13.5">
      <c r="A5582" s="858">
        <v>101815</v>
      </c>
      <c r="B5582" s="858" t="s">
        <v>8046</v>
      </c>
      <c r="C5582" s="858" t="s">
        <v>1169</v>
      </c>
      <c r="D5582" s="859">
        <v>70.17</v>
      </c>
    </row>
    <row r="5583" spans="1:4" ht="13.5">
      <c r="A5583" s="858">
        <v>101816</v>
      </c>
      <c r="B5583" s="858" t="s">
        <v>8047</v>
      </c>
      <c r="C5583" s="858" t="s">
        <v>1169</v>
      </c>
      <c r="D5583" s="859">
        <v>53.68</v>
      </c>
    </row>
    <row r="5584" spans="1:4" ht="13.5">
      <c r="A5584" s="858">
        <v>101817</v>
      </c>
      <c r="B5584" s="858" t="s">
        <v>8048</v>
      </c>
      <c r="C5584" s="858" t="s">
        <v>1169</v>
      </c>
      <c r="D5584" s="859">
        <v>36.31</v>
      </c>
    </row>
    <row r="5585" spans="1:4" ht="13.5">
      <c r="A5585" s="858">
        <v>101818</v>
      </c>
      <c r="B5585" s="858" t="s">
        <v>8049</v>
      </c>
      <c r="C5585" s="858" t="s">
        <v>1169</v>
      </c>
      <c r="D5585" s="859">
        <v>54.48</v>
      </c>
    </row>
    <row r="5586" spans="1:4" ht="13.5">
      <c r="A5586" s="858">
        <v>101819</v>
      </c>
      <c r="B5586" s="858" t="s">
        <v>8050</v>
      </c>
      <c r="C5586" s="858" t="s">
        <v>1169</v>
      </c>
      <c r="D5586" s="859">
        <v>47.46</v>
      </c>
    </row>
    <row r="5587" spans="1:4" ht="13.5">
      <c r="A5587" s="858">
        <v>101820</v>
      </c>
      <c r="B5587" s="858" t="s">
        <v>8051</v>
      </c>
      <c r="C5587" s="858" t="s">
        <v>1169</v>
      </c>
      <c r="D5587" s="859">
        <v>29.37</v>
      </c>
    </row>
    <row r="5588" spans="1:4" ht="13.5">
      <c r="A5588" s="858">
        <v>101822</v>
      </c>
      <c r="B5588" s="858" t="s">
        <v>8052</v>
      </c>
      <c r="C5588" s="858" t="s">
        <v>233</v>
      </c>
      <c r="D5588" s="859">
        <v>81.180000000000007</v>
      </c>
    </row>
    <row r="5589" spans="1:4" ht="13.5">
      <c r="A5589" s="858">
        <v>101823</v>
      </c>
      <c r="B5589" s="858" t="s">
        <v>8053</v>
      </c>
      <c r="C5589" s="858" t="s">
        <v>233</v>
      </c>
      <c r="D5589" s="859">
        <v>114.42</v>
      </c>
    </row>
    <row r="5590" spans="1:4" ht="13.5">
      <c r="A5590" s="858">
        <v>101824</v>
      </c>
      <c r="B5590" s="858" t="s">
        <v>8054</v>
      </c>
      <c r="C5590" s="858" t="s">
        <v>233</v>
      </c>
      <c r="D5590" s="859">
        <v>145.36000000000001</v>
      </c>
    </row>
    <row r="5591" spans="1:4" ht="13.5">
      <c r="A5591" s="858">
        <v>101825</v>
      </c>
      <c r="B5591" s="858" t="s">
        <v>8055</v>
      </c>
      <c r="C5591" s="858" t="s">
        <v>233</v>
      </c>
      <c r="D5591" s="859">
        <v>175.47</v>
      </c>
    </row>
    <row r="5592" spans="1:4" ht="13.5">
      <c r="A5592" s="858">
        <v>101826</v>
      </c>
      <c r="B5592" s="858" t="s">
        <v>8056</v>
      </c>
      <c r="C5592" s="858" t="s">
        <v>233</v>
      </c>
      <c r="D5592" s="859">
        <v>205.19</v>
      </c>
    </row>
    <row r="5593" spans="1:4" ht="13.5">
      <c r="A5593" s="858">
        <v>101827</v>
      </c>
      <c r="B5593" s="858" t="s">
        <v>8057</v>
      </c>
      <c r="C5593" s="858" t="s">
        <v>233</v>
      </c>
      <c r="D5593" s="859">
        <v>139.29</v>
      </c>
    </row>
    <row r="5594" spans="1:4" ht="13.5">
      <c r="A5594" s="858">
        <v>101828</v>
      </c>
      <c r="B5594" s="858" t="s">
        <v>8058</v>
      </c>
      <c r="C5594" s="858" t="s">
        <v>233</v>
      </c>
      <c r="D5594" s="859">
        <v>129.61000000000001</v>
      </c>
    </row>
    <row r="5595" spans="1:4" ht="13.5">
      <c r="A5595" s="858">
        <v>101829</v>
      </c>
      <c r="B5595" s="858" t="s">
        <v>8059</v>
      </c>
      <c r="C5595" s="858" t="s">
        <v>233</v>
      </c>
      <c r="D5595" s="859">
        <v>201.15</v>
      </c>
    </row>
    <row r="5596" spans="1:4" ht="13.5">
      <c r="A5596" s="858">
        <v>101830</v>
      </c>
      <c r="B5596" s="858" t="s">
        <v>8060</v>
      </c>
      <c r="C5596" s="858" t="s">
        <v>233</v>
      </c>
      <c r="D5596" s="859">
        <v>230.1</v>
      </c>
    </row>
    <row r="5597" spans="1:4" ht="13.5">
      <c r="A5597" s="858">
        <v>101831</v>
      </c>
      <c r="B5597" s="858" t="s">
        <v>8061</v>
      </c>
      <c r="C5597" s="858" t="s">
        <v>233</v>
      </c>
      <c r="D5597" s="859">
        <v>258.66000000000003</v>
      </c>
    </row>
    <row r="5598" spans="1:4" ht="13.5">
      <c r="A5598" s="858">
        <v>101832</v>
      </c>
      <c r="B5598" s="858" t="s">
        <v>8062</v>
      </c>
      <c r="C5598" s="858" t="s">
        <v>233</v>
      </c>
      <c r="D5598" s="859">
        <v>191.85</v>
      </c>
    </row>
    <row r="5599" spans="1:4" ht="13.5">
      <c r="A5599" s="858">
        <v>101833</v>
      </c>
      <c r="B5599" s="858" t="s">
        <v>8063</v>
      </c>
      <c r="C5599" s="858" t="s">
        <v>233</v>
      </c>
      <c r="D5599" s="859">
        <v>220.99</v>
      </c>
    </row>
    <row r="5600" spans="1:4" ht="13.5">
      <c r="A5600" s="858">
        <v>101834</v>
      </c>
      <c r="B5600" s="858" t="s">
        <v>8064</v>
      </c>
      <c r="C5600" s="858" t="s">
        <v>233</v>
      </c>
      <c r="D5600" s="859">
        <v>249.75</v>
      </c>
    </row>
    <row r="5601" spans="1:4" ht="13.5">
      <c r="A5601" s="858">
        <v>101835</v>
      </c>
      <c r="B5601" s="858" t="s">
        <v>8065</v>
      </c>
      <c r="C5601" s="858" t="s">
        <v>233</v>
      </c>
      <c r="D5601" s="859">
        <v>193.71</v>
      </c>
    </row>
    <row r="5602" spans="1:4" ht="13.5">
      <c r="A5602" s="858">
        <v>101836</v>
      </c>
      <c r="B5602" s="858" t="s">
        <v>8066</v>
      </c>
      <c r="C5602" s="858" t="s">
        <v>233</v>
      </c>
      <c r="D5602" s="859">
        <v>19.32</v>
      </c>
    </row>
    <row r="5603" spans="1:4" ht="13.5">
      <c r="A5603" s="858">
        <v>101837</v>
      </c>
      <c r="B5603" s="858" t="s">
        <v>8067</v>
      </c>
      <c r="C5603" s="858" t="s">
        <v>233</v>
      </c>
      <c r="D5603" s="859">
        <v>52.56</v>
      </c>
    </row>
    <row r="5604" spans="1:4" ht="13.5">
      <c r="A5604" s="858">
        <v>101838</v>
      </c>
      <c r="B5604" s="858" t="s">
        <v>8068</v>
      </c>
      <c r="C5604" s="858" t="s">
        <v>233</v>
      </c>
      <c r="D5604" s="859">
        <v>83.5</v>
      </c>
    </row>
    <row r="5605" spans="1:4" ht="13.5">
      <c r="A5605" s="858">
        <v>101839</v>
      </c>
      <c r="B5605" s="858" t="s">
        <v>8069</v>
      </c>
      <c r="C5605" s="858" t="s">
        <v>233</v>
      </c>
      <c r="D5605" s="859">
        <v>113.6</v>
      </c>
    </row>
    <row r="5606" spans="1:4" ht="13.5">
      <c r="A5606" s="858">
        <v>101840</v>
      </c>
      <c r="B5606" s="858" t="s">
        <v>8070</v>
      </c>
      <c r="C5606" s="858" t="s">
        <v>233</v>
      </c>
      <c r="D5606" s="859">
        <v>173.81</v>
      </c>
    </row>
    <row r="5607" spans="1:4" ht="13.5">
      <c r="A5607" s="858">
        <v>101841</v>
      </c>
      <c r="B5607" s="858" t="s">
        <v>8071</v>
      </c>
      <c r="C5607" s="858" t="s">
        <v>233</v>
      </c>
      <c r="D5607" s="859">
        <v>77.430000000000007</v>
      </c>
    </row>
    <row r="5608" spans="1:4" ht="13.5">
      <c r="A5608" s="858">
        <v>101842</v>
      </c>
      <c r="B5608" s="858" t="s">
        <v>8072</v>
      </c>
      <c r="C5608" s="858" t="s">
        <v>233</v>
      </c>
      <c r="D5608" s="859">
        <v>67.75</v>
      </c>
    </row>
    <row r="5609" spans="1:4" ht="13.5">
      <c r="A5609" s="858">
        <v>101843</v>
      </c>
      <c r="B5609" s="858" t="s">
        <v>8073</v>
      </c>
      <c r="C5609" s="858" t="s">
        <v>233</v>
      </c>
      <c r="D5609" s="859">
        <v>139.29</v>
      </c>
    </row>
    <row r="5610" spans="1:4" ht="13.5">
      <c r="A5610" s="858">
        <v>101844</v>
      </c>
      <c r="B5610" s="858" t="s">
        <v>8074</v>
      </c>
      <c r="C5610" s="858" t="s">
        <v>233</v>
      </c>
      <c r="D5610" s="859">
        <v>168.24</v>
      </c>
    </row>
    <row r="5611" spans="1:4" ht="13.5">
      <c r="A5611" s="858">
        <v>101845</v>
      </c>
      <c r="B5611" s="858" t="s">
        <v>8075</v>
      </c>
      <c r="C5611" s="858" t="s">
        <v>233</v>
      </c>
      <c r="D5611" s="859">
        <v>196.8</v>
      </c>
    </row>
    <row r="5612" spans="1:4" ht="13.5">
      <c r="A5612" s="858">
        <v>101846</v>
      </c>
      <c r="B5612" s="858" t="s">
        <v>8076</v>
      </c>
      <c r="C5612" s="858" t="s">
        <v>233</v>
      </c>
      <c r="D5612" s="859">
        <v>129.99</v>
      </c>
    </row>
    <row r="5613" spans="1:4" ht="13.5">
      <c r="A5613" s="858">
        <v>101847</v>
      </c>
      <c r="B5613" s="858" t="s">
        <v>8077</v>
      </c>
      <c r="C5613" s="858" t="s">
        <v>233</v>
      </c>
      <c r="D5613" s="859">
        <v>159.13</v>
      </c>
    </row>
    <row r="5614" spans="1:4" ht="13.5">
      <c r="A5614" s="858">
        <v>101848</v>
      </c>
      <c r="B5614" s="858" t="s">
        <v>8078</v>
      </c>
      <c r="C5614" s="858" t="s">
        <v>233</v>
      </c>
      <c r="D5614" s="859">
        <v>187.89</v>
      </c>
    </row>
    <row r="5615" spans="1:4" ht="13.5">
      <c r="A5615" s="858">
        <v>101849</v>
      </c>
      <c r="B5615" s="858" t="s">
        <v>8079</v>
      </c>
      <c r="C5615" s="858" t="s">
        <v>233</v>
      </c>
      <c r="D5615" s="859">
        <v>131.85</v>
      </c>
    </row>
    <row r="5616" spans="1:4" ht="13.5">
      <c r="A5616" s="858">
        <v>101850</v>
      </c>
      <c r="B5616" s="858" t="s">
        <v>8080</v>
      </c>
      <c r="C5616" s="858" t="s">
        <v>1169</v>
      </c>
      <c r="D5616" s="859">
        <v>43.79</v>
      </c>
    </row>
    <row r="5617" spans="1:4" ht="13.5">
      <c r="A5617" s="858">
        <v>101851</v>
      </c>
      <c r="B5617" s="858" t="s">
        <v>8081</v>
      </c>
      <c r="C5617" s="858" t="s">
        <v>1169</v>
      </c>
      <c r="D5617" s="859">
        <v>123.43</v>
      </c>
    </row>
    <row r="5618" spans="1:4" ht="13.5">
      <c r="A5618" s="858">
        <v>101852</v>
      </c>
      <c r="B5618" s="858" t="s">
        <v>8082</v>
      </c>
      <c r="C5618" s="858" t="s">
        <v>1169</v>
      </c>
      <c r="D5618" s="859">
        <v>55.31</v>
      </c>
    </row>
    <row r="5619" spans="1:4" ht="13.5">
      <c r="A5619" s="858">
        <v>101853</v>
      </c>
      <c r="B5619" s="858" t="s">
        <v>8083</v>
      </c>
      <c r="C5619" s="858" t="s">
        <v>1169</v>
      </c>
      <c r="D5619" s="859">
        <v>39.21</v>
      </c>
    </row>
    <row r="5620" spans="1:4" ht="13.5">
      <c r="A5620" s="858">
        <v>101854</v>
      </c>
      <c r="B5620" s="858" t="s">
        <v>8084</v>
      </c>
      <c r="C5620" s="858" t="s">
        <v>1169</v>
      </c>
      <c r="D5620" s="859">
        <v>127.02</v>
      </c>
    </row>
    <row r="5621" spans="1:4" ht="13.5">
      <c r="A5621" s="858">
        <v>101855</v>
      </c>
      <c r="B5621" s="858" t="s">
        <v>8085</v>
      </c>
      <c r="C5621" s="858" t="s">
        <v>1169</v>
      </c>
      <c r="D5621" s="859">
        <v>59.95</v>
      </c>
    </row>
    <row r="5622" spans="1:4" ht="13.5">
      <c r="A5622" s="858">
        <v>101856</v>
      </c>
      <c r="B5622" s="858" t="s">
        <v>8086</v>
      </c>
      <c r="C5622" s="858" t="s">
        <v>1169</v>
      </c>
      <c r="D5622" s="859">
        <v>18.53</v>
      </c>
    </row>
    <row r="5623" spans="1:4" ht="13.5">
      <c r="A5623" s="858">
        <v>101857</v>
      </c>
      <c r="B5623" s="858" t="s">
        <v>8087</v>
      </c>
      <c r="C5623" s="858" t="s">
        <v>1169</v>
      </c>
      <c r="D5623" s="859">
        <v>23.25</v>
      </c>
    </row>
    <row r="5624" spans="1:4" ht="13.5">
      <c r="A5624" s="858">
        <v>101858</v>
      </c>
      <c r="B5624" s="858" t="s">
        <v>8088</v>
      </c>
      <c r="C5624" s="858" t="s">
        <v>1169</v>
      </c>
      <c r="D5624" s="859">
        <v>18.920000000000002</v>
      </c>
    </row>
    <row r="5625" spans="1:4" ht="13.5">
      <c r="A5625" s="858">
        <v>101859</v>
      </c>
      <c r="B5625" s="858" t="s">
        <v>8089</v>
      </c>
      <c r="C5625" s="858" t="s">
        <v>1169</v>
      </c>
      <c r="D5625" s="859">
        <v>20.96</v>
      </c>
    </row>
    <row r="5626" spans="1:4" ht="13.5">
      <c r="A5626" s="858">
        <v>101860</v>
      </c>
      <c r="B5626" s="858" t="s">
        <v>8090</v>
      </c>
      <c r="C5626" s="858" t="s">
        <v>1169</v>
      </c>
      <c r="D5626" s="859">
        <v>24.16</v>
      </c>
    </row>
    <row r="5627" spans="1:4" ht="13.5">
      <c r="A5627" s="858">
        <v>101861</v>
      </c>
      <c r="B5627" s="858" t="s">
        <v>8091</v>
      </c>
      <c r="C5627" s="858" t="s">
        <v>1169</v>
      </c>
      <c r="D5627" s="859">
        <v>22.56</v>
      </c>
    </row>
    <row r="5628" spans="1:4" ht="13.5">
      <c r="A5628" s="858">
        <v>101862</v>
      </c>
      <c r="B5628" s="858" t="s">
        <v>8092</v>
      </c>
      <c r="C5628" s="858" t="s">
        <v>1169</v>
      </c>
      <c r="D5628" s="859">
        <v>24.64</v>
      </c>
    </row>
    <row r="5629" spans="1:4" ht="13.5">
      <c r="A5629" s="858">
        <v>101863</v>
      </c>
      <c r="B5629" s="858" t="s">
        <v>8093</v>
      </c>
      <c r="C5629" s="858" t="s">
        <v>1169</v>
      </c>
      <c r="D5629" s="859">
        <v>19.21</v>
      </c>
    </row>
    <row r="5630" spans="1:4" ht="13.5">
      <c r="A5630" s="858">
        <v>101864</v>
      </c>
      <c r="B5630" s="858" t="s">
        <v>8094</v>
      </c>
      <c r="C5630" s="858" t="s">
        <v>1169</v>
      </c>
      <c r="D5630" s="859">
        <v>22.41</v>
      </c>
    </row>
    <row r="5631" spans="1:4" ht="13.5">
      <c r="A5631" s="858">
        <v>101865</v>
      </c>
      <c r="B5631" s="858" t="s">
        <v>8095</v>
      </c>
      <c r="C5631" s="858" t="s">
        <v>1169</v>
      </c>
      <c r="D5631" s="859">
        <v>25.6</v>
      </c>
    </row>
    <row r="5632" spans="1:4" ht="13.5">
      <c r="A5632" s="858">
        <v>101866</v>
      </c>
      <c r="B5632" s="858" t="s">
        <v>8096</v>
      </c>
      <c r="C5632" s="858" t="s">
        <v>1169</v>
      </c>
      <c r="D5632" s="859">
        <v>22.71</v>
      </c>
    </row>
    <row r="5633" spans="1:4" ht="13.5">
      <c r="A5633" s="858">
        <v>101867</v>
      </c>
      <c r="B5633" s="858" t="s">
        <v>8097</v>
      </c>
      <c r="C5633" s="858" t="s">
        <v>1169</v>
      </c>
      <c r="D5633" s="859">
        <v>25.92</v>
      </c>
    </row>
    <row r="5634" spans="1:4" ht="13.5">
      <c r="A5634" s="858">
        <v>101868</v>
      </c>
      <c r="B5634" s="858" t="s">
        <v>8098</v>
      </c>
      <c r="C5634" s="858" t="s">
        <v>1169</v>
      </c>
      <c r="D5634" s="859">
        <v>20.49</v>
      </c>
    </row>
    <row r="5635" spans="1:4" ht="13.5">
      <c r="A5635" s="858">
        <v>101869</v>
      </c>
      <c r="B5635" s="858" t="s">
        <v>8099</v>
      </c>
      <c r="C5635" s="858" t="s">
        <v>1169</v>
      </c>
      <c r="D5635" s="859">
        <v>23.69</v>
      </c>
    </row>
    <row r="5636" spans="1:4" ht="13.5">
      <c r="A5636" s="858">
        <v>101870</v>
      </c>
      <c r="B5636" s="858" t="s">
        <v>8100</v>
      </c>
      <c r="C5636" s="858" t="s">
        <v>1169</v>
      </c>
      <c r="D5636" s="859">
        <v>26.88</v>
      </c>
    </row>
    <row r="5637" spans="1:4" ht="13.5">
      <c r="A5637" s="858">
        <v>102096</v>
      </c>
      <c r="B5637" s="858" t="s">
        <v>8101</v>
      </c>
      <c r="C5637" s="858" t="s">
        <v>233</v>
      </c>
      <c r="D5637" s="859">
        <v>1442.94</v>
      </c>
    </row>
    <row r="5638" spans="1:4" ht="13.5">
      <c r="A5638" s="858">
        <v>102098</v>
      </c>
      <c r="B5638" s="858" t="s">
        <v>8102</v>
      </c>
      <c r="C5638" s="858" t="s">
        <v>233</v>
      </c>
      <c r="D5638" s="859">
        <v>1545.97</v>
      </c>
    </row>
    <row r="5639" spans="1:4" ht="13.5">
      <c r="A5639" s="858">
        <v>102101</v>
      </c>
      <c r="B5639" s="858" t="s">
        <v>8103</v>
      </c>
      <c r="C5639" s="858" t="s">
        <v>1169</v>
      </c>
      <c r="D5639" s="859">
        <v>3.29</v>
      </c>
    </row>
    <row r="5640" spans="1:4" ht="13.5">
      <c r="A5640" s="858">
        <v>102988</v>
      </c>
      <c r="B5640" s="858" t="s">
        <v>8104</v>
      </c>
      <c r="C5640" s="858" t="s">
        <v>1169</v>
      </c>
      <c r="D5640" s="859">
        <v>39.15</v>
      </c>
    </row>
    <row r="5641" spans="1:4" ht="13.5">
      <c r="A5641" s="858">
        <v>100576</v>
      </c>
      <c r="B5641" s="858" t="s">
        <v>8105</v>
      </c>
      <c r="C5641" s="858" t="s">
        <v>1169</v>
      </c>
      <c r="D5641" s="859">
        <v>1.79</v>
      </c>
    </row>
    <row r="5642" spans="1:4" ht="13.5">
      <c r="A5642" s="858">
        <v>100577</v>
      </c>
      <c r="B5642" s="858" t="s">
        <v>8106</v>
      </c>
      <c r="C5642" s="858" t="s">
        <v>1169</v>
      </c>
      <c r="D5642" s="859">
        <v>0.88</v>
      </c>
    </row>
    <row r="5643" spans="1:4" ht="13.5">
      <c r="A5643" s="858">
        <v>96388</v>
      </c>
      <c r="B5643" s="858" t="s">
        <v>8107</v>
      </c>
      <c r="C5643" s="858" t="s">
        <v>233</v>
      </c>
      <c r="D5643" s="859">
        <v>8.86</v>
      </c>
    </row>
    <row r="5644" spans="1:4" ht="13.5">
      <c r="A5644" s="858">
        <v>96389</v>
      </c>
      <c r="B5644" s="858" t="s">
        <v>8108</v>
      </c>
      <c r="C5644" s="858" t="s">
        <v>233</v>
      </c>
      <c r="D5644" s="859">
        <v>46</v>
      </c>
    </row>
    <row r="5645" spans="1:4" ht="13.5">
      <c r="A5645" s="858">
        <v>96390</v>
      </c>
      <c r="B5645" s="858" t="s">
        <v>8109</v>
      </c>
      <c r="C5645" s="858" t="s">
        <v>233</v>
      </c>
      <c r="D5645" s="859">
        <v>75.39</v>
      </c>
    </row>
    <row r="5646" spans="1:4" ht="13.5">
      <c r="A5646" s="858">
        <v>96391</v>
      </c>
      <c r="B5646" s="858" t="s">
        <v>8110</v>
      </c>
      <c r="C5646" s="858" t="s">
        <v>233</v>
      </c>
      <c r="D5646" s="859">
        <v>106.03</v>
      </c>
    </row>
    <row r="5647" spans="1:4" ht="13.5">
      <c r="A5647" s="858">
        <v>96392</v>
      </c>
      <c r="B5647" s="858" t="s">
        <v>8111</v>
      </c>
      <c r="C5647" s="858" t="s">
        <v>233</v>
      </c>
      <c r="D5647" s="859">
        <v>135.75</v>
      </c>
    </row>
    <row r="5648" spans="1:4" ht="13.5">
      <c r="A5648" s="858">
        <v>96396</v>
      </c>
      <c r="B5648" s="858" t="s">
        <v>8112</v>
      </c>
      <c r="C5648" s="858" t="s">
        <v>233</v>
      </c>
      <c r="D5648" s="859">
        <v>122.37</v>
      </c>
    </row>
    <row r="5649" spans="1:4" ht="13.5">
      <c r="A5649" s="858">
        <v>96397</v>
      </c>
      <c r="B5649" s="858" t="s">
        <v>8113</v>
      </c>
      <c r="C5649" s="858" t="s">
        <v>233</v>
      </c>
      <c r="D5649" s="859">
        <v>182.07</v>
      </c>
    </row>
    <row r="5650" spans="1:4" ht="13.5">
      <c r="A5650" s="858">
        <v>96398</v>
      </c>
      <c r="B5650" s="858" t="s">
        <v>8114</v>
      </c>
      <c r="C5650" s="858" t="s">
        <v>233</v>
      </c>
      <c r="D5650" s="859">
        <v>260.64999999999998</v>
      </c>
    </row>
    <row r="5651" spans="1:4" ht="13.5">
      <c r="A5651" s="858">
        <v>96399</v>
      </c>
      <c r="B5651" s="858" t="s">
        <v>8115</v>
      </c>
      <c r="C5651" s="858" t="s">
        <v>233</v>
      </c>
      <c r="D5651" s="859">
        <v>84</v>
      </c>
    </row>
    <row r="5652" spans="1:4" ht="13.5">
      <c r="A5652" s="858">
        <v>96400</v>
      </c>
      <c r="B5652" s="858" t="s">
        <v>8116</v>
      </c>
      <c r="C5652" s="858" t="s">
        <v>233</v>
      </c>
      <c r="D5652" s="859">
        <v>108.94</v>
      </c>
    </row>
    <row r="5653" spans="1:4" ht="13.5">
      <c r="A5653" s="858">
        <v>96402</v>
      </c>
      <c r="B5653" s="858" t="s">
        <v>8117</v>
      </c>
      <c r="C5653" s="858" t="s">
        <v>1169</v>
      </c>
      <c r="D5653" s="859">
        <v>2.5</v>
      </c>
    </row>
    <row r="5654" spans="1:4" ht="13.5">
      <c r="A5654" s="858">
        <v>100564</v>
      </c>
      <c r="B5654" s="858" t="s">
        <v>8118</v>
      </c>
      <c r="C5654" s="858" t="s">
        <v>233</v>
      </c>
      <c r="D5654" s="859">
        <v>74.83</v>
      </c>
    </row>
    <row r="5655" spans="1:4" ht="13.5">
      <c r="A5655" s="858">
        <v>100565</v>
      </c>
      <c r="B5655" s="858" t="s">
        <v>8119</v>
      </c>
      <c r="C5655" s="858" t="s">
        <v>233</v>
      </c>
      <c r="D5655" s="859">
        <v>65.180000000000007</v>
      </c>
    </row>
    <row r="5656" spans="1:4" ht="13.5">
      <c r="A5656" s="858">
        <v>100566</v>
      </c>
      <c r="B5656" s="858" t="s">
        <v>8120</v>
      </c>
      <c r="C5656" s="858" t="s">
        <v>233</v>
      </c>
      <c r="D5656" s="859">
        <v>136.69</v>
      </c>
    </row>
    <row r="5657" spans="1:4" ht="13.5">
      <c r="A5657" s="858">
        <v>100567</v>
      </c>
      <c r="B5657" s="858" t="s">
        <v>8121</v>
      </c>
      <c r="C5657" s="858" t="s">
        <v>233</v>
      </c>
      <c r="D5657" s="859">
        <v>165.67</v>
      </c>
    </row>
    <row r="5658" spans="1:4" ht="13.5">
      <c r="A5658" s="858">
        <v>100568</v>
      </c>
      <c r="B5658" s="858" t="s">
        <v>8122</v>
      </c>
      <c r="C5658" s="858" t="s">
        <v>233</v>
      </c>
      <c r="D5658" s="859">
        <v>194.19</v>
      </c>
    </row>
    <row r="5659" spans="1:4" ht="13.5">
      <c r="A5659" s="858">
        <v>100569</v>
      </c>
      <c r="B5659" s="858" t="s">
        <v>8123</v>
      </c>
      <c r="C5659" s="858" t="s">
        <v>233</v>
      </c>
      <c r="D5659" s="859">
        <v>127.39</v>
      </c>
    </row>
    <row r="5660" spans="1:4" ht="13.5">
      <c r="A5660" s="858">
        <v>100570</v>
      </c>
      <c r="B5660" s="858" t="s">
        <v>8124</v>
      </c>
      <c r="C5660" s="858" t="s">
        <v>233</v>
      </c>
      <c r="D5660" s="859">
        <v>158.53</v>
      </c>
    </row>
    <row r="5661" spans="1:4" ht="13.5">
      <c r="A5661" s="858">
        <v>100571</v>
      </c>
      <c r="B5661" s="858" t="s">
        <v>8125</v>
      </c>
      <c r="C5661" s="858" t="s">
        <v>233</v>
      </c>
      <c r="D5661" s="859">
        <v>185.32</v>
      </c>
    </row>
    <row r="5662" spans="1:4" ht="13.5">
      <c r="A5662" s="858">
        <v>100572</v>
      </c>
      <c r="B5662" s="858" t="s">
        <v>8126</v>
      </c>
      <c r="C5662" s="858" t="s">
        <v>233</v>
      </c>
      <c r="D5662" s="859">
        <v>78.64</v>
      </c>
    </row>
    <row r="5663" spans="1:4" ht="13.5">
      <c r="A5663" s="858">
        <v>100573</v>
      </c>
      <c r="B5663" s="858" t="s">
        <v>8127</v>
      </c>
      <c r="C5663" s="858" t="s">
        <v>233</v>
      </c>
      <c r="D5663" s="859">
        <v>68.989999999999995</v>
      </c>
    </row>
    <row r="5664" spans="1:4" ht="13.5">
      <c r="A5664" s="858">
        <v>100574</v>
      </c>
      <c r="B5664" s="858" t="s">
        <v>8128</v>
      </c>
      <c r="C5664" s="858" t="s">
        <v>233</v>
      </c>
      <c r="D5664" s="859">
        <v>1.08</v>
      </c>
    </row>
    <row r="5665" spans="1:4" ht="13.5">
      <c r="A5665" s="858">
        <v>100575</v>
      </c>
      <c r="B5665" s="858" t="s">
        <v>8129</v>
      </c>
      <c r="C5665" s="858" t="s">
        <v>1169</v>
      </c>
      <c r="D5665" s="859">
        <v>0.08</v>
      </c>
    </row>
    <row r="5666" spans="1:4" ht="13.5">
      <c r="A5666" s="858">
        <v>101767</v>
      </c>
      <c r="B5666" s="858" t="s">
        <v>8130</v>
      </c>
      <c r="C5666" s="858" t="s">
        <v>233</v>
      </c>
      <c r="D5666" s="859">
        <v>20.5</v>
      </c>
    </row>
    <row r="5667" spans="1:4" ht="13.5">
      <c r="A5667" s="858">
        <v>101768</v>
      </c>
      <c r="B5667" s="858" t="s">
        <v>8131</v>
      </c>
      <c r="C5667" s="858" t="s">
        <v>233</v>
      </c>
      <c r="D5667" s="859">
        <v>34.1</v>
      </c>
    </row>
    <row r="5668" spans="1:4" ht="13.5">
      <c r="A5668" s="858">
        <v>92391</v>
      </c>
      <c r="B5668" s="858" t="s">
        <v>8132</v>
      </c>
      <c r="C5668" s="858" t="s">
        <v>1169</v>
      </c>
      <c r="D5668" s="859">
        <v>64.97</v>
      </c>
    </row>
    <row r="5669" spans="1:4" ht="13.5">
      <c r="A5669" s="858">
        <v>92392</v>
      </c>
      <c r="B5669" s="858" t="s">
        <v>8133</v>
      </c>
      <c r="C5669" s="858" t="s">
        <v>1169</v>
      </c>
      <c r="D5669" s="859">
        <v>137.02000000000001</v>
      </c>
    </row>
    <row r="5670" spans="1:4" ht="13.5">
      <c r="A5670" s="858">
        <v>92393</v>
      </c>
      <c r="B5670" s="858" t="s">
        <v>8134</v>
      </c>
      <c r="C5670" s="858" t="s">
        <v>1169</v>
      </c>
      <c r="D5670" s="859">
        <v>64.17</v>
      </c>
    </row>
    <row r="5671" spans="1:4" ht="13.5">
      <c r="A5671" s="858">
        <v>92394</v>
      </c>
      <c r="B5671" s="858" t="s">
        <v>8135</v>
      </c>
      <c r="C5671" s="858" t="s">
        <v>1169</v>
      </c>
      <c r="D5671" s="859">
        <v>80.55</v>
      </c>
    </row>
    <row r="5672" spans="1:4" ht="13.5">
      <c r="A5672" s="858">
        <v>92395</v>
      </c>
      <c r="B5672" s="858" t="s">
        <v>8136</v>
      </c>
      <c r="C5672" s="858" t="s">
        <v>1169</v>
      </c>
      <c r="D5672" s="859">
        <v>97.71</v>
      </c>
    </row>
    <row r="5673" spans="1:4" ht="13.5">
      <c r="A5673" s="858">
        <v>92396</v>
      </c>
      <c r="B5673" s="858" t="s">
        <v>8137</v>
      </c>
      <c r="C5673" s="858" t="s">
        <v>1169</v>
      </c>
      <c r="D5673" s="859">
        <v>75.239999999999995</v>
      </c>
    </row>
    <row r="5674" spans="1:4" ht="13.5">
      <c r="A5674" s="858">
        <v>92397</v>
      </c>
      <c r="B5674" s="858" t="s">
        <v>8138</v>
      </c>
      <c r="C5674" s="858" t="s">
        <v>1169</v>
      </c>
      <c r="D5674" s="859">
        <v>64.08</v>
      </c>
    </row>
    <row r="5675" spans="1:4" ht="13.5">
      <c r="A5675" s="858">
        <v>92398</v>
      </c>
      <c r="B5675" s="858" t="s">
        <v>8139</v>
      </c>
      <c r="C5675" s="858" t="s">
        <v>1169</v>
      </c>
      <c r="D5675" s="859">
        <v>81.680000000000007</v>
      </c>
    </row>
    <row r="5676" spans="1:4" ht="13.5">
      <c r="A5676" s="858">
        <v>92399</v>
      </c>
      <c r="B5676" s="858" t="s">
        <v>8140</v>
      </c>
      <c r="C5676" s="858" t="s">
        <v>1169</v>
      </c>
      <c r="D5676" s="859">
        <v>83.07</v>
      </c>
    </row>
    <row r="5677" spans="1:4" ht="13.5">
      <c r="A5677" s="858">
        <v>92400</v>
      </c>
      <c r="B5677" s="858" t="s">
        <v>8141</v>
      </c>
      <c r="C5677" s="858" t="s">
        <v>1169</v>
      </c>
      <c r="D5677" s="859">
        <v>97.28</v>
      </c>
    </row>
    <row r="5678" spans="1:4" ht="13.5">
      <c r="A5678" s="858">
        <v>92401</v>
      </c>
      <c r="B5678" s="858" t="s">
        <v>8142</v>
      </c>
      <c r="C5678" s="858" t="s">
        <v>1169</v>
      </c>
      <c r="D5678" s="859">
        <v>98.79</v>
      </c>
    </row>
    <row r="5679" spans="1:4" ht="13.5">
      <c r="A5679" s="858">
        <v>92402</v>
      </c>
      <c r="B5679" s="858" t="s">
        <v>8143</v>
      </c>
      <c r="C5679" s="858" t="s">
        <v>1169</v>
      </c>
      <c r="D5679" s="859">
        <v>76.77</v>
      </c>
    </row>
    <row r="5680" spans="1:4" ht="13.5">
      <c r="A5680" s="858">
        <v>92403</v>
      </c>
      <c r="B5680" s="858" t="s">
        <v>8144</v>
      </c>
      <c r="C5680" s="858" t="s">
        <v>1169</v>
      </c>
      <c r="D5680" s="859">
        <v>65.47</v>
      </c>
    </row>
    <row r="5681" spans="1:4" ht="13.5">
      <c r="A5681" s="858">
        <v>92404</v>
      </c>
      <c r="B5681" s="858" t="s">
        <v>8145</v>
      </c>
      <c r="C5681" s="858" t="s">
        <v>1169</v>
      </c>
      <c r="D5681" s="859">
        <v>83.09</v>
      </c>
    </row>
    <row r="5682" spans="1:4" ht="13.5">
      <c r="A5682" s="858">
        <v>92405</v>
      </c>
      <c r="B5682" s="858" t="s">
        <v>8146</v>
      </c>
      <c r="C5682" s="858" t="s">
        <v>1169</v>
      </c>
      <c r="D5682" s="859">
        <v>84.44</v>
      </c>
    </row>
    <row r="5683" spans="1:4" ht="13.5">
      <c r="A5683" s="858">
        <v>92406</v>
      </c>
      <c r="B5683" s="858" t="s">
        <v>8147</v>
      </c>
      <c r="C5683" s="858" t="s">
        <v>1169</v>
      </c>
      <c r="D5683" s="859">
        <v>98.72</v>
      </c>
    </row>
    <row r="5684" spans="1:4" ht="13.5">
      <c r="A5684" s="858">
        <v>92407</v>
      </c>
      <c r="B5684" s="858" t="s">
        <v>8148</v>
      </c>
      <c r="C5684" s="858" t="s">
        <v>1169</v>
      </c>
      <c r="D5684" s="859">
        <v>100.18</v>
      </c>
    </row>
    <row r="5685" spans="1:4" ht="13.5">
      <c r="A5685" s="858">
        <v>93679</v>
      </c>
      <c r="B5685" s="858" t="s">
        <v>8149</v>
      </c>
      <c r="C5685" s="858" t="s">
        <v>1169</v>
      </c>
      <c r="D5685" s="859">
        <v>84.18</v>
      </c>
    </row>
    <row r="5686" spans="1:4" ht="13.5">
      <c r="A5686" s="858">
        <v>93680</v>
      </c>
      <c r="B5686" s="858" t="s">
        <v>8150</v>
      </c>
      <c r="C5686" s="858" t="s">
        <v>1169</v>
      </c>
      <c r="D5686" s="859">
        <v>72.64</v>
      </c>
    </row>
    <row r="5687" spans="1:4" ht="13.5">
      <c r="A5687" s="858">
        <v>93681</v>
      </c>
      <c r="B5687" s="858" t="s">
        <v>8151</v>
      </c>
      <c r="C5687" s="858" t="s">
        <v>1169</v>
      </c>
      <c r="D5687" s="859">
        <v>88.53</v>
      </c>
    </row>
    <row r="5688" spans="1:4" ht="13.5">
      <c r="A5688" s="858">
        <v>93682</v>
      </c>
      <c r="B5688" s="858" t="s">
        <v>8152</v>
      </c>
      <c r="C5688" s="858" t="s">
        <v>1169</v>
      </c>
      <c r="D5688" s="859">
        <v>89.99</v>
      </c>
    </row>
    <row r="5689" spans="1:4" ht="13.5">
      <c r="A5689" s="858">
        <v>97104</v>
      </c>
      <c r="B5689" s="858" t="s">
        <v>8153</v>
      </c>
      <c r="C5689" s="858" t="s">
        <v>1169</v>
      </c>
      <c r="D5689" s="859">
        <v>129.91999999999999</v>
      </c>
    </row>
    <row r="5690" spans="1:4" ht="13.5">
      <c r="A5690" s="858">
        <v>97105</v>
      </c>
      <c r="B5690" s="858" t="s">
        <v>8154</v>
      </c>
      <c r="C5690" s="858" t="s">
        <v>1169</v>
      </c>
      <c r="D5690" s="859">
        <v>153.61000000000001</v>
      </c>
    </row>
    <row r="5691" spans="1:4" ht="13.5">
      <c r="A5691" s="858">
        <v>97106</v>
      </c>
      <c r="B5691" s="858" t="s">
        <v>8155</v>
      </c>
      <c r="C5691" s="858" t="s">
        <v>1169</v>
      </c>
      <c r="D5691" s="859">
        <v>168.93</v>
      </c>
    </row>
    <row r="5692" spans="1:4" ht="13.5">
      <c r="A5692" s="858">
        <v>97107</v>
      </c>
      <c r="B5692" s="858" t="s">
        <v>8156</v>
      </c>
      <c r="C5692" s="858" t="s">
        <v>1169</v>
      </c>
      <c r="D5692" s="859">
        <v>184.24</v>
      </c>
    </row>
    <row r="5693" spans="1:4" ht="13.5">
      <c r="A5693" s="858">
        <v>97108</v>
      </c>
      <c r="B5693" s="858" t="s">
        <v>8157</v>
      </c>
      <c r="C5693" s="858" t="s">
        <v>1169</v>
      </c>
      <c r="D5693" s="859">
        <v>216.38</v>
      </c>
    </row>
    <row r="5694" spans="1:4" ht="13.5">
      <c r="A5694" s="858">
        <v>97109</v>
      </c>
      <c r="B5694" s="858" t="s">
        <v>8158</v>
      </c>
      <c r="C5694" s="858" t="s">
        <v>1169</v>
      </c>
      <c r="D5694" s="859">
        <v>231.63</v>
      </c>
    </row>
    <row r="5695" spans="1:4" ht="13.5">
      <c r="A5695" s="858">
        <v>97110</v>
      </c>
      <c r="B5695" s="858" t="s">
        <v>8159</v>
      </c>
      <c r="C5695" s="858" t="s">
        <v>1169</v>
      </c>
      <c r="D5695" s="859">
        <v>202.71</v>
      </c>
    </row>
    <row r="5696" spans="1:4" ht="13.5">
      <c r="A5696" s="858">
        <v>97111</v>
      </c>
      <c r="B5696" s="858" t="s">
        <v>8160</v>
      </c>
      <c r="C5696" s="858" t="s">
        <v>1169</v>
      </c>
      <c r="D5696" s="859">
        <v>233.27</v>
      </c>
    </row>
    <row r="5697" spans="1:4" ht="13.5">
      <c r="A5697" s="858">
        <v>97112</v>
      </c>
      <c r="B5697" s="858" t="s">
        <v>8161</v>
      </c>
      <c r="C5697" s="858" t="s">
        <v>1169</v>
      </c>
      <c r="D5697" s="859">
        <v>252.42</v>
      </c>
    </row>
    <row r="5698" spans="1:4" ht="13.5">
      <c r="A5698" s="858">
        <v>97113</v>
      </c>
      <c r="B5698" s="858" t="s">
        <v>8162</v>
      </c>
      <c r="C5698" s="858" t="s">
        <v>1169</v>
      </c>
      <c r="D5698" s="859">
        <v>2.25</v>
      </c>
    </row>
    <row r="5699" spans="1:4" ht="13.5">
      <c r="A5699" s="858">
        <v>97114</v>
      </c>
      <c r="B5699" s="858" t="s">
        <v>8163</v>
      </c>
      <c r="C5699" s="858" t="s">
        <v>28</v>
      </c>
      <c r="D5699" s="859">
        <v>0.32</v>
      </c>
    </row>
    <row r="5700" spans="1:4" ht="13.5">
      <c r="A5700" s="858">
        <v>97115</v>
      </c>
      <c r="B5700" s="858" t="s">
        <v>8164</v>
      </c>
      <c r="C5700" s="858" t="s">
        <v>34</v>
      </c>
      <c r="D5700" s="859">
        <v>40.85</v>
      </c>
    </row>
    <row r="5701" spans="1:4" ht="13.5">
      <c r="A5701" s="858">
        <v>97116</v>
      </c>
      <c r="B5701" s="858" t="s">
        <v>8165</v>
      </c>
      <c r="C5701" s="858" t="s">
        <v>34</v>
      </c>
      <c r="D5701" s="859">
        <v>22.17</v>
      </c>
    </row>
    <row r="5702" spans="1:4" ht="13.5">
      <c r="A5702" s="858">
        <v>97117</v>
      </c>
      <c r="B5702" s="858" t="s">
        <v>8166</v>
      </c>
      <c r="C5702" s="858" t="s">
        <v>34</v>
      </c>
      <c r="D5702" s="859">
        <v>22.65</v>
      </c>
    </row>
    <row r="5703" spans="1:4" ht="13.5">
      <c r="A5703" s="858">
        <v>97118</v>
      </c>
      <c r="B5703" s="858" t="s">
        <v>8167</v>
      </c>
      <c r="C5703" s="858" t="s">
        <v>34</v>
      </c>
      <c r="D5703" s="859">
        <v>20.49</v>
      </c>
    </row>
    <row r="5704" spans="1:4" ht="13.5">
      <c r="A5704" s="858">
        <v>97119</v>
      </c>
      <c r="B5704" s="858" t="s">
        <v>8168</v>
      </c>
      <c r="C5704" s="858" t="s">
        <v>34</v>
      </c>
      <c r="D5704" s="859">
        <v>20.13</v>
      </c>
    </row>
    <row r="5705" spans="1:4" ht="13.5">
      <c r="A5705" s="858">
        <v>97120</v>
      </c>
      <c r="B5705" s="858" t="s">
        <v>8169</v>
      </c>
      <c r="C5705" s="858" t="s">
        <v>34</v>
      </c>
      <c r="D5705" s="859">
        <v>14.71</v>
      </c>
    </row>
    <row r="5706" spans="1:4" ht="13.5">
      <c r="A5706" s="858">
        <v>97802</v>
      </c>
      <c r="B5706" s="858" t="s">
        <v>8170</v>
      </c>
      <c r="C5706" s="858" t="s">
        <v>1169</v>
      </c>
      <c r="D5706" s="859">
        <v>6.94</v>
      </c>
    </row>
    <row r="5707" spans="1:4" ht="13.5">
      <c r="A5707" s="858">
        <v>97803</v>
      </c>
      <c r="B5707" s="858" t="s">
        <v>8171</v>
      </c>
      <c r="C5707" s="858" t="s">
        <v>1169</v>
      </c>
      <c r="D5707" s="859">
        <v>10.52</v>
      </c>
    </row>
    <row r="5708" spans="1:4" ht="13.5">
      <c r="A5708" s="858">
        <v>97805</v>
      </c>
      <c r="B5708" s="858" t="s">
        <v>8172</v>
      </c>
      <c r="C5708" s="858" t="s">
        <v>1169</v>
      </c>
      <c r="D5708" s="859">
        <v>17.37</v>
      </c>
    </row>
    <row r="5709" spans="1:4" ht="13.5">
      <c r="A5709" s="858">
        <v>97806</v>
      </c>
      <c r="B5709" s="858" t="s">
        <v>8173</v>
      </c>
      <c r="C5709" s="858" t="s">
        <v>1169</v>
      </c>
      <c r="D5709" s="859">
        <v>20.91</v>
      </c>
    </row>
    <row r="5710" spans="1:4" ht="13.5">
      <c r="A5710" s="858">
        <v>97807</v>
      </c>
      <c r="B5710" s="858" t="s">
        <v>8174</v>
      </c>
      <c r="C5710" s="858" t="s">
        <v>1169</v>
      </c>
      <c r="D5710" s="859">
        <v>23.81</v>
      </c>
    </row>
    <row r="5711" spans="1:4" ht="13.5">
      <c r="A5711" s="858">
        <v>97809</v>
      </c>
      <c r="B5711" s="858" t="s">
        <v>8175</v>
      </c>
      <c r="C5711" s="858" t="s">
        <v>1169</v>
      </c>
      <c r="D5711" s="859">
        <v>19.25</v>
      </c>
    </row>
    <row r="5712" spans="1:4" ht="13.5">
      <c r="A5712" s="858">
        <v>97810</v>
      </c>
      <c r="B5712" s="858" t="s">
        <v>8176</v>
      </c>
      <c r="C5712" s="858" t="s">
        <v>1169</v>
      </c>
      <c r="D5712" s="859">
        <v>20.9</v>
      </c>
    </row>
    <row r="5713" spans="1:4" ht="13.5">
      <c r="A5713" s="858">
        <v>97811</v>
      </c>
      <c r="B5713" s="858" t="s">
        <v>8177</v>
      </c>
      <c r="C5713" s="858" t="s">
        <v>1169</v>
      </c>
      <c r="D5713" s="859">
        <v>23.86</v>
      </c>
    </row>
    <row r="5714" spans="1:4" ht="13.5">
      <c r="A5714" s="858">
        <v>101167</v>
      </c>
      <c r="B5714" s="858" t="s">
        <v>8178</v>
      </c>
      <c r="C5714" s="858" t="s">
        <v>1169</v>
      </c>
      <c r="D5714" s="859">
        <v>140.71</v>
      </c>
    </row>
    <row r="5715" spans="1:4" ht="13.5">
      <c r="A5715" s="858">
        <v>101168</v>
      </c>
      <c r="B5715" s="858" t="s">
        <v>8179</v>
      </c>
      <c r="C5715" s="858" t="s">
        <v>1169</v>
      </c>
      <c r="D5715" s="859">
        <v>191</v>
      </c>
    </row>
    <row r="5716" spans="1:4" ht="13.5">
      <c r="A5716" s="858">
        <v>101169</v>
      </c>
      <c r="B5716" s="858" t="s">
        <v>8180</v>
      </c>
      <c r="C5716" s="858" t="s">
        <v>1169</v>
      </c>
      <c r="D5716" s="859">
        <v>152.28</v>
      </c>
    </row>
    <row r="5717" spans="1:4" ht="13.5">
      <c r="A5717" s="858">
        <v>101170</v>
      </c>
      <c r="B5717" s="858" t="s">
        <v>8181</v>
      </c>
      <c r="C5717" s="858" t="s">
        <v>1169</v>
      </c>
      <c r="D5717" s="859">
        <v>31.15</v>
      </c>
    </row>
    <row r="5718" spans="1:4" ht="13.5">
      <c r="A5718" s="858">
        <v>101171</v>
      </c>
      <c r="B5718" s="858" t="s">
        <v>8182</v>
      </c>
      <c r="C5718" s="858" t="s">
        <v>1169</v>
      </c>
      <c r="D5718" s="859">
        <v>94.25</v>
      </c>
    </row>
    <row r="5719" spans="1:4" ht="13.5">
      <c r="A5719" s="858">
        <v>101172</v>
      </c>
      <c r="B5719" s="858" t="s">
        <v>8183</v>
      </c>
      <c r="C5719" s="858" t="s">
        <v>1169</v>
      </c>
      <c r="D5719" s="859">
        <v>52.01</v>
      </c>
    </row>
    <row r="5720" spans="1:4" ht="13.5">
      <c r="A5720" s="858">
        <v>95995</v>
      </c>
      <c r="B5720" s="858" t="s">
        <v>8184</v>
      </c>
      <c r="C5720" s="858" t="s">
        <v>233</v>
      </c>
      <c r="D5720" s="859">
        <v>1266.74</v>
      </c>
    </row>
    <row r="5721" spans="1:4" ht="13.5">
      <c r="A5721" s="858">
        <v>95996</v>
      </c>
      <c r="B5721" s="858" t="s">
        <v>8185</v>
      </c>
      <c r="C5721" s="858" t="s">
        <v>233</v>
      </c>
      <c r="D5721" s="859">
        <v>1095.58</v>
      </c>
    </row>
    <row r="5722" spans="1:4" ht="13.5">
      <c r="A5722" s="858">
        <v>96001</v>
      </c>
      <c r="B5722" s="858" t="s">
        <v>8186</v>
      </c>
      <c r="C5722" s="858" t="s">
        <v>1169</v>
      </c>
      <c r="D5722" s="859">
        <v>7.76</v>
      </c>
    </row>
    <row r="5723" spans="1:4" ht="13.5">
      <c r="A5723" s="858">
        <v>96393</v>
      </c>
      <c r="B5723" s="858" t="s">
        <v>8187</v>
      </c>
      <c r="C5723" s="858" t="s">
        <v>233</v>
      </c>
      <c r="D5723" s="859">
        <v>112.53</v>
      </c>
    </row>
    <row r="5724" spans="1:4" ht="13.5">
      <c r="A5724" s="858">
        <v>96394</v>
      </c>
      <c r="B5724" s="858" t="s">
        <v>8188</v>
      </c>
      <c r="C5724" s="858" t="s">
        <v>233</v>
      </c>
      <c r="D5724" s="859">
        <v>170.95</v>
      </c>
    </row>
    <row r="5725" spans="1:4" ht="13.5">
      <c r="A5725" s="858">
        <v>96395</v>
      </c>
      <c r="B5725" s="858" t="s">
        <v>8189</v>
      </c>
      <c r="C5725" s="858" t="s">
        <v>233</v>
      </c>
      <c r="D5725" s="859">
        <v>250.81</v>
      </c>
    </row>
    <row r="5726" spans="1:4" ht="13.5">
      <c r="A5726" s="858">
        <v>100624</v>
      </c>
      <c r="B5726" s="858" t="s">
        <v>8190</v>
      </c>
      <c r="C5726" s="858" t="s">
        <v>233</v>
      </c>
      <c r="D5726" s="859">
        <v>825.54</v>
      </c>
    </row>
    <row r="5727" spans="1:4" ht="13.5">
      <c r="A5727" s="858">
        <v>100625</v>
      </c>
      <c r="B5727" s="858" t="s">
        <v>8191</v>
      </c>
      <c r="C5727" s="858" t="s">
        <v>233</v>
      </c>
      <c r="D5727" s="859">
        <v>788.56</v>
      </c>
    </row>
    <row r="5728" spans="1:4" ht="13.5">
      <c r="A5728" s="858">
        <v>101020</v>
      </c>
      <c r="B5728" s="858" t="s">
        <v>8192</v>
      </c>
      <c r="C5728" s="858" t="s">
        <v>8193</v>
      </c>
      <c r="D5728" s="859">
        <v>451.12</v>
      </c>
    </row>
    <row r="5729" spans="1:4" ht="13.5">
      <c r="A5729" s="858">
        <v>101021</v>
      </c>
      <c r="B5729" s="858" t="s">
        <v>8194</v>
      </c>
      <c r="C5729" s="858" t="s">
        <v>8193</v>
      </c>
      <c r="D5729" s="859">
        <v>491.59</v>
      </c>
    </row>
    <row r="5730" spans="1:4" ht="13.5">
      <c r="A5730" s="858">
        <v>101022</v>
      </c>
      <c r="B5730" s="858" t="s">
        <v>8195</v>
      </c>
      <c r="C5730" s="858" t="s">
        <v>8193</v>
      </c>
      <c r="D5730" s="859">
        <v>419.75</v>
      </c>
    </row>
    <row r="5731" spans="1:4" ht="13.5">
      <c r="A5731" s="858">
        <v>101023</v>
      </c>
      <c r="B5731" s="858" t="s">
        <v>8196</v>
      </c>
      <c r="C5731" s="858" t="s">
        <v>8193</v>
      </c>
      <c r="D5731" s="859">
        <v>460.22</v>
      </c>
    </row>
    <row r="5732" spans="1:4" ht="13.5">
      <c r="A5732" s="858">
        <v>101024</v>
      </c>
      <c r="B5732" s="858" t="s">
        <v>8197</v>
      </c>
      <c r="C5732" s="858" t="s">
        <v>8193</v>
      </c>
      <c r="D5732" s="859">
        <v>425.96</v>
      </c>
    </row>
    <row r="5733" spans="1:4" ht="13.5">
      <c r="A5733" s="858">
        <v>101025</v>
      </c>
      <c r="B5733" s="858" t="s">
        <v>8198</v>
      </c>
      <c r="C5733" s="858" t="s">
        <v>8193</v>
      </c>
      <c r="D5733" s="859">
        <v>466.43</v>
      </c>
    </row>
    <row r="5734" spans="1:4" ht="13.5">
      <c r="A5734" s="858">
        <v>101026</v>
      </c>
      <c r="B5734" s="858" t="s">
        <v>8199</v>
      </c>
      <c r="C5734" s="858" t="s">
        <v>8193</v>
      </c>
      <c r="D5734" s="859">
        <v>304.29000000000002</v>
      </c>
    </row>
    <row r="5735" spans="1:4" ht="13.5">
      <c r="A5735" s="858">
        <v>101027</v>
      </c>
      <c r="B5735" s="858" t="s">
        <v>8200</v>
      </c>
      <c r="C5735" s="858" t="s">
        <v>8193</v>
      </c>
      <c r="D5735" s="859">
        <v>312.64</v>
      </c>
    </row>
    <row r="5736" spans="1:4" ht="13.5">
      <c r="A5736" s="858">
        <v>88411</v>
      </c>
      <c r="B5736" s="858" t="s">
        <v>8201</v>
      </c>
      <c r="C5736" s="858" t="s">
        <v>1169</v>
      </c>
      <c r="D5736" s="859">
        <v>1.79</v>
      </c>
    </row>
    <row r="5737" spans="1:4" ht="13.5">
      <c r="A5737" s="858">
        <v>88412</v>
      </c>
      <c r="B5737" s="858" t="s">
        <v>8202</v>
      </c>
      <c r="C5737" s="858" t="s">
        <v>1169</v>
      </c>
      <c r="D5737" s="859">
        <v>1.26</v>
      </c>
    </row>
    <row r="5738" spans="1:4" ht="13.5">
      <c r="A5738" s="858">
        <v>88413</v>
      </c>
      <c r="B5738" s="858" t="s">
        <v>8203</v>
      </c>
      <c r="C5738" s="858" t="s">
        <v>1169</v>
      </c>
      <c r="D5738" s="859">
        <v>2.85</v>
      </c>
    </row>
    <row r="5739" spans="1:4" ht="13.5">
      <c r="A5739" s="858">
        <v>88414</v>
      </c>
      <c r="B5739" s="858" t="s">
        <v>8204</v>
      </c>
      <c r="C5739" s="858" t="s">
        <v>1169</v>
      </c>
      <c r="D5739" s="859">
        <v>3.19</v>
      </c>
    </row>
    <row r="5740" spans="1:4" ht="13.5">
      <c r="A5740" s="858">
        <v>88415</v>
      </c>
      <c r="B5740" s="858" t="s">
        <v>8205</v>
      </c>
      <c r="C5740" s="858" t="s">
        <v>1169</v>
      </c>
      <c r="D5740" s="859">
        <v>1.96</v>
      </c>
    </row>
    <row r="5741" spans="1:4" ht="13.5">
      <c r="A5741" s="858">
        <v>88416</v>
      </c>
      <c r="B5741" s="858" t="s">
        <v>8206</v>
      </c>
      <c r="C5741" s="858" t="s">
        <v>1169</v>
      </c>
      <c r="D5741" s="859">
        <v>13.73</v>
      </c>
    </row>
    <row r="5742" spans="1:4" ht="13.5">
      <c r="A5742" s="858">
        <v>88417</v>
      </c>
      <c r="B5742" s="858" t="s">
        <v>8207</v>
      </c>
      <c r="C5742" s="858" t="s">
        <v>1169</v>
      </c>
      <c r="D5742" s="859">
        <v>11.85</v>
      </c>
    </row>
    <row r="5743" spans="1:4" ht="13.5">
      <c r="A5743" s="858">
        <v>88420</v>
      </c>
      <c r="B5743" s="858" t="s">
        <v>8208</v>
      </c>
      <c r="C5743" s="858" t="s">
        <v>1169</v>
      </c>
      <c r="D5743" s="859">
        <v>17.53</v>
      </c>
    </row>
    <row r="5744" spans="1:4" ht="13.5">
      <c r="A5744" s="858">
        <v>88421</v>
      </c>
      <c r="B5744" s="858" t="s">
        <v>8209</v>
      </c>
      <c r="C5744" s="858" t="s">
        <v>1169</v>
      </c>
      <c r="D5744" s="859">
        <v>18.72</v>
      </c>
    </row>
    <row r="5745" spans="1:4" ht="13.5">
      <c r="A5745" s="858">
        <v>88423</v>
      </c>
      <c r="B5745" s="858" t="s">
        <v>8210</v>
      </c>
      <c r="C5745" s="858" t="s">
        <v>1169</v>
      </c>
      <c r="D5745" s="859">
        <v>14.31</v>
      </c>
    </row>
    <row r="5746" spans="1:4" ht="13.5">
      <c r="A5746" s="858">
        <v>88424</v>
      </c>
      <c r="B5746" s="858" t="s">
        <v>8211</v>
      </c>
      <c r="C5746" s="858" t="s">
        <v>1169</v>
      </c>
      <c r="D5746" s="859">
        <v>16.309999999999999</v>
      </c>
    </row>
    <row r="5747" spans="1:4" ht="13.5">
      <c r="A5747" s="858">
        <v>88426</v>
      </c>
      <c r="B5747" s="858" t="s">
        <v>8212</v>
      </c>
      <c r="C5747" s="858" t="s">
        <v>1169</v>
      </c>
      <c r="D5747" s="859">
        <v>13.06</v>
      </c>
    </row>
    <row r="5748" spans="1:4" ht="13.5">
      <c r="A5748" s="858">
        <v>88428</v>
      </c>
      <c r="B5748" s="858" t="s">
        <v>8213</v>
      </c>
      <c r="C5748" s="858" t="s">
        <v>1169</v>
      </c>
      <c r="D5748" s="859">
        <v>22.84</v>
      </c>
    </row>
    <row r="5749" spans="1:4" ht="13.5">
      <c r="A5749" s="858">
        <v>88429</v>
      </c>
      <c r="B5749" s="858" t="s">
        <v>8214</v>
      </c>
      <c r="C5749" s="858" t="s">
        <v>1169</v>
      </c>
      <c r="D5749" s="859">
        <v>24.93</v>
      </c>
    </row>
    <row r="5750" spans="1:4" ht="13.5">
      <c r="A5750" s="858">
        <v>88431</v>
      </c>
      <c r="B5750" s="858" t="s">
        <v>8215</v>
      </c>
      <c r="C5750" s="858" t="s">
        <v>1169</v>
      </c>
      <c r="D5750" s="859">
        <v>17.34</v>
      </c>
    </row>
    <row r="5751" spans="1:4" ht="13.5">
      <c r="A5751" s="858">
        <v>88432</v>
      </c>
      <c r="B5751" s="858" t="s">
        <v>8216</v>
      </c>
      <c r="C5751" s="858" t="s">
        <v>1169</v>
      </c>
      <c r="D5751" s="859">
        <v>12.94</v>
      </c>
    </row>
    <row r="5752" spans="1:4" ht="13.5">
      <c r="A5752" s="858">
        <v>88484</v>
      </c>
      <c r="B5752" s="858" t="s">
        <v>8217</v>
      </c>
      <c r="C5752" s="858" t="s">
        <v>1169</v>
      </c>
      <c r="D5752" s="859">
        <v>1.97</v>
      </c>
    </row>
    <row r="5753" spans="1:4" ht="13.5">
      <c r="A5753" s="858">
        <v>88485</v>
      </c>
      <c r="B5753" s="858" t="s">
        <v>989</v>
      </c>
      <c r="C5753" s="858" t="s">
        <v>1169</v>
      </c>
      <c r="D5753" s="859">
        <v>1.66</v>
      </c>
    </row>
    <row r="5754" spans="1:4" ht="13.5">
      <c r="A5754" s="858">
        <v>88488</v>
      </c>
      <c r="B5754" s="858" t="s">
        <v>8218</v>
      </c>
      <c r="C5754" s="858" t="s">
        <v>1169</v>
      </c>
      <c r="D5754" s="859">
        <v>13.44</v>
      </c>
    </row>
    <row r="5755" spans="1:4" ht="40.5">
      <c r="A5755" s="858">
        <v>88489</v>
      </c>
      <c r="B5755" s="908" t="s">
        <v>350</v>
      </c>
      <c r="C5755" s="858" t="s">
        <v>1169</v>
      </c>
      <c r="D5755" s="859">
        <v>12</v>
      </c>
    </row>
    <row r="5756" spans="1:4" ht="13.5">
      <c r="A5756" s="858">
        <v>88494</v>
      </c>
      <c r="B5756" s="858" t="s">
        <v>8219</v>
      </c>
      <c r="C5756" s="858" t="s">
        <v>1169</v>
      </c>
      <c r="D5756" s="859">
        <v>16.38</v>
      </c>
    </row>
    <row r="5757" spans="1:4" ht="13.5">
      <c r="A5757" s="858">
        <v>88495</v>
      </c>
      <c r="B5757" s="858" t="s">
        <v>8220</v>
      </c>
      <c r="C5757" s="858" t="s">
        <v>1169</v>
      </c>
      <c r="D5757" s="859">
        <v>9.5</v>
      </c>
    </row>
    <row r="5758" spans="1:4" ht="13.5">
      <c r="A5758" s="858">
        <v>88496</v>
      </c>
      <c r="B5758" s="858" t="s">
        <v>8221</v>
      </c>
      <c r="C5758" s="858" t="s">
        <v>1169</v>
      </c>
      <c r="D5758" s="859">
        <v>22.43</v>
      </c>
    </row>
    <row r="5759" spans="1:4" ht="13.5">
      <c r="A5759" s="858">
        <v>88497</v>
      </c>
      <c r="B5759" s="858" t="s">
        <v>8222</v>
      </c>
      <c r="C5759" s="858" t="s">
        <v>1169</v>
      </c>
      <c r="D5759" s="859">
        <v>13.24</v>
      </c>
    </row>
    <row r="5760" spans="1:4" ht="13.5">
      <c r="A5760" s="858">
        <v>95305</v>
      </c>
      <c r="B5760" s="858" t="s">
        <v>8223</v>
      </c>
      <c r="C5760" s="858" t="s">
        <v>1169</v>
      </c>
      <c r="D5760" s="859">
        <v>10.75</v>
      </c>
    </row>
    <row r="5761" spans="1:4" ht="13.5">
      <c r="A5761" s="858">
        <v>95306</v>
      </c>
      <c r="B5761" s="858" t="s">
        <v>8224</v>
      </c>
      <c r="C5761" s="858" t="s">
        <v>1169</v>
      </c>
      <c r="D5761" s="859">
        <v>12.58</v>
      </c>
    </row>
    <row r="5762" spans="1:4" ht="13.5">
      <c r="A5762" s="858">
        <v>95622</v>
      </c>
      <c r="B5762" s="858" t="s">
        <v>8225</v>
      </c>
      <c r="C5762" s="858" t="s">
        <v>1169</v>
      </c>
      <c r="D5762" s="859">
        <v>11.71</v>
      </c>
    </row>
    <row r="5763" spans="1:4" ht="13.5">
      <c r="A5763" s="858">
        <v>95623</v>
      </c>
      <c r="B5763" s="858" t="s">
        <v>8226</v>
      </c>
      <c r="C5763" s="858" t="s">
        <v>1169</v>
      </c>
      <c r="D5763" s="859">
        <v>9.14</v>
      </c>
    </row>
    <row r="5764" spans="1:4" ht="13.5">
      <c r="A5764" s="858">
        <v>95624</v>
      </c>
      <c r="B5764" s="858" t="s">
        <v>8227</v>
      </c>
      <c r="C5764" s="858" t="s">
        <v>1169</v>
      </c>
      <c r="D5764" s="859">
        <v>16.93</v>
      </c>
    </row>
    <row r="5765" spans="1:4" ht="13.5">
      <c r="A5765" s="858">
        <v>95625</v>
      </c>
      <c r="B5765" s="858" t="s">
        <v>8228</v>
      </c>
      <c r="C5765" s="858" t="s">
        <v>1169</v>
      </c>
      <c r="D5765" s="859">
        <v>18.579999999999998</v>
      </c>
    </row>
    <row r="5766" spans="1:4" ht="13.5">
      <c r="A5766" s="858">
        <v>95626</v>
      </c>
      <c r="B5766" s="858" t="s">
        <v>8229</v>
      </c>
      <c r="C5766" s="858" t="s">
        <v>1169</v>
      </c>
      <c r="D5766" s="859">
        <v>12.54</v>
      </c>
    </row>
    <row r="5767" spans="1:4" ht="13.5">
      <c r="A5767" s="858">
        <v>96126</v>
      </c>
      <c r="B5767" s="858" t="s">
        <v>8230</v>
      </c>
      <c r="C5767" s="858" t="s">
        <v>1169</v>
      </c>
      <c r="D5767" s="859">
        <v>15.48</v>
      </c>
    </row>
    <row r="5768" spans="1:4" ht="13.5">
      <c r="A5768" s="858">
        <v>96127</v>
      </c>
      <c r="B5768" s="858" t="s">
        <v>8231</v>
      </c>
      <c r="C5768" s="858" t="s">
        <v>1169</v>
      </c>
      <c r="D5768" s="859">
        <v>12.27</v>
      </c>
    </row>
    <row r="5769" spans="1:4" ht="13.5">
      <c r="A5769" s="858">
        <v>96128</v>
      </c>
      <c r="B5769" s="858" t="s">
        <v>8232</v>
      </c>
      <c r="C5769" s="858" t="s">
        <v>1169</v>
      </c>
      <c r="D5769" s="859">
        <v>21.98</v>
      </c>
    </row>
    <row r="5770" spans="1:4" ht="13.5">
      <c r="A5770" s="858">
        <v>96129</v>
      </c>
      <c r="B5770" s="858" t="s">
        <v>8233</v>
      </c>
      <c r="C5770" s="858" t="s">
        <v>1169</v>
      </c>
      <c r="D5770" s="859">
        <v>24.04</v>
      </c>
    </row>
    <row r="5771" spans="1:4" ht="13.5">
      <c r="A5771" s="858">
        <v>96130</v>
      </c>
      <c r="B5771" s="858" t="s">
        <v>8234</v>
      </c>
      <c r="C5771" s="858" t="s">
        <v>1169</v>
      </c>
      <c r="D5771" s="859">
        <v>16.489999999999998</v>
      </c>
    </row>
    <row r="5772" spans="1:4" ht="13.5">
      <c r="A5772" s="858">
        <v>96131</v>
      </c>
      <c r="B5772" s="858" t="s">
        <v>8235</v>
      </c>
      <c r="C5772" s="858" t="s">
        <v>1169</v>
      </c>
      <c r="D5772" s="859">
        <v>21.61</v>
      </c>
    </row>
    <row r="5773" spans="1:4" ht="13.5">
      <c r="A5773" s="858">
        <v>96132</v>
      </c>
      <c r="B5773" s="858" t="s">
        <v>8236</v>
      </c>
      <c r="C5773" s="858" t="s">
        <v>1169</v>
      </c>
      <c r="D5773" s="859">
        <v>17.329999999999998</v>
      </c>
    </row>
    <row r="5774" spans="1:4" ht="13.5">
      <c r="A5774" s="858">
        <v>96133</v>
      </c>
      <c r="B5774" s="858" t="s">
        <v>8237</v>
      </c>
      <c r="C5774" s="858" t="s">
        <v>1169</v>
      </c>
      <c r="D5774" s="859">
        <v>30.25</v>
      </c>
    </row>
    <row r="5775" spans="1:4" ht="13.5">
      <c r="A5775" s="858">
        <v>96134</v>
      </c>
      <c r="B5775" s="858" t="s">
        <v>8238</v>
      </c>
      <c r="C5775" s="858" t="s">
        <v>1169</v>
      </c>
      <c r="D5775" s="859">
        <v>33</v>
      </c>
    </row>
    <row r="5776" spans="1:4" ht="13.5">
      <c r="A5776" s="858">
        <v>96135</v>
      </c>
      <c r="B5776" s="858" t="s">
        <v>8239</v>
      </c>
      <c r="C5776" s="858" t="s">
        <v>1169</v>
      </c>
      <c r="D5776" s="859">
        <v>22.97</v>
      </c>
    </row>
    <row r="5777" spans="1:4" ht="13.5">
      <c r="A5777" s="858">
        <v>102193</v>
      </c>
      <c r="B5777" s="858" t="s">
        <v>8240</v>
      </c>
      <c r="C5777" s="858" t="s">
        <v>1169</v>
      </c>
      <c r="D5777" s="859">
        <v>1.52</v>
      </c>
    </row>
    <row r="5778" spans="1:4" ht="13.5">
      <c r="A5778" s="858">
        <v>102194</v>
      </c>
      <c r="B5778" s="858" t="s">
        <v>8241</v>
      </c>
      <c r="C5778" s="858" t="s">
        <v>1169</v>
      </c>
      <c r="D5778" s="859">
        <v>5.75</v>
      </c>
    </row>
    <row r="5779" spans="1:4" ht="13.5">
      <c r="A5779" s="858">
        <v>102197</v>
      </c>
      <c r="B5779" s="858" t="s">
        <v>8242</v>
      </c>
      <c r="C5779" s="858" t="s">
        <v>1169</v>
      </c>
      <c r="D5779" s="859">
        <v>22.71</v>
      </c>
    </row>
    <row r="5780" spans="1:4" ht="13.5">
      <c r="A5780" s="858">
        <v>102200</v>
      </c>
      <c r="B5780" s="858" t="s">
        <v>8243</v>
      </c>
      <c r="C5780" s="858" t="s">
        <v>1169</v>
      </c>
      <c r="D5780" s="859">
        <v>16.809999999999999</v>
      </c>
    </row>
    <row r="5781" spans="1:4" ht="13.5">
      <c r="A5781" s="858">
        <v>102202</v>
      </c>
      <c r="B5781" s="858" t="s">
        <v>8244</v>
      </c>
      <c r="C5781" s="858" t="s">
        <v>1169</v>
      </c>
      <c r="D5781" s="859">
        <v>44.82</v>
      </c>
    </row>
    <row r="5782" spans="1:4" ht="13.5">
      <c r="A5782" s="858">
        <v>102203</v>
      </c>
      <c r="B5782" s="858" t="s">
        <v>8245</v>
      </c>
      <c r="C5782" s="858" t="s">
        <v>1169</v>
      </c>
      <c r="D5782" s="859">
        <v>7.06</v>
      </c>
    </row>
    <row r="5783" spans="1:4" ht="13.5">
      <c r="A5783" s="858">
        <v>102204</v>
      </c>
      <c r="B5783" s="858" t="s">
        <v>8246</v>
      </c>
      <c r="C5783" s="858" t="s">
        <v>1169</v>
      </c>
      <c r="D5783" s="859">
        <v>7.29</v>
      </c>
    </row>
    <row r="5784" spans="1:4" ht="13.5">
      <c r="A5784" s="858">
        <v>102205</v>
      </c>
      <c r="B5784" s="858" t="s">
        <v>8247</v>
      </c>
      <c r="C5784" s="858" t="s">
        <v>1169</v>
      </c>
      <c r="D5784" s="859">
        <v>6.6</v>
      </c>
    </row>
    <row r="5785" spans="1:4" ht="13.5">
      <c r="A5785" s="858">
        <v>102207</v>
      </c>
      <c r="B5785" s="858" t="s">
        <v>8248</v>
      </c>
      <c r="C5785" s="858" t="s">
        <v>1169</v>
      </c>
      <c r="D5785" s="859">
        <v>5.96</v>
      </c>
    </row>
    <row r="5786" spans="1:4" ht="13.5">
      <c r="A5786" s="858">
        <v>102208</v>
      </c>
      <c r="B5786" s="858" t="s">
        <v>8249</v>
      </c>
      <c r="C5786" s="858" t="s">
        <v>1169</v>
      </c>
      <c r="D5786" s="859">
        <v>5.69</v>
      </c>
    </row>
    <row r="5787" spans="1:4" ht="13.5">
      <c r="A5787" s="858">
        <v>102209</v>
      </c>
      <c r="B5787" s="858" t="s">
        <v>8250</v>
      </c>
      <c r="C5787" s="858" t="s">
        <v>1169</v>
      </c>
      <c r="D5787" s="859">
        <v>5.87</v>
      </c>
    </row>
    <row r="5788" spans="1:4" ht="13.5">
      <c r="A5788" s="858">
        <v>102210</v>
      </c>
      <c r="B5788" s="858" t="s">
        <v>8251</v>
      </c>
      <c r="C5788" s="858" t="s">
        <v>1169</v>
      </c>
      <c r="D5788" s="859">
        <v>5.59</v>
      </c>
    </row>
    <row r="5789" spans="1:4" ht="13.5">
      <c r="A5789" s="858">
        <v>102213</v>
      </c>
      <c r="B5789" s="858" t="s">
        <v>8252</v>
      </c>
      <c r="C5789" s="858" t="s">
        <v>1169</v>
      </c>
      <c r="D5789" s="859">
        <v>14.14</v>
      </c>
    </row>
    <row r="5790" spans="1:4" ht="13.5">
      <c r="A5790" s="858">
        <v>102214</v>
      </c>
      <c r="B5790" s="858" t="s">
        <v>8253</v>
      </c>
      <c r="C5790" s="858" t="s">
        <v>1169</v>
      </c>
      <c r="D5790" s="859">
        <v>14.58</v>
      </c>
    </row>
    <row r="5791" spans="1:4" ht="13.5">
      <c r="A5791" s="858">
        <v>102215</v>
      </c>
      <c r="B5791" s="858" t="s">
        <v>8254</v>
      </c>
      <c r="C5791" s="858" t="s">
        <v>1169</v>
      </c>
      <c r="D5791" s="859">
        <v>13.2</v>
      </c>
    </row>
    <row r="5792" spans="1:4" ht="13.5">
      <c r="A5792" s="858">
        <v>102217</v>
      </c>
      <c r="B5792" s="858" t="s">
        <v>8255</v>
      </c>
      <c r="C5792" s="858" t="s">
        <v>1169</v>
      </c>
      <c r="D5792" s="859">
        <v>11.94</v>
      </c>
    </row>
    <row r="5793" spans="1:4" ht="13.5">
      <c r="A5793" s="858">
        <v>102218</v>
      </c>
      <c r="B5793" s="858" t="s">
        <v>8256</v>
      </c>
      <c r="C5793" s="858" t="s">
        <v>1169</v>
      </c>
      <c r="D5793" s="859">
        <v>11.38</v>
      </c>
    </row>
    <row r="5794" spans="1:4" ht="13.5">
      <c r="A5794" s="858">
        <v>102219</v>
      </c>
      <c r="B5794" s="858" t="s">
        <v>8257</v>
      </c>
      <c r="C5794" s="858" t="s">
        <v>1169</v>
      </c>
      <c r="D5794" s="859">
        <v>11.75</v>
      </c>
    </row>
    <row r="5795" spans="1:4" ht="13.5">
      <c r="A5795" s="858">
        <v>102220</v>
      </c>
      <c r="B5795" s="858" t="s">
        <v>8258</v>
      </c>
      <c r="C5795" s="858" t="s">
        <v>1169</v>
      </c>
      <c r="D5795" s="859">
        <v>11.19</v>
      </c>
    </row>
    <row r="5796" spans="1:4" ht="13.5">
      <c r="A5796" s="858">
        <v>102223</v>
      </c>
      <c r="B5796" s="858" t="s">
        <v>8259</v>
      </c>
      <c r="C5796" s="858" t="s">
        <v>1169</v>
      </c>
      <c r="D5796" s="859">
        <v>21.22</v>
      </c>
    </row>
    <row r="5797" spans="1:4" ht="13.5">
      <c r="A5797" s="858">
        <v>102224</v>
      </c>
      <c r="B5797" s="858" t="s">
        <v>8260</v>
      </c>
      <c r="C5797" s="858" t="s">
        <v>1169</v>
      </c>
      <c r="D5797" s="859">
        <v>21.87</v>
      </c>
    </row>
    <row r="5798" spans="1:4" ht="13.5">
      <c r="A5798" s="858">
        <v>102225</v>
      </c>
      <c r="B5798" s="858" t="s">
        <v>8261</v>
      </c>
      <c r="C5798" s="858" t="s">
        <v>1169</v>
      </c>
      <c r="D5798" s="859">
        <v>19.8</v>
      </c>
    </row>
    <row r="5799" spans="1:4" ht="13.5">
      <c r="A5799" s="858">
        <v>102227</v>
      </c>
      <c r="B5799" s="858" t="s">
        <v>8262</v>
      </c>
      <c r="C5799" s="858" t="s">
        <v>1169</v>
      </c>
      <c r="D5799" s="859">
        <v>17.93</v>
      </c>
    </row>
    <row r="5800" spans="1:4" ht="13.5">
      <c r="A5800" s="858">
        <v>102228</v>
      </c>
      <c r="B5800" s="858" t="s">
        <v>8263</v>
      </c>
      <c r="C5800" s="858" t="s">
        <v>1169</v>
      </c>
      <c r="D5800" s="859">
        <v>17.09</v>
      </c>
    </row>
    <row r="5801" spans="1:4" ht="13.5">
      <c r="A5801" s="858">
        <v>102229</v>
      </c>
      <c r="B5801" s="858" t="s">
        <v>8264</v>
      </c>
      <c r="C5801" s="858" t="s">
        <v>1169</v>
      </c>
      <c r="D5801" s="859">
        <v>17.64</v>
      </c>
    </row>
    <row r="5802" spans="1:4" ht="13.5">
      <c r="A5802" s="858">
        <v>102230</v>
      </c>
      <c r="B5802" s="858" t="s">
        <v>8265</v>
      </c>
      <c r="C5802" s="858" t="s">
        <v>1169</v>
      </c>
      <c r="D5802" s="859">
        <v>16.8</v>
      </c>
    </row>
    <row r="5803" spans="1:4" ht="13.5">
      <c r="A5803" s="858">
        <v>102233</v>
      </c>
      <c r="B5803" s="858" t="s">
        <v>8266</v>
      </c>
      <c r="C5803" s="858" t="s">
        <v>1169</v>
      </c>
      <c r="D5803" s="859">
        <v>12.6</v>
      </c>
    </row>
    <row r="5804" spans="1:4" ht="13.5">
      <c r="A5804" s="858">
        <v>102234</v>
      </c>
      <c r="B5804" s="858" t="s">
        <v>8267</v>
      </c>
      <c r="C5804" s="858" t="s">
        <v>1169</v>
      </c>
      <c r="D5804" s="859">
        <v>25.21</v>
      </c>
    </row>
    <row r="5805" spans="1:4" ht="13.5">
      <c r="A5805" s="858">
        <v>100716</v>
      </c>
      <c r="B5805" s="858" t="s">
        <v>8268</v>
      </c>
      <c r="C5805" s="858" t="s">
        <v>1169</v>
      </c>
      <c r="D5805" s="859">
        <v>24.07</v>
      </c>
    </row>
    <row r="5806" spans="1:4" ht="13.5">
      <c r="A5806" s="858">
        <v>100717</v>
      </c>
      <c r="B5806" s="858" t="s">
        <v>8269</v>
      </c>
      <c r="C5806" s="858" t="s">
        <v>1169</v>
      </c>
      <c r="D5806" s="859">
        <v>6.96</v>
      </c>
    </row>
    <row r="5807" spans="1:4" ht="13.5">
      <c r="A5807" s="858">
        <v>100718</v>
      </c>
      <c r="B5807" s="858" t="s">
        <v>8270</v>
      </c>
      <c r="C5807" s="858" t="s">
        <v>28</v>
      </c>
      <c r="D5807" s="859">
        <v>1</v>
      </c>
    </row>
    <row r="5808" spans="1:4" ht="13.5">
      <c r="A5808" s="858">
        <v>100719</v>
      </c>
      <c r="B5808" s="858" t="s">
        <v>8271</v>
      </c>
      <c r="C5808" s="858" t="s">
        <v>1169</v>
      </c>
      <c r="D5808" s="859">
        <v>7.71</v>
      </c>
    </row>
    <row r="5809" spans="1:4" ht="13.5">
      <c r="A5809" s="858">
        <v>100720</v>
      </c>
      <c r="B5809" s="858" t="s">
        <v>8272</v>
      </c>
      <c r="C5809" s="858" t="s">
        <v>1169</v>
      </c>
      <c r="D5809" s="859">
        <v>7.56</v>
      </c>
    </row>
    <row r="5810" spans="1:4" ht="13.5">
      <c r="A5810" s="858">
        <v>100721</v>
      </c>
      <c r="B5810" s="858" t="s">
        <v>8273</v>
      </c>
      <c r="C5810" s="858" t="s">
        <v>1169</v>
      </c>
      <c r="D5810" s="859">
        <v>17.489999999999998</v>
      </c>
    </row>
    <row r="5811" spans="1:4" ht="13.5">
      <c r="A5811" s="858">
        <v>100722</v>
      </c>
      <c r="B5811" s="858" t="s">
        <v>8274</v>
      </c>
      <c r="C5811" s="858" t="s">
        <v>1169</v>
      </c>
      <c r="D5811" s="859">
        <v>16.91</v>
      </c>
    </row>
    <row r="5812" spans="1:4" ht="13.5">
      <c r="A5812" s="858">
        <v>100723</v>
      </c>
      <c r="B5812" s="858" t="s">
        <v>8275</v>
      </c>
      <c r="C5812" s="858" t="s">
        <v>1169</v>
      </c>
      <c r="D5812" s="859">
        <v>8.2899999999999991</v>
      </c>
    </row>
    <row r="5813" spans="1:4" ht="13.5">
      <c r="A5813" s="858">
        <v>100724</v>
      </c>
      <c r="B5813" s="858" t="s">
        <v>8276</v>
      </c>
      <c r="C5813" s="858" t="s">
        <v>1169</v>
      </c>
      <c r="D5813" s="859">
        <v>9.8800000000000008</v>
      </c>
    </row>
    <row r="5814" spans="1:4" ht="13.5">
      <c r="A5814" s="858">
        <v>100725</v>
      </c>
      <c r="B5814" s="858" t="s">
        <v>8277</v>
      </c>
      <c r="C5814" s="858" t="s">
        <v>1169</v>
      </c>
      <c r="D5814" s="859">
        <v>17.690000000000001</v>
      </c>
    </row>
    <row r="5815" spans="1:4" ht="13.5">
      <c r="A5815" s="858">
        <v>100726</v>
      </c>
      <c r="B5815" s="858" t="s">
        <v>8278</v>
      </c>
      <c r="C5815" s="858" t="s">
        <v>1169</v>
      </c>
      <c r="D5815" s="859">
        <v>19.149999999999999</v>
      </c>
    </row>
    <row r="5816" spans="1:4" ht="13.5">
      <c r="A5816" s="858">
        <v>100727</v>
      </c>
      <c r="B5816" s="858" t="s">
        <v>8279</v>
      </c>
      <c r="C5816" s="858" t="s">
        <v>1169</v>
      </c>
      <c r="D5816" s="859">
        <v>19.12</v>
      </c>
    </row>
    <row r="5817" spans="1:4" ht="13.5">
      <c r="A5817" s="858">
        <v>100728</v>
      </c>
      <c r="B5817" s="858" t="s">
        <v>8280</v>
      </c>
      <c r="C5817" s="858" t="s">
        <v>1169</v>
      </c>
      <c r="D5817" s="859">
        <v>17.22</v>
      </c>
    </row>
    <row r="5818" spans="1:4" ht="13.5">
      <c r="A5818" s="858">
        <v>100729</v>
      </c>
      <c r="B5818" s="858" t="s">
        <v>8281</v>
      </c>
      <c r="C5818" s="858" t="s">
        <v>1169</v>
      </c>
      <c r="D5818" s="859">
        <v>14.42</v>
      </c>
    </row>
    <row r="5819" spans="1:4" ht="13.5">
      <c r="A5819" s="858">
        <v>100730</v>
      </c>
      <c r="B5819" s="858" t="s">
        <v>8282</v>
      </c>
      <c r="C5819" s="858" t="s">
        <v>1169</v>
      </c>
      <c r="D5819" s="859">
        <v>16.91</v>
      </c>
    </row>
    <row r="5820" spans="1:4" ht="13.5">
      <c r="A5820" s="858">
        <v>100733</v>
      </c>
      <c r="B5820" s="858" t="s">
        <v>8283</v>
      </c>
      <c r="C5820" s="858" t="s">
        <v>1169</v>
      </c>
      <c r="D5820" s="859">
        <v>7.62</v>
      </c>
    </row>
    <row r="5821" spans="1:4" ht="13.5">
      <c r="A5821" s="858">
        <v>100734</v>
      </c>
      <c r="B5821" s="858" t="s">
        <v>8284</v>
      </c>
      <c r="C5821" s="858" t="s">
        <v>1169</v>
      </c>
      <c r="D5821" s="859">
        <v>10.24</v>
      </c>
    </row>
    <row r="5822" spans="1:4" ht="13.5">
      <c r="A5822" s="858">
        <v>100735</v>
      </c>
      <c r="B5822" s="858" t="s">
        <v>8285</v>
      </c>
      <c r="C5822" s="858" t="s">
        <v>1169</v>
      </c>
      <c r="D5822" s="859">
        <v>7.72</v>
      </c>
    </row>
    <row r="5823" spans="1:4" ht="13.5">
      <c r="A5823" s="858">
        <v>100736</v>
      </c>
      <c r="B5823" s="858" t="s">
        <v>8286</v>
      </c>
      <c r="C5823" s="858" t="s">
        <v>1169</v>
      </c>
      <c r="D5823" s="859">
        <v>10.220000000000001</v>
      </c>
    </row>
    <row r="5824" spans="1:4" ht="13.5">
      <c r="A5824" s="858">
        <v>100739</v>
      </c>
      <c r="B5824" s="858" t="s">
        <v>8287</v>
      </c>
      <c r="C5824" s="858" t="s">
        <v>1169</v>
      </c>
      <c r="D5824" s="859">
        <v>7.59</v>
      </c>
    </row>
    <row r="5825" spans="1:4" ht="13.5">
      <c r="A5825" s="858">
        <v>100740</v>
      </c>
      <c r="B5825" s="858" t="s">
        <v>8288</v>
      </c>
      <c r="C5825" s="858" t="s">
        <v>1169</v>
      </c>
      <c r="D5825" s="859">
        <v>7.97</v>
      </c>
    </row>
    <row r="5826" spans="1:4" ht="13.5">
      <c r="A5826" s="858">
        <v>100741</v>
      </c>
      <c r="B5826" s="858" t="s">
        <v>8289</v>
      </c>
      <c r="C5826" s="858" t="s">
        <v>1169</v>
      </c>
      <c r="D5826" s="859">
        <v>17.23</v>
      </c>
    </row>
    <row r="5827" spans="1:4" ht="13.5">
      <c r="A5827" s="858">
        <v>100742</v>
      </c>
      <c r="B5827" s="858" t="s">
        <v>8290</v>
      </c>
      <c r="C5827" s="858" t="s">
        <v>1169</v>
      </c>
      <c r="D5827" s="859">
        <v>17.29</v>
      </c>
    </row>
    <row r="5828" spans="1:4" ht="13.5">
      <c r="A5828" s="858">
        <v>100743</v>
      </c>
      <c r="B5828" s="858" t="s">
        <v>8291</v>
      </c>
      <c r="C5828" s="858" t="s">
        <v>1169</v>
      </c>
      <c r="D5828" s="859">
        <v>7.41</v>
      </c>
    </row>
    <row r="5829" spans="1:4" ht="13.5">
      <c r="A5829" s="858">
        <v>100744</v>
      </c>
      <c r="B5829" s="858" t="s">
        <v>8292</v>
      </c>
      <c r="C5829" s="858" t="s">
        <v>1169</v>
      </c>
      <c r="D5829" s="859">
        <v>7.86</v>
      </c>
    </row>
    <row r="5830" spans="1:4" ht="13.5">
      <c r="A5830" s="858">
        <v>100745</v>
      </c>
      <c r="B5830" s="858" t="s">
        <v>8293</v>
      </c>
      <c r="C5830" s="858" t="s">
        <v>1169</v>
      </c>
      <c r="D5830" s="859">
        <v>17.04</v>
      </c>
    </row>
    <row r="5831" spans="1:4" ht="13.5">
      <c r="A5831" s="858">
        <v>100746</v>
      </c>
      <c r="B5831" s="858" t="s">
        <v>8294</v>
      </c>
      <c r="C5831" s="858" t="s">
        <v>1169</v>
      </c>
      <c r="D5831" s="859">
        <v>17.18</v>
      </c>
    </row>
    <row r="5832" spans="1:4" ht="13.5">
      <c r="A5832" s="858">
        <v>100747</v>
      </c>
      <c r="B5832" s="858" t="s">
        <v>8295</v>
      </c>
      <c r="C5832" s="858" t="s">
        <v>1169</v>
      </c>
      <c r="D5832" s="859">
        <v>7.49</v>
      </c>
    </row>
    <row r="5833" spans="1:4" ht="13.5">
      <c r="A5833" s="858">
        <v>100748</v>
      </c>
      <c r="B5833" s="858" t="s">
        <v>8296</v>
      </c>
      <c r="C5833" s="858" t="s">
        <v>1169</v>
      </c>
      <c r="D5833" s="859">
        <v>7.91</v>
      </c>
    </row>
    <row r="5834" spans="1:4" ht="13.5">
      <c r="A5834" s="858">
        <v>100749</v>
      </c>
      <c r="B5834" s="858" t="s">
        <v>8297</v>
      </c>
      <c r="C5834" s="858" t="s">
        <v>1169</v>
      </c>
      <c r="D5834" s="859">
        <v>17.12</v>
      </c>
    </row>
    <row r="5835" spans="1:4" ht="13.5">
      <c r="A5835" s="858">
        <v>100750</v>
      </c>
      <c r="B5835" s="858" t="s">
        <v>8298</v>
      </c>
      <c r="C5835" s="858" t="s">
        <v>1169</v>
      </c>
      <c r="D5835" s="859">
        <v>17.23</v>
      </c>
    </row>
    <row r="5836" spans="1:4" ht="13.5">
      <c r="A5836" s="858">
        <v>100751</v>
      </c>
      <c r="B5836" s="858" t="s">
        <v>8299</v>
      </c>
      <c r="C5836" s="858" t="s">
        <v>1169</v>
      </c>
      <c r="D5836" s="859">
        <v>28.83</v>
      </c>
    </row>
    <row r="5837" spans="1:4" ht="13.5">
      <c r="A5837" s="858">
        <v>100752</v>
      </c>
      <c r="B5837" s="858" t="s">
        <v>8300</v>
      </c>
      <c r="C5837" s="858" t="s">
        <v>1169</v>
      </c>
      <c r="D5837" s="859">
        <v>33.840000000000003</v>
      </c>
    </row>
    <row r="5838" spans="1:4" ht="13.5">
      <c r="A5838" s="858">
        <v>100753</v>
      </c>
      <c r="B5838" s="858" t="s">
        <v>8301</v>
      </c>
      <c r="C5838" s="858" t="s">
        <v>1169</v>
      </c>
      <c r="D5838" s="859">
        <v>15.47</v>
      </c>
    </row>
    <row r="5839" spans="1:4" ht="13.5">
      <c r="A5839" s="858">
        <v>100754</v>
      </c>
      <c r="B5839" s="858" t="s">
        <v>8302</v>
      </c>
      <c r="C5839" s="858" t="s">
        <v>1169</v>
      </c>
      <c r="D5839" s="859">
        <v>20.45</v>
      </c>
    </row>
    <row r="5840" spans="1:4" ht="13.5">
      <c r="A5840" s="858">
        <v>100757</v>
      </c>
      <c r="B5840" s="858" t="s">
        <v>8303</v>
      </c>
      <c r="C5840" s="858" t="s">
        <v>1169</v>
      </c>
      <c r="D5840" s="859">
        <v>34.46</v>
      </c>
    </row>
    <row r="5841" spans="1:4" ht="13.5">
      <c r="A5841" s="858">
        <v>100758</v>
      </c>
      <c r="B5841" s="858" t="s">
        <v>8304</v>
      </c>
      <c r="C5841" s="858" t="s">
        <v>1169</v>
      </c>
      <c r="D5841" s="859">
        <v>34.61</v>
      </c>
    </row>
    <row r="5842" spans="1:4" ht="13.5">
      <c r="A5842" s="858">
        <v>100759</v>
      </c>
      <c r="B5842" s="858" t="s">
        <v>8305</v>
      </c>
      <c r="C5842" s="858" t="s">
        <v>1169</v>
      </c>
      <c r="D5842" s="859">
        <v>34.08</v>
      </c>
    </row>
    <row r="5843" spans="1:4" ht="13.5">
      <c r="A5843" s="858">
        <v>100760</v>
      </c>
      <c r="B5843" s="858" t="s">
        <v>8306</v>
      </c>
      <c r="C5843" s="858" t="s">
        <v>1169</v>
      </c>
      <c r="D5843" s="859">
        <v>34.380000000000003</v>
      </c>
    </row>
    <row r="5844" spans="1:4" ht="13.5">
      <c r="A5844" s="858">
        <v>100761</v>
      </c>
      <c r="B5844" s="858" t="s">
        <v>8307</v>
      </c>
      <c r="C5844" s="858" t="s">
        <v>1169</v>
      </c>
      <c r="D5844" s="859">
        <v>34.24</v>
      </c>
    </row>
    <row r="5845" spans="1:4" ht="13.5">
      <c r="A5845" s="858">
        <v>100762</v>
      </c>
      <c r="B5845" s="858" t="s">
        <v>8308</v>
      </c>
      <c r="C5845" s="858" t="s">
        <v>1169</v>
      </c>
      <c r="D5845" s="859">
        <v>34.479999999999997</v>
      </c>
    </row>
    <row r="5846" spans="1:4" ht="13.5">
      <c r="A5846" s="858">
        <v>102488</v>
      </c>
      <c r="B5846" s="858" t="s">
        <v>8309</v>
      </c>
      <c r="C5846" s="858" t="s">
        <v>1169</v>
      </c>
      <c r="D5846" s="859">
        <v>2.4700000000000002</v>
      </c>
    </row>
    <row r="5847" spans="1:4" ht="13.5">
      <c r="A5847" s="858">
        <v>102489</v>
      </c>
      <c r="B5847" s="858" t="s">
        <v>8310</v>
      </c>
      <c r="C5847" s="858" t="s">
        <v>1169</v>
      </c>
      <c r="D5847" s="859">
        <v>20.09</v>
      </c>
    </row>
    <row r="5848" spans="1:4" ht="13.5">
      <c r="A5848" s="858">
        <v>102491</v>
      </c>
      <c r="B5848" s="858" t="s">
        <v>8311</v>
      </c>
      <c r="C5848" s="858" t="s">
        <v>1169</v>
      </c>
      <c r="D5848" s="859">
        <v>14.27</v>
      </c>
    </row>
    <row r="5849" spans="1:4" ht="13.5">
      <c r="A5849" s="858">
        <v>102492</v>
      </c>
      <c r="B5849" s="858" t="s">
        <v>8312</v>
      </c>
      <c r="C5849" s="858" t="s">
        <v>1169</v>
      </c>
      <c r="D5849" s="859">
        <v>16.62</v>
      </c>
    </row>
    <row r="5850" spans="1:4" ht="13.5">
      <c r="A5850" s="858">
        <v>102494</v>
      </c>
      <c r="B5850" s="858" t="s">
        <v>8313</v>
      </c>
      <c r="C5850" s="858" t="s">
        <v>1169</v>
      </c>
      <c r="D5850" s="859">
        <v>44.82</v>
      </c>
    </row>
    <row r="5851" spans="1:4" ht="13.5">
      <c r="A5851" s="858">
        <v>102496</v>
      </c>
      <c r="B5851" s="858" t="s">
        <v>8314</v>
      </c>
      <c r="C5851" s="858" t="s">
        <v>28</v>
      </c>
      <c r="D5851" s="859">
        <v>9.39</v>
      </c>
    </row>
    <row r="5852" spans="1:4" ht="13.5">
      <c r="A5852" s="858">
        <v>102497</v>
      </c>
      <c r="B5852" s="858" t="s">
        <v>8315</v>
      </c>
      <c r="C5852" s="858" t="s">
        <v>28</v>
      </c>
      <c r="D5852" s="859">
        <v>3.46</v>
      </c>
    </row>
    <row r="5853" spans="1:4" ht="13.5">
      <c r="A5853" s="858">
        <v>102498</v>
      </c>
      <c r="B5853" s="858" t="s">
        <v>8316</v>
      </c>
      <c r="C5853" s="858" t="s">
        <v>28</v>
      </c>
      <c r="D5853" s="859">
        <v>1.1000000000000001</v>
      </c>
    </row>
    <row r="5854" spans="1:4" ht="13.5">
      <c r="A5854" s="858">
        <v>102499</v>
      </c>
      <c r="B5854" s="858" t="s">
        <v>8317</v>
      </c>
      <c r="C5854" s="858" t="s">
        <v>1169</v>
      </c>
      <c r="D5854" s="859">
        <v>2.2200000000000002</v>
      </c>
    </row>
    <row r="5855" spans="1:4" ht="13.5">
      <c r="A5855" s="858">
        <v>102500</v>
      </c>
      <c r="B5855" s="858" t="s">
        <v>8318</v>
      </c>
      <c r="C5855" s="858" t="s">
        <v>28</v>
      </c>
      <c r="D5855" s="859">
        <v>3.17</v>
      </c>
    </row>
    <row r="5856" spans="1:4" ht="13.5">
      <c r="A5856" s="858">
        <v>102501</v>
      </c>
      <c r="B5856" s="858" t="s">
        <v>8319</v>
      </c>
      <c r="C5856" s="858" t="s">
        <v>1169</v>
      </c>
      <c r="D5856" s="859">
        <v>17.71</v>
      </c>
    </row>
    <row r="5857" spans="1:4" ht="13.5">
      <c r="A5857" s="858">
        <v>102504</v>
      </c>
      <c r="B5857" s="858" t="s">
        <v>8320</v>
      </c>
      <c r="C5857" s="858" t="s">
        <v>28</v>
      </c>
      <c r="D5857" s="859">
        <v>6.93</v>
      </c>
    </row>
    <row r="5858" spans="1:4" ht="13.5">
      <c r="A5858" s="858">
        <v>102505</v>
      </c>
      <c r="B5858" s="858" t="s">
        <v>8321</v>
      </c>
      <c r="C5858" s="858" t="s">
        <v>28</v>
      </c>
      <c r="D5858" s="859">
        <v>7</v>
      </c>
    </row>
    <row r="5859" spans="1:4" ht="13.5">
      <c r="A5859" s="858">
        <v>102506</v>
      </c>
      <c r="B5859" s="858" t="s">
        <v>8322</v>
      </c>
      <c r="C5859" s="858" t="s">
        <v>28</v>
      </c>
      <c r="D5859" s="859">
        <v>7.62</v>
      </c>
    </row>
    <row r="5860" spans="1:4" ht="13.5">
      <c r="A5860" s="858">
        <v>102507</v>
      </c>
      <c r="B5860" s="858" t="s">
        <v>8323</v>
      </c>
      <c r="C5860" s="858" t="s">
        <v>28</v>
      </c>
      <c r="D5860" s="859">
        <v>4.54</v>
      </c>
    </row>
    <row r="5861" spans="1:4" ht="13.5">
      <c r="A5861" s="858">
        <v>102508</v>
      </c>
      <c r="B5861" s="858" t="s">
        <v>8324</v>
      </c>
      <c r="C5861" s="858" t="s">
        <v>1169</v>
      </c>
      <c r="D5861" s="859">
        <v>31.72</v>
      </c>
    </row>
    <row r="5862" spans="1:4" ht="13.5">
      <c r="A5862" s="858">
        <v>102509</v>
      </c>
      <c r="B5862" s="858" t="s">
        <v>8325</v>
      </c>
      <c r="C5862" s="858" t="s">
        <v>1169</v>
      </c>
      <c r="D5862" s="859">
        <v>20.18</v>
      </c>
    </row>
    <row r="5863" spans="1:4" ht="13.5">
      <c r="A5863" s="858">
        <v>102512</v>
      </c>
      <c r="B5863" s="858" t="s">
        <v>8326</v>
      </c>
      <c r="C5863" s="858" t="s">
        <v>28</v>
      </c>
      <c r="D5863" s="859">
        <v>3.52</v>
      </c>
    </row>
    <row r="5864" spans="1:4" ht="13.5">
      <c r="A5864" s="858">
        <v>102513</v>
      </c>
      <c r="B5864" s="858" t="s">
        <v>8327</v>
      </c>
      <c r="C5864" s="858" t="s">
        <v>1169</v>
      </c>
      <c r="D5864" s="859">
        <v>33.549999999999997</v>
      </c>
    </row>
    <row r="5865" spans="1:4" ht="13.5">
      <c r="A5865" s="858">
        <v>102520</v>
      </c>
      <c r="B5865" s="858" t="s">
        <v>8328</v>
      </c>
      <c r="C5865" s="858" t="s">
        <v>1169</v>
      </c>
      <c r="D5865" s="859">
        <v>57.07</v>
      </c>
    </row>
    <row r="5866" spans="1:4" ht="13.5">
      <c r="A5866" s="858">
        <v>101749</v>
      </c>
      <c r="B5866" s="858" t="s">
        <v>8329</v>
      </c>
      <c r="C5866" s="858" t="s">
        <v>1169</v>
      </c>
      <c r="D5866" s="859">
        <v>42.36</v>
      </c>
    </row>
    <row r="5867" spans="1:4" ht="13.5">
      <c r="A5867" s="858">
        <v>101750</v>
      </c>
      <c r="B5867" s="858" t="s">
        <v>8330</v>
      </c>
      <c r="C5867" s="858" t="s">
        <v>1169</v>
      </c>
      <c r="D5867" s="859">
        <v>40.54</v>
      </c>
    </row>
    <row r="5868" spans="1:4" ht="13.5">
      <c r="A5868" s="858">
        <v>101729</v>
      </c>
      <c r="B5868" s="858" t="s">
        <v>8331</v>
      </c>
      <c r="C5868" s="858" t="s">
        <v>1169</v>
      </c>
      <c r="D5868" s="859">
        <v>196.82</v>
      </c>
    </row>
    <row r="5869" spans="1:4" ht="13.5">
      <c r="A5869" s="858">
        <v>101746</v>
      </c>
      <c r="B5869" s="858" t="s">
        <v>8332</v>
      </c>
      <c r="C5869" s="858" t="s">
        <v>1169</v>
      </c>
      <c r="D5869" s="859">
        <v>310.77</v>
      </c>
    </row>
    <row r="5870" spans="1:4" ht="13.5">
      <c r="A5870" s="858">
        <v>101751</v>
      </c>
      <c r="B5870" s="858" t="s">
        <v>8333</v>
      </c>
      <c r="C5870" s="858" t="s">
        <v>1169</v>
      </c>
      <c r="D5870" s="859">
        <v>201.85</v>
      </c>
    </row>
    <row r="5871" spans="1:4" ht="13.5">
      <c r="A5871" s="858">
        <v>87246</v>
      </c>
      <c r="B5871" s="858" t="s">
        <v>8334</v>
      </c>
      <c r="C5871" s="858" t="s">
        <v>1169</v>
      </c>
      <c r="D5871" s="859">
        <v>52.62</v>
      </c>
    </row>
    <row r="5872" spans="1:4" ht="13.5">
      <c r="A5872" s="858">
        <v>87247</v>
      </c>
      <c r="B5872" s="858" t="s">
        <v>8335</v>
      </c>
      <c r="C5872" s="858" t="s">
        <v>1169</v>
      </c>
      <c r="D5872" s="859">
        <v>47.18</v>
      </c>
    </row>
    <row r="5873" spans="1:4" ht="13.5">
      <c r="A5873" s="858">
        <v>87248</v>
      </c>
      <c r="B5873" s="858" t="s">
        <v>8336</v>
      </c>
      <c r="C5873" s="858" t="s">
        <v>1169</v>
      </c>
      <c r="D5873" s="859">
        <v>42.85</v>
      </c>
    </row>
    <row r="5874" spans="1:4" ht="13.5">
      <c r="A5874" s="858">
        <v>87249</v>
      </c>
      <c r="B5874" s="858" t="s">
        <v>8337</v>
      </c>
      <c r="C5874" s="858" t="s">
        <v>1169</v>
      </c>
      <c r="D5874" s="859">
        <v>58.15</v>
      </c>
    </row>
    <row r="5875" spans="1:4" ht="13.5">
      <c r="A5875" s="858">
        <v>87250</v>
      </c>
      <c r="B5875" s="858" t="s">
        <v>8338</v>
      </c>
      <c r="C5875" s="858" t="s">
        <v>1169</v>
      </c>
      <c r="D5875" s="859">
        <v>49.56</v>
      </c>
    </row>
    <row r="5876" spans="1:4" ht="13.5">
      <c r="A5876" s="858">
        <v>87251</v>
      </c>
      <c r="B5876" s="858" t="s">
        <v>8339</v>
      </c>
      <c r="C5876" s="858" t="s">
        <v>1169</v>
      </c>
      <c r="D5876" s="859">
        <v>44.04</v>
      </c>
    </row>
    <row r="5877" spans="1:4" ht="13.5">
      <c r="A5877" s="858">
        <v>87255</v>
      </c>
      <c r="B5877" s="858" t="s">
        <v>8340</v>
      </c>
      <c r="C5877" s="858" t="s">
        <v>1169</v>
      </c>
      <c r="D5877" s="859">
        <v>97.01</v>
      </c>
    </row>
    <row r="5878" spans="1:4" ht="13.5">
      <c r="A5878" s="858">
        <v>87256</v>
      </c>
      <c r="B5878" s="858" t="s">
        <v>8341</v>
      </c>
      <c r="C5878" s="858" t="s">
        <v>1169</v>
      </c>
      <c r="D5878" s="859">
        <v>86.35</v>
      </c>
    </row>
    <row r="5879" spans="1:4" ht="13.5">
      <c r="A5879" s="858">
        <v>87257</v>
      </c>
      <c r="B5879" s="858" t="s">
        <v>8342</v>
      </c>
      <c r="C5879" s="858" t="s">
        <v>1169</v>
      </c>
      <c r="D5879" s="859">
        <v>79.8</v>
      </c>
    </row>
    <row r="5880" spans="1:4" ht="13.5">
      <c r="A5880" s="858">
        <v>87258</v>
      </c>
      <c r="B5880" s="858" t="s">
        <v>8343</v>
      </c>
      <c r="C5880" s="858" t="s">
        <v>1169</v>
      </c>
      <c r="D5880" s="859">
        <v>133.13</v>
      </c>
    </row>
    <row r="5881" spans="1:4" ht="13.5">
      <c r="A5881" s="858">
        <v>87259</v>
      </c>
      <c r="B5881" s="858" t="s">
        <v>8344</v>
      </c>
      <c r="C5881" s="858" t="s">
        <v>1169</v>
      </c>
      <c r="D5881" s="859">
        <v>123</v>
      </c>
    </row>
    <row r="5882" spans="1:4" ht="13.5">
      <c r="A5882" s="858">
        <v>87260</v>
      </c>
      <c r="B5882" s="858" t="s">
        <v>8345</v>
      </c>
      <c r="C5882" s="858" t="s">
        <v>1169</v>
      </c>
      <c r="D5882" s="859">
        <v>117.15</v>
      </c>
    </row>
    <row r="5883" spans="1:4" ht="13.5">
      <c r="A5883" s="858">
        <v>87261</v>
      </c>
      <c r="B5883" s="858" t="s">
        <v>8346</v>
      </c>
      <c r="C5883" s="858" t="s">
        <v>1169</v>
      </c>
      <c r="D5883" s="859">
        <v>152.84</v>
      </c>
    </row>
    <row r="5884" spans="1:4" ht="13.5">
      <c r="A5884" s="858">
        <v>87262</v>
      </c>
      <c r="B5884" s="858" t="s">
        <v>8347</v>
      </c>
      <c r="C5884" s="858" t="s">
        <v>1169</v>
      </c>
      <c r="D5884" s="859">
        <v>140.82</v>
      </c>
    </row>
    <row r="5885" spans="1:4" ht="13.5">
      <c r="A5885" s="858">
        <v>87263</v>
      </c>
      <c r="B5885" s="858" t="s">
        <v>8348</v>
      </c>
      <c r="C5885" s="858" t="s">
        <v>1169</v>
      </c>
      <c r="D5885" s="859">
        <v>133.93</v>
      </c>
    </row>
    <row r="5886" spans="1:4" ht="13.5">
      <c r="A5886" s="858">
        <v>89046</v>
      </c>
      <c r="B5886" s="858" t="s">
        <v>8349</v>
      </c>
      <c r="C5886" s="858" t="s">
        <v>1169</v>
      </c>
      <c r="D5886" s="859">
        <v>46.96</v>
      </c>
    </row>
    <row r="5887" spans="1:4" ht="13.5">
      <c r="A5887" s="858">
        <v>89171</v>
      </c>
      <c r="B5887" s="858" t="s">
        <v>8350</v>
      </c>
      <c r="C5887" s="858" t="s">
        <v>1169</v>
      </c>
      <c r="D5887" s="859">
        <v>44.83</v>
      </c>
    </row>
    <row r="5888" spans="1:4" ht="13.5">
      <c r="A5888" s="858">
        <v>93389</v>
      </c>
      <c r="B5888" s="858" t="s">
        <v>8351</v>
      </c>
      <c r="C5888" s="858" t="s">
        <v>1169</v>
      </c>
      <c r="D5888" s="859">
        <v>47.24</v>
      </c>
    </row>
    <row r="5889" spans="1:4" ht="13.5">
      <c r="A5889" s="858">
        <v>93390</v>
      </c>
      <c r="B5889" s="858" t="s">
        <v>8352</v>
      </c>
      <c r="C5889" s="858" t="s">
        <v>1169</v>
      </c>
      <c r="D5889" s="859">
        <v>41.9</v>
      </c>
    </row>
    <row r="5890" spans="1:4" ht="13.5">
      <c r="A5890" s="858">
        <v>93391</v>
      </c>
      <c r="B5890" s="858" t="s">
        <v>8353</v>
      </c>
      <c r="C5890" s="858" t="s">
        <v>1169</v>
      </c>
      <c r="D5890" s="859">
        <v>37.57</v>
      </c>
    </row>
    <row r="5891" spans="1:4" ht="13.5">
      <c r="A5891" s="858">
        <v>98671</v>
      </c>
      <c r="B5891" s="858" t="s">
        <v>8354</v>
      </c>
      <c r="C5891" s="858" t="s">
        <v>1169</v>
      </c>
      <c r="D5891" s="859">
        <v>369.21</v>
      </c>
    </row>
    <row r="5892" spans="1:4" ht="13.5">
      <c r="A5892" s="858">
        <v>98672</v>
      </c>
      <c r="B5892" s="858" t="s">
        <v>8355</v>
      </c>
      <c r="C5892" s="858" t="s">
        <v>1169</v>
      </c>
      <c r="D5892" s="859">
        <v>541.25</v>
      </c>
    </row>
    <row r="5893" spans="1:4" ht="13.5">
      <c r="A5893" s="858">
        <v>98678</v>
      </c>
      <c r="B5893" s="858" t="s">
        <v>8356</v>
      </c>
      <c r="C5893" s="858" t="s">
        <v>1169</v>
      </c>
      <c r="D5893" s="859">
        <v>482</v>
      </c>
    </row>
    <row r="5894" spans="1:4" ht="13.5">
      <c r="A5894" s="858">
        <v>98679</v>
      </c>
      <c r="B5894" s="858" t="s">
        <v>8357</v>
      </c>
      <c r="C5894" s="858" t="s">
        <v>1169</v>
      </c>
      <c r="D5894" s="859">
        <v>28.55</v>
      </c>
    </row>
    <row r="5895" spans="1:4" ht="13.5">
      <c r="A5895" s="858">
        <v>98680</v>
      </c>
      <c r="B5895" s="858" t="s">
        <v>8358</v>
      </c>
      <c r="C5895" s="858" t="s">
        <v>1169</v>
      </c>
      <c r="D5895" s="859">
        <v>36.15</v>
      </c>
    </row>
    <row r="5896" spans="1:4" ht="13.5">
      <c r="A5896" s="858">
        <v>98681</v>
      </c>
      <c r="B5896" s="858" t="s">
        <v>8359</v>
      </c>
      <c r="C5896" s="858" t="s">
        <v>1169</v>
      </c>
      <c r="D5896" s="859">
        <v>26.73</v>
      </c>
    </row>
    <row r="5897" spans="1:4" ht="13.5">
      <c r="A5897" s="858">
        <v>98682</v>
      </c>
      <c r="B5897" s="858" t="s">
        <v>8360</v>
      </c>
      <c r="C5897" s="858" t="s">
        <v>1169</v>
      </c>
      <c r="D5897" s="859">
        <v>34.340000000000003</v>
      </c>
    </row>
    <row r="5898" spans="1:4" ht="13.5">
      <c r="A5898" s="858">
        <v>98685</v>
      </c>
      <c r="B5898" s="858" t="s">
        <v>8361</v>
      </c>
      <c r="C5898" s="858" t="s">
        <v>28</v>
      </c>
      <c r="D5898" s="859">
        <v>66.430000000000007</v>
      </c>
    </row>
    <row r="5899" spans="1:4" ht="13.5">
      <c r="A5899" s="858">
        <v>98686</v>
      </c>
      <c r="B5899" s="858" t="s">
        <v>8362</v>
      </c>
      <c r="C5899" s="858" t="s">
        <v>28</v>
      </c>
      <c r="D5899" s="859">
        <v>31.18</v>
      </c>
    </row>
    <row r="5900" spans="1:4" ht="13.5">
      <c r="A5900" s="858">
        <v>98688</v>
      </c>
      <c r="B5900" s="858" t="s">
        <v>8363</v>
      </c>
      <c r="C5900" s="858" t="s">
        <v>28</v>
      </c>
      <c r="D5900" s="859">
        <v>53.4</v>
      </c>
    </row>
    <row r="5901" spans="1:4" ht="13.5">
      <c r="A5901" s="858">
        <v>98689</v>
      </c>
      <c r="B5901" s="858" t="s">
        <v>8364</v>
      </c>
      <c r="C5901" s="858" t="s">
        <v>28</v>
      </c>
      <c r="D5901" s="859">
        <v>93.65</v>
      </c>
    </row>
    <row r="5902" spans="1:4" ht="13.5">
      <c r="A5902" s="858">
        <v>101090</v>
      </c>
      <c r="B5902" s="858" t="s">
        <v>8365</v>
      </c>
      <c r="C5902" s="858" t="s">
        <v>1169</v>
      </c>
      <c r="D5902" s="859">
        <v>186.96</v>
      </c>
    </row>
    <row r="5903" spans="1:4" ht="13.5">
      <c r="A5903" s="858">
        <v>101091</v>
      </c>
      <c r="B5903" s="858" t="s">
        <v>8366</v>
      </c>
      <c r="C5903" s="858" t="s">
        <v>1169</v>
      </c>
      <c r="D5903" s="859">
        <v>116.79</v>
      </c>
    </row>
    <row r="5904" spans="1:4" ht="13.5">
      <c r="A5904" s="858">
        <v>101725</v>
      </c>
      <c r="B5904" s="858" t="s">
        <v>8367</v>
      </c>
      <c r="C5904" s="858" t="s">
        <v>1169</v>
      </c>
      <c r="D5904" s="859">
        <v>209.25</v>
      </c>
    </row>
    <row r="5905" spans="1:4" ht="13.5">
      <c r="A5905" s="858">
        <v>101726</v>
      </c>
      <c r="B5905" s="858" t="s">
        <v>8368</v>
      </c>
      <c r="C5905" s="858" t="s">
        <v>1169</v>
      </c>
      <c r="D5905" s="859">
        <v>146.09</v>
      </c>
    </row>
    <row r="5906" spans="1:4" ht="13.5">
      <c r="A5906" s="858">
        <v>101731</v>
      </c>
      <c r="B5906" s="858" t="s">
        <v>8369</v>
      </c>
      <c r="C5906" s="858" t="s">
        <v>1169</v>
      </c>
      <c r="D5906" s="859">
        <v>273.98</v>
      </c>
    </row>
    <row r="5907" spans="1:4" ht="13.5">
      <c r="A5907" s="858">
        <v>101732</v>
      </c>
      <c r="B5907" s="858" t="s">
        <v>8370</v>
      </c>
      <c r="C5907" s="858" t="s">
        <v>1169</v>
      </c>
      <c r="D5907" s="859">
        <v>79.13</v>
      </c>
    </row>
    <row r="5908" spans="1:4" ht="13.5">
      <c r="A5908" s="858">
        <v>101094</v>
      </c>
      <c r="B5908" s="858" t="s">
        <v>8371</v>
      </c>
      <c r="C5908" s="858" t="s">
        <v>28</v>
      </c>
      <c r="D5908" s="859">
        <v>136.28</v>
      </c>
    </row>
    <row r="5909" spans="1:4" ht="13.5">
      <c r="A5909" s="858">
        <v>101727</v>
      </c>
      <c r="B5909" s="858" t="s">
        <v>8372</v>
      </c>
      <c r="C5909" s="858" t="s">
        <v>1169</v>
      </c>
      <c r="D5909" s="859">
        <v>159.47999999999999</v>
      </c>
    </row>
    <row r="5910" spans="1:4" ht="13.5">
      <c r="A5910" s="858">
        <v>101733</v>
      </c>
      <c r="B5910" s="858" t="s">
        <v>8373</v>
      </c>
      <c r="C5910" s="858" t="s">
        <v>1169</v>
      </c>
      <c r="D5910" s="859">
        <v>215.4</v>
      </c>
    </row>
    <row r="5911" spans="1:4" ht="13.5">
      <c r="A5911" s="858">
        <v>101734</v>
      </c>
      <c r="B5911" s="858" t="s">
        <v>8374</v>
      </c>
      <c r="C5911" s="858" t="s">
        <v>1169</v>
      </c>
      <c r="D5911" s="859">
        <v>329.51</v>
      </c>
    </row>
    <row r="5912" spans="1:4" ht="13.5">
      <c r="A5912" s="858">
        <v>101735</v>
      </c>
      <c r="B5912" s="858" t="s">
        <v>8375</v>
      </c>
      <c r="C5912" s="858" t="s">
        <v>1169</v>
      </c>
      <c r="D5912" s="859">
        <v>337.79</v>
      </c>
    </row>
    <row r="5913" spans="1:4" ht="13.5">
      <c r="A5913" s="858">
        <v>101736</v>
      </c>
      <c r="B5913" s="858" t="s">
        <v>8376</v>
      </c>
      <c r="C5913" s="858" t="s">
        <v>1169</v>
      </c>
      <c r="D5913" s="859">
        <v>74.62</v>
      </c>
    </row>
    <row r="5914" spans="1:4" ht="13.5">
      <c r="A5914" s="858">
        <v>101737</v>
      </c>
      <c r="B5914" s="858" t="s">
        <v>8377</v>
      </c>
      <c r="C5914" s="858" t="s">
        <v>1169</v>
      </c>
      <c r="D5914" s="859">
        <v>91</v>
      </c>
    </row>
    <row r="5915" spans="1:4" ht="13.5">
      <c r="A5915" s="858">
        <v>101748</v>
      </c>
      <c r="B5915" s="858" t="s">
        <v>8378</v>
      </c>
      <c r="C5915" s="858" t="s">
        <v>1169</v>
      </c>
      <c r="D5915" s="859">
        <v>2.5099999999999998</v>
      </c>
    </row>
    <row r="5916" spans="1:4" ht="13.5">
      <c r="A5916" s="858">
        <v>101092</v>
      </c>
      <c r="B5916" s="858" t="s">
        <v>8379</v>
      </c>
      <c r="C5916" s="858" t="s">
        <v>1169</v>
      </c>
      <c r="D5916" s="859">
        <v>376.87</v>
      </c>
    </row>
    <row r="5917" spans="1:4" ht="13.5">
      <c r="A5917" s="858">
        <v>101093</v>
      </c>
      <c r="B5917" s="858" t="s">
        <v>8380</v>
      </c>
      <c r="C5917" s="858" t="s">
        <v>1169</v>
      </c>
      <c r="D5917" s="859">
        <v>548.91</v>
      </c>
    </row>
    <row r="5918" spans="1:4" ht="13.5">
      <c r="A5918" s="858">
        <v>98695</v>
      </c>
      <c r="B5918" s="858" t="s">
        <v>8381</v>
      </c>
      <c r="C5918" s="858" t="s">
        <v>28</v>
      </c>
      <c r="D5918" s="859">
        <v>92.44</v>
      </c>
    </row>
    <row r="5919" spans="1:4" ht="13.5">
      <c r="A5919" s="858">
        <v>98697</v>
      </c>
      <c r="B5919" s="858" t="s">
        <v>8382</v>
      </c>
      <c r="C5919" s="858" t="s">
        <v>28</v>
      </c>
      <c r="D5919" s="859">
        <v>61.88</v>
      </c>
    </row>
    <row r="5920" spans="1:4" ht="13.5">
      <c r="A5920" s="858">
        <v>101738</v>
      </c>
      <c r="B5920" s="858" t="s">
        <v>8383</v>
      </c>
      <c r="C5920" s="858" t="s">
        <v>28</v>
      </c>
      <c r="D5920" s="859">
        <v>27.47</v>
      </c>
    </row>
    <row r="5921" spans="1:4" ht="13.5">
      <c r="A5921" s="858">
        <v>101739</v>
      </c>
      <c r="B5921" s="858" t="s">
        <v>8384</v>
      </c>
      <c r="C5921" s="858" t="s">
        <v>28</v>
      </c>
      <c r="D5921" s="859">
        <v>29.86</v>
      </c>
    </row>
    <row r="5922" spans="1:4" ht="13.5">
      <c r="A5922" s="858">
        <v>88648</v>
      </c>
      <c r="B5922" s="858" t="s">
        <v>8385</v>
      </c>
      <c r="C5922" s="858" t="s">
        <v>28</v>
      </c>
      <c r="D5922" s="859">
        <v>6.25</v>
      </c>
    </row>
    <row r="5923" spans="1:4" ht="13.5">
      <c r="A5923" s="858">
        <v>88649</v>
      </c>
      <c r="B5923" s="858" t="s">
        <v>8386</v>
      </c>
      <c r="C5923" s="858" t="s">
        <v>28</v>
      </c>
      <c r="D5923" s="859">
        <v>7.12</v>
      </c>
    </row>
    <row r="5924" spans="1:4" ht="13.5">
      <c r="A5924" s="858">
        <v>88650</v>
      </c>
      <c r="B5924" s="858" t="s">
        <v>8387</v>
      </c>
      <c r="C5924" s="858" t="s">
        <v>28</v>
      </c>
      <c r="D5924" s="859">
        <v>14.12</v>
      </c>
    </row>
    <row r="5925" spans="1:4" ht="13.5">
      <c r="A5925" s="858">
        <v>96467</v>
      </c>
      <c r="B5925" s="858" t="s">
        <v>8388</v>
      </c>
      <c r="C5925" s="858" t="s">
        <v>28</v>
      </c>
      <c r="D5925" s="859">
        <v>5.63</v>
      </c>
    </row>
    <row r="5926" spans="1:4" ht="13.5">
      <c r="A5926" s="858">
        <v>101740</v>
      </c>
      <c r="B5926" s="858" t="s">
        <v>8389</v>
      </c>
      <c r="C5926" s="858" t="s">
        <v>28</v>
      </c>
      <c r="D5926" s="859">
        <v>37.770000000000003</v>
      </c>
    </row>
    <row r="5927" spans="1:4" ht="13.5">
      <c r="A5927" s="858">
        <v>101741</v>
      </c>
      <c r="B5927" s="858" t="s">
        <v>8390</v>
      </c>
      <c r="C5927" s="858" t="s">
        <v>28</v>
      </c>
      <c r="D5927" s="859">
        <v>16.98</v>
      </c>
    </row>
    <row r="5928" spans="1:4" ht="13.5">
      <c r="A5928" s="858">
        <v>94990</v>
      </c>
      <c r="B5928" s="858" t="s">
        <v>8391</v>
      </c>
      <c r="C5928" s="858" t="s">
        <v>233</v>
      </c>
      <c r="D5928" s="859">
        <v>627.83000000000004</v>
      </c>
    </row>
    <row r="5929" spans="1:4" ht="13.5">
      <c r="A5929" s="858">
        <v>94991</v>
      </c>
      <c r="B5929" s="858" t="s">
        <v>8392</v>
      </c>
      <c r="C5929" s="858" t="s">
        <v>233</v>
      </c>
      <c r="D5929" s="859">
        <v>707.66</v>
      </c>
    </row>
    <row r="5930" spans="1:4" ht="13.5">
      <c r="A5930" s="858">
        <v>94992</v>
      </c>
      <c r="B5930" s="858" t="s">
        <v>8393</v>
      </c>
      <c r="C5930" s="858" t="s">
        <v>1169</v>
      </c>
      <c r="D5930" s="859">
        <v>96.23</v>
      </c>
    </row>
    <row r="5931" spans="1:4" ht="13.5">
      <c r="A5931" s="858">
        <v>94993</v>
      </c>
      <c r="B5931" s="858" t="s">
        <v>8394</v>
      </c>
      <c r="C5931" s="858" t="s">
        <v>1169</v>
      </c>
      <c r="D5931" s="859">
        <v>101.02</v>
      </c>
    </row>
    <row r="5932" spans="1:4" ht="13.5">
      <c r="A5932" s="858">
        <v>94994</v>
      </c>
      <c r="B5932" s="858" t="s">
        <v>8395</v>
      </c>
      <c r="C5932" s="858" t="s">
        <v>1169</v>
      </c>
      <c r="D5932" s="859">
        <v>109.63</v>
      </c>
    </row>
    <row r="5933" spans="1:4" ht="13.5">
      <c r="A5933" s="858">
        <v>94995</v>
      </c>
      <c r="B5933" s="858" t="s">
        <v>8396</v>
      </c>
      <c r="C5933" s="858" t="s">
        <v>1169</v>
      </c>
      <c r="D5933" s="859">
        <v>116.01</v>
      </c>
    </row>
    <row r="5934" spans="1:4" ht="13.5">
      <c r="A5934" s="858">
        <v>94996</v>
      </c>
      <c r="B5934" s="858" t="s">
        <v>8397</v>
      </c>
      <c r="C5934" s="858" t="s">
        <v>1169</v>
      </c>
      <c r="D5934" s="859">
        <v>122.27</v>
      </c>
    </row>
    <row r="5935" spans="1:4" ht="13.5">
      <c r="A5935" s="858">
        <v>94997</v>
      </c>
      <c r="B5935" s="858" t="s">
        <v>8398</v>
      </c>
      <c r="C5935" s="858" t="s">
        <v>1169</v>
      </c>
      <c r="D5935" s="859">
        <v>130.26</v>
      </c>
    </row>
    <row r="5936" spans="1:4" ht="13.5">
      <c r="A5936" s="858">
        <v>94998</v>
      </c>
      <c r="B5936" s="858" t="s">
        <v>8399</v>
      </c>
      <c r="C5936" s="858" t="s">
        <v>1169</v>
      </c>
      <c r="D5936" s="859">
        <v>135.62</v>
      </c>
    </row>
    <row r="5937" spans="1:4" ht="13.5">
      <c r="A5937" s="858">
        <v>94999</v>
      </c>
      <c r="B5937" s="858" t="s">
        <v>8400</v>
      </c>
      <c r="C5937" s="858" t="s">
        <v>1169</v>
      </c>
      <c r="D5937" s="859">
        <v>145.19999999999999</v>
      </c>
    </row>
    <row r="5938" spans="1:4" ht="13.5">
      <c r="A5938" s="858">
        <v>101747</v>
      </c>
      <c r="B5938" s="858" t="s">
        <v>8401</v>
      </c>
      <c r="C5938" s="858" t="s">
        <v>1169</v>
      </c>
      <c r="D5938" s="859">
        <v>69.89</v>
      </c>
    </row>
    <row r="5939" spans="1:4" ht="13.5">
      <c r="A5939" s="858">
        <v>101743</v>
      </c>
      <c r="B5939" s="858" t="s">
        <v>8402</v>
      </c>
      <c r="C5939" s="858" t="s">
        <v>1169</v>
      </c>
      <c r="D5939" s="859">
        <v>158.97999999999999</v>
      </c>
    </row>
    <row r="5940" spans="1:4" ht="13.5">
      <c r="A5940" s="858">
        <v>101744</v>
      </c>
      <c r="B5940" s="858" t="s">
        <v>8403</v>
      </c>
      <c r="C5940" s="858" t="s">
        <v>1169</v>
      </c>
      <c r="D5940" s="859">
        <v>126.73</v>
      </c>
    </row>
    <row r="5941" spans="1:4" ht="13.5">
      <c r="A5941" s="858">
        <v>101745</v>
      </c>
      <c r="B5941" s="858" t="s">
        <v>8404</v>
      </c>
      <c r="C5941" s="858" t="s">
        <v>1169</v>
      </c>
      <c r="D5941" s="859">
        <v>155.69</v>
      </c>
    </row>
    <row r="5942" spans="1:4" ht="13.5">
      <c r="A5942" s="858">
        <v>87620</v>
      </c>
      <c r="B5942" s="858" t="s">
        <v>8405</v>
      </c>
      <c r="C5942" s="858" t="s">
        <v>1169</v>
      </c>
      <c r="D5942" s="859">
        <v>26.62</v>
      </c>
    </row>
    <row r="5943" spans="1:4" ht="13.5">
      <c r="A5943" s="858">
        <v>87622</v>
      </c>
      <c r="B5943" s="858" t="s">
        <v>8406</v>
      </c>
      <c r="C5943" s="858" t="s">
        <v>1169</v>
      </c>
      <c r="D5943" s="859">
        <v>29.49</v>
      </c>
    </row>
    <row r="5944" spans="1:4" ht="13.5">
      <c r="A5944" s="858">
        <v>87623</v>
      </c>
      <c r="B5944" s="858" t="s">
        <v>8407</v>
      </c>
      <c r="C5944" s="858" t="s">
        <v>1169</v>
      </c>
      <c r="D5944" s="859">
        <v>73.489999999999995</v>
      </c>
    </row>
    <row r="5945" spans="1:4" ht="13.5">
      <c r="A5945" s="858">
        <v>87624</v>
      </c>
      <c r="B5945" s="858" t="s">
        <v>8407</v>
      </c>
      <c r="C5945" s="858" t="s">
        <v>1169</v>
      </c>
      <c r="D5945" s="859">
        <v>78.8</v>
      </c>
    </row>
    <row r="5946" spans="1:4" ht="13.5">
      <c r="A5946" s="858">
        <v>87630</v>
      </c>
      <c r="B5946" s="858" t="s">
        <v>8408</v>
      </c>
      <c r="C5946" s="858" t="s">
        <v>1169</v>
      </c>
      <c r="D5946" s="859">
        <v>33.32</v>
      </c>
    </row>
    <row r="5947" spans="1:4" ht="13.5">
      <c r="A5947" s="858">
        <v>87632</v>
      </c>
      <c r="B5947" s="858" t="s">
        <v>8409</v>
      </c>
      <c r="C5947" s="858" t="s">
        <v>1169</v>
      </c>
      <c r="D5947" s="859">
        <v>37.32</v>
      </c>
    </row>
    <row r="5948" spans="1:4" ht="13.5">
      <c r="A5948" s="858">
        <v>87633</v>
      </c>
      <c r="B5948" s="858" t="s">
        <v>8410</v>
      </c>
      <c r="C5948" s="858" t="s">
        <v>1169</v>
      </c>
      <c r="D5948" s="859">
        <v>98.48</v>
      </c>
    </row>
    <row r="5949" spans="1:4" ht="13.5">
      <c r="A5949" s="858">
        <v>87634</v>
      </c>
      <c r="B5949" s="858" t="s">
        <v>8411</v>
      </c>
      <c r="C5949" s="858" t="s">
        <v>1169</v>
      </c>
      <c r="D5949" s="859">
        <v>105.87</v>
      </c>
    </row>
    <row r="5950" spans="1:4" ht="13.5">
      <c r="A5950" s="858">
        <v>87640</v>
      </c>
      <c r="B5950" s="858" t="s">
        <v>8412</v>
      </c>
      <c r="C5950" s="858" t="s">
        <v>1169</v>
      </c>
      <c r="D5950" s="859">
        <v>38.81</v>
      </c>
    </row>
    <row r="5951" spans="1:4" ht="13.5">
      <c r="A5951" s="858">
        <v>87642</v>
      </c>
      <c r="B5951" s="858" t="s">
        <v>8413</v>
      </c>
      <c r="C5951" s="858" t="s">
        <v>1169</v>
      </c>
      <c r="D5951" s="859">
        <v>43.73</v>
      </c>
    </row>
    <row r="5952" spans="1:4" ht="13.5">
      <c r="A5952" s="858">
        <v>87643</v>
      </c>
      <c r="B5952" s="858" t="s">
        <v>8414</v>
      </c>
      <c r="C5952" s="858" t="s">
        <v>1169</v>
      </c>
      <c r="D5952" s="859">
        <v>118.94</v>
      </c>
    </row>
    <row r="5953" spans="1:4" ht="13.5">
      <c r="A5953" s="858">
        <v>87644</v>
      </c>
      <c r="B5953" s="858" t="s">
        <v>8415</v>
      </c>
      <c r="C5953" s="858" t="s">
        <v>1169</v>
      </c>
      <c r="D5953" s="859">
        <v>128.03</v>
      </c>
    </row>
    <row r="5954" spans="1:4" ht="13.5">
      <c r="A5954" s="858">
        <v>87680</v>
      </c>
      <c r="B5954" s="858" t="s">
        <v>8416</v>
      </c>
      <c r="C5954" s="858" t="s">
        <v>1169</v>
      </c>
      <c r="D5954" s="859">
        <v>32.25</v>
      </c>
    </row>
    <row r="5955" spans="1:4" ht="13.5">
      <c r="A5955" s="858">
        <v>87682</v>
      </c>
      <c r="B5955" s="858" t="s">
        <v>8417</v>
      </c>
      <c r="C5955" s="858" t="s">
        <v>1169</v>
      </c>
      <c r="D5955" s="859">
        <v>37.17</v>
      </c>
    </row>
    <row r="5956" spans="1:4" ht="13.5">
      <c r="A5956" s="858">
        <v>87683</v>
      </c>
      <c r="B5956" s="858" t="s">
        <v>8418</v>
      </c>
      <c r="C5956" s="858" t="s">
        <v>1169</v>
      </c>
      <c r="D5956" s="859">
        <v>112.38</v>
      </c>
    </row>
    <row r="5957" spans="1:4" ht="13.5">
      <c r="A5957" s="858">
        <v>87684</v>
      </c>
      <c r="B5957" s="858" t="s">
        <v>8419</v>
      </c>
      <c r="C5957" s="858" t="s">
        <v>1169</v>
      </c>
      <c r="D5957" s="859">
        <v>121.47</v>
      </c>
    </row>
    <row r="5958" spans="1:4" ht="13.5">
      <c r="A5958" s="858">
        <v>87690</v>
      </c>
      <c r="B5958" s="858" t="s">
        <v>8420</v>
      </c>
      <c r="C5958" s="858" t="s">
        <v>1169</v>
      </c>
      <c r="D5958" s="859">
        <v>36.97</v>
      </c>
    </row>
    <row r="5959" spans="1:4" ht="13.5">
      <c r="A5959" s="858">
        <v>87692</v>
      </c>
      <c r="B5959" s="858" t="s">
        <v>8421</v>
      </c>
      <c r="C5959" s="858" t="s">
        <v>1169</v>
      </c>
      <c r="D5959" s="859">
        <v>42.6</v>
      </c>
    </row>
    <row r="5960" spans="1:4" ht="13.5">
      <c r="A5960" s="858">
        <v>87693</v>
      </c>
      <c r="B5960" s="858" t="s">
        <v>8422</v>
      </c>
      <c r="C5960" s="858" t="s">
        <v>1169</v>
      </c>
      <c r="D5960" s="859">
        <v>128.74</v>
      </c>
    </row>
    <row r="5961" spans="1:4" ht="13.5">
      <c r="A5961" s="858">
        <v>87694</v>
      </c>
      <c r="B5961" s="858" t="s">
        <v>8423</v>
      </c>
      <c r="C5961" s="858" t="s">
        <v>1169</v>
      </c>
      <c r="D5961" s="859">
        <v>139.15</v>
      </c>
    </row>
    <row r="5962" spans="1:4" ht="13.5">
      <c r="A5962" s="858">
        <v>87700</v>
      </c>
      <c r="B5962" s="858" t="s">
        <v>8424</v>
      </c>
      <c r="C5962" s="858" t="s">
        <v>1169</v>
      </c>
      <c r="D5962" s="859">
        <v>39.950000000000003</v>
      </c>
    </row>
    <row r="5963" spans="1:4" ht="13.5">
      <c r="A5963" s="858">
        <v>87702</v>
      </c>
      <c r="B5963" s="858" t="s">
        <v>8425</v>
      </c>
      <c r="C5963" s="858" t="s">
        <v>1169</v>
      </c>
      <c r="D5963" s="859">
        <v>46.08</v>
      </c>
    </row>
    <row r="5964" spans="1:4" ht="13.5">
      <c r="A5964" s="858">
        <v>87703</v>
      </c>
      <c r="B5964" s="858" t="s">
        <v>8426</v>
      </c>
      <c r="C5964" s="858" t="s">
        <v>1169</v>
      </c>
      <c r="D5964" s="859">
        <v>139.88999999999999</v>
      </c>
    </row>
    <row r="5965" spans="1:4" ht="13.5">
      <c r="A5965" s="858">
        <v>87704</v>
      </c>
      <c r="B5965" s="858" t="s">
        <v>8427</v>
      </c>
      <c r="C5965" s="858" t="s">
        <v>1169</v>
      </c>
      <c r="D5965" s="859">
        <v>151.22</v>
      </c>
    </row>
    <row r="5966" spans="1:4" ht="13.5">
      <c r="A5966" s="858">
        <v>87735</v>
      </c>
      <c r="B5966" s="858" t="s">
        <v>8428</v>
      </c>
      <c r="C5966" s="858" t="s">
        <v>1169</v>
      </c>
      <c r="D5966" s="859">
        <v>34.950000000000003</v>
      </c>
    </row>
    <row r="5967" spans="1:4" ht="13.5">
      <c r="A5967" s="858">
        <v>87737</v>
      </c>
      <c r="B5967" s="858" t="s">
        <v>8429</v>
      </c>
      <c r="C5967" s="858" t="s">
        <v>1169</v>
      </c>
      <c r="D5967" s="859">
        <v>37.82</v>
      </c>
    </row>
    <row r="5968" spans="1:4" ht="13.5">
      <c r="A5968" s="858">
        <v>87738</v>
      </c>
      <c r="B5968" s="858" t="s">
        <v>8430</v>
      </c>
      <c r="C5968" s="858" t="s">
        <v>1169</v>
      </c>
      <c r="D5968" s="859">
        <v>81.819999999999993</v>
      </c>
    </row>
    <row r="5969" spans="1:4" ht="13.5">
      <c r="A5969" s="858">
        <v>87739</v>
      </c>
      <c r="B5969" s="858" t="s">
        <v>8431</v>
      </c>
      <c r="C5969" s="858" t="s">
        <v>1169</v>
      </c>
      <c r="D5969" s="859">
        <v>87.13</v>
      </c>
    </row>
    <row r="5970" spans="1:4" ht="13.5">
      <c r="A5970" s="858">
        <v>87745</v>
      </c>
      <c r="B5970" s="858" t="s">
        <v>8432</v>
      </c>
      <c r="C5970" s="858" t="s">
        <v>1169</v>
      </c>
      <c r="D5970" s="859">
        <v>41.66</v>
      </c>
    </row>
    <row r="5971" spans="1:4" ht="13.5">
      <c r="A5971" s="858">
        <v>87747</v>
      </c>
      <c r="B5971" s="858" t="s">
        <v>8433</v>
      </c>
      <c r="C5971" s="858" t="s">
        <v>1169</v>
      </c>
      <c r="D5971" s="859">
        <v>45.66</v>
      </c>
    </row>
    <row r="5972" spans="1:4" ht="13.5">
      <c r="A5972" s="858">
        <v>87748</v>
      </c>
      <c r="B5972" s="858" t="s">
        <v>8434</v>
      </c>
      <c r="C5972" s="858" t="s">
        <v>1169</v>
      </c>
      <c r="D5972" s="859">
        <v>106.82</v>
      </c>
    </row>
    <row r="5973" spans="1:4" ht="13.5">
      <c r="A5973" s="858">
        <v>87749</v>
      </c>
      <c r="B5973" s="858" t="s">
        <v>8435</v>
      </c>
      <c r="C5973" s="858" t="s">
        <v>1169</v>
      </c>
      <c r="D5973" s="859">
        <v>114.21</v>
      </c>
    </row>
    <row r="5974" spans="1:4" ht="13.5">
      <c r="A5974" s="858">
        <v>87755</v>
      </c>
      <c r="B5974" s="858" t="s">
        <v>8436</v>
      </c>
      <c r="C5974" s="858" t="s">
        <v>1169</v>
      </c>
      <c r="D5974" s="859">
        <v>36.799999999999997</v>
      </c>
    </row>
    <row r="5975" spans="1:4" ht="13.5">
      <c r="A5975" s="858">
        <v>87757</v>
      </c>
      <c r="B5975" s="858" t="s">
        <v>8437</v>
      </c>
      <c r="C5975" s="858" t="s">
        <v>1169</v>
      </c>
      <c r="D5975" s="859">
        <v>40.799999999999997</v>
      </c>
    </row>
    <row r="5976" spans="1:4" ht="13.5">
      <c r="A5976" s="858">
        <v>87758</v>
      </c>
      <c r="B5976" s="858" t="s">
        <v>8438</v>
      </c>
      <c r="C5976" s="858" t="s">
        <v>1169</v>
      </c>
      <c r="D5976" s="859">
        <v>101.96</v>
      </c>
    </row>
    <row r="5977" spans="1:4" ht="13.5">
      <c r="A5977" s="858">
        <v>87759</v>
      </c>
      <c r="B5977" s="858" t="s">
        <v>8439</v>
      </c>
      <c r="C5977" s="858" t="s">
        <v>1169</v>
      </c>
      <c r="D5977" s="859">
        <v>109.35</v>
      </c>
    </row>
    <row r="5978" spans="1:4" ht="13.5">
      <c r="A5978" s="858">
        <v>87765</v>
      </c>
      <c r="B5978" s="858" t="s">
        <v>8440</v>
      </c>
      <c r="C5978" s="858" t="s">
        <v>1169</v>
      </c>
      <c r="D5978" s="859">
        <v>42.32</v>
      </c>
    </row>
    <row r="5979" spans="1:4" ht="13.5">
      <c r="A5979" s="858">
        <v>87767</v>
      </c>
      <c r="B5979" s="858" t="s">
        <v>8441</v>
      </c>
      <c r="C5979" s="858" t="s">
        <v>1169</v>
      </c>
      <c r="D5979" s="859">
        <v>47.24</v>
      </c>
    </row>
    <row r="5980" spans="1:4" ht="13.5">
      <c r="A5980" s="858">
        <v>87768</v>
      </c>
      <c r="B5980" s="858" t="s">
        <v>8442</v>
      </c>
      <c r="C5980" s="858" t="s">
        <v>1169</v>
      </c>
      <c r="D5980" s="859">
        <v>122.45</v>
      </c>
    </row>
    <row r="5981" spans="1:4" ht="13.5">
      <c r="A5981" s="858">
        <v>87769</v>
      </c>
      <c r="B5981" s="858" t="s">
        <v>8443</v>
      </c>
      <c r="C5981" s="858" t="s">
        <v>1169</v>
      </c>
      <c r="D5981" s="859">
        <v>131.54</v>
      </c>
    </row>
    <row r="5982" spans="1:4" ht="13.5">
      <c r="A5982" s="858">
        <v>88470</v>
      </c>
      <c r="B5982" s="858" t="s">
        <v>8444</v>
      </c>
      <c r="C5982" s="858" t="s">
        <v>1169</v>
      </c>
      <c r="D5982" s="859">
        <v>25.41</v>
      </c>
    </row>
    <row r="5983" spans="1:4" ht="13.5">
      <c r="A5983" s="858">
        <v>88471</v>
      </c>
      <c r="B5983" s="858" t="s">
        <v>8445</v>
      </c>
      <c r="C5983" s="858" t="s">
        <v>1169</v>
      </c>
      <c r="D5983" s="859">
        <v>31.65</v>
      </c>
    </row>
    <row r="5984" spans="1:4" ht="13.5">
      <c r="A5984" s="858">
        <v>88472</v>
      </c>
      <c r="B5984" s="858" t="s">
        <v>8446</v>
      </c>
      <c r="C5984" s="858" t="s">
        <v>1169</v>
      </c>
      <c r="D5984" s="859">
        <v>36.64</v>
      </c>
    </row>
    <row r="5985" spans="1:4" ht="13.5">
      <c r="A5985" s="858">
        <v>88476</v>
      </c>
      <c r="B5985" s="858" t="s">
        <v>8447</v>
      </c>
      <c r="C5985" s="858" t="s">
        <v>1169</v>
      </c>
      <c r="D5985" s="859">
        <v>23.71</v>
      </c>
    </row>
    <row r="5986" spans="1:4" ht="13.5">
      <c r="A5986" s="858">
        <v>88477</v>
      </c>
      <c r="B5986" s="858" t="s">
        <v>8448</v>
      </c>
      <c r="C5986" s="858" t="s">
        <v>1169</v>
      </c>
      <c r="D5986" s="859">
        <v>31.44</v>
      </c>
    </row>
    <row r="5987" spans="1:4" ht="13.5">
      <c r="A5987" s="858">
        <v>88478</v>
      </c>
      <c r="B5987" s="858" t="s">
        <v>8449</v>
      </c>
      <c r="C5987" s="858" t="s">
        <v>1169</v>
      </c>
      <c r="D5987" s="859">
        <v>37.85</v>
      </c>
    </row>
    <row r="5988" spans="1:4" ht="13.5">
      <c r="A5988" s="858">
        <v>90930</v>
      </c>
      <c r="B5988" s="858" t="s">
        <v>8450</v>
      </c>
      <c r="C5988" s="858" t="s">
        <v>1169</v>
      </c>
      <c r="D5988" s="859">
        <v>66.03</v>
      </c>
    </row>
    <row r="5989" spans="1:4" ht="13.5">
      <c r="A5989" s="858">
        <v>90932</v>
      </c>
      <c r="B5989" s="858" t="s">
        <v>8451</v>
      </c>
      <c r="C5989" s="858" t="s">
        <v>1169</v>
      </c>
      <c r="D5989" s="859">
        <v>71.66</v>
      </c>
    </row>
    <row r="5990" spans="1:4" ht="13.5">
      <c r="A5990" s="858">
        <v>90933</v>
      </c>
      <c r="B5990" s="858" t="s">
        <v>8452</v>
      </c>
      <c r="C5990" s="858" t="s">
        <v>1169</v>
      </c>
      <c r="D5990" s="859">
        <v>157.80000000000001</v>
      </c>
    </row>
    <row r="5991" spans="1:4" ht="13.5">
      <c r="A5991" s="858">
        <v>90934</v>
      </c>
      <c r="B5991" s="858" t="s">
        <v>8453</v>
      </c>
      <c r="C5991" s="858" t="s">
        <v>1169</v>
      </c>
      <c r="D5991" s="859">
        <v>168.21</v>
      </c>
    </row>
    <row r="5992" spans="1:4" ht="13.5">
      <c r="A5992" s="858">
        <v>90940</v>
      </c>
      <c r="B5992" s="858" t="s">
        <v>8454</v>
      </c>
      <c r="C5992" s="858" t="s">
        <v>1169</v>
      </c>
      <c r="D5992" s="859">
        <v>69.91</v>
      </c>
    </row>
    <row r="5993" spans="1:4" ht="13.5">
      <c r="A5993" s="858">
        <v>90942</v>
      </c>
      <c r="B5993" s="858" t="s">
        <v>8455</v>
      </c>
      <c r="C5993" s="858" t="s">
        <v>1169</v>
      </c>
      <c r="D5993" s="859">
        <v>76.040000000000006</v>
      </c>
    </row>
    <row r="5994" spans="1:4" ht="13.5">
      <c r="A5994" s="858">
        <v>90943</v>
      </c>
      <c r="B5994" s="858" t="s">
        <v>8456</v>
      </c>
      <c r="C5994" s="858" t="s">
        <v>1169</v>
      </c>
      <c r="D5994" s="859">
        <v>169.85</v>
      </c>
    </row>
    <row r="5995" spans="1:4" ht="13.5">
      <c r="A5995" s="858">
        <v>90944</v>
      </c>
      <c r="B5995" s="858" t="s">
        <v>8457</v>
      </c>
      <c r="C5995" s="858" t="s">
        <v>1169</v>
      </c>
      <c r="D5995" s="859">
        <v>181.18</v>
      </c>
    </row>
    <row r="5996" spans="1:4" ht="13.5">
      <c r="A5996" s="858">
        <v>90950</v>
      </c>
      <c r="B5996" s="858" t="s">
        <v>8458</v>
      </c>
      <c r="C5996" s="858" t="s">
        <v>1169</v>
      </c>
      <c r="D5996" s="859">
        <v>77.02</v>
      </c>
    </row>
    <row r="5997" spans="1:4" ht="13.5">
      <c r="A5997" s="858">
        <v>90952</v>
      </c>
      <c r="B5997" s="858" t="s">
        <v>8459</v>
      </c>
      <c r="C5997" s="858" t="s">
        <v>1169</v>
      </c>
      <c r="D5997" s="859">
        <v>84.08</v>
      </c>
    </row>
    <row r="5998" spans="1:4" ht="13.5">
      <c r="A5998" s="858">
        <v>90953</v>
      </c>
      <c r="B5998" s="858" t="s">
        <v>8460</v>
      </c>
      <c r="C5998" s="858" t="s">
        <v>1169</v>
      </c>
      <c r="D5998" s="859">
        <v>191.93</v>
      </c>
    </row>
    <row r="5999" spans="1:4" ht="13.5">
      <c r="A5999" s="858">
        <v>90954</v>
      </c>
      <c r="B5999" s="858" t="s">
        <v>8461</v>
      </c>
      <c r="C5999" s="858" t="s">
        <v>1169</v>
      </c>
      <c r="D5999" s="859">
        <v>204.96</v>
      </c>
    </row>
    <row r="6000" spans="1:4" ht="13.5">
      <c r="A6000" s="858">
        <v>94438</v>
      </c>
      <c r="B6000" s="858" t="s">
        <v>8462</v>
      </c>
      <c r="C6000" s="858" t="s">
        <v>1169</v>
      </c>
      <c r="D6000" s="859">
        <v>35.54</v>
      </c>
    </row>
    <row r="6001" spans="1:4" ht="13.5">
      <c r="A6001" s="858">
        <v>94439</v>
      </c>
      <c r="B6001" s="858" t="s">
        <v>8463</v>
      </c>
      <c r="C6001" s="858" t="s">
        <v>1169</v>
      </c>
      <c r="D6001" s="859">
        <v>39.93</v>
      </c>
    </row>
    <row r="6002" spans="1:4" ht="13.5">
      <c r="A6002" s="858">
        <v>94779</v>
      </c>
      <c r="B6002" s="858" t="s">
        <v>8464</v>
      </c>
      <c r="C6002" s="858" t="s">
        <v>1169</v>
      </c>
      <c r="D6002" s="859">
        <v>34.64</v>
      </c>
    </row>
    <row r="6003" spans="1:4" ht="13.5">
      <c r="A6003" s="858">
        <v>94782</v>
      </c>
      <c r="B6003" s="858" t="s">
        <v>8465</v>
      </c>
      <c r="C6003" s="858" t="s">
        <v>1169</v>
      </c>
      <c r="D6003" s="859">
        <v>39.520000000000003</v>
      </c>
    </row>
    <row r="6004" spans="1:4" ht="13.5">
      <c r="A6004" s="858">
        <v>102803</v>
      </c>
      <c r="B6004" s="858" t="s">
        <v>8466</v>
      </c>
      <c r="C6004" s="858" t="s">
        <v>1169</v>
      </c>
      <c r="D6004" s="859">
        <v>1.71</v>
      </c>
    </row>
    <row r="6005" spans="1:4" ht="13.5">
      <c r="A6005" s="858">
        <v>101742</v>
      </c>
      <c r="B6005" s="858" t="s">
        <v>8467</v>
      </c>
      <c r="C6005" s="858" t="s">
        <v>28</v>
      </c>
      <c r="D6005" s="859">
        <v>46.04</v>
      </c>
    </row>
    <row r="6006" spans="1:4" ht="13.5">
      <c r="A6006" s="858">
        <v>87871</v>
      </c>
      <c r="B6006" s="858" t="s">
        <v>8468</v>
      </c>
      <c r="C6006" s="858" t="s">
        <v>1169</v>
      </c>
      <c r="D6006" s="859">
        <v>14.28</v>
      </c>
    </row>
    <row r="6007" spans="1:4" ht="13.5">
      <c r="A6007" s="858">
        <v>87872</v>
      </c>
      <c r="B6007" s="858" t="s">
        <v>8469</v>
      </c>
      <c r="C6007" s="858" t="s">
        <v>1169</v>
      </c>
      <c r="D6007" s="859">
        <v>13.68</v>
      </c>
    </row>
    <row r="6008" spans="1:4" ht="13.5">
      <c r="A6008" s="858">
        <v>87873</v>
      </c>
      <c r="B6008" s="858" t="s">
        <v>8470</v>
      </c>
      <c r="C6008" s="858" t="s">
        <v>1169</v>
      </c>
      <c r="D6008" s="859">
        <v>9</v>
      </c>
    </row>
    <row r="6009" spans="1:4" ht="13.5">
      <c r="A6009" s="858">
        <v>87874</v>
      </c>
      <c r="B6009" s="858" t="s">
        <v>8471</v>
      </c>
      <c r="C6009" s="858" t="s">
        <v>1169</v>
      </c>
      <c r="D6009" s="859">
        <v>8.8699999999999992</v>
      </c>
    </row>
    <row r="6010" spans="1:4" ht="13.5">
      <c r="A6010" s="858">
        <v>87876</v>
      </c>
      <c r="B6010" s="858" t="s">
        <v>8472</v>
      </c>
      <c r="C6010" s="858" t="s">
        <v>1169</v>
      </c>
      <c r="D6010" s="859">
        <v>9.25</v>
      </c>
    </row>
    <row r="6011" spans="1:4" ht="13.5">
      <c r="A6011" s="858">
        <v>87877</v>
      </c>
      <c r="B6011" s="858" t="s">
        <v>8473</v>
      </c>
      <c r="C6011" s="858" t="s">
        <v>1169</v>
      </c>
      <c r="D6011" s="859">
        <v>8.9499999999999993</v>
      </c>
    </row>
    <row r="6012" spans="1:4" ht="13.5">
      <c r="A6012" s="858">
        <v>87878</v>
      </c>
      <c r="B6012" s="858" t="s">
        <v>8474</v>
      </c>
      <c r="C6012" s="858" t="s">
        <v>1169</v>
      </c>
      <c r="D6012" s="859">
        <v>3.65</v>
      </c>
    </row>
    <row r="6013" spans="1:4" ht="13.5">
      <c r="A6013" s="858">
        <v>87879</v>
      </c>
      <c r="B6013" s="858" t="s">
        <v>8475</v>
      </c>
      <c r="C6013" s="858" t="s">
        <v>1169</v>
      </c>
      <c r="D6013" s="859">
        <v>3.22</v>
      </c>
    </row>
    <row r="6014" spans="1:4" ht="13.5">
      <c r="A6014" s="858">
        <v>87881</v>
      </c>
      <c r="B6014" s="858" t="s">
        <v>8476</v>
      </c>
      <c r="C6014" s="858" t="s">
        <v>1169</v>
      </c>
      <c r="D6014" s="859">
        <v>8.91</v>
      </c>
    </row>
    <row r="6015" spans="1:4" ht="13.5">
      <c r="A6015" s="858">
        <v>87882</v>
      </c>
      <c r="B6015" s="858" t="s">
        <v>8477</v>
      </c>
      <c r="C6015" s="858" t="s">
        <v>1169</v>
      </c>
      <c r="D6015" s="859">
        <v>8.7799999999999994</v>
      </c>
    </row>
    <row r="6016" spans="1:4" ht="13.5">
      <c r="A6016" s="858">
        <v>87884</v>
      </c>
      <c r="B6016" s="858" t="s">
        <v>8478</v>
      </c>
      <c r="C6016" s="858" t="s">
        <v>1169</v>
      </c>
      <c r="D6016" s="859">
        <v>9.16</v>
      </c>
    </row>
    <row r="6017" spans="1:4" ht="13.5">
      <c r="A6017" s="858">
        <v>87885</v>
      </c>
      <c r="B6017" s="858" t="s">
        <v>8479</v>
      </c>
      <c r="C6017" s="858" t="s">
        <v>1169</v>
      </c>
      <c r="D6017" s="859">
        <v>8.86</v>
      </c>
    </row>
    <row r="6018" spans="1:4" ht="13.5">
      <c r="A6018" s="858">
        <v>87886</v>
      </c>
      <c r="B6018" s="858" t="s">
        <v>8480</v>
      </c>
      <c r="C6018" s="858" t="s">
        <v>1169</v>
      </c>
      <c r="D6018" s="859">
        <v>19.239999999999998</v>
      </c>
    </row>
    <row r="6019" spans="1:4" ht="13.5">
      <c r="A6019" s="858">
        <v>87887</v>
      </c>
      <c r="B6019" s="858" t="s">
        <v>8481</v>
      </c>
      <c r="C6019" s="858" t="s">
        <v>1169</v>
      </c>
      <c r="D6019" s="859">
        <v>18.64</v>
      </c>
    </row>
    <row r="6020" spans="1:4" ht="13.5">
      <c r="A6020" s="858">
        <v>87888</v>
      </c>
      <c r="B6020" s="858" t="s">
        <v>8482</v>
      </c>
      <c r="C6020" s="858" t="s">
        <v>1169</v>
      </c>
      <c r="D6020" s="859">
        <v>10.06</v>
      </c>
    </row>
    <row r="6021" spans="1:4" ht="13.5">
      <c r="A6021" s="858">
        <v>87889</v>
      </c>
      <c r="B6021" s="858" t="s">
        <v>8483</v>
      </c>
      <c r="C6021" s="858" t="s">
        <v>1169</v>
      </c>
      <c r="D6021" s="859">
        <v>9.93</v>
      </c>
    </row>
    <row r="6022" spans="1:4" ht="13.5">
      <c r="A6022" s="858">
        <v>87891</v>
      </c>
      <c r="B6022" s="858" t="s">
        <v>8484</v>
      </c>
      <c r="C6022" s="858" t="s">
        <v>1169</v>
      </c>
      <c r="D6022" s="859">
        <v>10.31</v>
      </c>
    </row>
    <row r="6023" spans="1:4" ht="13.5">
      <c r="A6023" s="858">
        <v>87892</v>
      </c>
      <c r="B6023" s="858" t="s">
        <v>8485</v>
      </c>
      <c r="C6023" s="858" t="s">
        <v>1169</v>
      </c>
      <c r="D6023" s="859">
        <v>10.01</v>
      </c>
    </row>
    <row r="6024" spans="1:4" ht="13.5">
      <c r="A6024" s="858">
        <v>87893</v>
      </c>
      <c r="B6024" s="858" t="s">
        <v>8486</v>
      </c>
      <c r="C6024" s="858" t="s">
        <v>1169</v>
      </c>
      <c r="D6024" s="859">
        <v>5.49</v>
      </c>
    </row>
    <row r="6025" spans="1:4" ht="13.5">
      <c r="A6025" s="858">
        <v>87894</v>
      </c>
      <c r="B6025" s="858" t="s">
        <v>8487</v>
      </c>
      <c r="C6025" s="858" t="s">
        <v>1169</v>
      </c>
      <c r="D6025" s="859">
        <v>5.0599999999999996</v>
      </c>
    </row>
    <row r="6026" spans="1:4" ht="13.5">
      <c r="A6026" s="858">
        <v>87896</v>
      </c>
      <c r="B6026" s="858" t="s">
        <v>8488</v>
      </c>
      <c r="C6026" s="858" t="s">
        <v>1169</v>
      </c>
      <c r="D6026" s="859">
        <v>5.16</v>
      </c>
    </row>
    <row r="6027" spans="1:4" ht="13.5">
      <c r="A6027" s="858">
        <v>87897</v>
      </c>
      <c r="B6027" s="858" t="s">
        <v>8489</v>
      </c>
      <c r="C6027" s="858" t="s">
        <v>1169</v>
      </c>
      <c r="D6027" s="859">
        <v>4.7300000000000004</v>
      </c>
    </row>
    <row r="6028" spans="1:4" ht="13.5">
      <c r="A6028" s="858">
        <v>87899</v>
      </c>
      <c r="B6028" s="858" t="s">
        <v>8490</v>
      </c>
      <c r="C6028" s="858" t="s">
        <v>1169</v>
      </c>
      <c r="D6028" s="859">
        <v>10.99</v>
      </c>
    </row>
    <row r="6029" spans="1:4" ht="13.5">
      <c r="A6029" s="858">
        <v>87900</v>
      </c>
      <c r="B6029" s="858" t="s">
        <v>8491</v>
      </c>
      <c r="C6029" s="858" t="s">
        <v>1169</v>
      </c>
      <c r="D6029" s="859">
        <v>10.86</v>
      </c>
    </row>
    <row r="6030" spans="1:4" ht="13.5">
      <c r="A6030" s="858">
        <v>87902</v>
      </c>
      <c r="B6030" s="858" t="s">
        <v>8492</v>
      </c>
      <c r="C6030" s="858" t="s">
        <v>1169</v>
      </c>
      <c r="D6030" s="859">
        <v>11.24</v>
      </c>
    </row>
    <row r="6031" spans="1:4" ht="13.5">
      <c r="A6031" s="858">
        <v>87903</v>
      </c>
      <c r="B6031" s="858" t="s">
        <v>8493</v>
      </c>
      <c r="C6031" s="858" t="s">
        <v>1169</v>
      </c>
      <c r="D6031" s="859">
        <v>10.94</v>
      </c>
    </row>
    <row r="6032" spans="1:4" ht="13.5">
      <c r="A6032" s="858">
        <v>87904</v>
      </c>
      <c r="B6032" s="858" t="s">
        <v>8494</v>
      </c>
      <c r="C6032" s="858" t="s">
        <v>1169</v>
      </c>
      <c r="D6032" s="859">
        <v>7.05</v>
      </c>
    </row>
    <row r="6033" spans="1:4" ht="13.5">
      <c r="A6033" s="858">
        <v>87905</v>
      </c>
      <c r="B6033" s="858" t="s">
        <v>8495</v>
      </c>
      <c r="C6033" s="858" t="s">
        <v>1169</v>
      </c>
      <c r="D6033" s="859">
        <v>6.62</v>
      </c>
    </row>
    <row r="6034" spans="1:4" ht="13.5">
      <c r="A6034" s="858">
        <v>87907</v>
      </c>
      <c r="B6034" s="858" t="s">
        <v>8496</v>
      </c>
      <c r="C6034" s="858" t="s">
        <v>1169</v>
      </c>
      <c r="D6034" s="859">
        <v>6.57</v>
      </c>
    </row>
    <row r="6035" spans="1:4" ht="13.5">
      <c r="A6035" s="858">
        <v>87908</v>
      </c>
      <c r="B6035" s="858" t="s">
        <v>8497</v>
      </c>
      <c r="C6035" s="858" t="s">
        <v>1169</v>
      </c>
      <c r="D6035" s="859">
        <v>6.14</v>
      </c>
    </row>
    <row r="6036" spans="1:4" ht="13.5">
      <c r="A6036" s="858">
        <v>87910</v>
      </c>
      <c r="B6036" s="858" t="s">
        <v>8498</v>
      </c>
      <c r="C6036" s="858" t="s">
        <v>1169</v>
      </c>
      <c r="D6036" s="859">
        <v>19.13</v>
      </c>
    </row>
    <row r="6037" spans="1:4" ht="13.5">
      <c r="A6037" s="858">
        <v>87911</v>
      </c>
      <c r="B6037" s="858" t="s">
        <v>8499</v>
      </c>
      <c r="C6037" s="858" t="s">
        <v>1169</v>
      </c>
      <c r="D6037" s="859">
        <v>18.53</v>
      </c>
    </row>
    <row r="6038" spans="1:4" ht="13.5">
      <c r="A6038" s="858">
        <v>87411</v>
      </c>
      <c r="B6038" s="858" t="s">
        <v>8500</v>
      </c>
      <c r="C6038" s="858" t="s">
        <v>1169</v>
      </c>
      <c r="D6038" s="859">
        <v>14.24</v>
      </c>
    </row>
    <row r="6039" spans="1:4" ht="13.5">
      <c r="A6039" s="858">
        <v>87412</v>
      </c>
      <c r="B6039" s="858" t="s">
        <v>8501</v>
      </c>
      <c r="C6039" s="858" t="s">
        <v>1169</v>
      </c>
      <c r="D6039" s="859">
        <v>19.309999999999999</v>
      </c>
    </row>
    <row r="6040" spans="1:4" ht="13.5">
      <c r="A6040" s="858">
        <v>87413</v>
      </c>
      <c r="B6040" s="858" t="s">
        <v>8502</v>
      </c>
      <c r="C6040" s="858" t="s">
        <v>1169</v>
      </c>
      <c r="D6040" s="859">
        <v>22.21</v>
      </c>
    </row>
    <row r="6041" spans="1:4" ht="13.5">
      <c r="A6041" s="858">
        <v>87414</v>
      </c>
      <c r="B6041" s="858" t="s">
        <v>8503</v>
      </c>
      <c r="C6041" s="858" t="s">
        <v>1169</v>
      </c>
      <c r="D6041" s="859">
        <v>21.84</v>
      </c>
    </row>
    <row r="6042" spans="1:4" ht="13.5">
      <c r="A6042" s="858">
        <v>87415</v>
      </c>
      <c r="B6042" s="858" t="s">
        <v>8504</v>
      </c>
      <c r="C6042" s="858" t="s">
        <v>1169</v>
      </c>
      <c r="D6042" s="859">
        <v>26.76</v>
      </c>
    </row>
    <row r="6043" spans="1:4" ht="13.5">
      <c r="A6043" s="858">
        <v>87416</v>
      </c>
      <c r="B6043" s="858" t="s">
        <v>8505</v>
      </c>
      <c r="C6043" s="858" t="s">
        <v>1169</v>
      </c>
      <c r="D6043" s="859">
        <v>29.84</v>
      </c>
    </row>
    <row r="6044" spans="1:4" ht="13.5">
      <c r="A6044" s="858">
        <v>87417</v>
      </c>
      <c r="B6044" s="858" t="s">
        <v>8506</v>
      </c>
      <c r="C6044" s="858" t="s">
        <v>1169</v>
      </c>
      <c r="D6044" s="859">
        <v>14.96</v>
      </c>
    </row>
    <row r="6045" spans="1:4" ht="13.5">
      <c r="A6045" s="858">
        <v>87418</v>
      </c>
      <c r="B6045" s="858" t="s">
        <v>8507</v>
      </c>
      <c r="C6045" s="858" t="s">
        <v>1169</v>
      </c>
      <c r="D6045" s="859">
        <v>15.34</v>
      </c>
    </row>
    <row r="6046" spans="1:4" ht="13.5">
      <c r="A6046" s="858">
        <v>87419</v>
      </c>
      <c r="B6046" s="858" t="s">
        <v>8508</v>
      </c>
      <c r="C6046" s="858" t="s">
        <v>1169</v>
      </c>
      <c r="D6046" s="859">
        <v>16.43</v>
      </c>
    </row>
    <row r="6047" spans="1:4" ht="13.5">
      <c r="A6047" s="858">
        <v>87420</v>
      </c>
      <c r="B6047" s="858" t="s">
        <v>8509</v>
      </c>
      <c r="C6047" s="858" t="s">
        <v>1169</v>
      </c>
      <c r="D6047" s="859">
        <v>23.12</v>
      </c>
    </row>
    <row r="6048" spans="1:4" ht="13.5">
      <c r="A6048" s="858">
        <v>87421</v>
      </c>
      <c r="B6048" s="858" t="s">
        <v>8510</v>
      </c>
      <c r="C6048" s="858" t="s">
        <v>1169</v>
      </c>
      <c r="D6048" s="859">
        <v>23.49</v>
      </c>
    </row>
    <row r="6049" spans="1:4" ht="13.5">
      <c r="A6049" s="858">
        <v>87422</v>
      </c>
      <c r="B6049" s="858" t="s">
        <v>8511</v>
      </c>
      <c r="C6049" s="858" t="s">
        <v>1169</v>
      </c>
      <c r="D6049" s="859">
        <v>24.58</v>
      </c>
    </row>
    <row r="6050" spans="1:4" ht="13.5">
      <c r="A6050" s="858">
        <v>87423</v>
      </c>
      <c r="B6050" s="858" t="s">
        <v>8512</v>
      </c>
      <c r="C6050" s="858" t="s">
        <v>1169</v>
      </c>
      <c r="D6050" s="859">
        <v>29.28</v>
      </c>
    </row>
    <row r="6051" spans="1:4" ht="13.5">
      <c r="A6051" s="858">
        <v>87424</v>
      </c>
      <c r="B6051" s="858" t="s">
        <v>8513</v>
      </c>
      <c r="C6051" s="858" t="s">
        <v>1169</v>
      </c>
      <c r="D6051" s="859">
        <v>29.84</v>
      </c>
    </row>
    <row r="6052" spans="1:4" ht="13.5">
      <c r="A6052" s="858">
        <v>87425</v>
      </c>
      <c r="B6052" s="858" t="s">
        <v>8514</v>
      </c>
      <c r="C6052" s="858" t="s">
        <v>1169</v>
      </c>
      <c r="D6052" s="859">
        <v>30.74</v>
      </c>
    </row>
    <row r="6053" spans="1:4" ht="13.5">
      <c r="A6053" s="858">
        <v>87426</v>
      </c>
      <c r="B6053" s="858" t="s">
        <v>8515</v>
      </c>
      <c r="C6053" s="858" t="s">
        <v>1169</v>
      </c>
      <c r="D6053" s="859">
        <v>34.979999999999997</v>
      </c>
    </row>
    <row r="6054" spans="1:4" ht="13.5">
      <c r="A6054" s="858">
        <v>87427</v>
      </c>
      <c r="B6054" s="858" t="s">
        <v>8516</v>
      </c>
      <c r="C6054" s="858" t="s">
        <v>1169</v>
      </c>
      <c r="D6054" s="859">
        <v>35.54</v>
      </c>
    </row>
    <row r="6055" spans="1:4" ht="13.5">
      <c r="A6055" s="858">
        <v>87428</v>
      </c>
      <c r="B6055" s="858" t="s">
        <v>8517</v>
      </c>
      <c r="C6055" s="858" t="s">
        <v>1169</v>
      </c>
      <c r="D6055" s="859">
        <v>36.44</v>
      </c>
    </row>
    <row r="6056" spans="1:4" ht="13.5">
      <c r="A6056" s="858">
        <v>87429</v>
      </c>
      <c r="B6056" s="858" t="s">
        <v>8518</v>
      </c>
      <c r="C6056" s="858" t="s">
        <v>1169</v>
      </c>
      <c r="D6056" s="859">
        <v>15</v>
      </c>
    </row>
    <row r="6057" spans="1:4" ht="13.5">
      <c r="A6057" s="858">
        <v>87430</v>
      </c>
      <c r="B6057" s="858" t="s">
        <v>8519</v>
      </c>
      <c r="C6057" s="858" t="s">
        <v>1169</v>
      </c>
      <c r="D6057" s="859">
        <v>15.38</v>
      </c>
    </row>
    <row r="6058" spans="1:4" ht="13.5">
      <c r="A6058" s="858">
        <v>87431</v>
      </c>
      <c r="B6058" s="858" t="s">
        <v>8520</v>
      </c>
      <c r="C6058" s="858" t="s">
        <v>1169</v>
      </c>
      <c r="D6058" s="859">
        <v>15.57</v>
      </c>
    </row>
    <row r="6059" spans="1:4" ht="13.5">
      <c r="A6059" s="858">
        <v>87432</v>
      </c>
      <c r="B6059" s="858" t="s">
        <v>8521</v>
      </c>
      <c r="C6059" s="858" t="s">
        <v>1169</v>
      </c>
      <c r="D6059" s="859">
        <v>21.9</v>
      </c>
    </row>
    <row r="6060" spans="1:4" ht="13.5">
      <c r="A6060" s="858">
        <v>87433</v>
      </c>
      <c r="B6060" s="858" t="s">
        <v>8522</v>
      </c>
      <c r="C6060" s="858" t="s">
        <v>1169</v>
      </c>
      <c r="D6060" s="859">
        <v>22.65</v>
      </c>
    </row>
    <row r="6061" spans="1:4" ht="13.5">
      <c r="A6061" s="858">
        <v>87434</v>
      </c>
      <c r="B6061" s="858" t="s">
        <v>8523</v>
      </c>
      <c r="C6061" s="858" t="s">
        <v>1169</v>
      </c>
      <c r="D6061" s="859">
        <v>23.18</v>
      </c>
    </row>
    <row r="6062" spans="1:4" ht="13.5">
      <c r="A6062" s="858">
        <v>87435</v>
      </c>
      <c r="B6062" s="858" t="s">
        <v>8524</v>
      </c>
      <c r="C6062" s="858" t="s">
        <v>1169</v>
      </c>
      <c r="D6062" s="859">
        <v>24.27</v>
      </c>
    </row>
    <row r="6063" spans="1:4" ht="13.5">
      <c r="A6063" s="858">
        <v>87436</v>
      </c>
      <c r="B6063" s="858" t="s">
        <v>8525</v>
      </c>
      <c r="C6063" s="858" t="s">
        <v>1169</v>
      </c>
      <c r="D6063" s="859">
        <v>25.54</v>
      </c>
    </row>
    <row r="6064" spans="1:4" ht="13.5">
      <c r="A6064" s="858">
        <v>87437</v>
      </c>
      <c r="B6064" s="858" t="s">
        <v>8526</v>
      </c>
      <c r="C6064" s="858" t="s">
        <v>1169</v>
      </c>
      <c r="D6064" s="859">
        <v>26.44</v>
      </c>
    </row>
    <row r="6065" spans="1:4" ht="13.5">
      <c r="A6065" s="858">
        <v>87438</v>
      </c>
      <c r="B6065" s="858" t="s">
        <v>8527</v>
      </c>
      <c r="C6065" s="858" t="s">
        <v>1169</v>
      </c>
      <c r="D6065" s="859">
        <v>30.05</v>
      </c>
    </row>
    <row r="6066" spans="1:4" ht="13.5">
      <c r="A6066" s="858">
        <v>87439</v>
      </c>
      <c r="B6066" s="858" t="s">
        <v>8528</v>
      </c>
      <c r="C6066" s="858" t="s">
        <v>1169</v>
      </c>
      <c r="D6066" s="859">
        <v>31.67</v>
      </c>
    </row>
    <row r="6067" spans="1:4" ht="13.5">
      <c r="A6067" s="858">
        <v>87440</v>
      </c>
      <c r="B6067" s="858" t="s">
        <v>8529</v>
      </c>
      <c r="C6067" s="858" t="s">
        <v>1169</v>
      </c>
      <c r="D6067" s="859">
        <v>32.42</v>
      </c>
    </row>
    <row r="6068" spans="1:4" ht="13.5">
      <c r="A6068" s="858">
        <v>87527</v>
      </c>
      <c r="B6068" s="858" t="s">
        <v>8530</v>
      </c>
      <c r="C6068" s="858" t="s">
        <v>1169</v>
      </c>
      <c r="D6068" s="859">
        <v>29.69</v>
      </c>
    </row>
    <row r="6069" spans="1:4" ht="13.5">
      <c r="A6069" s="858">
        <v>87528</v>
      </c>
      <c r="B6069" s="858" t="s">
        <v>8531</v>
      </c>
      <c r="C6069" s="858" t="s">
        <v>1169</v>
      </c>
      <c r="D6069" s="859">
        <v>33.35</v>
      </c>
    </row>
    <row r="6070" spans="1:4" ht="13.5">
      <c r="A6070" s="858">
        <v>87529</v>
      </c>
      <c r="B6070" s="858" t="s">
        <v>8532</v>
      </c>
      <c r="C6070" s="858" t="s">
        <v>1169</v>
      </c>
      <c r="D6070" s="859">
        <v>27.02</v>
      </c>
    </row>
    <row r="6071" spans="1:4" ht="13.5">
      <c r="A6071" s="858">
        <v>87530</v>
      </c>
      <c r="B6071" s="858" t="s">
        <v>8533</v>
      </c>
      <c r="C6071" s="858" t="s">
        <v>1169</v>
      </c>
      <c r="D6071" s="859">
        <v>30.68</v>
      </c>
    </row>
    <row r="6072" spans="1:4" ht="13.5">
      <c r="A6072" s="858">
        <v>87531</v>
      </c>
      <c r="B6072" s="858" t="s">
        <v>8534</v>
      </c>
      <c r="C6072" s="858" t="s">
        <v>1169</v>
      </c>
      <c r="D6072" s="859">
        <v>26.06</v>
      </c>
    </row>
    <row r="6073" spans="1:4" ht="13.5">
      <c r="A6073" s="858">
        <v>87532</v>
      </c>
      <c r="B6073" s="858" t="s">
        <v>8535</v>
      </c>
      <c r="C6073" s="858" t="s">
        <v>1169</v>
      </c>
      <c r="D6073" s="859">
        <v>29.72</v>
      </c>
    </row>
    <row r="6074" spans="1:4" ht="13.5">
      <c r="A6074" s="858">
        <v>87535</v>
      </c>
      <c r="B6074" s="858" t="s">
        <v>8536</v>
      </c>
      <c r="C6074" s="858" t="s">
        <v>1169</v>
      </c>
      <c r="D6074" s="859">
        <v>23.38</v>
      </c>
    </row>
    <row r="6075" spans="1:4" ht="13.5">
      <c r="A6075" s="858">
        <v>87536</v>
      </c>
      <c r="B6075" s="858" t="s">
        <v>8537</v>
      </c>
      <c r="C6075" s="858" t="s">
        <v>1169</v>
      </c>
      <c r="D6075" s="859">
        <v>27.04</v>
      </c>
    </row>
    <row r="6076" spans="1:4" ht="13.5">
      <c r="A6076" s="858">
        <v>87537</v>
      </c>
      <c r="B6076" s="858" t="s">
        <v>8538</v>
      </c>
      <c r="C6076" s="858" t="s">
        <v>1169</v>
      </c>
      <c r="D6076" s="859">
        <v>76.67</v>
      </c>
    </row>
    <row r="6077" spans="1:4" ht="13.5">
      <c r="A6077" s="858">
        <v>87538</v>
      </c>
      <c r="B6077" s="858" t="s">
        <v>8539</v>
      </c>
      <c r="C6077" s="858" t="s">
        <v>1169</v>
      </c>
      <c r="D6077" s="859">
        <v>74.38</v>
      </c>
    </row>
    <row r="6078" spans="1:4" ht="13.5">
      <c r="A6078" s="858">
        <v>87539</v>
      </c>
      <c r="B6078" s="858" t="s">
        <v>8540</v>
      </c>
      <c r="C6078" s="858" t="s">
        <v>1169</v>
      </c>
      <c r="D6078" s="859">
        <v>73.569999999999993</v>
      </c>
    </row>
    <row r="6079" spans="1:4" ht="13.5">
      <c r="A6079" s="858">
        <v>87541</v>
      </c>
      <c r="B6079" s="858" t="s">
        <v>8541</v>
      </c>
      <c r="C6079" s="858" t="s">
        <v>1169</v>
      </c>
      <c r="D6079" s="859">
        <v>71.290000000000006</v>
      </c>
    </row>
    <row r="6080" spans="1:4" ht="13.5">
      <c r="A6080" s="858">
        <v>87543</v>
      </c>
      <c r="B6080" s="858" t="s">
        <v>8542</v>
      </c>
      <c r="C6080" s="858" t="s">
        <v>1169</v>
      </c>
      <c r="D6080" s="859">
        <v>23.82</v>
      </c>
    </row>
    <row r="6081" spans="1:4" ht="13.5">
      <c r="A6081" s="858">
        <v>87545</v>
      </c>
      <c r="B6081" s="858" t="s">
        <v>8543</v>
      </c>
      <c r="C6081" s="858" t="s">
        <v>1169</v>
      </c>
      <c r="D6081" s="859">
        <v>20.02</v>
      </c>
    </row>
    <row r="6082" spans="1:4" ht="13.5">
      <c r="A6082" s="858">
        <v>87546</v>
      </c>
      <c r="B6082" s="858" t="s">
        <v>8544</v>
      </c>
      <c r="C6082" s="858" t="s">
        <v>1169</v>
      </c>
      <c r="D6082" s="859">
        <v>22.09</v>
      </c>
    </row>
    <row r="6083" spans="1:4" ht="13.5">
      <c r="A6083" s="858">
        <v>87547</v>
      </c>
      <c r="B6083" s="858" t="s">
        <v>8545</v>
      </c>
      <c r="C6083" s="858" t="s">
        <v>1169</v>
      </c>
      <c r="D6083" s="859">
        <v>17.36</v>
      </c>
    </row>
    <row r="6084" spans="1:4" ht="13.5">
      <c r="A6084" s="858">
        <v>87548</v>
      </c>
      <c r="B6084" s="858" t="s">
        <v>8546</v>
      </c>
      <c r="C6084" s="858" t="s">
        <v>1169</v>
      </c>
      <c r="D6084" s="859">
        <v>19.43</v>
      </c>
    </row>
    <row r="6085" spans="1:4" ht="13.5">
      <c r="A6085" s="858">
        <v>87549</v>
      </c>
      <c r="B6085" s="858" t="s">
        <v>8547</v>
      </c>
      <c r="C6085" s="858" t="s">
        <v>1169</v>
      </c>
      <c r="D6085" s="859">
        <v>16.38</v>
      </c>
    </row>
    <row r="6086" spans="1:4" ht="13.5">
      <c r="A6086" s="858">
        <v>87550</v>
      </c>
      <c r="B6086" s="858" t="s">
        <v>8548</v>
      </c>
      <c r="C6086" s="858" t="s">
        <v>1169</v>
      </c>
      <c r="D6086" s="859">
        <v>18.45</v>
      </c>
    </row>
    <row r="6087" spans="1:4" ht="13.5">
      <c r="A6087" s="858">
        <v>87553</v>
      </c>
      <c r="B6087" s="858" t="s">
        <v>8549</v>
      </c>
      <c r="C6087" s="858" t="s">
        <v>1169</v>
      </c>
      <c r="D6087" s="859">
        <v>13.71</v>
      </c>
    </row>
    <row r="6088" spans="1:4" ht="13.5">
      <c r="A6088" s="858">
        <v>87554</v>
      </c>
      <c r="B6088" s="858" t="s">
        <v>8550</v>
      </c>
      <c r="C6088" s="858" t="s">
        <v>1169</v>
      </c>
      <c r="D6088" s="859">
        <v>15.78</v>
      </c>
    </row>
    <row r="6089" spans="1:4" ht="13.5">
      <c r="A6089" s="858">
        <v>87555</v>
      </c>
      <c r="B6089" s="858" t="s">
        <v>8551</v>
      </c>
      <c r="C6089" s="858" t="s">
        <v>1169</v>
      </c>
      <c r="D6089" s="859">
        <v>45.79</v>
      </c>
    </row>
    <row r="6090" spans="1:4" ht="13.5">
      <c r="A6090" s="858">
        <v>87556</v>
      </c>
      <c r="B6090" s="858" t="s">
        <v>8552</v>
      </c>
      <c r="C6090" s="858" t="s">
        <v>1169</v>
      </c>
      <c r="D6090" s="859">
        <v>43.52</v>
      </c>
    </row>
    <row r="6091" spans="1:4" ht="13.5">
      <c r="A6091" s="858">
        <v>87557</v>
      </c>
      <c r="B6091" s="858" t="s">
        <v>8553</v>
      </c>
      <c r="C6091" s="858" t="s">
        <v>1169</v>
      </c>
      <c r="D6091" s="859">
        <v>42.69</v>
      </c>
    </row>
    <row r="6092" spans="1:4" ht="13.5">
      <c r="A6092" s="858">
        <v>87559</v>
      </c>
      <c r="B6092" s="858" t="s">
        <v>8554</v>
      </c>
      <c r="C6092" s="858" t="s">
        <v>1169</v>
      </c>
      <c r="D6092" s="859">
        <v>40.4</v>
      </c>
    </row>
    <row r="6093" spans="1:4" ht="13.5">
      <c r="A6093" s="858">
        <v>87561</v>
      </c>
      <c r="B6093" s="858" t="s">
        <v>8555</v>
      </c>
      <c r="C6093" s="858" t="s">
        <v>1169</v>
      </c>
      <c r="D6093" s="859">
        <v>42.9</v>
      </c>
    </row>
    <row r="6094" spans="1:4" ht="13.5">
      <c r="A6094" s="858">
        <v>87775</v>
      </c>
      <c r="B6094" s="858" t="s">
        <v>8556</v>
      </c>
      <c r="C6094" s="858" t="s">
        <v>1169</v>
      </c>
      <c r="D6094" s="859">
        <v>43.79</v>
      </c>
    </row>
    <row r="6095" spans="1:4" ht="13.5">
      <c r="A6095" s="858">
        <v>87777</v>
      </c>
      <c r="B6095" s="858" t="s">
        <v>8557</v>
      </c>
      <c r="C6095" s="858" t="s">
        <v>1169</v>
      </c>
      <c r="D6095" s="859">
        <v>46.85</v>
      </c>
    </row>
    <row r="6096" spans="1:4" ht="13.5">
      <c r="A6096" s="858">
        <v>87778</v>
      </c>
      <c r="B6096" s="858" t="s">
        <v>8558</v>
      </c>
      <c r="C6096" s="858" t="s">
        <v>1169</v>
      </c>
      <c r="D6096" s="859">
        <v>81.040000000000006</v>
      </c>
    </row>
    <row r="6097" spans="1:4" ht="13.5">
      <c r="A6097" s="858">
        <v>87779</v>
      </c>
      <c r="B6097" s="858" t="s">
        <v>8559</v>
      </c>
      <c r="C6097" s="858" t="s">
        <v>1169</v>
      </c>
      <c r="D6097" s="859">
        <v>50.93</v>
      </c>
    </row>
    <row r="6098" spans="1:4" ht="13.5">
      <c r="A6098" s="858">
        <v>87781</v>
      </c>
      <c r="B6098" s="858" t="s">
        <v>8560</v>
      </c>
      <c r="C6098" s="858" t="s">
        <v>1169</v>
      </c>
      <c r="D6098" s="859">
        <v>55.03</v>
      </c>
    </row>
    <row r="6099" spans="1:4" ht="13.5">
      <c r="A6099" s="858">
        <v>87783</v>
      </c>
      <c r="B6099" s="858" t="s">
        <v>8561</v>
      </c>
      <c r="C6099" s="858" t="s">
        <v>1169</v>
      </c>
      <c r="D6099" s="859">
        <v>102.4</v>
      </c>
    </row>
    <row r="6100" spans="1:4" ht="13.5">
      <c r="A6100" s="858">
        <v>87784</v>
      </c>
      <c r="B6100" s="858" t="s">
        <v>8562</v>
      </c>
      <c r="C6100" s="858" t="s">
        <v>1169</v>
      </c>
      <c r="D6100" s="859">
        <v>58.09</v>
      </c>
    </row>
    <row r="6101" spans="1:4" ht="13.5">
      <c r="A6101" s="858">
        <v>87786</v>
      </c>
      <c r="B6101" s="858" t="s">
        <v>8563</v>
      </c>
      <c r="C6101" s="858" t="s">
        <v>1169</v>
      </c>
      <c r="D6101" s="859">
        <v>63.24</v>
      </c>
    </row>
    <row r="6102" spans="1:4" ht="13.5">
      <c r="A6102" s="858">
        <v>87787</v>
      </c>
      <c r="B6102" s="858" t="s">
        <v>8564</v>
      </c>
      <c r="C6102" s="858" t="s">
        <v>1169</v>
      </c>
      <c r="D6102" s="859">
        <v>123.75</v>
      </c>
    </row>
    <row r="6103" spans="1:4" ht="13.5">
      <c r="A6103" s="858">
        <v>87788</v>
      </c>
      <c r="B6103" s="858" t="s">
        <v>8565</v>
      </c>
      <c r="C6103" s="858" t="s">
        <v>1169</v>
      </c>
      <c r="D6103" s="859">
        <v>73.56</v>
      </c>
    </row>
    <row r="6104" spans="1:4" ht="13.5">
      <c r="A6104" s="858">
        <v>87790</v>
      </c>
      <c r="B6104" s="858" t="s">
        <v>8566</v>
      </c>
      <c r="C6104" s="858" t="s">
        <v>1169</v>
      </c>
      <c r="D6104" s="859">
        <v>79.22</v>
      </c>
    </row>
    <row r="6105" spans="1:4" ht="13.5">
      <c r="A6105" s="858">
        <v>87791</v>
      </c>
      <c r="B6105" s="858" t="s">
        <v>8567</v>
      </c>
      <c r="C6105" s="858" t="s">
        <v>1169</v>
      </c>
      <c r="D6105" s="859">
        <v>143.19</v>
      </c>
    </row>
    <row r="6106" spans="1:4" ht="13.5">
      <c r="A6106" s="858">
        <v>87792</v>
      </c>
      <c r="B6106" s="858" t="s">
        <v>8568</v>
      </c>
      <c r="C6106" s="858" t="s">
        <v>1169</v>
      </c>
      <c r="D6106" s="859">
        <v>30.59</v>
      </c>
    </row>
    <row r="6107" spans="1:4" ht="13.5">
      <c r="A6107" s="858">
        <v>87794</v>
      </c>
      <c r="B6107" s="858" t="s">
        <v>8569</v>
      </c>
      <c r="C6107" s="858" t="s">
        <v>1169</v>
      </c>
      <c r="D6107" s="859">
        <v>33.450000000000003</v>
      </c>
    </row>
    <row r="6108" spans="1:4" ht="13.5">
      <c r="A6108" s="858">
        <v>87795</v>
      </c>
      <c r="B6108" s="858" t="s">
        <v>8570</v>
      </c>
      <c r="C6108" s="858" t="s">
        <v>1169</v>
      </c>
      <c r="D6108" s="859">
        <v>65.06</v>
      </c>
    </row>
    <row r="6109" spans="1:4" ht="13.5">
      <c r="A6109" s="858">
        <v>87797</v>
      </c>
      <c r="B6109" s="858" t="s">
        <v>8571</v>
      </c>
      <c r="C6109" s="858" t="s">
        <v>1169</v>
      </c>
      <c r="D6109" s="859">
        <v>37.450000000000003</v>
      </c>
    </row>
    <row r="6110" spans="1:4" ht="13.5">
      <c r="A6110" s="858">
        <v>87799</v>
      </c>
      <c r="B6110" s="858" t="s">
        <v>8572</v>
      </c>
      <c r="C6110" s="858" t="s">
        <v>1169</v>
      </c>
      <c r="D6110" s="859">
        <v>41.28</v>
      </c>
    </row>
    <row r="6111" spans="1:4" ht="13.5">
      <c r="A6111" s="858">
        <v>87800</v>
      </c>
      <c r="B6111" s="858" t="s">
        <v>8573</v>
      </c>
      <c r="C6111" s="858" t="s">
        <v>1169</v>
      </c>
      <c r="D6111" s="859">
        <v>85.2</v>
      </c>
    </row>
    <row r="6112" spans="1:4" ht="13.5">
      <c r="A6112" s="858">
        <v>87801</v>
      </c>
      <c r="B6112" s="858" t="s">
        <v>8574</v>
      </c>
      <c r="C6112" s="858" t="s">
        <v>1169</v>
      </c>
      <c r="D6112" s="859">
        <v>44.32</v>
      </c>
    </row>
    <row r="6113" spans="1:4" ht="13.5">
      <c r="A6113" s="858">
        <v>87803</v>
      </c>
      <c r="B6113" s="858" t="s">
        <v>8575</v>
      </c>
      <c r="C6113" s="858" t="s">
        <v>1169</v>
      </c>
      <c r="D6113" s="859">
        <v>49.12</v>
      </c>
    </row>
    <row r="6114" spans="1:4" ht="13.5">
      <c r="A6114" s="858">
        <v>87804</v>
      </c>
      <c r="B6114" s="858" t="s">
        <v>8576</v>
      </c>
      <c r="C6114" s="858" t="s">
        <v>1169</v>
      </c>
      <c r="D6114" s="859">
        <v>105.33</v>
      </c>
    </row>
    <row r="6115" spans="1:4" ht="13.5">
      <c r="A6115" s="858">
        <v>87805</v>
      </c>
      <c r="B6115" s="858" t="s">
        <v>8577</v>
      </c>
      <c r="C6115" s="858" t="s">
        <v>1169</v>
      </c>
      <c r="D6115" s="859">
        <v>50.47</v>
      </c>
    </row>
    <row r="6116" spans="1:4" ht="13.5">
      <c r="A6116" s="858">
        <v>87807</v>
      </c>
      <c r="B6116" s="858" t="s">
        <v>8578</v>
      </c>
      <c r="C6116" s="858" t="s">
        <v>1169</v>
      </c>
      <c r="D6116" s="859">
        <v>55.76</v>
      </c>
    </row>
    <row r="6117" spans="1:4" ht="13.5">
      <c r="A6117" s="858">
        <v>87808</v>
      </c>
      <c r="B6117" s="858" t="s">
        <v>8579</v>
      </c>
      <c r="C6117" s="858" t="s">
        <v>1169</v>
      </c>
      <c r="D6117" s="859">
        <v>115.06</v>
      </c>
    </row>
    <row r="6118" spans="1:4" ht="13.5">
      <c r="A6118" s="858">
        <v>87809</v>
      </c>
      <c r="B6118" s="858" t="s">
        <v>8580</v>
      </c>
      <c r="C6118" s="858" t="s">
        <v>1169</v>
      </c>
      <c r="D6118" s="859">
        <v>64.849999999999994</v>
      </c>
    </row>
    <row r="6119" spans="1:4" ht="13.5">
      <c r="A6119" s="858">
        <v>87811</v>
      </c>
      <c r="B6119" s="858" t="s">
        <v>8581</v>
      </c>
      <c r="C6119" s="858" t="s">
        <v>1169</v>
      </c>
      <c r="D6119" s="859">
        <v>67.709999999999994</v>
      </c>
    </row>
    <row r="6120" spans="1:4" ht="13.5">
      <c r="A6120" s="858">
        <v>87812</v>
      </c>
      <c r="B6120" s="858" t="s">
        <v>8582</v>
      </c>
      <c r="C6120" s="858" t="s">
        <v>1169</v>
      </c>
      <c r="D6120" s="859">
        <v>98.98</v>
      </c>
    </row>
    <row r="6121" spans="1:4" ht="13.5">
      <c r="A6121" s="858">
        <v>87813</v>
      </c>
      <c r="B6121" s="858" t="s">
        <v>8583</v>
      </c>
      <c r="C6121" s="858" t="s">
        <v>1169</v>
      </c>
      <c r="D6121" s="859">
        <v>71.72</v>
      </c>
    </row>
    <row r="6122" spans="1:4" ht="13.5">
      <c r="A6122" s="858">
        <v>87815</v>
      </c>
      <c r="B6122" s="858" t="s">
        <v>8584</v>
      </c>
      <c r="C6122" s="858" t="s">
        <v>1169</v>
      </c>
      <c r="D6122" s="859">
        <v>75.55</v>
      </c>
    </row>
    <row r="6123" spans="1:4" ht="13.5">
      <c r="A6123" s="858">
        <v>87816</v>
      </c>
      <c r="B6123" s="858" t="s">
        <v>8585</v>
      </c>
      <c r="C6123" s="858" t="s">
        <v>1169</v>
      </c>
      <c r="D6123" s="859">
        <v>119.12</v>
      </c>
    </row>
    <row r="6124" spans="1:4" ht="13.5">
      <c r="A6124" s="858">
        <v>87817</v>
      </c>
      <c r="B6124" s="858" t="s">
        <v>8586</v>
      </c>
      <c r="C6124" s="858" t="s">
        <v>1169</v>
      </c>
      <c r="D6124" s="859">
        <v>78.25</v>
      </c>
    </row>
    <row r="6125" spans="1:4" ht="13.5">
      <c r="A6125" s="858">
        <v>87819</v>
      </c>
      <c r="B6125" s="858" t="s">
        <v>8587</v>
      </c>
      <c r="C6125" s="858" t="s">
        <v>1169</v>
      </c>
      <c r="D6125" s="859">
        <v>83.05</v>
      </c>
    </row>
    <row r="6126" spans="1:4" ht="13.5">
      <c r="A6126" s="858">
        <v>87820</v>
      </c>
      <c r="B6126" s="858" t="s">
        <v>8588</v>
      </c>
      <c r="C6126" s="858" t="s">
        <v>1169</v>
      </c>
      <c r="D6126" s="859">
        <v>139.27000000000001</v>
      </c>
    </row>
    <row r="6127" spans="1:4" ht="13.5">
      <c r="A6127" s="858">
        <v>87821</v>
      </c>
      <c r="B6127" s="858" t="s">
        <v>8589</v>
      </c>
      <c r="C6127" s="858" t="s">
        <v>1169</v>
      </c>
      <c r="D6127" s="859">
        <v>111.96</v>
      </c>
    </row>
    <row r="6128" spans="1:4" ht="13.5">
      <c r="A6128" s="858">
        <v>87823</v>
      </c>
      <c r="B6128" s="858" t="s">
        <v>8590</v>
      </c>
      <c r="C6128" s="858" t="s">
        <v>1169</v>
      </c>
      <c r="D6128" s="859">
        <v>117.25</v>
      </c>
    </row>
    <row r="6129" spans="1:4" ht="13.5">
      <c r="A6129" s="858">
        <v>87824</v>
      </c>
      <c r="B6129" s="858" t="s">
        <v>8591</v>
      </c>
      <c r="C6129" s="858" t="s">
        <v>1169</v>
      </c>
      <c r="D6129" s="859">
        <v>176.2</v>
      </c>
    </row>
    <row r="6130" spans="1:4" ht="13.5">
      <c r="A6130" s="858">
        <v>87825</v>
      </c>
      <c r="B6130" s="858" t="s">
        <v>8592</v>
      </c>
      <c r="C6130" s="858" t="s">
        <v>1169</v>
      </c>
      <c r="D6130" s="859">
        <v>51.93</v>
      </c>
    </row>
    <row r="6131" spans="1:4" ht="13.5">
      <c r="A6131" s="858">
        <v>87827</v>
      </c>
      <c r="B6131" s="858" t="s">
        <v>8593</v>
      </c>
      <c r="C6131" s="858" t="s">
        <v>1169</v>
      </c>
      <c r="D6131" s="859">
        <v>55.43</v>
      </c>
    </row>
    <row r="6132" spans="1:4" ht="13.5">
      <c r="A6132" s="858">
        <v>87828</v>
      </c>
      <c r="B6132" s="858" t="s">
        <v>8594</v>
      </c>
      <c r="C6132" s="858" t="s">
        <v>1169</v>
      </c>
      <c r="D6132" s="859">
        <v>95.17</v>
      </c>
    </row>
    <row r="6133" spans="1:4" ht="13.5">
      <c r="A6133" s="858">
        <v>87829</v>
      </c>
      <c r="B6133" s="858" t="s">
        <v>8595</v>
      </c>
      <c r="C6133" s="858" t="s">
        <v>1169</v>
      </c>
      <c r="D6133" s="859">
        <v>59.71</v>
      </c>
    </row>
    <row r="6134" spans="1:4" ht="13.5">
      <c r="A6134" s="858">
        <v>87831</v>
      </c>
      <c r="B6134" s="858" t="s">
        <v>8596</v>
      </c>
      <c r="C6134" s="858" t="s">
        <v>1169</v>
      </c>
      <c r="D6134" s="859">
        <v>64.39</v>
      </c>
    </row>
    <row r="6135" spans="1:4" ht="13.5">
      <c r="A6135" s="858">
        <v>87832</v>
      </c>
      <c r="B6135" s="858" t="s">
        <v>8597</v>
      </c>
      <c r="C6135" s="858" t="s">
        <v>1169</v>
      </c>
      <c r="D6135" s="859">
        <v>119.14</v>
      </c>
    </row>
    <row r="6136" spans="1:4" ht="13.5">
      <c r="A6136" s="858">
        <v>87834</v>
      </c>
      <c r="B6136" s="858" t="s">
        <v>8598</v>
      </c>
      <c r="C6136" s="858" t="s">
        <v>1169</v>
      </c>
      <c r="D6136" s="859">
        <v>188.26</v>
      </c>
    </row>
    <row r="6137" spans="1:4" ht="13.5">
      <c r="A6137" s="858">
        <v>87835</v>
      </c>
      <c r="B6137" s="858" t="s">
        <v>8599</v>
      </c>
      <c r="C6137" s="858" t="s">
        <v>1169</v>
      </c>
      <c r="D6137" s="859">
        <v>130.69999999999999</v>
      </c>
    </row>
    <row r="6138" spans="1:4" ht="13.5">
      <c r="A6138" s="858">
        <v>87836</v>
      </c>
      <c r="B6138" s="858" t="s">
        <v>8600</v>
      </c>
      <c r="C6138" s="858" t="s">
        <v>1169</v>
      </c>
      <c r="D6138" s="859">
        <v>182.06</v>
      </c>
    </row>
    <row r="6139" spans="1:4" ht="13.5">
      <c r="A6139" s="858">
        <v>87837</v>
      </c>
      <c r="B6139" s="858" t="s">
        <v>8601</v>
      </c>
      <c r="C6139" s="858" t="s">
        <v>1169</v>
      </c>
      <c r="D6139" s="859">
        <v>125.32</v>
      </c>
    </row>
    <row r="6140" spans="1:4" ht="13.5">
      <c r="A6140" s="858">
        <v>87838</v>
      </c>
      <c r="B6140" s="858" t="s">
        <v>8602</v>
      </c>
      <c r="C6140" s="858" t="s">
        <v>1169</v>
      </c>
      <c r="D6140" s="859">
        <v>193.73</v>
      </c>
    </row>
    <row r="6141" spans="1:4" ht="13.5">
      <c r="A6141" s="858">
        <v>87839</v>
      </c>
      <c r="B6141" s="858" t="s">
        <v>8603</v>
      </c>
      <c r="C6141" s="858" t="s">
        <v>1169</v>
      </c>
      <c r="D6141" s="859">
        <v>134.83000000000001</v>
      </c>
    </row>
    <row r="6142" spans="1:4" ht="13.5">
      <c r="A6142" s="858">
        <v>87840</v>
      </c>
      <c r="B6142" s="858" t="s">
        <v>8604</v>
      </c>
      <c r="C6142" s="858" t="s">
        <v>1169</v>
      </c>
      <c r="D6142" s="859">
        <v>186.14</v>
      </c>
    </row>
    <row r="6143" spans="1:4" ht="13.5">
      <c r="A6143" s="858">
        <v>87841</v>
      </c>
      <c r="B6143" s="858" t="s">
        <v>8605</v>
      </c>
      <c r="C6143" s="858" t="s">
        <v>1169</v>
      </c>
      <c r="D6143" s="859">
        <v>128.04</v>
      </c>
    </row>
    <row r="6144" spans="1:4" ht="13.5">
      <c r="A6144" s="858">
        <v>87842</v>
      </c>
      <c r="B6144" s="858" t="s">
        <v>8606</v>
      </c>
      <c r="C6144" s="858" t="s">
        <v>1169</v>
      </c>
      <c r="D6144" s="859">
        <v>195.69</v>
      </c>
    </row>
    <row r="6145" spans="1:4" ht="13.5">
      <c r="A6145" s="858">
        <v>87843</v>
      </c>
      <c r="B6145" s="858" t="s">
        <v>8607</v>
      </c>
      <c r="C6145" s="858" t="s">
        <v>1169</v>
      </c>
      <c r="D6145" s="859">
        <v>142.47999999999999</v>
      </c>
    </row>
    <row r="6146" spans="1:4" ht="13.5">
      <c r="A6146" s="858">
        <v>87844</v>
      </c>
      <c r="B6146" s="858" t="s">
        <v>8608</v>
      </c>
      <c r="C6146" s="858" t="s">
        <v>1169</v>
      </c>
      <c r="D6146" s="859">
        <v>184.4</v>
      </c>
    </row>
    <row r="6147" spans="1:4" ht="13.5">
      <c r="A6147" s="858">
        <v>87845</v>
      </c>
      <c r="B6147" s="858" t="s">
        <v>8609</v>
      </c>
      <c r="C6147" s="858" t="s">
        <v>1169</v>
      </c>
      <c r="D6147" s="859">
        <v>132.03</v>
      </c>
    </row>
    <row r="6148" spans="1:4" ht="13.5">
      <c r="A6148" s="858">
        <v>87846</v>
      </c>
      <c r="B6148" s="858" t="s">
        <v>8610</v>
      </c>
      <c r="C6148" s="858" t="s">
        <v>1169</v>
      </c>
      <c r="D6148" s="859">
        <v>203.42</v>
      </c>
    </row>
    <row r="6149" spans="1:4" ht="13.5">
      <c r="A6149" s="858">
        <v>87847</v>
      </c>
      <c r="B6149" s="858" t="s">
        <v>8611</v>
      </c>
      <c r="C6149" s="858" t="s">
        <v>1169</v>
      </c>
      <c r="D6149" s="859">
        <v>145.86000000000001</v>
      </c>
    </row>
    <row r="6150" spans="1:4" ht="13.5">
      <c r="A6150" s="858">
        <v>87848</v>
      </c>
      <c r="B6150" s="858" t="s">
        <v>8612</v>
      </c>
      <c r="C6150" s="858" t="s">
        <v>1169</v>
      </c>
      <c r="D6150" s="859">
        <v>196.25</v>
      </c>
    </row>
    <row r="6151" spans="1:4" ht="13.5">
      <c r="A6151" s="858">
        <v>87849</v>
      </c>
      <c r="B6151" s="858" t="s">
        <v>8613</v>
      </c>
      <c r="C6151" s="858" t="s">
        <v>1169</v>
      </c>
      <c r="D6151" s="859">
        <v>139.51</v>
      </c>
    </row>
    <row r="6152" spans="1:4" ht="13.5">
      <c r="A6152" s="858">
        <v>87850</v>
      </c>
      <c r="B6152" s="858" t="s">
        <v>8614</v>
      </c>
      <c r="C6152" s="858" t="s">
        <v>1169</v>
      </c>
      <c r="D6152" s="859">
        <v>208.91</v>
      </c>
    </row>
    <row r="6153" spans="1:4" ht="13.5">
      <c r="A6153" s="858">
        <v>87851</v>
      </c>
      <c r="B6153" s="858" t="s">
        <v>8615</v>
      </c>
      <c r="C6153" s="858" t="s">
        <v>1169</v>
      </c>
      <c r="D6153" s="859">
        <v>150</v>
      </c>
    </row>
    <row r="6154" spans="1:4" ht="13.5">
      <c r="A6154" s="858">
        <v>87852</v>
      </c>
      <c r="B6154" s="858" t="s">
        <v>8616</v>
      </c>
      <c r="C6154" s="858" t="s">
        <v>1169</v>
      </c>
      <c r="D6154" s="859">
        <v>200.31</v>
      </c>
    </row>
    <row r="6155" spans="1:4" ht="13.5">
      <c r="A6155" s="858">
        <v>87853</v>
      </c>
      <c r="B6155" s="858" t="s">
        <v>8617</v>
      </c>
      <c r="C6155" s="858" t="s">
        <v>1169</v>
      </c>
      <c r="D6155" s="859">
        <v>142.21</v>
      </c>
    </row>
    <row r="6156" spans="1:4" ht="13.5">
      <c r="A6156" s="858">
        <v>87854</v>
      </c>
      <c r="B6156" s="858" t="s">
        <v>8618</v>
      </c>
      <c r="C6156" s="858" t="s">
        <v>1169</v>
      </c>
      <c r="D6156" s="859">
        <v>210.83</v>
      </c>
    </row>
    <row r="6157" spans="1:4" ht="13.5">
      <c r="A6157" s="858">
        <v>87855</v>
      </c>
      <c r="B6157" s="858" t="s">
        <v>8619</v>
      </c>
      <c r="C6157" s="858" t="s">
        <v>1169</v>
      </c>
      <c r="D6157" s="859">
        <v>157.65</v>
      </c>
    </row>
    <row r="6158" spans="1:4" ht="13.5">
      <c r="A6158" s="858">
        <v>87856</v>
      </c>
      <c r="B6158" s="858" t="s">
        <v>8620</v>
      </c>
      <c r="C6158" s="858" t="s">
        <v>1169</v>
      </c>
      <c r="D6158" s="859">
        <v>198.6</v>
      </c>
    </row>
    <row r="6159" spans="1:4" ht="13.5">
      <c r="A6159" s="858">
        <v>87857</v>
      </c>
      <c r="B6159" s="858" t="s">
        <v>8621</v>
      </c>
      <c r="C6159" s="858" t="s">
        <v>1169</v>
      </c>
      <c r="D6159" s="859">
        <v>146.21</v>
      </c>
    </row>
    <row r="6160" spans="1:4" ht="13.5">
      <c r="A6160" s="858">
        <v>87858</v>
      </c>
      <c r="B6160" s="858" t="s">
        <v>8622</v>
      </c>
      <c r="C6160" s="858" t="s">
        <v>1169</v>
      </c>
      <c r="D6160" s="859">
        <v>138.36000000000001</v>
      </c>
    </row>
    <row r="6161" spans="1:4" ht="13.5">
      <c r="A6161" s="858">
        <v>87859</v>
      </c>
      <c r="B6161" s="858" t="s">
        <v>8623</v>
      </c>
      <c r="C6161" s="858" t="s">
        <v>1169</v>
      </c>
      <c r="D6161" s="859">
        <v>157.94999999999999</v>
      </c>
    </row>
    <row r="6162" spans="1:4" ht="13.5">
      <c r="A6162" s="858">
        <v>89048</v>
      </c>
      <c r="B6162" s="858" t="s">
        <v>8624</v>
      </c>
      <c r="C6162" s="858" t="s">
        <v>1169</v>
      </c>
      <c r="D6162" s="859">
        <v>27.58</v>
      </c>
    </row>
    <row r="6163" spans="1:4" ht="13.5">
      <c r="A6163" s="858">
        <v>89049</v>
      </c>
      <c r="B6163" s="858" t="s">
        <v>8625</v>
      </c>
      <c r="C6163" s="858" t="s">
        <v>1169</v>
      </c>
      <c r="D6163" s="859">
        <v>18.88</v>
      </c>
    </row>
    <row r="6164" spans="1:4" ht="13.5">
      <c r="A6164" s="858">
        <v>89173</v>
      </c>
      <c r="B6164" s="858" t="s">
        <v>8626</v>
      </c>
      <c r="C6164" s="858" t="s">
        <v>1169</v>
      </c>
      <c r="D6164" s="859">
        <v>27.15</v>
      </c>
    </row>
    <row r="6165" spans="1:4" ht="13.5">
      <c r="A6165" s="858">
        <v>90406</v>
      </c>
      <c r="B6165" s="858" t="s">
        <v>8627</v>
      </c>
      <c r="C6165" s="858" t="s">
        <v>1169</v>
      </c>
      <c r="D6165" s="859">
        <v>34.840000000000003</v>
      </c>
    </row>
    <row r="6166" spans="1:4" ht="13.5">
      <c r="A6166" s="858">
        <v>90407</v>
      </c>
      <c r="B6166" s="858" t="s">
        <v>8628</v>
      </c>
      <c r="C6166" s="858" t="s">
        <v>1169</v>
      </c>
      <c r="D6166" s="859">
        <v>38.5</v>
      </c>
    </row>
    <row r="6167" spans="1:4" ht="13.5">
      <c r="A6167" s="858">
        <v>90408</v>
      </c>
      <c r="B6167" s="858" t="s">
        <v>8629</v>
      </c>
      <c r="C6167" s="858" t="s">
        <v>1169</v>
      </c>
      <c r="D6167" s="859">
        <v>24.94</v>
      </c>
    </row>
    <row r="6168" spans="1:4" ht="13.5">
      <c r="A6168" s="858">
        <v>90409</v>
      </c>
      <c r="B6168" s="858" t="s">
        <v>8630</v>
      </c>
      <c r="C6168" s="858" t="s">
        <v>1169</v>
      </c>
      <c r="D6168" s="859">
        <v>27.01</v>
      </c>
    </row>
    <row r="6169" spans="1:4" ht="13.5">
      <c r="A6169" s="858">
        <v>87242</v>
      </c>
      <c r="B6169" s="858" t="s">
        <v>8631</v>
      </c>
      <c r="C6169" s="858" t="s">
        <v>1169</v>
      </c>
      <c r="D6169" s="859">
        <v>198.59</v>
      </c>
    </row>
    <row r="6170" spans="1:4" ht="13.5">
      <c r="A6170" s="858">
        <v>87243</v>
      </c>
      <c r="B6170" s="858" t="s">
        <v>8632</v>
      </c>
      <c r="C6170" s="858" t="s">
        <v>1169</v>
      </c>
      <c r="D6170" s="859">
        <v>183.01</v>
      </c>
    </row>
    <row r="6171" spans="1:4" ht="13.5">
      <c r="A6171" s="858">
        <v>87244</v>
      </c>
      <c r="B6171" s="858" t="s">
        <v>8633</v>
      </c>
      <c r="C6171" s="858" t="s">
        <v>1169</v>
      </c>
      <c r="D6171" s="859">
        <v>192.32</v>
      </c>
    </row>
    <row r="6172" spans="1:4" ht="13.5">
      <c r="A6172" s="858">
        <v>87245</v>
      </c>
      <c r="B6172" s="858" t="s">
        <v>8634</v>
      </c>
      <c r="C6172" s="858" t="s">
        <v>1169</v>
      </c>
      <c r="D6172" s="859">
        <v>230.19</v>
      </c>
    </row>
    <row r="6173" spans="1:4" ht="13.5">
      <c r="A6173" s="858">
        <v>87264</v>
      </c>
      <c r="B6173" s="858" t="s">
        <v>8635</v>
      </c>
      <c r="C6173" s="858" t="s">
        <v>1169</v>
      </c>
      <c r="D6173" s="859">
        <v>58.14</v>
      </c>
    </row>
    <row r="6174" spans="1:4" ht="13.5">
      <c r="A6174" s="858">
        <v>87265</v>
      </c>
      <c r="B6174" s="858" t="s">
        <v>8636</v>
      </c>
      <c r="C6174" s="858" t="s">
        <v>1169</v>
      </c>
      <c r="D6174" s="859">
        <v>52.14</v>
      </c>
    </row>
    <row r="6175" spans="1:4" ht="13.5">
      <c r="A6175" s="858">
        <v>87266</v>
      </c>
      <c r="B6175" s="858" t="s">
        <v>8637</v>
      </c>
      <c r="C6175" s="858" t="s">
        <v>1169</v>
      </c>
      <c r="D6175" s="859">
        <v>60.25</v>
      </c>
    </row>
    <row r="6176" spans="1:4" ht="13.5">
      <c r="A6176" s="858">
        <v>87267</v>
      </c>
      <c r="B6176" s="858" t="s">
        <v>8638</v>
      </c>
      <c r="C6176" s="858" t="s">
        <v>1169</v>
      </c>
      <c r="D6176" s="859">
        <v>57.61</v>
      </c>
    </row>
    <row r="6177" spans="1:4" ht="13.5">
      <c r="A6177" s="858">
        <v>87268</v>
      </c>
      <c r="B6177" s="858" t="s">
        <v>8639</v>
      </c>
      <c r="C6177" s="858" t="s">
        <v>1169</v>
      </c>
      <c r="D6177" s="859">
        <v>61.67</v>
      </c>
    </row>
    <row r="6178" spans="1:4" ht="13.5">
      <c r="A6178" s="858">
        <v>87269</v>
      </c>
      <c r="B6178" s="858" t="s">
        <v>8640</v>
      </c>
      <c r="C6178" s="858" t="s">
        <v>1169</v>
      </c>
      <c r="D6178" s="859">
        <v>55.15</v>
      </c>
    </row>
    <row r="6179" spans="1:4" ht="13.5">
      <c r="A6179" s="858">
        <v>87270</v>
      </c>
      <c r="B6179" s="858" t="s">
        <v>8641</v>
      </c>
      <c r="C6179" s="858" t="s">
        <v>1169</v>
      </c>
      <c r="D6179" s="859">
        <v>63.44</v>
      </c>
    </row>
    <row r="6180" spans="1:4" ht="13.5">
      <c r="A6180" s="858">
        <v>87271</v>
      </c>
      <c r="B6180" s="858" t="s">
        <v>8642</v>
      </c>
      <c r="C6180" s="858" t="s">
        <v>1169</v>
      </c>
      <c r="D6180" s="859">
        <v>60.3</v>
      </c>
    </row>
    <row r="6181" spans="1:4" ht="13.5">
      <c r="A6181" s="858">
        <v>87272</v>
      </c>
      <c r="B6181" s="858" t="s">
        <v>8643</v>
      </c>
      <c r="C6181" s="858" t="s">
        <v>1169</v>
      </c>
      <c r="D6181" s="859">
        <v>65.36</v>
      </c>
    </row>
    <row r="6182" spans="1:4" ht="13.5">
      <c r="A6182" s="858">
        <v>87273</v>
      </c>
      <c r="B6182" s="858" t="s">
        <v>8644</v>
      </c>
      <c r="C6182" s="858" t="s">
        <v>1169</v>
      </c>
      <c r="D6182" s="859">
        <v>57.41</v>
      </c>
    </row>
    <row r="6183" spans="1:4" ht="13.5">
      <c r="A6183" s="858">
        <v>87274</v>
      </c>
      <c r="B6183" s="858" t="s">
        <v>8645</v>
      </c>
      <c r="C6183" s="858" t="s">
        <v>1169</v>
      </c>
      <c r="D6183" s="859">
        <v>66.61</v>
      </c>
    </row>
    <row r="6184" spans="1:4" ht="13.5">
      <c r="A6184" s="858">
        <v>87275</v>
      </c>
      <c r="B6184" s="858" t="s">
        <v>8646</v>
      </c>
      <c r="C6184" s="858" t="s">
        <v>1169</v>
      </c>
      <c r="D6184" s="859">
        <v>63.93</v>
      </c>
    </row>
    <row r="6185" spans="1:4" ht="13.5">
      <c r="A6185" s="858">
        <v>88786</v>
      </c>
      <c r="B6185" s="858" t="s">
        <v>8647</v>
      </c>
      <c r="C6185" s="858" t="s">
        <v>1169</v>
      </c>
      <c r="D6185" s="859">
        <v>283.45</v>
      </c>
    </row>
    <row r="6186" spans="1:4" ht="13.5">
      <c r="A6186" s="858">
        <v>88787</v>
      </c>
      <c r="B6186" s="858" t="s">
        <v>8648</v>
      </c>
      <c r="C6186" s="858" t="s">
        <v>1169</v>
      </c>
      <c r="D6186" s="859">
        <v>263.12</v>
      </c>
    </row>
    <row r="6187" spans="1:4" ht="13.5">
      <c r="A6187" s="858">
        <v>88788</v>
      </c>
      <c r="B6187" s="858" t="s">
        <v>8649</v>
      </c>
      <c r="C6187" s="858" t="s">
        <v>1169</v>
      </c>
      <c r="D6187" s="859">
        <v>272.43</v>
      </c>
    </row>
    <row r="6188" spans="1:4" ht="13.5">
      <c r="A6188" s="858">
        <v>88789</v>
      </c>
      <c r="B6188" s="858" t="s">
        <v>8650</v>
      </c>
      <c r="C6188" s="858" t="s">
        <v>1169</v>
      </c>
      <c r="D6188" s="859">
        <v>326.57</v>
      </c>
    </row>
    <row r="6189" spans="1:4" ht="13.5">
      <c r="A6189" s="858">
        <v>89045</v>
      </c>
      <c r="B6189" s="858" t="s">
        <v>8651</v>
      </c>
      <c r="C6189" s="858" t="s">
        <v>1169</v>
      </c>
      <c r="D6189" s="859">
        <v>57.99</v>
      </c>
    </row>
    <row r="6190" spans="1:4" ht="13.5">
      <c r="A6190" s="858">
        <v>89170</v>
      </c>
      <c r="B6190" s="858" t="s">
        <v>8652</v>
      </c>
      <c r="C6190" s="858" t="s">
        <v>1169</v>
      </c>
      <c r="D6190" s="859">
        <v>56.47</v>
      </c>
    </row>
    <row r="6191" spans="1:4" ht="13.5">
      <c r="A6191" s="858">
        <v>93392</v>
      </c>
      <c r="B6191" s="858" t="s">
        <v>8653</v>
      </c>
      <c r="C6191" s="858" t="s">
        <v>1169</v>
      </c>
      <c r="D6191" s="859">
        <v>49.35</v>
      </c>
    </row>
    <row r="6192" spans="1:4" ht="13.5">
      <c r="A6192" s="858">
        <v>93393</v>
      </c>
      <c r="B6192" s="858" t="s">
        <v>8654</v>
      </c>
      <c r="C6192" s="858" t="s">
        <v>1169</v>
      </c>
      <c r="D6192" s="859">
        <v>43.43</v>
      </c>
    </row>
    <row r="6193" spans="1:4" ht="13.5">
      <c r="A6193" s="858">
        <v>93394</v>
      </c>
      <c r="B6193" s="858" t="s">
        <v>8655</v>
      </c>
      <c r="C6193" s="858" t="s">
        <v>1169</v>
      </c>
      <c r="D6193" s="859">
        <v>51.46</v>
      </c>
    </row>
    <row r="6194" spans="1:4" ht="13.5">
      <c r="A6194" s="858">
        <v>93395</v>
      </c>
      <c r="B6194" s="858" t="s">
        <v>8656</v>
      </c>
      <c r="C6194" s="858" t="s">
        <v>1169</v>
      </c>
      <c r="D6194" s="859">
        <v>48.82</v>
      </c>
    </row>
    <row r="6195" spans="1:4" ht="13.5">
      <c r="A6195" s="858">
        <v>99194</v>
      </c>
      <c r="B6195" s="858" t="s">
        <v>8657</v>
      </c>
      <c r="C6195" s="858" t="s">
        <v>1169</v>
      </c>
      <c r="D6195" s="859">
        <v>57.61</v>
      </c>
    </row>
    <row r="6196" spans="1:4" ht="13.5">
      <c r="A6196" s="858">
        <v>99195</v>
      </c>
      <c r="B6196" s="858" t="s">
        <v>8658</v>
      </c>
      <c r="C6196" s="858" t="s">
        <v>1169</v>
      </c>
      <c r="D6196" s="859">
        <v>51.69</v>
      </c>
    </row>
    <row r="6197" spans="1:4" ht="13.5">
      <c r="A6197" s="858">
        <v>99196</v>
      </c>
      <c r="B6197" s="858" t="s">
        <v>8659</v>
      </c>
      <c r="C6197" s="858" t="s">
        <v>1169</v>
      </c>
      <c r="D6197" s="859">
        <v>59.72</v>
      </c>
    </row>
    <row r="6198" spans="1:4" ht="13.5">
      <c r="A6198" s="858">
        <v>99198</v>
      </c>
      <c r="B6198" s="858" t="s">
        <v>8660</v>
      </c>
      <c r="C6198" s="858" t="s">
        <v>1169</v>
      </c>
      <c r="D6198" s="859">
        <v>57.08</v>
      </c>
    </row>
    <row r="6199" spans="1:4" ht="13.5">
      <c r="A6199" s="858">
        <v>101965</v>
      </c>
      <c r="B6199" s="858" t="s">
        <v>8661</v>
      </c>
      <c r="C6199" s="858" t="s">
        <v>28</v>
      </c>
      <c r="D6199" s="859">
        <v>122.5</v>
      </c>
    </row>
    <row r="6200" spans="1:4" ht="13.5">
      <c r="A6200" s="858">
        <v>101966</v>
      </c>
      <c r="B6200" s="858" t="s">
        <v>8662</v>
      </c>
      <c r="C6200" s="858" t="s">
        <v>28</v>
      </c>
      <c r="D6200" s="859">
        <v>163.38</v>
      </c>
    </row>
    <row r="6201" spans="1:4" ht="13.5">
      <c r="A6201" s="858">
        <v>101979</v>
      </c>
      <c r="B6201" s="858" t="s">
        <v>8663</v>
      </c>
      <c r="C6201" s="858" t="s">
        <v>28</v>
      </c>
      <c r="D6201" s="859">
        <v>44.16</v>
      </c>
    </row>
    <row r="6202" spans="1:4" ht="13.5">
      <c r="A6202" s="858">
        <v>96112</v>
      </c>
      <c r="B6202" s="858" t="s">
        <v>8664</v>
      </c>
      <c r="C6202" s="858" t="s">
        <v>1169</v>
      </c>
      <c r="D6202" s="859">
        <v>109.35</v>
      </c>
    </row>
    <row r="6203" spans="1:4" ht="13.5">
      <c r="A6203" s="858">
        <v>96117</v>
      </c>
      <c r="B6203" s="858" t="s">
        <v>8665</v>
      </c>
      <c r="C6203" s="858" t="s">
        <v>1169</v>
      </c>
      <c r="D6203" s="859">
        <v>133.97999999999999</v>
      </c>
    </row>
    <row r="6204" spans="1:4" ht="13.5">
      <c r="A6204" s="858">
        <v>96122</v>
      </c>
      <c r="B6204" s="858" t="s">
        <v>8666</v>
      </c>
      <c r="C6204" s="858" t="s">
        <v>28</v>
      </c>
      <c r="D6204" s="859">
        <v>30.65</v>
      </c>
    </row>
    <row r="6205" spans="1:4" ht="13.5">
      <c r="A6205" s="858">
        <v>96109</v>
      </c>
      <c r="B6205" s="858" t="s">
        <v>8667</v>
      </c>
      <c r="C6205" s="858" t="s">
        <v>1169</v>
      </c>
      <c r="D6205" s="859">
        <v>34.92</v>
      </c>
    </row>
    <row r="6206" spans="1:4" ht="13.5">
      <c r="A6206" s="858">
        <v>96110</v>
      </c>
      <c r="B6206" s="858" t="s">
        <v>8668</v>
      </c>
      <c r="C6206" s="858" t="s">
        <v>1169</v>
      </c>
      <c r="D6206" s="859">
        <v>66.55</v>
      </c>
    </row>
    <row r="6207" spans="1:4" ht="13.5">
      <c r="A6207" s="858">
        <v>96113</v>
      </c>
      <c r="B6207" s="858" t="s">
        <v>8669</v>
      </c>
      <c r="C6207" s="858" t="s">
        <v>1169</v>
      </c>
      <c r="D6207" s="859">
        <v>31.05</v>
      </c>
    </row>
    <row r="6208" spans="1:4" ht="13.5">
      <c r="A6208" s="858">
        <v>96114</v>
      </c>
      <c r="B6208" s="858" t="s">
        <v>8670</v>
      </c>
      <c r="C6208" s="858" t="s">
        <v>1169</v>
      </c>
      <c r="D6208" s="859">
        <v>72.03</v>
      </c>
    </row>
    <row r="6209" spans="1:4" ht="13.5">
      <c r="A6209" s="858">
        <v>96120</v>
      </c>
      <c r="B6209" s="858" t="s">
        <v>8671</v>
      </c>
      <c r="C6209" s="858" t="s">
        <v>28</v>
      </c>
      <c r="D6209" s="859">
        <v>2.4900000000000002</v>
      </c>
    </row>
    <row r="6210" spans="1:4" ht="13.5">
      <c r="A6210" s="858">
        <v>96123</v>
      </c>
      <c r="B6210" s="858" t="s">
        <v>8672</v>
      </c>
      <c r="C6210" s="858" t="s">
        <v>28</v>
      </c>
      <c r="D6210" s="859">
        <v>32.630000000000003</v>
      </c>
    </row>
    <row r="6211" spans="1:4" ht="13.5">
      <c r="A6211" s="858">
        <v>99054</v>
      </c>
      <c r="B6211" s="858" t="s">
        <v>8673</v>
      </c>
      <c r="C6211" s="858" t="s">
        <v>1169</v>
      </c>
      <c r="D6211" s="859">
        <v>42.82</v>
      </c>
    </row>
    <row r="6212" spans="1:4" ht="13.5">
      <c r="A6212" s="858">
        <v>96111</v>
      </c>
      <c r="B6212" s="858" t="s">
        <v>8674</v>
      </c>
      <c r="C6212" s="858" t="s">
        <v>1169</v>
      </c>
      <c r="D6212" s="859">
        <v>64.739999999999995</v>
      </c>
    </row>
    <row r="6213" spans="1:4" ht="13.5">
      <c r="A6213" s="858">
        <v>96116</v>
      </c>
      <c r="B6213" s="858" t="s">
        <v>8675</v>
      </c>
      <c r="C6213" s="858" t="s">
        <v>1169</v>
      </c>
      <c r="D6213" s="859">
        <v>73.2</v>
      </c>
    </row>
    <row r="6214" spans="1:4" ht="13.5">
      <c r="A6214" s="858">
        <v>96121</v>
      </c>
      <c r="B6214" s="858" t="s">
        <v>8676</v>
      </c>
      <c r="C6214" s="858" t="s">
        <v>28</v>
      </c>
      <c r="D6214" s="859">
        <v>11.1</v>
      </c>
    </row>
    <row r="6215" spans="1:4" ht="13.5">
      <c r="A6215" s="858">
        <v>96485</v>
      </c>
      <c r="B6215" s="858" t="s">
        <v>8677</v>
      </c>
      <c r="C6215" s="858" t="s">
        <v>1169</v>
      </c>
      <c r="D6215" s="859">
        <v>76.64</v>
      </c>
    </row>
    <row r="6216" spans="1:4" ht="13.5">
      <c r="A6216" s="858">
        <v>96486</v>
      </c>
      <c r="B6216" s="858" t="s">
        <v>8678</v>
      </c>
      <c r="C6216" s="858" t="s">
        <v>1169</v>
      </c>
      <c r="D6216" s="859">
        <v>85.82</v>
      </c>
    </row>
    <row r="6217" spans="1:4" ht="13.5">
      <c r="A6217" s="858">
        <v>91514</v>
      </c>
      <c r="B6217" s="858" t="s">
        <v>8679</v>
      </c>
      <c r="C6217" s="858" t="s">
        <v>1169</v>
      </c>
      <c r="D6217" s="859">
        <v>5</v>
      </c>
    </row>
    <row r="6218" spans="1:4" ht="13.5">
      <c r="A6218" s="858">
        <v>91515</v>
      </c>
      <c r="B6218" s="858" t="s">
        <v>8680</v>
      </c>
      <c r="C6218" s="858" t="s">
        <v>1169</v>
      </c>
      <c r="D6218" s="859">
        <v>6.59</v>
      </c>
    </row>
    <row r="6219" spans="1:4" ht="13.5">
      <c r="A6219" s="858">
        <v>91516</v>
      </c>
      <c r="B6219" s="858" t="s">
        <v>8681</v>
      </c>
      <c r="C6219" s="858" t="s">
        <v>1169</v>
      </c>
      <c r="D6219" s="859">
        <v>9.6199999999999992</v>
      </c>
    </row>
    <row r="6220" spans="1:4" ht="13.5">
      <c r="A6220" s="858">
        <v>91517</v>
      </c>
      <c r="B6220" s="858" t="s">
        <v>8682</v>
      </c>
      <c r="C6220" s="858" t="s">
        <v>1169</v>
      </c>
      <c r="D6220" s="859">
        <v>10.7</v>
      </c>
    </row>
    <row r="6221" spans="1:4" ht="13.5">
      <c r="A6221" s="858">
        <v>91519</v>
      </c>
      <c r="B6221" s="858" t="s">
        <v>8683</v>
      </c>
      <c r="C6221" s="858" t="s">
        <v>1169</v>
      </c>
      <c r="D6221" s="859">
        <v>12.28</v>
      </c>
    </row>
    <row r="6222" spans="1:4" ht="13.5">
      <c r="A6222" s="858">
        <v>91520</v>
      </c>
      <c r="B6222" s="858" t="s">
        <v>8684</v>
      </c>
      <c r="C6222" s="858" t="s">
        <v>1169</v>
      </c>
      <c r="D6222" s="859">
        <v>1.83</v>
      </c>
    </row>
    <row r="6223" spans="1:4" ht="13.5">
      <c r="A6223" s="858">
        <v>91522</v>
      </c>
      <c r="B6223" s="858" t="s">
        <v>8685</v>
      </c>
      <c r="C6223" s="858" t="s">
        <v>1169</v>
      </c>
      <c r="D6223" s="859">
        <v>2.19</v>
      </c>
    </row>
    <row r="6224" spans="1:4" ht="13.5">
      <c r="A6224" s="858">
        <v>91525</v>
      </c>
      <c r="B6224" s="858" t="s">
        <v>8686</v>
      </c>
      <c r="C6224" s="858" t="s">
        <v>1169</v>
      </c>
      <c r="D6224" s="859">
        <v>4.21</v>
      </c>
    </row>
    <row r="6225" spans="1:4" ht="13.5">
      <c r="A6225" s="858">
        <v>87280</v>
      </c>
      <c r="B6225" s="858" t="s">
        <v>8687</v>
      </c>
      <c r="C6225" s="858" t="s">
        <v>233</v>
      </c>
      <c r="D6225" s="859">
        <v>334.02</v>
      </c>
    </row>
    <row r="6226" spans="1:4" ht="13.5">
      <c r="A6226" s="858">
        <v>87281</v>
      </c>
      <c r="B6226" s="858" t="s">
        <v>8688</v>
      </c>
      <c r="C6226" s="858" t="s">
        <v>233</v>
      </c>
      <c r="D6226" s="859">
        <v>333.06</v>
      </c>
    </row>
    <row r="6227" spans="1:4" ht="13.5">
      <c r="A6227" s="858">
        <v>87283</v>
      </c>
      <c r="B6227" s="858" t="s">
        <v>8689</v>
      </c>
      <c r="C6227" s="858" t="s">
        <v>233</v>
      </c>
      <c r="D6227" s="859">
        <v>352.05</v>
      </c>
    </row>
    <row r="6228" spans="1:4" ht="13.5">
      <c r="A6228" s="858">
        <v>87284</v>
      </c>
      <c r="B6228" s="858" t="s">
        <v>8690</v>
      </c>
      <c r="C6228" s="858" t="s">
        <v>233</v>
      </c>
      <c r="D6228" s="859">
        <v>349.17</v>
      </c>
    </row>
    <row r="6229" spans="1:4" ht="13.5">
      <c r="A6229" s="858">
        <v>87286</v>
      </c>
      <c r="B6229" s="858" t="s">
        <v>8691</v>
      </c>
      <c r="C6229" s="858" t="s">
        <v>233</v>
      </c>
      <c r="D6229" s="859">
        <v>428.61</v>
      </c>
    </row>
    <row r="6230" spans="1:4" ht="13.5">
      <c r="A6230" s="858">
        <v>87287</v>
      </c>
      <c r="B6230" s="858" t="s">
        <v>8692</v>
      </c>
      <c r="C6230" s="858" t="s">
        <v>233</v>
      </c>
      <c r="D6230" s="859">
        <v>420.81</v>
      </c>
    </row>
    <row r="6231" spans="1:4" ht="13.5">
      <c r="A6231" s="858">
        <v>87289</v>
      </c>
      <c r="B6231" s="858" t="s">
        <v>8693</v>
      </c>
      <c r="C6231" s="858" t="s">
        <v>233</v>
      </c>
      <c r="D6231" s="859">
        <v>407.06</v>
      </c>
    </row>
    <row r="6232" spans="1:4" ht="13.5">
      <c r="A6232" s="858">
        <v>87290</v>
      </c>
      <c r="B6232" s="858" t="s">
        <v>8694</v>
      </c>
      <c r="C6232" s="858" t="s">
        <v>233</v>
      </c>
      <c r="D6232" s="859">
        <v>404.09</v>
      </c>
    </row>
    <row r="6233" spans="1:4" ht="13.5">
      <c r="A6233" s="858">
        <v>87292</v>
      </c>
      <c r="B6233" s="858" t="s">
        <v>8695</v>
      </c>
      <c r="C6233" s="858" t="s">
        <v>233</v>
      </c>
      <c r="D6233" s="859">
        <v>414.2</v>
      </c>
    </row>
    <row r="6234" spans="1:4" ht="13.5">
      <c r="A6234" s="858">
        <v>87294</v>
      </c>
      <c r="B6234" s="858" t="s">
        <v>8696</v>
      </c>
      <c r="C6234" s="858" t="s">
        <v>233</v>
      </c>
      <c r="D6234" s="859">
        <v>395.97</v>
      </c>
    </row>
    <row r="6235" spans="1:4" ht="13.5">
      <c r="A6235" s="858">
        <v>87295</v>
      </c>
      <c r="B6235" s="858" t="s">
        <v>8697</v>
      </c>
      <c r="C6235" s="858" t="s">
        <v>233</v>
      </c>
      <c r="D6235" s="859">
        <v>393.96</v>
      </c>
    </row>
    <row r="6236" spans="1:4" ht="13.5">
      <c r="A6236" s="858">
        <v>87296</v>
      </c>
      <c r="B6236" s="858" t="s">
        <v>8698</v>
      </c>
      <c r="C6236" s="858" t="s">
        <v>233</v>
      </c>
      <c r="D6236" s="859">
        <v>379.34</v>
      </c>
    </row>
    <row r="6237" spans="1:4" ht="13.5">
      <c r="A6237" s="858">
        <v>87298</v>
      </c>
      <c r="B6237" s="858" t="s">
        <v>8699</v>
      </c>
      <c r="C6237" s="858" t="s">
        <v>233</v>
      </c>
      <c r="D6237" s="859">
        <v>551.04999999999995</v>
      </c>
    </row>
    <row r="6238" spans="1:4" ht="13.5">
      <c r="A6238" s="858">
        <v>87299</v>
      </c>
      <c r="B6238" s="858" t="s">
        <v>8700</v>
      </c>
      <c r="C6238" s="858" t="s">
        <v>233</v>
      </c>
      <c r="D6238" s="859">
        <v>345.21</v>
      </c>
    </row>
    <row r="6239" spans="1:4" ht="13.5">
      <c r="A6239" s="858">
        <v>87301</v>
      </c>
      <c r="B6239" s="858" t="s">
        <v>8701</v>
      </c>
      <c r="C6239" s="858" t="s">
        <v>233</v>
      </c>
      <c r="D6239" s="859">
        <v>485.24</v>
      </c>
    </row>
    <row r="6240" spans="1:4" ht="13.5">
      <c r="A6240" s="858">
        <v>87302</v>
      </c>
      <c r="B6240" s="858" t="s">
        <v>8702</v>
      </c>
      <c r="C6240" s="858" t="s">
        <v>233</v>
      </c>
      <c r="D6240" s="859">
        <v>482.43</v>
      </c>
    </row>
    <row r="6241" spans="1:4" ht="13.5">
      <c r="A6241" s="858">
        <v>87304</v>
      </c>
      <c r="B6241" s="858" t="s">
        <v>8703</v>
      </c>
      <c r="C6241" s="858" t="s">
        <v>233</v>
      </c>
      <c r="D6241" s="859">
        <v>433.67</v>
      </c>
    </row>
    <row r="6242" spans="1:4" ht="13.5">
      <c r="A6242" s="858">
        <v>87305</v>
      </c>
      <c r="B6242" s="858" t="s">
        <v>8704</v>
      </c>
      <c r="C6242" s="858" t="s">
        <v>233</v>
      </c>
      <c r="D6242" s="859">
        <v>438.06</v>
      </c>
    </row>
    <row r="6243" spans="1:4" ht="13.5">
      <c r="A6243" s="858">
        <v>87307</v>
      </c>
      <c r="B6243" s="858" t="s">
        <v>8705</v>
      </c>
      <c r="C6243" s="858" t="s">
        <v>233</v>
      </c>
      <c r="D6243" s="859">
        <v>405.94</v>
      </c>
    </row>
    <row r="6244" spans="1:4" ht="13.5">
      <c r="A6244" s="858">
        <v>87308</v>
      </c>
      <c r="B6244" s="858" t="s">
        <v>8706</v>
      </c>
      <c r="C6244" s="858" t="s">
        <v>233</v>
      </c>
      <c r="D6244" s="859">
        <v>402.27</v>
      </c>
    </row>
    <row r="6245" spans="1:4" ht="13.5">
      <c r="A6245" s="858">
        <v>87310</v>
      </c>
      <c r="B6245" s="858" t="s">
        <v>8707</v>
      </c>
      <c r="C6245" s="858" t="s">
        <v>233</v>
      </c>
      <c r="D6245" s="859">
        <v>345.07</v>
      </c>
    </row>
    <row r="6246" spans="1:4" ht="13.5">
      <c r="A6246" s="858">
        <v>87311</v>
      </c>
      <c r="B6246" s="858" t="s">
        <v>8708</v>
      </c>
      <c r="C6246" s="858" t="s">
        <v>233</v>
      </c>
      <c r="D6246" s="859">
        <v>341.01</v>
      </c>
    </row>
    <row r="6247" spans="1:4" ht="13.5">
      <c r="A6247" s="858">
        <v>87313</v>
      </c>
      <c r="B6247" s="858" t="s">
        <v>8709</v>
      </c>
      <c r="C6247" s="858" t="s">
        <v>233</v>
      </c>
      <c r="D6247" s="859">
        <v>430.64</v>
      </c>
    </row>
    <row r="6248" spans="1:4" ht="13.5">
      <c r="A6248" s="858">
        <v>87314</v>
      </c>
      <c r="B6248" s="858" t="s">
        <v>8710</v>
      </c>
      <c r="C6248" s="858" t="s">
        <v>233</v>
      </c>
      <c r="D6248" s="859">
        <v>428.26</v>
      </c>
    </row>
    <row r="6249" spans="1:4" ht="13.5">
      <c r="A6249" s="858">
        <v>87316</v>
      </c>
      <c r="B6249" s="858" t="s">
        <v>8711</v>
      </c>
      <c r="C6249" s="858" t="s">
        <v>233</v>
      </c>
      <c r="D6249" s="859">
        <v>383.46</v>
      </c>
    </row>
    <row r="6250" spans="1:4" ht="13.5">
      <c r="A6250" s="858">
        <v>87317</v>
      </c>
      <c r="B6250" s="858" t="s">
        <v>8712</v>
      </c>
      <c r="C6250" s="858" t="s">
        <v>233</v>
      </c>
      <c r="D6250" s="859">
        <v>376.69</v>
      </c>
    </row>
    <row r="6251" spans="1:4" ht="13.5">
      <c r="A6251" s="858">
        <v>87319</v>
      </c>
      <c r="B6251" s="858" t="s">
        <v>8713</v>
      </c>
      <c r="C6251" s="858" t="s">
        <v>233</v>
      </c>
      <c r="D6251" s="859">
        <v>5334.85</v>
      </c>
    </row>
    <row r="6252" spans="1:4" ht="13.5">
      <c r="A6252" s="858">
        <v>87320</v>
      </c>
      <c r="B6252" s="858" t="s">
        <v>8714</v>
      </c>
      <c r="C6252" s="858" t="s">
        <v>233</v>
      </c>
      <c r="D6252" s="859">
        <v>5352.5</v>
      </c>
    </row>
    <row r="6253" spans="1:4" ht="13.5">
      <c r="A6253" s="858">
        <v>87322</v>
      </c>
      <c r="B6253" s="858" t="s">
        <v>8715</v>
      </c>
      <c r="C6253" s="858" t="s">
        <v>233</v>
      </c>
      <c r="D6253" s="859">
        <v>5454.44</v>
      </c>
    </row>
    <row r="6254" spans="1:4" ht="13.5">
      <c r="A6254" s="858">
        <v>87323</v>
      </c>
      <c r="B6254" s="858" t="s">
        <v>8716</v>
      </c>
      <c r="C6254" s="858" t="s">
        <v>233</v>
      </c>
      <c r="D6254" s="859">
        <v>5470.04</v>
      </c>
    </row>
    <row r="6255" spans="1:4" ht="13.5">
      <c r="A6255" s="858">
        <v>87325</v>
      </c>
      <c r="B6255" s="858" t="s">
        <v>8717</v>
      </c>
      <c r="C6255" s="858" t="s">
        <v>233</v>
      </c>
      <c r="D6255" s="859">
        <v>5352.69</v>
      </c>
    </row>
    <row r="6256" spans="1:4" ht="13.5">
      <c r="A6256" s="858">
        <v>87326</v>
      </c>
      <c r="B6256" s="858" t="s">
        <v>8718</v>
      </c>
      <c r="C6256" s="858" t="s">
        <v>233</v>
      </c>
      <c r="D6256" s="859">
        <v>5390.18</v>
      </c>
    </row>
    <row r="6257" spans="1:4" ht="13.5">
      <c r="A6257" s="858">
        <v>87327</v>
      </c>
      <c r="B6257" s="858" t="s">
        <v>8719</v>
      </c>
      <c r="C6257" s="858" t="s">
        <v>233</v>
      </c>
      <c r="D6257" s="859">
        <v>349.6</v>
      </c>
    </row>
    <row r="6258" spans="1:4" ht="13.5">
      <c r="A6258" s="858">
        <v>87328</v>
      </c>
      <c r="B6258" s="858" t="s">
        <v>8720</v>
      </c>
      <c r="C6258" s="858" t="s">
        <v>233</v>
      </c>
      <c r="D6258" s="859">
        <v>313.14999999999998</v>
      </c>
    </row>
    <row r="6259" spans="1:4" ht="13.5">
      <c r="A6259" s="858">
        <v>87329</v>
      </c>
      <c r="B6259" s="858" t="s">
        <v>8721</v>
      </c>
      <c r="C6259" s="858" t="s">
        <v>233</v>
      </c>
      <c r="D6259" s="859">
        <v>378</v>
      </c>
    </row>
    <row r="6260" spans="1:4" ht="13.5">
      <c r="A6260" s="858">
        <v>87330</v>
      </c>
      <c r="B6260" s="858" t="s">
        <v>8722</v>
      </c>
      <c r="C6260" s="858" t="s">
        <v>233</v>
      </c>
      <c r="D6260" s="859">
        <v>336.45</v>
      </c>
    </row>
    <row r="6261" spans="1:4" ht="13.5">
      <c r="A6261" s="858">
        <v>87331</v>
      </c>
      <c r="B6261" s="858" t="s">
        <v>8723</v>
      </c>
      <c r="C6261" s="858" t="s">
        <v>233</v>
      </c>
      <c r="D6261" s="859">
        <v>443.45</v>
      </c>
    </row>
    <row r="6262" spans="1:4" ht="13.5">
      <c r="A6262" s="858">
        <v>87332</v>
      </c>
      <c r="B6262" s="858" t="s">
        <v>8724</v>
      </c>
      <c r="C6262" s="858" t="s">
        <v>233</v>
      </c>
      <c r="D6262" s="859">
        <v>405.71</v>
      </c>
    </row>
    <row r="6263" spans="1:4" ht="13.5">
      <c r="A6263" s="858">
        <v>87333</v>
      </c>
      <c r="B6263" s="858" t="s">
        <v>8725</v>
      </c>
      <c r="C6263" s="858" t="s">
        <v>233</v>
      </c>
      <c r="D6263" s="859">
        <v>410.18</v>
      </c>
    </row>
    <row r="6264" spans="1:4" ht="13.5">
      <c r="A6264" s="858">
        <v>87334</v>
      </c>
      <c r="B6264" s="858" t="s">
        <v>8726</v>
      </c>
      <c r="C6264" s="858" t="s">
        <v>233</v>
      </c>
      <c r="D6264" s="859">
        <v>387.61</v>
      </c>
    </row>
    <row r="6265" spans="1:4" ht="13.5">
      <c r="A6265" s="858">
        <v>87335</v>
      </c>
      <c r="B6265" s="858" t="s">
        <v>8727</v>
      </c>
      <c r="C6265" s="858" t="s">
        <v>233</v>
      </c>
      <c r="D6265" s="859">
        <v>405.72</v>
      </c>
    </row>
    <row r="6266" spans="1:4" ht="13.5">
      <c r="A6266" s="858">
        <v>87336</v>
      </c>
      <c r="B6266" s="858" t="s">
        <v>8728</v>
      </c>
      <c r="C6266" s="858" t="s">
        <v>233</v>
      </c>
      <c r="D6266" s="859">
        <v>397.66</v>
      </c>
    </row>
    <row r="6267" spans="1:4" ht="13.5">
      <c r="A6267" s="858">
        <v>87337</v>
      </c>
      <c r="B6267" s="858" t="s">
        <v>8729</v>
      </c>
      <c r="C6267" s="858" t="s">
        <v>233</v>
      </c>
      <c r="D6267" s="859">
        <v>395.3</v>
      </c>
    </row>
    <row r="6268" spans="1:4" ht="13.5">
      <c r="A6268" s="858">
        <v>87338</v>
      </c>
      <c r="B6268" s="858" t="s">
        <v>8730</v>
      </c>
      <c r="C6268" s="858" t="s">
        <v>233</v>
      </c>
      <c r="D6268" s="859">
        <v>377.13</v>
      </c>
    </row>
    <row r="6269" spans="1:4" ht="13.5">
      <c r="A6269" s="858">
        <v>87339</v>
      </c>
      <c r="B6269" s="858" t="s">
        <v>8731</v>
      </c>
      <c r="C6269" s="858" t="s">
        <v>233</v>
      </c>
      <c r="D6269" s="859">
        <v>625.79999999999995</v>
      </c>
    </row>
    <row r="6270" spans="1:4" ht="13.5">
      <c r="A6270" s="858">
        <v>87340</v>
      </c>
      <c r="B6270" s="858" t="s">
        <v>8732</v>
      </c>
      <c r="C6270" s="858" t="s">
        <v>233</v>
      </c>
      <c r="D6270" s="859">
        <v>547.91</v>
      </c>
    </row>
    <row r="6271" spans="1:4" ht="13.5">
      <c r="A6271" s="858">
        <v>87341</v>
      </c>
      <c r="B6271" s="858" t="s">
        <v>8733</v>
      </c>
      <c r="C6271" s="858" t="s">
        <v>233</v>
      </c>
      <c r="D6271" s="859">
        <v>529.54</v>
      </c>
    </row>
    <row r="6272" spans="1:4" ht="13.5">
      <c r="A6272" s="858">
        <v>87342</v>
      </c>
      <c r="B6272" s="858" t="s">
        <v>8734</v>
      </c>
      <c r="C6272" s="858" t="s">
        <v>233</v>
      </c>
      <c r="D6272" s="859">
        <v>529.01</v>
      </c>
    </row>
    <row r="6273" spans="1:4" ht="13.5">
      <c r="A6273" s="858">
        <v>87343</v>
      </c>
      <c r="B6273" s="858" t="s">
        <v>8735</v>
      </c>
      <c r="C6273" s="858" t="s">
        <v>233</v>
      </c>
      <c r="D6273" s="859">
        <v>485.13</v>
      </c>
    </row>
    <row r="6274" spans="1:4" ht="13.5">
      <c r="A6274" s="858">
        <v>87344</v>
      </c>
      <c r="B6274" s="858" t="s">
        <v>8736</v>
      </c>
      <c r="C6274" s="858" t="s">
        <v>233</v>
      </c>
      <c r="D6274" s="859">
        <v>462.23</v>
      </c>
    </row>
    <row r="6275" spans="1:4" ht="13.5">
      <c r="A6275" s="858">
        <v>87345</v>
      </c>
      <c r="B6275" s="858" t="s">
        <v>8737</v>
      </c>
      <c r="C6275" s="858" t="s">
        <v>233</v>
      </c>
      <c r="D6275" s="859">
        <v>470.21</v>
      </c>
    </row>
    <row r="6276" spans="1:4" ht="13.5">
      <c r="A6276" s="858">
        <v>87346</v>
      </c>
      <c r="B6276" s="858" t="s">
        <v>8738</v>
      </c>
      <c r="C6276" s="858" t="s">
        <v>233</v>
      </c>
      <c r="D6276" s="859">
        <v>434.24</v>
      </c>
    </row>
    <row r="6277" spans="1:4" ht="13.5">
      <c r="A6277" s="858">
        <v>87347</v>
      </c>
      <c r="B6277" s="858" t="s">
        <v>8739</v>
      </c>
      <c r="C6277" s="858" t="s">
        <v>233</v>
      </c>
      <c r="D6277" s="859">
        <v>415.89</v>
      </c>
    </row>
    <row r="6278" spans="1:4" ht="13.5">
      <c r="A6278" s="858">
        <v>87348</v>
      </c>
      <c r="B6278" s="858" t="s">
        <v>8740</v>
      </c>
      <c r="C6278" s="858" t="s">
        <v>233</v>
      </c>
      <c r="D6278" s="859">
        <v>426.62</v>
      </c>
    </row>
    <row r="6279" spans="1:4" ht="13.5">
      <c r="A6279" s="858">
        <v>87349</v>
      </c>
      <c r="B6279" s="858" t="s">
        <v>8741</v>
      </c>
      <c r="C6279" s="858" t="s">
        <v>233</v>
      </c>
      <c r="D6279" s="859">
        <v>380.63</v>
      </c>
    </row>
    <row r="6280" spans="1:4" ht="13.5">
      <c r="A6280" s="858">
        <v>87350</v>
      </c>
      <c r="B6280" s="858" t="s">
        <v>8742</v>
      </c>
      <c r="C6280" s="858" t="s">
        <v>233</v>
      </c>
      <c r="D6280" s="859">
        <v>374.31</v>
      </c>
    </row>
    <row r="6281" spans="1:4" ht="13.5">
      <c r="A6281" s="858">
        <v>87351</v>
      </c>
      <c r="B6281" s="858" t="s">
        <v>8743</v>
      </c>
      <c r="C6281" s="858" t="s">
        <v>233</v>
      </c>
      <c r="D6281" s="859">
        <v>329.35</v>
      </c>
    </row>
    <row r="6282" spans="1:4" ht="13.5">
      <c r="A6282" s="858">
        <v>87352</v>
      </c>
      <c r="B6282" s="858" t="s">
        <v>8744</v>
      </c>
      <c r="C6282" s="858" t="s">
        <v>233</v>
      </c>
      <c r="D6282" s="859">
        <v>481.08</v>
      </c>
    </row>
    <row r="6283" spans="1:4" ht="13.5">
      <c r="A6283" s="858">
        <v>87353</v>
      </c>
      <c r="B6283" s="858" t="s">
        <v>8745</v>
      </c>
      <c r="C6283" s="858" t="s">
        <v>233</v>
      </c>
      <c r="D6283" s="859">
        <v>432.66</v>
      </c>
    </row>
    <row r="6284" spans="1:4" ht="13.5">
      <c r="A6284" s="858">
        <v>87354</v>
      </c>
      <c r="B6284" s="858" t="s">
        <v>8746</v>
      </c>
      <c r="C6284" s="858" t="s">
        <v>233</v>
      </c>
      <c r="D6284" s="859">
        <v>412.54</v>
      </c>
    </row>
    <row r="6285" spans="1:4" ht="13.5">
      <c r="A6285" s="858">
        <v>87355</v>
      </c>
      <c r="B6285" s="858" t="s">
        <v>8747</v>
      </c>
      <c r="C6285" s="858" t="s">
        <v>233</v>
      </c>
      <c r="D6285" s="859">
        <v>406.93</v>
      </c>
    </row>
    <row r="6286" spans="1:4" ht="13.5">
      <c r="A6286" s="858">
        <v>87356</v>
      </c>
      <c r="B6286" s="858" t="s">
        <v>8748</v>
      </c>
      <c r="C6286" s="858" t="s">
        <v>233</v>
      </c>
      <c r="D6286" s="859">
        <v>374.77</v>
      </c>
    </row>
    <row r="6287" spans="1:4" ht="13.5">
      <c r="A6287" s="858">
        <v>87357</v>
      </c>
      <c r="B6287" s="858" t="s">
        <v>8749</v>
      </c>
      <c r="C6287" s="858" t="s">
        <v>233</v>
      </c>
      <c r="D6287" s="859">
        <v>360.04</v>
      </c>
    </row>
    <row r="6288" spans="1:4" ht="13.5">
      <c r="A6288" s="858">
        <v>87358</v>
      </c>
      <c r="B6288" s="858" t="s">
        <v>8750</v>
      </c>
      <c r="C6288" s="858" t="s">
        <v>233</v>
      </c>
      <c r="D6288" s="859">
        <v>5248.94</v>
      </c>
    </row>
    <row r="6289" spans="1:4" ht="13.5">
      <c r="A6289" s="858">
        <v>87359</v>
      </c>
      <c r="B6289" s="858" t="s">
        <v>8751</v>
      </c>
      <c r="C6289" s="858" t="s">
        <v>233</v>
      </c>
      <c r="D6289" s="859">
        <v>5244.78</v>
      </c>
    </row>
    <row r="6290" spans="1:4" ht="13.5">
      <c r="A6290" s="858">
        <v>87360</v>
      </c>
      <c r="B6290" s="858" t="s">
        <v>8752</v>
      </c>
      <c r="C6290" s="858" t="s">
        <v>233</v>
      </c>
      <c r="D6290" s="859">
        <v>5339.43</v>
      </c>
    </row>
    <row r="6291" spans="1:4" ht="13.5">
      <c r="A6291" s="858">
        <v>87361</v>
      </c>
      <c r="B6291" s="858" t="s">
        <v>8753</v>
      </c>
      <c r="C6291" s="858" t="s">
        <v>233</v>
      </c>
      <c r="D6291" s="859">
        <v>5329.71</v>
      </c>
    </row>
    <row r="6292" spans="1:4" ht="13.5">
      <c r="A6292" s="858">
        <v>87362</v>
      </c>
      <c r="B6292" s="858" t="s">
        <v>8754</v>
      </c>
      <c r="C6292" s="858" t="s">
        <v>233</v>
      </c>
      <c r="D6292" s="859">
        <v>5352.88</v>
      </c>
    </row>
    <row r="6293" spans="1:4" ht="13.5">
      <c r="A6293" s="858">
        <v>87363</v>
      </c>
      <c r="B6293" s="858" t="s">
        <v>8755</v>
      </c>
      <c r="C6293" s="858" t="s">
        <v>233</v>
      </c>
      <c r="D6293" s="859">
        <v>5279</v>
      </c>
    </row>
    <row r="6294" spans="1:4" ht="13.5">
      <c r="A6294" s="858">
        <v>87364</v>
      </c>
      <c r="B6294" s="858" t="s">
        <v>8756</v>
      </c>
      <c r="C6294" s="858" t="s">
        <v>233</v>
      </c>
      <c r="D6294" s="859">
        <v>5294.74</v>
      </c>
    </row>
    <row r="6295" spans="1:4" ht="13.5">
      <c r="A6295" s="858">
        <v>87365</v>
      </c>
      <c r="B6295" s="858" t="s">
        <v>8757</v>
      </c>
      <c r="C6295" s="858" t="s">
        <v>233</v>
      </c>
      <c r="D6295" s="859">
        <v>426.4</v>
      </c>
    </row>
    <row r="6296" spans="1:4" ht="13.5">
      <c r="A6296" s="858">
        <v>87366</v>
      </c>
      <c r="B6296" s="858" t="s">
        <v>8758</v>
      </c>
      <c r="C6296" s="858" t="s">
        <v>233</v>
      </c>
      <c r="D6296" s="859">
        <v>453.16</v>
      </c>
    </row>
    <row r="6297" spans="1:4" ht="13.5">
      <c r="A6297" s="858">
        <v>87367</v>
      </c>
      <c r="B6297" s="858" t="s">
        <v>8759</v>
      </c>
      <c r="C6297" s="858" t="s">
        <v>233</v>
      </c>
      <c r="D6297" s="859">
        <v>521.86</v>
      </c>
    </row>
    <row r="6298" spans="1:4" ht="13.5">
      <c r="A6298" s="858">
        <v>87368</v>
      </c>
      <c r="B6298" s="858" t="s">
        <v>8760</v>
      </c>
      <c r="C6298" s="858" t="s">
        <v>233</v>
      </c>
      <c r="D6298" s="859">
        <v>502.75</v>
      </c>
    </row>
    <row r="6299" spans="1:4" ht="13.5">
      <c r="A6299" s="858">
        <v>87369</v>
      </c>
      <c r="B6299" s="858" t="s">
        <v>8761</v>
      </c>
      <c r="C6299" s="858" t="s">
        <v>233</v>
      </c>
      <c r="D6299" s="859">
        <v>511.62</v>
      </c>
    </row>
    <row r="6300" spans="1:4" ht="13.5">
      <c r="A6300" s="858">
        <v>87370</v>
      </c>
      <c r="B6300" s="858" t="s">
        <v>8762</v>
      </c>
      <c r="C6300" s="858" t="s">
        <v>233</v>
      </c>
      <c r="D6300" s="859">
        <v>491.54</v>
      </c>
    </row>
    <row r="6301" spans="1:4" ht="13.5">
      <c r="A6301" s="858">
        <v>87371</v>
      </c>
      <c r="B6301" s="858" t="s">
        <v>8763</v>
      </c>
      <c r="C6301" s="858" t="s">
        <v>233</v>
      </c>
      <c r="D6301" s="859">
        <v>476.23</v>
      </c>
    </row>
    <row r="6302" spans="1:4" ht="13.5">
      <c r="A6302" s="858">
        <v>87372</v>
      </c>
      <c r="B6302" s="858" t="s">
        <v>8764</v>
      </c>
      <c r="C6302" s="858" t="s">
        <v>233</v>
      </c>
      <c r="D6302" s="859">
        <v>655.59</v>
      </c>
    </row>
    <row r="6303" spans="1:4" ht="13.5">
      <c r="A6303" s="858">
        <v>87373</v>
      </c>
      <c r="B6303" s="858" t="s">
        <v>8765</v>
      </c>
      <c r="C6303" s="858" t="s">
        <v>233</v>
      </c>
      <c r="D6303" s="859">
        <v>578.04</v>
      </c>
    </row>
    <row r="6304" spans="1:4" ht="13.5">
      <c r="A6304" s="858">
        <v>87374</v>
      </c>
      <c r="B6304" s="858" t="s">
        <v>8766</v>
      </c>
      <c r="C6304" s="858" t="s">
        <v>233</v>
      </c>
      <c r="D6304" s="859">
        <v>532.73</v>
      </c>
    </row>
    <row r="6305" spans="1:4" ht="13.5">
      <c r="A6305" s="858">
        <v>87375</v>
      </c>
      <c r="B6305" s="858" t="s">
        <v>8767</v>
      </c>
      <c r="C6305" s="858" t="s">
        <v>233</v>
      </c>
      <c r="D6305" s="859">
        <v>502.86</v>
      </c>
    </row>
    <row r="6306" spans="1:4" ht="13.5">
      <c r="A6306" s="858">
        <v>87376</v>
      </c>
      <c r="B6306" s="858" t="s">
        <v>8768</v>
      </c>
      <c r="C6306" s="858" t="s">
        <v>233</v>
      </c>
      <c r="D6306" s="859">
        <v>443.02</v>
      </c>
    </row>
    <row r="6307" spans="1:4" ht="13.5">
      <c r="A6307" s="858">
        <v>87377</v>
      </c>
      <c r="B6307" s="858" t="s">
        <v>8769</v>
      </c>
      <c r="C6307" s="858" t="s">
        <v>233</v>
      </c>
      <c r="D6307" s="859">
        <v>531.99</v>
      </c>
    </row>
    <row r="6308" spans="1:4" ht="13.5">
      <c r="A6308" s="858">
        <v>87378</v>
      </c>
      <c r="B6308" s="858" t="s">
        <v>8770</v>
      </c>
      <c r="C6308" s="858" t="s">
        <v>233</v>
      </c>
      <c r="D6308" s="859">
        <v>475.26</v>
      </c>
    </row>
    <row r="6309" spans="1:4" ht="13.5">
      <c r="A6309" s="858">
        <v>87379</v>
      </c>
      <c r="B6309" s="858" t="s">
        <v>8771</v>
      </c>
      <c r="C6309" s="858" t="s">
        <v>233</v>
      </c>
      <c r="D6309" s="859">
        <v>5399.47</v>
      </c>
    </row>
    <row r="6310" spans="1:4" ht="13.5">
      <c r="A6310" s="858">
        <v>87380</v>
      </c>
      <c r="B6310" s="858" t="s">
        <v>8772</v>
      </c>
      <c r="C6310" s="858" t="s">
        <v>233</v>
      </c>
      <c r="D6310" s="859">
        <v>5497.92</v>
      </c>
    </row>
    <row r="6311" spans="1:4" ht="13.5">
      <c r="A6311" s="858">
        <v>87381</v>
      </c>
      <c r="B6311" s="858" t="s">
        <v>8773</v>
      </c>
      <c r="C6311" s="858" t="s">
        <v>233</v>
      </c>
      <c r="D6311" s="859">
        <v>5435.34</v>
      </c>
    </row>
    <row r="6312" spans="1:4" ht="13.5">
      <c r="A6312" s="858">
        <v>87382</v>
      </c>
      <c r="B6312" s="858" t="s">
        <v>8774</v>
      </c>
      <c r="C6312" s="858" t="s">
        <v>233</v>
      </c>
      <c r="D6312" s="859">
        <v>1705.18</v>
      </c>
    </row>
    <row r="6313" spans="1:4" ht="13.5">
      <c r="A6313" s="858">
        <v>87383</v>
      </c>
      <c r="B6313" s="858" t="s">
        <v>8775</v>
      </c>
      <c r="C6313" s="858" t="s">
        <v>233</v>
      </c>
      <c r="D6313" s="859">
        <v>1708.35</v>
      </c>
    </row>
    <row r="6314" spans="1:4" ht="13.5">
      <c r="A6314" s="858">
        <v>87384</v>
      </c>
      <c r="B6314" s="858" t="s">
        <v>8776</v>
      </c>
      <c r="C6314" s="858" t="s">
        <v>233</v>
      </c>
      <c r="D6314" s="859">
        <v>1707.83</v>
      </c>
    </row>
    <row r="6315" spans="1:4" ht="13.5">
      <c r="A6315" s="858">
        <v>87385</v>
      </c>
      <c r="B6315" s="858" t="s">
        <v>8777</v>
      </c>
      <c r="C6315" s="858" t="s">
        <v>233</v>
      </c>
      <c r="D6315" s="859">
        <v>1996.22</v>
      </c>
    </row>
    <row r="6316" spans="1:4" ht="13.5">
      <c r="A6316" s="858">
        <v>87386</v>
      </c>
      <c r="B6316" s="858" t="s">
        <v>8778</v>
      </c>
      <c r="C6316" s="858" t="s">
        <v>233</v>
      </c>
      <c r="D6316" s="859">
        <v>1997.16</v>
      </c>
    </row>
    <row r="6317" spans="1:4" ht="13.5">
      <c r="A6317" s="858">
        <v>87387</v>
      </c>
      <c r="B6317" s="858" t="s">
        <v>8779</v>
      </c>
      <c r="C6317" s="858" t="s">
        <v>233</v>
      </c>
      <c r="D6317" s="859">
        <v>1999.52</v>
      </c>
    </row>
    <row r="6318" spans="1:4" ht="13.5">
      <c r="A6318" s="858">
        <v>87388</v>
      </c>
      <c r="B6318" s="858" t="s">
        <v>8780</v>
      </c>
      <c r="C6318" s="858" t="s">
        <v>233</v>
      </c>
      <c r="D6318" s="859">
        <v>4811.58</v>
      </c>
    </row>
    <row r="6319" spans="1:4" ht="13.5">
      <c r="A6319" s="858">
        <v>87389</v>
      </c>
      <c r="B6319" s="858" t="s">
        <v>8781</v>
      </c>
      <c r="C6319" s="858" t="s">
        <v>233</v>
      </c>
      <c r="D6319" s="859">
        <v>4837.28</v>
      </c>
    </row>
    <row r="6320" spans="1:4" ht="13.5">
      <c r="A6320" s="858">
        <v>87390</v>
      </c>
      <c r="B6320" s="858" t="s">
        <v>8782</v>
      </c>
      <c r="C6320" s="858" t="s">
        <v>233</v>
      </c>
      <c r="D6320" s="859">
        <v>4868.62</v>
      </c>
    </row>
    <row r="6321" spans="1:4" ht="13.5">
      <c r="A6321" s="858">
        <v>87391</v>
      </c>
      <c r="B6321" s="858" t="s">
        <v>8783</v>
      </c>
      <c r="C6321" s="858" t="s">
        <v>233</v>
      </c>
      <c r="D6321" s="859">
        <v>5347.48</v>
      </c>
    </row>
    <row r="6322" spans="1:4" ht="13.5">
      <c r="A6322" s="858">
        <v>87393</v>
      </c>
      <c r="B6322" s="858" t="s">
        <v>8784</v>
      </c>
      <c r="C6322" s="858" t="s">
        <v>233</v>
      </c>
      <c r="D6322" s="859">
        <v>5402.95</v>
      </c>
    </row>
    <row r="6323" spans="1:4" ht="13.5">
      <c r="A6323" s="858">
        <v>87394</v>
      </c>
      <c r="B6323" s="858" t="s">
        <v>8785</v>
      </c>
      <c r="C6323" s="858" t="s">
        <v>233</v>
      </c>
      <c r="D6323" s="859">
        <v>5458.23</v>
      </c>
    </row>
    <row r="6324" spans="1:4" ht="13.5">
      <c r="A6324" s="858">
        <v>87395</v>
      </c>
      <c r="B6324" s="858" t="s">
        <v>8786</v>
      </c>
      <c r="C6324" s="858" t="s">
        <v>233</v>
      </c>
      <c r="D6324" s="859">
        <v>3353.41</v>
      </c>
    </row>
    <row r="6325" spans="1:4" ht="13.5">
      <c r="A6325" s="858">
        <v>87396</v>
      </c>
      <c r="B6325" s="858" t="s">
        <v>8787</v>
      </c>
      <c r="C6325" s="858" t="s">
        <v>233</v>
      </c>
      <c r="D6325" s="859">
        <v>3382.1</v>
      </c>
    </row>
    <row r="6326" spans="1:4" ht="13.5">
      <c r="A6326" s="858">
        <v>87397</v>
      </c>
      <c r="B6326" s="858" t="s">
        <v>8788</v>
      </c>
      <c r="C6326" s="858" t="s">
        <v>233</v>
      </c>
      <c r="D6326" s="859">
        <v>3411.79</v>
      </c>
    </row>
    <row r="6327" spans="1:4" ht="13.5">
      <c r="A6327" s="858">
        <v>87398</v>
      </c>
      <c r="B6327" s="858" t="s">
        <v>8789</v>
      </c>
      <c r="C6327" s="858" t="s">
        <v>233</v>
      </c>
      <c r="D6327" s="859">
        <v>1872.96</v>
      </c>
    </row>
    <row r="6328" spans="1:4" ht="13.5">
      <c r="A6328" s="858">
        <v>87399</v>
      </c>
      <c r="B6328" s="858" t="s">
        <v>8790</v>
      </c>
      <c r="C6328" s="858" t="s">
        <v>233</v>
      </c>
      <c r="D6328" s="859">
        <v>2168.61</v>
      </c>
    </row>
    <row r="6329" spans="1:4" ht="13.5">
      <c r="A6329" s="858">
        <v>87401</v>
      </c>
      <c r="B6329" s="858" t="s">
        <v>8791</v>
      </c>
      <c r="C6329" s="858" t="s">
        <v>233</v>
      </c>
      <c r="D6329" s="859">
        <v>5605.77</v>
      </c>
    </row>
    <row r="6330" spans="1:4" ht="13.5">
      <c r="A6330" s="858">
        <v>87402</v>
      </c>
      <c r="B6330" s="858" t="s">
        <v>8792</v>
      </c>
      <c r="C6330" s="858" t="s">
        <v>233</v>
      </c>
      <c r="D6330" s="859">
        <v>3570.87</v>
      </c>
    </row>
    <row r="6331" spans="1:4" ht="13.5">
      <c r="A6331" s="858">
        <v>87404</v>
      </c>
      <c r="B6331" s="858" t="s">
        <v>8793</v>
      </c>
      <c r="C6331" s="858" t="s">
        <v>233</v>
      </c>
      <c r="D6331" s="859">
        <v>4988.3900000000003</v>
      </c>
    </row>
    <row r="6332" spans="1:4" ht="13.5">
      <c r="A6332" s="858">
        <v>87405</v>
      </c>
      <c r="B6332" s="858" t="s">
        <v>8794</v>
      </c>
      <c r="C6332" s="858" t="s">
        <v>233</v>
      </c>
      <c r="D6332" s="859">
        <v>5010.9799999999996</v>
      </c>
    </row>
    <row r="6333" spans="1:4" ht="13.5">
      <c r="A6333" s="858">
        <v>87407</v>
      </c>
      <c r="B6333" s="858" t="s">
        <v>8795</v>
      </c>
      <c r="C6333" s="858" t="s">
        <v>233</v>
      </c>
      <c r="D6333" s="859">
        <v>1741.62</v>
      </c>
    </row>
    <row r="6334" spans="1:4" ht="13.5">
      <c r="A6334" s="858">
        <v>87408</v>
      </c>
      <c r="B6334" s="858" t="s">
        <v>8796</v>
      </c>
      <c r="C6334" s="858" t="s">
        <v>233</v>
      </c>
      <c r="D6334" s="859">
        <v>1737.1</v>
      </c>
    </row>
    <row r="6335" spans="1:4" ht="13.5">
      <c r="A6335" s="858">
        <v>87410</v>
      </c>
      <c r="B6335" s="858" t="s">
        <v>8797</v>
      </c>
      <c r="C6335" s="858" t="s">
        <v>233</v>
      </c>
      <c r="D6335" s="859">
        <v>800.42</v>
      </c>
    </row>
    <row r="6336" spans="1:4" ht="13.5">
      <c r="A6336" s="858">
        <v>88626</v>
      </c>
      <c r="B6336" s="858" t="s">
        <v>8798</v>
      </c>
      <c r="C6336" s="858" t="s">
        <v>233</v>
      </c>
      <c r="D6336" s="859">
        <v>428.3</v>
      </c>
    </row>
    <row r="6337" spans="1:4" ht="13.5">
      <c r="A6337" s="858">
        <v>88627</v>
      </c>
      <c r="B6337" s="858" t="s">
        <v>8799</v>
      </c>
      <c r="C6337" s="858" t="s">
        <v>233</v>
      </c>
      <c r="D6337" s="859">
        <v>505.49</v>
      </c>
    </row>
    <row r="6338" spans="1:4" ht="13.5">
      <c r="A6338" s="858">
        <v>88628</v>
      </c>
      <c r="B6338" s="858" t="s">
        <v>8800</v>
      </c>
      <c r="C6338" s="858" t="s">
        <v>233</v>
      </c>
      <c r="D6338" s="859">
        <v>460.18</v>
      </c>
    </row>
    <row r="6339" spans="1:4" ht="13.5">
      <c r="A6339" s="858">
        <v>88629</v>
      </c>
      <c r="B6339" s="858" t="s">
        <v>8801</v>
      </c>
      <c r="C6339" s="858" t="s">
        <v>233</v>
      </c>
      <c r="D6339" s="859">
        <v>540.29</v>
      </c>
    </row>
    <row r="6340" spans="1:4" ht="13.5">
      <c r="A6340" s="858">
        <v>88630</v>
      </c>
      <c r="B6340" s="858" t="s">
        <v>8802</v>
      </c>
      <c r="C6340" s="858" t="s">
        <v>233</v>
      </c>
      <c r="D6340" s="859">
        <v>382.06</v>
      </c>
    </row>
    <row r="6341" spans="1:4" ht="13.5">
      <c r="A6341" s="858">
        <v>88631</v>
      </c>
      <c r="B6341" s="858" t="s">
        <v>8803</v>
      </c>
      <c r="C6341" s="858" t="s">
        <v>233</v>
      </c>
      <c r="D6341" s="859">
        <v>477.35</v>
      </c>
    </row>
    <row r="6342" spans="1:4" ht="13.5">
      <c r="A6342" s="858">
        <v>88715</v>
      </c>
      <c r="B6342" s="858" t="s">
        <v>8804</v>
      </c>
      <c r="C6342" s="858" t="s">
        <v>233</v>
      </c>
      <c r="D6342" s="859">
        <v>389.77</v>
      </c>
    </row>
    <row r="6343" spans="1:4" ht="13.5">
      <c r="A6343" s="858">
        <v>95563</v>
      </c>
      <c r="B6343" s="858" t="s">
        <v>8805</v>
      </c>
      <c r="C6343" s="858" t="s">
        <v>233</v>
      </c>
      <c r="D6343" s="859">
        <v>681.16</v>
      </c>
    </row>
    <row r="6344" spans="1:4" ht="13.5">
      <c r="A6344" s="858">
        <v>100464</v>
      </c>
      <c r="B6344" s="858" t="s">
        <v>8806</v>
      </c>
      <c r="C6344" s="858" t="s">
        <v>233</v>
      </c>
      <c r="D6344" s="859">
        <v>443.7</v>
      </c>
    </row>
    <row r="6345" spans="1:4" ht="13.5">
      <c r="A6345" s="858">
        <v>100465</v>
      </c>
      <c r="B6345" s="858" t="s">
        <v>8807</v>
      </c>
      <c r="C6345" s="858" t="s">
        <v>233</v>
      </c>
      <c r="D6345" s="859">
        <v>420.05</v>
      </c>
    </row>
    <row r="6346" spans="1:4" ht="13.5">
      <c r="A6346" s="858">
        <v>100466</v>
      </c>
      <c r="B6346" s="858" t="s">
        <v>8808</v>
      </c>
      <c r="C6346" s="858" t="s">
        <v>233</v>
      </c>
      <c r="D6346" s="859">
        <v>409.21</v>
      </c>
    </row>
    <row r="6347" spans="1:4" ht="13.5">
      <c r="A6347" s="858">
        <v>100468</v>
      </c>
      <c r="B6347" s="858" t="s">
        <v>8809</v>
      </c>
      <c r="C6347" s="858" t="s">
        <v>233</v>
      </c>
      <c r="D6347" s="859">
        <v>544.9</v>
      </c>
    </row>
    <row r="6348" spans="1:4" ht="13.5">
      <c r="A6348" s="858">
        <v>100469</v>
      </c>
      <c r="B6348" s="858" t="s">
        <v>8810</v>
      </c>
      <c r="C6348" s="858" t="s">
        <v>233</v>
      </c>
      <c r="D6348" s="859">
        <v>452.97</v>
      </c>
    </row>
    <row r="6349" spans="1:4" ht="13.5">
      <c r="A6349" s="858">
        <v>100470</v>
      </c>
      <c r="B6349" s="858" t="s">
        <v>8811</v>
      </c>
      <c r="C6349" s="858" t="s">
        <v>233</v>
      </c>
      <c r="D6349" s="859">
        <v>398.17</v>
      </c>
    </row>
    <row r="6350" spans="1:4" ht="13.5">
      <c r="A6350" s="858">
        <v>100472</v>
      </c>
      <c r="B6350" s="858" t="s">
        <v>8812</v>
      </c>
      <c r="C6350" s="858" t="s">
        <v>233</v>
      </c>
      <c r="D6350" s="859">
        <v>429.62</v>
      </c>
    </row>
    <row r="6351" spans="1:4" ht="13.5">
      <c r="A6351" s="858">
        <v>100473</v>
      </c>
      <c r="B6351" s="858" t="s">
        <v>8813</v>
      </c>
      <c r="C6351" s="858" t="s">
        <v>233</v>
      </c>
      <c r="D6351" s="859">
        <v>399.12</v>
      </c>
    </row>
    <row r="6352" spans="1:4" ht="13.5">
      <c r="A6352" s="858">
        <v>100474</v>
      </c>
      <c r="B6352" s="858" t="s">
        <v>8814</v>
      </c>
      <c r="C6352" s="858" t="s">
        <v>233</v>
      </c>
      <c r="D6352" s="859">
        <v>387.18</v>
      </c>
    </row>
    <row r="6353" spans="1:4" ht="13.5">
      <c r="A6353" s="858">
        <v>100475</v>
      </c>
      <c r="B6353" s="858" t="s">
        <v>8815</v>
      </c>
      <c r="C6353" s="858" t="s">
        <v>233</v>
      </c>
      <c r="D6353" s="859">
        <v>572.78</v>
      </c>
    </row>
    <row r="6354" spans="1:4" ht="13.5">
      <c r="A6354" s="858">
        <v>100477</v>
      </c>
      <c r="B6354" s="858" t="s">
        <v>8816</v>
      </c>
      <c r="C6354" s="858" t="s">
        <v>233</v>
      </c>
      <c r="D6354" s="859">
        <v>609.59</v>
      </c>
    </row>
    <row r="6355" spans="1:4" ht="13.5">
      <c r="A6355" s="858">
        <v>100478</v>
      </c>
      <c r="B6355" s="858" t="s">
        <v>8817</v>
      </c>
      <c r="C6355" s="858" t="s">
        <v>233</v>
      </c>
      <c r="D6355" s="859">
        <v>562.87</v>
      </c>
    </row>
    <row r="6356" spans="1:4" ht="13.5">
      <c r="A6356" s="858">
        <v>100479</v>
      </c>
      <c r="B6356" s="858" t="s">
        <v>8818</v>
      </c>
      <c r="C6356" s="858" t="s">
        <v>233</v>
      </c>
      <c r="D6356" s="859">
        <v>554.36</v>
      </c>
    </row>
    <row r="6357" spans="1:4" ht="13.5">
      <c r="A6357" s="858">
        <v>100480</v>
      </c>
      <c r="B6357" s="858" t="s">
        <v>8819</v>
      </c>
      <c r="C6357" s="858" t="s">
        <v>233</v>
      </c>
      <c r="D6357" s="859">
        <v>652.47</v>
      </c>
    </row>
    <row r="6358" spans="1:4" ht="13.5">
      <c r="A6358" s="858">
        <v>100481</v>
      </c>
      <c r="B6358" s="858" t="s">
        <v>8820</v>
      </c>
      <c r="C6358" s="858" t="s">
        <v>233</v>
      </c>
      <c r="D6358" s="859">
        <v>488.47</v>
      </c>
    </row>
    <row r="6359" spans="1:4" ht="13.5">
      <c r="A6359" s="858">
        <v>100483</v>
      </c>
      <c r="B6359" s="858" t="s">
        <v>8821</v>
      </c>
      <c r="C6359" s="858" t="s">
        <v>233</v>
      </c>
      <c r="D6359" s="859">
        <v>516.35</v>
      </c>
    </row>
    <row r="6360" spans="1:4" ht="13.5">
      <c r="A6360" s="858">
        <v>100484</v>
      </c>
      <c r="B6360" s="858" t="s">
        <v>8822</v>
      </c>
      <c r="C6360" s="858" t="s">
        <v>233</v>
      </c>
      <c r="D6360" s="859">
        <v>486.72</v>
      </c>
    </row>
    <row r="6361" spans="1:4" ht="13.5">
      <c r="A6361" s="858">
        <v>100485</v>
      </c>
      <c r="B6361" s="858" t="s">
        <v>8823</v>
      </c>
      <c r="C6361" s="858" t="s">
        <v>233</v>
      </c>
      <c r="D6361" s="859">
        <v>476.48</v>
      </c>
    </row>
    <row r="6362" spans="1:4" ht="13.5">
      <c r="A6362" s="858">
        <v>100486</v>
      </c>
      <c r="B6362" s="858" t="s">
        <v>8824</v>
      </c>
      <c r="C6362" s="858" t="s">
        <v>233</v>
      </c>
      <c r="D6362" s="859">
        <v>572.04999999999995</v>
      </c>
    </row>
    <row r="6363" spans="1:4" ht="13.5">
      <c r="A6363" s="858">
        <v>100487</v>
      </c>
      <c r="B6363" s="858" t="s">
        <v>8825</v>
      </c>
      <c r="C6363" s="858" t="s">
        <v>233</v>
      </c>
      <c r="D6363" s="859">
        <v>375.05</v>
      </c>
    </row>
    <row r="6364" spans="1:4" ht="13.5">
      <c r="A6364" s="858">
        <v>100488</v>
      </c>
      <c r="B6364" s="858" t="s">
        <v>8826</v>
      </c>
      <c r="C6364" s="858" t="s">
        <v>233</v>
      </c>
      <c r="D6364" s="859">
        <v>425.71</v>
      </c>
    </row>
    <row r="6365" spans="1:4" ht="13.5">
      <c r="A6365" s="858">
        <v>100489</v>
      </c>
      <c r="B6365" s="858" t="s">
        <v>8827</v>
      </c>
      <c r="C6365" s="858" t="s">
        <v>233</v>
      </c>
      <c r="D6365" s="859">
        <v>461.47</v>
      </c>
    </row>
    <row r="6366" spans="1:4" ht="13.5">
      <c r="A6366" s="858">
        <v>100490</v>
      </c>
      <c r="B6366" s="858" t="s">
        <v>8828</v>
      </c>
      <c r="C6366" s="858" t="s">
        <v>233</v>
      </c>
      <c r="D6366" s="859">
        <v>400.56</v>
      </c>
    </row>
    <row r="6367" spans="1:4" ht="13.5">
      <c r="A6367" s="858">
        <v>100491</v>
      </c>
      <c r="B6367" s="858" t="s">
        <v>8829</v>
      </c>
      <c r="C6367" s="858" t="s">
        <v>233</v>
      </c>
      <c r="D6367" s="859">
        <v>575.12</v>
      </c>
    </row>
    <row r="6368" spans="1:4" ht="13.5">
      <c r="A6368" s="858">
        <v>100492</v>
      </c>
      <c r="B6368" s="858" t="s">
        <v>8830</v>
      </c>
      <c r="C6368" s="858" t="s">
        <v>233</v>
      </c>
      <c r="D6368" s="859">
        <v>491.21</v>
      </c>
    </row>
    <row r="6369" spans="1:4" ht="13.5">
      <c r="A6369" s="858">
        <v>92121</v>
      </c>
      <c r="B6369" s="858" t="s">
        <v>8831</v>
      </c>
      <c r="C6369" s="858" t="s">
        <v>233</v>
      </c>
      <c r="D6369" s="859">
        <v>22.23</v>
      </c>
    </row>
    <row r="6370" spans="1:4" ht="13.5">
      <c r="A6370" s="858">
        <v>92122</v>
      </c>
      <c r="B6370" s="858" t="s">
        <v>8832</v>
      </c>
      <c r="C6370" s="858" t="s">
        <v>233</v>
      </c>
      <c r="D6370" s="859">
        <v>36.35</v>
      </c>
    </row>
    <row r="6371" spans="1:4" ht="13.5">
      <c r="A6371" s="858">
        <v>92123</v>
      </c>
      <c r="B6371" s="858" t="s">
        <v>8833</v>
      </c>
      <c r="C6371" s="858" t="s">
        <v>233</v>
      </c>
      <c r="D6371" s="859">
        <v>36.89</v>
      </c>
    </row>
    <row r="6372" spans="1:4" ht="13.5">
      <c r="A6372" s="858">
        <v>100195</v>
      </c>
      <c r="B6372" s="858" t="s">
        <v>8834</v>
      </c>
      <c r="C6372" s="858" t="s">
        <v>8835</v>
      </c>
      <c r="D6372" s="859">
        <v>0.55000000000000004</v>
      </c>
    </row>
    <row r="6373" spans="1:4" ht="13.5">
      <c r="A6373" s="858">
        <v>100196</v>
      </c>
      <c r="B6373" s="858" t="s">
        <v>8836</v>
      </c>
      <c r="C6373" s="858" t="s">
        <v>8835</v>
      </c>
      <c r="D6373" s="859">
        <v>0.92</v>
      </c>
    </row>
    <row r="6374" spans="1:4" ht="13.5">
      <c r="A6374" s="858">
        <v>100197</v>
      </c>
      <c r="B6374" s="858" t="s">
        <v>8837</v>
      </c>
      <c r="C6374" s="858" t="s">
        <v>8835</v>
      </c>
      <c r="D6374" s="859">
        <v>1.39</v>
      </c>
    </row>
    <row r="6375" spans="1:4" ht="13.5">
      <c r="A6375" s="858">
        <v>100198</v>
      </c>
      <c r="B6375" s="858" t="s">
        <v>8838</v>
      </c>
      <c r="C6375" s="858" t="s">
        <v>8835</v>
      </c>
      <c r="D6375" s="859">
        <v>0.19</v>
      </c>
    </row>
    <row r="6376" spans="1:4" ht="13.5">
      <c r="A6376" s="858">
        <v>100199</v>
      </c>
      <c r="B6376" s="858" t="s">
        <v>8839</v>
      </c>
      <c r="C6376" s="858" t="s">
        <v>8835</v>
      </c>
      <c r="D6376" s="859">
        <v>0.23</v>
      </c>
    </row>
    <row r="6377" spans="1:4" ht="13.5">
      <c r="A6377" s="858">
        <v>100200</v>
      </c>
      <c r="B6377" s="858" t="s">
        <v>8840</v>
      </c>
      <c r="C6377" s="858" t="s">
        <v>8835</v>
      </c>
      <c r="D6377" s="859">
        <v>0.28000000000000003</v>
      </c>
    </row>
    <row r="6378" spans="1:4" ht="13.5">
      <c r="A6378" s="858">
        <v>100201</v>
      </c>
      <c r="B6378" s="858" t="s">
        <v>8841</v>
      </c>
      <c r="C6378" s="858" t="s">
        <v>8835</v>
      </c>
      <c r="D6378" s="859">
        <v>0.56000000000000005</v>
      </c>
    </row>
    <row r="6379" spans="1:4" ht="13.5">
      <c r="A6379" s="858">
        <v>100202</v>
      </c>
      <c r="B6379" s="858" t="s">
        <v>8842</v>
      </c>
      <c r="C6379" s="858" t="s">
        <v>8835</v>
      </c>
      <c r="D6379" s="859">
        <v>0.66</v>
      </c>
    </row>
    <row r="6380" spans="1:4" ht="13.5">
      <c r="A6380" s="858">
        <v>100203</v>
      </c>
      <c r="B6380" s="858" t="s">
        <v>8843</v>
      </c>
      <c r="C6380" s="858" t="s">
        <v>8835</v>
      </c>
      <c r="D6380" s="859">
        <v>0.78</v>
      </c>
    </row>
    <row r="6381" spans="1:4" ht="13.5">
      <c r="A6381" s="858">
        <v>100204</v>
      </c>
      <c r="B6381" s="858" t="s">
        <v>8844</v>
      </c>
      <c r="C6381" s="858" t="s">
        <v>8835</v>
      </c>
      <c r="D6381" s="859">
        <v>0.09</v>
      </c>
    </row>
    <row r="6382" spans="1:4" ht="13.5">
      <c r="A6382" s="858">
        <v>100205</v>
      </c>
      <c r="B6382" s="858" t="s">
        <v>8845</v>
      </c>
      <c r="C6382" s="858" t="s">
        <v>8846</v>
      </c>
      <c r="D6382" s="859">
        <v>1035.52</v>
      </c>
    </row>
    <row r="6383" spans="1:4" ht="13.5">
      <c r="A6383" s="858">
        <v>100206</v>
      </c>
      <c r="B6383" s="858" t="s">
        <v>8847</v>
      </c>
      <c r="C6383" s="858" t="s">
        <v>8846</v>
      </c>
      <c r="D6383" s="859">
        <v>748.5</v>
      </c>
    </row>
    <row r="6384" spans="1:4" ht="13.5">
      <c r="A6384" s="858">
        <v>100207</v>
      </c>
      <c r="B6384" s="858" t="s">
        <v>8848</v>
      </c>
      <c r="C6384" s="858" t="s">
        <v>8846</v>
      </c>
      <c r="D6384" s="859">
        <v>307.32</v>
      </c>
    </row>
    <row r="6385" spans="1:4" ht="13.5">
      <c r="A6385" s="858">
        <v>100208</v>
      </c>
      <c r="B6385" s="858" t="s">
        <v>8849</v>
      </c>
      <c r="C6385" s="858" t="s">
        <v>8850</v>
      </c>
      <c r="D6385" s="859">
        <v>13.7</v>
      </c>
    </row>
    <row r="6386" spans="1:4" ht="13.5">
      <c r="A6386" s="858">
        <v>100209</v>
      </c>
      <c r="B6386" s="858" t="s">
        <v>8851</v>
      </c>
      <c r="C6386" s="858" t="s">
        <v>8850</v>
      </c>
      <c r="D6386" s="859">
        <v>6.85</v>
      </c>
    </row>
    <row r="6387" spans="1:4" ht="13.5">
      <c r="A6387" s="858">
        <v>100210</v>
      </c>
      <c r="B6387" s="858" t="s">
        <v>8852</v>
      </c>
      <c r="C6387" s="858" t="s">
        <v>8850</v>
      </c>
      <c r="D6387" s="859">
        <v>12.62</v>
      </c>
    </row>
    <row r="6388" spans="1:4" ht="13.5">
      <c r="A6388" s="858">
        <v>100211</v>
      </c>
      <c r="B6388" s="858" t="s">
        <v>8853</v>
      </c>
      <c r="C6388" s="858" t="s">
        <v>8850</v>
      </c>
      <c r="D6388" s="859">
        <v>4.87</v>
      </c>
    </row>
    <row r="6389" spans="1:4" ht="13.5">
      <c r="A6389" s="858">
        <v>100212</v>
      </c>
      <c r="B6389" s="858" t="s">
        <v>8854</v>
      </c>
      <c r="C6389" s="858" t="s">
        <v>8850</v>
      </c>
      <c r="D6389" s="859">
        <v>5.37</v>
      </c>
    </row>
    <row r="6390" spans="1:4" ht="13.5">
      <c r="A6390" s="858">
        <v>100213</v>
      </c>
      <c r="B6390" s="858" t="s">
        <v>8855</v>
      </c>
      <c r="C6390" s="858" t="s">
        <v>8850</v>
      </c>
      <c r="D6390" s="859">
        <v>1.93</v>
      </c>
    </row>
    <row r="6391" spans="1:4" ht="13.5">
      <c r="A6391" s="858">
        <v>100214</v>
      </c>
      <c r="B6391" s="858" t="s">
        <v>8856</v>
      </c>
      <c r="C6391" s="858" t="s">
        <v>8850</v>
      </c>
      <c r="D6391" s="859">
        <v>2.96</v>
      </c>
    </row>
    <row r="6392" spans="1:4" ht="13.5">
      <c r="A6392" s="858">
        <v>100215</v>
      </c>
      <c r="B6392" s="858" t="s">
        <v>8857</v>
      </c>
      <c r="C6392" s="858" t="s">
        <v>8850</v>
      </c>
      <c r="D6392" s="859">
        <v>2.54</v>
      </c>
    </row>
    <row r="6393" spans="1:4" ht="13.5">
      <c r="A6393" s="858">
        <v>100216</v>
      </c>
      <c r="B6393" s="858" t="s">
        <v>8858</v>
      </c>
      <c r="C6393" s="858" t="s">
        <v>8850</v>
      </c>
      <c r="D6393" s="859">
        <v>0.68</v>
      </c>
    </row>
    <row r="6394" spans="1:4" ht="13.5">
      <c r="A6394" s="858">
        <v>100217</v>
      </c>
      <c r="B6394" s="858" t="s">
        <v>8859</v>
      </c>
      <c r="C6394" s="858" t="s">
        <v>8850</v>
      </c>
      <c r="D6394" s="859">
        <v>2.41</v>
      </c>
    </row>
    <row r="6395" spans="1:4" ht="13.5">
      <c r="A6395" s="858">
        <v>100218</v>
      </c>
      <c r="B6395" s="858" t="s">
        <v>8860</v>
      </c>
      <c r="C6395" s="858" t="s">
        <v>8850</v>
      </c>
      <c r="D6395" s="859">
        <v>1.65</v>
      </c>
    </row>
    <row r="6396" spans="1:4" ht="13.5">
      <c r="A6396" s="858">
        <v>100219</v>
      </c>
      <c r="B6396" s="858" t="s">
        <v>8861</v>
      </c>
      <c r="C6396" s="858" t="s">
        <v>8850</v>
      </c>
      <c r="D6396" s="859">
        <v>0.36</v>
      </c>
    </row>
    <row r="6397" spans="1:4" ht="13.5">
      <c r="A6397" s="858">
        <v>100220</v>
      </c>
      <c r="B6397" s="858" t="s">
        <v>8862</v>
      </c>
      <c r="C6397" s="858" t="s">
        <v>8863</v>
      </c>
      <c r="D6397" s="859">
        <v>19.68</v>
      </c>
    </row>
    <row r="6398" spans="1:4" ht="13.5">
      <c r="A6398" s="858">
        <v>100221</v>
      </c>
      <c r="B6398" s="858" t="s">
        <v>8864</v>
      </c>
      <c r="C6398" s="858" t="s">
        <v>8863</v>
      </c>
      <c r="D6398" s="859">
        <v>22.3</v>
      </c>
    </row>
    <row r="6399" spans="1:4" ht="13.5">
      <c r="A6399" s="858">
        <v>100222</v>
      </c>
      <c r="B6399" s="858" t="s">
        <v>8865</v>
      </c>
      <c r="C6399" s="858" t="s">
        <v>8863</v>
      </c>
      <c r="D6399" s="859">
        <v>8.4499999999999993</v>
      </c>
    </row>
    <row r="6400" spans="1:4" ht="13.5">
      <c r="A6400" s="858">
        <v>100223</v>
      </c>
      <c r="B6400" s="858" t="s">
        <v>8866</v>
      </c>
      <c r="C6400" s="858" t="s">
        <v>8863</v>
      </c>
      <c r="D6400" s="859">
        <v>3.95</v>
      </c>
    </row>
    <row r="6401" spans="1:4" ht="13.5">
      <c r="A6401" s="858">
        <v>100224</v>
      </c>
      <c r="B6401" s="858" t="s">
        <v>8867</v>
      </c>
      <c r="C6401" s="858" t="s">
        <v>8863</v>
      </c>
      <c r="D6401" s="859">
        <v>2.41</v>
      </c>
    </row>
    <row r="6402" spans="1:4" ht="13.5">
      <c r="A6402" s="858">
        <v>100225</v>
      </c>
      <c r="B6402" s="858" t="s">
        <v>8868</v>
      </c>
      <c r="C6402" s="858" t="s">
        <v>8869</v>
      </c>
      <c r="D6402" s="859">
        <v>1.54</v>
      </c>
    </row>
    <row r="6403" spans="1:4" ht="13.5">
      <c r="A6403" s="858">
        <v>100226</v>
      </c>
      <c r="B6403" s="858" t="s">
        <v>8870</v>
      </c>
      <c r="C6403" s="858" t="s">
        <v>8869</v>
      </c>
      <c r="D6403" s="859">
        <v>0.48</v>
      </c>
    </row>
    <row r="6404" spans="1:4" ht="13.5">
      <c r="A6404" s="858">
        <v>100227</v>
      </c>
      <c r="B6404" s="858" t="s">
        <v>8871</v>
      </c>
      <c r="C6404" s="858" t="s">
        <v>8869</v>
      </c>
      <c r="D6404" s="859">
        <v>0.71</v>
      </c>
    </row>
    <row r="6405" spans="1:4" ht="13.5">
      <c r="A6405" s="858">
        <v>100228</v>
      </c>
      <c r="B6405" s="858" t="s">
        <v>8872</v>
      </c>
      <c r="C6405" s="858" t="s">
        <v>8869</v>
      </c>
      <c r="D6405" s="859">
        <v>0.23</v>
      </c>
    </row>
    <row r="6406" spans="1:4" ht="13.5">
      <c r="A6406" s="858">
        <v>100229</v>
      </c>
      <c r="B6406" s="858" t="s">
        <v>8873</v>
      </c>
      <c r="C6406" s="858" t="s">
        <v>34</v>
      </c>
      <c r="D6406" s="859">
        <v>0.01</v>
      </c>
    </row>
    <row r="6407" spans="1:4" ht="13.5">
      <c r="A6407" s="858">
        <v>100230</v>
      </c>
      <c r="B6407" s="858" t="s">
        <v>8874</v>
      </c>
      <c r="C6407" s="858" t="s">
        <v>34</v>
      </c>
      <c r="D6407" s="859">
        <v>0.01</v>
      </c>
    </row>
    <row r="6408" spans="1:4" ht="13.5">
      <c r="A6408" s="858">
        <v>100231</v>
      </c>
      <c r="B6408" s="858" t="s">
        <v>8875</v>
      </c>
      <c r="C6408" s="858" t="s">
        <v>34</v>
      </c>
      <c r="D6408" s="859">
        <v>0.02</v>
      </c>
    </row>
    <row r="6409" spans="1:4" ht="13.5">
      <c r="A6409" s="858">
        <v>100232</v>
      </c>
      <c r="B6409" s="858" t="s">
        <v>8876</v>
      </c>
      <c r="C6409" s="858" t="s">
        <v>520</v>
      </c>
      <c r="D6409" s="859">
        <v>0.26</v>
      </c>
    </row>
    <row r="6410" spans="1:4" ht="13.5">
      <c r="A6410" s="858">
        <v>100233</v>
      </c>
      <c r="B6410" s="858" t="s">
        <v>8877</v>
      </c>
      <c r="C6410" s="858" t="s">
        <v>520</v>
      </c>
      <c r="D6410" s="859">
        <v>0.13</v>
      </c>
    </row>
    <row r="6411" spans="1:4" ht="13.5">
      <c r="A6411" s="858">
        <v>100234</v>
      </c>
      <c r="B6411" s="858" t="s">
        <v>8878</v>
      </c>
      <c r="C6411" s="858" t="s">
        <v>1169</v>
      </c>
      <c r="D6411" s="859">
        <v>0.38</v>
      </c>
    </row>
    <row r="6412" spans="1:4" ht="13.5">
      <c r="A6412" s="858">
        <v>100235</v>
      </c>
      <c r="B6412" s="858" t="s">
        <v>8879</v>
      </c>
      <c r="C6412" s="858" t="s">
        <v>1498</v>
      </c>
      <c r="D6412" s="859">
        <v>0.03</v>
      </c>
    </row>
    <row r="6413" spans="1:4" ht="13.5">
      <c r="A6413" s="858">
        <v>100236</v>
      </c>
      <c r="B6413" s="858" t="s">
        <v>8880</v>
      </c>
      <c r="C6413" s="858" t="s">
        <v>8881</v>
      </c>
      <c r="D6413" s="859">
        <v>1.96</v>
      </c>
    </row>
    <row r="6414" spans="1:4" ht="13.5">
      <c r="A6414" s="858">
        <v>100237</v>
      </c>
      <c r="B6414" s="858" t="s">
        <v>8882</v>
      </c>
      <c r="C6414" s="858" t="s">
        <v>8881</v>
      </c>
      <c r="D6414" s="859">
        <v>2.35</v>
      </c>
    </row>
    <row r="6415" spans="1:4" ht="13.5">
      <c r="A6415" s="858">
        <v>100238</v>
      </c>
      <c r="B6415" s="858" t="s">
        <v>8883</v>
      </c>
      <c r="C6415" s="858" t="s">
        <v>8881</v>
      </c>
      <c r="D6415" s="859">
        <v>3.76</v>
      </c>
    </row>
    <row r="6416" spans="1:4" ht="13.5">
      <c r="A6416" s="858">
        <v>100239</v>
      </c>
      <c r="B6416" s="858" t="s">
        <v>8884</v>
      </c>
      <c r="C6416" s="858" t="s">
        <v>8881</v>
      </c>
      <c r="D6416" s="859">
        <v>4.7</v>
      </c>
    </row>
    <row r="6417" spans="1:4" ht="13.5">
      <c r="A6417" s="858">
        <v>100240</v>
      </c>
      <c r="B6417" s="858" t="s">
        <v>8885</v>
      </c>
      <c r="C6417" s="858" t="s">
        <v>8881</v>
      </c>
      <c r="D6417" s="859">
        <v>2.82</v>
      </c>
    </row>
    <row r="6418" spans="1:4" ht="13.5">
      <c r="A6418" s="858">
        <v>100241</v>
      </c>
      <c r="B6418" s="858" t="s">
        <v>8886</v>
      </c>
      <c r="C6418" s="858" t="s">
        <v>8881</v>
      </c>
      <c r="D6418" s="859">
        <v>4.7</v>
      </c>
    </row>
    <row r="6419" spans="1:4" ht="13.5">
      <c r="A6419" s="858">
        <v>100242</v>
      </c>
      <c r="B6419" s="858" t="s">
        <v>8887</v>
      </c>
      <c r="C6419" s="858" t="s">
        <v>8881</v>
      </c>
      <c r="D6419" s="859">
        <v>13.91</v>
      </c>
    </row>
    <row r="6420" spans="1:4" ht="13.5">
      <c r="A6420" s="858">
        <v>100243</v>
      </c>
      <c r="B6420" s="858" t="s">
        <v>8888</v>
      </c>
      <c r="C6420" s="858" t="s">
        <v>8881</v>
      </c>
      <c r="D6420" s="859">
        <v>2.2599999999999998</v>
      </c>
    </row>
    <row r="6421" spans="1:4" ht="13.5">
      <c r="A6421" s="858">
        <v>100244</v>
      </c>
      <c r="B6421" s="858" t="s">
        <v>8889</v>
      </c>
      <c r="C6421" s="858" t="s">
        <v>8881</v>
      </c>
      <c r="D6421" s="859">
        <v>2.82</v>
      </c>
    </row>
    <row r="6422" spans="1:4" ht="13.5">
      <c r="A6422" s="858">
        <v>100245</v>
      </c>
      <c r="B6422" s="858" t="s">
        <v>8890</v>
      </c>
      <c r="C6422" s="858" t="s">
        <v>8881</v>
      </c>
      <c r="D6422" s="859">
        <v>5.65</v>
      </c>
    </row>
    <row r="6423" spans="1:4" ht="13.5">
      <c r="A6423" s="858">
        <v>100246</v>
      </c>
      <c r="B6423" s="858" t="s">
        <v>8891</v>
      </c>
      <c r="C6423" s="858" t="s">
        <v>8881</v>
      </c>
      <c r="D6423" s="859">
        <v>1.88</v>
      </c>
    </row>
    <row r="6424" spans="1:4" ht="13.5">
      <c r="A6424" s="858">
        <v>100247</v>
      </c>
      <c r="B6424" s="858" t="s">
        <v>8892</v>
      </c>
      <c r="C6424" s="858" t="s">
        <v>8881</v>
      </c>
      <c r="D6424" s="859">
        <v>2.35</v>
      </c>
    </row>
    <row r="6425" spans="1:4" ht="13.5">
      <c r="A6425" s="858">
        <v>100248</v>
      </c>
      <c r="B6425" s="858" t="s">
        <v>8893</v>
      </c>
      <c r="C6425" s="858" t="s">
        <v>8881</v>
      </c>
      <c r="D6425" s="859">
        <v>9.27</v>
      </c>
    </row>
    <row r="6426" spans="1:4" ht="13.5">
      <c r="A6426" s="858">
        <v>100249</v>
      </c>
      <c r="B6426" s="858" t="s">
        <v>8894</v>
      </c>
      <c r="C6426" s="858" t="s">
        <v>8881</v>
      </c>
      <c r="D6426" s="859">
        <v>1.88</v>
      </c>
    </row>
    <row r="6427" spans="1:4" ht="13.5">
      <c r="A6427" s="858">
        <v>100250</v>
      </c>
      <c r="B6427" s="858" t="s">
        <v>8895</v>
      </c>
      <c r="C6427" s="858" t="s">
        <v>8881</v>
      </c>
      <c r="D6427" s="859">
        <v>3.13</v>
      </c>
    </row>
    <row r="6428" spans="1:4" ht="13.5">
      <c r="A6428" s="858">
        <v>100251</v>
      </c>
      <c r="B6428" s="858" t="s">
        <v>8896</v>
      </c>
      <c r="C6428" s="858" t="s">
        <v>8881</v>
      </c>
      <c r="D6428" s="859">
        <v>9.27</v>
      </c>
    </row>
    <row r="6429" spans="1:4" ht="13.5">
      <c r="A6429" s="858">
        <v>100252</v>
      </c>
      <c r="B6429" s="858" t="s">
        <v>8897</v>
      </c>
      <c r="C6429" s="858" t="s">
        <v>8881</v>
      </c>
      <c r="D6429" s="859">
        <v>13.91</v>
      </c>
    </row>
    <row r="6430" spans="1:4" ht="13.5">
      <c r="A6430" s="858">
        <v>100253</v>
      </c>
      <c r="B6430" s="858" t="s">
        <v>8898</v>
      </c>
      <c r="C6430" s="858" t="s">
        <v>8881</v>
      </c>
      <c r="D6430" s="859">
        <v>18.54</v>
      </c>
    </row>
    <row r="6431" spans="1:4" ht="13.5">
      <c r="A6431" s="858">
        <v>100254</v>
      </c>
      <c r="B6431" s="858" t="s">
        <v>8899</v>
      </c>
      <c r="C6431" s="858" t="s">
        <v>8881</v>
      </c>
      <c r="D6431" s="859">
        <v>27.82</v>
      </c>
    </row>
    <row r="6432" spans="1:4" ht="13.5">
      <c r="A6432" s="858">
        <v>100255</v>
      </c>
      <c r="B6432" s="858" t="s">
        <v>8900</v>
      </c>
      <c r="C6432" s="858" t="s">
        <v>8881</v>
      </c>
      <c r="D6432" s="859">
        <v>9.41</v>
      </c>
    </row>
    <row r="6433" spans="1:4" ht="13.5">
      <c r="A6433" s="858">
        <v>100256</v>
      </c>
      <c r="B6433" s="858" t="s">
        <v>8901</v>
      </c>
      <c r="C6433" s="858" t="s">
        <v>8881</v>
      </c>
      <c r="D6433" s="859">
        <v>6.27</v>
      </c>
    </row>
    <row r="6434" spans="1:4" ht="13.5">
      <c r="A6434" s="858">
        <v>100257</v>
      </c>
      <c r="B6434" s="858" t="s">
        <v>8902</v>
      </c>
      <c r="C6434" s="858" t="s">
        <v>8881</v>
      </c>
      <c r="D6434" s="859">
        <v>3.76</v>
      </c>
    </row>
    <row r="6435" spans="1:4" ht="13.5">
      <c r="A6435" s="858">
        <v>100258</v>
      </c>
      <c r="B6435" s="858" t="s">
        <v>8903</v>
      </c>
      <c r="C6435" s="858" t="s">
        <v>8881</v>
      </c>
      <c r="D6435" s="859">
        <v>9.41</v>
      </c>
    </row>
    <row r="6436" spans="1:4" ht="13.5">
      <c r="A6436" s="858">
        <v>100259</v>
      </c>
      <c r="B6436" s="858" t="s">
        <v>8904</v>
      </c>
      <c r="C6436" s="858" t="s">
        <v>8881</v>
      </c>
      <c r="D6436" s="859">
        <v>18.54</v>
      </c>
    </row>
    <row r="6437" spans="1:4" ht="13.5">
      <c r="A6437" s="858">
        <v>100260</v>
      </c>
      <c r="B6437" s="858" t="s">
        <v>8905</v>
      </c>
      <c r="C6437" s="858" t="s">
        <v>8835</v>
      </c>
      <c r="D6437" s="859">
        <v>6.11</v>
      </c>
    </row>
    <row r="6438" spans="1:4" ht="13.5">
      <c r="A6438" s="858">
        <v>100261</v>
      </c>
      <c r="B6438" s="858" t="s">
        <v>8906</v>
      </c>
      <c r="C6438" s="858" t="s">
        <v>8835</v>
      </c>
      <c r="D6438" s="859">
        <v>3.84</v>
      </c>
    </row>
    <row r="6439" spans="1:4" ht="13.5">
      <c r="A6439" s="858">
        <v>100262</v>
      </c>
      <c r="B6439" s="858" t="s">
        <v>8907</v>
      </c>
      <c r="C6439" s="858" t="s">
        <v>8835</v>
      </c>
      <c r="D6439" s="859">
        <v>2.38</v>
      </c>
    </row>
    <row r="6440" spans="1:4" ht="13.5">
      <c r="A6440" s="858">
        <v>100263</v>
      </c>
      <c r="B6440" s="858" t="s">
        <v>8908</v>
      </c>
      <c r="C6440" s="858" t="s">
        <v>8835</v>
      </c>
      <c r="D6440" s="859">
        <v>1.52</v>
      </c>
    </row>
    <row r="6441" spans="1:4" ht="13.5">
      <c r="A6441" s="858">
        <v>100264</v>
      </c>
      <c r="B6441" s="858" t="s">
        <v>8909</v>
      </c>
      <c r="C6441" s="858" t="s">
        <v>8863</v>
      </c>
      <c r="D6441" s="859">
        <v>27.78</v>
      </c>
    </row>
    <row r="6442" spans="1:4" ht="13.5">
      <c r="A6442" s="858">
        <v>100265</v>
      </c>
      <c r="B6442" s="858" t="s">
        <v>8910</v>
      </c>
      <c r="C6442" s="858" t="s">
        <v>1169</v>
      </c>
      <c r="D6442" s="859">
        <v>0.57999999999999996</v>
      </c>
    </row>
    <row r="6443" spans="1:4" ht="13.5">
      <c r="A6443" s="858">
        <v>100266</v>
      </c>
      <c r="B6443" s="858" t="s">
        <v>8911</v>
      </c>
      <c r="C6443" s="858" t="s">
        <v>8850</v>
      </c>
      <c r="D6443" s="859">
        <v>59.04</v>
      </c>
    </row>
    <row r="6444" spans="1:4" ht="13.5">
      <c r="A6444" s="858">
        <v>100267</v>
      </c>
      <c r="B6444" s="858" t="s">
        <v>8912</v>
      </c>
      <c r="C6444" s="858" t="s">
        <v>520</v>
      </c>
      <c r="D6444" s="859">
        <v>1.17</v>
      </c>
    </row>
    <row r="6445" spans="1:4" ht="13.5">
      <c r="A6445" s="858">
        <v>100268</v>
      </c>
      <c r="B6445" s="858" t="s">
        <v>8913</v>
      </c>
      <c r="C6445" s="858" t="s">
        <v>8850</v>
      </c>
      <c r="D6445" s="859">
        <v>59.04</v>
      </c>
    </row>
    <row r="6446" spans="1:4" ht="13.5">
      <c r="A6446" s="858">
        <v>100269</v>
      </c>
      <c r="B6446" s="858" t="s">
        <v>8914</v>
      </c>
      <c r="C6446" s="858" t="s">
        <v>520</v>
      </c>
      <c r="D6446" s="859">
        <v>1.17</v>
      </c>
    </row>
    <row r="6447" spans="1:4" ht="13.5">
      <c r="A6447" s="858">
        <v>100270</v>
      </c>
      <c r="B6447" s="858" t="s">
        <v>8915</v>
      </c>
      <c r="C6447" s="858" t="s">
        <v>8850</v>
      </c>
      <c r="D6447" s="859">
        <v>44.25</v>
      </c>
    </row>
    <row r="6448" spans="1:4" ht="13.5">
      <c r="A6448" s="858">
        <v>100271</v>
      </c>
      <c r="B6448" s="858" t="s">
        <v>8916</v>
      </c>
      <c r="C6448" s="858" t="s">
        <v>8863</v>
      </c>
      <c r="D6448" s="859">
        <v>44.28</v>
      </c>
    </row>
    <row r="6449" spans="1:4" ht="13.5">
      <c r="A6449" s="858">
        <v>100272</v>
      </c>
      <c r="B6449" s="858" t="s">
        <v>8917</v>
      </c>
      <c r="C6449" s="858" t="s">
        <v>1169</v>
      </c>
      <c r="D6449" s="859">
        <v>0.87</v>
      </c>
    </row>
    <row r="6450" spans="1:4" ht="13.5">
      <c r="A6450" s="858">
        <v>100273</v>
      </c>
      <c r="B6450" s="858" t="s">
        <v>8918</v>
      </c>
      <c r="C6450" s="858" t="s">
        <v>8835</v>
      </c>
      <c r="D6450" s="859">
        <v>2.31</v>
      </c>
    </row>
    <row r="6451" spans="1:4" ht="13.5">
      <c r="A6451" s="858">
        <v>100274</v>
      </c>
      <c r="B6451" s="858" t="s">
        <v>8919</v>
      </c>
      <c r="C6451" s="858" t="s">
        <v>8863</v>
      </c>
      <c r="D6451" s="859">
        <v>19.690000000000001</v>
      </c>
    </row>
    <row r="6452" spans="1:4" ht="13.5">
      <c r="A6452" s="858">
        <v>100275</v>
      </c>
      <c r="B6452" s="858" t="s">
        <v>8920</v>
      </c>
      <c r="C6452" s="858" t="s">
        <v>8863</v>
      </c>
      <c r="D6452" s="859">
        <v>12.73</v>
      </c>
    </row>
    <row r="6453" spans="1:4" ht="13.5">
      <c r="A6453" s="858">
        <v>100276</v>
      </c>
      <c r="B6453" s="858" t="s">
        <v>8921</v>
      </c>
      <c r="C6453" s="858" t="s">
        <v>8863</v>
      </c>
      <c r="D6453" s="859">
        <v>23.23</v>
      </c>
    </row>
    <row r="6454" spans="1:4" ht="13.5">
      <c r="A6454" s="858">
        <v>100277</v>
      </c>
      <c r="B6454" s="858" t="s">
        <v>8922</v>
      </c>
      <c r="C6454" s="858" t="s">
        <v>8863</v>
      </c>
      <c r="D6454" s="859">
        <v>1.54</v>
      </c>
    </row>
    <row r="6455" spans="1:4" ht="13.5">
      <c r="A6455" s="858">
        <v>100278</v>
      </c>
      <c r="B6455" s="858" t="s">
        <v>8923</v>
      </c>
      <c r="C6455" s="858" t="s">
        <v>8850</v>
      </c>
      <c r="D6455" s="859">
        <v>28.24</v>
      </c>
    </row>
    <row r="6456" spans="1:4" ht="13.5">
      <c r="A6456" s="858">
        <v>100279</v>
      </c>
      <c r="B6456" s="858" t="s">
        <v>8924</v>
      </c>
      <c r="C6456" s="858" t="s">
        <v>520</v>
      </c>
      <c r="D6456" s="859">
        <v>0.54</v>
      </c>
    </row>
    <row r="6457" spans="1:4" ht="13.5">
      <c r="A6457" s="858">
        <v>100280</v>
      </c>
      <c r="B6457" s="858" t="s">
        <v>8925</v>
      </c>
      <c r="C6457" s="858" t="s">
        <v>8850</v>
      </c>
      <c r="D6457" s="859">
        <v>12.97</v>
      </c>
    </row>
    <row r="6458" spans="1:4" ht="13.5">
      <c r="A6458" s="858">
        <v>100281</v>
      </c>
      <c r="B6458" s="858" t="s">
        <v>8926</v>
      </c>
      <c r="C6458" s="858" t="s">
        <v>8850</v>
      </c>
      <c r="D6458" s="859">
        <v>2.97</v>
      </c>
    </row>
    <row r="6459" spans="1:4" ht="13.5">
      <c r="A6459" s="858">
        <v>100282</v>
      </c>
      <c r="B6459" s="858" t="s">
        <v>8927</v>
      </c>
      <c r="C6459" s="858" t="s">
        <v>8863</v>
      </c>
      <c r="D6459" s="859">
        <v>110.61</v>
      </c>
    </row>
    <row r="6460" spans="1:4" ht="13.5">
      <c r="A6460" s="858">
        <v>100283</v>
      </c>
      <c r="B6460" s="858" t="s">
        <v>8928</v>
      </c>
      <c r="C6460" s="858" t="s">
        <v>8863</v>
      </c>
      <c r="D6460" s="859">
        <v>17.87</v>
      </c>
    </row>
    <row r="6461" spans="1:4" ht="13.5">
      <c r="A6461" s="858">
        <v>100284</v>
      </c>
      <c r="B6461" s="858" t="s">
        <v>8929</v>
      </c>
      <c r="C6461" s="858" t="s">
        <v>8863</v>
      </c>
      <c r="D6461" s="859">
        <v>8.66</v>
      </c>
    </row>
    <row r="6462" spans="1:4" ht="13.5">
      <c r="A6462" s="858">
        <v>100285</v>
      </c>
      <c r="B6462" s="858" t="s">
        <v>8930</v>
      </c>
      <c r="C6462" s="858" t="s">
        <v>8881</v>
      </c>
      <c r="D6462" s="859">
        <v>29.72</v>
      </c>
    </row>
    <row r="6463" spans="1:4" ht="13.5">
      <c r="A6463" s="858">
        <v>100286</v>
      </c>
      <c r="B6463" s="858" t="s">
        <v>8931</v>
      </c>
      <c r="C6463" s="858" t="s">
        <v>8881</v>
      </c>
      <c r="D6463" s="859">
        <v>9.68</v>
      </c>
    </row>
    <row r="6464" spans="1:4" ht="13.5">
      <c r="A6464" s="858">
        <v>100287</v>
      </c>
      <c r="B6464" s="858" t="s">
        <v>8932</v>
      </c>
      <c r="C6464" s="858" t="s">
        <v>8881</v>
      </c>
      <c r="D6464" s="859">
        <v>9.27</v>
      </c>
    </row>
    <row r="6465" spans="1:4" ht="13.5">
      <c r="A6465" s="858">
        <v>99802</v>
      </c>
      <c r="B6465" s="858" t="s">
        <v>8933</v>
      </c>
      <c r="C6465" s="858" t="s">
        <v>1169</v>
      </c>
      <c r="D6465" s="859">
        <v>0.37</v>
      </c>
    </row>
    <row r="6466" spans="1:4" ht="13.5">
      <c r="A6466" s="858">
        <v>99803</v>
      </c>
      <c r="B6466" s="858" t="s">
        <v>8934</v>
      </c>
      <c r="C6466" s="858" t="s">
        <v>1169</v>
      </c>
      <c r="D6466" s="859">
        <v>1.47</v>
      </c>
    </row>
    <row r="6467" spans="1:4" ht="13.5">
      <c r="A6467" s="858">
        <v>99804</v>
      </c>
      <c r="B6467" s="858" t="s">
        <v>8935</v>
      </c>
      <c r="C6467" s="858" t="s">
        <v>1169</v>
      </c>
      <c r="D6467" s="859">
        <v>3.8</v>
      </c>
    </row>
    <row r="6468" spans="1:4" ht="13.5">
      <c r="A6468" s="858">
        <v>99805</v>
      </c>
      <c r="B6468" s="858" t="s">
        <v>8936</v>
      </c>
      <c r="C6468" s="858" t="s">
        <v>1169</v>
      </c>
      <c r="D6468" s="859">
        <v>7.93</v>
      </c>
    </row>
    <row r="6469" spans="1:4" ht="13.5">
      <c r="A6469" s="858">
        <v>99806</v>
      </c>
      <c r="B6469" s="858" t="s">
        <v>8937</v>
      </c>
      <c r="C6469" s="858" t="s">
        <v>1169</v>
      </c>
      <c r="D6469" s="859">
        <v>0.6</v>
      </c>
    </row>
    <row r="6470" spans="1:4" ht="13.5">
      <c r="A6470" s="858">
        <v>99807</v>
      </c>
      <c r="B6470" s="858" t="s">
        <v>8938</v>
      </c>
      <c r="C6470" s="858" t="s">
        <v>1169</v>
      </c>
      <c r="D6470" s="859">
        <v>1.1499999999999999</v>
      </c>
    </row>
    <row r="6471" spans="1:4" ht="13.5">
      <c r="A6471" s="858">
        <v>99808</v>
      </c>
      <c r="B6471" s="858" t="s">
        <v>8939</v>
      </c>
      <c r="C6471" s="858" t="s">
        <v>1169</v>
      </c>
      <c r="D6471" s="859">
        <v>2.77</v>
      </c>
    </row>
    <row r="6472" spans="1:4" ht="13.5">
      <c r="A6472" s="858">
        <v>99809</v>
      </c>
      <c r="B6472" s="858" t="s">
        <v>8940</v>
      </c>
      <c r="C6472" s="858" t="s">
        <v>1169</v>
      </c>
      <c r="D6472" s="859">
        <v>4.18</v>
      </c>
    </row>
    <row r="6473" spans="1:4" ht="13.5">
      <c r="A6473" s="858">
        <v>99810</v>
      </c>
      <c r="B6473" s="858" t="s">
        <v>8941</v>
      </c>
      <c r="C6473" s="858" t="s">
        <v>1169</v>
      </c>
      <c r="D6473" s="859">
        <v>5.2</v>
      </c>
    </row>
    <row r="6474" spans="1:4" ht="13.5">
      <c r="A6474" s="858">
        <v>99811</v>
      </c>
      <c r="B6474" s="858" t="s">
        <v>8942</v>
      </c>
      <c r="C6474" s="858" t="s">
        <v>1169</v>
      </c>
      <c r="D6474" s="859">
        <v>2.5</v>
      </c>
    </row>
    <row r="6475" spans="1:4" ht="13.5">
      <c r="A6475" s="858">
        <v>99812</v>
      </c>
      <c r="B6475" s="858" t="s">
        <v>8943</v>
      </c>
      <c r="C6475" s="858" t="s">
        <v>1169</v>
      </c>
      <c r="D6475" s="859">
        <v>0.8</v>
      </c>
    </row>
    <row r="6476" spans="1:4" ht="13.5">
      <c r="A6476" s="858">
        <v>99813</v>
      </c>
      <c r="B6476" s="858" t="s">
        <v>8944</v>
      </c>
      <c r="C6476" s="858" t="s">
        <v>1169</v>
      </c>
      <c r="D6476" s="859">
        <v>0.68</v>
      </c>
    </row>
    <row r="6477" spans="1:4" ht="13.5">
      <c r="A6477" s="858">
        <v>99814</v>
      </c>
      <c r="B6477" s="858" t="s">
        <v>8945</v>
      </c>
      <c r="C6477" s="858" t="s">
        <v>1169</v>
      </c>
      <c r="D6477" s="859">
        <v>1.4</v>
      </c>
    </row>
    <row r="6478" spans="1:4" ht="13.5">
      <c r="A6478" s="858">
        <v>99815</v>
      </c>
      <c r="B6478" s="858" t="s">
        <v>8946</v>
      </c>
      <c r="C6478" s="858" t="s">
        <v>520</v>
      </c>
      <c r="D6478" s="859">
        <v>6.09</v>
      </c>
    </row>
    <row r="6479" spans="1:4" ht="13.5">
      <c r="A6479" s="858">
        <v>99816</v>
      </c>
      <c r="B6479" s="858" t="s">
        <v>8947</v>
      </c>
      <c r="C6479" s="858" t="s">
        <v>520</v>
      </c>
      <c r="D6479" s="859">
        <v>6.47</v>
      </c>
    </row>
    <row r="6480" spans="1:4" ht="13.5">
      <c r="A6480" s="858">
        <v>99817</v>
      </c>
      <c r="B6480" s="858" t="s">
        <v>8948</v>
      </c>
      <c r="C6480" s="858" t="s">
        <v>520</v>
      </c>
      <c r="D6480" s="859">
        <v>3.83</v>
      </c>
    </row>
    <row r="6481" spans="1:4" ht="13.5">
      <c r="A6481" s="858">
        <v>99818</v>
      </c>
      <c r="B6481" s="858" t="s">
        <v>8949</v>
      </c>
      <c r="C6481" s="858" t="s">
        <v>520</v>
      </c>
      <c r="D6481" s="859">
        <v>3.83</v>
      </c>
    </row>
    <row r="6482" spans="1:4" ht="13.5">
      <c r="A6482" s="858">
        <v>99819</v>
      </c>
      <c r="B6482" s="858" t="s">
        <v>8950</v>
      </c>
      <c r="C6482" s="858" t="s">
        <v>1169</v>
      </c>
      <c r="D6482" s="859">
        <v>11.9</v>
      </c>
    </row>
    <row r="6483" spans="1:4" ht="13.5">
      <c r="A6483" s="858">
        <v>99820</v>
      </c>
      <c r="B6483" s="858" t="s">
        <v>8951</v>
      </c>
      <c r="C6483" s="858" t="s">
        <v>1169</v>
      </c>
      <c r="D6483" s="859">
        <v>1.37</v>
      </c>
    </row>
    <row r="6484" spans="1:4" ht="13.5">
      <c r="A6484" s="858">
        <v>99821</v>
      </c>
      <c r="B6484" s="858" t="s">
        <v>8952</v>
      </c>
      <c r="C6484" s="858" t="s">
        <v>1169</v>
      </c>
      <c r="D6484" s="859">
        <v>2.13</v>
      </c>
    </row>
    <row r="6485" spans="1:4" ht="13.5">
      <c r="A6485" s="858">
        <v>99822</v>
      </c>
      <c r="B6485" s="858" t="s">
        <v>8953</v>
      </c>
      <c r="C6485" s="858" t="s">
        <v>1169</v>
      </c>
      <c r="D6485" s="859">
        <v>0.71</v>
      </c>
    </row>
    <row r="6486" spans="1:4" ht="13.5">
      <c r="A6486" s="858">
        <v>99823</v>
      </c>
      <c r="B6486" s="858" t="s">
        <v>8954</v>
      </c>
      <c r="C6486" s="858" t="s">
        <v>1169</v>
      </c>
      <c r="D6486" s="859">
        <v>1.61</v>
      </c>
    </row>
    <row r="6487" spans="1:4" ht="13.5">
      <c r="A6487" s="858">
        <v>99824</v>
      </c>
      <c r="B6487" s="858" t="s">
        <v>8955</v>
      </c>
      <c r="C6487" s="858" t="s">
        <v>1169</v>
      </c>
      <c r="D6487" s="859">
        <v>1.77</v>
      </c>
    </row>
    <row r="6488" spans="1:4" ht="13.5">
      <c r="A6488" s="858">
        <v>99825</v>
      </c>
      <c r="B6488" s="858" t="s">
        <v>8956</v>
      </c>
      <c r="C6488" s="858" t="s">
        <v>1169</v>
      </c>
      <c r="D6488" s="859">
        <v>2.4900000000000002</v>
      </c>
    </row>
    <row r="6489" spans="1:4" ht="13.5">
      <c r="A6489" s="858">
        <v>99826</v>
      </c>
      <c r="B6489" s="858" t="s">
        <v>8957</v>
      </c>
      <c r="C6489" s="858" t="s">
        <v>1169</v>
      </c>
      <c r="D6489" s="859">
        <v>1.0900000000000001</v>
      </c>
    </row>
    <row r="6490" spans="1:4" ht="13.5">
      <c r="A6490" s="858">
        <v>97010</v>
      </c>
      <c r="B6490" s="858" t="s">
        <v>8958</v>
      </c>
      <c r="C6490" s="858" t="s">
        <v>28</v>
      </c>
      <c r="D6490" s="859">
        <v>45.86</v>
      </c>
    </row>
    <row r="6491" spans="1:4" ht="13.5">
      <c r="A6491" s="858">
        <v>97011</v>
      </c>
      <c r="B6491" s="858" t="s">
        <v>8959</v>
      </c>
      <c r="C6491" s="858" t="s">
        <v>28</v>
      </c>
      <c r="D6491" s="859">
        <v>35.380000000000003</v>
      </c>
    </row>
    <row r="6492" spans="1:4" ht="13.5">
      <c r="A6492" s="858">
        <v>97012</v>
      </c>
      <c r="B6492" s="858" t="s">
        <v>8960</v>
      </c>
      <c r="C6492" s="858" t="s">
        <v>28</v>
      </c>
      <c r="D6492" s="859">
        <v>30.14</v>
      </c>
    </row>
    <row r="6493" spans="1:4" ht="13.5">
      <c r="A6493" s="858">
        <v>97013</v>
      </c>
      <c r="B6493" s="858" t="s">
        <v>8961</v>
      </c>
      <c r="C6493" s="858" t="s">
        <v>28</v>
      </c>
      <c r="D6493" s="859">
        <v>87.28</v>
      </c>
    </row>
    <row r="6494" spans="1:4" ht="13.5">
      <c r="A6494" s="858">
        <v>97014</v>
      </c>
      <c r="B6494" s="858" t="s">
        <v>8962</v>
      </c>
      <c r="C6494" s="858" t="s">
        <v>28</v>
      </c>
      <c r="D6494" s="859">
        <v>63.15</v>
      </c>
    </row>
    <row r="6495" spans="1:4" ht="13.5">
      <c r="A6495" s="858">
        <v>97015</v>
      </c>
      <c r="B6495" s="858" t="s">
        <v>8963</v>
      </c>
      <c r="C6495" s="858" t="s">
        <v>28</v>
      </c>
      <c r="D6495" s="859">
        <v>51.02</v>
      </c>
    </row>
    <row r="6496" spans="1:4" ht="13.5">
      <c r="A6496" s="858">
        <v>97016</v>
      </c>
      <c r="B6496" s="858" t="s">
        <v>8964</v>
      </c>
      <c r="C6496" s="858" t="s">
        <v>28</v>
      </c>
      <c r="D6496" s="859">
        <v>40.619999999999997</v>
      </c>
    </row>
    <row r="6497" spans="1:4" ht="13.5">
      <c r="A6497" s="858">
        <v>97017</v>
      </c>
      <c r="B6497" s="858" t="s">
        <v>8965</v>
      </c>
      <c r="C6497" s="858" t="s">
        <v>28</v>
      </c>
      <c r="D6497" s="859">
        <v>30.62</v>
      </c>
    </row>
    <row r="6498" spans="1:4" ht="13.5">
      <c r="A6498" s="858">
        <v>97018</v>
      </c>
      <c r="B6498" s="858" t="s">
        <v>8966</v>
      </c>
      <c r="C6498" s="858" t="s">
        <v>28</v>
      </c>
      <c r="D6498" s="859">
        <v>25.44</v>
      </c>
    </row>
    <row r="6499" spans="1:4" ht="13.5">
      <c r="A6499" s="858">
        <v>97031</v>
      </c>
      <c r="B6499" s="858" t="s">
        <v>8967</v>
      </c>
      <c r="C6499" s="858" t="s">
        <v>28</v>
      </c>
      <c r="D6499" s="859">
        <v>71.959999999999994</v>
      </c>
    </row>
    <row r="6500" spans="1:4" ht="13.5">
      <c r="A6500" s="858">
        <v>97032</v>
      </c>
      <c r="B6500" s="858" t="s">
        <v>8968</v>
      </c>
      <c r="C6500" s="858" t="s">
        <v>28</v>
      </c>
      <c r="D6500" s="859">
        <v>43.78</v>
      </c>
    </row>
    <row r="6501" spans="1:4" ht="13.5">
      <c r="A6501" s="858">
        <v>97033</v>
      </c>
      <c r="B6501" s="858" t="s">
        <v>8969</v>
      </c>
      <c r="C6501" s="858" t="s">
        <v>28</v>
      </c>
      <c r="D6501" s="859">
        <v>80.95</v>
      </c>
    </row>
    <row r="6502" spans="1:4" ht="13.5">
      <c r="A6502" s="858">
        <v>97034</v>
      </c>
      <c r="B6502" s="858" t="s">
        <v>8970</v>
      </c>
      <c r="C6502" s="858" t="s">
        <v>28</v>
      </c>
      <c r="D6502" s="859">
        <v>47.22</v>
      </c>
    </row>
    <row r="6503" spans="1:4" ht="13.5">
      <c r="A6503" s="858">
        <v>97039</v>
      </c>
      <c r="B6503" s="858" t="s">
        <v>8971</v>
      </c>
      <c r="C6503" s="858" t="s">
        <v>1169</v>
      </c>
      <c r="D6503" s="859">
        <v>46.21</v>
      </c>
    </row>
    <row r="6504" spans="1:4" ht="13.5">
      <c r="A6504" s="858">
        <v>97040</v>
      </c>
      <c r="B6504" s="858" t="s">
        <v>8972</v>
      </c>
      <c r="C6504" s="858" t="s">
        <v>1169</v>
      </c>
      <c r="D6504" s="859">
        <v>14.36</v>
      </c>
    </row>
    <row r="6505" spans="1:4" ht="13.5">
      <c r="A6505" s="858">
        <v>97041</v>
      </c>
      <c r="B6505" s="858" t="s">
        <v>8973</v>
      </c>
      <c r="C6505" s="858" t="s">
        <v>1169</v>
      </c>
      <c r="D6505" s="859">
        <v>182.41</v>
      </c>
    </row>
    <row r="6506" spans="1:4" ht="13.5">
      <c r="A6506" s="858">
        <v>97046</v>
      </c>
      <c r="B6506" s="858" t="s">
        <v>8974</v>
      </c>
      <c r="C6506" s="858" t="s">
        <v>1169</v>
      </c>
      <c r="D6506" s="859">
        <v>0.34</v>
      </c>
    </row>
    <row r="6507" spans="1:4" ht="13.5">
      <c r="A6507" s="858">
        <v>97047</v>
      </c>
      <c r="B6507" s="858" t="s">
        <v>8975</v>
      </c>
      <c r="C6507" s="858" t="s">
        <v>1169</v>
      </c>
      <c r="D6507" s="859">
        <v>0.13</v>
      </c>
    </row>
    <row r="6508" spans="1:4" ht="13.5">
      <c r="A6508" s="858">
        <v>97048</v>
      </c>
      <c r="B6508" s="858" t="s">
        <v>8976</v>
      </c>
      <c r="C6508" s="858" t="s">
        <v>1169</v>
      </c>
      <c r="D6508" s="859">
        <v>0.09</v>
      </c>
    </row>
    <row r="6509" spans="1:4" ht="13.5">
      <c r="A6509" s="858">
        <v>97054</v>
      </c>
      <c r="B6509" s="858" t="s">
        <v>8977</v>
      </c>
      <c r="C6509" s="858" t="s">
        <v>520</v>
      </c>
      <c r="D6509" s="859">
        <v>24.54</v>
      </c>
    </row>
    <row r="6510" spans="1:4" ht="13.5">
      <c r="A6510" s="858">
        <v>97062</v>
      </c>
      <c r="B6510" s="858" t="s">
        <v>8978</v>
      </c>
      <c r="C6510" s="858" t="s">
        <v>1169</v>
      </c>
      <c r="D6510" s="859">
        <v>5.24</v>
      </c>
    </row>
    <row r="6511" spans="1:4" ht="13.5">
      <c r="A6511" s="858">
        <v>97063</v>
      </c>
      <c r="B6511" s="858" t="s">
        <v>8979</v>
      </c>
      <c r="C6511" s="858" t="s">
        <v>1169</v>
      </c>
      <c r="D6511" s="859">
        <v>6.46</v>
      </c>
    </row>
    <row r="6512" spans="1:4" ht="13.5">
      <c r="A6512" s="858">
        <v>97064</v>
      </c>
      <c r="B6512" s="858" t="s">
        <v>8980</v>
      </c>
      <c r="C6512" s="858" t="s">
        <v>28</v>
      </c>
      <c r="D6512" s="859">
        <v>12.05</v>
      </c>
    </row>
    <row r="6513" spans="1:4" ht="13.5">
      <c r="A6513" s="858">
        <v>97065</v>
      </c>
      <c r="B6513" s="858" t="s">
        <v>8981</v>
      </c>
      <c r="C6513" s="858" t="s">
        <v>233</v>
      </c>
      <c r="D6513" s="859">
        <v>4.3</v>
      </c>
    </row>
    <row r="6514" spans="1:4" ht="13.5">
      <c r="A6514" s="858">
        <v>97066</v>
      </c>
      <c r="B6514" s="858" t="s">
        <v>8982</v>
      </c>
      <c r="C6514" s="858" t="s">
        <v>1169</v>
      </c>
      <c r="D6514" s="859">
        <v>101.3</v>
      </c>
    </row>
    <row r="6515" spans="1:4" ht="13.5">
      <c r="A6515" s="858">
        <v>97067</v>
      </c>
      <c r="B6515" s="858" t="s">
        <v>8983</v>
      </c>
      <c r="C6515" s="858" t="s">
        <v>28</v>
      </c>
      <c r="D6515" s="859">
        <v>491.95</v>
      </c>
    </row>
    <row r="6516" spans="1:4" ht="13.5">
      <c r="A6516" s="858">
        <v>97621</v>
      </c>
      <c r="B6516" s="858" t="s">
        <v>8984</v>
      </c>
      <c r="C6516" s="858" t="s">
        <v>233</v>
      </c>
      <c r="D6516" s="859">
        <v>81</v>
      </c>
    </row>
    <row r="6517" spans="1:4" ht="13.5">
      <c r="A6517" s="858">
        <v>97622</v>
      </c>
      <c r="B6517" s="858" t="s">
        <v>8985</v>
      </c>
      <c r="C6517" s="858" t="s">
        <v>233</v>
      </c>
      <c r="D6517" s="859">
        <v>39.479999999999997</v>
      </c>
    </row>
    <row r="6518" spans="1:4" ht="13.5">
      <c r="A6518" s="858">
        <v>97623</v>
      </c>
      <c r="B6518" s="858" t="s">
        <v>8986</v>
      </c>
      <c r="C6518" s="858" t="s">
        <v>233</v>
      </c>
      <c r="D6518" s="859">
        <v>120.94</v>
      </c>
    </row>
    <row r="6519" spans="1:4" ht="13.5">
      <c r="A6519" s="858">
        <v>97624</v>
      </c>
      <c r="B6519" s="858" t="s">
        <v>8987</v>
      </c>
      <c r="C6519" s="858" t="s">
        <v>233</v>
      </c>
      <c r="D6519" s="859">
        <v>74.22</v>
      </c>
    </row>
    <row r="6520" spans="1:4" ht="13.5">
      <c r="A6520" s="858">
        <v>97625</v>
      </c>
      <c r="B6520" s="858" t="s">
        <v>8988</v>
      </c>
      <c r="C6520" s="858" t="s">
        <v>233</v>
      </c>
      <c r="D6520" s="859">
        <v>43.49</v>
      </c>
    </row>
    <row r="6521" spans="1:4" ht="13.5">
      <c r="A6521" s="858">
        <v>97626</v>
      </c>
      <c r="B6521" s="858" t="s">
        <v>8989</v>
      </c>
      <c r="C6521" s="858" t="s">
        <v>233</v>
      </c>
      <c r="D6521" s="859">
        <v>425.03</v>
      </c>
    </row>
    <row r="6522" spans="1:4" ht="13.5">
      <c r="A6522" s="858">
        <v>97627</v>
      </c>
      <c r="B6522" s="858" t="s">
        <v>8990</v>
      </c>
      <c r="C6522" s="858" t="s">
        <v>233</v>
      </c>
      <c r="D6522" s="859">
        <v>193.84</v>
      </c>
    </row>
    <row r="6523" spans="1:4" ht="13.5">
      <c r="A6523" s="858">
        <v>97628</v>
      </c>
      <c r="B6523" s="858" t="s">
        <v>8991</v>
      </c>
      <c r="C6523" s="858" t="s">
        <v>233</v>
      </c>
      <c r="D6523" s="859">
        <v>195.12</v>
      </c>
    </row>
    <row r="6524" spans="1:4" ht="13.5">
      <c r="A6524" s="858">
        <v>97629</v>
      </c>
      <c r="B6524" s="858" t="s">
        <v>8992</v>
      </c>
      <c r="C6524" s="858" t="s">
        <v>233</v>
      </c>
      <c r="D6524" s="859">
        <v>84.31</v>
      </c>
    </row>
    <row r="6525" spans="1:4" ht="13.5">
      <c r="A6525" s="858">
        <v>97631</v>
      </c>
      <c r="B6525" s="858" t="s">
        <v>8993</v>
      </c>
      <c r="C6525" s="858" t="s">
        <v>1169</v>
      </c>
      <c r="D6525" s="859">
        <v>2.29</v>
      </c>
    </row>
    <row r="6526" spans="1:4" ht="13.5">
      <c r="A6526" s="858">
        <v>97632</v>
      </c>
      <c r="B6526" s="858" t="s">
        <v>8994</v>
      </c>
      <c r="C6526" s="858" t="s">
        <v>28</v>
      </c>
      <c r="D6526" s="859">
        <v>1.8</v>
      </c>
    </row>
    <row r="6527" spans="1:4" ht="13.5">
      <c r="A6527" s="858">
        <v>97633</v>
      </c>
      <c r="B6527" s="858" t="s">
        <v>8995</v>
      </c>
      <c r="C6527" s="858" t="s">
        <v>1169</v>
      </c>
      <c r="D6527" s="859">
        <v>15.69</v>
      </c>
    </row>
    <row r="6528" spans="1:4" ht="13.5">
      <c r="A6528" s="858">
        <v>97634</v>
      </c>
      <c r="B6528" s="858" t="s">
        <v>8996</v>
      </c>
      <c r="C6528" s="858" t="s">
        <v>1169</v>
      </c>
      <c r="D6528" s="859">
        <v>8.24</v>
      </c>
    </row>
    <row r="6529" spans="1:4" ht="13.5">
      <c r="A6529" s="858">
        <v>97635</v>
      </c>
      <c r="B6529" s="858" t="s">
        <v>8997</v>
      </c>
      <c r="C6529" s="858" t="s">
        <v>1169</v>
      </c>
      <c r="D6529" s="859">
        <v>10.92</v>
      </c>
    </row>
    <row r="6530" spans="1:4" ht="13.5">
      <c r="A6530" s="858">
        <v>97636</v>
      </c>
      <c r="B6530" s="858" t="s">
        <v>8998</v>
      </c>
      <c r="C6530" s="858" t="s">
        <v>1169</v>
      </c>
      <c r="D6530" s="859">
        <v>13.86</v>
      </c>
    </row>
    <row r="6531" spans="1:4" ht="13.5">
      <c r="A6531" s="858">
        <v>97637</v>
      </c>
      <c r="B6531" s="858" t="s">
        <v>8999</v>
      </c>
      <c r="C6531" s="858" t="s">
        <v>1169</v>
      </c>
      <c r="D6531" s="859">
        <v>1.76</v>
      </c>
    </row>
    <row r="6532" spans="1:4" ht="13.5">
      <c r="A6532" s="858">
        <v>97638</v>
      </c>
      <c r="B6532" s="858" t="s">
        <v>9000</v>
      </c>
      <c r="C6532" s="858" t="s">
        <v>1169</v>
      </c>
      <c r="D6532" s="859">
        <v>5.14</v>
      </c>
    </row>
    <row r="6533" spans="1:4" ht="13.5">
      <c r="A6533" s="858">
        <v>97639</v>
      </c>
      <c r="B6533" s="858" t="s">
        <v>9001</v>
      </c>
      <c r="C6533" s="858" t="s">
        <v>1169</v>
      </c>
      <c r="D6533" s="859">
        <v>13.82</v>
      </c>
    </row>
    <row r="6534" spans="1:4" ht="13.5">
      <c r="A6534" s="858">
        <v>97640</v>
      </c>
      <c r="B6534" s="858" t="s">
        <v>9002</v>
      </c>
      <c r="C6534" s="858" t="s">
        <v>1169</v>
      </c>
      <c r="D6534" s="859">
        <v>1.1100000000000001</v>
      </c>
    </row>
    <row r="6535" spans="1:4" ht="13.5">
      <c r="A6535" s="858">
        <v>97641</v>
      </c>
      <c r="B6535" s="858" t="s">
        <v>9003</v>
      </c>
      <c r="C6535" s="858" t="s">
        <v>1169</v>
      </c>
      <c r="D6535" s="859">
        <v>3.45</v>
      </c>
    </row>
    <row r="6536" spans="1:4" ht="13.5">
      <c r="A6536" s="858">
        <v>97642</v>
      </c>
      <c r="B6536" s="858" t="s">
        <v>9004</v>
      </c>
      <c r="C6536" s="858" t="s">
        <v>1169</v>
      </c>
      <c r="D6536" s="859">
        <v>1.99</v>
      </c>
    </row>
    <row r="6537" spans="1:4" ht="13.5">
      <c r="A6537" s="858">
        <v>97643</v>
      </c>
      <c r="B6537" s="858" t="s">
        <v>9005</v>
      </c>
      <c r="C6537" s="858" t="s">
        <v>1169</v>
      </c>
      <c r="D6537" s="859">
        <v>16.940000000000001</v>
      </c>
    </row>
    <row r="6538" spans="1:4" ht="13.5">
      <c r="A6538" s="858">
        <v>97644</v>
      </c>
      <c r="B6538" s="858" t="s">
        <v>9006</v>
      </c>
      <c r="C6538" s="858" t="s">
        <v>1169</v>
      </c>
      <c r="D6538" s="859">
        <v>6.39</v>
      </c>
    </row>
    <row r="6539" spans="1:4" ht="13.5">
      <c r="A6539" s="858">
        <v>97645</v>
      </c>
      <c r="B6539" s="858" t="s">
        <v>9007</v>
      </c>
      <c r="C6539" s="858" t="s">
        <v>1169</v>
      </c>
      <c r="D6539" s="859">
        <v>23.93</v>
      </c>
    </row>
    <row r="6540" spans="1:4" ht="13.5">
      <c r="A6540" s="858">
        <v>97647</v>
      </c>
      <c r="B6540" s="858" t="s">
        <v>9008</v>
      </c>
      <c r="C6540" s="858" t="s">
        <v>1169</v>
      </c>
      <c r="D6540" s="859">
        <v>2.4500000000000002</v>
      </c>
    </row>
    <row r="6541" spans="1:4" ht="13.5">
      <c r="A6541" s="858">
        <v>97648</v>
      </c>
      <c r="B6541" s="858" t="s">
        <v>9009</v>
      </c>
      <c r="C6541" s="858" t="s">
        <v>1169</v>
      </c>
      <c r="D6541" s="859">
        <v>1.4</v>
      </c>
    </row>
    <row r="6542" spans="1:4" ht="13.5">
      <c r="A6542" s="858">
        <v>97649</v>
      </c>
      <c r="B6542" s="858" t="s">
        <v>9010</v>
      </c>
      <c r="C6542" s="858" t="s">
        <v>1169</v>
      </c>
      <c r="D6542" s="859">
        <v>3.14</v>
      </c>
    </row>
    <row r="6543" spans="1:4" ht="13.5">
      <c r="A6543" s="858">
        <v>97650</v>
      </c>
      <c r="B6543" s="858" t="s">
        <v>9011</v>
      </c>
      <c r="C6543" s="858" t="s">
        <v>1169</v>
      </c>
      <c r="D6543" s="859">
        <v>5.27</v>
      </c>
    </row>
    <row r="6544" spans="1:4" ht="13.5">
      <c r="A6544" s="858">
        <v>97651</v>
      </c>
      <c r="B6544" s="858" t="s">
        <v>9012</v>
      </c>
      <c r="C6544" s="858" t="s">
        <v>520</v>
      </c>
      <c r="D6544" s="859">
        <v>58.34</v>
      </c>
    </row>
    <row r="6545" spans="1:4" ht="13.5">
      <c r="A6545" s="858">
        <v>97652</v>
      </c>
      <c r="B6545" s="858" t="s">
        <v>9013</v>
      </c>
      <c r="C6545" s="858" t="s">
        <v>520</v>
      </c>
      <c r="D6545" s="859">
        <v>132.25</v>
      </c>
    </row>
    <row r="6546" spans="1:4" ht="13.5">
      <c r="A6546" s="858">
        <v>97653</v>
      </c>
      <c r="B6546" s="858" t="s">
        <v>9014</v>
      </c>
      <c r="C6546" s="858" t="s">
        <v>520</v>
      </c>
      <c r="D6546" s="859">
        <v>100.03</v>
      </c>
    </row>
    <row r="6547" spans="1:4" ht="13.5">
      <c r="A6547" s="858">
        <v>97654</v>
      </c>
      <c r="B6547" s="858" t="s">
        <v>9015</v>
      </c>
      <c r="C6547" s="858" t="s">
        <v>520</v>
      </c>
      <c r="D6547" s="859">
        <v>120.27</v>
      </c>
    </row>
    <row r="6548" spans="1:4" ht="13.5">
      <c r="A6548" s="858">
        <v>97655</v>
      </c>
      <c r="B6548" s="858" t="s">
        <v>9016</v>
      </c>
      <c r="C6548" s="858" t="s">
        <v>1169</v>
      </c>
      <c r="D6548" s="859">
        <v>17</v>
      </c>
    </row>
    <row r="6549" spans="1:4" ht="13.5">
      <c r="A6549" s="858">
        <v>97656</v>
      </c>
      <c r="B6549" s="858" t="s">
        <v>9017</v>
      </c>
      <c r="C6549" s="858" t="s">
        <v>520</v>
      </c>
      <c r="D6549" s="859">
        <v>166.45</v>
      </c>
    </row>
    <row r="6550" spans="1:4" ht="13.5">
      <c r="A6550" s="858">
        <v>97657</v>
      </c>
      <c r="B6550" s="858" t="s">
        <v>9018</v>
      </c>
      <c r="C6550" s="858" t="s">
        <v>520</v>
      </c>
      <c r="D6550" s="859">
        <v>329.91</v>
      </c>
    </row>
    <row r="6551" spans="1:4" ht="13.5">
      <c r="A6551" s="858">
        <v>97658</v>
      </c>
      <c r="B6551" s="858" t="s">
        <v>9019</v>
      </c>
      <c r="C6551" s="858" t="s">
        <v>520</v>
      </c>
      <c r="D6551" s="859">
        <v>140.55000000000001</v>
      </c>
    </row>
    <row r="6552" spans="1:4" ht="13.5">
      <c r="A6552" s="858">
        <v>97659</v>
      </c>
      <c r="B6552" s="858" t="s">
        <v>9020</v>
      </c>
      <c r="C6552" s="858" t="s">
        <v>520</v>
      </c>
      <c r="D6552" s="859">
        <v>186.38</v>
      </c>
    </row>
    <row r="6553" spans="1:4" ht="40.5">
      <c r="A6553" s="858">
        <v>97660</v>
      </c>
      <c r="B6553" s="908" t="s">
        <v>9021</v>
      </c>
      <c r="C6553" s="858" t="s">
        <v>520</v>
      </c>
      <c r="D6553" s="859">
        <v>0.46</v>
      </c>
    </row>
    <row r="6554" spans="1:4" ht="27">
      <c r="A6554" s="858">
        <v>97661</v>
      </c>
      <c r="B6554" s="908" t="s">
        <v>9022</v>
      </c>
      <c r="C6554" s="858" t="s">
        <v>28</v>
      </c>
      <c r="D6554" s="859">
        <v>0.46</v>
      </c>
    </row>
    <row r="6555" spans="1:4" ht="13.5">
      <c r="A6555" s="858">
        <v>97662</v>
      </c>
      <c r="B6555" s="858" t="s">
        <v>9023</v>
      </c>
      <c r="C6555" s="858" t="s">
        <v>28</v>
      </c>
      <c r="D6555" s="859">
        <v>0.34</v>
      </c>
    </row>
    <row r="6556" spans="1:4" ht="13.5">
      <c r="A6556" s="858">
        <v>97663</v>
      </c>
      <c r="B6556" s="858" t="s">
        <v>9024</v>
      </c>
      <c r="C6556" s="858" t="s">
        <v>520</v>
      </c>
      <c r="D6556" s="859">
        <v>8.5</v>
      </c>
    </row>
    <row r="6557" spans="1:4" ht="13.5">
      <c r="A6557" s="858">
        <v>97664</v>
      </c>
      <c r="B6557" s="858" t="s">
        <v>9025</v>
      </c>
      <c r="C6557" s="858" t="s">
        <v>520</v>
      </c>
      <c r="D6557" s="859">
        <v>1.05</v>
      </c>
    </row>
    <row r="6558" spans="1:4" ht="13.5">
      <c r="A6558" s="858">
        <v>97665</v>
      </c>
      <c r="B6558" s="858" t="s">
        <v>9026</v>
      </c>
      <c r="C6558" s="858" t="s">
        <v>520</v>
      </c>
      <c r="D6558" s="859">
        <v>0.89</v>
      </c>
    </row>
    <row r="6559" spans="1:4" ht="13.5">
      <c r="A6559" s="858">
        <v>97666</v>
      </c>
      <c r="B6559" s="858" t="s">
        <v>9027</v>
      </c>
      <c r="C6559" s="858" t="s">
        <v>520</v>
      </c>
      <c r="D6559" s="859">
        <v>6.2</v>
      </c>
    </row>
    <row r="6560" spans="1:4" ht="13.5">
      <c r="A6560" s="858">
        <v>95967</v>
      </c>
      <c r="B6560" s="858" t="s">
        <v>9028</v>
      </c>
      <c r="C6560" s="858" t="s">
        <v>76</v>
      </c>
      <c r="D6560" s="859">
        <v>112.71</v>
      </c>
    </row>
    <row r="6561" spans="1:4" ht="13.5">
      <c r="A6561" s="858">
        <v>99058</v>
      </c>
      <c r="B6561" s="858" t="s">
        <v>9029</v>
      </c>
      <c r="C6561" s="858" t="s">
        <v>520</v>
      </c>
      <c r="D6561" s="859">
        <v>5.81</v>
      </c>
    </row>
    <row r="6562" spans="1:4" ht="13.5">
      <c r="A6562" s="858">
        <v>99059</v>
      </c>
      <c r="B6562" s="858" t="s">
        <v>9030</v>
      </c>
      <c r="C6562" s="858" t="s">
        <v>28</v>
      </c>
      <c r="D6562" s="859">
        <v>43.19</v>
      </c>
    </row>
    <row r="6563" spans="1:4" ht="13.5">
      <c r="A6563" s="858">
        <v>99060</v>
      </c>
      <c r="B6563" s="858" t="s">
        <v>9031</v>
      </c>
      <c r="C6563" s="858" t="s">
        <v>520</v>
      </c>
      <c r="D6563" s="859">
        <v>110.02</v>
      </c>
    </row>
    <row r="6564" spans="1:4" ht="13.5">
      <c r="A6564" s="858">
        <v>99061</v>
      </c>
      <c r="B6564" s="858" t="s">
        <v>9032</v>
      </c>
      <c r="C6564" s="858" t="s">
        <v>520</v>
      </c>
      <c r="D6564" s="859">
        <v>74.790000000000006</v>
      </c>
    </row>
    <row r="6565" spans="1:4" ht="13.5">
      <c r="A6565" s="858">
        <v>99062</v>
      </c>
      <c r="B6565" s="858" t="s">
        <v>9033</v>
      </c>
      <c r="C6565" s="858" t="s">
        <v>520</v>
      </c>
      <c r="D6565" s="859">
        <v>1.78</v>
      </c>
    </row>
    <row r="6566" spans="1:4" ht="13.5">
      <c r="A6566" s="858">
        <v>99063</v>
      </c>
      <c r="B6566" s="858" t="s">
        <v>9034</v>
      </c>
      <c r="C6566" s="858" t="s">
        <v>28</v>
      </c>
      <c r="D6566" s="859">
        <v>3.73</v>
      </c>
    </row>
    <row r="6567" spans="1:4" ht="13.5">
      <c r="A6567" s="858">
        <v>99064</v>
      </c>
      <c r="B6567" s="858" t="s">
        <v>9035</v>
      </c>
      <c r="C6567" s="858" t="s">
        <v>28</v>
      </c>
      <c r="D6567" s="859">
        <v>0.28999999999999998</v>
      </c>
    </row>
    <row r="6568" spans="1:4" ht="13.5">
      <c r="A6568" s="858">
        <v>93588</v>
      </c>
      <c r="B6568" s="858" t="s">
        <v>9036</v>
      </c>
      <c r="C6568" s="858" t="s">
        <v>8846</v>
      </c>
      <c r="D6568" s="859">
        <v>2.0699999999999998</v>
      </c>
    </row>
    <row r="6569" spans="1:4" ht="13.5">
      <c r="A6569" s="858">
        <v>93589</v>
      </c>
      <c r="B6569" s="858" t="s">
        <v>9037</v>
      </c>
      <c r="C6569" s="858" t="s">
        <v>8846</v>
      </c>
      <c r="D6569" s="859">
        <v>1.78</v>
      </c>
    </row>
    <row r="6570" spans="1:4" ht="13.5">
      <c r="A6570" s="858">
        <v>93590</v>
      </c>
      <c r="B6570" s="858" t="s">
        <v>9038</v>
      </c>
      <c r="C6570" s="858" t="s">
        <v>8846</v>
      </c>
      <c r="D6570" s="859">
        <v>0.65</v>
      </c>
    </row>
    <row r="6571" spans="1:4" ht="13.5">
      <c r="A6571" s="858">
        <v>93591</v>
      </c>
      <c r="B6571" s="858" t="s">
        <v>9039</v>
      </c>
      <c r="C6571" s="858" t="s">
        <v>8846</v>
      </c>
      <c r="D6571" s="859">
        <v>2.27</v>
      </c>
    </row>
    <row r="6572" spans="1:4" ht="13.5">
      <c r="A6572" s="858">
        <v>93592</v>
      </c>
      <c r="B6572" s="858" t="s">
        <v>9040</v>
      </c>
      <c r="C6572" s="858" t="s">
        <v>8846</v>
      </c>
      <c r="D6572" s="859">
        <v>1.96</v>
      </c>
    </row>
    <row r="6573" spans="1:4" ht="13.5">
      <c r="A6573" s="858">
        <v>93593</v>
      </c>
      <c r="B6573" s="858" t="s">
        <v>9041</v>
      </c>
      <c r="C6573" s="858" t="s">
        <v>8846</v>
      </c>
      <c r="D6573" s="859">
        <v>0.71</v>
      </c>
    </row>
    <row r="6574" spans="1:4" ht="13.5">
      <c r="A6574" s="858">
        <v>93594</v>
      </c>
      <c r="B6574" s="858" t="s">
        <v>9042</v>
      </c>
      <c r="C6574" s="858" t="s">
        <v>7895</v>
      </c>
      <c r="D6574" s="859">
        <v>1.38</v>
      </c>
    </row>
    <row r="6575" spans="1:4" ht="13.5">
      <c r="A6575" s="858">
        <v>93595</v>
      </c>
      <c r="B6575" s="858" t="s">
        <v>9043</v>
      </c>
      <c r="C6575" s="858" t="s">
        <v>7895</v>
      </c>
      <c r="D6575" s="859">
        <v>1.2</v>
      </c>
    </row>
    <row r="6576" spans="1:4" ht="13.5">
      <c r="A6576" s="858">
        <v>93596</v>
      </c>
      <c r="B6576" s="858" t="s">
        <v>9044</v>
      </c>
      <c r="C6576" s="858" t="s">
        <v>7895</v>
      </c>
      <c r="D6576" s="859">
        <v>0.43</v>
      </c>
    </row>
    <row r="6577" spans="1:4" ht="13.5">
      <c r="A6577" s="858">
        <v>93597</v>
      </c>
      <c r="B6577" s="858" t="s">
        <v>9045</v>
      </c>
      <c r="C6577" s="858" t="s">
        <v>7895</v>
      </c>
      <c r="D6577" s="859">
        <v>1.5</v>
      </c>
    </row>
    <row r="6578" spans="1:4" ht="13.5">
      <c r="A6578" s="858">
        <v>93598</v>
      </c>
      <c r="B6578" s="858" t="s">
        <v>9046</v>
      </c>
      <c r="C6578" s="858" t="s">
        <v>7895</v>
      </c>
      <c r="D6578" s="859">
        <v>1.29</v>
      </c>
    </row>
    <row r="6579" spans="1:4" ht="13.5">
      <c r="A6579" s="858">
        <v>93599</v>
      </c>
      <c r="B6579" s="858" t="s">
        <v>9047</v>
      </c>
      <c r="C6579" s="858" t="s">
        <v>7895</v>
      </c>
      <c r="D6579" s="859">
        <v>0.47</v>
      </c>
    </row>
    <row r="6580" spans="1:4" ht="13.5">
      <c r="A6580" s="858">
        <v>95425</v>
      </c>
      <c r="B6580" s="858" t="s">
        <v>9048</v>
      </c>
      <c r="C6580" s="858" t="s">
        <v>8846</v>
      </c>
      <c r="D6580" s="859">
        <v>1.94</v>
      </c>
    </row>
    <row r="6581" spans="1:4" ht="13.5">
      <c r="A6581" s="858">
        <v>95426</v>
      </c>
      <c r="B6581" s="858" t="s">
        <v>9049</v>
      </c>
      <c r="C6581" s="858" t="s">
        <v>8846</v>
      </c>
      <c r="D6581" s="859">
        <v>1.68</v>
      </c>
    </row>
    <row r="6582" spans="1:4" ht="13.5">
      <c r="A6582" s="858">
        <v>95427</v>
      </c>
      <c r="B6582" s="858" t="s">
        <v>9050</v>
      </c>
      <c r="C6582" s="858" t="s">
        <v>8846</v>
      </c>
      <c r="D6582" s="859">
        <v>0.63</v>
      </c>
    </row>
    <row r="6583" spans="1:4" ht="13.5">
      <c r="A6583" s="858">
        <v>95428</v>
      </c>
      <c r="B6583" s="858" t="s">
        <v>9051</v>
      </c>
      <c r="C6583" s="858" t="s">
        <v>7895</v>
      </c>
      <c r="D6583" s="859">
        <v>1.31</v>
      </c>
    </row>
    <row r="6584" spans="1:4" ht="13.5">
      <c r="A6584" s="858">
        <v>95429</v>
      </c>
      <c r="B6584" s="858" t="s">
        <v>9052</v>
      </c>
      <c r="C6584" s="858" t="s">
        <v>7895</v>
      </c>
      <c r="D6584" s="859">
        <v>1.1299999999999999</v>
      </c>
    </row>
    <row r="6585" spans="1:4" ht="13.5">
      <c r="A6585" s="858">
        <v>95430</v>
      </c>
      <c r="B6585" s="858" t="s">
        <v>9053</v>
      </c>
      <c r="C6585" s="858" t="s">
        <v>7895</v>
      </c>
      <c r="D6585" s="859">
        <v>0.39</v>
      </c>
    </row>
    <row r="6586" spans="1:4" ht="13.5">
      <c r="A6586" s="858">
        <v>95875</v>
      </c>
      <c r="B6586" s="858" t="s">
        <v>9054</v>
      </c>
      <c r="C6586" s="858" t="s">
        <v>8846</v>
      </c>
      <c r="D6586" s="859">
        <v>1.63</v>
      </c>
    </row>
    <row r="6587" spans="1:4" ht="13.5">
      <c r="A6587" s="858">
        <v>95876</v>
      </c>
      <c r="B6587" s="858" t="s">
        <v>9055</v>
      </c>
      <c r="C6587" s="858" t="s">
        <v>8846</v>
      </c>
      <c r="D6587" s="859">
        <v>1.78</v>
      </c>
    </row>
    <row r="6588" spans="1:4" ht="13.5">
      <c r="A6588" s="858">
        <v>95877</v>
      </c>
      <c r="B6588" s="858" t="s">
        <v>9056</v>
      </c>
      <c r="C6588" s="858" t="s">
        <v>8846</v>
      </c>
      <c r="D6588" s="859">
        <v>1.54</v>
      </c>
    </row>
    <row r="6589" spans="1:4" ht="13.5">
      <c r="A6589" s="858">
        <v>95878</v>
      </c>
      <c r="B6589" s="858" t="s">
        <v>9057</v>
      </c>
      <c r="C6589" s="858" t="s">
        <v>7895</v>
      </c>
      <c r="D6589" s="859">
        <v>1.1000000000000001</v>
      </c>
    </row>
    <row r="6590" spans="1:4" ht="13.5">
      <c r="A6590" s="858">
        <v>95879</v>
      </c>
      <c r="B6590" s="858" t="s">
        <v>9058</v>
      </c>
      <c r="C6590" s="858" t="s">
        <v>7895</v>
      </c>
      <c r="D6590" s="859">
        <v>1.2</v>
      </c>
    </row>
    <row r="6591" spans="1:4" ht="13.5">
      <c r="A6591" s="858">
        <v>95880</v>
      </c>
      <c r="B6591" s="858" t="s">
        <v>9059</v>
      </c>
      <c r="C6591" s="858" t="s">
        <v>7895</v>
      </c>
      <c r="D6591" s="859">
        <v>1.03</v>
      </c>
    </row>
    <row r="6592" spans="1:4" ht="13.5">
      <c r="A6592" s="858">
        <v>97912</v>
      </c>
      <c r="B6592" s="858" t="s">
        <v>9060</v>
      </c>
      <c r="C6592" s="858" t="s">
        <v>8846</v>
      </c>
      <c r="D6592" s="859">
        <v>2.9</v>
      </c>
    </row>
    <row r="6593" spans="1:4" ht="13.5">
      <c r="A6593" s="858">
        <v>97913</v>
      </c>
      <c r="B6593" s="858" t="s">
        <v>9061</v>
      </c>
      <c r="C6593" s="858" t="s">
        <v>8846</v>
      </c>
      <c r="D6593" s="859">
        <v>2.52</v>
      </c>
    </row>
    <row r="6594" spans="1:4" ht="13.5">
      <c r="A6594" s="858">
        <v>97914</v>
      </c>
      <c r="B6594" s="858" t="s">
        <v>9062</v>
      </c>
      <c r="C6594" s="858" t="s">
        <v>8846</v>
      </c>
      <c r="D6594" s="859">
        <v>2.2999999999999998</v>
      </c>
    </row>
    <row r="6595" spans="1:4" ht="13.5">
      <c r="A6595" s="858">
        <v>97915</v>
      </c>
      <c r="B6595" s="858" t="s">
        <v>9063</v>
      </c>
      <c r="C6595" s="858" t="s">
        <v>8846</v>
      </c>
      <c r="D6595" s="859">
        <v>0.92</v>
      </c>
    </row>
    <row r="6596" spans="1:4" ht="13.5">
      <c r="A6596" s="858">
        <v>100937</v>
      </c>
      <c r="B6596" s="858" t="s">
        <v>9064</v>
      </c>
      <c r="C6596" s="858" t="s">
        <v>8846</v>
      </c>
      <c r="D6596" s="859">
        <v>6.91</v>
      </c>
    </row>
    <row r="6597" spans="1:4" ht="13.5">
      <c r="A6597" s="858">
        <v>100938</v>
      </c>
      <c r="B6597" s="858" t="s">
        <v>9065</v>
      </c>
      <c r="C6597" s="858" t="s">
        <v>8846</v>
      </c>
      <c r="D6597" s="859">
        <v>4.9400000000000004</v>
      </c>
    </row>
    <row r="6598" spans="1:4" ht="13.5">
      <c r="A6598" s="858">
        <v>100939</v>
      </c>
      <c r="B6598" s="858" t="s">
        <v>9066</v>
      </c>
      <c r="C6598" s="858" t="s">
        <v>8846</v>
      </c>
      <c r="D6598" s="859">
        <v>5.42</v>
      </c>
    </row>
    <row r="6599" spans="1:4" ht="13.5">
      <c r="A6599" s="858">
        <v>100940</v>
      </c>
      <c r="B6599" s="858" t="s">
        <v>9067</v>
      </c>
      <c r="C6599" s="858" t="s">
        <v>8846</v>
      </c>
      <c r="D6599" s="859">
        <v>4.68</v>
      </c>
    </row>
    <row r="6600" spans="1:4" ht="13.5">
      <c r="A6600" s="858">
        <v>100941</v>
      </c>
      <c r="B6600" s="858" t="s">
        <v>9068</v>
      </c>
      <c r="C6600" s="858" t="s">
        <v>7895</v>
      </c>
      <c r="D6600" s="859">
        <v>4.6100000000000003</v>
      </c>
    </row>
    <row r="6601" spans="1:4" ht="13.5">
      <c r="A6601" s="858">
        <v>100942</v>
      </c>
      <c r="B6601" s="858" t="s">
        <v>9069</v>
      </c>
      <c r="C6601" s="858" t="s">
        <v>7895</v>
      </c>
      <c r="D6601" s="859">
        <v>3.3</v>
      </c>
    </row>
    <row r="6602" spans="1:4" ht="13.5">
      <c r="A6602" s="858">
        <v>100943</v>
      </c>
      <c r="B6602" s="858" t="s">
        <v>9070</v>
      </c>
      <c r="C6602" s="858" t="s">
        <v>7895</v>
      </c>
      <c r="D6602" s="859">
        <v>3.59</v>
      </c>
    </row>
    <row r="6603" spans="1:4" ht="13.5">
      <c r="A6603" s="858">
        <v>100944</v>
      </c>
      <c r="B6603" s="858" t="s">
        <v>9071</v>
      </c>
      <c r="C6603" s="858" t="s">
        <v>7895</v>
      </c>
      <c r="D6603" s="859">
        <v>3.12</v>
      </c>
    </row>
    <row r="6604" spans="1:4" ht="13.5">
      <c r="A6604" s="858">
        <v>100945</v>
      </c>
      <c r="B6604" s="858" t="s">
        <v>9072</v>
      </c>
      <c r="C6604" s="858" t="s">
        <v>7895</v>
      </c>
      <c r="D6604" s="859">
        <v>2.14</v>
      </c>
    </row>
    <row r="6605" spans="1:4" ht="13.5">
      <c r="A6605" s="858">
        <v>100946</v>
      </c>
      <c r="B6605" s="858" t="s">
        <v>9073</v>
      </c>
      <c r="C6605" s="858" t="s">
        <v>7895</v>
      </c>
      <c r="D6605" s="859">
        <v>1.85</v>
      </c>
    </row>
    <row r="6606" spans="1:4" ht="13.5">
      <c r="A6606" s="858">
        <v>100947</v>
      </c>
      <c r="B6606" s="858" t="s">
        <v>9074</v>
      </c>
      <c r="C6606" s="858" t="s">
        <v>7895</v>
      </c>
      <c r="D6606" s="859">
        <v>1.71</v>
      </c>
    </row>
    <row r="6607" spans="1:4" ht="13.5">
      <c r="A6607" s="858">
        <v>100948</v>
      </c>
      <c r="B6607" s="858" t="s">
        <v>9075</v>
      </c>
      <c r="C6607" s="858" t="s">
        <v>7895</v>
      </c>
      <c r="D6607" s="859">
        <v>0.67</v>
      </c>
    </row>
    <row r="6608" spans="1:4" ht="13.5">
      <c r="A6608" s="858">
        <v>100949</v>
      </c>
      <c r="B6608" s="858" t="s">
        <v>9076</v>
      </c>
      <c r="C6608" s="858" t="s">
        <v>7895</v>
      </c>
      <c r="D6608" s="859">
        <v>5.1100000000000003</v>
      </c>
    </row>
    <row r="6609" spans="1:4" ht="13.5">
      <c r="A6609" s="858">
        <v>100950</v>
      </c>
      <c r="B6609" s="858" t="s">
        <v>9077</v>
      </c>
      <c r="C6609" s="858" t="s">
        <v>7895</v>
      </c>
      <c r="D6609" s="859">
        <v>2.81</v>
      </c>
    </row>
    <row r="6610" spans="1:4" ht="13.5">
      <c r="A6610" s="858">
        <v>100951</v>
      </c>
      <c r="B6610" s="858" t="s">
        <v>9078</v>
      </c>
      <c r="C6610" s="858" t="s">
        <v>7895</v>
      </c>
      <c r="D6610" s="859">
        <v>2.42</v>
      </c>
    </row>
    <row r="6611" spans="1:4" ht="13.5">
      <c r="A6611" s="858">
        <v>100952</v>
      </c>
      <c r="B6611" s="858" t="s">
        <v>9079</v>
      </c>
      <c r="C6611" s="858" t="s">
        <v>7895</v>
      </c>
      <c r="D6611" s="859">
        <v>2.23</v>
      </c>
    </row>
    <row r="6612" spans="1:4" ht="13.5">
      <c r="A6612" s="858">
        <v>100953</v>
      </c>
      <c r="B6612" s="858" t="s">
        <v>9080</v>
      </c>
      <c r="C6612" s="858" t="s">
        <v>7895</v>
      </c>
      <c r="D6612" s="859">
        <v>0.88</v>
      </c>
    </row>
    <row r="6613" spans="1:4" ht="13.5">
      <c r="A6613" s="858">
        <v>100954</v>
      </c>
      <c r="B6613" s="858" t="s">
        <v>9081</v>
      </c>
      <c r="C6613" s="858" t="s">
        <v>7895</v>
      </c>
      <c r="D6613" s="859">
        <v>6.69</v>
      </c>
    </row>
    <row r="6614" spans="1:4" ht="13.5">
      <c r="A6614" s="858">
        <v>100955</v>
      </c>
      <c r="B6614" s="858" t="s">
        <v>9082</v>
      </c>
      <c r="C6614" s="858" t="s">
        <v>8846</v>
      </c>
      <c r="D6614" s="859">
        <v>4.12</v>
      </c>
    </row>
    <row r="6615" spans="1:4" ht="13.5">
      <c r="A6615" s="858">
        <v>100956</v>
      </c>
      <c r="B6615" s="858" t="s">
        <v>9083</v>
      </c>
      <c r="C6615" s="858" t="s">
        <v>8846</v>
      </c>
      <c r="D6615" s="859">
        <v>3.58</v>
      </c>
    </row>
    <row r="6616" spans="1:4" ht="13.5">
      <c r="A6616" s="858">
        <v>100957</v>
      </c>
      <c r="B6616" s="858" t="s">
        <v>9084</v>
      </c>
      <c r="C6616" s="858" t="s">
        <v>8846</v>
      </c>
      <c r="D6616" s="859">
        <v>3.28</v>
      </c>
    </row>
    <row r="6617" spans="1:4" ht="13.5">
      <c r="A6617" s="858">
        <v>100958</v>
      </c>
      <c r="B6617" s="858" t="s">
        <v>9085</v>
      </c>
      <c r="C6617" s="858" t="s">
        <v>8846</v>
      </c>
      <c r="D6617" s="859">
        <v>1.32</v>
      </c>
    </row>
    <row r="6618" spans="1:4" ht="13.5">
      <c r="A6618" s="858">
        <v>100959</v>
      </c>
      <c r="B6618" s="858" t="s">
        <v>9086</v>
      </c>
      <c r="C6618" s="858" t="s">
        <v>8846</v>
      </c>
      <c r="D6618" s="859">
        <v>9.84</v>
      </c>
    </row>
    <row r="6619" spans="1:4" ht="13.5">
      <c r="A6619" s="858">
        <v>100960</v>
      </c>
      <c r="B6619" s="858" t="s">
        <v>9087</v>
      </c>
      <c r="C6619" s="858" t="s">
        <v>8846</v>
      </c>
      <c r="D6619" s="859">
        <v>3</v>
      </c>
    </row>
    <row r="6620" spans="1:4" ht="13.5">
      <c r="A6620" s="858">
        <v>100961</v>
      </c>
      <c r="B6620" s="858" t="s">
        <v>9088</v>
      </c>
      <c r="C6620" s="858" t="s">
        <v>8846</v>
      </c>
      <c r="D6620" s="859">
        <v>2.6</v>
      </c>
    </row>
    <row r="6621" spans="1:4" ht="13.5">
      <c r="A6621" s="858">
        <v>100962</v>
      </c>
      <c r="B6621" s="858" t="s">
        <v>9089</v>
      </c>
      <c r="C6621" s="858" t="s">
        <v>8846</v>
      </c>
      <c r="D6621" s="859">
        <v>2.37</v>
      </c>
    </row>
    <row r="6622" spans="1:4" ht="13.5">
      <c r="A6622" s="858">
        <v>100963</v>
      </c>
      <c r="B6622" s="858" t="s">
        <v>9090</v>
      </c>
      <c r="C6622" s="858" t="s">
        <v>8846</v>
      </c>
      <c r="D6622" s="859">
        <v>0.94</v>
      </c>
    </row>
    <row r="6623" spans="1:4" ht="13.5">
      <c r="A6623" s="858">
        <v>100964</v>
      </c>
      <c r="B6623" s="858" t="s">
        <v>9091</v>
      </c>
      <c r="C6623" s="858" t="s">
        <v>8846</v>
      </c>
      <c r="D6623" s="859">
        <v>7.21</v>
      </c>
    </row>
    <row r="6624" spans="1:4" ht="13.5">
      <c r="A6624" s="858">
        <v>100973</v>
      </c>
      <c r="B6624" s="858" t="s">
        <v>9092</v>
      </c>
      <c r="C6624" s="858" t="s">
        <v>233</v>
      </c>
      <c r="D6624" s="859">
        <v>6.79</v>
      </c>
    </row>
    <row r="6625" spans="1:4" ht="13.5">
      <c r="A6625" s="858">
        <v>100974</v>
      </c>
      <c r="B6625" s="858" t="s">
        <v>9093</v>
      </c>
      <c r="C6625" s="858" t="s">
        <v>233</v>
      </c>
      <c r="D6625" s="859">
        <v>5.92</v>
      </c>
    </row>
    <row r="6626" spans="1:4" ht="13.5">
      <c r="A6626" s="858">
        <v>100975</v>
      </c>
      <c r="B6626" s="858" t="s">
        <v>9094</v>
      </c>
      <c r="C6626" s="858" t="s">
        <v>233</v>
      </c>
      <c r="D6626" s="859">
        <v>7.01</v>
      </c>
    </row>
    <row r="6627" spans="1:4" ht="13.5">
      <c r="A6627" s="858">
        <v>100965</v>
      </c>
      <c r="B6627" s="858" t="s">
        <v>9095</v>
      </c>
      <c r="C6627" s="858" t="s">
        <v>7895</v>
      </c>
      <c r="D6627" s="859">
        <v>1.51</v>
      </c>
    </row>
    <row r="6628" spans="1:4" ht="13.5">
      <c r="A6628" s="858">
        <v>100966</v>
      </c>
      <c r="B6628" s="858" t="s">
        <v>9096</v>
      </c>
      <c r="C6628" s="858" t="s">
        <v>7895</v>
      </c>
      <c r="D6628" s="859">
        <v>1.29</v>
      </c>
    </row>
    <row r="6629" spans="1:4" ht="13.5">
      <c r="A6629" s="858">
        <v>100969</v>
      </c>
      <c r="B6629" s="858" t="s">
        <v>9097</v>
      </c>
      <c r="C6629" s="858" t="s">
        <v>7895</v>
      </c>
      <c r="D6629" s="859">
        <v>1.99</v>
      </c>
    </row>
    <row r="6630" spans="1:4" ht="13.5">
      <c r="A6630" s="858">
        <v>100970</v>
      </c>
      <c r="B6630" s="858" t="s">
        <v>9098</v>
      </c>
      <c r="C6630" s="858" t="s">
        <v>7895</v>
      </c>
      <c r="D6630" s="859">
        <v>1.68</v>
      </c>
    </row>
    <row r="6631" spans="1:4" ht="13.5">
      <c r="A6631" s="858">
        <v>102330</v>
      </c>
      <c r="B6631" s="858" t="s">
        <v>9099</v>
      </c>
      <c r="C6631" s="858" t="s">
        <v>7895</v>
      </c>
      <c r="D6631" s="859">
        <v>1.2</v>
      </c>
    </row>
    <row r="6632" spans="1:4" ht="13.5">
      <c r="A6632" s="858">
        <v>102331</v>
      </c>
      <c r="B6632" s="858" t="s">
        <v>9100</v>
      </c>
      <c r="C6632" s="858" t="s">
        <v>7895</v>
      </c>
      <c r="D6632" s="859">
        <v>0.47</v>
      </c>
    </row>
    <row r="6633" spans="1:4" ht="13.5">
      <c r="A6633" s="858">
        <v>102332</v>
      </c>
      <c r="B6633" s="858" t="s">
        <v>9101</v>
      </c>
      <c r="C6633" s="858" t="s">
        <v>7895</v>
      </c>
      <c r="D6633" s="859">
        <v>1.58</v>
      </c>
    </row>
    <row r="6634" spans="1:4" ht="13.5">
      <c r="A6634" s="858">
        <v>102333</v>
      </c>
      <c r="B6634" s="858" t="s">
        <v>9102</v>
      </c>
      <c r="C6634" s="858" t="s">
        <v>7895</v>
      </c>
      <c r="D6634" s="859">
        <v>0.63</v>
      </c>
    </row>
    <row r="6635" spans="1:4" ht="13.5">
      <c r="A6635" s="858">
        <v>101019</v>
      </c>
      <c r="B6635" s="858" t="s">
        <v>9103</v>
      </c>
      <c r="C6635" s="858" t="s">
        <v>8193</v>
      </c>
      <c r="D6635" s="859">
        <v>427.73</v>
      </c>
    </row>
    <row r="6636" spans="1:4" ht="13.5">
      <c r="A6636" s="858">
        <v>101479</v>
      </c>
      <c r="B6636" s="858" t="s">
        <v>9104</v>
      </c>
      <c r="C6636" s="858" t="s">
        <v>8193</v>
      </c>
      <c r="D6636" s="859">
        <v>124.61</v>
      </c>
    </row>
    <row r="6637" spans="1:4" ht="13.5">
      <c r="A6637" s="858">
        <v>102568</v>
      </c>
      <c r="B6637" s="858" t="s">
        <v>9105</v>
      </c>
      <c r="C6637" s="858" t="s">
        <v>8193</v>
      </c>
      <c r="D6637" s="859">
        <v>212.3</v>
      </c>
    </row>
    <row r="6638" spans="1:4" ht="13.5">
      <c r="A6638" s="858">
        <v>100976</v>
      </c>
      <c r="B6638" s="858" t="s">
        <v>9106</v>
      </c>
      <c r="C6638" s="858" t="s">
        <v>233</v>
      </c>
      <c r="D6638" s="859">
        <v>6.94</v>
      </c>
    </row>
    <row r="6639" spans="1:4" ht="13.5">
      <c r="A6639" s="858">
        <v>100977</v>
      </c>
      <c r="B6639" s="858" t="s">
        <v>9107</v>
      </c>
      <c r="C6639" s="858" t="s">
        <v>233</v>
      </c>
      <c r="D6639" s="859">
        <v>5.84</v>
      </c>
    </row>
    <row r="6640" spans="1:4" ht="13.5">
      <c r="A6640" s="858">
        <v>100978</v>
      </c>
      <c r="B6640" s="858" t="s">
        <v>9108</v>
      </c>
      <c r="C6640" s="858" t="s">
        <v>233</v>
      </c>
      <c r="D6640" s="859">
        <v>4.78</v>
      </c>
    </row>
    <row r="6641" spans="1:4" ht="13.5">
      <c r="A6641" s="858">
        <v>100979</v>
      </c>
      <c r="B6641" s="858" t="s">
        <v>9109</v>
      </c>
      <c r="C6641" s="858" t="s">
        <v>233</v>
      </c>
      <c r="D6641" s="859">
        <v>5.38</v>
      </c>
    </row>
    <row r="6642" spans="1:4" ht="13.5">
      <c r="A6642" s="858">
        <v>100980</v>
      </c>
      <c r="B6642" s="858" t="s">
        <v>9110</v>
      </c>
      <c r="C6642" s="858" t="s">
        <v>233</v>
      </c>
      <c r="D6642" s="859">
        <v>5.14</v>
      </c>
    </row>
    <row r="6643" spans="1:4" ht="13.5">
      <c r="A6643" s="858">
        <v>100981</v>
      </c>
      <c r="B6643" s="858" t="s">
        <v>9111</v>
      </c>
      <c r="C6643" s="858" t="s">
        <v>233</v>
      </c>
      <c r="D6643" s="859">
        <v>7.13</v>
      </c>
    </row>
    <row r="6644" spans="1:4" ht="13.5">
      <c r="A6644" s="858">
        <v>100982</v>
      </c>
      <c r="B6644" s="858" t="s">
        <v>9112</v>
      </c>
      <c r="C6644" s="858" t="s">
        <v>233</v>
      </c>
      <c r="D6644" s="859">
        <v>6.22</v>
      </c>
    </row>
    <row r="6645" spans="1:4" ht="13.5">
      <c r="A6645" s="858">
        <v>100983</v>
      </c>
      <c r="B6645" s="858" t="s">
        <v>9113</v>
      </c>
      <c r="C6645" s="858" t="s">
        <v>233</v>
      </c>
      <c r="D6645" s="859">
        <v>7.28</v>
      </c>
    </row>
    <row r="6646" spans="1:4" ht="13.5">
      <c r="A6646" s="858">
        <v>100984</v>
      </c>
      <c r="B6646" s="858" t="s">
        <v>9114</v>
      </c>
      <c r="C6646" s="858" t="s">
        <v>233</v>
      </c>
      <c r="D6646" s="859">
        <v>7.21</v>
      </c>
    </row>
    <row r="6647" spans="1:4" ht="13.5">
      <c r="A6647" s="858">
        <v>100985</v>
      </c>
      <c r="B6647" s="858" t="s">
        <v>9115</v>
      </c>
      <c r="C6647" s="858" t="s">
        <v>233</v>
      </c>
      <c r="D6647" s="859">
        <v>5.73</v>
      </c>
    </row>
    <row r="6648" spans="1:4" ht="13.5">
      <c r="A6648" s="858">
        <v>100986</v>
      </c>
      <c r="B6648" s="858" t="s">
        <v>9116</v>
      </c>
      <c r="C6648" s="858" t="s">
        <v>233</v>
      </c>
      <c r="D6648" s="859">
        <v>5.96</v>
      </c>
    </row>
    <row r="6649" spans="1:4" ht="13.5">
      <c r="A6649" s="858">
        <v>100987</v>
      </c>
      <c r="B6649" s="858" t="s">
        <v>9117</v>
      </c>
      <c r="C6649" s="858" t="s">
        <v>233</v>
      </c>
      <c r="D6649" s="859">
        <v>8.5399999999999991</v>
      </c>
    </row>
    <row r="6650" spans="1:4" ht="13.5">
      <c r="A6650" s="858">
        <v>100988</v>
      </c>
      <c r="B6650" s="858" t="s">
        <v>9118</v>
      </c>
      <c r="C6650" s="858" t="s">
        <v>233</v>
      </c>
      <c r="D6650" s="859">
        <v>9.16</v>
      </c>
    </row>
    <row r="6651" spans="1:4" ht="13.5">
      <c r="A6651" s="858">
        <v>100989</v>
      </c>
      <c r="B6651" s="858" t="s">
        <v>9119</v>
      </c>
      <c r="C6651" s="858" t="s">
        <v>8193</v>
      </c>
      <c r="D6651" s="859">
        <v>4.5199999999999996</v>
      </c>
    </row>
    <row r="6652" spans="1:4" ht="13.5">
      <c r="A6652" s="858">
        <v>100990</v>
      </c>
      <c r="B6652" s="858" t="s">
        <v>9120</v>
      </c>
      <c r="C6652" s="858" t="s">
        <v>8193</v>
      </c>
      <c r="D6652" s="859">
        <v>3.95</v>
      </c>
    </row>
    <row r="6653" spans="1:4" ht="13.5">
      <c r="A6653" s="858">
        <v>100991</v>
      </c>
      <c r="B6653" s="858" t="s">
        <v>9121</v>
      </c>
      <c r="C6653" s="858" t="s">
        <v>8193</v>
      </c>
      <c r="D6653" s="859">
        <v>4.6900000000000004</v>
      </c>
    </row>
    <row r="6654" spans="1:4" ht="13.5">
      <c r="A6654" s="858">
        <v>100992</v>
      </c>
      <c r="B6654" s="858" t="s">
        <v>9122</v>
      </c>
      <c r="C6654" s="858" t="s">
        <v>8193</v>
      </c>
      <c r="D6654" s="859">
        <v>4.63</v>
      </c>
    </row>
    <row r="6655" spans="1:4" ht="13.5">
      <c r="A6655" s="858">
        <v>100993</v>
      </c>
      <c r="B6655" s="858" t="s">
        <v>9123</v>
      </c>
      <c r="C6655" s="858" t="s">
        <v>8193</v>
      </c>
      <c r="D6655" s="859">
        <v>3.88</v>
      </c>
    </row>
    <row r="6656" spans="1:4" ht="13.5">
      <c r="A6656" s="858">
        <v>100994</v>
      </c>
      <c r="B6656" s="858" t="s">
        <v>9124</v>
      </c>
      <c r="C6656" s="858" t="s">
        <v>8193</v>
      </c>
      <c r="D6656" s="859">
        <v>3.16</v>
      </c>
    </row>
    <row r="6657" spans="1:4" ht="13.5">
      <c r="A6657" s="858">
        <v>100995</v>
      </c>
      <c r="B6657" s="858" t="s">
        <v>9125</v>
      </c>
      <c r="C6657" s="858" t="s">
        <v>8193</v>
      </c>
      <c r="D6657" s="859">
        <v>3.58</v>
      </c>
    </row>
    <row r="6658" spans="1:4" ht="13.5">
      <c r="A6658" s="858">
        <v>100996</v>
      </c>
      <c r="B6658" s="858" t="s">
        <v>9126</v>
      </c>
      <c r="C6658" s="858" t="s">
        <v>8193</v>
      </c>
      <c r="D6658" s="859">
        <v>3.42</v>
      </c>
    </row>
    <row r="6659" spans="1:4" ht="13.5">
      <c r="A6659" s="858">
        <v>100997</v>
      </c>
      <c r="B6659" s="858" t="s">
        <v>9127</v>
      </c>
      <c r="C6659" s="858" t="s">
        <v>8193</v>
      </c>
      <c r="D6659" s="859">
        <v>4.75</v>
      </c>
    </row>
    <row r="6660" spans="1:4" ht="13.5">
      <c r="A6660" s="858">
        <v>100998</v>
      </c>
      <c r="B6660" s="858" t="s">
        <v>9128</v>
      </c>
      <c r="C6660" s="858" t="s">
        <v>8193</v>
      </c>
      <c r="D6660" s="859">
        <v>4.1500000000000004</v>
      </c>
    </row>
    <row r="6661" spans="1:4" ht="13.5">
      <c r="A6661" s="858">
        <v>100999</v>
      </c>
      <c r="B6661" s="858" t="s">
        <v>9129</v>
      </c>
      <c r="C6661" s="858" t="s">
        <v>8193</v>
      </c>
      <c r="D6661" s="859">
        <v>4.87</v>
      </c>
    </row>
    <row r="6662" spans="1:4" ht="13.5">
      <c r="A6662" s="858">
        <v>101000</v>
      </c>
      <c r="B6662" s="858" t="s">
        <v>9130</v>
      </c>
      <c r="C6662" s="858" t="s">
        <v>8193</v>
      </c>
      <c r="D6662" s="859">
        <v>4.8</v>
      </c>
    </row>
    <row r="6663" spans="1:4" ht="13.5">
      <c r="A6663" s="858">
        <v>101001</v>
      </c>
      <c r="B6663" s="858" t="s">
        <v>9131</v>
      </c>
      <c r="C6663" s="858" t="s">
        <v>8193</v>
      </c>
      <c r="D6663" s="859">
        <v>3.83</v>
      </c>
    </row>
    <row r="6664" spans="1:4" ht="13.5">
      <c r="A6664" s="858">
        <v>101002</v>
      </c>
      <c r="B6664" s="858" t="s">
        <v>9132</v>
      </c>
      <c r="C6664" s="858" t="s">
        <v>8193</v>
      </c>
      <c r="D6664" s="859">
        <v>3.96</v>
      </c>
    </row>
    <row r="6665" spans="1:4" ht="13.5">
      <c r="A6665" s="858">
        <v>101003</v>
      </c>
      <c r="B6665" s="858" t="s">
        <v>9133</v>
      </c>
      <c r="C6665" s="858" t="s">
        <v>8193</v>
      </c>
      <c r="D6665" s="859">
        <v>5.68</v>
      </c>
    </row>
    <row r="6666" spans="1:4" ht="13.5">
      <c r="A6666" s="858">
        <v>101004</v>
      </c>
      <c r="B6666" s="858" t="s">
        <v>9134</v>
      </c>
      <c r="C6666" s="858" t="s">
        <v>8193</v>
      </c>
      <c r="D6666" s="859">
        <v>6.11</v>
      </c>
    </row>
    <row r="6667" spans="1:4" ht="13.5">
      <c r="A6667" s="858">
        <v>101005</v>
      </c>
      <c r="B6667" s="858" t="s">
        <v>9135</v>
      </c>
      <c r="C6667" s="858" t="s">
        <v>233</v>
      </c>
      <c r="D6667" s="859">
        <v>15.7</v>
      </c>
    </row>
    <row r="6668" spans="1:4" ht="13.5">
      <c r="A6668" s="858">
        <v>101006</v>
      </c>
      <c r="B6668" s="858" t="s">
        <v>9136</v>
      </c>
      <c r="C6668" s="858" t="s">
        <v>233</v>
      </c>
      <c r="D6668" s="859">
        <v>17.11</v>
      </c>
    </row>
    <row r="6669" spans="1:4" ht="13.5">
      <c r="A6669" s="858">
        <v>101007</v>
      </c>
      <c r="B6669" s="858" t="s">
        <v>9137</v>
      </c>
      <c r="C6669" s="858" t="s">
        <v>233</v>
      </c>
      <c r="D6669" s="859">
        <v>4.55</v>
      </c>
    </row>
    <row r="6670" spans="1:4" ht="13.5">
      <c r="A6670" s="858">
        <v>101008</v>
      </c>
      <c r="B6670" s="858" t="s">
        <v>9138</v>
      </c>
      <c r="C6670" s="858" t="s">
        <v>233</v>
      </c>
      <c r="D6670" s="859">
        <v>4.5199999999999996</v>
      </c>
    </row>
    <row r="6671" spans="1:4" ht="13.5">
      <c r="A6671" s="858">
        <v>101009</v>
      </c>
      <c r="B6671" s="858" t="s">
        <v>9139</v>
      </c>
      <c r="C6671" s="858" t="s">
        <v>8193</v>
      </c>
      <c r="D6671" s="859">
        <v>33.909999999999997</v>
      </c>
    </row>
    <row r="6672" spans="1:4" ht="13.5">
      <c r="A6672" s="858">
        <v>101010</v>
      </c>
      <c r="B6672" s="858" t="s">
        <v>9140</v>
      </c>
      <c r="C6672" s="858" t="s">
        <v>8193</v>
      </c>
      <c r="D6672" s="859">
        <v>21.35</v>
      </c>
    </row>
    <row r="6673" spans="1:4" ht="13.5">
      <c r="A6673" s="858">
        <v>101013</v>
      </c>
      <c r="B6673" s="858" t="s">
        <v>9141</v>
      </c>
      <c r="C6673" s="858" t="s">
        <v>8193</v>
      </c>
      <c r="D6673" s="859">
        <v>34.94</v>
      </c>
    </row>
    <row r="6674" spans="1:4" ht="13.5">
      <c r="A6674" s="858">
        <v>101014</v>
      </c>
      <c r="B6674" s="858" t="s">
        <v>9142</v>
      </c>
      <c r="C6674" s="858" t="s">
        <v>8193</v>
      </c>
      <c r="D6674" s="859">
        <v>32.01</v>
      </c>
    </row>
    <row r="6675" spans="1:4" ht="13.5">
      <c r="A6675" s="858">
        <v>101015</v>
      </c>
      <c r="B6675" s="858" t="s">
        <v>9143</v>
      </c>
      <c r="C6675" s="858" t="s">
        <v>8193</v>
      </c>
      <c r="D6675" s="859">
        <v>26.29</v>
      </c>
    </row>
    <row r="6676" spans="1:4" ht="13.5">
      <c r="A6676" s="858">
        <v>101016</v>
      </c>
      <c r="B6676" s="858" t="s">
        <v>9144</v>
      </c>
      <c r="C6676" s="858" t="s">
        <v>8193</v>
      </c>
      <c r="D6676" s="859">
        <v>30.44</v>
      </c>
    </row>
    <row r="6677" spans="1:4" ht="13.5">
      <c r="A6677" s="858">
        <v>101017</v>
      </c>
      <c r="B6677" s="858" t="s">
        <v>9145</v>
      </c>
      <c r="C6677" s="858" t="s">
        <v>8193</v>
      </c>
      <c r="D6677" s="859">
        <v>23.07</v>
      </c>
    </row>
    <row r="6678" spans="1:4" ht="13.5">
      <c r="A6678" s="858">
        <v>101018</v>
      </c>
      <c r="B6678" s="858" t="s">
        <v>9146</v>
      </c>
      <c r="C6678" s="858" t="s">
        <v>8193</v>
      </c>
      <c r="D6678" s="859">
        <v>18.96</v>
      </c>
    </row>
    <row r="6679" spans="1:4" ht="13.5">
      <c r="A6679" s="858">
        <v>101463</v>
      </c>
      <c r="B6679" s="858" t="s">
        <v>9147</v>
      </c>
      <c r="C6679" s="858" t="s">
        <v>8193</v>
      </c>
      <c r="D6679" s="859">
        <v>35.03</v>
      </c>
    </row>
    <row r="6680" spans="1:4" ht="13.5">
      <c r="A6680" s="858">
        <v>101464</v>
      </c>
      <c r="B6680" s="858" t="s">
        <v>9148</v>
      </c>
      <c r="C6680" s="858" t="s">
        <v>8193</v>
      </c>
      <c r="D6680" s="859">
        <v>26.92</v>
      </c>
    </row>
    <row r="6681" spans="1:4" ht="13.5">
      <c r="A6681" s="858">
        <v>101465</v>
      </c>
      <c r="B6681" s="858" t="s">
        <v>9149</v>
      </c>
      <c r="C6681" s="858" t="s">
        <v>8193</v>
      </c>
      <c r="D6681" s="859">
        <v>20.57</v>
      </c>
    </row>
    <row r="6682" spans="1:4" ht="13.5">
      <c r="A6682" s="858">
        <v>101466</v>
      </c>
      <c r="B6682" s="858" t="s">
        <v>9150</v>
      </c>
      <c r="C6682" s="858" t="s">
        <v>8193</v>
      </c>
      <c r="D6682" s="859">
        <v>16.739999999999998</v>
      </c>
    </row>
    <row r="6683" spans="1:4" ht="13.5">
      <c r="A6683" s="858">
        <v>101467</v>
      </c>
      <c r="B6683" s="858" t="s">
        <v>9151</v>
      </c>
      <c r="C6683" s="858" t="s">
        <v>8193</v>
      </c>
      <c r="D6683" s="859">
        <v>14</v>
      </c>
    </row>
    <row r="6684" spans="1:4" ht="13.5">
      <c r="A6684" s="858">
        <v>101468</v>
      </c>
      <c r="B6684" s="858" t="s">
        <v>9152</v>
      </c>
      <c r="C6684" s="858" t="s">
        <v>8193</v>
      </c>
      <c r="D6684" s="859">
        <v>12.81</v>
      </c>
    </row>
    <row r="6685" spans="1:4" ht="13.5">
      <c r="A6685" s="858">
        <v>101469</v>
      </c>
      <c r="B6685" s="858" t="s">
        <v>9153</v>
      </c>
      <c r="C6685" s="858" t="s">
        <v>8193</v>
      </c>
      <c r="D6685" s="859">
        <v>28.67</v>
      </c>
    </row>
    <row r="6686" spans="1:4" ht="13.5">
      <c r="A6686" s="858">
        <v>101470</v>
      </c>
      <c r="B6686" s="858" t="s">
        <v>9154</v>
      </c>
      <c r="C6686" s="858" t="s">
        <v>8193</v>
      </c>
      <c r="D6686" s="859">
        <v>22.76</v>
      </c>
    </row>
    <row r="6687" spans="1:4" ht="13.5">
      <c r="A6687" s="858">
        <v>101471</v>
      </c>
      <c r="B6687" s="858" t="s">
        <v>9155</v>
      </c>
      <c r="C6687" s="858" t="s">
        <v>8193</v>
      </c>
      <c r="D6687" s="859">
        <v>19.52</v>
      </c>
    </row>
    <row r="6688" spans="1:4" ht="13.5">
      <c r="A6688" s="858">
        <v>101472</v>
      </c>
      <c r="B6688" s="858" t="s">
        <v>9156</v>
      </c>
      <c r="C6688" s="858" t="s">
        <v>8193</v>
      </c>
      <c r="D6688" s="859">
        <v>15.2</v>
      </c>
    </row>
    <row r="6689" spans="1:4" ht="13.5">
      <c r="A6689" s="858">
        <v>101473</v>
      </c>
      <c r="B6689" s="858" t="s">
        <v>9157</v>
      </c>
      <c r="C6689" s="858" t="s">
        <v>8193</v>
      </c>
      <c r="D6689" s="859">
        <v>21.88</v>
      </c>
    </row>
    <row r="6690" spans="1:4" ht="13.5">
      <c r="A6690" s="858">
        <v>101474</v>
      </c>
      <c r="B6690" s="858" t="s">
        <v>9158</v>
      </c>
      <c r="C6690" s="858" t="s">
        <v>8193</v>
      </c>
      <c r="D6690" s="859">
        <v>15.65</v>
      </c>
    </row>
    <row r="6691" spans="1:4" ht="13.5">
      <c r="A6691" s="858">
        <v>101475</v>
      </c>
      <c r="B6691" s="858" t="s">
        <v>9159</v>
      </c>
      <c r="C6691" s="858" t="s">
        <v>8193</v>
      </c>
      <c r="D6691" s="859">
        <v>13.89</v>
      </c>
    </row>
    <row r="6692" spans="1:4" ht="13.5">
      <c r="A6692" s="858">
        <v>101476</v>
      </c>
      <c r="B6692" s="858" t="s">
        <v>9160</v>
      </c>
      <c r="C6692" s="858" t="s">
        <v>8193</v>
      </c>
      <c r="D6692" s="859">
        <v>12.38</v>
      </c>
    </row>
    <row r="6693" spans="1:4" ht="13.5">
      <c r="A6693" s="858">
        <v>101477</v>
      </c>
      <c r="B6693" s="858" t="s">
        <v>9161</v>
      </c>
      <c r="C6693" s="858" t="s">
        <v>8193</v>
      </c>
      <c r="D6693" s="859">
        <v>10.130000000000001</v>
      </c>
    </row>
    <row r="6694" spans="1:4" ht="13.5">
      <c r="A6694" s="858">
        <v>101478</v>
      </c>
      <c r="B6694" s="858" t="s">
        <v>9162</v>
      </c>
      <c r="C6694" s="858" t="s">
        <v>8193</v>
      </c>
      <c r="D6694" s="859">
        <v>8.6300000000000008</v>
      </c>
    </row>
    <row r="6695" spans="1:4" ht="13.5">
      <c r="A6695" s="858">
        <v>101480</v>
      </c>
      <c r="B6695" s="858" t="s">
        <v>9163</v>
      </c>
      <c r="C6695" s="858" t="s">
        <v>8193</v>
      </c>
      <c r="D6695" s="859">
        <v>51.28</v>
      </c>
    </row>
    <row r="6696" spans="1:4" ht="13.5">
      <c r="A6696" s="858">
        <v>101481</v>
      </c>
      <c r="B6696" s="858" t="s">
        <v>9164</v>
      </c>
      <c r="C6696" s="858" t="s">
        <v>8193</v>
      </c>
      <c r="D6696" s="859">
        <v>37.04</v>
      </c>
    </row>
    <row r="6697" spans="1:4" ht="13.5">
      <c r="A6697" s="858">
        <v>101482</v>
      </c>
      <c r="B6697" s="858" t="s">
        <v>9165</v>
      </c>
      <c r="C6697" s="858" t="s">
        <v>8193</v>
      </c>
      <c r="D6697" s="859">
        <v>27.69</v>
      </c>
    </row>
    <row r="6698" spans="1:4" ht="13.5">
      <c r="A6698" s="858">
        <v>101483</v>
      </c>
      <c r="B6698" s="858" t="s">
        <v>9166</v>
      </c>
      <c r="C6698" s="858" t="s">
        <v>8193</v>
      </c>
      <c r="D6698" s="859">
        <v>28.73</v>
      </c>
    </row>
    <row r="6699" spans="1:4" ht="13.5">
      <c r="A6699" s="858">
        <v>101484</v>
      </c>
      <c r="B6699" s="858" t="s">
        <v>9167</v>
      </c>
      <c r="C6699" s="858" t="s">
        <v>8193</v>
      </c>
      <c r="D6699" s="859">
        <v>148.91999999999999</v>
      </c>
    </row>
    <row r="6700" spans="1:4" ht="13.5">
      <c r="A6700" s="858">
        <v>101485</v>
      </c>
      <c r="B6700" s="858" t="s">
        <v>9168</v>
      </c>
      <c r="C6700" s="858" t="s">
        <v>8193</v>
      </c>
      <c r="D6700" s="859">
        <v>114.32</v>
      </c>
    </row>
    <row r="6701" spans="1:4" ht="13.5">
      <c r="A6701" s="858">
        <v>101486</v>
      </c>
      <c r="B6701" s="858" t="s">
        <v>9169</v>
      </c>
      <c r="C6701" s="858" t="s">
        <v>8193</v>
      </c>
      <c r="D6701" s="859">
        <v>102.97</v>
      </c>
    </row>
    <row r="6702" spans="1:4" ht="13.5">
      <c r="A6702" s="858">
        <v>101487</v>
      </c>
      <c r="B6702" s="858" t="s">
        <v>9170</v>
      </c>
      <c r="C6702" s="858" t="s">
        <v>8193</v>
      </c>
      <c r="D6702" s="859">
        <v>75.39</v>
      </c>
    </row>
    <row r="6703" spans="1:4" ht="13.5">
      <c r="A6703" s="858">
        <v>101488</v>
      </c>
      <c r="B6703" s="858" t="s">
        <v>9171</v>
      </c>
      <c r="C6703" s="858" t="s">
        <v>8193</v>
      </c>
      <c r="D6703" s="859">
        <v>65.239999999999995</v>
      </c>
    </row>
    <row r="6704" spans="1:4" ht="13.5">
      <c r="A6704" s="858">
        <v>101188</v>
      </c>
      <c r="B6704" s="858" t="s">
        <v>9172</v>
      </c>
      <c r="C6704" s="858" t="s">
        <v>28</v>
      </c>
      <c r="D6704" s="859">
        <v>4.5</v>
      </c>
    </row>
    <row r="6705" spans="1:4" ht="13.5">
      <c r="A6705" s="858">
        <v>101189</v>
      </c>
      <c r="B6705" s="858" t="s">
        <v>9173</v>
      </c>
      <c r="C6705" s="858" t="s">
        <v>28</v>
      </c>
      <c r="D6705" s="859">
        <v>57.69</v>
      </c>
    </row>
    <row r="6706" spans="1:4" ht="13.5">
      <c r="A6706" s="858">
        <v>101190</v>
      </c>
      <c r="B6706" s="858" t="s">
        <v>9174</v>
      </c>
      <c r="C6706" s="858" t="s">
        <v>28</v>
      </c>
      <c r="D6706" s="859">
        <v>57.07</v>
      </c>
    </row>
    <row r="6707" spans="1:4" ht="13.5">
      <c r="A6707" s="858">
        <v>101191</v>
      </c>
      <c r="B6707" s="858" t="s">
        <v>9175</v>
      </c>
      <c r="C6707" s="858" t="s">
        <v>28</v>
      </c>
      <c r="D6707" s="859">
        <v>57.38</v>
      </c>
    </row>
    <row r="6708" spans="1:4" ht="13.5">
      <c r="A6708" s="858">
        <v>101192</v>
      </c>
      <c r="B6708" s="858" t="s">
        <v>9176</v>
      </c>
      <c r="C6708" s="858" t="s">
        <v>28</v>
      </c>
      <c r="D6708" s="859">
        <v>57.14</v>
      </c>
    </row>
    <row r="6709" spans="1:4" ht="13.5">
      <c r="A6709" s="858">
        <v>101193</v>
      </c>
      <c r="B6709" s="858" t="s">
        <v>9177</v>
      </c>
      <c r="C6709" s="858" t="s">
        <v>28</v>
      </c>
      <c r="D6709" s="859">
        <v>51.36</v>
      </c>
    </row>
    <row r="6710" spans="1:4" ht="13.5">
      <c r="A6710" s="858">
        <v>101194</v>
      </c>
      <c r="B6710" s="858" t="s">
        <v>9178</v>
      </c>
      <c r="C6710" s="858" t="s">
        <v>28</v>
      </c>
      <c r="D6710" s="859">
        <v>51.67</v>
      </c>
    </row>
    <row r="6711" spans="1:4" ht="13.5">
      <c r="A6711" s="858">
        <v>101197</v>
      </c>
      <c r="B6711" s="858" t="s">
        <v>9179</v>
      </c>
      <c r="C6711" s="858" t="s">
        <v>28</v>
      </c>
      <c r="D6711" s="859">
        <v>102.11</v>
      </c>
    </row>
    <row r="6712" spans="1:4" ht="13.5">
      <c r="A6712" s="858">
        <v>101198</v>
      </c>
      <c r="B6712" s="858" t="s">
        <v>9180</v>
      </c>
      <c r="C6712" s="858" t="s">
        <v>28</v>
      </c>
      <c r="D6712" s="859">
        <v>75.78</v>
      </c>
    </row>
    <row r="6713" spans="1:4" ht="13.5">
      <c r="A6713" s="858">
        <v>101199</v>
      </c>
      <c r="B6713" s="858" t="s">
        <v>9181</v>
      </c>
      <c r="C6713" s="858" t="s">
        <v>28</v>
      </c>
      <c r="D6713" s="859">
        <v>76.55</v>
      </c>
    </row>
    <row r="6714" spans="1:4" ht="13.5">
      <c r="A6714" s="858">
        <v>101200</v>
      </c>
      <c r="B6714" s="858" t="s">
        <v>9182</v>
      </c>
      <c r="C6714" s="858" t="s">
        <v>28</v>
      </c>
      <c r="D6714" s="859">
        <v>39.64</v>
      </c>
    </row>
    <row r="6715" spans="1:4" ht="13.5">
      <c r="A6715" s="858">
        <v>101201</v>
      </c>
      <c r="B6715" s="858" t="s">
        <v>9183</v>
      </c>
      <c r="C6715" s="858" t="s">
        <v>28</v>
      </c>
      <c r="D6715" s="859">
        <v>49.82</v>
      </c>
    </row>
    <row r="6716" spans="1:4" ht="13.5">
      <c r="A6716" s="858">
        <v>101202</v>
      </c>
      <c r="B6716" s="858" t="s">
        <v>9184</v>
      </c>
      <c r="C6716" s="858" t="s">
        <v>28</v>
      </c>
      <c r="D6716" s="859">
        <v>32.89</v>
      </c>
    </row>
    <row r="6717" spans="1:4" ht="13.5">
      <c r="A6717" s="858">
        <v>101203</v>
      </c>
      <c r="B6717" s="858" t="s">
        <v>9185</v>
      </c>
      <c r="C6717" s="858" t="s">
        <v>28</v>
      </c>
      <c r="D6717" s="859">
        <v>32.11</v>
      </c>
    </row>
    <row r="6718" spans="1:4" ht="13.5">
      <c r="A6718" s="858">
        <v>101204</v>
      </c>
      <c r="B6718" s="858" t="s">
        <v>9186</v>
      </c>
      <c r="C6718" s="858" t="s">
        <v>28</v>
      </c>
      <c r="D6718" s="859">
        <v>32.42</v>
      </c>
    </row>
    <row r="6719" spans="1:4" ht="13.5">
      <c r="A6719" s="858">
        <v>101205</v>
      </c>
      <c r="B6719" s="858" t="s">
        <v>9187</v>
      </c>
      <c r="C6719" s="858" t="s">
        <v>28</v>
      </c>
      <c r="D6719" s="859">
        <v>32.89</v>
      </c>
    </row>
    <row r="6720" spans="1:4" ht="13.5">
      <c r="A6720" s="858">
        <v>102362</v>
      </c>
      <c r="B6720" s="858" t="s">
        <v>9188</v>
      </c>
      <c r="C6720" s="858" t="s">
        <v>1169</v>
      </c>
      <c r="D6720" s="859">
        <v>175.28</v>
      </c>
    </row>
    <row r="6721" spans="1:4" ht="13.5">
      <c r="A6721" s="858">
        <v>102363</v>
      </c>
      <c r="B6721" s="858" t="s">
        <v>9189</v>
      </c>
      <c r="C6721" s="858" t="s">
        <v>1169</v>
      </c>
      <c r="D6721" s="859">
        <v>188.43</v>
      </c>
    </row>
    <row r="6722" spans="1:4" ht="13.5">
      <c r="A6722" s="858">
        <v>102364</v>
      </c>
      <c r="B6722" s="858" t="s">
        <v>9190</v>
      </c>
      <c r="C6722" s="858" t="s">
        <v>1169</v>
      </c>
      <c r="D6722" s="859">
        <v>212.21</v>
      </c>
    </row>
    <row r="6723" spans="1:4" ht="13.5">
      <c r="A6723" s="858">
        <v>98509</v>
      </c>
      <c r="B6723" s="858" t="s">
        <v>9191</v>
      </c>
      <c r="C6723" s="858" t="s">
        <v>520</v>
      </c>
      <c r="D6723" s="859">
        <v>55.44</v>
      </c>
    </row>
    <row r="6724" spans="1:4" ht="13.5">
      <c r="A6724" s="858">
        <v>98510</v>
      </c>
      <c r="B6724" s="858" t="s">
        <v>9192</v>
      </c>
      <c r="C6724" s="858" t="s">
        <v>520</v>
      </c>
      <c r="D6724" s="859">
        <v>78.12</v>
      </c>
    </row>
    <row r="6725" spans="1:4" ht="13.5">
      <c r="A6725" s="858">
        <v>98511</v>
      </c>
      <c r="B6725" s="858" t="s">
        <v>9193</v>
      </c>
      <c r="C6725" s="858" t="s">
        <v>520</v>
      </c>
      <c r="D6725" s="859">
        <v>151.52000000000001</v>
      </c>
    </row>
    <row r="6726" spans="1:4" ht="13.5">
      <c r="A6726" s="858">
        <v>98516</v>
      </c>
      <c r="B6726" s="858" t="s">
        <v>9194</v>
      </c>
      <c r="C6726" s="858" t="s">
        <v>520</v>
      </c>
      <c r="D6726" s="859">
        <v>321.87</v>
      </c>
    </row>
    <row r="6727" spans="1:4" ht="13.5">
      <c r="A6727" s="858">
        <v>98519</v>
      </c>
      <c r="B6727" s="858" t="s">
        <v>9195</v>
      </c>
      <c r="C6727" s="858" t="s">
        <v>1169</v>
      </c>
      <c r="D6727" s="859">
        <v>1.49</v>
      </c>
    </row>
    <row r="6728" spans="1:4" ht="13.5">
      <c r="A6728" s="858">
        <v>98520</v>
      </c>
      <c r="B6728" s="858" t="s">
        <v>9196</v>
      </c>
      <c r="C6728" s="858" t="s">
        <v>1169</v>
      </c>
      <c r="D6728" s="859">
        <v>4.43</v>
      </c>
    </row>
    <row r="6729" spans="1:4" ht="13.5">
      <c r="A6729" s="858">
        <v>98521</v>
      </c>
      <c r="B6729" s="858" t="s">
        <v>9197</v>
      </c>
      <c r="C6729" s="858" t="s">
        <v>1169</v>
      </c>
      <c r="D6729" s="859">
        <v>0.27</v>
      </c>
    </row>
    <row r="6730" spans="1:4" ht="13.5">
      <c r="A6730" s="858">
        <v>98522</v>
      </c>
      <c r="B6730" s="858" t="s">
        <v>9198</v>
      </c>
      <c r="C6730" s="858" t="s">
        <v>28</v>
      </c>
      <c r="D6730" s="859">
        <v>139.16</v>
      </c>
    </row>
    <row r="6731" spans="1:4" ht="13.5">
      <c r="A6731" s="858">
        <v>98524</v>
      </c>
      <c r="B6731" s="858" t="s">
        <v>9199</v>
      </c>
      <c r="C6731" s="858" t="s">
        <v>1169</v>
      </c>
      <c r="D6731" s="859">
        <v>2.38</v>
      </c>
    </row>
    <row r="6732" spans="1:4" ht="13.5">
      <c r="A6732" s="858">
        <v>98503</v>
      </c>
      <c r="B6732" s="858" t="s">
        <v>9200</v>
      </c>
      <c r="C6732" s="858" t="s">
        <v>1169</v>
      </c>
      <c r="D6732" s="859">
        <v>18.46</v>
      </c>
    </row>
    <row r="6733" spans="1:4" ht="13.5">
      <c r="A6733" s="858">
        <v>98504</v>
      </c>
      <c r="B6733" s="858" t="s">
        <v>9201</v>
      </c>
      <c r="C6733" s="858" t="s">
        <v>1169</v>
      </c>
      <c r="D6733" s="859">
        <v>12.36</v>
      </c>
    </row>
    <row r="6734" spans="1:4" ht="13.5">
      <c r="A6734" s="858">
        <v>98505</v>
      </c>
      <c r="B6734" s="858" t="s">
        <v>9202</v>
      </c>
      <c r="C6734" s="858" t="s">
        <v>1169</v>
      </c>
      <c r="D6734" s="859">
        <v>79.150000000000006</v>
      </c>
    </row>
    <row r="6735" spans="1:4" ht="13.5">
      <c r="A6735" s="858">
        <v>103185</v>
      </c>
      <c r="B6735" s="858" t="s">
        <v>9203</v>
      </c>
      <c r="C6735" s="858" t="s">
        <v>520</v>
      </c>
      <c r="D6735" s="859">
        <v>5378.84</v>
      </c>
    </row>
    <row r="6736" spans="1:4" ht="13.5">
      <c r="A6736" s="858">
        <v>103186</v>
      </c>
      <c r="B6736" s="858" t="s">
        <v>9204</v>
      </c>
      <c r="C6736" s="858" t="s">
        <v>520</v>
      </c>
      <c r="D6736" s="859">
        <v>5685.73</v>
      </c>
    </row>
    <row r="6737" spans="1:4" ht="13.5">
      <c r="A6737" s="858">
        <v>103187</v>
      </c>
      <c r="B6737" s="858" t="s">
        <v>9205</v>
      </c>
      <c r="C6737" s="858" t="s">
        <v>520</v>
      </c>
      <c r="D6737" s="859">
        <v>4265.66</v>
      </c>
    </row>
    <row r="6738" spans="1:4" ht="13.5">
      <c r="A6738" s="858">
        <v>103188</v>
      </c>
      <c r="B6738" s="858" t="s">
        <v>9206</v>
      </c>
      <c r="C6738" s="858" t="s">
        <v>520</v>
      </c>
      <c r="D6738" s="859">
        <v>4590.76</v>
      </c>
    </row>
    <row r="6739" spans="1:4" ht="13.5">
      <c r="A6739" s="858">
        <v>103189</v>
      </c>
      <c r="B6739" s="858" t="s">
        <v>9207</v>
      </c>
      <c r="C6739" s="858" t="s">
        <v>520</v>
      </c>
      <c r="D6739" s="859">
        <v>2298.61</v>
      </c>
    </row>
    <row r="6740" spans="1:4" ht="13.5">
      <c r="A6740" s="858">
        <v>103190</v>
      </c>
      <c r="B6740" s="858" t="s">
        <v>9208</v>
      </c>
      <c r="C6740" s="858" t="s">
        <v>520</v>
      </c>
      <c r="D6740" s="859">
        <v>3561.1</v>
      </c>
    </row>
    <row r="6741" spans="1:4" ht="13.5">
      <c r="A6741" s="858">
        <v>103191</v>
      </c>
      <c r="B6741" s="858" t="s">
        <v>9209</v>
      </c>
      <c r="C6741" s="858" t="s">
        <v>520</v>
      </c>
      <c r="D6741" s="859">
        <v>2068.92</v>
      </c>
    </row>
    <row r="6742" spans="1:4" ht="13.5">
      <c r="A6742" s="858">
        <v>103192</v>
      </c>
      <c r="B6742" s="858" t="s">
        <v>9210</v>
      </c>
      <c r="C6742" s="858" t="s">
        <v>520</v>
      </c>
      <c r="D6742" s="859">
        <v>2203.8200000000002</v>
      </c>
    </row>
    <row r="6743" spans="1:4" ht="13.5">
      <c r="A6743" s="858">
        <v>103193</v>
      </c>
      <c r="B6743" s="858" t="s">
        <v>9211</v>
      </c>
      <c r="C6743" s="858" t="s">
        <v>520</v>
      </c>
      <c r="D6743" s="859">
        <v>1693.45</v>
      </c>
    </row>
    <row r="6744" spans="1:4" ht="13.5">
      <c r="A6744" s="858">
        <v>103194</v>
      </c>
      <c r="B6744" s="858" t="s">
        <v>9212</v>
      </c>
      <c r="C6744" s="858" t="s">
        <v>520</v>
      </c>
      <c r="D6744" s="859">
        <v>2446.77</v>
      </c>
    </row>
    <row r="6745" spans="1:4" ht="13.5">
      <c r="A6745" s="858">
        <v>103195</v>
      </c>
      <c r="B6745" s="858" t="s">
        <v>9213</v>
      </c>
      <c r="C6745" s="858" t="s">
        <v>520</v>
      </c>
      <c r="D6745" s="859">
        <v>1905.74</v>
      </c>
    </row>
    <row r="6746" spans="1:4" ht="13.5">
      <c r="A6746" s="858">
        <v>103205</v>
      </c>
      <c r="B6746" s="858" t="s">
        <v>9214</v>
      </c>
      <c r="C6746" s="858" t="s">
        <v>520</v>
      </c>
      <c r="D6746" s="859">
        <v>3567.34</v>
      </c>
    </row>
    <row r="6747" spans="1:4" ht="13.5">
      <c r="A6747" s="858">
        <v>103206</v>
      </c>
      <c r="B6747" s="858" t="s">
        <v>9215</v>
      </c>
      <c r="C6747" s="858" t="s">
        <v>520</v>
      </c>
      <c r="D6747" s="859">
        <v>2075.1799999999998</v>
      </c>
    </row>
    <row r="6748" spans="1:4" ht="13.5">
      <c r="A6748" s="858">
        <v>103207</v>
      </c>
      <c r="B6748" s="858" t="s">
        <v>9216</v>
      </c>
      <c r="C6748" s="858" t="s">
        <v>520</v>
      </c>
      <c r="D6748" s="859">
        <v>2210.08</v>
      </c>
    </row>
    <row r="6749" spans="1:4" ht="13.5">
      <c r="A6749" s="858">
        <v>103208</v>
      </c>
      <c r="B6749" s="858" t="s">
        <v>9217</v>
      </c>
      <c r="C6749" s="858" t="s">
        <v>520</v>
      </c>
      <c r="D6749" s="859">
        <v>1699.71</v>
      </c>
    </row>
    <row r="6750" spans="1:4" ht="13.5">
      <c r="A6750" s="858">
        <v>103209</v>
      </c>
      <c r="B6750" s="858" t="s">
        <v>9218</v>
      </c>
      <c r="C6750" s="858" t="s">
        <v>520</v>
      </c>
      <c r="D6750" s="859">
        <v>2453.0300000000002</v>
      </c>
    </row>
    <row r="6751" spans="1:4" ht="13.5">
      <c r="A6751" s="858">
        <v>103210</v>
      </c>
      <c r="B6751" s="858" t="s">
        <v>9219</v>
      </c>
      <c r="C6751" s="858" t="s">
        <v>520</v>
      </c>
      <c r="D6751" s="859">
        <v>1972.63</v>
      </c>
    </row>
    <row r="6752" spans="1:4" ht="13.5">
      <c r="A6752" s="858">
        <v>103304</v>
      </c>
      <c r="B6752" s="858" t="s">
        <v>9220</v>
      </c>
      <c r="C6752" s="858" t="s">
        <v>520</v>
      </c>
      <c r="D6752" s="859">
        <v>1088.5999999999999</v>
      </c>
    </row>
    <row r="6753" spans="1:4" ht="13.5">
      <c r="A6753" s="858">
        <v>103307</v>
      </c>
      <c r="B6753" s="858" t="s">
        <v>9221</v>
      </c>
      <c r="C6753" s="858" t="s">
        <v>520</v>
      </c>
      <c r="D6753" s="859">
        <v>1153.3499999999999</v>
      </c>
    </row>
    <row r="6754" spans="1:4" ht="13.5">
      <c r="A6754" s="858">
        <v>103310</v>
      </c>
      <c r="B6754" s="858" t="s">
        <v>9222</v>
      </c>
      <c r="C6754" s="858" t="s">
        <v>520</v>
      </c>
      <c r="D6754" s="859">
        <v>1119.3599999999999</v>
      </c>
    </row>
    <row r="6755" spans="1:4" ht="13.5">
      <c r="A6755" s="858">
        <v>103314</v>
      </c>
      <c r="B6755" s="858" t="s">
        <v>9223</v>
      </c>
      <c r="C6755" s="858" t="s">
        <v>1169</v>
      </c>
      <c r="D6755" s="859">
        <v>177.94</v>
      </c>
    </row>
    <row r="6756" spans="1:4" ht="13.5">
      <c r="A6756" s="858">
        <v>103315</v>
      </c>
      <c r="B6756" s="858" t="s">
        <v>9224</v>
      </c>
      <c r="C6756" s="858" t="s">
        <v>1169</v>
      </c>
      <c r="D6756" s="859">
        <v>172.29</v>
      </c>
    </row>
    <row r="6757" spans="1:4" ht="13.5">
      <c r="A6757" s="858">
        <v>98525</v>
      </c>
      <c r="B6757" s="858" t="s">
        <v>9225</v>
      </c>
      <c r="C6757" s="858" t="s">
        <v>1169</v>
      </c>
      <c r="D6757" s="859">
        <v>0.28999999999999998</v>
      </c>
    </row>
    <row r="6758" spans="1:4" ht="13.5">
      <c r="A6758" s="858">
        <v>98526</v>
      </c>
      <c r="B6758" s="858" t="s">
        <v>9226</v>
      </c>
      <c r="C6758" s="858" t="s">
        <v>520</v>
      </c>
      <c r="D6758" s="859">
        <v>59.26</v>
      </c>
    </row>
    <row r="6759" spans="1:4" ht="13.5">
      <c r="A6759" s="858">
        <v>98527</v>
      </c>
      <c r="B6759" s="858" t="s">
        <v>9227</v>
      </c>
      <c r="C6759" s="858" t="s">
        <v>520</v>
      </c>
      <c r="D6759" s="859">
        <v>127.61</v>
      </c>
    </row>
    <row r="6760" spans="1:4" ht="13.5">
      <c r="A6760" s="858">
        <v>98528</v>
      </c>
      <c r="B6760" s="858" t="s">
        <v>9228</v>
      </c>
      <c r="C6760" s="858" t="s">
        <v>520</v>
      </c>
      <c r="D6760" s="859">
        <v>186.59</v>
      </c>
    </row>
    <row r="6761" spans="1:4" ht="13.5">
      <c r="A6761" s="858">
        <v>98529</v>
      </c>
      <c r="B6761" s="858" t="s">
        <v>9229</v>
      </c>
      <c r="C6761" s="858" t="s">
        <v>520</v>
      </c>
      <c r="D6761" s="859">
        <v>51.56</v>
      </c>
    </row>
    <row r="6762" spans="1:4" ht="13.5">
      <c r="A6762" s="858">
        <v>98530</v>
      </c>
      <c r="B6762" s="858" t="s">
        <v>9230</v>
      </c>
      <c r="C6762" s="858" t="s">
        <v>520</v>
      </c>
      <c r="D6762" s="859">
        <v>91.85</v>
      </c>
    </row>
    <row r="6763" spans="1:4" ht="13.5">
      <c r="A6763" s="858">
        <v>98531</v>
      </c>
      <c r="B6763" s="858" t="s">
        <v>9231</v>
      </c>
      <c r="C6763" s="858" t="s">
        <v>520</v>
      </c>
      <c r="D6763" s="859">
        <v>212.66</v>
      </c>
    </row>
    <row r="6764" spans="1:4" ht="13.5">
      <c r="A6764" s="858">
        <v>98532</v>
      </c>
      <c r="B6764" s="858" t="s">
        <v>9232</v>
      </c>
      <c r="C6764" s="858" t="s">
        <v>520</v>
      </c>
      <c r="D6764" s="859">
        <v>89.09</v>
      </c>
    </row>
    <row r="6765" spans="1:4" ht="13.5">
      <c r="A6765" s="858">
        <v>98533</v>
      </c>
      <c r="B6765" s="858" t="s">
        <v>9233</v>
      </c>
      <c r="C6765" s="858" t="s">
        <v>520</v>
      </c>
      <c r="D6765" s="859">
        <v>236.39</v>
      </c>
    </row>
    <row r="6766" spans="1:4" ht="13.5">
      <c r="A6766" s="858">
        <v>98534</v>
      </c>
      <c r="B6766" s="858" t="s">
        <v>9234</v>
      </c>
      <c r="C6766" s="858" t="s">
        <v>520</v>
      </c>
      <c r="D6766" s="859">
        <v>614.66</v>
      </c>
    </row>
    <row r="6767" spans="1:4" ht="13.5">
      <c r="A6767" s="858">
        <v>98535</v>
      </c>
      <c r="B6767" s="858" t="s">
        <v>9235</v>
      </c>
      <c r="C6767" s="858" t="s">
        <v>520</v>
      </c>
      <c r="D6767" s="859">
        <v>957.44</v>
      </c>
    </row>
    <row r="6768" spans="1:4" ht="13.5">
      <c r="A6768" s="858">
        <v>88238</v>
      </c>
      <c r="B6768" s="858" t="s">
        <v>9236</v>
      </c>
      <c r="C6768" s="858" t="s">
        <v>76</v>
      </c>
      <c r="D6768" s="859">
        <v>14.55</v>
      </c>
    </row>
    <row r="6769" spans="1:4" ht="13.5">
      <c r="A6769" s="858">
        <v>88239</v>
      </c>
      <c r="B6769" s="858" t="s">
        <v>1151</v>
      </c>
      <c r="C6769" s="858" t="s">
        <v>76</v>
      </c>
      <c r="D6769" s="859">
        <v>15.71</v>
      </c>
    </row>
    <row r="6770" spans="1:4" ht="13.5">
      <c r="A6770" s="858">
        <v>88240</v>
      </c>
      <c r="B6770" s="858" t="s">
        <v>9237</v>
      </c>
      <c r="C6770" s="858" t="s">
        <v>76</v>
      </c>
      <c r="D6770" s="859">
        <v>11.23</v>
      </c>
    </row>
    <row r="6771" spans="1:4" ht="13.5">
      <c r="A6771" s="858">
        <v>88241</v>
      </c>
      <c r="B6771" s="858" t="s">
        <v>9238</v>
      </c>
      <c r="C6771" s="858" t="s">
        <v>76</v>
      </c>
      <c r="D6771" s="859">
        <v>14.89</v>
      </c>
    </row>
    <row r="6772" spans="1:4" ht="13.5">
      <c r="A6772" s="858">
        <v>88242</v>
      </c>
      <c r="B6772" s="858" t="s">
        <v>9239</v>
      </c>
      <c r="C6772" s="858" t="s">
        <v>76</v>
      </c>
      <c r="D6772" s="859">
        <v>15.22</v>
      </c>
    </row>
    <row r="6773" spans="1:4" ht="13.5">
      <c r="A6773" s="858">
        <v>88243</v>
      </c>
      <c r="B6773" s="858" t="s">
        <v>9240</v>
      </c>
      <c r="C6773" s="858" t="s">
        <v>76</v>
      </c>
      <c r="D6773" s="859">
        <v>18.149999999999999</v>
      </c>
    </row>
    <row r="6774" spans="1:4" ht="13.5">
      <c r="A6774" s="858">
        <v>88245</v>
      </c>
      <c r="B6774" s="858" t="s">
        <v>9241</v>
      </c>
      <c r="C6774" s="858" t="s">
        <v>76</v>
      </c>
      <c r="D6774" s="859">
        <v>18.75</v>
      </c>
    </row>
    <row r="6775" spans="1:4" ht="13.5">
      <c r="A6775" s="858">
        <v>88246</v>
      </c>
      <c r="B6775" s="858" t="s">
        <v>9242</v>
      </c>
      <c r="C6775" s="858" t="s">
        <v>76</v>
      </c>
      <c r="D6775" s="859">
        <v>15.89</v>
      </c>
    </row>
    <row r="6776" spans="1:4" ht="13.5">
      <c r="A6776" s="858">
        <v>88247</v>
      </c>
      <c r="B6776" s="858" t="s">
        <v>1535</v>
      </c>
      <c r="C6776" s="858" t="s">
        <v>76</v>
      </c>
      <c r="D6776" s="859">
        <v>15.19</v>
      </c>
    </row>
    <row r="6777" spans="1:4" ht="13.5">
      <c r="A6777" s="858">
        <v>88248</v>
      </c>
      <c r="B6777" s="858" t="s">
        <v>1192</v>
      </c>
      <c r="C6777" s="858" t="s">
        <v>76</v>
      </c>
      <c r="D6777" s="859">
        <v>14.52</v>
      </c>
    </row>
    <row r="6778" spans="1:4" ht="13.5">
      <c r="A6778" s="858">
        <v>88249</v>
      </c>
      <c r="B6778" s="858" t="s">
        <v>9243</v>
      </c>
      <c r="C6778" s="858" t="s">
        <v>76</v>
      </c>
      <c r="D6778" s="859">
        <v>20.56</v>
      </c>
    </row>
    <row r="6779" spans="1:4" ht="13.5">
      <c r="A6779" s="858">
        <v>88250</v>
      </c>
      <c r="B6779" s="858" t="s">
        <v>9244</v>
      </c>
      <c r="C6779" s="858" t="s">
        <v>76</v>
      </c>
      <c r="D6779" s="859">
        <v>12.8</v>
      </c>
    </row>
    <row r="6780" spans="1:4" ht="13.5">
      <c r="A6780" s="858">
        <v>88251</v>
      </c>
      <c r="B6780" s="858" t="s">
        <v>9245</v>
      </c>
      <c r="C6780" s="858" t="s">
        <v>76</v>
      </c>
      <c r="D6780" s="859">
        <v>15.24</v>
      </c>
    </row>
    <row r="6781" spans="1:4" ht="13.5">
      <c r="A6781" s="858">
        <v>88252</v>
      </c>
      <c r="B6781" s="858" t="s">
        <v>9246</v>
      </c>
      <c r="C6781" s="858" t="s">
        <v>76</v>
      </c>
      <c r="D6781" s="859">
        <v>15.87</v>
      </c>
    </row>
    <row r="6782" spans="1:4" ht="13.5">
      <c r="A6782" s="858">
        <v>88253</v>
      </c>
      <c r="B6782" s="858" t="s">
        <v>9247</v>
      </c>
      <c r="C6782" s="858" t="s">
        <v>76</v>
      </c>
      <c r="D6782" s="859">
        <v>7.18</v>
      </c>
    </row>
    <row r="6783" spans="1:4" ht="13.5">
      <c r="A6783" s="858">
        <v>88255</v>
      </c>
      <c r="B6783" s="858" t="s">
        <v>9248</v>
      </c>
      <c r="C6783" s="858" t="s">
        <v>76</v>
      </c>
      <c r="D6783" s="859">
        <v>21.94</v>
      </c>
    </row>
    <row r="6784" spans="1:4" ht="13.5">
      <c r="A6784" s="858">
        <v>88256</v>
      </c>
      <c r="B6784" s="858" t="s">
        <v>130</v>
      </c>
      <c r="C6784" s="858" t="s">
        <v>76</v>
      </c>
      <c r="D6784" s="859">
        <v>18.79</v>
      </c>
    </row>
    <row r="6785" spans="1:4" ht="13.5">
      <c r="A6785" s="858">
        <v>88257</v>
      </c>
      <c r="B6785" s="858" t="s">
        <v>9249</v>
      </c>
      <c r="C6785" s="858" t="s">
        <v>76</v>
      </c>
      <c r="D6785" s="859">
        <v>13.73</v>
      </c>
    </row>
    <row r="6786" spans="1:4" ht="13.5">
      <c r="A6786" s="858">
        <v>88258</v>
      </c>
      <c r="B6786" s="858" t="s">
        <v>9250</v>
      </c>
      <c r="C6786" s="858" t="s">
        <v>76</v>
      </c>
      <c r="D6786" s="859">
        <v>10.73</v>
      </c>
    </row>
    <row r="6787" spans="1:4" ht="13.5">
      <c r="A6787" s="858">
        <v>88260</v>
      </c>
      <c r="B6787" s="858" t="s">
        <v>9251</v>
      </c>
      <c r="C6787" s="858" t="s">
        <v>76</v>
      </c>
      <c r="D6787" s="859">
        <v>18.579999999999998</v>
      </c>
    </row>
    <row r="6788" spans="1:4" ht="13.5">
      <c r="A6788" s="858">
        <v>88261</v>
      </c>
      <c r="B6788" s="858" t="s">
        <v>9252</v>
      </c>
      <c r="C6788" s="858" t="s">
        <v>76</v>
      </c>
      <c r="D6788" s="859">
        <v>19.93</v>
      </c>
    </row>
    <row r="6789" spans="1:4" ht="13.5">
      <c r="A6789" s="858">
        <v>88262</v>
      </c>
      <c r="B6789" s="858" t="s">
        <v>1153</v>
      </c>
      <c r="C6789" s="858" t="s">
        <v>76</v>
      </c>
      <c r="D6789" s="859">
        <v>18.63</v>
      </c>
    </row>
    <row r="6790" spans="1:4" ht="13.5">
      <c r="A6790" s="858">
        <v>88263</v>
      </c>
      <c r="B6790" s="858" t="s">
        <v>9253</v>
      </c>
      <c r="C6790" s="858" t="s">
        <v>76</v>
      </c>
      <c r="D6790" s="859">
        <v>12.35</v>
      </c>
    </row>
    <row r="6791" spans="1:4" ht="13.5">
      <c r="A6791" s="858">
        <v>88264</v>
      </c>
      <c r="B6791" s="858" t="s">
        <v>1540</v>
      </c>
      <c r="C6791" s="858" t="s">
        <v>76</v>
      </c>
      <c r="D6791" s="859">
        <v>19.53</v>
      </c>
    </row>
    <row r="6792" spans="1:4" ht="13.5">
      <c r="A6792" s="858">
        <v>88265</v>
      </c>
      <c r="B6792" s="858" t="s">
        <v>9254</v>
      </c>
      <c r="C6792" s="858" t="s">
        <v>76</v>
      </c>
      <c r="D6792" s="859">
        <v>19.53</v>
      </c>
    </row>
    <row r="6793" spans="1:4" ht="13.5">
      <c r="A6793" s="858">
        <v>88266</v>
      </c>
      <c r="B6793" s="858" t="s">
        <v>9255</v>
      </c>
      <c r="C6793" s="858" t="s">
        <v>76</v>
      </c>
      <c r="D6793" s="859">
        <v>19.61</v>
      </c>
    </row>
    <row r="6794" spans="1:4" ht="13.5">
      <c r="A6794" s="858">
        <v>88267</v>
      </c>
      <c r="B6794" s="858" t="s">
        <v>1194</v>
      </c>
      <c r="C6794" s="858" t="s">
        <v>76</v>
      </c>
      <c r="D6794" s="859">
        <v>18.72</v>
      </c>
    </row>
    <row r="6795" spans="1:4" ht="13.5">
      <c r="A6795" s="858">
        <v>88269</v>
      </c>
      <c r="B6795" s="858" t="s">
        <v>9256</v>
      </c>
      <c r="C6795" s="858" t="s">
        <v>76</v>
      </c>
      <c r="D6795" s="859">
        <v>18.75</v>
      </c>
    </row>
    <row r="6796" spans="1:4" ht="13.5">
      <c r="A6796" s="858">
        <v>88270</v>
      </c>
      <c r="B6796" s="858" t="s">
        <v>9257</v>
      </c>
      <c r="C6796" s="858" t="s">
        <v>76</v>
      </c>
      <c r="D6796" s="859">
        <v>19.690000000000001</v>
      </c>
    </row>
    <row r="6797" spans="1:4" ht="13.5">
      <c r="A6797" s="858">
        <v>88272</v>
      </c>
      <c r="B6797" s="858" t="s">
        <v>9258</v>
      </c>
      <c r="C6797" s="858" t="s">
        <v>76</v>
      </c>
      <c r="D6797" s="859">
        <v>19.79</v>
      </c>
    </row>
    <row r="6798" spans="1:4" ht="13.5">
      <c r="A6798" s="858">
        <v>88273</v>
      </c>
      <c r="B6798" s="858" t="s">
        <v>9259</v>
      </c>
      <c r="C6798" s="858" t="s">
        <v>76</v>
      </c>
      <c r="D6798" s="859">
        <v>18.96</v>
      </c>
    </row>
    <row r="6799" spans="1:4" ht="13.5">
      <c r="A6799" s="858">
        <v>88274</v>
      </c>
      <c r="B6799" s="858" t="s">
        <v>9260</v>
      </c>
      <c r="C6799" s="858" t="s">
        <v>76</v>
      </c>
      <c r="D6799" s="859">
        <v>19.079999999999998</v>
      </c>
    </row>
    <row r="6800" spans="1:4" ht="13.5">
      <c r="A6800" s="858">
        <v>88275</v>
      </c>
      <c r="B6800" s="858" t="s">
        <v>9261</v>
      </c>
      <c r="C6800" s="858" t="s">
        <v>76</v>
      </c>
      <c r="D6800" s="859">
        <v>19.489999999999998</v>
      </c>
    </row>
    <row r="6801" spans="1:4" ht="13.5">
      <c r="A6801" s="858">
        <v>88277</v>
      </c>
      <c r="B6801" s="858" t="s">
        <v>9262</v>
      </c>
      <c r="C6801" s="858" t="s">
        <v>76</v>
      </c>
      <c r="D6801" s="859">
        <v>14.49</v>
      </c>
    </row>
    <row r="6802" spans="1:4" ht="13.5">
      <c r="A6802" s="858">
        <v>88278</v>
      </c>
      <c r="B6802" s="858" t="s">
        <v>9263</v>
      </c>
      <c r="C6802" s="858" t="s">
        <v>76</v>
      </c>
      <c r="D6802" s="859">
        <v>13.65</v>
      </c>
    </row>
    <row r="6803" spans="1:4" ht="13.5">
      <c r="A6803" s="858">
        <v>88279</v>
      </c>
      <c r="B6803" s="858" t="s">
        <v>9264</v>
      </c>
      <c r="C6803" s="858" t="s">
        <v>76</v>
      </c>
      <c r="D6803" s="859">
        <v>20.74</v>
      </c>
    </row>
    <row r="6804" spans="1:4" ht="13.5">
      <c r="A6804" s="858">
        <v>88281</v>
      </c>
      <c r="B6804" s="858" t="s">
        <v>9265</v>
      </c>
      <c r="C6804" s="858" t="s">
        <v>76</v>
      </c>
      <c r="D6804" s="859">
        <v>14.52</v>
      </c>
    </row>
    <row r="6805" spans="1:4" ht="13.5">
      <c r="A6805" s="858">
        <v>88282</v>
      </c>
      <c r="B6805" s="858" t="s">
        <v>9266</v>
      </c>
      <c r="C6805" s="858" t="s">
        <v>76</v>
      </c>
      <c r="D6805" s="859">
        <v>15.17</v>
      </c>
    </row>
    <row r="6806" spans="1:4" ht="13.5">
      <c r="A6806" s="858">
        <v>88283</v>
      </c>
      <c r="B6806" s="858" t="s">
        <v>9267</v>
      </c>
      <c r="C6806" s="858" t="s">
        <v>76</v>
      </c>
      <c r="D6806" s="859">
        <v>18.97</v>
      </c>
    </row>
    <row r="6807" spans="1:4" ht="13.5">
      <c r="A6807" s="858">
        <v>88284</v>
      </c>
      <c r="B6807" s="858" t="s">
        <v>9268</v>
      </c>
      <c r="C6807" s="858" t="s">
        <v>76</v>
      </c>
      <c r="D6807" s="859">
        <v>14.33</v>
      </c>
    </row>
    <row r="6808" spans="1:4" ht="13.5">
      <c r="A6808" s="858">
        <v>88285</v>
      </c>
      <c r="B6808" s="858" t="s">
        <v>9269</v>
      </c>
      <c r="C6808" s="858" t="s">
        <v>76</v>
      </c>
      <c r="D6808" s="859">
        <v>16.190000000000001</v>
      </c>
    </row>
    <row r="6809" spans="1:4" ht="13.5">
      <c r="A6809" s="858">
        <v>88286</v>
      </c>
      <c r="B6809" s="858" t="s">
        <v>9270</v>
      </c>
      <c r="C6809" s="858" t="s">
        <v>76</v>
      </c>
      <c r="D6809" s="859">
        <v>17.22</v>
      </c>
    </row>
    <row r="6810" spans="1:4" ht="13.5">
      <c r="A6810" s="858">
        <v>88288</v>
      </c>
      <c r="B6810" s="858" t="s">
        <v>9271</v>
      </c>
      <c r="C6810" s="858" t="s">
        <v>76</v>
      </c>
      <c r="D6810" s="859">
        <v>8.65</v>
      </c>
    </row>
    <row r="6811" spans="1:4" ht="13.5">
      <c r="A6811" s="858">
        <v>88291</v>
      </c>
      <c r="B6811" s="858" t="s">
        <v>9272</v>
      </c>
      <c r="C6811" s="858" t="s">
        <v>76</v>
      </c>
      <c r="D6811" s="859">
        <v>14.08</v>
      </c>
    </row>
    <row r="6812" spans="1:4" ht="13.5">
      <c r="A6812" s="858">
        <v>88292</v>
      </c>
      <c r="B6812" s="858" t="s">
        <v>9273</v>
      </c>
      <c r="C6812" s="858" t="s">
        <v>76</v>
      </c>
      <c r="D6812" s="859">
        <v>14.6</v>
      </c>
    </row>
    <row r="6813" spans="1:4" ht="13.5">
      <c r="A6813" s="858">
        <v>88293</v>
      </c>
      <c r="B6813" s="858" t="s">
        <v>9274</v>
      </c>
      <c r="C6813" s="858" t="s">
        <v>76</v>
      </c>
      <c r="D6813" s="859">
        <v>16.440000000000001</v>
      </c>
    </row>
    <row r="6814" spans="1:4" ht="13.5">
      <c r="A6814" s="858">
        <v>88294</v>
      </c>
      <c r="B6814" s="858" t="s">
        <v>9275</v>
      </c>
      <c r="C6814" s="858" t="s">
        <v>76</v>
      </c>
      <c r="D6814" s="859">
        <v>17.690000000000001</v>
      </c>
    </row>
    <row r="6815" spans="1:4" ht="13.5">
      <c r="A6815" s="858">
        <v>88295</v>
      </c>
      <c r="B6815" s="858" t="s">
        <v>9276</v>
      </c>
      <c r="C6815" s="858" t="s">
        <v>76</v>
      </c>
      <c r="D6815" s="859">
        <v>13.83</v>
      </c>
    </row>
    <row r="6816" spans="1:4" ht="13.5">
      <c r="A6816" s="858">
        <v>88296</v>
      </c>
      <c r="B6816" s="858" t="s">
        <v>9277</v>
      </c>
      <c r="C6816" s="858" t="s">
        <v>76</v>
      </c>
      <c r="D6816" s="859">
        <v>13.89</v>
      </c>
    </row>
    <row r="6817" spans="1:4" ht="13.5">
      <c r="A6817" s="858">
        <v>88297</v>
      </c>
      <c r="B6817" s="858" t="s">
        <v>9278</v>
      </c>
      <c r="C6817" s="858" t="s">
        <v>76</v>
      </c>
      <c r="D6817" s="859">
        <v>14.38</v>
      </c>
    </row>
    <row r="6818" spans="1:4" ht="13.5">
      <c r="A6818" s="858">
        <v>88298</v>
      </c>
      <c r="B6818" s="858" t="s">
        <v>9279</v>
      </c>
      <c r="C6818" s="858" t="s">
        <v>76</v>
      </c>
      <c r="D6818" s="859">
        <v>12.13</v>
      </c>
    </row>
    <row r="6819" spans="1:4" ht="13.5">
      <c r="A6819" s="858">
        <v>88299</v>
      </c>
      <c r="B6819" s="858" t="s">
        <v>9280</v>
      </c>
      <c r="C6819" s="858" t="s">
        <v>76</v>
      </c>
      <c r="D6819" s="859">
        <v>16.649999999999999</v>
      </c>
    </row>
    <row r="6820" spans="1:4" ht="13.5">
      <c r="A6820" s="858">
        <v>88300</v>
      </c>
      <c r="B6820" s="858" t="s">
        <v>9281</v>
      </c>
      <c r="C6820" s="858" t="s">
        <v>76</v>
      </c>
      <c r="D6820" s="859">
        <v>19.57</v>
      </c>
    </row>
    <row r="6821" spans="1:4" ht="13.5">
      <c r="A6821" s="858">
        <v>88301</v>
      </c>
      <c r="B6821" s="858" t="s">
        <v>9282</v>
      </c>
      <c r="C6821" s="858" t="s">
        <v>76</v>
      </c>
      <c r="D6821" s="859">
        <v>15.33</v>
      </c>
    </row>
    <row r="6822" spans="1:4" ht="13.5">
      <c r="A6822" s="858">
        <v>88302</v>
      </c>
      <c r="B6822" s="858" t="s">
        <v>9283</v>
      </c>
      <c r="C6822" s="858" t="s">
        <v>76</v>
      </c>
      <c r="D6822" s="859">
        <v>17.07</v>
      </c>
    </row>
    <row r="6823" spans="1:4" ht="13.5">
      <c r="A6823" s="858">
        <v>88303</v>
      </c>
      <c r="B6823" s="858" t="s">
        <v>9284</v>
      </c>
      <c r="C6823" s="858" t="s">
        <v>76</v>
      </c>
      <c r="D6823" s="859">
        <v>14.36</v>
      </c>
    </row>
    <row r="6824" spans="1:4" ht="13.5">
      <c r="A6824" s="858">
        <v>88304</v>
      </c>
      <c r="B6824" s="858" t="s">
        <v>9285</v>
      </c>
      <c r="C6824" s="858" t="s">
        <v>76</v>
      </c>
      <c r="D6824" s="859">
        <v>15.2</v>
      </c>
    </row>
    <row r="6825" spans="1:4" ht="13.5">
      <c r="A6825" s="858">
        <v>88306</v>
      </c>
      <c r="B6825" s="858" t="s">
        <v>9286</v>
      </c>
      <c r="C6825" s="858" t="s">
        <v>76</v>
      </c>
      <c r="D6825" s="859">
        <v>16.23</v>
      </c>
    </row>
    <row r="6826" spans="1:4" ht="13.5">
      <c r="A6826" s="858">
        <v>88307</v>
      </c>
      <c r="B6826" s="858" t="s">
        <v>9287</v>
      </c>
      <c r="C6826" s="858" t="s">
        <v>76</v>
      </c>
      <c r="D6826" s="859">
        <v>15.77</v>
      </c>
    </row>
    <row r="6827" spans="1:4" ht="13.5">
      <c r="A6827" s="858">
        <v>88308</v>
      </c>
      <c r="B6827" s="858" t="s">
        <v>9288</v>
      </c>
      <c r="C6827" s="858" t="s">
        <v>76</v>
      </c>
      <c r="D6827" s="859">
        <v>21.09</v>
      </c>
    </row>
    <row r="6828" spans="1:4" ht="13.5">
      <c r="A6828" s="858">
        <v>88309</v>
      </c>
      <c r="B6828" s="858" t="s">
        <v>1155</v>
      </c>
      <c r="C6828" s="858" t="s">
        <v>76</v>
      </c>
      <c r="D6828" s="859">
        <v>18.86</v>
      </c>
    </row>
    <row r="6829" spans="1:4" ht="13.5">
      <c r="A6829" s="858">
        <v>88310</v>
      </c>
      <c r="B6829" s="858" t="s">
        <v>9289</v>
      </c>
      <c r="C6829" s="858" t="s">
        <v>76</v>
      </c>
      <c r="D6829" s="859">
        <v>19.940000000000001</v>
      </c>
    </row>
    <row r="6830" spans="1:4" ht="13.5">
      <c r="A6830" s="858">
        <v>88311</v>
      </c>
      <c r="B6830" s="858" t="s">
        <v>9290</v>
      </c>
      <c r="C6830" s="858" t="s">
        <v>76</v>
      </c>
      <c r="D6830" s="859">
        <v>22.04</v>
      </c>
    </row>
    <row r="6831" spans="1:4" ht="13.5">
      <c r="A6831" s="858">
        <v>88312</v>
      </c>
      <c r="B6831" s="858" t="s">
        <v>9291</v>
      </c>
      <c r="C6831" s="858" t="s">
        <v>76</v>
      </c>
      <c r="D6831" s="859">
        <v>20.98</v>
      </c>
    </row>
    <row r="6832" spans="1:4" ht="13.5">
      <c r="A6832" s="858">
        <v>88313</v>
      </c>
      <c r="B6832" s="858" t="s">
        <v>9292</v>
      </c>
      <c r="C6832" s="858" t="s">
        <v>76</v>
      </c>
      <c r="D6832" s="859">
        <v>13.86</v>
      </c>
    </row>
    <row r="6833" spans="1:4" ht="13.5">
      <c r="A6833" s="858">
        <v>88314</v>
      </c>
      <c r="B6833" s="858" t="s">
        <v>9293</v>
      </c>
      <c r="C6833" s="858" t="s">
        <v>76</v>
      </c>
      <c r="D6833" s="859">
        <v>12.75</v>
      </c>
    </row>
    <row r="6834" spans="1:4" ht="13.5">
      <c r="A6834" s="858">
        <v>88315</v>
      </c>
      <c r="B6834" s="858" t="s">
        <v>1171</v>
      </c>
      <c r="C6834" s="858" t="s">
        <v>76</v>
      </c>
      <c r="D6834" s="859">
        <v>18.75</v>
      </c>
    </row>
    <row r="6835" spans="1:4" ht="13.5">
      <c r="A6835" s="858">
        <v>88316</v>
      </c>
      <c r="B6835" s="858" t="s">
        <v>131</v>
      </c>
      <c r="C6835" s="858" t="s">
        <v>76</v>
      </c>
      <c r="D6835" s="859">
        <v>15.16</v>
      </c>
    </row>
    <row r="6836" spans="1:4" ht="13.5">
      <c r="A6836" s="858">
        <v>88317</v>
      </c>
      <c r="B6836" s="858" t="s">
        <v>9294</v>
      </c>
      <c r="C6836" s="858" t="s">
        <v>76</v>
      </c>
      <c r="D6836" s="859">
        <v>19.57</v>
      </c>
    </row>
    <row r="6837" spans="1:4" ht="13.5">
      <c r="A6837" s="858">
        <v>88318</v>
      </c>
      <c r="B6837" s="858" t="s">
        <v>9295</v>
      </c>
      <c r="C6837" s="858" t="s">
        <v>76</v>
      </c>
      <c r="D6837" s="859">
        <v>24.29</v>
      </c>
    </row>
    <row r="6838" spans="1:4" ht="13.5">
      <c r="A6838" s="858">
        <v>88320</v>
      </c>
      <c r="B6838" s="858" t="s">
        <v>9296</v>
      </c>
      <c r="C6838" s="858" t="s">
        <v>76</v>
      </c>
      <c r="D6838" s="859">
        <v>21.76</v>
      </c>
    </row>
    <row r="6839" spans="1:4" ht="13.5">
      <c r="A6839" s="858">
        <v>88321</v>
      </c>
      <c r="B6839" s="858" t="s">
        <v>9297</v>
      </c>
      <c r="C6839" s="858" t="s">
        <v>76</v>
      </c>
      <c r="D6839" s="859">
        <v>21.49</v>
      </c>
    </row>
    <row r="6840" spans="1:4" ht="13.5">
      <c r="A6840" s="858">
        <v>88322</v>
      </c>
      <c r="B6840" s="858" t="s">
        <v>9298</v>
      </c>
      <c r="C6840" s="858" t="s">
        <v>76</v>
      </c>
      <c r="D6840" s="859">
        <v>20.010000000000002</v>
      </c>
    </row>
    <row r="6841" spans="1:4" ht="13.5">
      <c r="A6841" s="858">
        <v>88323</v>
      </c>
      <c r="B6841" s="858" t="s">
        <v>9299</v>
      </c>
      <c r="C6841" s="858" t="s">
        <v>76</v>
      </c>
      <c r="D6841" s="859">
        <v>19.899999999999999</v>
      </c>
    </row>
    <row r="6842" spans="1:4" ht="13.5">
      <c r="A6842" s="858">
        <v>88324</v>
      </c>
      <c r="B6842" s="858" t="s">
        <v>9300</v>
      </c>
      <c r="C6842" s="858" t="s">
        <v>76</v>
      </c>
      <c r="D6842" s="859">
        <v>14.46</v>
      </c>
    </row>
    <row r="6843" spans="1:4" ht="13.5">
      <c r="A6843" s="858">
        <v>88325</v>
      </c>
      <c r="B6843" s="858" t="s">
        <v>2409</v>
      </c>
      <c r="C6843" s="858" t="s">
        <v>76</v>
      </c>
      <c r="D6843" s="859">
        <v>18.18</v>
      </c>
    </row>
    <row r="6844" spans="1:4" ht="13.5">
      <c r="A6844" s="858">
        <v>88326</v>
      </c>
      <c r="B6844" s="858" t="s">
        <v>9301</v>
      </c>
      <c r="C6844" s="858" t="s">
        <v>76</v>
      </c>
      <c r="D6844" s="859">
        <v>19.41</v>
      </c>
    </row>
    <row r="6845" spans="1:4" ht="13.5">
      <c r="A6845" s="858">
        <v>88377</v>
      </c>
      <c r="B6845" s="858" t="s">
        <v>9302</v>
      </c>
      <c r="C6845" s="858" t="s">
        <v>76</v>
      </c>
      <c r="D6845" s="859">
        <v>13.71</v>
      </c>
    </row>
    <row r="6846" spans="1:4" ht="13.5">
      <c r="A6846" s="858">
        <v>88441</v>
      </c>
      <c r="B6846" s="858" t="s">
        <v>9303</v>
      </c>
      <c r="C6846" s="858" t="s">
        <v>76</v>
      </c>
      <c r="D6846" s="859">
        <v>18.23</v>
      </c>
    </row>
    <row r="6847" spans="1:4" ht="13.5">
      <c r="A6847" s="858">
        <v>88597</v>
      </c>
      <c r="B6847" s="858" t="s">
        <v>9304</v>
      </c>
      <c r="C6847" s="858" t="s">
        <v>76</v>
      </c>
      <c r="D6847" s="859">
        <v>23</v>
      </c>
    </row>
    <row r="6848" spans="1:4" ht="13.5">
      <c r="A6848" s="858">
        <v>90766</v>
      </c>
      <c r="B6848" s="858" t="s">
        <v>9305</v>
      </c>
      <c r="C6848" s="858" t="s">
        <v>76</v>
      </c>
      <c r="D6848" s="859">
        <v>15.39</v>
      </c>
    </row>
    <row r="6849" spans="1:4" ht="13.5">
      <c r="A6849" s="858">
        <v>90767</v>
      </c>
      <c r="B6849" s="858" t="s">
        <v>9306</v>
      </c>
      <c r="C6849" s="858" t="s">
        <v>76</v>
      </c>
      <c r="D6849" s="859">
        <v>15.02</v>
      </c>
    </row>
    <row r="6850" spans="1:4" ht="13.5">
      <c r="A6850" s="858">
        <v>90768</v>
      </c>
      <c r="B6850" s="858" t="s">
        <v>9307</v>
      </c>
      <c r="C6850" s="858" t="s">
        <v>76</v>
      </c>
      <c r="D6850" s="859">
        <v>59.79</v>
      </c>
    </row>
    <row r="6851" spans="1:4" ht="13.5">
      <c r="A6851" s="858">
        <v>90769</v>
      </c>
      <c r="B6851" s="858" t="s">
        <v>9308</v>
      </c>
      <c r="C6851" s="858" t="s">
        <v>76</v>
      </c>
      <c r="D6851" s="859">
        <v>84.3</v>
      </c>
    </row>
    <row r="6852" spans="1:4" ht="13.5">
      <c r="A6852" s="858">
        <v>90770</v>
      </c>
      <c r="B6852" s="858" t="s">
        <v>9309</v>
      </c>
      <c r="C6852" s="858" t="s">
        <v>76</v>
      </c>
      <c r="D6852" s="859">
        <v>110.95</v>
      </c>
    </row>
    <row r="6853" spans="1:4" ht="13.5">
      <c r="A6853" s="858">
        <v>90771</v>
      </c>
      <c r="B6853" s="858" t="s">
        <v>9310</v>
      </c>
      <c r="C6853" s="858" t="s">
        <v>76</v>
      </c>
      <c r="D6853" s="859">
        <v>18.670000000000002</v>
      </c>
    </row>
    <row r="6854" spans="1:4" ht="13.5">
      <c r="A6854" s="858">
        <v>90772</v>
      </c>
      <c r="B6854" s="858" t="s">
        <v>9311</v>
      </c>
      <c r="C6854" s="858" t="s">
        <v>76</v>
      </c>
      <c r="D6854" s="859">
        <v>12.71</v>
      </c>
    </row>
    <row r="6855" spans="1:4" ht="13.5">
      <c r="A6855" s="858">
        <v>90773</v>
      </c>
      <c r="B6855" s="858" t="s">
        <v>9312</v>
      </c>
      <c r="C6855" s="858" t="s">
        <v>76</v>
      </c>
      <c r="D6855" s="859">
        <v>17.73</v>
      </c>
    </row>
    <row r="6856" spans="1:4" ht="13.5">
      <c r="A6856" s="858">
        <v>90775</v>
      </c>
      <c r="B6856" s="858" t="s">
        <v>9313</v>
      </c>
      <c r="C6856" s="858" t="s">
        <v>76</v>
      </c>
      <c r="D6856" s="859">
        <v>18.690000000000001</v>
      </c>
    </row>
    <row r="6857" spans="1:4" ht="13.5">
      <c r="A6857" s="858">
        <v>90776</v>
      </c>
      <c r="B6857" s="858" t="s">
        <v>9314</v>
      </c>
      <c r="C6857" s="858" t="s">
        <v>76</v>
      </c>
      <c r="D6857" s="859">
        <v>20.72</v>
      </c>
    </row>
    <row r="6858" spans="1:4" ht="13.5">
      <c r="A6858" s="858">
        <v>90777</v>
      </c>
      <c r="B6858" s="858" t="s">
        <v>9315</v>
      </c>
      <c r="C6858" s="858" t="s">
        <v>76</v>
      </c>
      <c r="D6858" s="859">
        <v>81.02</v>
      </c>
    </row>
    <row r="6859" spans="1:4" ht="13.5">
      <c r="A6859" s="858">
        <v>90778</v>
      </c>
      <c r="B6859" s="858" t="s">
        <v>9316</v>
      </c>
      <c r="C6859" s="858" t="s">
        <v>76</v>
      </c>
      <c r="D6859" s="859">
        <v>91.99</v>
      </c>
    </row>
    <row r="6860" spans="1:4" ht="13.5">
      <c r="A6860" s="858">
        <v>90779</v>
      </c>
      <c r="B6860" s="858" t="s">
        <v>9317</v>
      </c>
      <c r="C6860" s="858" t="s">
        <v>76</v>
      </c>
      <c r="D6860" s="859">
        <v>125.18</v>
      </c>
    </row>
    <row r="6861" spans="1:4" ht="13.5">
      <c r="A6861" s="858">
        <v>90780</v>
      </c>
      <c r="B6861" s="858" t="s">
        <v>9318</v>
      </c>
      <c r="C6861" s="858" t="s">
        <v>76</v>
      </c>
      <c r="D6861" s="859">
        <v>30.38</v>
      </c>
    </row>
    <row r="6862" spans="1:4" ht="13.5">
      <c r="A6862" s="858">
        <v>90781</v>
      </c>
      <c r="B6862" s="858" t="s">
        <v>9319</v>
      </c>
      <c r="C6862" s="858" t="s">
        <v>76</v>
      </c>
      <c r="D6862" s="859">
        <v>15.38</v>
      </c>
    </row>
    <row r="6863" spans="1:4" ht="13.5">
      <c r="A6863" s="858">
        <v>91677</v>
      </c>
      <c r="B6863" s="858" t="s">
        <v>9320</v>
      </c>
      <c r="C6863" s="858" t="s">
        <v>76</v>
      </c>
      <c r="D6863" s="859">
        <v>78.489999999999995</v>
      </c>
    </row>
    <row r="6864" spans="1:4" ht="13.5">
      <c r="A6864" s="858">
        <v>91678</v>
      </c>
      <c r="B6864" s="858" t="s">
        <v>9321</v>
      </c>
      <c r="C6864" s="858" t="s">
        <v>76</v>
      </c>
      <c r="D6864" s="859">
        <v>76</v>
      </c>
    </row>
    <row r="6865" spans="1:4" ht="13.5">
      <c r="A6865" s="858">
        <v>93558</v>
      </c>
      <c r="B6865" s="858" t="s">
        <v>9322</v>
      </c>
      <c r="C6865" s="858" t="s">
        <v>9323</v>
      </c>
      <c r="D6865" s="859">
        <v>2722.82</v>
      </c>
    </row>
    <row r="6866" spans="1:4" ht="13.5">
      <c r="A6866" s="858">
        <v>93559</v>
      </c>
      <c r="B6866" s="858" t="s">
        <v>9304</v>
      </c>
      <c r="C6866" s="858" t="s">
        <v>9323</v>
      </c>
      <c r="D6866" s="859">
        <v>4078.65</v>
      </c>
    </row>
    <row r="6867" spans="1:4" ht="13.5">
      <c r="A6867" s="858">
        <v>93560</v>
      </c>
      <c r="B6867" s="858" t="s">
        <v>9312</v>
      </c>
      <c r="C6867" s="858" t="s">
        <v>9323</v>
      </c>
      <c r="D6867" s="859">
        <v>3148.87</v>
      </c>
    </row>
    <row r="6868" spans="1:4" ht="13.5">
      <c r="A6868" s="858">
        <v>93561</v>
      </c>
      <c r="B6868" s="858" t="s">
        <v>9313</v>
      </c>
      <c r="C6868" s="858" t="s">
        <v>9323</v>
      </c>
      <c r="D6868" s="859">
        <v>3319.28</v>
      </c>
    </row>
    <row r="6869" spans="1:4" ht="13.5">
      <c r="A6869" s="858">
        <v>93562</v>
      </c>
      <c r="B6869" s="858" t="s">
        <v>9310</v>
      </c>
      <c r="C6869" s="858" t="s">
        <v>9323</v>
      </c>
      <c r="D6869" s="859">
        <v>3318.43</v>
      </c>
    </row>
    <row r="6870" spans="1:4" ht="13.5">
      <c r="A6870" s="858">
        <v>93563</v>
      </c>
      <c r="B6870" s="858" t="s">
        <v>9305</v>
      </c>
      <c r="C6870" s="858" t="s">
        <v>9323</v>
      </c>
      <c r="D6870" s="859">
        <v>2735.73</v>
      </c>
    </row>
    <row r="6871" spans="1:4" ht="13.5">
      <c r="A6871" s="858">
        <v>93564</v>
      </c>
      <c r="B6871" s="858" t="s">
        <v>9306</v>
      </c>
      <c r="C6871" s="858" t="s">
        <v>9323</v>
      </c>
      <c r="D6871" s="859">
        <v>2667.04</v>
      </c>
    </row>
    <row r="6872" spans="1:4" ht="13.5">
      <c r="A6872" s="858">
        <v>93565</v>
      </c>
      <c r="B6872" s="858" t="s">
        <v>9315</v>
      </c>
      <c r="C6872" s="858" t="s">
        <v>9323</v>
      </c>
      <c r="D6872" s="859">
        <v>14283.7</v>
      </c>
    </row>
    <row r="6873" spans="1:4" ht="13.5">
      <c r="A6873" s="858">
        <v>93566</v>
      </c>
      <c r="B6873" s="858" t="s">
        <v>9311</v>
      </c>
      <c r="C6873" s="858" t="s">
        <v>9323</v>
      </c>
      <c r="D6873" s="859">
        <v>2264.5700000000002</v>
      </c>
    </row>
    <row r="6874" spans="1:4" ht="13.5">
      <c r="A6874" s="858">
        <v>93567</v>
      </c>
      <c r="B6874" s="858" t="s">
        <v>9316</v>
      </c>
      <c r="C6874" s="858" t="s">
        <v>9323</v>
      </c>
      <c r="D6874" s="859">
        <v>16217.76</v>
      </c>
    </row>
    <row r="6875" spans="1:4" ht="13.5">
      <c r="A6875" s="858">
        <v>93568</v>
      </c>
      <c r="B6875" s="858" t="s">
        <v>9317</v>
      </c>
      <c r="C6875" s="858" t="s">
        <v>9323</v>
      </c>
      <c r="D6875" s="859">
        <v>22062.98</v>
      </c>
    </row>
    <row r="6876" spans="1:4" ht="13.5">
      <c r="A6876" s="858">
        <v>93569</v>
      </c>
      <c r="B6876" s="858" t="s">
        <v>9324</v>
      </c>
      <c r="C6876" s="858" t="s">
        <v>9323</v>
      </c>
      <c r="D6876" s="859">
        <v>10563.77</v>
      </c>
    </row>
    <row r="6877" spans="1:4" ht="13.5">
      <c r="A6877" s="858">
        <v>93570</v>
      </c>
      <c r="B6877" s="858" t="s">
        <v>9325</v>
      </c>
      <c r="C6877" s="858" t="s">
        <v>9323</v>
      </c>
      <c r="D6877" s="859">
        <v>14883.19</v>
      </c>
    </row>
    <row r="6878" spans="1:4" ht="13.5">
      <c r="A6878" s="858">
        <v>93571</v>
      </c>
      <c r="B6878" s="858" t="s">
        <v>9326</v>
      </c>
      <c r="C6878" s="858" t="s">
        <v>9323</v>
      </c>
      <c r="D6878" s="859">
        <v>19583.64</v>
      </c>
    </row>
    <row r="6879" spans="1:4" ht="13.5">
      <c r="A6879" s="858">
        <v>93572</v>
      </c>
      <c r="B6879" s="858" t="s">
        <v>9327</v>
      </c>
      <c r="C6879" s="858" t="s">
        <v>9323</v>
      </c>
      <c r="D6879" s="859">
        <v>3671.61</v>
      </c>
    </row>
    <row r="6880" spans="1:4" ht="13.5">
      <c r="A6880" s="858">
        <v>94295</v>
      </c>
      <c r="B6880" s="858" t="s">
        <v>9318</v>
      </c>
      <c r="C6880" s="858" t="s">
        <v>9323</v>
      </c>
      <c r="D6880" s="859">
        <v>5372.9</v>
      </c>
    </row>
    <row r="6881" spans="1:4" ht="13.5">
      <c r="A6881" s="858">
        <v>94296</v>
      </c>
      <c r="B6881" s="858" t="s">
        <v>9319</v>
      </c>
      <c r="C6881" s="858" t="s">
        <v>9323</v>
      </c>
      <c r="D6881" s="859">
        <v>2731.27</v>
      </c>
    </row>
    <row r="6882" spans="1:4" ht="13.5">
      <c r="A6882" s="858">
        <v>95308</v>
      </c>
      <c r="B6882" s="858" t="s">
        <v>9328</v>
      </c>
      <c r="C6882" s="858" t="s">
        <v>76</v>
      </c>
      <c r="D6882" s="859">
        <v>0.08</v>
      </c>
    </row>
    <row r="6883" spans="1:4" ht="13.5">
      <c r="A6883" s="858">
        <v>95309</v>
      </c>
      <c r="B6883" s="858" t="s">
        <v>9329</v>
      </c>
      <c r="C6883" s="858" t="s">
        <v>76</v>
      </c>
      <c r="D6883" s="859">
        <v>0.12</v>
      </c>
    </row>
    <row r="6884" spans="1:4" ht="13.5">
      <c r="A6884" s="858">
        <v>95310</v>
      </c>
      <c r="B6884" s="858" t="s">
        <v>9330</v>
      </c>
      <c r="C6884" s="858" t="s">
        <v>76</v>
      </c>
      <c r="D6884" s="859">
        <v>0.06</v>
      </c>
    </row>
    <row r="6885" spans="1:4" ht="13.5">
      <c r="A6885" s="858">
        <v>95311</v>
      </c>
      <c r="B6885" s="858" t="s">
        <v>9331</v>
      </c>
      <c r="C6885" s="858" t="s">
        <v>76</v>
      </c>
      <c r="D6885" s="859">
        <v>0.09</v>
      </c>
    </row>
    <row r="6886" spans="1:4" ht="13.5">
      <c r="A6886" s="858">
        <v>95312</v>
      </c>
      <c r="B6886" s="858" t="s">
        <v>9332</v>
      </c>
      <c r="C6886" s="858" t="s">
        <v>76</v>
      </c>
      <c r="D6886" s="859">
        <v>0.12</v>
      </c>
    </row>
    <row r="6887" spans="1:4" ht="13.5">
      <c r="A6887" s="858">
        <v>95313</v>
      </c>
      <c r="B6887" s="858" t="s">
        <v>9333</v>
      </c>
      <c r="C6887" s="858" t="s">
        <v>76</v>
      </c>
      <c r="D6887" s="859">
        <v>0.12</v>
      </c>
    </row>
    <row r="6888" spans="1:4" ht="13.5">
      <c r="A6888" s="858">
        <v>95314</v>
      </c>
      <c r="B6888" s="858" t="s">
        <v>9334</v>
      </c>
      <c r="C6888" s="858" t="s">
        <v>76</v>
      </c>
      <c r="D6888" s="859">
        <v>0.12</v>
      </c>
    </row>
    <row r="6889" spans="1:4" ht="13.5">
      <c r="A6889" s="858">
        <v>95315</v>
      </c>
      <c r="B6889" s="858" t="s">
        <v>9335</v>
      </c>
      <c r="C6889" s="858" t="s">
        <v>76</v>
      </c>
      <c r="D6889" s="859">
        <v>0.14000000000000001</v>
      </c>
    </row>
    <row r="6890" spans="1:4" ht="13.5">
      <c r="A6890" s="858">
        <v>95316</v>
      </c>
      <c r="B6890" s="858" t="s">
        <v>9336</v>
      </c>
      <c r="C6890" s="858" t="s">
        <v>76</v>
      </c>
      <c r="D6890" s="859">
        <v>0.3</v>
      </c>
    </row>
    <row r="6891" spans="1:4" ht="13.5">
      <c r="A6891" s="858">
        <v>95317</v>
      </c>
      <c r="B6891" s="858" t="s">
        <v>9337</v>
      </c>
      <c r="C6891" s="858" t="s">
        <v>76</v>
      </c>
      <c r="D6891" s="859">
        <v>0.14000000000000001</v>
      </c>
    </row>
    <row r="6892" spans="1:4" ht="13.5">
      <c r="A6892" s="858">
        <v>95318</v>
      </c>
      <c r="B6892" s="858" t="s">
        <v>9338</v>
      </c>
      <c r="C6892" s="858" t="s">
        <v>76</v>
      </c>
      <c r="D6892" s="859">
        <v>0.12</v>
      </c>
    </row>
    <row r="6893" spans="1:4" ht="13.5">
      <c r="A6893" s="858">
        <v>95319</v>
      </c>
      <c r="B6893" s="858" t="s">
        <v>9339</v>
      </c>
      <c r="C6893" s="858" t="s">
        <v>76</v>
      </c>
      <c r="D6893" s="859">
        <v>0.08</v>
      </c>
    </row>
    <row r="6894" spans="1:4" ht="13.5">
      <c r="A6894" s="858">
        <v>95320</v>
      </c>
      <c r="B6894" s="858" t="s">
        <v>9340</v>
      </c>
      <c r="C6894" s="858" t="s">
        <v>76</v>
      </c>
      <c r="D6894" s="859">
        <v>0.09</v>
      </c>
    </row>
    <row r="6895" spans="1:4" ht="13.5">
      <c r="A6895" s="858">
        <v>95321</v>
      </c>
      <c r="B6895" s="858" t="s">
        <v>9341</v>
      </c>
      <c r="C6895" s="858" t="s">
        <v>76</v>
      </c>
      <c r="D6895" s="859">
        <v>0.1</v>
      </c>
    </row>
    <row r="6896" spans="1:4" ht="13.5">
      <c r="A6896" s="858">
        <v>95322</v>
      </c>
      <c r="B6896" s="858" t="s">
        <v>9342</v>
      </c>
      <c r="C6896" s="858" t="s">
        <v>76</v>
      </c>
      <c r="D6896" s="859">
        <v>0.03</v>
      </c>
    </row>
    <row r="6897" spans="1:4" ht="13.5">
      <c r="A6897" s="858">
        <v>95323</v>
      </c>
      <c r="B6897" s="858" t="s">
        <v>9343</v>
      </c>
      <c r="C6897" s="858" t="s">
        <v>76</v>
      </c>
      <c r="D6897" s="859">
        <v>0.13</v>
      </c>
    </row>
    <row r="6898" spans="1:4" ht="13.5">
      <c r="A6898" s="858">
        <v>95324</v>
      </c>
      <c r="B6898" s="858" t="s">
        <v>9344</v>
      </c>
      <c r="C6898" s="858" t="s">
        <v>76</v>
      </c>
      <c r="D6898" s="859">
        <v>0.16</v>
      </c>
    </row>
    <row r="6899" spans="1:4" ht="13.5">
      <c r="A6899" s="858">
        <v>95325</v>
      </c>
      <c r="B6899" s="858" t="s">
        <v>9345</v>
      </c>
      <c r="C6899" s="858" t="s">
        <v>76</v>
      </c>
      <c r="D6899" s="859">
        <v>0.14000000000000001</v>
      </c>
    </row>
    <row r="6900" spans="1:4" ht="13.5">
      <c r="A6900" s="858">
        <v>95326</v>
      </c>
      <c r="B6900" s="858" t="s">
        <v>9346</v>
      </c>
      <c r="C6900" s="858" t="s">
        <v>76</v>
      </c>
      <c r="D6900" s="859">
        <v>0.03</v>
      </c>
    </row>
    <row r="6901" spans="1:4" ht="13.5">
      <c r="A6901" s="858">
        <v>95328</v>
      </c>
      <c r="B6901" s="858" t="s">
        <v>9347</v>
      </c>
      <c r="C6901" s="858" t="s">
        <v>76</v>
      </c>
      <c r="D6901" s="859">
        <v>0.12</v>
      </c>
    </row>
    <row r="6902" spans="1:4" ht="13.5">
      <c r="A6902" s="858">
        <v>95329</v>
      </c>
      <c r="B6902" s="858" t="s">
        <v>9348</v>
      </c>
      <c r="C6902" s="858" t="s">
        <v>76</v>
      </c>
      <c r="D6902" s="859">
        <v>0.17</v>
      </c>
    </row>
    <row r="6903" spans="1:4" ht="13.5">
      <c r="A6903" s="858">
        <v>95330</v>
      </c>
      <c r="B6903" s="858" t="s">
        <v>9349</v>
      </c>
      <c r="C6903" s="858" t="s">
        <v>76</v>
      </c>
      <c r="D6903" s="859">
        <v>0.12</v>
      </c>
    </row>
    <row r="6904" spans="1:4" ht="13.5">
      <c r="A6904" s="858">
        <v>95331</v>
      </c>
      <c r="B6904" s="858" t="s">
        <v>9350</v>
      </c>
      <c r="C6904" s="858" t="s">
        <v>76</v>
      </c>
      <c r="D6904" s="859">
        <v>7.0000000000000007E-2</v>
      </c>
    </row>
    <row r="6905" spans="1:4" ht="13.5">
      <c r="A6905" s="858">
        <v>95332</v>
      </c>
      <c r="B6905" s="858" t="s">
        <v>9351</v>
      </c>
      <c r="C6905" s="858" t="s">
        <v>76</v>
      </c>
      <c r="D6905" s="859">
        <v>0.42</v>
      </c>
    </row>
    <row r="6906" spans="1:4" ht="13.5">
      <c r="A6906" s="858">
        <v>95333</v>
      </c>
      <c r="B6906" s="858" t="s">
        <v>9352</v>
      </c>
      <c r="C6906" s="858" t="s">
        <v>76</v>
      </c>
      <c r="D6906" s="859">
        <v>0.42</v>
      </c>
    </row>
    <row r="6907" spans="1:4" ht="13.5">
      <c r="A6907" s="858">
        <v>95334</v>
      </c>
      <c r="B6907" s="858" t="s">
        <v>9353</v>
      </c>
      <c r="C6907" s="858" t="s">
        <v>76</v>
      </c>
      <c r="D6907" s="859">
        <v>0.35</v>
      </c>
    </row>
    <row r="6908" spans="1:4" ht="13.5">
      <c r="A6908" s="858">
        <v>95335</v>
      </c>
      <c r="B6908" s="858" t="s">
        <v>9354</v>
      </c>
      <c r="C6908" s="858" t="s">
        <v>76</v>
      </c>
      <c r="D6908" s="859">
        <v>0.2</v>
      </c>
    </row>
    <row r="6909" spans="1:4" ht="13.5">
      <c r="A6909" s="858">
        <v>95337</v>
      </c>
      <c r="B6909" s="858" t="s">
        <v>9355</v>
      </c>
      <c r="C6909" s="858" t="s">
        <v>76</v>
      </c>
      <c r="D6909" s="859">
        <v>0.12</v>
      </c>
    </row>
    <row r="6910" spans="1:4" ht="13.5">
      <c r="A6910" s="858">
        <v>95338</v>
      </c>
      <c r="B6910" s="858" t="s">
        <v>9356</v>
      </c>
      <c r="C6910" s="858" t="s">
        <v>76</v>
      </c>
      <c r="D6910" s="859">
        <v>0.25</v>
      </c>
    </row>
    <row r="6911" spans="1:4" ht="13.5">
      <c r="A6911" s="858">
        <v>95339</v>
      </c>
      <c r="B6911" s="858" t="s">
        <v>9357</v>
      </c>
      <c r="C6911" s="858" t="s">
        <v>76</v>
      </c>
      <c r="D6911" s="859">
        <v>0.2</v>
      </c>
    </row>
    <row r="6912" spans="1:4" ht="13.5">
      <c r="A6912" s="858">
        <v>95340</v>
      </c>
      <c r="B6912" s="858" t="s">
        <v>9358</v>
      </c>
      <c r="C6912" s="858" t="s">
        <v>76</v>
      </c>
      <c r="D6912" s="859">
        <v>0.16</v>
      </c>
    </row>
    <row r="6913" spans="1:4" ht="13.5">
      <c r="A6913" s="858">
        <v>95341</v>
      </c>
      <c r="B6913" s="858" t="s">
        <v>9359</v>
      </c>
      <c r="C6913" s="858" t="s">
        <v>76</v>
      </c>
      <c r="D6913" s="859">
        <v>0.16</v>
      </c>
    </row>
    <row r="6914" spans="1:4" ht="13.5">
      <c r="A6914" s="858">
        <v>95342</v>
      </c>
      <c r="B6914" s="858" t="s">
        <v>9360</v>
      </c>
      <c r="C6914" s="858" t="s">
        <v>76</v>
      </c>
      <c r="D6914" s="859">
        <v>0.09</v>
      </c>
    </row>
    <row r="6915" spans="1:4" ht="13.5">
      <c r="A6915" s="858">
        <v>95343</v>
      </c>
      <c r="B6915" s="858" t="s">
        <v>9361</v>
      </c>
      <c r="C6915" s="858" t="s">
        <v>76</v>
      </c>
      <c r="D6915" s="859">
        <v>0.12</v>
      </c>
    </row>
    <row r="6916" spans="1:4" ht="13.5">
      <c r="A6916" s="858">
        <v>95344</v>
      </c>
      <c r="B6916" s="858" t="s">
        <v>9362</v>
      </c>
      <c r="C6916" s="858" t="s">
        <v>76</v>
      </c>
      <c r="D6916" s="859">
        <v>0.09</v>
      </c>
    </row>
    <row r="6917" spans="1:4" ht="13.5">
      <c r="A6917" s="858">
        <v>95345</v>
      </c>
      <c r="B6917" s="858" t="s">
        <v>9363</v>
      </c>
      <c r="C6917" s="858" t="s">
        <v>76</v>
      </c>
      <c r="D6917" s="859">
        <v>0.38</v>
      </c>
    </row>
    <row r="6918" spans="1:4" ht="13.5">
      <c r="A6918" s="858">
        <v>95346</v>
      </c>
      <c r="B6918" s="858" t="s">
        <v>9364</v>
      </c>
      <c r="C6918" s="858" t="s">
        <v>76</v>
      </c>
      <c r="D6918" s="859">
        <v>0.04</v>
      </c>
    </row>
    <row r="6919" spans="1:4" ht="13.5">
      <c r="A6919" s="858">
        <v>95347</v>
      </c>
      <c r="B6919" s="858" t="s">
        <v>9365</v>
      </c>
      <c r="C6919" s="858" t="s">
        <v>76</v>
      </c>
      <c r="D6919" s="859">
        <v>0.04</v>
      </c>
    </row>
    <row r="6920" spans="1:4" ht="13.5">
      <c r="A6920" s="858">
        <v>95348</v>
      </c>
      <c r="B6920" s="858" t="s">
        <v>9366</v>
      </c>
      <c r="C6920" s="858" t="s">
        <v>76</v>
      </c>
      <c r="D6920" s="859">
        <v>0.06</v>
      </c>
    </row>
    <row r="6921" spans="1:4" ht="13.5">
      <c r="A6921" s="858">
        <v>95349</v>
      </c>
      <c r="B6921" s="858" t="s">
        <v>9367</v>
      </c>
      <c r="C6921" s="858" t="s">
        <v>76</v>
      </c>
      <c r="D6921" s="859">
        <v>0.04</v>
      </c>
    </row>
    <row r="6922" spans="1:4" ht="13.5">
      <c r="A6922" s="858">
        <v>95350</v>
      </c>
      <c r="B6922" s="858" t="s">
        <v>9368</v>
      </c>
      <c r="C6922" s="858" t="s">
        <v>76</v>
      </c>
      <c r="D6922" s="859">
        <v>0.05</v>
      </c>
    </row>
    <row r="6923" spans="1:4" ht="13.5">
      <c r="A6923" s="858">
        <v>95351</v>
      </c>
      <c r="B6923" s="858" t="s">
        <v>9369</v>
      </c>
      <c r="C6923" s="858" t="s">
        <v>76</v>
      </c>
      <c r="D6923" s="859">
        <v>0.17</v>
      </c>
    </row>
    <row r="6924" spans="1:4" ht="13.5">
      <c r="A6924" s="858">
        <v>95352</v>
      </c>
      <c r="B6924" s="858" t="s">
        <v>9370</v>
      </c>
      <c r="C6924" s="858" t="s">
        <v>76</v>
      </c>
      <c r="D6924" s="859">
        <v>0.04</v>
      </c>
    </row>
    <row r="6925" spans="1:4" ht="13.5">
      <c r="A6925" s="858">
        <v>95354</v>
      </c>
      <c r="B6925" s="858" t="s">
        <v>9371</v>
      </c>
      <c r="C6925" s="858" t="s">
        <v>76</v>
      </c>
      <c r="D6925" s="859">
        <v>0.06</v>
      </c>
    </row>
    <row r="6926" spans="1:4" ht="13.5">
      <c r="A6926" s="858">
        <v>95355</v>
      </c>
      <c r="B6926" s="858" t="s">
        <v>9372</v>
      </c>
      <c r="C6926" s="858" t="s">
        <v>76</v>
      </c>
      <c r="D6926" s="859">
        <v>7.0000000000000007E-2</v>
      </c>
    </row>
    <row r="6927" spans="1:4" ht="13.5">
      <c r="A6927" s="858">
        <v>95356</v>
      </c>
      <c r="B6927" s="858" t="s">
        <v>9373</v>
      </c>
      <c r="C6927" s="858" t="s">
        <v>76</v>
      </c>
      <c r="D6927" s="859">
        <v>0.08</v>
      </c>
    </row>
    <row r="6928" spans="1:4" ht="13.5">
      <c r="A6928" s="858">
        <v>95357</v>
      </c>
      <c r="B6928" s="858" t="s">
        <v>9374</v>
      </c>
      <c r="C6928" s="858" t="s">
        <v>76</v>
      </c>
      <c r="D6928" s="859">
        <v>0.12</v>
      </c>
    </row>
    <row r="6929" spans="1:4" ht="13.5">
      <c r="A6929" s="858">
        <v>95358</v>
      </c>
      <c r="B6929" s="858" t="s">
        <v>9375</v>
      </c>
      <c r="C6929" s="858" t="s">
        <v>76</v>
      </c>
      <c r="D6929" s="859">
        <v>0.13</v>
      </c>
    </row>
    <row r="6930" spans="1:4" ht="13.5">
      <c r="A6930" s="858">
        <v>95359</v>
      </c>
      <c r="B6930" s="858" t="s">
        <v>9376</v>
      </c>
      <c r="C6930" s="858" t="s">
        <v>76</v>
      </c>
      <c r="D6930" s="859">
        <v>0.13</v>
      </c>
    </row>
    <row r="6931" spans="1:4" ht="13.5">
      <c r="A6931" s="858">
        <v>95360</v>
      </c>
      <c r="B6931" s="858" t="s">
        <v>9377</v>
      </c>
      <c r="C6931" s="858" t="s">
        <v>76</v>
      </c>
      <c r="D6931" s="859">
        <v>0.09</v>
      </c>
    </row>
    <row r="6932" spans="1:4" ht="13.5">
      <c r="A6932" s="858">
        <v>95361</v>
      </c>
      <c r="B6932" s="858" t="s">
        <v>9378</v>
      </c>
      <c r="C6932" s="858" t="s">
        <v>76</v>
      </c>
      <c r="D6932" s="859">
        <v>0.05</v>
      </c>
    </row>
    <row r="6933" spans="1:4" ht="13.5">
      <c r="A6933" s="858">
        <v>95362</v>
      </c>
      <c r="B6933" s="858" t="s">
        <v>9379</v>
      </c>
      <c r="C6933" s="858" t="s">
        <v>76</v>
      </c>
      <c r="D6933" s="859">
        <v>0.08</v>
      </c>
    </row>
    <row r="6934" spans="1:4" ht="13.5">
      <c r="A6934" s="858">
        <v>95363</v>
      </c>
      <c r="B6934" s="858" t="s">
        <v>9380</v>
      </c>
      <c r="C6934" s="858" t="s">
        <v>76</v>
      </c>
      <c r="D6934" s="859">
        <v>0.1</v>
      </c>
    </row>
    <row r="6935" spans="1:4" ht="13.5">
      <c r="A6935" s="858">
        <v>95364</v>
      </c>
      <c r="B6935" s="858" t="s">
        <v>9381</v>
      </c>
      <c r="C6935" s="858" t="s">
        <v>76</v>
      </c>
      <c r="D6935" s="859">
        <v>7.0000000000000007E-2</v>
      </c>
    </row>
    <row r="6936" spans="1:4" ht="13.5">
      <c r="A6936" s="858">
        <v>95365</v>
      </c>
      <c r="B6936" s="858" t="s">
        <v>9382</v>
      </c>
      <c r="C6936" s="858" t="s">
        <v>76</v>
      </c>
      <c r="D6936" s="859">
        <v>0.08</v>
      </c>
    </row>
    <row r="6937" spans="1:4" ht="13.5">
      <c r="A6937" s="858">
        <v>95366</v>
      </c>
      <c r="B6937" s="858" t="s">
        <v>9383</v>
      </c>
      <c r="C6937" s="858" t="s">
        <v>76</v>
      </c>
      <c r="D6937" s="859">
        <v>7.0000000000000007E-2</v>
      </c>
    </row>
    <row r="6938" spans="1:4" ht="13.5">
      <c r="A6938" s="858">
        <v>95367</v>
      </c>
      <c r="B6938" s="858" t="s">
        <v>9384</v>
      </c>
      <c r="C6938" s="858" t="s">
        <v>76</v>
      </c>
      <c r="D6938" s="859">
        <v>7.0000000000000007E-2</v>
      </c>
    </row>
    <row r="6939" spans="1:4" ht="13.5">
      <c r="A6939" s="858">
        <v>95368</v>
      </c>
      <c r="B6939" s="858" t="s">
        <v>9385</v>
      </c>
      <c r="C6939" s="858" t="s">
        <v>76</v>
      </c>
      <c r="D6939" s="859">
        <v>0.11</v>
      </c>
    </row>
    <row r="6940" spans="1:4" ht="13.5">
      <c r="A6940" s="858">
        <v>95369</v>
      </c>
      <c r="B6940" s="858" t="s">
        <v>9386</v>
      </c>
      <c r="C6940" s="858" t="s">
        <v>76</v>
      </c>
      <c r="D6940" s="859">
        <v>7.0000000000000007E-2</v>
      </c>
    </row>
    <row r="6941" spans="1:4" ht="13.5">
      <c r="A6941" s="858">
        <v>95370</v>
      </c>
      <c r="B6941" s="858" t="s">
        <v>9387</v>
      </c>
      <c r="C6941" s="858" t="s">
        <v>76</v>
      </c>
      <c r="D6941" s="859">
        <v>0.19</v>
      </c>
    </row>
    <row r="6942" spans="1:4" ht="13.5">
      <c r="A6942" s="858">
        <v>95371</v>
      </c>
      <c r="B6942" s="858" t="s">
        <v>9388</v>
      </c>
      <c r="C6942" s="858" t="s">
        <v>76</v>
      </c>
      <c r="D6942" s="859">
        <v>0.23</v>
      </c>
    </row>
    <row r="6943" spans="1:4" ht="13.5">
      <c r="A6943" s="858">
        <v>95372</v>
      </c>
      <c r="B6943" s="858" t="s">
        <v>9389</v>
      </c>
      <c r="C6943" s="858" t="s">
        <v>76</v>
      </c>
      <c r="D6943" s="859">
        <v>0.16</v>
      </c>
    </row>
    <row r="6944" spans="1:4" ht="13.5">
      <c r="A6944" s="858">
        <v>95373</v>
      </c>
      <c r="B6944" s="858" t="s">
        <v>9390</v>
      </c>
      <c r="C6944" s="858" t="s">
        <v>76</v>
      </c>
      <c r="D6944" s="859">
        <v>0.18</v>
      </c>
    </row>
    <row r="6945" spans="1:4" ht="13.5">
      <c r="A6945" s="858">
        <v>95374</v>
      </c>
      <c r="B6945" s="858" t="s">
        <v>9391</v>
      </c>
      <c r="C6945" s="858" t="s">
        <v>76</v>
      </c>
      <c r="D6945" s="859">
        <v>0.17</v>
      </c>
    </row>
    <row r="6946" spans="1:4" ht="13.5">
      <c r="A6946" s="858">
        <v>95375</v>
      </c>
      <c r="B6946" s="858" t="s">
        <v>9392</v>
      </c>
      <c r="C6946" s="858" t="s">
        <v>76</v>
      </c>
      <c r="D6946" s="859">
        <v>0.16</v>
      </c>
    </row>
    <row r="6947" spans="1:4" ht="13.5">
      <c r="A6947" s="858">
        <v>95376</v>
      </c>
      <c r="B6947" s="858" t="s">
        <v>9393</v>
      </c>
      <c r="C6947" s="858" t="s">
        <v>76</v>
      </c>
      <c r="D6947" s="859">
        <v>0.03</v>
      </c>
    </row>
    <row r="6948" spans="1:4" ht="13.5">
      <c r="A6948" s="858">
        <v>95377</v>
      </c>
      <c r="B6948" s="858" t="s">
        <v>9394</v>
      </c>
      <c r="C6948" s="858" t="s">
        <v>76</v>
      </c>
      <c r="D6948" s="859">
        <v>0.12</v>
      </c>
    </row>
    <row r="6949" spans="1:4" ht="13.5">
      <c r="A6949" s="858">
        <v>95378</v>
      </c>
      <c r="B6949" s="858" t="s">
        <v>9395</v>
      </c>
      <c r="C6949" s="858" t="s">
        <v>76</v>
      </c>
      <c r="D6949" s="859">
        <v>0.17</v>
      </c>
    </row>
    <row r="6950" spans="1:4" ht="13.5">
      <c r="A6950" s="858">
        <v>95379</v>
      </c>
      <c r="B6950" s="858" t="s">
        <v>9396</v>
      </c>
      <c r="C6950" s="858" t="s">
        <v>76</v>
      </c>
      <c r="D6950" s="859">
        <v>0.12</v>
      </c>
    </row>
    <row r="6951" spans="1:4" ht="13.5">
      <c r="A6951" s="858">
        <v>95380</v>
      </c>
      <c r="B6951" s="858" t="s">
        <v>9397</v>
      </c>
      <c r="C6951" s="858" t="s">
        <v>76</v>
      </c>
      <c r="D6951" s="859">
        <v>0.17</v>
      </c>
    </row>
    <row r="6952" spans="1:4" ht="13.5">
      <c r="A6952" s="858">
        <v>95382</v>
      </c>
      <c r="B6952" s="858" t="s">
        <v>9398</v>
      </c>
      <c r="C6952" s="858" t="s">
        <v>76</v>
      </c>
      <c r="D6952" s="859">
        <v>0.15</v>
      </c>
    </row>
    <row r="6953" spans="1:4" ht="13.5">
      <c r="A6953" s="858">
        <v>95383</v>
      </c>
      <c r="B6953" s="858" t="s">
        <v>9399</v>
      </c>
      <c r="C6953" s="858" t="s">
        <v>76</v>
      </c>
      <c r="D6953" s="859">
        <v>0.13</v>
      </c>
    </row>
    <row r="6954" spans="1:4" ht="13.5">
      <c r="A6954" s="858">
        <v>95384</v>
      </c>
      <c r="B6954" s="858" t="s">
        <v>9400</v>
      </c>
      <c r="C6954" s="858" t="s">
        <v>76</v>
      </c>
      <c r="D6954" s="859">
        <v>0.17</v>
      </c>
    </row>
    <row r="6955" spans="1:4" ht="13.5">
      <c r="A6955" s="858">
        <v>95385</v>
      </c>
      <c r="B6955" s="858" t="s">
        <v>9401</v>
      </c>
      <c r="C6955" s="858" t="s">
        <v>76</v>
      </c>
      <c r="D6955" s="859">
        <v>0.14000000000000001</v>
      </c>
    </row>
    <row r="6956" spans="1:4" ht="13.5">
      <c r="A6956" s="858">
        <v>95386</v>
      </c>
      <c r="B6956" s="858" t="s">
        <v>9402</v>
      </c>
      <c r="C6956" s="858" t="s">
        <v>76</v>
      </c>
      <c r="D6956" s="859">
        <v>0.09</v>
      </c>
    </row>
    <row r="6957" spans="1:4" ht="13.5">
      <c r="A6957" s="858">
        <v>95387</v>
      </c>
      <c r="B6957" s="858" t="s">
        <v>9403</v>
      </c>
      <c r="C6957" s="858" t="s">
        <v>76</v>
      </c>
      <c r="D6957" s="859">
        <v>0.15</v>
      </c>
    </row>
    <row r="6958" spans="1:4" ht="13.5">
      <c r="A6958" s="858">
        <v>95388</v>
      </c>
      <c r="B6958" s="858" t="s">
        <v>9404</v>
      </c>
      <c r="C6958" s="858" t="s">
        <v>76</v>
      </c>
      <c r="D6958" s="859">
        <v>0.05</v>
      </c>
    </row>
    <row r="6959" spans="1:4" ht="13.5">
      <c r="A6959" s="858">
        <v>95389</v>
      </c>
      <c r="B6959" s="858" t="s">
        <v>9405</v>
      </c>
      <c r="C6959" s="858" t="s">
        <v>76</v>
      </c>
      <c r="D6959" s="859">
        <v>0.06</v>
      </c>
    </row>
    <row r="6960" spans="1:4" ht="13.5">
      <c r="A6960" s="858">
        <v>95390</v>
      </c>
      <c r="B6960" s="858" t="s">
        <v>9406</v>
      </c>
      <c r="C6960" s="858" t="s">
        <v>76</v>
      </c>
      <c r="D6960" s="859">
        <v>0.05</v>
      </c>
    </row>
    <row r="6961" spans="1:4" ht="13.5">
      <c r="A6961" s="858">
        <v>95391</v>
      </c>
      <c r="B6961" s="858" t="s">
        <v>9407</v>
      </c>
      <c r="C6961" s="858" t="s">
        <v>76</v>
      </c>
      <c r="D6961" s="859">
        <v>0.08</v>
      </c>
    </row>
    <row r="6962" spans="1:4" ht="13.5">
      <c r="A6962" s="858">
        <v>95392</v>
      </c>
      <c r="B6962" s="858" t="s">
        <v>9408</v>
      </c>
      <c r="C6962" s="858" t="s">
        <v>76</v>
      </c>
      <c r="D6962" s="859">
        <v>0.05</v>
      </c>
    </row>
    <row r="6963" spans="1:4" ht="13.5">
      <c r="A6963" s="858">
        <v>95393</v>
      </c>
      <c r="B6963" s="858" t="s">
        <v>9409</v>
      </c>
      <c r="C6963" s="858" t="s">
        <v>76</v>
      </c>
      <c r="D6963" s="859">
        <v>0.22</v>
      </c>
    </row>
    <row r="6964" spans="1:4" ht="13.5">
      <c r="A6964" s="858">
        <v>95394</v>
      </c>
      <c r="B6964" s="858" t="s">
        <v>9410</v>
      </c>
      <c r="C6964" s="858" t="s">
        <v>76</v>
      </c>
      <c r="D6964" s="859">
        <v>0.38</v>
      </c>
    </row>
    <row r="6965" spans="1:4" ht="13.5">
      <c r="A6965" s="858">
        <v>95395</v>
      </c>
      <c r="B6965" s="858" t="s">
        <v>9411</v>
      </c>
      <c r="C6965" s="858" t="s">
        <v>76</v>
      </c>
      <c r="D6965" s="859">
        <v>0.55000000000000004</v>
      </c>
    </row>
    <row r="6966" spans="1:4" ht="13.5">
      <c r="A6966" s="858">
        <v>95396</v>
      </c>
      <c r="B6966" s="858" t="s">
        <v>9412</v>
      </c>
      <c r="C6966" s="858" t="s">
        <v>76</v>
      </c>
      <c r="D6966" s="859">
        <v>0.72</v>
      </c>
    </row>
    <row r="6967" spans="1:4" ht="13.5">
      <c r="A6967" s="858">
        <v>95397</v>
      </c>
      <c r="B6967" s="858" t="s">
        <v>9413</v>
      </c>
      <c r="C6967" s="858" t="s">
        <v>76</v>
      </c>
      <c r="D6967" s="859">
        <v>0.06</v>
      </c>
    </row>
    <row r="6968" spans="1:4" ht="13.5">
      <c r="A6968" s="858">
        <v>95398</v>
      </c>
      <c r="B6968" s="858" t="s">
        <v>9414</v>
      </c>
      <c r="C6968" s="858" t="s">
        <v>76</v>
      </c>
      <c r="D6968" s="859">
        <v>0.04</v>
      </c>
    </row>
    <row r="6969" spans="1:4" ht="13.5">
      <c r="A6969" s="858">
        <v>95399</v>
      </c>
      <c r="B6969" s="858" t="s">
        <v>9415</v>
      </c>
      <c r="C6969" s="858" t="s">
        <v>76</v>
      </c>
      <c r="D6969" s="859">
        <v>0.06</v>
      </c>
    </row>
    <row r="6970" spans="1:4" ht="13.5">
      <c r="A6970" s="858">
        <v>95400</v>
      </c>
      <c r="B6970" s="858" t="s">
        <v>9416</v>
      </c>
      <c r="C6970" s="858" t="s">
        <v>76</v>
      </c>
      <c r="D6970" s="859">
        <v>0.06</v>
      </c>
    </row>
    <row r="6971" spans="1:4" ht="13.5">
      <c r="A6971" s="858">
        <v>95401</v>
      </c>
      <c r="B6971" s="858" t="s">
        <v>9417</v>
      </c>
      <c r="C6971" s="858" t="s">
        <v>76</v>
      </c>
      <c r="D6971" s="859">
        <v>0.31</v>
      </c>
    </row>
    <row r="6972" spans="1:4" ht="13.5">
      <c r="A6972" s="858">
        <v>95402</v>
      </c>
      <c r="B6972" s="858" t="s">
        <v>9418</v>
      </c>
      <c r="C6972" s="858" t="s">
        <v>76</v>
      </c>
      <c r="D6972" s="859">
        <v>0.94</v>
      </c>
    </row>
    <row r="6973" spans="1:4" ht="13.5">
      <c r="A6973" s="858">
        <v>95403</v>
      </c>
      <c r="B6973" s="858" t="s">
        <v>9419</v>
      </c>
      <c r="C6973" s="858" t="s">
        <v>76</v>
      </c>
      <c r="D6973" s="859">
        <v>1.07</v>
      </c>
    </row>
    <row r="6974" spans="1:4" ht="13.5">
      <c r="A6974" s="858">
        <v>95404</v>
      </c>
      <c r="B6974" s="858" t="s">
        <v>9420</v>
      </c>
      <c r="C6974" s="858" t="s">
        <v>76</v>
      </c>
      <c r="D6974" s="859">
        <v>1.46</v>
      </c>
    </row>
    <row r="6975" spans="1:4" ht="13.5">
      <c r="A6975" s="858">
        <v>95405</v>
      </c>
      <c r="B6975" s="858" t="s">
        <v>9421</v>
      </c>
      <c r="C6975" s="858" t="s">
        <v>76</v>
      </c>
      <c r="D6975" s="859">
        <v>0.47</v>
      </c>
    </row>
    <row r="6976" spans="1:4" ht="13.5">
      <c r="A6976" s="858">
        <v>95406</v>
      </c>
      <c r="B6976" s="858" t="s">
        <v>9422</v>
      </c>
      <c r="C6976" s="858" t="s">
        <v>76</v>
      </c>
      <c r="D6976" s="859">
        <v>0.09</v>
      </c>
    </row>
    <row r="6977" spans="1:4" ht="13.5">
      <c r="A6977" s="858">
        <v>95407</v>
      </c>
      <c r="B6977" s="858" t="s">
        <v>9423</v>
      </c>
      <c r="C6977" s="858" t="s">
        <v>76</v>
      </c>
      <c r="D6977" s="859">
        <v>2.06</v>
      </c>
    </row>
    <row r="6978" spans="1:4" ht="13.5">
      <c r="A6978" s="858">
        <v>95408</v>
      </c>
      <c r="B6978" s="858" t="s">
        <v>9424</v>
      </c>
      <c r="C6978" s="858" t="s">
        <v>9323</v>
      </c>
      <c r="D6978" s="859">
        <v>6.18</v>
      </c>
    </row>
    <row r="6979" spans="1:4" ht="13.5">
      <c r="A6979" s="858">
        <v>95409</v>
      </c>
      <c r="B6979" s="858" t="s">
        <v>9425</v>
      </c>
      <c r="C6979" s="858" t="s">
        <v>9323</v>
      </c>
      <c r="D6979" s="859">
        <v>11.69</v>
      </c>
    </row>
    <row r="6980" spans="1:4" ht="13.5">
      <c r="A6980" s="858">
        <v>95410</v>
      </c>
      <c r="B6980" s="858" t="s">
        <v>9426</v>
      </c>
      <c r="C6980" s="858" t="s">
        <v>9323</v>
      </c>
      <c r="D6980" s="859">
        <v>8.82</v>
      </c>
    </row>
    <row r="6981" spans="1:4" ht="13.5">
      <c r="A6981" s="858">
        <v>95411</v>
      </c>
      <c r="B6981" s="858" t="s">
        <v>9427</v>
      </c>
      <c r="C6981" s="858" t="s">
        <v>9323</v>
      </c>
      <c r="D6981" s="859">
        <v>9.34</v>
      </c>
    </row>
    <row r="6982" spans="1:4" ht="13.5">
      <c r="A6982" s="858">
        <v>95412</v>
      </c>
      <c r="B6982" s="858" t="s">
        <v>9428</v>
      </c>
      <c r="C6982" s="858" t="s">
        <v>9323</v>
      </c>
      <c r="D6982" s="859">
        <v>9.34</v>
      </c>
    </row>
    <row r="6983" spans="1:4" ht="13.5">
      <c r="A6983" s="858">
        <v>95413</v>
      </c>
      <c r="B6983" s="858" t="s">
        <v>9429</v>
      </c>
      <c r="C6983" s="858" t="s">
        <v>9323</v>
      </c>
      <c r="D6983" s="859">
        <v>7.51</v>
      </c>
    </row>
    <row r="6984" spans="1:4" ht="13.5">
      <c r="A6984" s="858">
        <v>95414</v>
      </c>
      <c r="B6984" s="858" t="s">
        <v>9430</v>
      </c>
      <c r="C6984" s="858" t="s">
        <v>9323</v>
      </c>
      <c r="D6984" s="859">
        <v>30.55</v>
      </c>
    </row>
    <row r="6985" spans="1:4" ht="13.5">
      <c r="A6985" s="858">
        <v>95415</v>
      </c>
      <c r="B6985" s="858" t="s">
        <v>9431</v>
      </c>
      <c r="C6985" s="858" t="s">
        <v>9323</v>
      </c>
      <c r="D6985" s="859">
        <v>126.19</v>
      </c>
    </row>
    <row r="6986" spans="1:4" ht="13.5">
      <c r="A6986" s="858">
        <v>95416</v>
      </c>
      <c r="B6986" s="858" t="s">
        <v>9432</v>
      </c>
      <c r="C6986" s="858" t="s">
        <v>9323</v>
      </c>
      <c r="D6986" s="859">
        <v>6.05</v>
      </c>
    </row>
    <row r="6987" spans="1:4" ht="13.5">
      <c r="A6987" s="858">
        <v>95417</v>
      </c>
      <c r="B6987" s="858" t="s">
        <v>9433</v>
      </c>
      <c r="C6987" s="858" t="s">
        <v>9323</v>
      </c>
      <c r="D6987" s="859">
        <v>143.63</v>
      </c>
    </row>
    <row r="6988" spans="1:4" ht="13.5">
      <c r="A6988" s="858">
        <v>95418</v>
      </c>
      <c r="B6988" s="858" t="s">
        <v>9434</v>
      </c>
      <c r="C6988" s="858" t="s">
        <v>9323</v>
      </c>
      <c r="D6988" s="859">
        <v>196.35</v>
      </c>
    </row>
    <row r="6989" spans="1:4" ht="13.5">
      <c r="A6989" s="858">
        <v>95419</v>
      </c>
      <c r="B6989" s="858" t="s">
        <v>9435</v>
      </c>
      <c r="C6989" s="858" t="s">
        <v>9323</v>
      </c>
      <c r="D6989" s="859">
        <v>52.13</v>
      </c>
    </row>
    <row r="6990" spans="1:4" ht="13.5">
      <c r="A6990" s="858">
        <v>95420</v>
      </c>
      <c r="B6990" s="858" t="s">
        <v>9436</v>
      </c>
      <c r="C6990" s="858" t="s">
        <v>9323</v>
      </c>
      <c r="D6990" s="859">
        <v>74.040000000000006</v>
      </c>
    </row>
    <row r="6991" spans="1:4" ht="13.5">
      <c r="A6991" s="858">
        <v>95421</v>
      </c>
      <c r="B6991" s="858" t="s">
        <v>9437</v>
      </c>
      <c r="C6991" s="858" t="s">
        <v>9323</v>
      </c>
      <c r="D6991" s="859">
        <v>97.9</v>
      </c>
    </row>
    <row r="6992" spans="1:4" ht="13.5">
      <c r="A6992" s="858">
        <v>95422</v>
      </c>
      <c r="B6992" s="858" t="s">
        <v>9438</v>
      </c>
      <c r="C6992" s="858" t="s">
        <v>9323</v>
      </c>
      <c r="D6992" s="859">
        <v>42.48</v>
      </c>
    </row>
    <row r="6993" spans="1:4" ht="13.5">
      <c r="A6993" s="858">
        <v>95423</v>
      </c>
      <c r="B6993" s="858" t="s">
        <v>9439</v>
      </c>
      <c r="C6993" s="858" t="s">
        <v>9323</v>
      </c>
      <c r="D6993" s="859">
        <v>64.48</v>
      </c>
    </row>
    <row r="6994" spans="1:4" ht="13.5">
      <c r="A6994" s="858">
        <v>95424</v>
      </c>
      <c r="B6994" s="858" t="s">
        <v>9440</v>
      </c>
      <c r="C6994" s="858" t="s">
        <v>9323</v>
      </c>
      <c r="D6994" s="859">
        <v>12.36</v>
      </c>
    </row>
    <row r="6995" spans="1:4" ht="13.5">
      <c r="A6995" s="858">
        <v>100288</v>
      </c>
      <c r="B6995" s="858" t="s">
        <v>9441</v>
      </c>
      <c r="C6995" s="858" t="s">
        <v>76</v>
      </c>
      <c r="D6995" s="859">
        <v>0.04</v>
      </c>
    </row>
    <row r="6996" spans="1:4" ht="13.5">
      <c r="A6996" s="858">
        <v>100289</v>
      </c>
      <c r="B6996" s="858" t="s">
        <v>9442</v>
      </c>
      <c r="C6996" s="858" t="s">
        <v>76</v>
      </c>
      <c r="D6996" s="859">
        <v>15.46</v>
      </c>
    </row>
    <row r="6997" spans="1:4" ht="13.5">
      <c r="A6997" s="858">
        <v>100290</v>
      </c>
      <c r="B6997" s="858" t="s">
        <v>9443</v>
      </c>
      <c r="C6997" s="858" t="s">
        <v>76</v>
      </c>
      <c r="D6997" s="859">
        <v>0.04</v>
      </c>
    </row>
    <row r="6998" spans="1:4" ht="13.5">
      <c r="A6998" s="858">
        <v>100291</v>
      </c>
      <c r="B6998" s="858" t="s">
        <v>9444</v>
      </c>
      <c r="C6998" s="858" t="s">
        <v>76</v>
      </c>
      <c r="D6998" s="859">
        <v>0.11</v>
      </c>
    </row>
    <row r="6999" spans="1:4" ht="13.5">
      <c r="A6999" s="858">
        <v>100292</v>
      </c>
      <c r="B6999" s="858" t="s">
        <v>9445</v>
      </c>
      <c r="C6999" s="858" t="s">
        <v>76</v>
      </c>
      <c r="D6999" s="859">
        <v>0.47</v>
      </c>
    </row>
    <row r="7000" spans="1:4" ht="13.5">
      <c r="A7000" s="858">
        <v>100293</v>
      </c>
      <c r="B7000" s="858" t="s">
        <v>9446</v>
      </c>
      <c r="C7000" s="858" t="s">
        <v>76</v>
      </c>
      <c r="D7000" s="859">
        <v>0.11</v>
      </c>
    </row>
    <row r="7001" spans="1:4" ht="13.5">
      <c r="A7001" s="858">
        <v>100294</v>
      </c>
      <c r="B7001" s="858" t="s">
        <v>9447</v>
      </c>
      <c r="C7001" s="858" t="s">
        <v>76</v>
      </c>
      <c r="D7001" s="859">
        <v>0.22</v>
      </c>
    </row>
    <row r="7002" spans="1:4" ht="13.5">
      <c r="A7002" s="858">
        <v>100295</v>
      </c>
      <c r="B7002" s="858" t="s">
        <v>9448</v>
      </c>
      <c r="C7002" s="858" t="s">
        <v>76</v>
      </c>
      <c r="D7002" s="859">
        <v>0.34</v>
      </c>
    </row>
    <row r="7003" spans="1:4" ht="13.5">
      <c r="A7003" s="858">
        <v>100296</v>
      </c>
      <c r="B7003" s="858" t="s">
        <v>9449</v>
      </c>
      <c r="C7003" s="858" t="s">
        <v>76</v>
      </c>
      <c r="D7003" s="859">
        <v>0.74</v>
      </c>
    </row>
    <row r="7004" spans="1:4" ht="13.5">
      <c r="A7004" s="858">
        <v>100297</v>
      </c>
      <c r="B7004" s="858" t="s">
        <v>9450</v>
      </c>
      <c r="C7004" s="858" t="s">
        <v>76</v>
      </c>
      <c r="D7004" s="859">
        <v>0.84</v>
      </c>
    </row>
    <row r="7005" spans="1:4" ht="13.5">
      <c r="A7005" s="858">
        <v>100298</v>
      </c>
      <c r="B7005" s="858" t="s">
        <v>9451</v>
      </c>
      <c r="C7005" s="858" t="s">
        <v>76</v>
      </c>
      <c r="D7005" s="859">
        <v>0.34</v>
      </c>
    </row>
    <row r="7006" spans="1:4" ht="13.5">
      <c r="A7006" s="858">
        <v>100299</v>
      </c>
      <c r="B7006" s="858" t="s">
        <v>9452</v>
      </c>
      <c r="C7006" s="858" t="s">
        <v>76</v>
      </c>
      <c r="D7006" s="859">
        <v>0.3</v>
      </c>
    </row>
    <row r="7007" spans="1:4" ht="13.5">
      <c r="A7007" s="858">
        <v>100300</v>
      </c>
      <c r="B7007" s="858" t="s">
        <v>9453</v>
      </c>
      <c r="C7007" s="858" t="s">
        <v>76</v>
      </c>
      <c r="D7007" s="859">
        <v>12.16</v>
      </c>
    </row>
    <row r="7008" spans="1:4" ht="13.5">
      <c r="A7008" s="858">
        <v>100301</v>
      </c>
      <c r="B7008" s="858" t="s">
        <v>9454</v>
      </c>
      <c r="C7008" s="858" t="s">
        <v>76</v>
      </c>
      <c r="D7008" s="859">
        <v>16.059999999999999</v>
      </c>
    </row>
    <row r="7009" spans="1:4" ht="13.5">
      <c r="A7009" s="858">
        <v>100302</v>
      </c>
      <c r="B7009" s="858" t="s">
        <v>9455</v>
      </c>
      <c r="C7009" s="858" t="s">
        <v>76</v>
      </c>
      <c r="D7009" s="859">
        <v>117.14</v>
      </c>
    </row>
    <row r="7010" spans="1:4" ht="13.5">
      <c r="A7010" s="858">
        <v>100303</v>
      </c>
      <c r="B7010" s="858" t="s">
        <v>9456</v>
      </c>
      <c r="C7010" s="858" t="s">
        <v>76</v>
      </c>
      <c r="D7010" s="859">
        <v>15</v>
      </c>
    </row>
    <row r="7011" spans="1:4" ht="13.5">
      <c r="A7011" s="858">
        <v>100304</v>
      </c>
      <c r="B7011" s="858" t="s">
        <v>9457</v>
      </c>
      <c r="C7011" s="858" t="s">
        <v>76</v>
      </c>
      <c r="D7011" s="859">
        <v>56.42</v>
      </c>
    </row>
    <row r="7012" spans="1:4" ht="13.5">
      <c r="A7012" s="858">
        <v>100305</v>
      </c>
      <c r="B7012" s="858" t="s">
        <v>9458</v>
      </c>
      <c r="C7012" s="858" t="s">
        <v>76</v>
      </c>
      <c r="D7012" s="859">
        <v>81.96</v>
      </c>
    </row>
    <row r="7013" spans="1:4" ht="13.5">
      <c r="A7013" s="858">
        <v>100306</v>
      </c>
      <c r="B7013" s="858" t="s">
        <v>9459</v>
      </c>
      <c r="C7013" s="858" t="s">
        <v>76</v>
      </c>
      <c r="D7013" s="859">
        <v>92.26</v>
      </c>
    </row>
    <row r="7014" spans="1:4" ht="13.5">
      <c r="A7014" s="858">
        <v>100307</v>
      </c>
      <c r="B7014" s="858" t="s">
        <v>9460</v>
      </c>
      <c r="C7014" s="858" t="s">
        <v>76</v>
      </c>
      <c r="D7014" s="859">
        <v>19.12</v>
      </c>
    </row>
    <row r="7015" spans="1:4" ht="13.5">
      <c r="A7015" s="858">
        <v>100308</v>
      </c>
      <c r="B7015" s="858" t="s">
        <v>9461</v>
      </c>
      <c r="C7015" s="858" t="s">
        <v>76</v>
      </c>
      <c r="D7015" s="859">
        <v>20.87</v>
      </c>
    </row>
    <row r="7016" spans="1:4" ht="13.5">
      <c r="A7016" s="858">
        <v>100309</v>
      </c>
      <c r="B7016" s="858" t="s">
        <v>9462</v>
      </c>
      <c r="C7016" s="858" t="s">
        <v>76</v>
      </c>
      <c r="D7016" s="859">
        <v>22.71</v>
      </c>
    </row>
    <row r="7017" spans="1:4" ht="13.5">
      <c r="A7017" s="858">
        <v>100310</v>
      </c>
      <c r="B7017" s="858" t="s">
        <v>9463</v>
      </c>
      <c r="C7017" s="858" t="s">
        <v>9323</v>
      </c>
      <c r="D7017" s="859">
        <v>5.75</v>
      </c>
    </row>
    <row r="7018" spans="1:4" ht="13.5">
      <c r="A7018" s="858">
        <v>100311</v>
      </c>
      <c r="B7018" s="858" t="s">
        <v>9464</v>
      </c>
      <c r="C7018" s="858" t="s">
        <v>9323</v>
      </c>
      <c r="D7018" s="859">
        <v>63.02</v>
      </c>
    </row>
    <row r="7019" spans="1:4" ht="13.5">
      <c r="A7019" s="858">
        <v>100312</v>
      </c>
      <c r="B7019" s="858" t="s">
        <v>9465</v>
      </c>
      <c r="C7019" s="858" t="s">
        <v>9323</v>
      </c>
      <c r="D7019" s="859">
        <v>78.180000000000007</v>
      </c>
    </row>
    <row r="7020" spans="1:4" ht="13.5">
      <c r="A7020" s="858">
        <v>100313</v>
      </c>
      <c r="B7020" s="858" t="s">
        <v>9466</v>
      </c>
      <c r="C7020" s="858" t="s">
        <v>9323</v>
      </c>
      <c r="D7020" s="859">
        <v>99.89</v>
      </c>
    </row>
    <row r="7021" spans="1:4" ht="13.5">
      <c r="A7021" s="858">
        <v>100314</v>
      </c>
      <c r="B7021" s="858" t="s">
        <v>9467</v>
      </c>
      <c r="C7021" s="858" t="s">
        <v>9323</v>
      </c>
      <c r="D7021" s="859">
        <v>112.7</v>
      </c>
    </row>
    <row r="7022" spans="1:4" ht="13.5">
      <c r="A7022" s="858">
        <v>100315</v>
      </c>
      <c r="B7022" s="858" t="s">
        <v>9468</v>
      </c>
      <c r="C7022" s="858" t="s">
        <v>9323</v>
      </c>
      <c r="D7022" s="859">
        <v>40.799999999999997</v>
      </c>
    </row>
    <row r="7023" spans="1:4" ht="13.5">
      <c r="A7023" s="858">
        <v>100316</v>
      </c>
      <c r="B7023" s="858" t="s">
        <v>9453</v>
      </c>
      <c r="C7023" s="858" t="s">
        <v>9323</v>
      </c>
      <c r="D7023" s="859">
        <v>2167.2600000000002</v>
      </c>
    </row>
    <row r="7024" spans="1:4" ht="13.5">
      <c r="A7024" s="858">
        <v>100317</v>
      </c>
      <c r="B7024" s="858" t="s">
        <v>9469</v>
      </c>
      <c r="C7024" s="858" t="s">
        <v>9323</v>
      </c>
      <c r="D7024" s="859">
        <v>20681.72</v>
      </c>
    </row>
    <row r="7025" spans="1:4" ht="13.5">
      <c r="A7025" s="858">
        <v>100318</v>
      </c>
      <c r="B7025" s="858" t="s">
        <v>9457</v>
      </c>
      <c r="C7025" s="858" t="s">
        <v>9323</v>
      </c>
      <c r="D7025" s="859">
        <v>10019.870000000001</v>
      </c>
    </row>
    <row r="7026" spans="1:4" ht="13.5">
      <c r="A7026" s="858">
        <v>100319</v>
      </c>
      <c r="B7026" s="858" t="s">
        <v>9458</v>
      </c>
      <c r="C7026" s="858" t="s">
        <v>9323</v>
      </c>
      <c r="D7026" s="859">
        <v>14459.7</v>
      </c>
    </row>
    <row r="7027" spans="1:4" ht="13.5">
      <c r="A7027" s="858">
        <v>100320</v>
      </c>
      <c r="B7027" s="858" t="s">
        <v>9459</v>
      </c>
      <c r="C7027" s="858" t="s">
        <v>9323</v>
      </c>
      <c r="D7027" s="859">
        <v>16276.28</v>
      </c>
    </row>
    <row r="7028" spans="1:4" ht="13.5">
      <c r="A7028" s="858">
        <v>100321</v>
      </c>
      <c r="B7028" s="858" t="s">
        <v>9462</v>
      </c>
      <c r="C7028" s="858" t="s">
        <v>9323</v>
      </c>
      <c r="D7028" s="859">
        <v>4020.56</v>
      </c>
    </row>
    <row r="7029" spans="1:4" ht="13.5">
      <c r="A7029" s="858">
        <v>100533</v>
      </c>
      <c r="B7029" s="858" t="s">
        <v>9470</v>
      </c>
      <c r="C7029" s="858" t="s">
        <v>76</v>
      </c>
      <c r="D7029" s="859">
        <v>14.83</v>
      </c>
    </row>
    <row r="7030" spans="1:4" ht="13.5">
      <c r="A7030" s="858">
        <v>100534</v>
      </c>
      <c r="B7030" s="858" t="s">
        <v>9470</v>
      </c>
      <c r="C7030" s="858" t="s">
        <v>9323</v>
      </c>
      <c r="D7030" s="859">
        <v>2642.15</v>
      </c>
    </row>
    <row r="7031" spans="1:4" ht="13.5">
      <c r="A7031" s="858">
        <v>100535</v>
      </c>
      <c r="B7031" s="858" t="s">
        <v>9471</v>
      </c>
      <c r="C7031" s="858" t="s">
        <v>76</v>
      </c>
      <c r="D7031" s="859">
        <v>0.19</v>
      </c>
    </row>
    <row r="7032" spans="1:4" ht="13.5">
      <c r="A7032" s="858">
        <v>100536</v>
      </c>
      <c r="B7032" s="858" t="s">
        <v>9472</v>
      </c>
      <c r="C7032" s="858" t="s">
        <v>9323</v>
      </c>
      <c r="D7032" s="859">
        <v>25.67</v>
      </c>
    </row>
    <row r="7033" spans="1:4" ht="13.5">
      <c r="A7033" s="858">
        <v>101284</v>
      </c>
      <c r="B7033" s="858" t="s">
        <v>9473</v>
      </c>
      <c r="C7033" s="858" t="s">
        <v>76</v>
      </c>
      <c r="D7033" s="859">
        <v>1.1499999999999999</v>
      </c>
    </row>
    <row r="7034" spans="1:4" ht="13.5">
      <c r="A7034" s="858">
        <v>101285</v>
      </c>
      <c r="B7034" s="858" t="s">
        <v>9474</v>
      </c>
      <c r="C7034" s="858" t="s">
        <v>76</v>
      </c>
      <c r="D7034" s="859">
        <v>0.3</v>
      </c>
    </row>
    <row r="7035" spans="1:4" ht="13.5">
      <c r="A7035" s="858">
        <v>101286</v>
      </c>
      <c r="B7035" s="858" t="s">
        <v>9475</v>
      </c>
      <c r="C7035" s="858" t="s">
        <v>9323</v>
      </c>
      <c r="D7035" s="859">
        <v>12</v>
      </c>
    </row>
    <row r="7036" spans="1:4" ht="13.5">
      <c r="A7036" s="858">
        <v>101287</v>
      </c>
      <c r="B7036" s="858" t="s">
        <v>9476</v>
      </c>
      <c r="C7036" s="858" t="s">
        <v>9323</v>
      </c>
      <c r="D7036" s="859">
        <v>40.72</v>
      </c>
    </row>
    <row r="7037" spans="1:4" ht="13.5">
      <c r="A7037" s="858">
        <v>101288</v>
      </c>
      <c r="B7037" s="858" t="s">
        <v>9477</v>
      </c>
      <c r="C7037" s="858" t="s">
        <v>9323</v>
      </c>
      <c r="D7037" s="859">
        <v>9.1999999999999993</v>
      </c>
    </row>
    <row r="7038" spans="1:4" ht="13.5">
      <c r="A7038" s="858">
        <v>101289</v>
      </c>
      <c r="B7038" s="858" t="s">
        <v>9478</v>
      </c>
      <c r="C7038" s="858" t="s">
        <v>9323</v>
      </c>
      <c r="D7038" s="859">
        <v>12.42</v>
      </c>
    </row>
    <row r="7039" spans="1:4" ht="13.5">
      <c r="A7039" s="858">
        <v>101290</v>
      </c>
      <c r="B7039" s="858" t="s">
        <v>9479</v>
      </c>
      <c r="C7039" s="858" t="s">
        <v>9323</v>
      </c>
      <c r="D7039" s="859">
        <v>15.92</v>
      </c>
    </row>
    <row r="7040" spans="1:4" ht="13.5">
      <c r="A7040" s="858">
        <v>101291</v>
      </c>
      <c r="B7040" s="858" t="s">
        <v>9480</v>
      </c>
      <c r="C7040" s="858" t="s">
        <v>9323</v>
      </c>
      <c r="D7040" s="859">
        <v>12.87</v>
      </c>
    </row>
    <row r="7041" spans="1:4" ht="13.5">
      <c r="A7041" s="858">
        <v>101292</v>
      </c>
      <c r="B7041" s="858" t="s">
        <v>9481</v>
      </c>
      <c r="C7041" s="858" t="s">
        <v>9323</v>
      </c>
      <c r="D7041" s="859">
        <v>16.62</v>
      </c>
    </row>
    <row r="7042" spans="1:4" ht="13.5">
      <c r="A7042" s="858">
        <v>101293</v>
      </c>
      <c r="B7042" s="858" t="s">
        <v>9482</v>
      </c>
      <c r="C7042" s="858" t="s">
        <v>9323</v>
      </c>
      <c r="D7042" s="859">
        <v>17.21</v>
      </c>
    </row>
    <row r="7043" spans="1:4" ht="13.5">
      <c r="A7043" s="858">
        <v>101294</v>
      </c>
      <c r="B7043" s="858" t="s">
        <v>9483</v>
      </c>
      <c r="C7043" s="858" t="s">
        <v>9323</v>
      </c>
      <c r="D7043" s="859">
        <v>19.16</v>
      </c>
    </row>
    <row r="7044" spans="1:4" ht="13.5">
      <c r="A7044" s="858">
        <v>101295</v>
      </c>
      <c r="B7044" s="858" t="s">
        <v>9484</v>
      </c>
      <c r="C7044" s="858" t="s">
        <v>9323</v>
      </c>
      <c r="D7044" s="859">
        <v>16.079999999999998</v>
      </c>
    </row>
    <row r="7045" spans="1:4" ht="13.5">
      <c r="A7045" s="858">
        <v>101296</v>
      </c>
      <c r="B7045" s="858" t="s">
        <v>9485</v>
      </c>
      <c r="C7045" s="858" t="s">
        <v>9323</v>
      </c>
      <c r="D7045" s="859">
        <v>19.72</v>
      </c>
    </row>
    <row r="7046" spans="1:4" ht="13.5">
      <c r="A7046" s="858">
        <v>101297</v>
      </c>
      <c r="B7046" s="858" t="s">
        <v>9486</v>
      </c>
      <c r="C7046" s="858" t="s">
        <v>9323</v>
      </c>
      <c r="D7046" s="859">
        <v>16.96</v>
      </c>
    </row>
    <row r="7047" spans="1:4" ht="13.5">
      <c r="A7047" s="858">
        <v>101298</v>
      </c>
      <c r="B7047" s="858" t="s">
        <v>9487</v>
      </c>
      <c r="C7047" s="858" t="s">
        <v>9323</v>
      </c>
      <c r="D7047" s="859">
        <v>11.16</v>
      </c>
    </row>
    <row r="7048" spans="1:4" ht="13.5">
      <c r="A7048" s="858">
        <v>101299</v>
      </c>
      <c r="B7048" s="858" t="s">
        <v>9488</v>
      </c>
      <c r="C7048" s="858" t="s">
        <v>9323</v>
      </c>
      <c r="D7048" s="859">
        <v>16.39</v>
      </c>
    </row>
    <row r="7049" spans="1:4" ht="13.5">
      <c r="A7049" s="858">
        <v>101300</v>
      </c>
      <c r="B7049" s="858" t="s">
        <v>9489</v>
      </c>
      <c r="C7049" s="858" t="s">
        <v>9323</v>
      </c>
      <c r="D7049" s="859">
        <v>13.79</v>
      </c>
    </row>
    <row r="7050" spans="1:4" ht="13.5">
      <c r="A7050" s="858">
        <v>101301</v>
      </c>
      <c r="B7050" s="858" t="s">
        <v>9490</v>
      </c>
      <c r="C7050" s="858" t="s">
        <v>9323</v>
      </c>
      <c r="D7050" s="859">
        <v>5.05</v>
      </c>
    </row>
    <row r="7051" spans="1:4" ht="13.5">
      <c r="A7051" s="858">
        <v>101302</v>
      </c>
      <c r="B7051" s="858" t="s">
        <v>9491</v>
      </c>
      <c r="C7051" s="858" t="s">
        <v>9323</v>
      </c>
      <c r="D7051" s="859">
        <v>18.27</v>
      </c>
    </row>
    <row r="7052" spans="1:4" ht="13.5">
      <c r="A7052" s="858">
        <v>101303</v>
      </c>
      <c r="B7052" s="858" t="s">
        <v>9492</v>
      </c>
      <c r="C7052" s="858" t="s">
        <v>9323</v>
      </c>
      <c r="D7052" s="859">
        <v>46.75</v>
      </c>
    </row>
    <row r="7053" spans="1:4" ht="13.5">
      <c r="A7053" s="858">
        <v>101304</v>
      </c>
      <c r="B7053" s="858" t="s">
        <v>9493</v>
      </c>
      <c r="C7053" s="858" t="s">
        <v>9323</v>
      </c>
      <c r="D7053" s="859">
        <v>22.06</v>
      </c>
    </row>
    <row r="7054" spans="1:4" ht="13.5">
      <c r="A7054" s="858">
        <v>101305</v>
      </c>
      <c r="B7054" s="858" t="s">
        <v>9494</v>
      </c>
      <c r="C7054" s="858" t="s">
        <v>9323</v>
      </c>
      <c r="D7054" s="859">
        <v>19.14</v>
      </c>
    </row>
    <row r="7055" spans="1:4" ht="13.5">
      <c r="A7055" s="858">
        <v>101307</v>
      </c>
      <c r="B7055" s="858" t="s">
        <v>9495</v>
      </c>
      <c r="C7055" s="858" t="s">
        <v>9323</v>
      </c>
      <c r="D7055" s="859">
        <v>17.02</v>
      </c>
    </row>
    <row r="7056" spans="1:4" ht="13.5">
      <c r="A7056" s="858">
        <v>101308</v>
      </c>
      <c r="B7056" s="858" t="s">
        <v>9496</v>
      </c>
      <c r="C7056" s="858" t="s">
        <v>9323</v>
      </c>
      <c r="D7056" s="859">
        <v>12.19</v>
      </c>
    </row>
    <row r="7057" spans="1:4" ht="13.5">
      <c r="A7057" s="858">
        <v>101309</v>
      </c>
      <c r="B7057" s="858" t="s">
        <v>9497</v>
      </c>
      <c r="C7057" s="858" t="s">
        <v>9323</v>
      </c>
      <c r="D7057" s="859">
        <v>17.38</v>
      </c>
    </row>
    <row r="7058" spans="1:4" ht="13.5">
      <c r="A7058" s="858">
        <v>101310</v>
      </c>
      <c r="B7058" s="858" t="s">
        <v>9498</v>
      </c>
      <c r="C7058" s="858" t="s">
        <v>9323</v>
      </c>
      <c r="D7058" s="859">
        <v>24.09</v>
      </c>
    </row>
    <row r="7059" spans="1:4" ht="13.5">
      <c r="A7059" s="858">
        <v>101311</v>
      </c>
      <c r="B7059" s="858" t="s">
        <v>9499</v>
      </c>
      <c r="C7059" s="858" t="s">
        <v>9323</v>
      </c>
      <c r="D7059" s="859">
        <v>17.21</v>
      </c>
    </row>
    <row r="7060" spans="1:4" ht="13.5">
      <c r="A7060" s="858">
        <v>101312</v>
      </c>
      <c r="B7060" s="858" t="s">
        <v>9500</v>
      </c>
      <c r="C7060" s="858" t="s">
        <v>9323</v>
      </c>
      <c r="D7060" s="859">
        <v>10.59</v>
      </c>
    </row>
    <row r="7061" spans="1:4" ht="13.5">
      <c r="A7061" s="858">
        <v>101313</v>
      </c>
      <c r="B7061" s="858" t="s">
        <v>9501</v>
      </c>
      <c r="C7061" s="858" t="s">
        <v>9323</v>
      </c>
      <c r="D7061" s="859">
        <v>57.88</v>
      </c>
    </row>
    <row r="7062" spans="1:4" ht="13.5">
      <c r="A7062" s="858">
        <v>101314</v>
      </c>
      <c r="B7062" s="858" t="s">
        <v>9502</v>
      </c>
      <c r="C7062" s="858" t="s">
        <v>9323</v>
      </c>
      <c r="D7062" s="859">
        <v>57.88</v>
      </c>
    </row>
    <row r="7063" spans="1:4" ht="13.5">
      <c r="A7063" s="858">
        <v>101315</v>
      </c>
      <c r="B7063" s="858" t="s">
        <v>9503</v>
      </c>
      <c r="C7063" s="858" t="s">
        <v>9323</v>
      </c>
      <c r="D7063" s="859">
        <v>48.39</v>
      </c>
    </row>
    <row r="7064" spans="1:4" ht="13.5">
      <c r="A7064" s="858">
        <v>101316</v>
      </c>
      <c r="B7064" s="858" t="s">
        <v>9504</v>
      </c>
      <c r="C7064" s="858" t="s">
        <v>9323</v>
      </c>
      <c r="D7064" s="859">
        <v>27.81</v>
      </c>
    </row>
    <row r="7065" spans="1:4" ht="13.5">
      <c r="A7065" s="858">
        <v>101317</v>
      </c>
      <c r="B7065" s="858" t="s">
        <v>9505</v>
      </c>
      <c r="C7065" s="858" t="s">
        <v>9323</v>
      </c>
      <c r="D7065" s="859">
        <v>154.44999999999999</v>
      </c>
    </row>
    <row r="7066" spans="1:4" ht="13.5">
      <c r="A7066" s="858">
        <v>101318</v>
      </c>
      <c r="B7066" s="858" t="s">
        <v>9506</v>
      </c>
      <c r="C7066" s="858" t="s">
        <v>9323</v>
      </c>
      <c r="D7066" s="859">
        <v>277.77999999999997</v>
      </c>
    </row>
    <row r="7067" spans="1:4" ht="13.5">
      <c r="A7067" s="858">
        <v>101319</v>
      </c>
      <c r="B7067" s="858" t="s">
        <v>9507</v>
      </c>
      <c r="C7067" s="858" t="s">
        <v>9323</v>
      </c>
      <c r="D7067" s="859">
        <v>40.6</v>
      </c>
    </row>
    <row r="7068" spans="1:4" ht="13.5">
      <c r="A7068" s="858">
        <v>101320</v>
      </c>
      <c r="B7068" s="858" t="s">
        <v>9508</v>
      </c>
      <c r="C7068" s="858" t="s">
        <v>9323</v>
      </c>
      <c r="D7068" s="859">
        <v>13.91</v>
      </c>
    </row>
    <row r="7069" spans="1:4" ht="13.5">
      <c r="A7069" s="858">
        <v>101322</v>
      </c>
      <c r="B7069" s="858" t="s">
        <v>9509</v>
      </c>
      <c r="C7069" s="858" t="s">
        <v>9323</v>
      </c>
      <c r="D7069" s="859">
        <v>17.21</v>
      </c>
    </row>
    <row r="7070" spans="1:4" ht="13.5">
      <c r="A7070" s="858">
        <v>101323</v>
      </c>
      <c r="B7070" s="858" t="s">
        <v>9510</v>
      </c>
      <c r="C7070" s="858" t="s">
        <v>9323</v>
      </c>
      <c r="D7070" s="859">
        <v>33.65</v>
      </c>
    </row>
    <row r="7071" spans="1:4" ht="13.5">
      <c r="A7071" s="858">
        <v>101324</v>
      </c>
      <c r="B7071" s="858" t="s">
        <v>9511</v>
      </c>
      <c r="C7071" s="858" t="s">
        <v>9323</v>
      </c>
      <c r="D7071" s="859">
        <v>5.83</v>
      </c>
    </row>
    <row r="7072" spans="1:4" ht="13.5">
      <c r="A7072" s="858">
        <v>101325</v>
      </c>
      <c r="B7072" s="858" t="s">
        <v>9512</v>
      </c>
      <c r="C7072" s="858" t="s">
        <v>9323</v>
      </c>
      <c r="D7072" s="859">
        <v>16.95</v>
      </c>
    </row>
    <row r="7073" spans="1:4" ht="13.5">
      <c r="A7073" s="858">
        <v>101326</v>
      </c>
      <c r="B7073" s="858" t="s">
        <v>9513</v>
      </c>
      <c r="C7073" s="858" t="s">
        <v>9323</v>
      </c>
      <c r="D7073" s="859">
        <v>7.27</v>
      </c>
    </row>
    <row r="7074" spans="1:4" ht="13.5">
      <c r="A7074" s="858">
        <v>101327</v>
      </c>
      <c r="B7074" s="858" t="s">
        <v>9514</v>
      </c>
      <c r="C7074" s="858" t="s">
        <v>9323</v>
      </c>
      <c r="D7074" s="859">
        <v>4.97</v>
      </c>
    </row>
    <row r="7075" spans="1:4" ht="13.5">
      <c r="A7075" s="858">
        <v>101328</v>
      </c>
      <c r="B7075" s="858" t="s">
        <v>9515</v>
      </c>
      <c r="C7075" s="858" t="s">
        <v>9323</v>
      </c>
      <c r="D7075" s="859">
        <v>8.25</v>
      </c>
    </row>
    <row r="7076" spans="1:4" ht="13.5">
      <c r="A7076" s="858">
        <v>101329</v>
      </c>
      <c r="B7076" s="858" t="s">
        <v>9516</v>
      </c>
      <c r="C7076" s="858" t="s">
        <v>9323</v>
      </c>
      <c r="D7076" s="859">
        <v>27.23</v>
      </c>
    </row>
    <row r="7077" spans="1:4" ht="13.5">
      <c r="A7077" s="858">
        <v>101330</v>
      </c>
      <c r="B7077" s="858" t="s">
        <v>9517</v>
      </c>
      <c r="C7077" s="858" t="s">
        <v>9323</v>
      </c>
      <c r="D7077" s="859">
        <v>22.55</v>
      </c>
    </row>
    <row r="7078" spans="1:4" ht="13.5">
      <c r="A7078" s="858">
        <v>101331</v>
      </c>
      <c r="B7078" s="858" t="s">
        <v>9518</v>
      </c>
      <c r="C7078" s="858" t="s">
        <v>9323</v>
      </c>
      <c r="D7078" s="859">
        <v>22.55</v>
      </c>
    </row>
    <row r="7079" spans="1:4" ht="13.5">
      <c r="A7079" s="858">
        <v>101332</v>
      </c>
      <c r="B7079" s="858" t="s">
        <v>9519</v>
      </c>
      <c r="C7079" s="858" t="s">
        <v>9323</v>
      </c>
      <c r="D7079" s="859">
        <v>5.72</v>
      </c>
    </row>
    <row r="7080" spans="1:4" ht="13.5">
      <c r="A7080" s="858">
        <v>101333</v>
      </c>
      <c r="B7080" s="858" t="s">
        <v>9520</v>
      </c>
      <c r="C7080" s="858" t="s">
        <v>9323</v>
      </c>
      <c r="D7080" s="859">
        <v>14.01</v>
      </c>
    </row>
    <row r="7081" spans="1:4" ht="13.5">
      <c r="A7081" s="858">
        <v>101334</v>
      </c>
      <c r="B7081" s="858" t="s">
        <v>9521</v>
      </c>
      <c r="C7081" s="858" t="s">
        <v>9323</v>
      </c>
      <c r="D7081" s="859">
        <v>47.17</v>
      </c>
    </row>
    <row r="7082" spans="1:4" ht="13.5">
      <c r="A7082" s="858">
        <v>101335</v>
      </c>
      <c r="B7082" s="858" t="s">
        <v>9522</v>
      </c>
      <c r="C7082" s="858" t="s">
        <v>9323</v>
      </c>
      <c r="D7082" s="859">
        <v>6.74</v>
      </c>
    </row>
    <row r="7083" spans="1:4" ht="13.5">
      <c r="A7083" s="858">
        <v>101336</v>
      </c>
      <c r="B7083" s="858" t="s">
        <v>9523</v>
      </c>
      <c r="C7083" s="858" t="s">
        <v>9323</v>
      </c>
      <c r="D7083" s="859">
        <v>23.58</v>
      </c>
    </row>
    <row r="7084" spans="1:4" ht="13.5">
      <c r="A7084" s="858">
        <v>101337</v>
      </c>
      <c r="B7084" s="858" t="s">
        <v>9524</v>
      </c>
      <c r="C7084" s="858" t="s">
        <v>9323</v>
      </c>
      <c r="D7084" s="859">
        <v>6.36</v>
      </c>
    </row>
    <row r="7085" spans="1:4" ht="13.5">
      <c r="A7085" s="858">
        <v>101338</v>
      </c>
      <c r="B7085" s="858" t="s">
        <v>9525</v>
      </c>
      <c r="C7085" s="858" t="s">
        <v>9323</v>
      </c>
      <c r="D7085" s="859">
        <v>10.69</v>
      </c>
    </row>
    <row r="7086" spans="1:4" ht="13.5">
      <c r="A7086" s="858">
        <v>101339</v>
      </c>
      <c r="B7086" s="858" t="s">
        <v>9526</v>
      </c>
      <c r="C7086" s="858" t="s">
        <v>9323</v>
      </c>
      <c r="D7086" s="859">
        <v>9.17</v>
      </c>
    </row>
    <row r="7087" spans="1:4" ht="13.5">
      <c r="A7087" s="858">
        <v>101340</v>
      </c>
      <c r="B7087" s="858" t="s">
        <v>9527</v>
      </c>
      <c r="C7087" s="858" t="s">
        <v>9323</v>
      </c>
      <c r="D7087" s="859">
        <v>8.85</v>
      </c>
    </row>
    <row r="7088" spans="1:4" ht="13.5">
      <c r="A7088" s="858">
        <v>101341</v>
      </c>
      <c r="B7088" s="858" t="s">
        <v>9528</v>
      </c>
      <c r="C7088" s="858" t="s">
        <v>9323</v>
      </c>
      <c r="D7088" s="859">
        <v>9.64</v>
      </c>
    </row>
    <row r="7089" spans="1:4" ht="13.5">
      <c r="A7089" s="858">
        <v>101342</v>
      </c>
      <c r="B7089" s="858" t="s">
        <v>9529</v>
      </c>
      <c r="C7089" s="858" t="s">
        <v>9323</v>
      </c>
      <c r="D7089" s="859">
        <v>11.28</v>
      </c>
    </row>
    <row r="7090" spans="1:4" ht="13.5">
      <c r="A7090" s="858">
        <v>101343</v>
      </c>
      <c r="B7090" s="858" t="s">
        <v>9530</v>
      </c>
      <c r="C7090" s="858" t="s">
        <v>9323</v>
      </c>
      <c r="D7090" s="859">
        <v>17.21</v>
      </c>
    </row>
    <row r="7091" spans="1:4" ht="13.5">
      <c r="A7091" s="858">
        <v>101344</v>
      </c>
      <c r="B7091" s="858" t="s">
        <v>9531</v>
      </c>
      <c r="C7091" s="858" t="s">
        <v>9323</v>
      </c>
      <c r="D7091" s="859">
        <v>17.61</v>
      </c>
    </row>
    <row r="7092" spans="1:4" ht="13.5">
      <c r="A7092" s="858">
        <v>101345</v>
      </c>
      <c r="B7092" s="858" t="s">
        <v>9532</v>
      </c>
      <c r="C7092" s="858" t="s">
        <v>9323</v>
      </c>
      <c r="D7092" s="859">
        <v>17.71</v>
      </c>
    </row>
    <row r="7093" spans="1:4" ht="13.5">
      <c r="A7093" s="858">
        <v>101346</v>
      </c>
      <c r="B7093" s="858" t="s">
        <v>9533</v>
      </c>
      <c r="C7093" s="858" t="s">
        <v>9323</v>
      </c>
      <c r="D7093" s="859">
        <v>15.4</v>
      </c>
    </row>
    <row r="7094" spans="1:4" ht="13.5">
      <c r="A7094" s="858">
        <v>101347</v>
      </c>
      <c r="B7094" s="858" t="s">
        <v>9534</v>
      </c>
      <c r="C7094" s="858" t="s">
        <v>9323</v>
      </c>
      <c r="D7094" s="859">
        <v>13.12</v>
      </c>
    </row>
    <row r="7095" spans="1:4" ht="13.5">
      <c r="A7095" s="858">
        <v>101348</v>
      </c>
      <c r="B7095" s="858" t="s">
        <v>9535</v>
      </c>
      <c r="C7095" s="858" t="s">
        <v>9323</v>
      </c>
      <c r="D7095" s="859">
        <v>7.43</v>
      </c>
    </row>
    <row r="7096" spans="1:4" ht="13.5">
      <c r="A7096" s="858">
        <v>101349</v>
      </c>
      <c r="B7096" s="858" t="s">
        <v>9536</v>
      </c>
      <c r="C7096" s="858" t="s">
        <v>9323</v>
      </c>
      <c r="D7096" s="859">
        <v>11.47</v>
      </c>
    </row>
    <row r="7097" spans="1:4" ht="13.5">
      <c r="A7097" s="858">
        <v>101350</v>
      </c>
      <c r="B7097" s="858" t="s">
        <v>9537</v>
      </c>
      <c r="C7097" s="858" t="s">
        <v>9323</v>
      </c>
      <c r="D7097" s="859">
        <v>14.08</v>
      </c>
    </row>
    <row r="7098" spans="1:4" ht="13.5">
      <c r="A7098" s="858">
        <v>101351</v>
      </c>
      <c r="B7098" s="858" t="s">
        <v>9538</v>
      </c>
      <c r="C7098" s="858" t="s">
        <v>9323</v>
      </c>
      <c r="D7098" s="859">
        <v>10.28</v>
      </c>
    </row>
    <row r="7099" spans="1:4" ht="13.5">
      <c r="A7099" s="858">
        <v>101352</v>
      </c>
      <c r="B7099" s="858" t="s">
        <v>9539</v>
      </c>
      <c r="C7099" s="858" t="s">
        <v>9323</v>
      </c>
      <c r="D7099" s="859">
        <v>11.85</v>
      </c>
    </row>
    <row r="7100" spans="1:4" ht="13.5">
      <c r="A7100" s="858">
        <v>101353</v>
      </c>
      <c r="B7100" s="858" t="s">
        <v>9540</v>
      </c>
      <c r="C7100" s="858" t="s">
        <v>9323</v>
      </c>
      <c r="D7100" s="859">
        <v>9.42</v>
      </c>
    </row>
    <row r="7101" spans="1:4" ht="13.5">
      <c r="A7101" s="858">
        <v>101354</v>
      </c>
      <c r="B7101" s="858" t="s">
        <v>9541</v>
      </c>
      <c r="C7101" s="858" t="s">
        <v>9323</v>
      </c>
      <c r="D7101" s="859">
        <v>13.22</v>
      </c>
    </row>
    <row r="7102" spans="1:4" ht="13.5">
      <c r="A7102" s="858">
        <v>101355</v>
      </c>
      <c r="B7102" s="858" t="s">
        <v>9542</v>
      </c>
      <c r="C7102" s="858" t="s">
        <v>9323</v>
      </c>
      <c r="D7102" s="859">
        <v>10.17</v>
      </c>
    </row>
    <row r="7103" spans="1:4" ht="13.5">
      <c r="A7103" s="858">
        <v>101356</v>
      </c>
      <c r="B7103" s="858" t="s">
        <v>9543</v>
      </c>
      <c r="C7103" s="858" t="s">
        <v>9323</v>
      </c>
      <c r="D7103" s="859">
        <v>25.73</v>
      </c>
    </row>
    <row r="7104" spans="1:4" ht="13.5">
      <c r="A7104" s="858">
        <v>101357</v>
      </c>
      <c r="B7104" s="858" t="s">
        <v>9544</v>
      </c>
      <c r="C7104" s="858" t="s">
        <v>9323</v>
      </c>
      <c r="D7104" s="859">
        <v>31.76</v>
      </c>
    </row>
    <row r="7105" spans="1:4" ht="13.5">
      <c r="A7105" s="858">
        <v>101358</v>
      </c>
      <c r="B7105" s="858" t="s">
        <v>9545</v>
      </c>
      <c r="C7105" s="858" t="s">
        <v>9323</v>
      </c>
      <c r="D7105" s="859">
        <v>22.06</v>
      </c>
    </row>
    <row r="7106" spans="1:4" ht="13.5">
      <c r="A7106" s="858">
        <v>101359</v>
      </c>
      <c r="B7106" s="858" t="s">
        <v>9546</v>
      </c>
      <c r="C7106" s="858" t="s">
        <v>9323</v>
      </c>
      <c r="D7106" s="859">
        <v>25.43</v>
      </c>
    </row>
    <row r="7107" spans="1:4" ht="13.5">
      <c r="A7107" s="858">
        <v>101360</v>
      </c>
      <c r="B7107" s="858" t="s">
        <v>9547</v>
      </c>
      <c r="C7107" s="858" t="s">
        <v>9323</v>
      </c>
      <c r="D7107" s="859">
        <v>23.73</v>
      </c>
    </row>
    <row r="7108" spans="1:4" ht="13.5">
      <c r="A7108" s="858">
        <v>101361</v>
      </c>
      <c r="B7108" s="858" t="s">
        <v>9548</v>
      </c>
      <c r="C7108" s="858" t="s">
        <v>9323</v>
      </c>
      <c r="D7108" s="859">
        <v>22.84</v>
      </c>
    </row>
    <row r="7109" spans="1:4" ht="13.5">
      <c r="A7109" s="858">
        <v>101362</v>
      </c>
      <c r="B7109" s="858" t="s">
        <v>9549</v>
      </c>
      <c r="C7109" s="858" t="s">
        <v>9323</v>
      </c>
      <c r="D7109" s="859">
        <v>4.87</v>
      </c>
    </row>
    <row r="7110" spans="1:4" ht="13.5">
      <c r="A7110" s="858">
        <v>101363</v>
      </c>
      <c r="B7110" s="858" t="s">
        <v>9550</v>
      </c>
      <c r="C7110" s="858" t="s">
        <v>9323</v>
      </c>
      <c r="D7110" s="859">
        <v>17.21</v>
      </c>
    </row>
    <row r="7111" spans="1:4" ht="13.5">
      <c r="A7111" s="858">
        <v>101364</v>
      </c>
      <c r="B7111" s="858" t="s">
        <v>9551</v>
      </c>
      <c r="C7111" s="858" t="s">
        <v>9323</v>
      </c>
      <c r="D7111" s="859">
        <v>23.63</v>
      </c>
    </row>
    <row r="7112" spans="1:4" ht="13.5">
      <c r="A7112" s="858">
        <v>101365</v>
      </c>
      <c r="B7112" s="858" t="s">
        <v>9552</v>
      </c>
      <c r="C7112" s="858" t="s">
        <v>9323</v>
      </c>
      <c r="D7112" s="859">
        <v>17.21</v>
      </c>
    </row>
    <row r="7113" spans="1:4" ht="13.5">
      <c r="A7113" s="858">
        <v>101366</v>
      </c>
      <c r="B7113" s="858" t="s">
        <v>9553</v>
      </c>
      <c r="C7113" s="858" t="s">
        <v>9323</v>
      </c>
      <c r="D7113" s="859">
        <v>23.07</v>
      </c>
    </row>
    <row r="7114" spans="1:4" ht="13.5">
      <c r="A7114" s="858">
        <v>101367</v>
      </c>
      <c r="B7114" s="858" t="s">
        <v>9554</v>
      </c>
      <c r="C7114" s="858" t="s">
        <v>9323</v>
      </c>
      <c r="D7114" s="859">
        <v>21.12</v>
      </c>
    </row>
    <row r="7115" spans="1:4" ht="13.5">
      <c r="A7115" s="858">
        <v>101368</v>
      </c>
      <c r="B7115" s="858" t="s">
        <v>9555</v>
      </c>
      <c r="C7115" s="858" t="s">
        <v>9323</v>
      </c>
      <c r="D7115" s="859">
        <v>17.8</v>
      </c>
    </row>
    <row r="7116" spans="1:4" ht="13.5">
      <c r="A7116" s="858">
        <v>101369</v>
      </c>
      <c r="B7116" s="858" t="s">
        <v>9556</v>
      </c>
      <c r="C7116" s="858" t="s">
        <v>9323</v>
      </c>
      <c r="D7116" s="859">
        <v>22.82</v>
      </c>
    </row>
    <row r="7117" spans="1:4" ht="13.5">
      <c r="A7117" s="858">
        <v>101370</v>
      </c>
      <c r="B7117" s="858" t="s">
        <v>9557</v>
      </c>
      <c r="C7117" s="858" t="s">
        <v>9323</v>
      </c>
      <c r="D7117" s="859">
        <v>18.79</v>
      </c>
    </row>
    <row r="7118" spans="1:4" ht="13.5">
      <c r="A7118" s="858">
        <v>101371</v>
      </c>
      <c r="B7118" s="858" t="s">
        <v>9558</v>
      </c>
      <c r="C7118" s="858" t="s">
        <v>9323</v>
      </c>
      <c r="D7118" s="859">
        <v>21.14</v>
      </c>
    </row>
    <row r="7119" spans="1:4" ht="13.5">
      <c r="A7119" s="858">
        <v>101372</v>
      </c>
      <c r="B7119" s="858" t="s">
        <v>9559</v>
      </c>
      <c r="C7119" s="858" t="s">
        <v>9323</v>
      </c>
      <c r="D7119" s="859">
        <v>5.83</v>
      </c>
    </row>
    <row r="7120" spans="1:4" ht="13.5">
      <c r="A7120" s="858">
        <v>101373</v>
      </c>
      <c r="B7120" s="858" t="s">
        <v>9560</v>
      </c>
      <c r="C7120" s="858" t="s">
        <v>76</v>
      </c>
      <c r="D7120" s="859">
        <v>125.87</v>
      </c>
    </row>
    <row r="7121" spans="1:4" ht="13.5">
      <c r="A7121" s="858">
        <v>101374</v>
      </c>
      <c r="B7121" s="858" t="s">
        <v>9236</v>
      </c>
      <c r="C7121" s="858" t="s">
        <v>9323</v>
      </c>
      <c r="D7121" s="859">
        <v>2626.27</v>
      </c>
    </row>
    <row r="7122" spans="1:4" ht="13.5">
      <c r="A7122" s="858">
        <v>101375</v>
      </c>
      <c r="B7122" s="858" t="s">
        <v>9561</v>
      </c>
      <c r="C7122" s="858" t="s">
        <v>9323</v>
      </c>
      <c r="D7122" s="859">
        <v>2731.11</v>
      </c>
    </row>
    <row r="7123" spans="1:4" ht="13.5">
      <c r="A7123" s="858">
        <v>101376</v>
      </c>
      <c r="B7123" s="858" t="s">
        <v>9562</v>
      </c>
      <c r="C7123" s="858" t="s">
        <v>9323</v>
      </c>
      <c r="D7123" s="859">
        <v>2027.25</v>
      </c>
    </row>
    <row r="7124" spans="1:4" ht="13.5">
      <c r="A7124" s="858">
        <v>101377</v>
      </c>
      <c r="B7124" s="858" t="s">
        <v>9238</v>
      </c>
      <c r="C7124" s="858" t="s">
        <v>9323</v>
      </c>
      <c r="D7124" s="859">
        <v>2685.49</v>
      </c>
    </row>
    <row r="7125" spans="1:4" ht="13.5">
      <c r="A7125" s="858">
        <v>101378</v>
      </c>
      <c r="B7125" s="858" t="s">
        <v>9454</v>
      </c>
      <c r="C7125" s="858" t="s">
        <v>9323</v>
      </c>
      <c r="D7125" s="859">
        <v>2906.84</v>
      </c>
    </row>
    <row r="7126" spans="1:4" ht="13.5">
      <c r="A7126" s="858">
        <v>101379</v>
      </c>
      <c r="B7126" s="858" t="s">
        <v>9563</v>
      </c>
      <c r="C7126" s="858" t="s">
        <v>9323</v>
      </c>
      <c r="D7126" s="859">
        <v>2749.92</v>
      </c>
    </row>
    <row r="7127" spans="1:4" ht="13.5">
      <c r="A7127" s="858">
        <v>101380</v>
      </c>
      <c r="B7127" s="858" t="s">
        <v>9240</v>
      </c>
      <c r="C7127" s="858" t="s">
        <v>9323</v>
      </c>
      <c r="D7127" s="859">
        <v>3260.17</v>
      </c>
    </row>
    <row r="7128" spans="1:4" ht="13.5">
      <c r="A7128" s="858">
        <v>101381</v>
      </c>
      <c r="B7128" s="858" t="s">
        <v>9241</v>
      </c>
      <c r="C7128" s="858" t="s">
        <v>9323</v>
      </c>
      <c r="D7128" s="859">
        <v>3364.7</v>
      </c>
    </row>
    <row r="7129" spans="1:4" ht="13.5">
      <c r="A7129" s="858">
        <v>101382</v>
      </c>
      <c r="B7129" s="858" t="s">
        <v>9564</v>
      </c>
      <c r="C7129" s="858" t="s">
        <v>9323</v>
      </c>
      <c r="D7129" s="859">
        <v>2847.08</v>
      </c>
    </row>
    <row r="7130" spans="1:4" ht="13.5">
      <c r="A7130" s="858">
        <v>101383</v>
      </c>
      <c r="B7130" s="858" t="s">
        <v>9456</v>
      </c>
      <c r="C7130" s="858" t="s">
        <v>9323</v>
      </c>
      <c r="D7130" s="859">
        <v>2706.44</v>
      </c>
    </row>
    <row r="7131" spans="1:4" ht="13.5">
      <c r="A7131" s="858">
        <v>101384</v>
      </c>
      <c r="B7131" s="858" t="s">
        <v>1192</v>
      </c>
      <c r="C7131" s="858" t="s">
        <v>9323</v>
      </c>
      <c r="D7131" s="859">
        <v>2613.4699999999998</v>
      </c>
    </row>
    <row r="7132" spans="1:4" ht="13.5">
      <c r="A7132" s="858">
        <v>101385</v>
      </c>
      <c r="B7132" s="858" t="s">
        <v>9565</v>
      </c>
      <c r="C7132" s="858" t="s">
        <v>9323</v>
      </c>
      <c r="D7132" s="859">
        <v>3647.27</v>
      </c>
    </row>
    <row r="7133" spans="1:4" ht="13.5">
      <c r="A7133" s="858">
        <v>101386</v>
      </c>
      <c r="B7133" s="858" t="s">
        <v>9244</v>
      </c>
      <c r="C7133" s="858" t="s">
        <v>9323</v>
      </c>
      <c r="D7133" s="859">
        <v>2305.2800000000002</v>
      </c>
    </row>
    <row r="7134" spans="1:4" ht="13.5">
      <c r="A7134" s="858">
        <v>101387</v>
      </c>
      <c r="B7134" s="858" t="s">
        <v>9566</v>
      </c>
      <c r="C7134" s="858" t="s">
        <v>9323</v>
      </c>
      <c r="D7134" s="859">
        <v>2740.88</v>
      </c>
    </row>
    <row r="7135" spans="1:4" ht="13.5">
      <c r="A7135" s="858">
        <v>101388</v>
      </c>
      <c r="B7135" s="858" t="s">
        <v>9246</v>
      </c>
      <c r="C7135" s="858" t="s">
        <v>9323</v>
      </c>
      <c r="D7135" s="859">
        <v>2858.05</v>
      </c>
    </row>
    <row r="7136" spans="1:4" ht="13.5">
      <c r="A7136" s="858">
        <v>101389</v>
      </c>
      <c r="B7136" s="858" t="s">
        <v>9247</v>
      </c>
      <c r="C7136" s="858" t="s">
        <v>9323</v>
      </c>
      <c r="D7136" s="859">
        <v>1289.8699999999999</v>
      </c>
    </row>
    <row r="7137" spans="1:4" ht="13.5">
      <c r="A7137" s="858">
        <v>101390</v>
      </c>
      <c r="B7137" s="858" t="s">
        <v>9567</v>
      </c>
      <c r="C7137" s="858" t="s">
        <v>9323</v>
      </c>
      <c r="D7137" s="859">
        <v>3890.63</v>
      </c>
    </row>
    <row r="7138" spans="1:4" ht="13.5">
      <c r="A7138" s="858">
        <v>101391</v>
      </c>
      <c r="B7138" s="858" t="s">
        <v>9568</v>
      </c>
      <c r="C7138" s="858" t="s">
        <v>9323</v>
      </c>
      <c r="D7138" s="859">
        <v>3369.55</v>
      </c>
    </row>
    <row r="7139" spans="1:4" ht="13.5">
      <c r="A7139" s="858">
        <v>101392</v>
      </c>
      <c r="B7139" s="858" t="s">
        <v>9569</v>
      </c>
      <c r="C7139" s="858" t="s">
        <v>9323</v>
      </c>
      <c r="D7139" s="859">
        <v>2465.9699999999998</v>
      </c>
    </row>
    <row r="7140" spans="1:4" ht="13.5">
      <c r="A7140" s="858">
        <v>101394</v>
      </c>
      <c r="B7140" s="858" t="s">
        <v>9251</v>
      </c>
      <c r="C7140" s="858" t="s">
        <v>9323</v>
      </c>
      <c r="D7140" s="859">
        <v>3337.62</v>
      </c>
    </row>
    <row r="7141" spans="1:4" ht="13.5">
      <c r="A7141" s="858">
        <v>101395</v>
      </c>
      <c r="B7141" s="858" t="s">
        <v>9570</v>
      </c>
      <c r="C7141" s="858" t="s">
        <v>9323</v>
      </c>
      <c r="D7141" s="859">
        <v>2828.78</v>
      </c>
    </row>
    <row r="7142" spans="1:4" ht="13.5">
      <c r="A7142" s="858">
        <v>101396</v>
      </c>
      <c r="B7142" s="858" t="s">
        <v>9571</v>
      </c>
      <c r="C7142" s="858" t="s">
        <v>9323</v>
      </c>
      <c r="D7142" s="859">
        <v>3572.66</v>
      </c>
    </row>
    <row r="7143" spans="1:4" ht="13.5">
      <c r="A7143" s="858">
        <v>101397</v>
      </c>
      <c r="B7143" s="858" t="s">
        <v>1153</v>
      </c>
      <c r="C7143" s="858" t="s">
        <v>9323</v>
      </c>
      <c r="D7143" s="859">
        <v>3342.94</v>
      </c>
    </row>
    <row r="7144" spans="1:4" ht="13.5">
      <c r="A7144" s="858">
        <v>101398</v>
      </c>
      <c r="B7144" s="858" t="s">
        <v>9572</v>
      </c>
      <c r="C7144" s="858" t="s">
        <v>9323</v>
      </c>
      <c r="D7144" s="859">
        <v>2224.9499999999998</v>
      </c>
    </row>
    <row r="7145" spans="1:4" ht="13.5">
      <c r="A7145" s="858">
        <v>101399</v>
      </c>
      <c r="B7145" s="858" t="s">
        <v>1540</v>
      </c>
      <c r="C7145" s="858" t="s">
        <v>9323</v>
      </c>
      <c r="D7145" s="859">
        <v>3491.44</v>
      </c>
    </row>
    <row r="7146" spans="1:4" ht="13.5">
      <c r="A7146" s="858">
        <v>101400</v>
      </c>
      <c r="B7146" s="858" t="s">
        <v>9573</v>
      </c>
      <c r="C7146" s="858" t="s">
        <v>9323</v>
      </c>
      <c r="D7146" s="859">
        <v>3491.44</v>
      </c>
    </row>
    <row r="7147" spans="1:4" ht="13.5">
      <c r="A7147" s="858">
        <v>101401</v>
      </c>
      <c r="B7147" s="858" t="s">
        <v>9255</v>
      </c>
      <c r="C7147" s="858" t="s">
        <v>9323</v>
      </c>
      <c r="D7147" s="859">
        <v>3509.8</v>
      </c>
    </row>
    <row r="7148" spans="1:4" ht="13.5">
      <c r="A7148" s="858">
        <v>101402</v>
      </c>
      <c r="B7148" s="858" t="s">
        <v>1194</v>
      </c>
      <c r="C7148" s="858" t="s">
        <v>9323</v>
      </c>
      <c r="D7148" s="859">
        <v>3350.85</v>
      </c>
    </row>
    <row r="7149" spans="1:4" ht="13.5">
      <c r="A7149" s="858">
        <v>101403</v>
      </c>
      <c r="B7149" s="858" t="s">
        <v>9560</v>
      </c>
      <c r="C7149" s="858" t="s">
        <v>9323</v>
      </c>
      <c r="D7149" s="859">
        <v>22197.83</v>
      </c>
    </row>
    <row r="7150" spans="1:4" ht="13.5">
      <c r="A7150" s="858">
        <v>101404</v>
      </c>
      <c r="B7150" s="858" t="s">
        <v>9320</v>
      </c>
      <c r="C7150" s="858" t="s">
        <v>9323</v>
      </c>
      <c r="D7150" s="859">
        <v>13795.11</v>
      </c>
    </row>
    <row r="7151" spans="1:4" ht="13.5">
      <c r="A7151" s="858">
        <v>101405</v>
      </c>
      <c r="B7151" s="858" t="s">
        <v>9321</v>
      </c>
      <c r="C7151" s="858" t="s">
        <v>9323</v>
      </c>
      <c r="D7151" s="859">
        <v>13427.66</v>
      </c>
    </row>
    <row r="7152" spans="1:4" ht="13.5">
      <c r="A7152" s="858">
        <v>101407</v>
      </c>
      <c r="B7152" s="858" t="s">
        <v>9256</v>
      </c>
      <c r="C7152" s="858" t="s">
        <v>9323</v>
      </c>
      <c r="D7152" s="859">
        <v>3364.7</v>
      </c>
    </row>
    <row r="7153" spans="1:4" ht="13.5">
      <c r="A7153" s="858">
        <v>101408</v>
      </c>
      <c r="B7153" s="858" t="s">
        <v>9257</v>
      </c>
      <c r="C7153" s="858" t="s">
        <v>9323</v>
      </c>
      <c r="D7153" s="859">
        <v>3526.05</v>
      </c>
    </row>
    <row r="7154" spans="1:4" ht="13.5">
      <c r="A7154" s="858">
        <v>101409</v>
      </c>
      <c r="B7154" s="858" t="s">
        <v>9574</v>
      </c>
      <c r="C7154" s="858" t="s">
        <v>9323</v>
      </c>
      <c r="D7154" s="859">
        <v>2601.91</v>
      </c>
    </row>
    <row r="7155" spans="1:4" ht="13.5">
      <c r="A7155" s="858">
        <v>101410</v>
      </c>
      <c r="B7155" s="858" t="s">
        <v>9303</v>
      </c>
      <c r="C7155" s="858" t="s">
        <v>9323</v>
      </c>
      <c r="D7155" s="859">
        <v>3276.94</v>
      </c>
    </row>
    <row r="7156" spans="1:4" ht="13.5">
      <c r="A7156" s="858">
        <v>101411</v>
      </c>
      <c r="B7156" s="858" t="s">
        <v>9575</v>
      </c>
      <c r="C7156" s="858" t="s">
        <v>9323</v>
      </c>
      <c r="D7156" s="859">
        <v>1915.03</v>
      </c>
    </row>
    <row r="7157" spans="1:4" ht="13.5">
      <c r="A7157" s="858">
        <v>101412</v>
      </c>
      <c r="B7157" s="858" t="s">
        <v>9576</v>
      </c>
      <c r="C7157" s="858" t="s">
        <v>9323</v>
      </c>
      <c r="D7157" s="859">
        <v>3558.68</v>
      </c>
    </row>
    <row r="7158" spans="1:4" ht="13.5">
      <c r="A7158" s="858">
        <v>101413</v>
      </c>
      <c r="B7158" s="858" t="s">
        <v>9259</v>
      </c>
      <c r="C7158" s="858" t="s">
        <v>9323</v>
      </c>
      <c r="D7158" s="859">
        <v>3401.96</v>
      </c>
    </row>
    <row r="7159" spans="1:4" ht="13.5">
      <c r="A7159" s="858">
        <v>101414</v>
      </c>
      <c r="B7159" s="858" t="s">
        <v>9577</v>
      </c>
      <c r="C7159" s="858" t="s">
        <v>9323</v>
      </c>
      <c r="D7159" s="859">
        <v>3424.45</v>
      </c>
    </row>
    <row r="7160" spans="1:4" ht="13.5">
      <c r="A7160" s="858">
        <v>101415</v>
      </c>
      <c r="B7160" s="858" t="s">
        <v>9578</v>
      </c>
      <c r="C7160" s="858" t="s">
        <v>9323</v>
      </c>
      <c r="D7160" s="859">
        <v>3483.89</v>
      </c>
    </row>
    <row r="7161" spans="1:4" ht="13.5">
      <c r="A7161" s="858">
        <v>101416</v>
      </c>
      <c r="B7161" s="858" t="s">
        <v>9461</v>
      </c>
      <c r="C7161" s="858" t="s">
        <v>9323</v>
      </c>
      <c r="D7161" s="859">
        <v>3733.56</v>
      </c>
    </row>
    <row r="7162" spans="1:4" ht="13.5">
      <c r="A7162" s="858">
        <v>101417</v>
      </c>
      <c r="B7162" s="858" t="s">
        <v>9579</v>
      </c>
      <c r="C7162" s="858" t="s">
        <v>9323</v>
      </c>
      <c r="D7162" s="859">
        <v>3421.96</v>
      </c>
    </row>
    <row r="7163" spans="1:4" ht="13.5">
      <c r="A7163" s="858">
        <v>101418</v>
      </c>
      <c r="B7163" s="858" t="s">
        <v>9580</v>
      </c>
      <c r="C7163" s="858" t="s">
        <v>9323</v>
      </c>
      <c r="D7163" s="859">
        <v>2452.36</v>
      </c>
    </row>
    <row r="7164" spans="1:4" ht="13.5">
      <c r="A7164" s="858">
        <v>101419</v>
      </c>
      <c r="B7164" s="858" t="s">
        <v>9581</v>
      </c>
      <c r="C7164" s="858" t="s">
        <v>9323</v>
      </c>
      <c r="D7164" s="859">
        <v>3669.83</v>
      </c>
    </row>
    <row r="7165" spans="1:4" ht="13.5">
      <c r="A7165" s="858">
        <v>101420</v>
      </c>
      <c r="B7165" s="858" t="s">
        <v>9582</v>
      </c>
      <c r="C7165" s="858" t="s">
        <v>9323</v>
      </c>
      <c r="D7165" s="859">
        <v>2609.3000000000002</v>
      </c>
    </row>
    <row r="7166" spans="1:4" ht="13.5">
      <c r="A7166" s="858">
        <v>101421</v>
      </c>
      <c r="B7166" s="858" t="s">
        <v>9583</v>
      </c>
      <c r="C7166" s="858" t="s">
        <v>9323</v>
      </c>
      <c r="D7166" s="859">
        <v>3393.87</v>
      </c>
    </row>
    <row r="7167" spans="1:4" ht="13.5">
      <c r="A7167" s="858">
        <v>101422</v>
      </c>
      <c r="B7167" s="858" t="s">
        <v>9584</v>
      </c>
      <c r="C7167" s="858" t="s">
        <v>9323</v>
      </c>
      <c r="D7167" s="859">
        <v>2576.14</v>
      </c>
    </row>
    <row r="7168" spans="1:4" ht="13.5">
      <c r="A7168" s="858">
        <v>101423</v>
      </c>
      <c r="B7168" s="858" t="s">
        <v>9585</v>
      </c>
      <c r="C7168" s="858" t="s">
        <v>9323</v>
      </c>
      <c r="D7168" s="859">
        <v>2904.86</v>
      </c>
    </row>
    <row r="7169" spans="1:4" ht="13.5">
      <c r="A7169" s="858">
        <v>101424</v>
      </c>
      <c r="B7169" s="858" t="s">
        <v>9586</v>
      </c>
      <c r="C7169" s="858" t="s">
        <v>9323</v>
      </c>
      <c r="D7169" s="859">
        <v>3080.89</v>
      </c>
    </row>
    <row r="7170" spans="1:4" ht="13.5">
      <c r="A7170" s="858">
        <v>101425</v>
      </c>
      <c r="B7170" s="858" t="s">
        <v>9587</v>
      </c>
      <c r="C7170" s="858" t="s">
        <v>9323</v>
      </c>
      <c r="D7170" s="859">
        <v>1548.41</v>
      </c>
    </row>
    <row r="7171" spans="1:4" ht="13.5">
      <c r="A7171" s="858">
        <v>101426</v>
      </c>
      <c r="B7171" s="858" t="s">
        <v>9588</v>
      </c>
      <c r="C7171" s="858" t="s">
        <v>9323</v>
      </c>
      <c r="D7171" s="859">
        <v>2829.71</v>
      </c>
    </row>
    <row r="7172" spans="1:4" ht="13.5">
      <c r="A7172" s="858">
        <v>101427</v>
      </c>
      <c r="B7172" s="858" t="s">
        <v>9272</v>
      </c>
      <c r="C7172" s="858" t="s">
        <v>9323</v>
      </c>
      <c r="D7172" s="859">
        <v>2529.64</v>
      </c>
    </row>
    <row r="7173" spans="1:4" ht="13.5">
      <c r="A7173" s="858">
        <v>101428</v>
      </c>
      <c r="B7173" s="858" t="s">
        <v>9589</v>
      </c>
      <c r="C7173" s="858" t="s">
        <v>9323</v>
      </c>
      <c r="D7173" s="859">
        <v>2466.44</v>
      </c>
    </row>
    <row r="7174" spans="1:4" ht="13.5">
      <c r="A7174" s="858">
        <v>101429</v>
      </c>
      <c r="B7174" s="858" t="s">
        <v>9590</v>
      </c>
      <c r="C7174" s="858" t="s">
        <v>9323</v>
      </c>
      <c r="D7174" s="859">
        <v>2623.16</v>
      </c>
    </row>
    <row r="7175" spans="1:4" ht="13.5">
      <c r="A7175" s="858">
        <v>101430</v>
      </c>
      <c r="B7175" s="858" t="s">
        <v>9591</v>
      </c>
      <c r="C7175" s="858" t="s">
        <v>9323</v>
      </c>
      <c r="D7175" s="859">
        <v>2946.72</v>
      </c>
    </row>
    <row r="7176" spans="1:4" ht="13.5">
      <c r="A7176" s="858">
        <v>101431</v>
      </c>
      <c r="B7176" s="858" t="s">
        <v>9275</v>
      </c>
      <c r="C7176" s="858" t="s">
        <v>9323</v>
      </c>
      <c r="D7176" s="859">
        <v>3163.91</v>
      </c>
    </row>
    <row r="7177" spans="1:4" ht="13.5">
      <c r="A7177" s="858">
        <v>101432</v>
      </c>
      <c r="B7177" s="858" t="s">
        <v>9592</v>
      </c>
      <c r="C7177" s="858" t="s">
        <v>9323</v>
      </c>
      <c r="D7177" s="859">
        <v>2483.79</v>
      </c>
    </row>
    <row r="7178" spans="1:4" ht="13.5">
      <c r="A7178" s="858">
        <v>101433</v>
      </c>
      <c r="B7178" s="858" t="s">
        <v>9277</v>
      </c>
      <c r="C7178" s="858" t="s">
        <v>9323</v>
      </c>
      <c r="D7178" s="859">
        <v>2493.46</v>
      </c>
    </row>
    <row r="7179" spans="1:4" ht="13.5">
      <c r="A7179" s="858">
        <v>101434</v>
      </c>
      <c r="B7179" s="858" t="s">
        <v>9593</v>
      </c>
      <c r="C7179" s="858" t="s">
        <v>9323</v>
      </c>
      <c r="D7179" s="859">
        <v>2908.09</v>
      </c>
    </row>
    <row r="7180" spans="1:4" ht="13.5">
      <c r="A7180" s="858">
        <v>101435</v>
      </c>
      <c r="B7180" s="858" t="s">
        <v>9594</v>
      </c>
      <c r="C7180" s="858" t="s">
        <v>9323</v>
      </c>
      <c r="D7180" s="859">
        <v>2583.54</v>
      </c>
    </row>
    <row r="7181" spans="1:4" ht="13.5">
      <c r="A7181" s="858">
        <v>101436</v>
      </c>
      <c r="B7181" s="858" t="s">
        <v>9279</v>
      </c>
      <c r="C7181" s="858" t="s">
        <v>9323</v>
      </c>
      <c r="D7181" s="859">
        <v>2186.67</v>
      </c>
    </row>
    <row r="7182" spans="1:4" ht="13.5">
      <c r="A7182" s="858">
        <v>101437</v>
      </c>
      <c r="B7182" s="858" t="s">
        <v>9595</v>
      </c>
      <c r="C7182" s="858" t="s">
        <v>9323</v>
      </c>
      <c r="D7182" s="859">
        <v>2984.64</v>
      </c>
    </row>
    <row r="7183" spans="1:4" ht="13.5">
      <c r="A7183" s="858">
        <v>101438</v>
      </c>
      <c r="B7183" s="858" t="s">
        <v>9281</v>
      </c>
      <c r="C7183" s="858" t="s">
        <v>9323</v>
      </c>
      <c r="D7183" s="859">
        <v>3497.78</v>
      </c>
    </row>
    <row r="7184" spans="1:4" ht="13.5">
      <c r="A7184" s="858">
        <v>101439</v>
      </c>
      <c r="B7184" s="858" t="s">
        <v>9282</v>
      </c>
      <c r="C7184" s="858" t="s">
        <v>9323</v>
      </c>
      <c r="D7184" s="859">
        <v>2749.12</v>
      </c>
    </row>
    <row r="7185" spans="1:4" ht="13.5">
      <c r="A7185" s="858">
        <v>101440</v>
      </c>
      <c r="B7185" s="858" t="s">
        <v>9596</v>
      </c>
      <c r="C7185" s="858" t="s">
        <v>9323</v>
      </c>
      <c r="D7185" s="859">
        <v>3057.95</v>
      </c>
    </row>
    <row r="7186" spans="1:4" ht="13.5">
      <c r="A7186" s="858">
        <v>101441</v>
      </c>
      <c r="B7186" s="858" t="s">
        <v>9284</v>
      </c>
      <c r="C7186" s="858" t="s">
        <v>9323</v>
      </c>
      <c r="D7186" s="859">
        <v>2579.84</v>
      </c>
    </row>
    <row r="7187" spans="1:4" ht="13.5">
      <c r="A7187" s="858">
        <v>101442</v>
      </c>
      <c r="B7187" s="858" t="s">
        <v>9597</v>
      </c>
      <c r="C7187" s="858" t="s">
        <v>9323</v>
      </c>
      <c r="D7187" s="859">
        <v>2598.1799999999998</v>
      </c>
    </row>
    <row r="7188" spans="1:4" ht="13.5">
      <c r="A7188" s="858">
        <v>101443</v>
      </c>
      <c r="B7188" s="858" t="s">
        <v>9285</v>
      </c>
      <c r="C7188" s="858" t="s">
        <v>9323</v>
      </c>
      <c r="D7188" s="859">
        <v>2728.07</v>
      </c>
    </row>
    <row r="7189" spans="1:4" ht="13.5">
      <c r="A7189" s="858">
        <v>101444</v>
      </c>
      <c r="B7189" s="858" t="s">
        <v>9288</v>
      </c>
      <c r="C7189" s="858" t="s">
        <v>9323</v>
      </c>
      <c r="D7189" s="859">
        <v>3776.37</v>
      </c>
    </row>
    <row r="7190" spans="1:4" ht="13.5">
      <c r="A7190" s="858">
        <v>101445</v>
      </c>
      <c r="B7190" s="858" t="s">
        <v>1155</v>
      </c>
      <c r="C7190" s="858" t="s">
        <v>9323</v>
      </c>
      <c r="D7190" s="859">
        <v>3379.25</v>
      </c>
    </row>
    <row r="7191" spans="1:4" ht="13.5">
      <c r="A7191" s="858">
        <v>101446</v>
      </c>
      <c r="B7191" s="858" t="s">
        <v>9289</v>
      </c>
      <c r="C7191" s="858" t="s">
        <v>9323</v>
      </c>
      <c r="D7191" s="859">
        <v>3587.4</v>
      </c>
    </row>
    <row r="7192" spans="1:4" ht="13.5">
      <c r="A7192" s="858">
        <v>101447</v>
      </c>
      <c r="B7192" s="858" t="s">
        <v>9290</v>
      </c>
      <c r="C7192" s="858" t="s">
        <v>9323</v>
      </c>
      <c r="D7192" s="859">
        <v>3961.17</v>
      </c>
    </row>
    <row r="7193" spans="1:4" ht="13.5">
      <c r="A7193" s="858">
        <v>101448</v>
      </c>
      <c r="B7193" s="858" t="s">
        <v>9291</v>
      </c>
      <c r="C7193" s="858" t="s">
        <v>9323</v>
      </c>
      <c r="D7193" s="859">
        <v>3772.37</v>
      </c>
    </row>
    <row r="7194" spans="1:4" ht="13.5">
      <c r="A7194" s="858">
        <v>101449</v>
      </c>
      <c r="B7194" s="858" t="s">
        <v>9598</v>
      </c>
      <c r="C7194" s="858" t="s">
        <v>9323</v>
      </c>
      <c r="D7194" s="859">
        <v>2489.02</v>
      </c>
    </row>
    <row r="7195" spans="1:4" ht="13.5">
      <c r="A7195" s="858">
        <v>101450</v>
      </c>
      <c r="B7195" s="858" t="s">
        <v>9293</v>
      </c>
      <c r="C7195" s="858" t="s">
        <v>9323</v>
      </c>
      <c r="D7195" s="859">
        <v>2298.9899999999998</v>
      </c>
    </row>
    <row r="7196" spans="1:4" ht="13.5">
      <c r="A7196" s="858">
        <v>101451</v>
      </c>
      <c r="B7196" s="858" t="s">
        <v>1171</v>
      </c>
      <c r="C7196" s="858" t="s">
        <v>9323</v>
      </c>
      <c r="D7196" s="859">
        <v>3364.7</v>
      </c>
    </row>
    <row r="7197" spans="1:4" ht="13.5">
      <c r="A7197" s="858">
        <v>101452</v>
      </c>
      <c r="B7197" s="858" t="s">
        <v>9599</v>
      </c>
      <c r="C7197" s="858" t="s">
        <v>9323</v>
      </c>
      <c r="D7197" s="859">
        <v>2729.69</v>
      </c>
    </row>
    <row r="7198" spans="1:4" ht="13.5">
      <c r="A7198" s="858">
        <v>101453</v>
      </c>
      <c r="B7198" s="858" t="s">
        <v>9294</v>
      </c>
      <c r="C7198" s="858" t="s">
        <v>9323</v>
      </c>
      <c r="D7198" s="859">
        <v>3519.57</v>
      </c>
    </row>
    <row r="7199" spans="1:4" ht="13.5">
      <c r="A7199" s="858">
        <v>101454</v>
      </c>
      <c r="B7199" s="858" t="s">
        <v>9600</v>
      </c>
      <c r="C7199" s="858" t="s">
        <v>9323</v>
      </c>
      <c r="D7199" s="859">
        <v>4351.1899999999996</v>
      </c>
    </row>
    <row r="7200" spans="1:4" ht="13.5">
      <c r="A7200" s="858">
        <v>101455</v>
      </c>
      <c r="B7200" s="858" t="s">
        <v>9296</v>
      </c>
      <c r="C7200" s="858" t="s">
        <v>9323</v>
      </c>
      <c r="D7200" s="859">
        <v>3897.54</v>
      </c>
    </row>
    <row r="7201" spans="1:4" ht="13.5">
      <c r="A7201" s="858">
        <v>101456</v>
      </c>
      <c r="B7201" s="858" t="s">
        <v>9601</v>
      </c>
      <c r="C7201" s="858" t="s">
        <v>9323</v>
      </c>
      <c r="D7201" s="859">
        <v>3812.09</v>
      </c>
    </row>
    <row r="7202" spans="1:4" ht="13.5">
      <c r="A7202" s="858">
        <v>101457</v>
      </c>
      <c r="B7202" s="858" t="s">
        <v>9602</v>
      </c>
      <c r="C7202" s="858" t="s">
        <v>9323</v>
      </c>
      <c r="D7202" s="859">
        <v>3960.56</v>
      </c>
    </row>
    <row r="7203" spans="1:4" ht="13.5">
      <c r="A7203" s="858">
        <v>101458</v>
      </c>
      <c r="B7203" s="858" t="s">
        <v>9603</v>
      </c>
      <c r="C7203" s="858" t="s">
        <v>9323</v>
      </c>
      <c r="D7203" s="859">
        <v>3567.36</v>
      </c>
    </row>
    <row r="7204" spans="1:4" ht="13.5">
      <c r="A7204" s="858">
        <v>101459</v>
      </c>
      <c r="B7204" s="858" t="s">
        <v>2409</v>
      </c>
      <c r="C7204" s="858" t="s">
        <v>9323</v>
      </c>
      <c r="D7204" s="859">
        <v>3267.33</v>
      </c>
    </row>
    <row r="7205" spans="1:4" ht="13.5">
      <c r="A7205" s="858">
        <v>101460</v>
      </c>
      <c r="B7205" s="858" t="s">
        <v>9442</v>
      </c>
      <c r="C7205" s="858" t="s">
        <v>9323</v>
      </c>
      <c r="D7205" s="859">
        <v>2788.67</v>
      </c>
    </row>
  </sheetData>
  <mergeCells count="3">
    <mergeCell ref="A1:E1"/>
    <mergeCell ref="A2:E2"/>
    <mergeCell ref="A3:E3"/>
  </mergeCells>
  <pageMargins left="0.78740157499999996" right="0.78740157499999996" top="0.984251969" bottom="0.984251969" header="0.5" footer="0.5"/>
  <pageSetup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D5224"/>
  <sheetViews>
    <sheetView topLeftCell="A2207" zoomScale="115" zoomScaleNormal="115" workbookViewId="0">
      <selection activeCell="A2231" sqref="A2231"/>
    </sheetView>
  </sheetViews>
  <sheetFormatPr defaultRowHeight="12.75"/>
  <cols>
    <col min="1" max="1" width="10.5703125" style="861" customWidth="1"/>
    <col min="2" max="2" width="78.140625" style="861" customWidth="1"/>
    <col min="3" max="3" width="21.140625" style="861" customWidth="1"/>
    <col min="4" max="4" width="22.28515625" style="861" customWidth="1"/>
    <col min="5" max="255" width="9.140625" style="861"/>
    <col min="256" max="256" width="10.5703125" style="861" customWidth="1"/>
    <col min="257" max="257" width="78.140625" style="861" customWidth="1"/>
    <col min="258" max="258" width="21.140625" style="861" customWidth="1"/>
    <col min="259" max="259" width="18.7109375" style="861" customWidth="1"/>
    <col min="260" max="260" width="22.28515625" style="861" customWidth="1"/>
    <col min="261" max="511" width="9.140625" style="861"/>
    <col min="512" max="512" width="10.5703125" style="861" customWidth="1"/>
    <col min="513" max="513" width="78.140625" style="861" customWidth="1"/>
    <col min="514" max="514" width="21.140625" style="861" customWidth="1"/>
    <col min="515" max="515" width="18.7109375" style="861" customWidth="1"/>
    <col min="516" max="516" width="22.28515625" style="861" customWidth="1"/>
    <col min="517" max="767" width="9.140625" style="861"/>
    <col min="768" max="768" width="10.5703125" style="861" customWidth="1"/>
    <col min="769" max="769" width="78.140625" style="861" customWidth="1"/>
    <col min="770" max="770" width="21.140625" style="861" customWidth="1"/>
    <col min="771" max="771" width="18.7109375" style="861" customWidth="1"/>
    <col min="772" max="772" width="22.28515625" style="861" customWidth="1"/>
    <col min="773" max="1023" width="9.140625" style="861"/>
    <col min="1024" max="1024" width="10.5703125" style="861" customWidth="1"/>
    <col min="1025" max="1025" width="78.140625" style="861" customWidth="1"/>
    <col min="1026" max="1026" width="21.140625" style="861" customWidth="1"/>
    <col min="1027" max="1027" width="18.7109375" style="861" customWidth="1"/>
    <col min="1028" max="1028" width="22.28515625" style="861" customWidth="1"/>
    <col min="1029" max="1279" width="9.140625" style="861"/>
    <col min="1280" max="1280" width="10.5703125" style="861" customWidth="1"/>
    <col min="1281" max="1281" width="78.140625" style="861" customWidth="1"/>
    <col min="1282" max="1282" width="21.140625" style="861" customWidth="1"/>
    <col min="1283" max="1283" width="18.7109375" style="861" customWidth="1"/>
    <col min="1284" max="1284" width="22.28515625" style="861" customWidth="1"/>
    <col min="1285" max="1535" width="9.140625" style="861"/>
    <col min="1536" max="1536" width="10.5703125" style="861" customWidth="1"/>
    <col min="1537" max="1537" width="78.140625" style="861" customWidth="1"/>
    <col min="1538" max="1538" width="21.140625" style="861" customWidth="1"/>
    <col min="1539" max="1539" width="18.7109375" style="861" customWidth="1"/>
    <col min="1540" max="1540" width="22.28515625" style="861" customWidth="1"/>
    <col min="1541" max="1791" width="9.140625" style="861"/>
    <col min="1792" max="1792" width="10.5703125" style="861" customWidth="1"/>
    <col min="1793" max="1793" width="78.140625" style="861" customWidth="1"/>
    <col min="1794" max="1794" width="21.140625" style="861" customWidth="1"/>
    <col min="1795" max="1795" width="18.7109375" style="861" customWidth="1"/>
    <col min="1796" max="1796" width="22.28515625" style="861" customWidth="1"/>
    <col min="1797" max="2047" width="9.140625" style="861"/>
    <col min="2048" max="2048" width="10.5703125" style="861" customWidth="1"/>
    <col min="2049" max="2049" width="78.140625" style="861" customWidth="1"/>
    <col min="2050" max="2050" width="21.140625" style="861" customWidth="1"/>
    <col min="2051" max="2051" width="18.7109375" style="861" customWidth="1"/>
    <col min="2052" max="2052" width="22.28515625" style="861" customWidth="1"/>
    <col min="2053" max="2303" width="9.140625" style="861"/>
    <col min="2304" max="2304" width="10.5703125" style="861" customWidth="1"/>
    <col min="2305" max="2305" width="78.140625" style="861" customWidth="1"/>
    <col min="2306" max="2306" width="21.140625" style="861" customWidth="1"/>
    <col min="2307" max="2307" width="18.7109375" style="861" customWidth="1"/>
    <col min="2308" max="2308" width="22.28515625" style="861" customWidth="1"/>
    <col min="2309" max="2559" width="9.140625" style="861"/>
    <col min="2560" max="2560" width="10.5703125" style="861" customWidth="1"/>
    <col min="2561" max="2561" width="78.140625" style="861" customWidth="1"/>
    <col min="2562" max="2562" width="21.140625" style="861" customWidth="1"/>
    <col min="2563" max="2563" width="18.7109375" style="861" customWidth="1"/>
    <col min="2564" max="2564" width="22.28515625" style="861" customWidth="1"/>
    <col min="2565" max="2815" width="9.140625" style="861"/>
    <col min="2816" max="2816" width="10.5703125" style="861" customWidth="1"/>
    <col min="2817" max="2817" width="78.140625" style="861" customWidth="1"/>
    <col min="2818" max="2818" width="21.140625" style="861" customWidth="1"/>
    <col min="2819" max="2819" width="18.7109375" style="861" customWidth="1"/>
    <col min="2820" max="2820" width="22.28515625" style="861" customWidth="1"/>
    <col min="2821" max="3071" width="9.140625" style="861"/>
    <col min="3072" max="3072" width="10.5703125" style="861" customWidth="1"/>
    <col min="3073" max="3073" width="78.140625" style="861" customWidth="1"/>
    <col min="3074" max="3074" width="21.140625" style="861" customWidth="1"/>
    <col min="3075" max="3075" width="18.7109375" style="861" customWidth="1"/>
    <col min="3076" max="3076" width="22.28515625" style="861" customWidth="1"/>
    <col min="3077" max="3327" width="9.140625" style="861"/>
    <col min="3328" max="3328" width="10.5703125" style="861" customWidth="1"/>
    <col min="3329" max="3329" width="78.140625" style="861" customWidth="1"/>
    <col min="3330" max="3330" width="21.140625" style="861" customWidth="1"/>
    <col min="3331" max="3331" width="18.7109375" style="861" customWidth="1"/>
    <col min="3332" max="3332" width="22.28515625" style="861" customWidth="1"/>
    <col min="3333" max="3583" width="9.140625" style="861"/>
    <col min="3584" max="3584" width="10.5703125" style="861" customWidth="1"/>
    <col min="3585" max="3585" width="78.140625" style="861" customWidth="1"/>
    <col min="3586" max="3586" width="21.140625" style="861" customWidth="1"/>
    <col min="3587" max="3587" width="18.7109375" style="861" customWidth="1"/>
    <col min="3588" max="3588" width="22.28515625" style="861" customWidth="1"/>
    <col min="3589" max="3839" width="9.140625" style="861"/>
    <col min="3840" max="3840" width="10.5703125" style="861" customWidth="1"/>
    <col min="3841" max="3841" width="78.140625" style="861" customWidth="1"/>
    <col min="3842" max="3842" width="21.140625" style="861" customWidth="1"/>
    <col min="3843" max="3843" width="18.7109375" style="861" customWidth="1"/>
    <col min="3844" max="3844" width="22.28515625" style="861" customWidth="1"/>
    <col min="3845" max="4095" width="9.140625" style="861"/>
    <col min="4096" max="4096" width="10.5703125" style="861" customWidth="1"/>
    <col min="4097" max="4097" width="78.140625" style="861" customWidth="1"/>
    <col min="4098" max="4098" width="21.140625" style="861" customWidth="1"/>
    <col min="4099" max="4099" width="18.7109375" style="861" customWidth="1"/>
    <col min="4100" max="4100" width="22.28515625" style="861" customWidth="1"/>
    <col min="4101" max="4351" width="9.140625" style="861"/>
    <col min="4352" max="4352" width="10.5703125" style="861" customWidth="1"/>
    <col min="4353" max="4353" width="78.140625" style="861" customWidth="1"/>
    <col min="4354" max="4354" width="21.140625" style="861" customWidth="1"/>
    <col min="4355" max="4355" width="18.7109375" style="861" customWidth="1"/>
    <col min="4356" max="4356" width="22.28515625" style="861" customWidth="1"/>
    <col min="4357" max="4607" width="9.140625" style="861"/>
    <col min="4608" max="4608" width="10.5703125" style="861" customWidth="1"/>
    <col min="4609" max="4609" width="78.140625" style="861" customWidth="1"/>
    <col min="4610" max="4610" width="21.140625" style="861" customWidth="1"/>
    <col min="4611" max="4611" width="18.7109375" style="861" customWidth="1"/>
    <col min="4612" max="4612" width="22.28515625" style="861" customWidth="1"/>
    <col min="4613" max="4863" width="9.140625" style="861"/>
    <col min="4864" max="4864" width="10.5703125" style="861" customWidth="1"/>
    <col min="4865" max="4865" width="78.140625" style="861" customWidth="1"/>
    <col min="4866" max="4866" width="21.140625" style="861" customWidth="1"/>
    <col min="4867" max="4867" width="18.7109375" style="861" customWidth="1"/>
    <col min="4868" max="4868" width="22.28515625" style="861" customWidth="1"/>
    <col min="4869" max="5119" width="9.140625" style="861"/>
    <col min="5120" max="5120" width="10.5703125" style="861" customWidth="1"/>
    <col min="5121" max="5121" width="78.140625" style="861" customWidth="1"/>
    <col min="5122" max="5122" width="21.140625" style="861" customWidth="1"/>
    <col min="5123" max="5123" width="18.7109375" style="861" customWidth="1"/>
    <col min="5124" max="5124" width="22.28515625" style="861" customWidth="1"/>
    <col min="5125" max="5375" width="9.140625" style="861"/>
    <col min="5376" max="5376" width="10.5703125" style="861" customWidth="1"/>
    <col min="5377" max="5377" width="78.140625" style="861" customWidth="1"/>
    <col min="5378" max="5378" width="21.140625" style="861" customWidth="1"/>
    <col min="5379" max="5379" width="18.7109375" style="861" customWidth="1"/>
    <col min="5380" max="5380" width="22.28515625" style="861" customWidth="1"/>
    <col min="5381" max="5631" width="9.140625" style="861"/>
    <col min="5632" max="5632" width="10.5703125" style="861" customWidth="1"/>
    <col min="5633" max="5633" width="78.140625" style="861" customWidth="1"/>
    <col min="5634" max="5634" width="21.140625" style="861" customWidth="1"/>
    <col min="5635" max="5635" width="18.7109375" style="861" customWidth="1"/>
    <col min="5636" max="5636" width="22.28515625" style="861" customWidth="1"/>
    <col min="5637" max="5887" width="9.140625" style="861"/>
    <col min="5888" max="5888" width="10.5703125" style="861" customWidth="1"/>
    <col min="5889" max="5889" width="78.140625" style="861" customWidth="1"/>
    <col min="5890" max="5890" width="21.140625" style="861" customWidth="1"/>
    <col min="5891" max="5891" width="18.7109375" style="861" customWidth="1"/>
    <col min="5892" max="5892" width="22.28515625" style="861" customWidth="1"/>
    <col min="5893" max="6143" width="9.140625" style="861"/>
    <col min="6144" max="6144" width="10.5703125" style="861" customWidth="1"/>
    <col min="6145" max="6145" width="78.140625" style="861" customWidth="1"/>
    <col min="6146" max="6146" width="21.140625" style="861" customWidth="1"/>
    <col min="6147" max="6147" width="18.7109375" style="861" customWidth="1"/>
    <col min="6148" max="6148" width="22.28515625" style="861" customWidth="1"/>
    <col min="6149" max="6399" width="9.140625" style="861"/>
    <col min="6400" max="6400" width="10.5703125" style="861" customWidth="1"/>
    <col min="6401" max="6401" width="78.140625" style="861" customWidth="1"/>
    <col min="6402" max="6402" width="21.140625" style="861" customWidth="1"/>
    <col min="6403" max="6403" width="18.7109375" style="861" customWidth="1"/>
    <col min="6404" max="6404" width="22.28515625" style="861" customWidth="1"/>
    <col min="6405" max="6655" width="9.140625" style="861"/>
    <col min="6656" max="6656" width="10.5703125" style="861" customWidth="1"/>
    <col min="6657" max="6657" width="78.140625" style="861" customWidth="1"/>
    <col min="6658" max="6658" width="21.140625" style="861" customWidth="1"/>
    <col min="6659" max="6659" width="18.7109375" style="861" customWidth="1"/>
    <col min="6660" max="6660" width="22.28515625" style="861" customWidth="1"/>
    <col min="6661" max="6911" width="9.140625" style="861"/>
    <col min="6912" max="6912" width="10.5703125" style="861" customWidth="1"/>
    <col min="6913" max="6913" width="78.140625" style="861" customWidth="1"/>
    <col min="6914" max="6914" width="21.140625" style="861" customWidth="1"/>
    <col min="6915" max="6915" width="18.7109375" style="861" customWidth="1"/>
    <col min="6916" max="6916" width="22.28515625" style="861" customWidth="1"/>
    <col min="6917" max="7167" width="9.140625" style="861"/>
    <col min="7168" max="7168" width="10.5703125" style="861" customWidth="1"/>
    <col min="7169" max="7169" width="78.140625" style="861" customWidth="1"/>
    <col min="7170" max="7170" width="21.140625" style="861" customWidth="1"/>
    <col min="7171" max="7171" width="18.7109375" style="861" customWidth="1"/>
    <col min="7172" max="7172" width="22.28515625" style="861" customWidth="1"/>
    <col min="7173" max="7423" width="9.140625" style="861"/>
    <col min="7424" max="7424" width="10.5703125" style="861" customWidth="1"/>
    <col min="7425" max="7425" width="78.140625" style="861" customWidth="1"/>
    <col min="7426" max="7426" width="21.140625" style="861" customWidth="1"/>
    <col min="7427" max="7427" width="18.7109375" style="861" customWidth="1"/>
    <col min="7428" max="7428" width="22.28515625" style="861" customWidth="1"/>
    <col min="7429" max="7679" width="9.140625" style="861"/>
    <col min="7680" max="7680" width="10.5703125" style="861" customWidth="1"/>
    <col min="7681" max="7681" width="78.140625" style="861" customWidth="1"/>
    <col min="7682" max="7682" width="21.140625" style="861" customWidth="1"/>
    <col min="7683" max="7683" width="18.7109375" style="861" customWidth="1"/>
    <col min="7684" max="7684" width="22.28515625" style="861" customWidth="1"/>
    <col min="7685" max="7935" width="9.140625" style="861"/>
    <col min="7936" max="7936" width="10.5703125" style="861" customWidth="1"/>
    <col min="7937" max="7937" width="78.140625" style="861" customWidth="1"/>
    <col min="7938" max="7938" width="21.140625" style="861" customWidth="1"/>
    <col min="7939" max="7939" width="18.7109375" style="861" customWidth="1"/>
    <col min="7940" max="7940" width="22.28515625" style="861" customWidth="1"/>
    <col min="7941" max="8191" width="9.140625" style="861"/>
    <col min="8192" max="8192" width="10.5703125" style="861" customWidth="1"/>
    <col min="8193" max="8193" width="78.140625" style="861" customWidth="1"/>
    <col min="8194" max="8194" width="21.140625" style="861" customWidth="1"/>
    <col min="8195" max="8195" width="18.7109375" style="861" customWidth="1"/>
    <col min="8196" max="8196" width="22.28515625" style="861" customWidth="1"/>
    <col min="8197" max="8447" width="9.140625" style="861"/>
    <col min="8448" max="8448" width="10.5703125" style="861" customWidth="1"/>
    <col min="8449" max="8449" width="78.140625" style="861" customWidth="1"/>
    <col min="8450" max="8450" width="21.140625" style="861" customWidth="1"/>
    <col min="8451" max="8451" width="18.7109375" style="861" customWidth="1"/>
    <col min="8452" max="8452" width="22.28515625" style="861" customWidth="1"/>
    <col min="8453" max="8703" width="9.140625" style="861"/>
    <col min="8704" max="8704" width="10.5703125" style="861" customWidth="1"/>
    <col min="8705" max="8705" width="78.140625" style="861" customWidth="1"/>
    <col min="8706" max="8706" width="21.140625" style="861" customWidth="1"/>
    <col min="8707" max="8707" width="18.7109375" style="861" customWidth="1"/>
    <col min="8708" max="8708" width="22.28515625" style="861" customWidth="1"/>
    <col min="8709" max="8959" width="9.140625" style="861"/>
    <col min="8960" max="8960" width="10.5703125" style="861" customWidth="1"/>
    <col min="8961" max="8961" width="78.140625" style="861" customWidth="1"/>
    <col min="8962" max="8962" width="21.140625" style="861" customWidth="1"/>
    <col min="8963" max="8963" width="18.7109375" style="861" customWidth="1"/>
    <col min="8964" max="8964" width="22.28515625" style="861" customWidth="1"/>
    <col min="8965" max="9215" width="9.140625" style="861"/>
    <col min="9216" max="9216" width="10.5703125" style="861" customWidth="1"/>
    <col min="9217" max="9217" width="78.140625" style="861" customWidth="1"/>
    <col min="9218" max="9218" width="21.140625" style="861" customWidth="1"/>
    <col min="9219" max="9219" width="18.7109375" style="861" customWidth="1"/>
    <col min="9220" max="9220" width="22.28515625" style="861" customWidth="1"/>
    <col min="9221" max="9471" width="9.140625" style="861"/>
    <col min="9472" max="9472" width="10.5703125" style="861" customWidth="1"/>
    <col min="9473" max="9473" width="78.140625" style="861" customWidth="1"/>
    <col min="9474" max="9474" width="21.140625" style="861" customWidth="1"/>
    <col min="9475" max="9475" width="18.7109375" style="861" customWidth="1"/>
    <col min="9476" max="9476" width="22.28515625" style="861" customWidth="1"/>
    <col min="9477" max="9727" width="9.140625" style="861"/>
    <col min="9728" max="9728" width="10.5703125" style="861" customWidth="1"/>
    <col min="9729" max="9729" width="78.140625" style="861" customWidth="1"/>
    <col min="9730" max="9730" width="21.140625" style="861" customWidth="1"/>
    <col min="9731" max="9731" width="18.7109375" style="861" customWidth="1"/>
    <col min="9732" max="9732" width="22.28515625" style="861" customWidth="1"/>
    <col min="9733" max="9983" width="9.140625" style="861"/>
    <col min="9984" max="9984" width="10.5703125" style="861" customWidth="1"/>
    <col min="9985" max="9985" width="78.140625" style="861" customWidth="1"/>
    <col min="9986" max="9986" width="21.140625" style="861" customWidth="1"/>
    <col min="9987" max="9987" width="18.7109375" style="861" customWidth="1"/>
    <col min="9988" max="9988" width="22.28515625" style="861" customWidth="1"/>
    <col min="9989" max="10239" width="9.140625" style="861"/>
    <col min="10240" max="10240" width="10.5703125" style="861" customWidth="1"/>
    <col min="10241" max="10241" width="78.140625" style="861" customWidth="1"/>
    <col min="10242" max="10242" width="21.140625" style="861" customWidth="1"/>
    <col min="10243" max="10243" width="18.7109375" style="861" customWidth="1"/>
    <col min="10244" max="10244" width="22.28515625" style="861" customWidth="1"/>
    <col min="10245" max="10495" width="9.140625" style="861"/>
    <col min="10496" max="10496" width="10.5703125" style="861" customWidth="1"/>
    <col min="10497" max="10497" width="78.140625" style="861" customWidth="1"/>
    <col min="10498" max="10498" width="21.140625" style="861" customWidth="1"/>
    <col min="10499" max="10499" width="18.7109375" style="861" customWidth="1"/>
    <col min="10500" max="10500" width="22.28515625" style="861" customWidth="1"/>
    <col min="10501" max="10751" width="9.140625" style="861"/>
    <col min="10752" max="10752" width="10.5703125" style="861" customWidth="1"/>
    <col min="10753" max="10753" width="78.140625" style="861" customWidth="1"/>
    <col min="10754" max="10754" width="21.140625" style="861" customWidth="1"/>
    <col min="10755" max="10755" width="18.7109375" style="861" customWidth="1"/>
    <col min="10756" max="10756" width="22.28515625" style="861" customWidth="1"/>
    <col min="10757" max="11007" width="9.140625" style="861"/>
    <col min="11008" max="11008" width="10.5703125" style="861" customWidth="1"/>
    <col min="11009" max="11009" width="78.140625" style="861" customWidth="1"/>
    <col min="11010" max="11010" width="21.140625" style="861" customWidth="1"/>
    <col min="11011" max="11011" width="18.7109375" style="861" customWidth="1"/>
    <col min="11012" max="11012" width="22.28515625" style="861" customWidth="1"/>
    <col min="11013" max="11263" width="9.140625" style="861"/>
    <col min="11264" max="11264" width="10.5703125" style="861" customWidth="1"/>
    <col min="11265" max="11265" width="78.140625" style="861" customWidth="1"/>
    <col min="11266" max="11266" width="21.140625" style="861" customWidth="1"/>
    <col min="11267" max="11267" width="18.7109375" style="861" customWidth="1"/>
    <col min="11268" max="11268" width="22.28515625" style="861" customWidth="1"/>
    <col min="11269" max="11519" width="9.140625" style="861"/>
    <col min="11520" max="11520" width="10.5703125" style="861" customWidth="1"/>
    <col min="11521" max="11521" width="78.140625" style="861" customWidth="1"/>
    <col min="11522" max="11522" width="21.140625" style="861" customWidth="1"/>
    <col min="11523" max="11523" width="18.7109375" style="861" customWidth="1"/>
    <col min="11524" max="11524" width="22.28515625" style="861" customWidth="1"/>
    <col min="11525" max="11775" width="9.140625" style="861"/>
    <col min="11776" max="11776" width="10.5703125" style="861" customWidth="1"/>
    <col min="11777" max="11777" width="78.140625" style="861" customWidth="1"/>
    <col min="11778" max="11778" width="21.140625" style="861" customWidth="1"/>
    <col min="11779" max="11779" width="18.7109375" style="861" customWidth="1"/>
    <col min="11780" max="11780" width="22.28515625" style="861" customWidth="1"/>
    <col min="11781" max="12031" width="9.140625" style="861"/>
    <col min="12032" max="12032" width="10.5703125" style="861" customWidth="1"/>
    <col min="12033" max="12033" width="78.140625" style="861" customWidth="1"/>
    <col min="12034" max="12034" width="21.140625" style="861" customWidth="1"/>
    <col min="12035" max="12035" width="18.7109375" style="861" customWidth="1"/>
    <col min="12036" max="12036" width="22.28515625" style="861" customWidth="1"/>
    <col min="12037" max="12287" width="9.140625" style="861"/>
    <col min="12288" max="12288" width="10.5703125" style="861" customWidth="1"/>
    <col min="12289" max="12289" width="78.140625" style="861" customWidth="1"/>
    <col min="12290" max="12290" width="21.140625" style="861" customWidth="1"/>
    <col min="12291" max="12291" width="18.7109375" style="861" customWidth="1"/>
    <col min="12292" max="12292" width="22.28515625" style="861" customWidth="1"/>
    <col min="12293" max="12543" width="9.140625" style="861"/>
    <col min="12544" max="12544" width="10.5703125" style="861" customWidth="1"/>
    <col min="12545" max="12545" width="78.140625" style="861" customWidth="1"/>
    <col min="12546" max="12546" width="21.140625" style="861" customWidth="1"/>
    <col min="12547" max="12547" width="18.7109375" style="861" customWidth="1"/>
    <col min="12548" max="12548" width="22.28515625" style="861" customWidth="1"/>
    <col min="12549" max="12799" width="9.140625" style="861"/>
    <col min="12800" max="12800" width="10.5703125" style="861" customWidth="1"/>
    <col min="12801" max="12801" width="78.140625" style="861" customWidth="1"/>
    <col min="12802" max="12802" width="21.140625" style="861" customWidth="1"/>
    <col min="12803" max="12803" width="18.7109375" style="861" customWidth="1"/>
    <col min="12804" max="12804" width="22.28515625" style="861" customWidth="1"/>
    <col min="12805" max="13055" width="9.140625" style="861"/>
    <col min="13056" max="13056" width="10.5703125" style="861" customWidth="1"/>
    <col min="13057" max="13057" width="78.140625" style="861" customWidth="1"/>
    <col min="13058" max="13058" width="21.140625" style="861" customWidth="1"/>
    <col min="13059" max="13059" width="18.7109375" style="861" customWidth="1"/>
    <col min="13060" max="13060" width="22.28515625" style="861" customWidth="1"/>
    <col min="13061" max="13311" width="9.140625" style="861"/>
    <col min="13312" max="13312" width="10.5703125" style="861" customWidth="1"/>
    <col min="13313" max="13313" width="78.140625" style="861" customWidth="1"/>
    <col min="13314" max="13314" width="21.140625" style="861" customWidth="1"/>
    <col min="13315" max="13315" width="18.7109375" style="861" customWidth="1"/>
    <col min="13316" max="13316" width="22.28515625" style="861" customWidth="1"/>
    <col min="13317" max="13567" width="9.140625" style="861"/>
    <col min="13568" max="13568" width="10.5703125" style="861" customWidth="1"/>
    <col min="13569" max="13569" width="78.140625" style="861" customWidth="1"/>
    <col min="13570" max="13570" width="21.140625" style="861" customWidth="1"/>
    <col min="13571" max="13571" width="18.7109375" style="861" customWidth="1"/>
    <col min="13572" max="13572" width="22.28515625" style="861" customWidth="1"/>
    <col min="13573" max="13823" width="9.140625" style="861"/>
    <col min="13824" max="13824" width="10.5703125" style="861" customWidth="1"/>
    <col min="13825" max="13825" width="78.140625" style="861" customWidth="1"/>
    <col min="13826" max="13826" width="21.140625" style="861" customWidth="1"/>
    <col min="13827" max="13827" width="18.7109375" style="861" customWidth="1"/>
    <col min="13828" max="13828" width="22.28515625" style="861" customWidth="1"/>
    <col min="13829" max="14079" width="9.140625" style="861"/>
    <col min="14080" max="14080" width="10.5703125" style="861" customWidth="1"/>
    <col min="14081" max="14081" width="78.140625" style="861" customWidth="1"/>
    <col min="14082" max="14082" width="21.140625" style="861" customWidth="1"/>
    <col min="14083" max="14083" width="18.7109375" style="861" customWidth="1"/>
    <col min="14084" max="14084" width="22.28515625" style="861" customWidth="1"/>
    <col min="14085" max="14335" width="9.140625" style="861"/>
    <col min="14336" max="14336" width="10.5703125" style="861" customWidth="1"/>
    <col min="14337" max="14337" width="78.140625" style="861" customWidth="1"/>
    <col min="14338" max="14338" width="21.140625" style="861" customWidth="1"/>
    <col min="14339" max="14339" width="18.7109375" style="861" customWidth="1"/>
    <col min="14340" max="14340" width="22.28515625" style="861" customWidth="1"/>
    <col min="14341" max="14591" width="9.140625" style="861"/>
    <col min="14592" max="14592" width="10.5703125" style="861" customWidth="1"/>
    <col min="14593" max="14593" width="78.140625" style="861" customWidth="1"/>
    <col min="14594" max="14594" width="21.140625" style="861" customWidth="1"/>
    <col min="14595" max="14595" width="18.7109375" style="861" customWidth="1"/>
    <col min="14596" max="14596" width="22.28515625" style="861" customWidth="1"/>
    <col min="14597" max="14847" width="9.140625" style="861"/>
    <col min="14848" max="14848" width="10.5703125" style="861" customWidth="1"/>
    <col min="14849" max="14849" width="78.140625" style="861" customWidth="1"/>
    <col min="14850" max="14850" width="21.140625" style="861" customWidth="1"/>
    <col min="14851" max="14851" width="18.7109375" style="861" customWidth="1"/>
    <col min="14852" max="14852" width="22.28515625" style="861" customWidth="1"/>
    <col min="14853" max="15103" width="9.140625" style="861"/>
    <col min="15104" max="15104" width="10.5703125" style="861" customWidth="1"/>
    <col min="15105" max="15105" width="78.140625" style="861" customWidth="1"/>
    <col min="15106" max="15106" width="21.140625" style="861" customWidth="1"/>
    <col min="15107" max="15107" width="18.7109375" style="861" customWidth="1"/>
    <col min="15108" max="15108" width="22.28515625" style="861" customWidth="1"/>
    <col min="15109" max="15359" width="9.140625" style="861"/>
    <col min="15360" max="15360" width="10.5703125" style="861" customWidth="1"/>
    <col min="15361" max="15361" width="78.140625" style="861" customWidth="1"/>
    <col min="15362" max="15362" width="21.140625" style="861" customWidth="1"/>
    <col min="15363" max="15363" width="18.7109375" style="861" customWidth="1"/>
    <col min="15364" max="15364" width="22.28515625" style="861" customWidth="1"/>
    <col min="15365" max="15615" width="9.140625" style="861"/>
    <col min="15616" max="15616" width="10.5703125" style="861" customWidth="1"/>
    <col min="15617" max="15617" width="78.140625" style="861" customWidth="1"/>
    <col min="15618" max="15618" width="21.140625" style="861" customWidth="1"/>
    <col min="15619" max="15619" width="18.7109375" style="861" customWidth="1"/>
    <col min="15620" max="15620" width="22.28515625" style="861" customWidth="1"/>
    <col min="15621" max="15871" width="9.140625" style="861"/>
    <col min="15872" max="15872" width="10.5703125" style="861" customWidth="1"/>
    <col min="15873" max="15873" width="78.140625" style="861" customWidth="1"/>
    <col min="15874" max="15874" width="21.140625" style="861" customWidth="1"/>
    <col min="15875" max="15875" width="18.7109375" style="861" customWidth="1"/>
    <col min="15876" max="15876" width="22.28515625" style="861" customWidth="1"/>
    <col min="15877" max="16127" width="9.140625" style="861"/>
    <col min="16128" max="16128" width="10.5703125" style="861" customWidth="1"/>
    <col min="16129" max="16129" width="78.140625" style="861" customWidth="1"/>
    <col min="16130" max="16130" width="21.140625" style="861" customWidth="1"/>
    <col min="16131" max="16131" width="18.7109375" style="861" customWidth="1"/>
    <col min="16132" max="16132" width="22.28515625" style="861" customWidth="1"/>
    <col min="16133" max="16384" width="9.140625" style="861"/>
  </cols>
  <sheetData>
    <row r="1" spans="1:4">
      <c r="A1" s="861" t="s">
        <v>9604</v>
      </c>
    </row>
    <row r="2" spans="1:4">
      <c r="A2" s="861" t="s">
        <v>368</v>
      </c>
    </row>
    <row r="3" spans="1:4">
      <c r="A3" s="861" t="s">
        <v>9605</v>
      </c>
    </row>
    <row r="4" spans="1:4">
      <c r="A4" s="861" t="s">
        <v>9606</v>
      </c>
    </row>
    <row r="5" spans="1:4">
      <c r="A5" s="861" t="s">
        <v>9607</v>
      </c>
    </row>
    <row r="6" spans="1:4">
      <c r="A6" s="861" t="s">
        <v>368</v>
      </c>
    </row>
    <row r="7" spans="1:4">
      <c r="A7" s="861" t="s">
        <v>9608</v>
      </c>
      <c r="B7" s="861" t="s">
        <v>9609</v>
      </c>
      <c r="C7" s="861" t="s">
        <v>9610</v>
      </c>
      <c r="D7" s="861" t="s">
        <v>9611</v>
      </c>
    </row>
    <row r="8" spans="1:4">
      <c r="A8" s="861">
        <v>2418</v>
      </c>
      <c r="B8" s="861" t="s">
        <v>9612</v>
      </c>
      <c r="C8" s="861" t="s">
        <v>1844</v>
      </c>
      <c r="D8" s="862">
        <v>9.59</v>
      </c>
    </row>
    <row r="9" spans="1:4">
      <c r="A9" s="861">
        <v>3378</v>
      </c>
      <c r="B9" s="861" t="s">
        <v>9613</v>
      </c>
      <c r="C9" s="861" t="s">
        <v>1844</v>
      </c>
      <c r="D9" s="862">
        <v>68.569999999999993</v>
      </c>
    </row>
    <row r="10" spans="1:4">
      <c r="A10" s="861">
        <v>3380</v>
      </c>
      <c r="B10" s="861" t="s">
        <v>9614</v>
      </c>
      <c r="C10" s="861" t="s">
        <v>1844</v>
      </c>
      <c r="D10" s="862">
        <v>48</v>
      </c>
    </row>
    <row r="11" spans="1:4">
      <c r="A11" s="861">
        <v>3379</v>
      </c>
      <c r="B11" s="861" t="s">
        <v>9615</v>
      </c>
      <c r="C11" s="861" t="s">
        <v>1844</v>
      </c>
      <c r="D11" s="862">
        <v>46.34</v>
      </c>
    </row>
    <row r="12" spans="1:4">
      <c r="A12" s="861">
        <v>615</v>
      </c>
      <c r="B12" s="861" t="s">
        <v>9616</v>
      </c>
      <c r="C12" s="861" t="s">
        <v>1838</v>
      </c>
      <c r="D12" s="862">
        <v>440.78</v>
      </c>
    </row>
    <row r="13" spans="1:4">
      <c r="A13" s="861">
        <v>606</v>
      </c>
      <c r="B13" s="861" t="s">
        <v>9617</v>
      </c>
      <c r="C13" s="861" t="s">
        <v>1838</v>
      </c>
      <c r="D13" s="862">
        <v>692.41</v>
      </c>
    </row>
    <row r="14" spans="1:4">
      <c r="A14" s="861">
        <v>13382</v>
      </c>
      <c r="B14" s="861" t="s">
        <v>9618</v>
      </c>
      <c r="C14" s="861" t="s">
        <v>1844</v>
      </c>
      <c r="D14" s="862">
        <v>492.71</v>
      </c>
    </row>
    <row r="15" spans="1:4">
      <c r="A15" s="861">
        <v>11199</v>
      </c>
      <c r="B15" s="861" t="s">
        <v>9619</v>
      </c>
      <c r="C15" s="861" t="s">
        <v>1844</v>
      </c>
      <c r="D15" s="862">
        <v>993.55</v>
      </c>
    </row>
    <row r="16" spans="1:4">
      <c r="A16" s="861">
        <v>21136</v>
      </c>
      <c r="B16" s="861" t="s">
        <v>9620</v>
      </c>
      <c r="C16" s="861" t="s">
        <v>1925</v>
      </c>
      <c r="D16" s="862">
        <v>14.29</v>
      </c>
    </row>
    <row r="17" spans="1:4">
      <c r="A17" s="861">
        <v>21128</v>
      </c>
      <c r="B17" s="861" t="s">
        <v>9621</v>
      </c>
      <c r="C17" s="861" t="s">
        <v>1925</v>
      </c>
      <c r="D17" s="862">
        <v>11.06</v>
      </c>
    </row>
    <row r="18" spans="1:4">
      <c r="A18" s="861">
        <v>21130</v>
      </c>
      <c r="B18" s="861" t="s">
        <v>9622</v>
      </c>
      <c r="C18" s="861" t="s">
        <v>1925</v>
      </c>
      <c r="D18" s="862">
        <v>27.93</v>
      </c>
    </row>
    <row r="19" spans="1:4">
      <c r="A19" s="861">
        <v>21135</v>
      </c>
      <c r="B19" s="861" t="s">
        <v>9623</v>
      </c>
      <c r="C19" s="861" t="s">
        <v>1925</v>
      </c>
      <c r="D19" s="862">
        <v>27.5</v>
      </c>
    </row>
    <row r="20" spans="1:4">
      <c r="A20" s="861">
        <v>38605</v>
      </c>
      <c r="B20" s="861" t="s">
        <v>9624</v>
      </c>
      <c r="C20" s="861" t="s">
        <v>1844</v>
      </c>
      <c r="D20" s="862">
        <v>149.26</v>
      </c>
    </row>
    <row r="21" spans="1:4">
      <c r="A21" s="861">
        <v>11270</v>
      </c>
      <c r="B21" s="861" t="s">
        <v>9625</v>
      </c>
      <c r="C21" s="861" t="s">
        <v>1844</v>
      </c>
      <c r="D21" s="862">
        <v>2.46</v>
      </c>
    </row>
    <row r="22" spans="1:4">
      <c r="A22" s="861">
        <v>412</v>
      </c>
      <c r="B22" s="861" t="s">
        <v>9626</v>
      </c>
      <c r="C22" s="861" t="s">
        <v>1844</v>
      </c>
      <c r="D22" s="862">
        <v>1.28</v>
      </c>
    </row>
    <row r="23" spans="1:4">
      <c r="A23" s="861">
        <v>414</v>
      </c>
      <c r="B23" s="861" t="s">
        <v>9627</v>
      </c>
      <c r="C23" s="861" t="s">
        <v>1844</v>
      </c>
      <c r="D23" s="862">
        <v>0.08</v>
      </c>
    </row>
    <row r="24" spans="1:4">
      <c r="A24" s="861">
        <v>410</v>
      </c>
      <c r="B24" s="861" t="s">
        <v>9628</v>
      </c>
      <c r="C24" s="861" t="s">
        <v>1844</v>
      </c>
      <c r="D24" s="862">
        <v>0.19</v>
      </c>
    </row>
    <row r="25" spans="1:4">
      <c r="A25" s="861">
        <v>411</v>
      </c>
      <c r="B25" s="861" t="s">
        <v>9629</v>
      </c>
      <c r="C25" s="861" t="s">
        <v>1844</v>
      </c>
      <c r="D25" s="862">
        <v>0.25</v>
      </c>
    </row>
    <row r="26" spans="1:4">
      <c r="A26" s="861">
        <v>408</v>
      </c>
      <c r="B26" s="861" t="s">
        <v>9630</v>
      </c>
      <c r="C26" s="861" t="s">
        <v>1844</v>
      </c>
      <c r="D26" s="862">
        <v>1.24</v>
      </c>
    </row>
    <row r="27" spans="1:4">
      <c r="A27" s="861">
        <v>39131</v>
      </c>
      <c r="B27" s="861" t="s">
        <v>9631</v>
      </c>
      <c r="C27" s="861" t="s">
        <v>1844</v>
      </c>
      <c r="D27" s="862">
        <v>3.91</v>
      </c>
    </row>
    <row r="28" spans="1:4">
      <c r="A28" s="861">
        <v>394</v>
      </c>
      <c r="B28" s="861" t="s">
        <v>9632</v>
      </c>
      <c r="C28" s="861" t="s">
        <v>1844</v>
      </c>
      <c r="D28" s="862">
        <v>3.96</v>
      </c>
    </row>
    <row r="29" spans="1:4">
      <c r="A29" s="861">
        <v>39130</v>
      </c>
      <c r="B29" s="861" t="s">
        <v>9633</v>
      </c>
      <c r="C29" s="861" t="s">
        <v>1844</v>
      </c>
      <c r="D29" s="862">
        <v>3.57</v>
      </c>
    </row>
    <row r="30" spans="1:4">
      <c r="A30" s="861">
        <v>395</v>
      </c>
      <c r="B30" s="861" t="s">
        <v>9634</v>
      </c>
      <c r="C30" s="861" t="s">
        <v>1844</v>
      </c>
      <c r="D30" s="862">
        <v>3.81</v>
      </c>
    </row>
    <row r="31" spans="1:4">
      <c r="A31" s="861">
        <v>39127</v>
      </c>
      <c r="B31" s="861" t="s">
        <v>9635</v>
      </c>
      <c r="C31" s="861" t="s">
        <v>1844</v>
      </c>
      <c r="D31" s="862">
        <v>1.88</v>
      </c>
    </row>
    <row r="32" spans="1:4">
      <c r="A32" s="861">
        <v>392</v>
      </c>
      <c r="B32" s="861" t="s">
        <v>9636</v>
      </c>
      <c r="C32" s="861" t="s">
        <v>1844</v>
      </c>
      <c r="D32" s="862">
        <v>1.93</v>
      </c>
    </row>
    <row r="33" spans="1:4">
      <c r="A33" s="861">
        <v>39129</v>
      </c>
      <c r="B33" s="861" t="s">
        <v>9637</v>
      </c>
      <c r="C33" s="861" t="s">
        <v>1844</v>
      </c>
      <c r="D33" s="862">
        <v>2.2000000000000002</v>
      </c>
    </row>
    <row r="34" spans="1:4">
      <c r="A34" s="861">
        <v>393</v>
      </c>
      <c r="B34" s="861" t="s">
        <v>9638</v>
      </c>
      <c r="C34" s="861" t="s">
        <v>1844</v>
      </c>
      <c r="D34" s="862">
        <v>2.2999999999999998</v>
      </c>
    </row>
    <row r="35" spans="1:4">
      <c r="A35" s="861">
        <v>39133</v>
      </c>
      <c r="B35" s="861" t="s">
        <v>9639</v>
      </c>
      <c r="C35" s="861" t="s">
        <v>1844</v>
      </c>
      <c r="D35" s="862">
        <v>5.13</v>
      </c>
    </row>
    <row r="36" spans="1:4">
      <c r="A36" s="861">
        <v>397</v>
      </c>
      <c r="B36" s="861" t="s">
        <v>9640</v>
      </c>
      <c r="C36" s="861" t="s">
        <v>1844</v>
      </c>
      <c r="D36" s="862">
        <v>5.67</v>
      </c>
    </row>
    <row r="37" spans="1:4">
      <c r="A37" s="861">
        <v>39132</v>
      </c>
      <c r="B37" s="861" t="s">
        <v>9641</v>
      </c>
      <c r="C37" s="861" t="s">
        <v>1844</v>
      </c>
      <c r="D37" s="862">
        <v>4.1100000000000003</v>
      </c>
    </row>
    <row r="38" spans="1:4">
      <c r="A38" s="861">
        <v>396</v>
      </c>
      <c r="B38" s="861" t="s">
        <v>9642</v>
      </c>
      <c r="C38" s="861" t="s">
        <v>1844</v>
      </c>
      <c r="D38" s="862">
        <v>4.4000000000000004</v>
      </c>
    </row>
    <row r="39" spans="1:4">
      <c r="A39" s="861">
        <v>39135</v>
      </c>
      <c r="B39" s="861" t="s">
        <v>9643</v>
      </c>
      <c r="C39" s="861" t="s">
        <v>1844</v>
      </c>
      <c r="D39" s="862">
        <v>8.2200000000000006</v>
      </c>
    </row>
    <row r="40" spans="1:4">
      <c r="A40" s="861">
        <v>39128</v>
      </c>
      <c r="B40" s="861" t="s">
        <v>9644</v>
      </c>
      <c r="C40" s="861" t="s">
        <v>1844</v>
      </c>
      <c r="D40" s="862">
        <v>2.0499999999999998</v>
      </c>
    </row>
    <row r="41" spans="1:4">
      <c r="A41" s="861">
        <v>400</v>
      </c>
      <c r="B41" s="861" t="s">
        <v>9645</v>
      </c>
      <c r="C41" s="861" t="s">
        <v>1844</v>
      </c>
      <c r="D41" s="862">
        <v>2</v>
      </c>
    </row>
    <row r="42" spans="1:4">
      <c r="A42" s="861">
        <v>39125</v>
      </c>
      <c r="B42" s="861" t="s">
        <v>9646</v>
      </c>
      <c r="C42" s="861" t="s">
        <v>1844</v>
      </c>
      <c r="D42" s="862">
        <v>2.0499999999999998</v>
      </c>
    </row>
    <row r="43" spans="1:4">
      <c r="A43" s="861">
        <v>39134</v>
      </c>
      <c r="B43" s="861" t="s">
        <v>9647</v>
      </c>
      <c r="C43" s="861" t="s">
        <v>1844</v>
      </c>
      <c r="D43" s="862">
        <v>6.85</v>
      </c>
    </row>
    <row r="44" spans="1:4">
      <c r="A44" s="861">
        <v>398</v>
      </c>
      <c r="B44" s="861" t="s">
        <v>9648</v>
      </c>
      <c r="C44" s="861" t="s">
        <v>1844</v>
      </c>
      <c r="D44" s="862">
        <v>6.31</v>
      </c>
    </row>
    <row r="45" spans="1:4">
      <c r="A45" s="861">
        <v>39126</v>
      </c>
      <c r="B45" s="861" t="s">
        <v>9649</v>
      </c>
      <c r="C45" s="861" t="s">
        <v>1844</v>
      </c>
      <c r="D45" s="862">
        <v>9.24</v>
      </c>
    </row>
    <row r="46" spans="1:4">
      <c r="A46" s="861">
        <v>399</v>
      </c>
      <c r="B46" s="861" t="s">
        <v>9650</v>
      </c>
      <c r="C46" s="861" t="s">
        <v>1844</v>
      </c>
      <c r="D46" s="862">
        <v>8.14</v>
      </c>
    </row>
    <row r="47" spans="1:4">
      <c r="A47" s="861">
        <v>39158</v>
      </c>
      <c r="B47" s="861" t="s">
        <v>9651</v>
      </c>
      <c r="C47" s="861" t="s">
        <v>1844</v>
      </c>
      <c r="D47" s="862">
        <v>21.87</v>
      </c>
    </row>
    <row r="48" spans="1:4">
      <c r="A48" s="861">
        <v>39141</v>
      </c>
      <c r="B48" s="861" t="s">
        <v>9652</v>
      </c>
      <c r="C48" s="861" t="s">
        <v>1844</v>
      </c>
      <c r="D48" s="862">
        <v>1.59</v>
      </c>
    </row>
    <row r="49" spans="1:4">
      <c r="A49" s="861">
        <v>39140</v>
      </c>
      <c r="B49" s="861" t="s">
        <v>9653</v>
      </c>
      <c r="C49" s="861" t="s">
        <v>1844</v>
      </c>
      <c r="D49" s="862">
        <v>1.44</v>
      </c>
    </row>
    <row r="50" spans="1:4">
      <c r="A50" s="861">
        <v>39137</v>
      </c>
      <c r="B50" s="861" t="s">
        <v>9654</v>
      </c>
      <c r="C50" s="861" t="s">
        <v>1844</v>
      </c>
      <c r="D50" s="862">
        <v>0.83</v>
      </c>
    </row>
    <row r="51" spans="1:4">
      <c r="A51" s="861">
        <v>39139</v>
      </c>
      <c r="B51" s="861" t="s">
        <v>9655</v>
      </c>
      <c r="C51" s="861" t="s">
        <v>1844</v>
      </c>
      <c r="D51" s="862">
        <v>1.19</v>
      </c>
    </row>
    <row r="52" spans="1:4">
      <c r="A52" s="861">
        <v>39143</v>
      </c>
      <c r="B52" s="861" t="s">
        <v>9656</v>
      </c>
      <c r="C52" s="861" t="s">
        <v>1844</v>
      </c>
      <c r="D52" s="862">
        <v>3.27</v>
      </c>
    </row>
    <row r="53" spans="1:4">
      <c r="A53" s="861">
        <v>39142</v>
      </c>
      <c r="B53" s="861" t="s">
        <v>9657</v>
      </c>
      <c r="C53" s="861" t="s">
        <v>1844</v>
      </c>
      <c r="D53" s="862">
        <v>2.34</v>
      </c>
    </row>
    <row r="54" spans="1:4">
      <c r="A54" s="861">
        <v>39138</v>
      </c>
      <c r="B54" s="861" t="s">
        <v>9658</v>
      </c>
      <c r="C54" s="861" t="s">
        <v>1844</v>
      </c>
      <c r="D54" s="862">
        <v>0.88</v>
      </c>
    </row>
    <row r="55" spans="1:4">
      <c r="A55" s="861">
        <v>39136</v>
      </c>
      <c r="B55" s="861" t="s">
        <v>9659</v>
      </c>
      <c r="C55" s="861" t="s">
        <v>1844</v>
      </c>
      <c r="D55" s="862">
        <v>0.57999999999999996</v>
      </c>
    </row>
    <row r="56" spans="1:4">
      <c r="A56" s="861">
        <v>39144</v>
      </c>
      <c r="B56" s="861" t="s">
        <v>9660</v>
      </c>
      <c r="C56" s="861" t="s">
        <v>1844</v>
      </c>
      <c r="D56" s="862">
        <v>3.81</v>
      </c>
    </row>
    <row r="57" spans="1:4">
      <c r="A57" s="861">
        <v>39145</v>
      </c>
      <c r="B57" s="861" t="s">
        <v>9661</v>
      </c>
      <c r="C57" s="861" t="s">
        <v>1844</v>
      </c>
      <c r="D57" s="862">
        <v>6.28</v>
      </c>
    </row>
    <row r="58" spans="1:4">
      <c r="A58" s="861">
        <v>12615</v>
      </c>
      <c r="B58" s="861" t="s">
        <v>9662</v>
      </c>
      <c r="C58" s="861" t="s">
        <v>1844</v>
      </c>
      <c r="D58" s="862">
        <v>4.93</v>
      </c>
    </row>
    <row r="59" spans="1:4">
      <c r="A59" s="861">
        <v>11927</v>
      </c>
      <c r="B59" s="861" t="s">
        <v>9663</v>
      </c>
      <c r="C59" s="861" t="s">
        <v>1844</v>
      </c>
      <c r="D59" s="862">
        <v>7.34</v>
      </c>
    </row>
    <row r="60" spans="1:4">
      <c r="A60" s="861">
        <v>11928</v>
      </c>
      <c r="B60" s="861" t="s">
        <v>9664</v>
      </c>
      <c r="C60" s="861" t="s">
        <v>1844</v>
      </c>
      <c r="D60" s="862">
        <v>8.41</v>
      </c>
    </row>
    <row r="61" spans="1:4">
      <c r="A61" s="861">
        <v>11929</v>
      </c>
      <c r="B61" s="861" t="s">
        <v>9665</v>
      </c>
      <c r="C61" s="861" t="s">
        <v>1844</v>
      </c>
      <c r="D61" s="862">
        <v>13.01</v>
      </c>
    </row>
    <row r="62" spans="1:4">
      <c r="A62" s="861">
        <v>36801</v>
      </c>
      <c r="B62" s="861" t="s">
        <v>9666</v>
      </c>
      <c r="C62" s="861" t="s">
        <v>1844</v>
      </c>
      <c r="D62" s="862">
        <v>28.66</v>
      </c>
    </row>
    <row r="63" spans="1:4">
      <c r="A63" s="861">
        <v>36246</v>
      </c>
      <c r="B63" s="861" t="s">
        <v>9667</v>
      </c>
      <c r="C63" s="861" t="s">
        <v>1925</v>
      </c>
      <c r="D63" s="862">
        <v>4.91</v>
      </c>
    </row>
    <row r="64" spans="1:4">
      <c r="A64" s="861">
        <v>37600</v>
      </c>
      <c r="B64" s="861" t="s">
        <v>9668</v>
      </c>
      <c r="C64" s="861" t="s">
        <v>1844</v>
      </c>
      <c r="D64" s="862">
        <v>114.61</v>
      </c>
    </row>
    <row r="65" spans="1:4">
      <c r="A65" s="861">
        <v>37599</v>
      </c>
      <c r="B65" s="861" t="s">
        <v>9669</v>
      </c>
      <c r="C65" s="861" t="s">
        <v>1844</v>
      </c>
      <c r="D65" s="862">
        <v>106.68</v>
      </c>
    </row>
    <row r="66" spans="1:4">
      <c r="A66" s="861">
        <v>1</v>
      </c>
      <c r="B66" s="861" t="s">
        <v>9670</v>
      </c>
      <c r="C66" s="861" t="s">
        <v>9671</v>
      </c>
      <c r="D66" s="862">
        <v>66.66</v>
      </c>
    </row>
    <row r="67" spans="1:4">
      <c r="A67" s="861">
        <v>3</v>
      </c>
      <c r="B67" s="861" t="s">
        <v>9672</v>
      </c>
      <c r="C67" s="861" t="s">
        <v>9673</v>
      </c>
      <c r="D67" s="862">
        <v>10.6</v>
      </c>
    </row>
    <row r="68" spans="1:4">
      <c r="A68" s="861">
        <v>43054</v>
      </c>
      <c r="B68" s="861" t="s">
        <v>9674</v>
      </c>
      <c r="C68" s="861" t="s">
        <v>9671</v>
      </c>
      <c r="D68" s="862">
        <v>13.64</v>
      </c>
    </row>
    <row r="69" spans="1:4">
      <c r="A69" s="861">
        <v>42402</v>
      </c>
      <c r="B69" s="861" t="s">
        <v>9675</v>
      </c>
      <c r="C69" s="861" t="s">
        <v>9671</v>
      </c>
      <c r="D69" s="862">
        <v>13.04</v>
      </c>
    </row>
    <row r="70" spans="1:4">
      <c r="A70" s="861">
        <v>42403</v>
      </c>
      <c r="B70" s="861" t="s">
        <v>9676</v>
      </c>
      <c r="C70" s="861" t="s">
        <v>9671</v>
      </c>
      <c r="D70" s="862">
        <v>16.73</v>
      </c>
    </row>
    <row r="71" spans="1:4">
      <c r="A71" s="861">
        <v>42404</v>
      </c>
      <c r="B71" s="861" t="s">
        <v>9677</v>
      </c>
      <c r="C71" s="861" t="s">
        <v>9671</v>
      </c>
      <c r="D71" s="862">
        <v>16.63</v>
      </c>
    </row>
    <row r="72" spans="1:4">
      <c r="A72" s="861">
        <v>42405</v>
      </c>
      <c r="B72" s="861" t="s">
        <v>9678</v>
      </c>
      <c r="C72" s="861" t="s">
        <v>9671</v>
      </c>
      <c r="D72" s="862">
        <v>17.72</v>
      </c>
    </row>
    <row r="73" spans="1:4">
      <c r="A73" s="861">
        <v>34341</v>
      </c>
      <c r="B73" s="861" t="s">
        <v>9679</v>
      </c>
      <c r="C73" s="861" t="s">
        <v>9671</v>
      </c>
      <c r="D73" s="862">
        <v>15.38</v>
      </c>
    </row>
    <row r="74" spans="1:4">
      <c r="A74" s="861">
        <v>43053</v>
      </c>
      <c r="B74" s="861" t="s">
        <v>9680</v>
      </c>
      <c r="C74" s="861" t="s">
        <v>9671</v>
      </c>
      <c r="D74" s="862">
        <v>12.19</v>
      </c>
    </row>
    <row r="75" spans="1:4">
      <c r="A75" s="861">
        <v>43058</v>
      </c>
      <c r="B75" s="861" t="s">
        <v>9681</v>
      </c>
      <c r="C75" s="861" t="s">
        <v>9671</v>
      </c>
      <c r="D75" s="862">
        <v>12.64</v>
      </c>
    </row>
    <row r="76" spans="1:4">
      <c r="A76" s="861">
        <v>34</v>
      </c>
      <c r="B76" s="861" t="s">
        <v>9682</v>
      </c>
      <c r="C76" s="861" t="s">
        <v>9671</v>
      </c>
      <c r="D76" s="862">
        <v>12.7</v>
      </c>
    </row>
    <row r="77" spans="1:4">
      <c r="A77" s="861">
        <v>43055</v>
      </c>
      <c r="B77" s="861" t="s">
        <v>9683</v>
      </c>
      <c r="C77" s="861" t="s">
        <v>9671</v>
      </c>
      <c r="D77" s="862">
        <v>11</v>
      </c>
    </row>
    <row r="78" spans="1:4">
      <c r="A78" s="861">
        <v>43056</v>
      </c>
      <c r="B78" s="861" t="s">
        <v>9684</v>
      </c>
      <c r="C78" s="861" t="s">
        <v>9671</v>
      </c>
      <c r="D78" s="862">
        <v>12.68</v>
      </c>
    </row>
    <row r="79" spans="1:4">
      <c r="A79" s="861">
        <v>43057</v>
      </c>
      <c r="B79" s="861" t="s">
        <v>9685</v>
      </c>
      <c r="C79" s="861" t="s">
        <v>9671</v>
      </c>
      <c r="D79" s="862">
        <v>13.94</v>
      </c>
    </row>
    <row r="80" spans="1:4">
      <c r="A80" s="861">
        <v>34449</v>
      </c>
      <c r="B80" s="861" t="s">
        <v>9686</v>
      </c>
      <c r="C80" s="861" t="s">
        <v>9671</v>
      </c>
      <c r="D80" s="862">
        <v>14.9</v>
      </c>
    </row>
    <row r="81" spans="1:4">
      <c r="A81" s="861">
        <v>32</v>
      </c>
      <c r="B81" s="861" t="s">
        <v>9687</v>
      </c>
      <c r="C81" s="861" t="s">
        <v>9671</v>
      </c>
      <c r="D81" s="862">
        <v>13.4</v>
      </c>
    </row>
    <row r="82" spans="1:4">
      <c r="A82" s="861">
        <v>33</v>
      </c>
      <c r="B82" s="861" t="s">
        <v>9688</v>
      </c>
      <c r="C82" s="861" t="s">
        <v>9671</v>
      </c>
      <c r="D82" s="862">
        <v>13.47</v>
      </c>
    </row>
    <row r="83" spans="1:4">
      <c r="A83" s="861">
        <v>43061</v>
      </c>
      <c r="B83" s="861" t="s">
        <v>9689</v>
      </c>
      <c r="C83" s="861" t="s">
        <v>9671</v>
      </c>
      <c r="D83" s="862">
        <v>12.59</v>
      </c>
    </row>
    <row r="84" spans="1:4">
      <c r="A84" s="861">
        <v>43059</v>
      </c>
      <c r="B84" s="861" t="s">
        <v>9690</v>
      </c>
      <c r="C84" s="861" t="s">
        <v>9671</v>
      </c>
      <c r="D84" s="862">
        <v>12.02</v>
      </c>
    </row>
    <row r="85" spans="1:4">
      <c r="A85" s="861">
        <v>43062</v>
      </c>
      <c r="B85" s="861" t="s">
        <v>9691</v>
      </c>
      <c r="C85" s="861" t="s">
        <v>9671</v>
      </c>
      <c r="D85" s="862">
        <v>13.32</v>
      </c>
    </row>
    <row r="86" spans="1:4">
      <c r="A86" s="861">
        <v>43060</v>
      </c>
      <c r="B86" s="861" t="s">
        <v>9692</v>
      </c>
      <c r="C86" s="861" t="s">
        <v>9671</v>
      </c>
      <c r="D86" s="862">
        <v>10.47</v>
      </c>
    </row>
    <row r="87" spans="1:4">
      <c r="A87" s="861">
        <v>20063</v>
      </c>
      <c r="B87" s="861" t="s">
        <v>9693</v>
      </c>
      <c r="C87" s="861" t="s">
        <v>1844</v>
      </c>
      <c r="D87" s="862">
        <v>4.9000000000000004</v>
      </c>
    </row>
    <row r="88" spans="1:4">
      <c r="A88" s="861">
        <v>40410</v>
      </c>
      <c r="B88" s="861" t="s">
        <v>9694</v>
      </c>
      <c r="C88" s="861" t="s">
        <v>1844</v>
      </c>
      <c r="D88" s="862">
        <v>31.27</v>
      </c>
    </row>
    <row r="89" spans="1:4">
      <c r="A89" s="861">
        <v>40411</v>
      </c>
      <c r="B89" s="861" t="s">
        <v>9695</v>
      </c>
      <c r="C89" s="861" t="s">
        <v>1844</v>
      </c>
      <c r="D89" s="862">
        <v>33.93</v>
      </c>
    </row>
    <row r="90" spans="1:4">
      <c r="A90" s="861">
        <v>40412</v>
      </c>
      <c r="B90" s="861" t="s">
        <v>9696</v>
      </c>
      <c r="C90" s="861" t="s">
        <v>1844</v>
      </c>
      <c r="D90" s="862">
        <v>38.090000000000003</v>
      </c>
    </row>
    <row r="91" spans="1:4">
      <c r="A91" s="861">
        <v>38838</v>
      </c>
      <c r="B91" s="861" t="s">
        <v>9697</v>
      </c>
      <c r="C91" s="861" t="s">
        <v>1844</v>
      </c>
      <c r="D91" s="862">
        <v>10.85</v>
      </c>
    </row>
    <row r="92" spans="1:4">
      <c r="A92" s="861">
        <v>38839</v>
      </c>
      <c r="B92" s="861" t="s">
        <v>9698</v>
      </c>
      <c r="C92" s="861" t="s">
        <v>1844</v>
      </c>
      <c r="D92" s="862">
        <v>12.78</v>
      </c>
    </row>
    <row r="93" spans="1:4">
      <c r="A93" s="861">
        <v>55</v>
      </c>
      <c r="B93" s="861" t="s">
        <v>9699</v>
      </c>
      <c r="C93" s="861" t="s">
        <v>1844</v>
      </c>
      <c r="D93" s="862">
        <v>4.5</v>
      </c>
    </row>
    <row r="94" spans="1:4">
      <c r="A94" s="861">
        <v>61</v>
      </c>
      <c r="B94" s="861" t="s">
        <v>9700</v>
      </c>
      <c r="C94" s="861" t="s">
        <v>1844</v>
      </c>
      <c r="D94" s="862">
        <v>4.25</v>
      </c>
    </row>
    <row r="95" spans="1:4">
      <c r="A95" s="861">
        <v>62</v>
      </c>
      <c r="B95" s="861" t="s">
        <v>9701</v>
      </c>
      <c r="C95" s="861" t="s">
        <v>1844</v>
      </c>
      <c r="D95" s="862">
        <v>8.82</v>
      </c>
    </row>
    <row r="96" spans="1:4">
      <c r="A96" s="861">
        <v>77</v>
      </c>
      <c r="B96" s="861" t="s">
        <v>9702</v>
      </c>
      <c r="C96" s="861" t="s">
        <v>1844</v>
      </c>
      <c r="D96" s="862">
        <v>1.22</v>
      </c>
    </row>
    <row r="97" spans="1:4">
      <c r="A97" s="861">
        <v>76</v>
      </c>
      <c r="B97" s="861" t="s">
        <v>9703</v>
      </c>
      <c r="C97" s="861" t="s">
        <v>1844</v>
      </c>
      <c r="D97" s="862">
        <v>1.25</v>
      </c>
    </row>
    <row r="98" spans="1:4">
      <c r="A98" s="861">
        <v>67</v>
      </c>
      <c r="B98" s="861" t="s">
        <v>9704</v>
      </c>
      <c r="C98" s="861" t="s">
        <v>1844</v>
      </c>
      <c r="D98" s="862">
        <v>12.03</v>
      </c>
    </row>
    <row r="99" spans="1:4">
      <c r="A99" s="861">
        <v>71</v>
      </c>
      <c r="B99" s="861" t="s">
        <v>9705</v>
      </c>
      <c r="C99" s="861" t="s">
        <v>1844</v>
      </c>
      <c r="D99" s="862">
        <v>22.11</v>
      </c>
    </row>
    <row r="100" spans="1:4">
      <c r="A100" s="861">
        <v>73</v>
      </c>
      <c r="B100" s="861" t="s">
        <v>9706</v>
      </c>
      <c r="C100" s="861" t="s">
        <v>1844</v>
      </c>
      <c r="D100" s="862">
        <v>16.510000000000002</v>
      </c>
    </row>
    <row r="101" spans="1:4">
      <c r="A101" s="861">
        <v>103</v>
      </c>
      <c r="B101" s="861" t="s">
        <v>9707</v>
      </c>
      <c r="C101" s="861" t="s">
        <v>1844</v>
      </c>
      <c r="D101" s="862">
        <v>49.11</v>
      </c>
    </row>
    <row r="102" spans="1:4">
      <c r="A102" s="861">
        <v>107</v>
      </c>
      <c r="B102" s="861" t="s">
        <v>9708</v>
      </c>
      <c r="C102" s="861" t="s">
        <v>1844</v>
      </c>
      <c r="D102" s="862">
        <v>0.77</v>
      </c>
    </row>
    <row r="103" spans="1:4">
      <c r="A103" s="861">
        <v>65</v>
      </c>
      <c r="B103" s="861" t="s">
        <v>9709</v>
      </c>
      <c r="C103" s="861" t="s">
        <v>1844</v>
      </c>
      <c r="D103" s="862">
        <v>0.95</v>
      </c>
    </row>
    <row r="104" spans="1:4">
      <c r="A104" s="861">
        <v>108</v>
      </c>
      <c r="B104" s="861" t="s">
        <v>9710</v>
      </c>
      <c r="C104" s="861" t="s">
        <v>1844</v>
      </c>
      <c r="D104" s="862">
        <v>1.96</v>
      </c>
    </row>
    <row r="105" spans="1:4">
      <c r="A105" s="861">
        <v>110</v>
      </c>
      <c r="B105" s="861" t="s">
        <v>9711</v>
      </c>
      <c r="C105" s="861" t="s">
        <v>1844</v>
      </c>
      <c r="D105" s="862">
        <v>7.58</v>
      </c>
    </row>
    <row r="106" spans="1:4">
      <c r="A106" s="861">
        <v>109</v>
      </c>
      <c r="B106" s="861" t="s">
        <v>9712</v>
      </c>
      <c r="C106" s="861" t="s">
        <v>1844</v>
      </c>
      <c r="D106" s="862">
        <v>3.74</v>
      </c>
    </row>
    <row r="107" spans="1:4">
      <c r="A107" s="861">
        <v>111</v>
      </c>
      <c r="B107" s="861" t="s">
        <v>9713</v>
      </c>
      <c r="C107" s="861" t="s">
        <v>1844</v>
      </c>
      <c r="D107" s="862">
        <v>8.74</v>
      </c>
    </row>
    <row r="108" spans="1:4">
      <c r="A108" s="861">
        <v>112</v>
      </c>
      <c r="B108" s="861" t="s">
        <v>9714</v>
      </c>
      <c r="C108" s="861" t="s">
        <v>1844</v>
      </c>
      <c r="D108" s="862">
        <v>4.76</v>
      </c>
    </row>
    <row r="109" spans="1:4">
      <c r="A109" s="861">
        <v>113</v>
      </c>
      <c r="B109" s="861" t="s">
        <v>9715</v>
      </c>
      <c r="C109" s="861" t="s">
        <v>1844</v>
      </c>
      <c r="D109" s="862">
        <v>12.92</v>
      </c>
    </row>
    <row r="110" spans="1:4">
      <c r="A110" s="861">
        <v>104</v>
      </c>
      <c r="B110" s="861" t="s">
        <v>9716</v>
      </c>
      <c r="C110" s="861" t="s">
        <v>1844</v>
      </c>
      <c r="D110" s="862">
        <v>18.79</v>
      </c>
    </row>
    <row r="111" spans="1:4">
      <c r="A111" s="861">
        <v>102</v>
      </c>
      <c r="B111" s="861" t="s">
        <v>9717</v>
      </c>
      <c r="C111" s="861" t="s">
        <v>1844</v>
      </c>
      <c r="D111" s="862">
        <v>30.84</v>
      </c>
    </row>
    <row r="112" spans="1:4">
      <c r="A112" s="861">
        <v>95</v>
      </c>
      <c r="B112" s="861" t="s">
        <v>9718</v>
      </c>
      <c r="C112" s="861" t="s">
        <v>1844</v>
      </c>
      <c r="D112" s="862">
        <v>10.44</v>
      </c>
    </row>
    <row r="113" spans="1:4">
      <c r="A113" s="861">
        <v>96</v>
      </c>
      <c r="B113" s="861" t="s">
        <v>9719</v>
      </c>
      <c r="C113" s="861" t="s">
        <v>1844</v>
      </c>
      <c r="D113" s="862">
        <v>12.01</v>
      </c>
    </row>
    <row r="114" spans="1:4">
      <c r="A114" s="861">
        <v>97</v>
      </c>
      <c r="B114" s="861" t="s">
        <v>9720</v>
      </c>
      <c r="C114" s="861" t="s">
        <v>1844</v>
      </c>
      <c r="D114" s="862">
        <v>15.59</v>
      </c>
    </row>
    <row r="115" spans="1:4">
      <c r="A115" s="861">
        <v>98</v>
      </c>
      <c r="B115" s="861" t="s">
        <v>9721</v>
      </c>
      <c r="C115" s="861" t="s">
        <v>1844</v>
      </c>
      <c r="D115" s="862">
        <v>21.01</v>
      </c>
    </row>
    <row r="116" spans="1:4">
      <c r="A116" s="861">
        <v>99</v>
      </c>
      <c r="B116" s="861" t="s">
        <v>9722</v>
      </c>
      <c r="C116" s="861" t="s">
        <v>1844</v>
      </c>
      <c r="D116" s="862">
        <v>25.49</v>
      </c>
    </row>
    <row r="117" spans="1:4">
      <c r="A117" s="861">
        <v>100</v>
      </c>
      <c r="B117" s="861" t="s">
        <v>9723</v>
      </c>
      <c r="C117" s="861" t="s">
        <v>1844</v>
      </c>
      <c r="D117" s="862">
        <v>35.56</v>
      </c>
    </row>
    <row r="118" spans="1:4">
      <c r="A118" s="861">
        <v>75</v>
      </c>
      <c r="B118" s="861" t="s">
        <v>9724</v>
      </c>
      <c r="C118" s="861" t="s">
        <v>1844</v>
      </c>
      <c r="D118" s="862">
        <v>370.58</v>
      </c>
    </row>
    <row r="119" spans="1:4">
      <c r="A119" s="861">
        <v>114</v>
      </c>
      <c r="B119" s="861" t="s">
        <v>9725</v>
      </c>
      <c r="C119" s="861" t="s">
        <v>1844</v>
      </c>
      <c r="D119" s="862">
        <v>13.5</v>
      </c>
    </row>
    <row r="120" spans="1:4">
      <c r="A120" s="861">
        <v>68</v>
      </c>
      <c r="B120" s="861" t="s">
        <v>9726</v>
      </c>
      <c r="C120" s="861" t="s">
        <v>1844</v>
      </c>
      <c r="D120" s="862">
        <v>20.65</v>
      </c>
    </row>
    <row r="121" spans="1:4">
      <c r="A121" s="861">
        <v>86</v>
      </c>
      <c r="B121" s="861" t="s">
        <v>9727</v>
      </c>
      <c r="C121" s="861" t="s">
        <v>1844</v>
      </c>
      <c r="D121" s="862">
        <v>38.39</v>
      </c>
    </row>
    <row r="122" spans="1:4">
      <c r="A122" s="861">
        <v>66</v>
      </c>
      <c r="B122" s="861" t="s">
        <v>9728</v>
      </c>
      <c r="C122" s="861" t="s">
        <v>1844</v>
      </c>
      <c r="D122" s="862">
        <v>38.520000000000003</v>
      </c>
    </row>
    <row r="123" spans="1:4">
      <c r="A123" s="861">
        <v>69</v>
      </c>
      <c r="B123" s="861" t="s">
        <v>9729</v>
      </c>
      <c r="C123" s="861" t="s">
        <v>1844</v>
      </c>
      <c r="D123" s="862">
        <v>58.88</v>
      </c>
    </row>
    <row r="124" spans="1:4">
      <c r="A124" s="861">
        <v>83</v>
      </c>
      <c r="B124" s="861" t="s">
        <v>9730</v>
      </c>
      <c r="C124" s="861" t="s">
        <v>1844</v>
      </c>
      <c r="D124" s="862">
        <v>188.07</v>
      </c>
    </row>
    <row r="125" spans="1:4">
      <c r="A125" s="861">
        <v>74</v>
      </c>
      <c r="B125" s="861" t="s">
        <v>9731</v>
      </c>
      <c r="C125" s="861" t="s">
        <v>1844</v>
      </c>
      <c r="D125" s="862">
        <v>262.56</v>
      </c>
    </row>
    <row r="126" spans="1:4">
      <c r="A126" s="861">
        <v>106</v>
      </c>
      <c r="B126" s="861" t="s">
        <v>9732</v>
      </c>
      <c r="C126" s="861" t="s">
        <v>1844</v>
      </c>
      <c r="D126" s="862">
        <v>398.88</v>
      </c>
    </row>
    <row r="127" spans="1:4">
      <c r="A127" s="861">
        <v>87</v>
      </c>
      <c r="B127" s="861" t="s">
        <v>9733</v>
      </c>
      <c r="C127" s="861" t="s">
        <v>1844</v>
      </c>
      <c r="D127" s="862">
        <v>18.96</v>
      </c>
    </row>
    <row r="128" spans="1:4">
      <c r="A128" s="861">
        <v>88</v>
      </c>
      <c r="B128" s="861" t="s">
        <v>9734</v>
      </c>
      <c r="C128" s="861" t="s">
        <v>1844</v>
      </c>
      <c r="D128" s="862">
        <v>21.16</v>
      </c>
    </row>
    <row r="129" spans="1:4">
      <c r="A129" s="861">
        <v>89</v>
      </c>
      <c r="B129" s="861" t="s">
        <v>9735</v>
      </c>
      <c r="C129" s="861" t="s">
        <v>1844</v>
      </c>
      <c r="D129" s="862">
        <v>31.29</v>
      </c>
    </row>
    <row r="130" spans="1:4">
      <c r="A130" s="861">
        <v>90</v>
      </c>
      <c r="B130" s="861" t="s">
        <v>9736</v>
      </c>
      <c r="C130" s="861" t="s">
        <v>1844</v>
      </c>
      <c r="D130" s="862">
        <v>35.840000000000003</v>
      </c>
    </row>
    <row r="131" spans="1:4">
      <c r="A131" s="861">
        <v>81</v>
      </c>
      <c r="B131" s="861" t="s">
        <v>9737</v>
      </c>
      <c r="C131" s="861" t="s">
        <v>1844</v>
      </c>
      <c r="D131" s="862">
        <v>61.31</v>
      </c>
    </row>
    <row r="132" spans="1:4">
      <c r="A132" s="861">
        <v>82</v>
      </c>
      <c r="B132" s="861" t="s">
        <v>9738</v>
      </c>
      <c r="C132" s="861" t="s">
        <v>1844</v>
      </c>
      <c r="D132" s="862">
        <v>238</v>
      </c>
    </row>
    <row r="133" spans="1:4">
      <c r="A133" s="861">
        <v>105</v>
      </c>
      <c r="B133" s="861" t="s">
        <v>9739</v>
      </c>
      <c r="C133" s="861" t="s">
        <v>1844</v>
      </c>
      <c r="D133" s="862">
        <v>278.64</v>
      </c>
    </row>
    <row r="134" spans="1:4">
      <c r="A134" s="861">
        <v>60</v>
      </c>
      <c r="B134" s="861" t="s">
        <v>9740</v>
      </c>
      <c r="C134" s="861" t="s">
        <v>1844</v>
      </c>
      <c r="D134" s="862">
        <v>5.84</v>
      </c>
    </row>
    <row r="135" spans="1:4">
      <c r="A135" s="861">
        <v>72</v>
      </c>
      <c r="B135" s="861" t="s">
        <v>9741</v>
      </c>
      <c r="C135" s="861" t="s">
        <v>1844</v>
      </c>
      <c r="D135" s="862">
        <v>37.479999999999997</v>
      </c>
    </row>
    <row r="136" spans="1:4">
      <c r="A136" s="861">
        <v>70</v>
      </c>
      <c r="B136" s="861" t="s">
        <v>9742</v>
      </c>
      <c r="C136" s="861" t="s">
        <v>1844</v>
      </c>
      <c r="D136" s="862">
        <v>31.34</v>
      </c>
    </row>
    <row r="137" spans="1:4">
      <c r="A137" s="861">
        <v>85</v>
      </c>
      <c r="B137" s="861" t="s">
        <v>9743</v>
      </c>
      <c r="C137" s="861" t="s">
        <v>1844</v>
      </c>
      <c r="D137" s="862">
        <v>45.49</v>
      </c>
    </row>
    <row r="138" spans="1:4">
      <c r="A138" s="861">
        <v>84</v>
      </c>
      <c r="B138" s="861" t="s">
        <v>9744</v>
      </c>
      <c r="C138" s="861" t="s">
        <v>1844</v>
      </c>
      <c r="D138" s="862">
        <v>0.52</v>
      </c>
    </row>
    <row r="139" spans="1:4">
      <c r="A139" s="861">
        <v>37997</v>
      </c>
      <c r="B139" s="861" t="s">
        <v>9745</v>
      </c>
      <c r="C139" s="861" t="s">
        <v>1844</v>
      </c>
      <c r="D139" s="862">
        <v>8.74</v>
      </c>
    </row>
    <row r="140" spans="1:4">
      <c r="A140" s="861">
        <v>37998</v>
      </c>
      <c r="B140" s="861" t="s">
        <v>9746</v>
      </c>
      <c r="C140" s="861" t="s">
        <v>1844</v>
      </c>
      <c r="D140" s="862">
        <v>9.06</v>
      </c>
    </row>
    <row r="141" spans="1:4">
      <c r="A141" s="861">
        <v>10899</v>
      </c>
      <c r="B141" s="861" t="s">
        <v>9747</v>
      </c>
      <c r="C141" s="861" t="s">
        <v>1844</v>
      </c>
      <c r="D141" s="862">
        <v>67.239999999999995</v>
      </c>
    </row>
    <row r="142" spans="1:4">
      <c r="A142" s="861">
        <v>10900</v>
      </c>
      <c r="B142" s="861" t="s">
        <v>9748</v>
      </c>
      <c r="C142" s="861" t="s">
        <v>1844</v>
      </c>
      <c r="D142" s="862">
        <v>52.62</v>
      </c>
    </row>
    <row r="143" spans="1:4">
      <c r="A143" s="861">
        <v>46</v>
      </c>
      <c r="B143" s="861" t="s">
        <v>9749</v>
      </c>
      <c r="C143" s="861" t="s">
        <v>1844</v>
      </c>
      <c r="D143" s="862">
        <v>59.99</v>
      </c>
    </row>
    <row r="144" spans="1:4">
      <c r="A144" s="861">
        <v>51</v>
      </c>
      <c r="B144" s="861" t="s">
        <v>9750</v>
      </c>
      <c r="C144" s="861" t="s">
        <v>1844</v>
      </c>
      <c r="D144" s="862">
        <v>165.5</v>
      </c>
    </row>
    <row r="145" spans="1:4">
      <c r="A145" s="861">
        <v>12863</v>
      </c>
      <c r="B145" s="861" t="s">
        <v>9751</v>
      </c>
      <c r="C145" s="861" t="s">
        <v>1844</v>
      </c>
      <c r="D145" s="862">
        <v>38.119999999999997</v>
      </c>
    </row>
    <row r="146" spans="1:4">
      <c r="A146" s="861">
        <v>50</v>
      </c>
      <c r="B146" s="861" t="s">
        <v>9752</v>
      </c>
      <c r="C146" s="861" t="s">
        <v>1844</v>
      </c>
      <c r="D146" s="862">
        <v>86.42</v>
      </c>
    </row>
    <row r="147" spans="1:4">
      <c r="A147" s="861">
        <v>47</v>
      </c>
      <c r="B147" s="861" t="s">
        <v>9753</v>
      </c>
      <c r="C147" s="861" t="s">
        <v>1844</v>
      </c>
      <c r="D147" s="862">
        <v>102.58</v>
      </c>
    </row>
    <row r="148" spans="1:4">
      <c r="A148" s="861">
        <v>48</v>
      </c>
      <c r="B148" s="861" t="s">
        <v>9754</v>
      </c>
      <c r="C148" s="861" t="s">
        <v>1844</v>
      </c>
      <c r="D148" s="862">
        <v>26.76</v>
      </c>
    </row>
    <row r="149" spans="1:4">
      <c r="A149" s="861">
        <v>52</v>
      </c>
      <c r="B149" s="861" t="s">
        <v>9755</v>
      </c>
      <c r="C149" s="861" t="s">
        <v>1844</v>
      </c>
      <c r="D149" s="862">
        <v>20.329999999999998</v>
      </c>
    </row>
    <row r="150" spans="1:4">
      <c r="A150" s="861">
        <v>43</v>
      </c>
      <c r="B150" s="861" t="s">
        <v>9756</v>
      </c>
      <c r="C150" s="861" t="s">
        <v>1844</v>
      </c>
      <c r="D150" s="862">
        <v>68.599999999999994</v>
      </c>
    </row>
    <row r="151" spans="1:4">
      <c r="A151" s="861">
        <v>39719</v>
      </c>
      <c r="B151" s="861" t="s">
        <v>9757</v>
      </c>
      <c r="C151" s="861" t="s">
        <v>9673</v>
      </c>
      <c r="D151" s="862">
        <v>179.94</v>
      </c>
    </row>
    <row r="152" spans="1:4">
      <c r="A152" s="861">
        <v>3410</v>
      </c>
      <c r="B152" s="861" t="s">
        <v>9758</v>
      </c>
      <c r="C152" s="861" t="s">
        <v>9671</v>
      </c>
      <c r="D152" s="862">
        <v>40.47</v>
      </c>
    </row>
    <row r="153" spans="1:4">
      <c r="A153" s="861">
        <v>4791</v>
      </c>
      <c r="B153" s="861" t="s">
        <v>9759</v>
      </c>
      <c r="C153" s="861" t="s">
        <v>9671</v>
      </c>
      <c r="D153" s="862">
        <v>18.440000000000001</v>
      </c>
    </row>
    <row r="154" spans="1:4">
      <c r="A154" s="861">
        <v>157</v>
      </c>
      <c r="B154" s="861" t="s">
        <v>9760</v>
      </c>
      <c r="C154" s="861" t="s">
        <v>9671</v>
      </c>
      <c r="D154" s="862">
        <v>113.03</v>
      </c>
    </row>
    <row r="155" spans="1:4">
      <c r="A155" s="861">
        <v>156</v>
      </c>
      <c r="B155" s="861" t="s">
        <v>9761</v>
      </c>
      <c r="C155" s="861" t="s">
        <v>9671</v>
      </c>
      <c r="D155" s="862">
        <v>40.24</v>
      </c>
    </row>
    <row r="156" spans="1:4">
      <c r="A156" s="861">
        <v>131</v>
      </c>
      <c r="B156" s="861" t="s">
        <v>9762</v>
      </c>
      <c r="C156" s="861" t="s">
        <v>9671</v>
      </c>
      <c r="D156" s="862">
        <v>34.409999999999997</v>
      </c>
    </row>
    <row r="157" spans="1:4">
      <c r="A157" s="861">
        <v>21114</v>
      </c>
      <c r="B157" s="861" t="s">
        <v>9763</v>
      </c>
      <c r="C157" s="861" t="s">
        <v>1844</v>
      </c>
      <c r="D157" s="862">
        <v>35.47</v>
      </c>
    </row>
    <row r="158" spans="1:4">
      <c r="A158" s="861">
        <v>119</v>
      </c>
      <c r="B158" s="861" t="s">
        <v>9764</v>
      </c>
      <c r="C158" s="861" t="s">
        <v>1844</v>
      </c>
      <c r="D158" s="862">
        <v>8.99</v>
      </c>
    </row>
    <row r="159" spans="1:4">
      <c r="A159" s="861">
        <v>122</v>
      </c>
      <c r="B159" s="861" t="s">
        <v>9765</v>
      </c>
      <c r="C159" s="861" t="s">
        <v>1844</v>
      </c>
      <c r="D159" s="862">
        <v>69.17</v>
      </c>
    </row>
    <row r="160" spans="1:4">
      <c r="A160" s="861">
        <v>20080</v>
      </c>
      <c r="B160" s="861" t="s">
        <v>9766</v>
      </c>
      <c r="C160" s="861" t="s">
        <v>1844</v>
      </c>
      <c r="D160" s="862">
        <v>22.57</v>
      </c>
    </row>
    <row r="161" spans="1:4">
      <c r="A161" s="861">
        <v>124</v>
      </c>
      <c r="B161" s="861" t="s">
        <v>9767</v>
      </c>
      <c r="C161" s="861" t="s">
        <v>9673</v>
      </c>
      <c r="D161" s="862">
        <v>13.27</v>
      </c>
    </row>
    <row r="162" spans="1:4">
      <c r="A162" s="861">
        <v>7334</v>
      </c>
      <c r="B162" s="861" t="s">
        <v>9768</v>
      </c>
      <c r="C162" s="861" t="s">
        <v>9673</v>
      </c>
      <c r="D162" s="862">
        <v>26.62</v>
      </c>
    </row>
    <row r="163" spans="1:4">
      <c r="A163" s="861">
        <v>123</v>
      </c>
      <c r="B163" s="861" t="s">
        <v>9769</v>
      </c>
      <c r="C163" s="861" t="s">
        <v>9673</v>
      </c>
      <c r="D163" s="862">
        <v>5.43</v>
      </c>
    </row>
    <row r="164" spans="1:4">
      <c r="A164" s="861">
        <v>127</v>
      </c>
      <c r="B164" s="861" t="s">
        <v>9770</v>
      </c>
      <c r="C164" s="861" t="s">
        <v>9673</v>
      </c>
      <c r="D164" s="862">
        <v>12.96</v>
      </c>
    </row>
    <row r="165" spans="1:4">
      <c r="A165" s="861">
        <v>41373</v>
      </c>
      <c r="B165" s="861" t="s">
        <v>9771</v>
      </c>
      <c r="C165" s="861" t="s">
        <v>9673</v>
      </c>
      <c r="D165" s="862">
        <v>18.059999999999999</v>
      </c>
    </row>
    <row r="166" spans="1:4">
      <c r="A166" s="861">
        <v>133</v>
      </c>
      <c r="B166" s="861" t="s">
        <v>9772</v>
      </c>
      <c r="C166" s="861" t="s">
        <v>9673</v>
      </c>
      <c r="D166" s="862">
        <v>5.38</v>
      </c>
    </row>
    <row r="167" spans="1:4">
      <c r="A167" s="861">
        <v>43617</v>
      </c>
      <c r="B167" s="861" t="s">
        <v>9773</v>
      </c>
      <c r="C167" s="861" t="s">
        <v>9673</v>
      </c>
      <c r="D167" s="862">
        <v>6.01</v>
      </c>
    </row>
    <row r="168" spans="1:4">
      <c r="A168" s="861">
        <v>132</v>
      </c>
      <c r="B168" s="861" t="s">
        <v>9774</v>
      </c>
      <c r="C168" s="861" t="s">
        <v>9673</v>
      </c>
      <c r="D168" s="862">
        <v>5.58</v>
      </c>
    </row>
    <row r="169" spans="1:4">
      <c r="A169" s="861">
        <v>43618</v>
      </c>
      <c r="B169" s="861" t="s">
        <v>9775</v>
      </c>
      <c r="C169" s="861" t="s">
        <v>9671</v>
      </c>
      <c r="D169" s="862">
        <v>14.05</v>
      </c>
    </row>
    <row r="170" spans="1:4">
      <c r="A170" s="861">
        <v>37476</v>
      </c>
      <c r="B170" s="861" t="s">
        <v>9776</v>
      </c>
      <c r="C170" s="861" t="s">
        <v>1844</v>
      </c>
      <c r="D170" s="862">
        <v>3311.09</v>
      </c>
    </row>
    <row r="171" spans="1:4">
      <c r="A171" s="861">
        <v>37478</v>
      </c>
      <c r="B171" s="861" t="s">
        <v>9777</v>
      </c>
      <c r="C171" s="861" t="s">
        <v>1844</v>
      </c>
      <c r="D171" s="862">
        <v>4147.22</v>
      </c>
    </row>
    <row r="172" spans="1:4">
      <c r="A172" s="861">
        <v>37477</v>
      </c>
      <c r="B172" s="861" t="s">
        <v>9778</v>
      </c>
      <c r="C172" s="861" t="s">
        <v>1844</v>
      </c>
      <c r="D172" s="862">
        <v>5618.82</v>
      </c>
    </row>
    <row r="173" spans="1:4">
      <c r="A173" s="861">
        <v>37479</v>
      </c>
      <c r="B173" s="861" t="s">
        <v>9779</v>
      </c>
      <c r="C173" s="861" t="s">
        <v>1844</v>
      </c>
      <c r="D173" s="862">
        <v>6663.99</v>
      </c>
    </row>
    <row r="174" spans="1:4">
      <c r="A174" s="861">
        <v>4319</v>
      </c>
      <c r="B174" s="861" t="s">
        <v>9780</v>
      </c>
      <c r="C174" s="861" t="s">
        <v>1844</v>
      </c>
      <c r="D174" s="862">
        <v>1.76</v>
      </c>
    </row>
    <row r="175" spans="1:4">
      <c r="A175" s="861">
        <v>42409</v>
      </c>
      <c r="B175" s="861" t="s">
        <v>9781</v>
      </c>
      <c r="C175" s="861" t="s">
        <v>9671</v>
      </c>
      <c r="D175" s="862">
        <v>8.85</v>
      </c>
    </row>
    <row r="176" spans="1:4">
      <c r="A176" s="861">
        <v>40553</v>
      </c>
      <c r="B176" s="861" t="s">
        <v>9782</v>
      </c>
      <c r="C176" s="861" t="s">
        <v>2050</v>
      </c>
      <c r="D176" s="862">
        <v>36.58</v>
      </c>
    </row>
    <row r="177" spans="1:4">
      <c r="A177" s="861">
        <v>6114</v>
      </c>
      <c r="B177" s="861" t="s">
        <v>9783</v>
      </c>
      <c r="C177" s="861" t="s">
        <v>9784</v>
      </c>
      <c r="D177" s="862">
        <v>9.57</v>
      </c>
    </row>
    <row r="178" spans="1:4">
      <c r="A178" s="861">
        <v>40912</v>
      </c>
      <c r="B178" s="861" t="s">
        <v>9785</v>
      </c>
      <c r="C178" s="861" t="s">
        <v>9786</v>
      </c>
      <c r="D178" s="862">
        <v>1691.21</v>
      </c>
    </row>
    <row r="179" spans="1:4">
      <c r="A179" s="861">
        <v>247</v>
      </c>
      <c r="B179" s="861" t="s">
        <v>9787</v>
      </c>
      <c r="C179" s="861" t="s">
        <v>9784</v>
      </c>
      <c r="D179" s="862">
        <v>9.9700000000000006</v>
      </c>
    </row>
    <row r="180" spans="1:4">
      <c r="A180" s="861">
        <v>40919</v>
      </c>
      <c r="B180" s="861" t="s">
        <v>9788</v>
      </c>
      <c r="C180" s="861" t="s">
        <v>9786</v>
      </c>
      <c r="D180" s="862">
        <v>1762.84</v>
      </c>
    </row>
    <row r="181" spans="1:4">
      <c r="A181" s="861">
        <v>40984</v>
      </c>
      <c r="B181" s="861" t="s">
        <v>9789</v>
      </c>
      <c r="C181" s="861" t="s">
        <v>9786</v>
      </c>
      <c r="D181" s="862">
        <v>1295.78</v>
      </c>
    </row>
    <row r="182" spans="1:4">
      <c r="A182" s="861">
        <v>44499</v>
      </c>
      <c r="B182" s="861" t="s">
        <v>9790</v>
      </c>
      <c r="C182" s="861" t="s">
        <v>9784</v>
      </c>
      <c r="D182" s="862">
        <v>7.33</v>
      </c>
    </row>
    <row r="183" spans="1:4">
      <c r="A183" s="861">
        <v>248</v>
      </c>
      <c r="B183" s="861" t="s">
        <v>9791</v>
      </c>
      <c r="C183" s="861" t="s">
        <v>9784</v>
      </c>
      <c r="D183" s="862">
        <v>9.9</v>
      </c>
    </row>
    <row r="184" spans="1:4">
      <c r="A184" s="861">
        <v>41086</v>
      </c>
      <c r="B184" s="861" t="s">
        <v>9792</v>
      </c>
      <c r="C184" s="861" t="s">
        <v>9786</v>
      </c>
      <c r="D184" s="862">
        <v>1750.01</v>
      </c>
    </row>
    <row r="185" spans="1:4">
      <c r="A185" s="861">
        <v>34466</v>
      </c>
      <c r="B185" s="861" t="s">
        <v>9793</v>
      </c>
      <c r="C185" s="861" t="s">
        <v>9784</v>
      </c>
      <c r="D185" s="862">
        <v>9.9</v>
      </c>
    </row>
    <row r="186" spans="1:4">
      <c r="A186" s="861">
        <v>41083</v>
      </c>
      <c r="B186" s="861" t="s">
        <v>9794</v>
      </c>
      <c r="C186" s="861" t="s">
        <v>9786</v>
      </c>
      <c r="D186" s="862">
        <v>1750.01</v>
      </c>
    </row>
    <row r="187" spans="1:4">
      <c r="A187" s="861">
        <v>252</v>
      </c>
      <c r="B187" s="861" t="s">
        <v>9795</v>
      </c>
      <c r="C187" s="861" t="s">
        <v>9784</v>
      </c>
      <c r="D187" s="862">
        <v>10.25</v>
      </c>
    </row>
    <row r="188" spans="1:4">
      <c r="A188" s="861">
        <v>40909</v>
      </c>
      <c r="B188" s="861" t="s">
        <v>9796</v>
      </c>
      <c r="C188" s="861" t="s">
        <v>9786</v>
      </c>
      <c r="D188" s="862">
        <v>1813.99</v>
      </c>
    </row>
    <row r="189" spans="1:4">
      <c r="A189" s="861">
        <v>242</v>
      </c>
      <c r="B189" s="861" t="s">
        <v>9797</v>
      </c>
      <c r="C189" s="861" t="s">
        <v>9784</v>
      </c>
      <c r="D189" s="862">
        <v>13.25</v>
      </c>
    </row>
    <row r="190" spans="1:4">
      <c r="A190" s="861">
        <v>41085</v>
      </c>
      <c r="B190" s="861" t="s">
        <v>9798</v>
      </c>
      <c r="C190" s="861" t="s">
        <v>9786</v>
      </c>
      <c r="D190" s="862">
        <v>2341.9499999999998</v>
      </c>
    </row>
    <row r="191" spans="1:4">
      <c r="A191" s="861">
        <v>427</v>
      </c>
      <c r="B191" s="861" t="s">
        <v>9799</v>
      </c>
      <c r="C191" s="861" t="s">
        <v>1844</v>
      </c>
      <c r="D191" s="862">
        <v>9.6</v>
      </c>
    </row>
    <row r="192" spans="1:4">
      <c r="A192" s="861">
        <v>417</v>
      </c>
      <c r="B192" s="861" t="s">
        <v>9800</v>
      </c>
      <c r="C192" s="861" t="s">
        <v>1844</v>
      </c>
      <c r="D192" s="862">
        <v>4.5199999999999996</v>
      </c>
    </row>
    <row r="193" spans="1:4">
      <c r="A193" s="861">
        <v>11273</v>
      </c>
      <c r="B193" s="861" t="s">
        <v>9801</v>
      </c>
      <c r="C193" s="861" t="s">
        <v>1844</v>
      </c>
      <c r="D193" s="862">
        <v>14.04</v>
      </c>
    </row>
    <row r="194" spans="1:4">
      <c r="A194" s="861">
        <v>11272</v>
      </c>
      <c r="B194" s="861" t="s">
        <v>9802</v>
      </c>
      <c r="C194" s="861" t="s">
        <v>1844</v>
      </c>
      <c r="D194" s="862">
        <v>8.4700000000000006</v>
      </c>
    </row>
    <row r="195" spans="1:4">
      <c r="A195" s="861">
        <v>11275</v>
      </c>
      <c r="B195" s="861" t="s">
        <v>9803</v>
      </c>
      <c r="C195" s="861" t="s">
        <v>1844</v>
      </c>
      <c r="D195" s="862">
        <v>3.4</v>
      </c>
    </row>
    <row r="196" spans="1:4">
      <c r="A196" s="861">
        <v>11274</v>
      </c>
      <c r="B196" s="861" t="s">
        <v>9804</v>
      </c>
      <c r="C196" s="861" t="s">
        <v>1844</v>
      </c>
      <c r="D196" s="862">
        <v>2.59</v>
      </c>
    </row>
    <row r="197" spans="1:4">
      <c r="A197" s="861">
        <v>38470</v>
      </c>
      <c r="B197" s="861" t="s">
        <v>9805</v>
      </c>
      <c r="C197" s="861" t="s">
        <v>1844</v>
      </c>
      <c r="D197" s="862">
        <v>37.950000000000003</v>
      </c>
    </row>
    <row r="198" spans="1:4">
      <c r="A198" s="861">
        <v>38547</v>
      </c>
      <c r="B198" s="861" t="s">
        <v>9806</v>
      </c>
      <c r="C198" s="861" t="s">
        <v>1844</v>
      </c>
      <c r="D198" s="862">
        <v>103.56</v>
      </c>
    </row>
    <row r="199" spans="1:4">
      <c r="A199" s="861">
        <v>38469</v>
      </c>
      <c r="B199" s="861" t="s">
        <v>9807</v>
      </c>
      <c r="C199" s="861" t="s">
        <v>1844</v>
      </c>
      <c r="D199" s="862">
        <v>111.35</v>
      </c>
    </row>
    <row r="200" spans="1:4">
      <c r="A200" s="861">
        <v>38467</v>
      </c>
      <c r="B200" s="861" t="s">
        <v>9808</v>
      </c>
      <c r="C200" s="861" t="s">
        <v>1844</v>
      </c>
      <c r="D200" s="862">
        <v>62.65</v>
      </c>
    </row>
    <row r="201" spans="1:4">
      <c r="A201" s="861">
        <v>38468</v>
      </c>
      <c r="B201" s="861" t="s">
        <v>9809</v>
      </c>
      <c r="C201" s="861" t="s">
        <v>1844</v>
      </c>
      <c r="D201" s="862">
        <v>68.94</v>
      </c>
    </row>
    <row r="202" spans="1:4">
      <c r="A202" s="861">
        <v>38471</v>
      </c>
      <c r="B202" s="861" t="s">
        <v>9810</v>
      </c>
      <c r="C202" s="861" t="s">
        <v>1844</v>
      </c>
      <c r="D202" s="862">
        <v>89.53</v>
      </c>
    </row>
    <row r="203" spans="1:4">
      <c r="A203" s="861">
        <v>37370</v>
      </c>
      <c r="B203" s="861" t="s">
        <v>9811</v>
      </c>
      <c r="C203" s="861" t="s">
        <v>9784</v>
      </c>
      <c r="D203" s="862">
        <v>1.52</v>
      </c>
    </row>
    <row r="204" spans="1:4">
      <c r="A204" s="861">
        <v>40862</v>
      </c>
      <c r="B204" s="861" t="s">
        <v>9812</v>
      </c>
      <c r="C204" s="861" t="s">
        <v>9786</v>
      </c>
      <c r="D204" s="862">
        <v>286.18</v>
      </c>
    </row>
    <row r="205" spans="1:4">
      <c r="A205" s="861">
        <v>10658</v>
      </c>
      <c r="B205" s="861" t="s">
        <v>9813</v>
      </c>
      <c r="C205" s="861" t="s">
        <v>1844</v>
      </c>
      <c r="D205" s="862">
        <v>6724.5</v>
      </c>
    </row>
    <row r="206" spans="1:4">
      <c r="A206" s="861">
        <v>253</v>
      </c>
      <c r="B206" s="861" t="s">
        <v>9814</v>
      </c>
      <c r="C206" s="861" t="s">
        <v>9784</v>
      </c>
      <c r="D206" s="862">
        <v>13.73</v>
      </c>
    </row>
    <row r="207" spans="1:4">
      <c r="A207" s="861">
        <v>40809</v>
      </c>
      <c r="B207" s="861" t="s">
        <v>9815</v>
      </c>
      <c r="C207" s="861" t="s">
        <v>9786</v>
      </c>
      <c r="D207" s="862">
        <v>2424.4299999999998</v>
      </c>
    </row>
    <row r="208" spans="1:4">
      <c r="A208" s="861">
        <v>42428</v>
      </c>
      <c r="B208" s="861" t="s">
        <v>9816</v>
      </c>
      <c r="C208" s="861" t="s">
        <v>1844</v>
      </c>
      <c r="D208" s="862">
        <v>1994</v>
      </c>
    </row>
    <row r="209" spans="1:4">
      <c r="A209" s="861">
        <v>583</v>
      </c>
      <c r="B209" s="861" t="s">
        <v>9817</v>
      </c>
      <c r="C209" s="861" t="s">
        <v>9671</v>
      </c>
      <c r="D209" s="862">
        <v>44.63</v>
      </c>
    </row>
    <row r="210" spans="1:4">
      <c r="A210" s="861">
        <v>301</v>
      </c>
      <c r="B210" s="861" t="s">
        <v>9818</v>
      </c>
      <c r="C210" s="861" t="s">
        <v>1844</v>
      </c>
      <c r="D210" s="862">
        <v>5.5</v>
      </c>
    </row>
    <row r="211" spans="1:4">
      <c r="A211" s="861">
        <v>296</v>
      </c>
      <c r="B211" s="861" t="s">
        <v>9819</v>
      </c>
      <c r="C211" s="861" t="s">
        <v>1844</v>
      </c>
      <c r="D211" s="862">
        <v>3.11</v>
      </c>
    </row>
    <row r="212" spans="1:4">
      <c r="A212" s="861">
        <v>297</v>
      </c>
      <c r="B212" s="861" t="s">
        <v>9820</v>
      </c>
      <c r="C212" s="861" t="s">
        <v>1844</v>
      </c>
      <c r="D212" s="862">
        <v>4.57</v>
      </c>
    </row>
    <row r="213" spans="1:4">
      <c r="A213" s="861">
        <v>299</v>
      </c>
      <c r="B213" s="861" t="s">
        <v>9821</v>
      </c>
      <c r="C213" s="861" t="s">
        <v>1844</v>
      </c>
      <c r="D213" s="862">
        <v>6.45</v>
      </c>
    </row>
    <row r="214" spans="1:4">
      <c r="A214" s="861">
        <v>300</v>
      </c>
      <c r="B214" s="861" t="s">
        <v>9822</v>
      </c>
      <c r="C214" s="861" t="s">
        <v>1844</v>
      </c>
      <c r="D214" s="862">
        <v>22.33</v>
      </c>
    </row>
    <row r="215" spans="1:4">
      <c r="A215" s="861">
        <v>20085</v>
      </c>
      <c r="B215" s="861" t="s">
        <v>9823</v>
      </c>
      <c r="C215" s="861" t="s">
        <v>1844</v>
      </c>
      <c r="D215" s="862">
        <v>4.08</v>
      </c>
    </row>
    <row r="216" spans="1:4">
      <c r="A216" s="861">
        <v>298</v>
      </c>
      <c r="B216" s="861" t="s">
        <v>9824</v>
      </c>
      <c r="C216" s="861" t="s">
        <v>1844</v>
      </c>
      <c r="D216" s="862">
        <v>4.96</v>
      </c>
    </row>
    <row r="217" spans="1:4">
      <c r="A217" s="861">
        <v>311</v>
      </c>
      <c r="B217" s="861" t="s">
        <v>9825</v>
      </c>
      <c r="C217" s="861" t="s">
        <v>1844</v>
      </c>
      <c r="D217" s="862">
        <v>18.41</v>
      </c>
    </row>
    <row r="218" spans="1:4">
      <c r="A218" s="861">
        <v>318</v>
      </c>
      <c r="B218" s="861" t="s">
        <v>9826</v>
      </c>
      <c r="C218" s="861" t="s">
        <v>1844</v>
      </c>
      <c r="D218" s="862">
        <v>37.08</v>
      </c>
    </row>
    <row r="219" spans="1:4">
      <c r="A219" s="861">
        <v>319</v>
      </c>
      <c r="B219" s="861" t="s">
        <v>9827</v>
      </c>
      <c r="C219" s="861" t="s">
        <v>1844</v>
      </c>
      <c r="D219" s="862">
        <v>58.14</v>
      </c>
    </row>
    <row r="220" spans="1:4">
      <c r="A220" s="861">
        <v>303</v>
      </c>
      <c r="B220" s="861" t="s">
        <v>9828</v>
      </c>
      <c r="C220" s="861" t="s">
        <v>1844</v>
      </c>
      <c r="D220" s="862">
        <v>6.09</v>
      </c>
    </row>
    <row r="221" spans="1:4">
      <c r="A221" s="861">
        <v>305</v>
      </c>
      <c r="B221" s="861" t="s">
        <v>9829</v>
      </c>
      <c r="C221" s="861" t="s">
        <v>1844</v>
      </c>
      <c r="D221" s="862">
        <v>19.170000000000002</v>
      </c>
    </row>
    <row r="222" spans="1:4">
      <c r="A222" s="861">
        <v>306</v>
      </c>
      <c r="B222" s="861" t="s">
        <v>9830</v>
      </c>
      <c r="C222" s="861" t="s">
        <v>1844</v>
      </c>
      <c r="D222" s="862">
        <v>29.07</v>
      </c>
    </row>
    <row r="223" spans="1:4">
      <c r="A223" s="861">
        <v>307</v>
      </c>
      <c r="B223" s="861" t="s">
        <v>9831</v>
      </c>
      <c r="C223" s="861" t="s">
        <v>1844</v>
      </c>
      <c r="D223" s="862">
        <v>73.44</v>
      </c>
    </row>
    <row r="224" spans="1:4">
      <c r="A224" s="861">
        <v>309</v>
      </c>
      <c r="B224" s="861" t="s">
        <v>9832</v>
      </c>
      <c r="C224" s="861" t="s">
        <v>1844</v>
      </c>
      <c r="D224" s="862">
        <v>120.3</v>
      </c>
    </row>
    <row r="225" spans="1:4">
      <c r="A225" s="861">
        <v>310</v>
      </c>
      <c r="B225" s="861" t="s">
        <v>9833</v>
      </c>
      <c r="C225" s="861" t="s">
        <v>1844</v>
      </c>
      <c r="D225" s="862">
        <v>166.74</v>
      </c>
    </row>
    <row r="226" spans="1:4">
      <c r="A226" s="861">
        <v>328</v>
      </c>
      <c r="B226" s="861" t="s">
        <v>9834</v>
      </c>
      <c r="C226" s="861" t="s">
        <v>1844</v>
      </c>
      <c r="D226" s="862">
        <v>14.58</v>
      </c>
    </row>
    <row r="227" spans="1:4">
      <c r="A227" s="861">
        <v>325</v>
      </c>
      <c r="B227" s="861" t="s">
        <v>9835</v>
      </c>
      <c r="C227" s="861" t="s">
        <v>1844</v>
      </c>
      <c r="D227" s="862">
        <v>4.3</v>
      </c>
    </row>
    <row r="228" spans="1:4">
      <c r="A228" s="861">
        <v>20326</v>
      </c>
      <c r="B228" s="861" t="s">
        <v>9836</v>
      </c>
      <c r="C228" s="861" t="s">
        <v>1844</v>
      </c>
      <c r="D228" s="862">
        <v>7.87</v>
      </c>
    </row>
    <row r="229" spans="1:4">
      <c r="A229" s="861">
        <v>329</v>
      </c>
      <c r="B229" s="861" t="s">
        <v>9837</v>
      </c>
      <c r="C229" s="861" t="s">
        <v>1844</v>
      </c>
      <c r="D229" s="862">
        <v>12.19</v>
      </c>
    </row>
    <row r="230" spans="1:4">
      <c r="A230" s="861">
        <v>308</v>
      </c>
      <c r="B230" s="861" t="s">
        <v>9838</v>
      </c>
      <c r="C230" s="861" t="s">
        <v>1844</v>
      </c>
      <c r="D230" s="862">
        <v>163.91</v>
      </c>
    </row>
    <row r="231" spans="1:4">
      <c r="A231" s="861">
        <v>39642</v>
      </c>
      <c r="B231" s="861" t="s">
        <v>9839</v>
      </c>
      <c r="C231" s="861" t="s">
        <v>1844</v>
      </c>
      <c r="D231" s="862">
        <v>5.4</v>
      </c>
    </row>
    <row r="232" spans="1:4">
      <c r="A232" s="861">
        <v>39641</v>
      </c>
      <c r="B232" s="861" t="s">
        <v>9840</v>
      </c>
      <c r="C232" s="861" t="s">
        <v>1844</v>
      </c>
      <c r="D232" s="862">
        <v>4.74</v>
      </c>
    </row>
    <row r="233" spans="1:4">
      <c r="A233" s="861">
        <v>39643</v>
      </c>
      <c r="B233" s="861" t="s">
        <v>9841</v>
      </c>
      <c r="C233" s="861" t="s">
        <v>1844</v>
      </c>
      <c r="D233" s="862">
        <v>6.34</v>
      </c>
    </row>
    <row r="234" spans="1:4">
      <c r="A234" s="861">
        <v>39644</v>
      </c>
      <c r="B234" s="861" t="s">
        <v>9842</v>
      </c>
      <c r="C234" s="861" t="s">
        <v>1844</v>
      </c>
      <c r="D234" s="862">
        <v>9.83</v>
      </c>
    </row>
    <row r="235" spans="1:4">
      <c r="A235" s="861">
        <v>39645</v>
      </c>
      <c r="B235" s="861" t="s">
        <v>9843</v>
      </c>
      <c r="C235" s="861" t="s">
        <v>1844</v>
      </c>
      <c r="D235" s="862">
        <v>10.78</v>
      </c>
    </row>
    <row r="236" spans="1:4">
      <c r="A236" s="861">
        <v>41610</v>
      </c>
      <c r="B236" s="861" t="s">
        <v>9844</v>
      </c>
      <c r="C236" s="861" t="s">
        <v>1844</v>
      </c>
      <c r="D236" s="862">
        <v>614.29</v>
      </c>
    </row>
    <row r="237" spans="1:4">
      <c r="A237" s="861">
        <v>41611</v>
      </c>
      <c r="B237" s="861" t="s">
        <v>9845</v>
      </c>
      <c r="C237" s="861" t="s">
        <v>1844</v>
      </c>
      <c r="D237" s="862">
        <v>968.24</v>
      </c>
    </row>
    <row r="238" spans="1:4">
      <c r="A238" s="861">
        <v>41612</v>
      </c>
      <c r="B238" s="861" t="s">
        <v>9846</v>
      </c>
      <c r="C238" s="861" t="s">
        <v>1844</v>
      </c>
      <c r="D238" s="862">
        <v>1359.55</v>
      </c>
    </row>
    <row r="239" spans="1:4">
      <c r="A239" s="861">
        <v>41637</v>
      </c>
      <c r="B239" s="861" t="s">
        <v>9847</v>
      </c>
      <c r="C239" s="861" t="s">
        <v>1844</v>
      </c>
      <c r="D239" s="862">
        <v>127.09</v>
      </c>
    </row>
    <row r="240" spans="1:4">
      <c r="A240" s="861">
        <v>41638</v>
      </c>
      <c r="B240" s="861" t="s">
        <v>9848</v>
      </c>
      <c r="C240" s="861" t="s">
        <v>1844</v>
      </c>
      <c r="D240" s="862">
        <v>165.55</v>
      </c>
    </row>
    <row r="241" spans="1:4">
      <c r="A241" s="861">
        <v>41639</v>
      </c>
      <c r="B241" s="861" t="s">
        <v>9849</v>
      </c>
      <c r="C241" s="861" t="s">
        <v>1844</v>
      </c>
      <c r="D241" s="862">
        <v>400.5</v>
      </c>
    </row>
    <row r="242" spans="1:4">
      <c r="A242" s="861">
        <v>11789</v>
      </c>
      <c r="B242" s="861" t="s">
        <v>9850</v>
      </c>
      <c r="C242" s="861" t="s">
        <v>1844</v>
      </c>
      <c r="D242" s="862">
        <v>1.28</v>
      </c>
    </row>
    <row r="243" spans="1:4">
      <c r="A243" s="861">
        <v>20975</v>
      </c>
      <c r="B243" s="861" t="s">
        <v>9851</v>
      </c>
      <c r="C243" s="861" t="s">
        <v>1844</v>
      </c>
      <c r="D243" s="862">
        <v>10.54</v>
      </c>
    </row>
    <row r="244" spans="1:4">
      <c r="A244" s="861">
        <v>20976</v>
      </c>
      <c r="B244" s="861" t="s">
        <v>9852</v>
      </c>
      <c r="C244" s="861" t="s">
        <v>1844</v>
      </c>
      <c r="D244" s="862">
        <v>15.93</v>
      </c>
    </row>
    <row r="245" spans="1:4">
      <c r="A245" s="861">
        <v>40340</v>
      </c>
      <c r="B245" s="861" t="s">
        <v>9853</v>
      </c>
      <c r="C245" s="861" t="s">
        <v>1844</v>
      </c>
      <c r="D245" s="862">
        <v>40.46</v>
      </c>
    </row>
    <row r="246" spans="1:4">
      <c r="A246" s="861">
        <v>40341</v>
      </c>
      <c r="B246" s="861" t="s">
        <v>9854</v>
      </c>
      <c r="C246" s="861" t="s">
        <v>1844</v>
      </c>
      <c r="D246" s="862">
        <v>48.29</v>
      </c>
    </row>
    <row r="247" spans="1:4">
      <c r="A247" s="861">
        <v>40342</v>
      </c>
      <c r="B247" s="861" t="s">
        <v>9855</v>
      </c>
      <c r="C247" s="861" t="s">
        <v>1844</v>
      </c>
      <c r="D247" s="862">
        <v>57.59</v>
      </c>
    </row>
    <row r="248" spans="1:4">
      <c r="A248" s="861">
        <v>40343</v>
      </c>
      <c r="B248" s="861" t="s">
        <v>9856</v>
      </c>
      <c r="C248" s="861" t="s">
        <v>1844</v>
      </c>
      <c r="D248" s="862">
        <v>68.31</v>
      </c>
    </row>
    <row r="249" spans="1:4">
      <c r="A249" s="861">
        <v>40344</v>
      </c>
      <c r="B249" s="861" t="s">
        <v>9857</v>
      </c>
      <c r="C249" s="861" t="s">
        <v>1844</v>
      </c>
      <c r="D249" s="862">
        <v>93.12</v>
      </c>
    </row>
    <row r="250" spans="1:4">
      <c r="A250" s="861">
        <v>40345</v>
      </c>
      <c r="B250" s="861" t="s">
        <v>9858</v>
      </c>
      <c r="C250" s="861" t="s">
        <v>1844</v>
      </c>
      <c r="D250" s="862">
        <v>114.74</v>
      </c>
    </row>
    <row r="251" spans="1:4">
      <c r="A251" s="861">
        <v>40346</v>
      </c>
      <c r="B251" s="861" t="s">
        <v>9859</v>
      </c>
      <c r="C251" s="861" t="s">
        <v>1844</v>
      </c>
      <c r="D251" s="862">
        <v>133.1</v>
      </c>
    </row>
    <row r="252" spans="1:4">
      <c r="A252" s="861">
        <v>40347</v>
      </c>
      <c r="B252" s="861" t="s">
        <v>9860</v>
      </c>
      <c r="C252" s="861" t="s">
        <v>1844</v>
      </c>
      <c r="D252" s="862">
        <v>167.23</v>
      </c>
    </row>
    <row r="253" spans="1:4">
      <c r="A253" s="861">
        <v>6138</v>
      </c>
      <c r="B253" s="861" t="s">
        <v>9861</v>
      </c>
      <c r="C253" s="861" t="s">
        <v>1844</v>
      </c>
      <c r="D253" s="862">
        <v>9.74</v>
      </c>
    </row>
    <row r="254" spans="1:4">
      <c r="A254" s="861">
        <v>38840</v>
      </c>
      <c r="B254" s="861" t="s">
        <v>9862</v>
      </c>
      <c r="C254" s="861" t="s">
        <v>1844</v>
      </c>
      <c r="D254" s="862">
        <v>3.04</v>
      </c>
    </row>
    <row r="255" spans="1:4">
      <c r="A255" s="861">
        <v>38841</v>
      </c>
      <c r="B255" s="861" t="s">
        <v>9863</v>
      </c>
      <c r="C255" s="861" t="s">
        <v>1844</v>
      </c>
      <c r="D255" s="862">
        <v>3.37</v>
      </c>
    </row>
    <row r="256" spans="1:4">
      <c r="A256" s="861">
        <v>38842</v>
      </c>
      <c r="B256" s="861" t="s">
        <v>9864</v>
      </c>
      <c r="C256" s="861" t="s">
        <v>1844</v>
      </c>
      <c r="D256" s="862">
        <v>6.66</v>
      </c>
    </row>
    <row r="257" spans="1:4">
      <c r="A257" s="861">
        <v>38843</v>
      </c>
      <c r="B257" s="861" t="s">
        <v>9865</v>
      </c>
      <c r="C257" s="861" t="s">
        <v>1844</v>
      </c>
      <c r="D257" s="862">
        <v>10.41</v>
      </c>
    </row>
    <row r="258" spans="1:4">
      <c r="A258" s="861">
        <v>43424</v>
      </c>
      <c r="B258" s="861" t="s">
        <v>9866</v>
      </c>
      <c r="C258" s="861" t="s">
        <v>1844</v>
      </c>
      <c r="D258" s="862">
        <v>514.66999999999996</v>
      </c>
    </row>
    <row r="259" spans="1:4">
      <c r="A259" s="861">
        <v>43426</v>
      </c>
      <c r="B259" s="861" t="s">
        <v>9867</v>
      </c>
      <c r="C259" s="861" t="s">
        <v>1844</v>
      </c>
      <c r="D259" s="862">
        <v>1775.11</v>
      </c>
    </row>
    <row r="260" spans="1:4">
      <c r="A260" s="861">
        <v>12565</v>
      </c>
      <c r="B260" s="861" t="s">
        <v>9868</v>
      </c>
      <c r="C260" s="861" t="s">
        <v>1844</v>
      </c>
      <c r="D260" s="862">
        <v>622.51</v>
      </c>
    </row>
    <row r="261" spans="1:4">
      <c r="A261" s="861">
        <v>12567</v>
      </c>
      <c r="B261" s="861" t="s">
        <v>9869</v>
      </c>
      <c r="C261" s="861" t="s">
        <v>1844</v>
      </c>
      <c r="D261" s="862">
        <v>836.13</v>
      </c>
    </row>
    <row r="262" spans="1:4">
      <c r="A262" s="861">
        <v>12568</v>
      </c>
      <c r="B262" s="861" t="s">
        <v>9870</v>
      </c>
      <c r="C262" s="861" t="s">
        <v>1844</v>
      </c>
      <c r="D262" s="862">
        <v>1170.58</v>
      </c>
    </row>
    <row r="263" spans="1:4">
      <c r="A263" s="861">
        <v>43441</v>
      </c>
      <c r="B263" s="861" t="s">
        <v>9871</v>
      </c>
      <c r="C263" s="861" t="s">
        <v>1844</v>
      </c>
      <c r="D263" s="862">
        <v>150.5</v>
      </c>
    </row>
    <row r="264" spans="1:4">
      <c r="A264" s="861">
        <v>43423</v>
      </c>
      <c r="B264" s="861" t="s">
        <v>9872</v>
      </c>
      <c r="C264" s="861" t="s">
        <v>1844</v>
      </c>
      <c r="D264" s="862">
        <v>70.23</v>
      </c>
    </row>
    <row r="265" spans="1:4">
      <c r="A265" s="861">
        <v>12532</v>
      </c>
      <c r="B265" s="861" t="s">
        <v>9873</v>
      </c>
      <c r="C265" s="861" t="s">
        <v>1844</v>
      </c>
      <c r="D265" s="862">
        <v>108.32</v>
      </c>
    </row>
    <row r="266" spans="1:4">
      <c r="A266" s="861">
        <v>43444</v>
      </c>
      <c r="B266" s="861" t="s">
        <v>9874</v>
      </c>
      <c r="C266" s="861" t="s">
        <v>1844</v>
      </c>
      <c r="D266" s="862">
        <v>363.71</v>
      </c>
    </row>
    <row r="267" spans="1:4">
      <c r="A267" s="861">
        <v>12551</v>
      </c>
      <c r="B267" s="861" t="s">
        <v>9875</v>
      </c>
      <c r="C267" s="861" t="s">
        <v>1844</v>
      </c>
      <c r="D267" s="862">
        <v>259.5</v>
      </c>
    </row>
    <row r="268" spans="1:4">
      <c r="A268" s="861">
        <v>43442</v>
      </c>
      <c r="B268" s="861" t="s">
        <v>9876</v>
      </c>
      <c r="C268" s="861" t="s">
        <v>1844</v>
      </c>
      <c r="D268" s="862">
        <v>200.67</v>
      </c>
    </row>
    <row r="269" spans="1:4">
      <c r="A269" s="861">
        <v>43443</v>
      </c>
      <c r="B269" s="861" t="s">
        <v>9877</v>
      </c>
      <c r="C269" s="861" t="s">
        <v>1844</v>
      </c>
      <c r="D269" s="862">
        <v>263.38</v>
      </c>
    </row>
    <row r="270" spans="1:4">
      <c r="A270" s="861">
        <v>12544</v>
      </c>
      <c r="B270" s="861" t="s">
        <v>9878</v>
      </c>
      <c r="C270" s="861" t="s">
        <v>1844</v>
      </c>
      <c r="D270" s="862">
        <v>142.13999999999999</v>
      </c>
    </row>
    <row r="271" spans="1:4">
      <c r="A271" s="861">
        <v>12547</v>
      </c>
      <c r="B271" s="861" t="s">
        <v>9879</v>
      </c>
      <c r="C271" s="861" t="s">
        <v>1844</v>
      </c>
      <c r="D271" s="862">
        <v>191.17</v>
      </c>
    </row>
    <row r="272" spans="1:4">
      <c r="A272" s="861">
        <v>43445</v>
      </c>
      <c r="B272" s="861" t="s">
        <v>9880</v>
      </c>
      <c r="C272" s="861" t="s">
        <v>1844</v>
      </c>
      <c r="D272" s="862">
        <v>501.68</v>
      </c>
    </row>
    <row r="273" spans="1:4">
      <c r="A273" s="861">
        <v>12563</v>
      </c>
      <c r="B273" s="861" t="s">
        <v>9881</v>
      </c>
      <c r="C273" s="861" t="s">
        <v>1844</v>
      </c>
      <c r="D273" s="862">
        <v>358.93</v>
      </c>
    </row>
    <row r="274" spans="1:4">
      <c r="A274" s="861">
        <v>43425</v>
      </c>
      <c r="B274" s="861" t="s">
        <v>9882</v>
      </c>
      <c r="C274" s="861" t="s">
        <v>1844</v>
      </c>
      <c r="D274" s="862">
        <v>225.75</v>
      </c>
    </row>
    <row r="275" spans="1:4">
      <c r="A275" s="861">
        <v>43446</v>
      </c>
      <c r="B275" s="861" t="s">
        <v>9883</v>
      </c>
      <c r="C275" s="861" t="s">
        <v>1844</v>
      </c>
      <c r="D275" s="862">
        <v>476.59</v>
      </c>
    </row>
    <row r="276" spans="1:4">
      <c r="A276" s="861">
        <v>43447</v>
      </c>
      <c r="B276" s="861" t="s">
        <v>9884</v>
      </c>
      <c r="C276" s="861" t="s">
        <v>1844</v>
      </c>
      <c r="D276" s="862">
        <v>585.29</v>
      </c>
    </row>
    <row r="277" spans="1:4">
      <c r="A277" s="861">
        <v>43448</v>
      </c>
      <c r="B277" s="861" t="s">
        <v>9885</v>
      </c>
      <c r="C277" s="861" t="s">
        <v>1844</v>
      </c>
      <c r="D277" s="862">
        <v>819.41</v>
      </c>
    </row>
    <row r="278" spans="1:4">
      <c r="A278" s="861">
        <v>13761</v>
      </c>
      <c r="B278" s="861" t="s">
        <v>9886</v>
      </c>
      <c r="C278" s="861" t="s">
        <v>1844</v>
      </c>
      <c r="D278" s="862">
        <v>4205.45</v>
      </c>
    </row>
    <row r="279" spans="1:4">
      <c r="A279" s="861">
        <v>4814</v>
      </c>
      <c r="B279" s="861" t="s">
        <v>9887</v>
      </c>
      <c r="C279" s="861" t="s">
        <v>1844</v>
      </c>
      <c r="D279" s="862">
        <v>79.92</v>
      </c>
    </row>
    <row r="280" spans="1:4">
      <c r="A280" s="861">
        <v>44473</v>
      </c>
      <c r="B280" s="861" t="s">
        <v>9888</v>
      </c>
      <c r="C280" s="861" t="s">
        <v>1844</v>
      </c>
      <c r="D280" s="862">
        <v>3113</v>
      </c>
    </row>
    <row r="281" spans="1:4">
      <c r="A281" s="861">
        <v>6122</v>
      </c>
      <c r="B281" s="861" t="s">
        <v>9889</v>
      </c>
      <c r="C281" s="861" t="s">
        <v>9784</v>
      </c>
      <c r="D281" s="862">
        <v>13.19</v>
      </c>
    </row>
    <row r="282" spans="1:4">
      <c r="A282" s="861">
        <v>40810</v>
      </c>
      <c r="B282" s="861" t="s">
        <v>9890</v>
      </c>
      <c r="C282" s="861" t="s">
        <v>9786</v>
      </c>
      <c r="D282" s="862">
        <v>2332.6999999999998</v>
      </c>
    </row>
    <row r="283" spans="1:4">
      <c r="A283" s="861">
        <v>21100</v>
      </c>
      <c r="B283" s="861" t="s">
        <v>9891</v>
      </c>
      <c r="C283" s="861" t="s">
        <v>1844</v>
      </c>
      <c r="D283" s="862">
        <v>3047.95</v>
      </c>
    </row>
    <row r="284" spans="1:4">
      <c r="A284" s="861">
        <v>11816</v>
      </c>
      <c r="B284" s="861" t="s">
        <v>9892</v>
      </c>
      <c r="C284" s="861" t="s">
        <v>1844</v>
      </c>
      <c r="D284" s="862">
        <v>3250</v>
      </c>
    </row>
    <row r="285" spans="1:4">
      <c r="A285" s="861">
        <v>11814</v>
      </c>
      <c r="B285" s="861" t="s">
        <v>9893</v>
      </c>
      <c r="C285" s="861" t="s">
        <v>1844</v>
      </c>
      <c r="D285" s="862">
        <v>7074.43</v>
      </c>
    </row>
    <row r="286" spans="1:4">
      <c r="A286" s="861">
        <v>14186</v>
      </c>
      <c r="B286" s="861" t="s">
        <v>9894</v>
      </c>
      <c r="C286" s="861" t="s">
        <v>1844</v>
      </c>
      <c r="D286" s="862">
        <v>8882.91</v>
      </c>
    </row>
    <row r="287" spans="1:4">
      <c r="A287" s="861">
        <v>14185</v>
      </c>
      <c r="B287" s="861" t="s">
        <v>9895</v>
      </c>
      <c r="C287" s="861" t="s">
        <v>1844</v>
      </c>
      <c r="D287" s="862">
        <v>11506.83</v>
      </c>
    </row>
    <row r="288" spans="1:4">
      <c r="A288" s="861">
        <v>11811</v>
      </c>
      <c r="B288" s="861" t="s">
        <v>9896</v>
      </c>
      <c r="C288" s="861" t="s">
        <v>1844</v>
      </c>
      <c r="D288" s="862">
        <v>4399.7700000000004</v>
      </c>
    </row>
    <row r="289" spans="1:4">
      <c r="A289" s="861">
        <v>44498</v>
      </c>
      <c r="B289" s="861" t="s">
        <v>9897</v>
      </c>
      <c r="C289" s="861" t="s">
        <v>1844</v>
      </c>
      <c r="D289" s="862">
        <v>298453.86</v>
      </c>
    </row>
    <row r="290" spans="1:4">
      <c r="A290" s="861">
        <v>34469</v>
      </c>
      <c r="B290" s="861" t="s">
        <v>9898</v>
      </c>
      <c r="C290" s="861" t="s">
        <v>1844</v>
      </c>
      <c r="D290" s="862">
        <v>10486.93</v>
      </c>
    </row>
    <row r="291" spans="1:4">
      <c r="A291" s="861">
        <v>34476</v>
      </c>
      <c r="B291" s="861" t="s">
        <v>9899</v>
      </c>
      <c r="C291" s="861" t="s">
        <v>1844</v>
      </c>
      <c r="D291" s="862">
        <v>5469.37</v>
      </c>
    </row>
    <row r="292" spans="1:4">
      <c r="A292" s="861">
        <v>34477</v>
      </c>
      <c r="B292" s="861" t="s">
        <v>9900</v>
      </c>
      <c r="C292" s="861" t="s">
        <v>1844</v>
      </c>
      <c r="D292" s="862">
        <v>7258.92</v>
      </c>
    </row>
    <row r="293" spans="1:4">
      <c r="A293" s="861">
        <v>34482</v>
      </c>
      <c r="B293" s="861" t="s">
        <v>9901</v>
      </c>
      <c r="C293" s="861" t="s">
        <v>1844</v>
      </c>
      <c r="D293" s="862">
        <v>6779.43</v>
      </c>
    </row>
    <row r="294" spans="1:4">
      <c r="A294" s="861">
        <v>34472</v>
      </c>
      <c r="B294" s="861" t="s">
        <v>9902</v>
      </c>
      <c r="C294" s="861" t="s">
        <v>1844</v>
      </c>
      <c r="D294" s="862">
        <v>3226.5</v>
      </c>
    </row>
    <row r="295" spans="1:4">
      <c r="A295" s="861">
        <v>42425</v>
      </c>
      <c r="B295" s="861" t="s">
        <v>9903</v>
      </c>
      <c r="C295" s="861" t="s">
        <v>1844</v>
      </c>
      <c r="D295" s="862">
        <v>2276.81</v>
      </c>
    </row>
    <row r="296" spans="1:4">
      <c r="A296" s="861">
        <v>42422</v>
      </c>
      <c r="B296" s="861" t="s">
        <v>9904</v>
      </c>
      <c r="C296" s="861" t="s">
        <v>1844</v>
      </c>
      <c r="D296" s="862">
        <v>3380</v>
      </c>
    </row>
    <row r="297" spans="1:4">
      <c r="A297" s="861">
        <v>43184</v>
      </c>
      <c r="B297" s="861" t="s">
        <v>9905</v>
      </c>
      <c r="C297" s="861" t="s">
        <v>1844</v>
      </c>
      <c r="D297" s="862">
        <v>4671.4799999999996</v>
      </c>
    </row>
    <row r="298" spans="1:4">
      <c r="A298" s="861">
        <v>42424</v>
      </c>
      <c r="B298" s="861" t="s">
        <v>9906</v>
      </c>
      <c r="C298" s="861" t="s">
        <v>1844</v>
      </c>
      <c r="D298" s="862">
        <v>2033.39</v>
      </c>
    </row>
    <row r="299" spans="1:4">
      <c r="A299" s="861">
        <v>42421</v>
      </c>
      <c r="B299" s="861" t="s">
        <v>9907</v>
      </c>
      <c r="C299" s="861" t="s">
        <v>1844</v>
      </c>
      <c r="D299" s="862">
        <v>18513.78</v>
      </c>
    </row>
    <row r="300" spans="1:4">
      <c r="A300" s="861">
        <v>42416</v>
      </c>
      <c r="B300" s="861" t="s">
        <v>9908</v>
      </c>
      <c r="C300" s="861" t="s">
        <v>1844</v>
      </c>
      <c r="D300" s="862">
        <v>8765.7099999999991</v>
      </c>
    </row>
    <row r="301" spans="1:4">
      <c r="A301" s="861">
        <v>42417</v>
      </c>
      <c r="B301" s="861" t="s">
        <v>9909</v>
      </c>
      <c r="C301" s="861" t="s">
        <v>1844</v>
      </c>
      <c r="D301" s="862">
        <v>9827.07</v>
      </c>
    </row>
    <row r="302" spans="1:4">
      <c r="A302" s="861">
        <v>42419</v>
      </c>
      <c r="B302" s="861" t="s">
        <v>9910</v>
      </c>
      <c r="C302" s="861" t="s">
        <v>1844</v>
      </c>
      <c r="D302" s="862">
        <v>11102.51</v>
      </c>
    </row>
    <row r="303" spans="1:4">
      <c r="A303" s="861">
        <v>42420</v>
      </c>
      <c r="B303" s="861" t="s">
        <v>9911</v>
      </c>
      <c r="C303" s="861" t="s">
        <v>1844</v>
      </c>
      <c r="D303" s="862">
        <v>15259.57</v>
      </c>
    </row>
    <row r="304" spans="1:4">
      <c r="A304" s="861">
        <v>43195</v>
      </c>
      <c r="B304" s="861" t="s">
        <v>9912</v>
      </c>
      <c r="C304" s="861" t="s">
        <v>1844</v>
      </c>
      <c r="D304" s="862">
        <v>5373.11</v>
      </c>
    </row>
    <row r="305" spans="1:4">
      <c r="A305" s="861">
        <v>43196</v>
      </c>
      <c r="B305" s="861" t="s">
        <v>9913</v>
      </c>
      <c r="C305" s="861" t="s">
        <v>1844</v>
      </c>
      <c r="D305" s="862">
        <v>6659.2</v>
      </c>
    </row>
    <row r="306" spans="1:4">
      <c r="A306" s="861">
        <v>43198</v>
      </c>
      <c r="B306" s="861" t="s">
        <v>9914</v>
      </c>
      <c r="C306" s="861" t="s">
        <v>1844</v>
      </c>
      <c r="D306" s="862">
        <v>9895.41</v>
      </c>
    </row>
    <row r="307" spans="1:4">
      <c r="A307" s="861">
        <v>43199</v>
      </c>
      <c r="B307" s="861" t="s">
        <v>9915</v>
      </c>
      <c r="C307" s="861" t="s">
        <v>1844</v>
      </c>
      <c r="D307" s="862">
        <v>10258.02</v>
      </c>
    </row>
    <row r="308" spans="1:4">
      <c r="A308" s="861">
        <v>43200</v>
      </c>
      <c r="B308" s="861" t="s">
        <v>9916</v>
      </c>
      <c r="C308" s="861" t="s">
        <v>1844</v>
      </c>
      <c r="D308" s="862">
        <v>11771.82</v>
      </c>
    </row>
    <row r="309" spans="1:4">
      <c r="A309" s="861">
        <v>39556</v>
      </c>
      <c r="B309" s="861" t="s">
        <v>9917</v>
      </c>
      <c r="C309" s="861" t="s">
        <v>1844</v>
      </c>
      <c r="D309" s="862">
        <v>6429.42</v>
      </c>
    </row>
    <row r="310" spans="1:4">
      <c r="A310" s="861">
        <v>39557</v>
      </c>
      <c r="B310" s="861" t="s">
        <v>9918</v>
      </c>
      <c r="C310" s="861" t="s">
        <v>1844</v>
      </c>
      <c r="D310" s="862">
        <v>6923.08</v>
      </c>
    </row>
    <row r="311" spans="1:4">
      <c r="A311" s="861">
        <v>39559</v>
      </c>
      <c r="B311" s="861" t="s">
        <v>9919</v>
      </c>
      <c r="C311" s="861" t="s">
        <v>1844</v>
      </c>
      <c r="D311" s="862">
        <v>10230.99</v>
      </c>
    </row>
    <row r="312" spans="1:4">
      <c r="A312" s="861">
        <v>39560</v>
      </c>
      <c r="B312" s="861" t="s">
        <v>9920</v>
      </c>
      <c r="C312" s="861" t="s">
        <v>1844</v>
      </c>
      <c r="D312" s="862">
        <v>11836.25</v>
      </c>
    </row>
    <row r="313" spans="1:4">
      <c r="A313" s="861">
        <v>39561</v>
      </c>
      <c r="B313" s="861" t="s">
        <v>9921</v>
      </c>
      <c r="C313" s="861" t="s">
        <v>1844</v>
      </c>
      <c r="D313" s="862">
        <v>12382.23</v>
      </c>
    </row>
    <row r="314" spans="1:4">
      <c r="A314" s="861">
        <v>43190</v>
      </c>
      <c r="B314" s="861" t="s">
        <v>9922</v>
      </c>
      <c r="C314" s="861" t="s">
        <v>1844</v>
      </c>
      <c r="D314" s="862">
        <v>1827.29</v>
      </c>
    </row>
    <row r="315" spans="1:4">
      <c r="A315" s="861">
        <v>39555</v>
      </c>
      <c r="B315" s="861" t="s">
        <v>9923</v>
      </c>
      <c r="C315" s="861" t="s">
        <v>1844</v>
      </c>
      <c r="D315" s="862">
        <v>1976.66</v>
      </c>
    </row>
    <row r="316" spans="1:4">
      <c r="A316" s="861">
        <v>43191</v>
      </c>
      <c r="B316" s="861" t="s">
        <v>9924</v>
      </c>
      <c r="C316" s="861" t="s">
        <v>1844</v>
      </c>
      <c r="D316" s="862">
        <v>2629.22</v>
      </c>
    </row>
    <row r="317" spans="1:4">
      <c r="A317" s="861">
        <v>39548</v>
      </c>
      <c r="B317" s="861" t="s">
        <v>9925</v>
      </c>
      <c r="C317" s="861" t="s">
        <v>1844</v>
      </c>
      <c r="D317" s="862">
        <v>2931.99</v>
      </c>
    </row>
    <row r="318" spans="1:4">
      <c r="A318" s="861">
        <v>43192</v>
      </c>
      <c r="B318" s="861" t="s">
        <v>9926</v>
      </c>
      <c r="C318" s="861" t="s">
        <v>1844</v>
      </c>
      <c r="D318" s="862">
        <v>3444.05</v>
      </c>
    </row>
    <row r="319" spans="1:4">
      <c r="A319" s="861">
        <v>39554</v>
      </c>
      <c r="B319" s="861" t="s">
        <v>9927</v>
      </c>
      <c r="C319" s="861" t="s">
        <v>1844</v>
      </c>
      <c r="D319" s="862">
        <v>3877.12</v>
      </c>
    </row>
    <row r="320" spans="1:4">
      <c r="A320" s="861">
        <v>43194</v>
      </c>
      <c r="B320" s="861" t="s">
        <v>9928</v>
      </c>
      <c r="C320" s="861" t="s">
        <v>1844</v>
      </c>
      <c r="D320" s="862">
        <v>1565.38</v>
      </c>
    </row>
    <row r="321" spans="1:4">
      <c r="A321" s="861">
        <v>39551</v>
      </c>
      <c r="B321" s="861" t="s">
        <v>9929</v>
      </c>
      <c r="C321" s="861" t="s">
        <v>1844</v>
      </c>
      <c r="D321" s="862">
        <v>1723.65</v>
      </c>
    </row>
    <row r="322" spans="1:4">
      <c r="A322" s="861">
        <v>43185</v>
      </c>
      <c r="B322" s="861" t="s">
        <v>9930</v>
      </c>
      <c r="C322" s="861" t="s">
        <v>1844</v>
      </c>
      <c r="D322" s="862">
        <v>4898.32</v>
      </c>
    </row>
    <row r="323" spans="1:4">
      <c r="A323" s="861">
        <v>43186</v>
      </c>
      <c r="B323" s="861" t="s">
        <v>9931</v>
      </c>
      <c r="C323" s="861" t="s">
        <v>1844</v>
      </c>
      <c r="D323" s="862">
        <v>5166.74</v>
      </c>
    </row>
    <row r="324" spans="1:4">
      <c r="A324" s="861">
        <v>43187</v>
      </c>
      <c r="B324" s="861" t="s">
        <v>9932</v>
      </c>
      <c r="C324" s="861" t="s">
        <v>1844</v>
      </c>
      <c r="D324" s="862">
        <v>6856.31</v>
      </c>
    </row>
    <row r="325" spans="1:4">
      <c r="A325" s="861">
        <v>43188</v>
      </c>
      <c r="B325" s="861" t="s">
        <v>9933</v>
      </c>
      <c r="C325" s="861" t="s">
        <v>1844</v>
      </c>
      <c r="D325" s="862">
        <v>8307.33</v>
      </c>
    </row>
    <row r="326" spans="1:4">
      <c r="A326" s="861">
        <v>43189</v>
      </c>
      <c r="B326" s="861" t="s">
        <v>9934</v>
      </c>
      <c r="C326" s="861" t="s">
        <v>1844</v>
      </c>
      <c r="D326" s="862">
        <v>9344.36</v>
      </c>
    </row>
    <row r="327" spans="1:4">
      <c r="A327" s="861">
        <v>39580</v>
      </c>
      <c r="B327" s="861" t="s">
        <v>9935</v>
      </c>
      <c r="C327" s="861" t="s">
        <v>1844</v>
      </c>
      <c r="D327" s="862">
        <v>73637.42</v>
      </c>
    </row>
    <row r="328" spans="1:4">
      <c r="A328" s="861">
        <v>39577</v>
      </c>
      <c r="B328" s="861" t="s">
        <v>9936</v>
      </c>
      <c r="C328" s="861" t="s">
        <v>1844</v>
      </c>
      <c r="D328" s="862">
        <v>23048.35</v>
      </c>
    </row>
    <row r="329" spans="1:4">
      <c r="A329" s="861">
        <v>39578</v>
      </c>
      <c r="B329" s="861" t="s">
        <v>9937</v>
      </c>
      <c r="C329" s="861" t="s">
        <v>1844</v>
      </c>
      <c r="D329" s="862">
        <v>29744.36</v>
      </c>
    </row>
    <row r="330" spans="1:4">
      <c r="A330" s="861">
        <v>39579</v>
      </c>
      <c r="B330" s="861" t="s">
        <v>9938</v>
      </c>
      <c r="C330" s="861" t="s">
        <v>1844</v>
      </c>
      <c r="D330" s="862">
        <v>43275.71</v>
      </c>
    </row>
    <row r="331" spans="1:4">
      <c r="A331" s="861">
        <v>39826</v>
      </c>
      <c r="B331" s="861" t="s">
        <v>9939</v>
      </c>
      <c r="C331" s="861" t="s">
        <v>1844</v>
      </c>
      <c r="D331" s="862">
        <v>5315.04</v>
      </c>
    </row>
    <row r="332" spans="1:4">
      <c r="A332" s="861">
        <v>10700</v>
      </c>
      <c r="B332" s="861" t="s">
        <v>9940</v>
      </c>
      <c r="C332" s="861" t="s">
        <v>1844</v>
      </c>
      <c r="D332" s="862">
        <v>28703.46</v>
      </c>
    </row>
    <row r="333" spans="1:4">
      <c r="A333" s="861">
        <v>346</v>
      </c>
      <c r="B333" s="861" t="s">
        <v>9941</v>
      </c>
      <c r="C333" s="861" t="s">
        <v>9671</v>
      </c>
      <c r="D333" s="862">
        <v>23.68</v>
      </c>
    </row>
    <row r="334" spans="1:4">
      <c r="A334" s="861">
        <v>3312</v>
      </c>
      <c r="B334" s="861" t="s">
        <v>9942</v>
      </c>
      <c r="C334" s="861" t="s">
        <v>9671</v>
      </c>
      <c r="D334" s="862">
        <v>23.27</v>
      </c>
    </row>
    <row r="335" spans="1:4">
      <c r="A335" s="861">
        <v>339</v>
      </c>
      <c r="B335" s="861" t="s">
        <v>9943</v>
      </c>
      <c r="C335" s="861" t="s">
        <v>1925</v>
      </c>
      <c r="D335" s="862">
        <v>1.22</v>
      </c>
    </row>
    <row r="336" spans="1:4">
      <c r="A336" s="861">
        <v>340</v>
      </c>
      <c r="B336" s="861" t="s">
        <v>9944</v>
      </c>
      <c r="C336" s="861" t="s">
        <v>1925</v>
      </c>
      <c r="D336" s="862">
        <v>1.1000000000000001</v>
      </c>
    </row>
    <row r="337" spans="1:4">
      <c r="A337" s="861">
        <v>43130</v>
      </c>
      <c r="B337" s="861" t="s">
        <v>9945</v>
      </c>
      <c r="C337" s="861" t="s">
        <v>9671</v>
      </c>
      <c r="D337" s="862">
        <v>19.989999999999998</v>
      </c>
    </row>
    <row r="338" spans="1:4">
      <c r="A338" s="861">
        <v>344</v>
      </c>
      <c r="B338" s="861" t="s">
        <v>9946</v>
      </c>
      <c r="C338" s="861" t="s">
        <v>9671</v>
      </c>
      <c r="D338" s="862">
        <v>26.28</v>
      </c>
    </row>
    <row r="339" spans="1:4">
      <c r="A339" s="861">
        <v>345</v>
      </c>
      <c r="B339" s="861" t="s">
        <v>9947</v>
      </c>
      <c r="C339" s="861" t="s">
        <v>9671</v>
      </c>
      <c r="D339" s="862">
        <v>28.51</v>
      </c>
    </row>
    <row r="340" spans="1:4">
      <c r="A340" s="861">
        <v>43131</v>
      </c>
      <c r="B340" s="861" t="s">
        <v>9948</v>
      </c>
      <c r="C340" s="861" t="s">
        <v>9671</v>
      </c>
      <c r="D340" s="862">
        <v>23.22</v>
      </c>
    </row>
    <row r="341" spans="1:4">
      <c r="A341" s="861">
        <v>3313</v>
      </c>
      <c r="B341" s="861" t="s">
        <v>9949</v>
      </c>
      <c r="C341" s="861" t="s">
        <v>9671</v>
      </c>
      <c r="D341" s="862">
        <v>29.95</v>
      </c>
    </row>
    <row r="342" spans="1:4">
      <c r="A342" s="861">
        <v>43132</v>
      </c>
      <c r="B342" s="861" t="s">
        <v>9950</v>
      </c>
      <c r="C342" s="861" t="s">
        <v>9671</v>
      </c>
      <c r="D342" s="862">
        <v>19.989999999999998</v>
      </c>
    </row>
    <row r="343" spans="1:4">
      <c r="A343" s="861">
        <v>366</v>
      </c>
      <c r="B343" s="861" t="s">
        <v>9951</v>
      </c>
      <c r="C343" s="861" t="s">
        <v>2050</v>
      </c>
      <c r="D343" s="862">
        <v>82</v>
      </c>
    </row>
    <row r="344" spans="1:4">
      <c r="A344" s="861">
        <v>367</v>
      </c>
      <c r="B344" s="861" t="s">
        <v>9952</v>
      </c>
      <c r="C344" s="861" t="s">
        <v>2050</v>
      </c>
      <c r="D344" s="862">
        <v>78</v>
      </c>
    </row>
    <row r="345" spans="1:4">
      <c r="A345" s="861">
        <v>370</v>
      </c>
      <c r="B345" s="861" t="s">
        <v>9953</v>
      </c>
      <c r="C345" s="861" t="s">
        <v>2050</v>
      </c>
      <c r="D345" s="862">
        <v>72.09</v>
      </c>
    </row>
    <row r="346" spans="1:4">
      <c r="A346" s="861">
        <v>368</v>
      </c>
      <c r="B346" s="861" t="s">
        <v>9954</v>
      </c>
      <c r="C346" s="861" t="s">
        <v>2050</v>
      </c>
      <c r="D346" s="862">
        <v>58.5</v>
      </c>
    </row>
    <row r="347" spans="1:4">
      <c r="A347" s="861">
        <v>11075</v>
      </c>
      <c r="B347" s="861" t="s">
        <v>9955</v>
      </c>
      <c r="C347" s="861" t="s">
        <v>2050</v>
      </c>
      <c r="D347" s="862">
        <v>1277.25</v>
      </c>
    </row>
    <row r="348" spans="1:4">
      <c r="A348" s="861">
        <v>1381</v>
      </c>
      <c r="B348" s="861" t="s">
        <v>9956</v>
      </c>
      <c r="C348" s="861" t="s">
        <v>9671</v>
      </c>
      <c r="D348" s="862">
        <v>0.82</v>
      </c>
    </row>
    <row r="349" spans="1:4">
      <c r="A349" s="861">
        <v>34353</v>
      </c>
      <c r="B349" s="861" t="s">
        <v>9957</v>
      </c>
      <c r="C349" s="861" t="s">
        <v>9671</v>
      </c>
      <c r="D349" s="862">
        <v>1.52</v>
      </c>
    </row>
    <row r="350" spans="1:4">
      <c r="A350" s="861">
        <v>37595</v>
      </c>
      <c r="B350" s="861" t="s">
        <v>9958</v>
      </c>
      <c r="C350" s="861" t="s">
        <v>9671</v>
      </c>
      <c r="D350" s="862">
        <v>2.52</v>
      </c>
    </row>
    <row r="351" spans="1:4">
      <c r="A351" s="861">
        <v>37596</v>
      </c>
      <c r="B351" s="861" t="s">
        <v>9959</v>
      </c>
      <c r="C351" s="861" t="s">
        <v>9671</v>
      </c>
      <c r="D351" s="862">
        <v>2.89</v>
      </c>
    </row>
    <row r="352" spans="1:4">
      <c r="A352" s="861">
        <v>371</v>
      </c>
      <c r="B352" s="861" t="s">
        <v>9960</v>
      </c>
      <c r="C352" s="861" t="s">
        <v>9671</v>
      </c>
      <c r="D352" s="862">
        <v>0.89</v>
      </c>
    </row>
    <row r="353" spans="1:4">
      <c r="A353" s="861">
        <v>37553</v>
      </c>
      <c r="B353" s="861" t="s">
        <v>9961</v>
      </c>
      <c r="C353" s="861" t="s">
        <v>9671</v>
      </c>
      <c r="D353" s="862">
        <v>1.67</v>
      </c>
    </row>
    <row r="354" spans="1:4">
      <c r="A354" s="861">
        <v>37552</v>
      </c>
      <c r="B354" s="861" t="s">
        <v>9962</v>
      </c>
      <c r="C354" s="861" t="s">
        <v>9671</v>
      </c>
      <c r="D354" s="862">
        <v>2.69</v>
      </c>
    </row>
    <row r="355" spans="1:4">
      <c r="A355" s="861">
        <v>36880</v>
      </c>
      <c r="B355" s="861" t="s">
        <v>9963</v>
      </c>
      <c r="C355" s="861" t="s">
        <v>9671</v>
      </c>
      <c r="D355" s="862">
        <v>2.73</v>
      </c>
    </row>
    <row r="356" spans="1:4">
      <c r="A356" s="861">
        <v>34355</v>
      </c>
      <c r="B356" s="861" t="s">
        <v>9964</v>
      </c>
      <c r="C356" s="861" t="s">
        <v>9671</v>
      </c>
      <c r="D356" s="862">
        <v>2.35</v>
      </c>
    </row>
    <row r="357" spans="1:4">
      <c r="A357" s="861">
        <v>130</v>
      </c>
      <c r="B357" s="861" t="s">
        <v>9965</v>
      </c>
      <c r="C357" s="861" t="s">
        <v>9671</v>
      </c>
      <c r="D357" s="862">
        <v>3.09</v>
      </c>
    </row>
    <row r="358" spans="1:4">
      <c r="A358" s="861">
        <v>135</v>
      </c>
      <c r="B358" s="861" t="s">
        <v>9966</v>
      </c>
      <c r="C358" s="861" t="s">
        <v>9671</v>
      </c>
      <c r="D358" s="862">
        <v>2.4900000000000002</v>
      </c>
    </row>
    <row r="359" spans="1:4">
      <c r="A359" s="861">
        <v>36886</v>
      </c>
      <c r="B359" s="861" t="s">
        <v>9967</v>
      </c>
      <c r="C359" s="861" t="s">
        <v>9671</v>
      </c>
      <c r="D359" s="862">
        <v>0.85</v>
      </c>
    </row>
    <row r="360" spans="1:4">
      <c r="A360" s="861">
        <v>38546</v>
      </c>
      <c r="B360" s="861" t="s">
        <v>9968</v>
      </c>
      <c r="C360" s="861" t="s">
        <v>2050</v>
      </c>
      <c r="D360" s="862">
        <v>540.11</v>
      </c>
    </row>
    <row r="361" spans="1:4">
      <c r="A361" s="861">
        <v>34549</v>
      </c>
      <c r="B361" s="861" t="s">
        <v>9969</v>
      </c>
      <c r="C361" s="861" t="s">
        <v>2050</v>
      </c>
      <c r="D361" s="862">
        <v>223.72</v>
      </c>
    </row>
    <row r="362" spans="1:4">
      <c r="A362" s="861">
        <v>6081</v>
      </c>
      <c r="B362" s="861" t="s">
        <v>9970</v>
      </c>
      <c r="C362" s="861" t="s">
        <v>2050</v>
      </c>
      <c r="D362" s="862">
        <v>31.69</v>
      </c>
    </row>
    <row r="363" spans="1:4">
      <c r="A363" s="861">
        <v>6077</v>
      </c>
      <c r="B363" s="861" t="s">
        <v>9971</v>
      </c>
      <c r="C363" s="861" t="s">
        <v>2050</v>
      </c>
      <c r="D363" s="862">
        <v>18.27</v>
      </c>
    </row>
    <row r="364" spans="1:4">
      <c r="A364" s="861">
        <v>6079</v>
      </c>
      <c r="B364" s="861" t="s">
        <v>9972</v>
      </c>
      <c r="C364" s="861" t="s">
        <v>2050</v>
      </c>
      <c r="D364" s="862">
        <v>10.44</v>
      </c>
    </row>
    <row r="365" spans="1:4">
      <c r="A365" s="861">
        <v>1091</v>
      </c>
      <c r="B365" s="861" t="s">
        <v>9973</v>
      </c>
      <c r="C365" s="861" t="s">
        <v>1844</v>
      </c>
      <c r="D365" s="862">
        <v>38.229999999999997</v>
      </c>
    </row>
    <row r="366" spans="1:4">
      <c r="A366" s="861">
        <v>1094</v>
      </c>
      <c r="B366" s="861" t="s">
        <v>9974</v>
      </c>
      <c r="C366" s="861" t="s">
        <v>1844</v>
      </c>
      <c r="D366" s="862">
        <v>26.74</v>
      </c>
    </row>
    <row r="367" spans="1:4">
      <c r="A367" s="861">
        <v>1095</v>
      </c>
      <c r="B367" s="861" t="s">
        <v>9975</v>
      </c>
      <c r="C367" s="861" t="s">
        <v>1844</v>
      </c>
      <c r="D367" s="862">
        <v>56.82</v>
      </c>
    </row>
    <row r="368" spans="1:4">
      <c r="A368" s="861">
        <v>1092</v>
      </c>
      <c r="B368" s="861" t="s">
        <v>9976</v>
      </c>
      <c r="C368" s="861" t="s">
        <v>1844</v>
      </c>
      <c r="D368" s="862">
        <v>43.97</v>
      </c>
    </row>
    <row r="369" spans="1:4">
      <c r="A369" s="861">
        <v>1093</v>
      </c>
      <c r="B369" s="861" t="s">
        <v>9977</v>
      </c>
      <c r="C369" s="861" t="s">
        <v>1844</v>
      </c>
      <c r="D369" s="862">
        <v>102.68</v>
      </c>
    </row>
    <row r="370" spans="1:4">
      <c r="A370" s="861">
        <v>1090</v>
      </c>
      <c r="B370" s="861" t="s">
        <v>9978</v>
      </c>
      <c r="C370" s="861" t="s">
        <v>1844</v>
      </c>
      <c r="D370" s="862">
        <v>73.52</v>
      </c>
    </row>
    <row r="371" spans="1:4">
      <c r="A371" s="861">
        <v>1096</v>
      </c>
      <c r="B371" s="861" t="s">
        <v>9979</v>
      </c>
      <c r="C371" s="861" t="s">
        <v>1844</v>
      </c>
      <c r="D371" s="862">
        <v>132.31</v>
      </c>
    </row>
    <row r="372" spans="1:4">
      <c r="A372" s="861">
        <v>1097</v>
      </c>
      <c r="B372" s="861" t="s">
        <v>9980</v>
      </c>
      <c r="C372" s="861" t="s">
        <v>1844</v>
      </c>
      <c r="D372" s="862">
        <v>112.31</v>
      </c>
    </row>
    <row r="373" spans="1:4">
      <c r="A373" s="861">
        <v>378</v>
      </c>
      <c r="B373" s="861" t="s">
        <v>9981</v>
      </c>
      <c r="C373" s="861" t="s">
        <v>9784</v>
      </c>
      <c r="D373" s="862">
        <v>13.73</v>
      </c>
    </row>
    <row r="374" spans="1:4">
      <c r="A374" s="861">
        <v>40911</v>
      </c>
      <c r="B374" s="861" t="s">
        <v>9982</v>
      </c>
      <c r="C374" s="861" t="s">
        <v>9786</v>
      </c>
      <c r="D374" s="862">
        <v>2424.4299999999998</v>
      </c>
    </row>
    <row r="375" spans="1:4">
      <c r="A375" s="861">
        <v>33939</v>
      </c>
      <c r="B375" s="861" t="s">
        <v>9983</v>
      </c>
      <c r="C375" s="861" t="s">
        <v>9784</v>
      </c>
      <c r="D375" s="862">
        <v>57.87</v>
      </c>
    </row>
    <row r="376" spans="1:4">
      <c r="A376" s="861">
        <v>40815</v>
      </c>
      <c r="B376" s="861" t="s">
        <v>9984</v>
      </c>
      <c r="C376" s="861" t="s">
        <v>9786</v>
      </c>
      <c r="D376" s="862">
        <v>10222.049999999999</v>
      </c>
    </row>
    <row r="377" spans="1:4">
      <c r="A377" s="861">
        <v>34760</v>
      </c>
      <c r="B377" s="861" t="s">
        <v>9985</v>
      </c>
      <c r="C377" s="861" t="s">
        <v>9784</v>
      </c>
      <c r="D377" s="862">
        <v>54.66</v>
      </c>
    </row>
    <row r="378" spans="1:4">
      <c r="A378" s="861">
        <v>40935</v>
      </c>
      <c r="B378" s="861" t="s">
        <v>9986</v>
      </c>
      <c r="C378" s="861" t="s">
        <v>9786</v>
      </c>
      <c r="D378" s="862">
        <v>9652.1</v>
      </c>
    </row>
    <row r="379" spans="1:4">
      <c r="A379" s="861">
        <v>33952</v>
      </c>
      <c r="B379" s="861" t="s">
        <v>9987</v>
      </c>
      <c r="C379" s="861" t="s">
        <v>9784</v>
      </c>
      <c r="D379" s="862">
        <v>82.21</v>
      </c>
    </row>
    <row r="380" spans="1:4">
      <c r="A380" s="861">
        <v>40816</v>
      </c>
      <c r="B380" s="861" t="s">
        <v>9988</v>
      </c>
      <c r="C380" s="861" t="s">
        <v>9786</v>
      </c>
      <c r="D380" s="862">
        <v>14519.56</v>
      </c>
    </row>
    <row r="381" spans="1:4">
      <c r="A381" s="861">
        <v>33953</v>
      </c>
      <c r="B381" s="861" t="s">
        <v>9989</v>
      </c>
      <c r="C381" s="861" t="s">
        <v>9784</v>
      </c>
      <c r="D381" s="862">
        <v>108.69</v>
      </c>
    </row>
    <row r="382" spans="1:4">
      <c r="A382" s="861">
        <v>40817</v>
      </c>
      <c r="B382" s="861" t="s">
        <v>9990</v>
      </c>
      <c r="C382" s="861" t="s">
        <v>9786</v>
      </c>
      <c r="D382" s="862">
        <v>19196.150000000001</v>
      </c>
    </row>
    <row r="383" spans="1:4">
      <c r="A383" s="861">
        <v>13348</v>
      </c>
      <c r="B383" s="861" t="s">
        <v>9991</v>
      </c>
      <c r="C383" s="861" t="s">
        <v>1844</v>
      </c>
      <c r="D383" s="862">
        <v>0.92</v>
      </c>
    </row>
    <row r="384" spans="1:4">
      <c r="A384" s="861">
        <v>39211</v>
      </c>
      <c r="B384" s="861" t="s">
        <v>9992</v>
      </c>
      <c r="C384" s="861" t="s">
        <v>1844</v>
      </c>
      <c r="D384" s="862">
        <v>1.32</v>
      </c>
    </row>
    <row r="385" spans="1:4">
      <c r="A385" s="861">
        <v>39212</v>
      </c>
      <c r="B385" s="861" t="s">
        <v>9993</v>
      </c>
      <c r="C385" s="861" t="s">
        <v>1844</v>
      </c>
      <c r="D385" s="862">
        <v>1.47</v>
      </c>
    </row>
    <row r="386" spans="1:4">
      <c r="A386" s="861">
        <v>39208</v>
      </c>
      <c r="B386" s="861" t="s">
        <v>9994</v>
      </c>
      <c r="C386" s="861" t="s">
        <v>1844</v>
      </c>
      <c r="D386" s="862">
        <v>0.4</v>
      </c>
    </row>
    <row r="387" spans="1:4">
      <c r="A387" s="861">
        <v>39210</v>
      </c>
      <c r="B387" s="861" t="s">
        <v>9995</v>
      </c>
      <c r="C387" s="861" t="s">
        <v>1844</v>
      </c>
      <c r="D387" s="862">
        <v>0.74</v>
      </c>
    </row>
    <row r="388" spans="1:4">
      <c r="A388" s="861">
        <v>39214</v>
      </c>
      <c r="B388" s="861" t="s">
        <v>9996</v>
      </c>
      <c r="C388" s="861" t="s">
        <v>1844</v>
      </c>
      <c r="D388" s="862">
        <v>2.72</v>
      </c>
    </row>
    <row r="389" spans="1:4">
      <c r="A389" s="861">
        <v>39213</v>
      </c>
      <c r="B389" s="861" t="s">
        <v>9997</v>
      </c>
      <c r="C389" s="861" t="s">
        <v>1844</v>
      </c>
      <c r="D389" s="862">
        <v>1.92</v>
      </c>
    </row>
    <row r="390" spans="1:4">
      <c r="A390" s="861">
        <v>39209</v>
      </c>
      <c r="B390" s="861" t="s">
        <v>9998</v>
      </c>
      <c r="C390" s="861" t="s">
        <v>1844</v>
      </c>
      <c r="D390" s="862">
        <v>0.47</v>
      </c>
    </row>
    <row r="391" spans="1:4">
      <c r="A391" s="861">
        <v>39207</v>
      </c>
      <c r="B391" s="861" t="s">
        <v>9999</v>
      </c>
      <c r="C391" s="861" t="s">
        <v>1844</v>
      </c>
      <c r="D391" s="862">
        <v>0.74</v>
      </c>
    </row>
    <row r="392" spans="1:4">
      <c r="A392" s="861">
        <v>39215</v>
      </c>
      <c r="B392" s="861" t="s">
        <v>10000</v>
      </c>
      <c r="C392" s="861" t="s">
        <v>1844</v>
      </c>
      <c r="D392" s="862">
        <v>4.96</v>
      </c>
    </row>
    <row r="393" spans="1:4">
      <c r="A393" s="861">
        <v>39216</v>
      </c>
      <c r="B393" s="861" t="s">
        <v>10001</v>
      </c>
      <c r="C393" s="861" t="s">
        <v>1844</v>
      </c>
      <c r="D393" s="862">
        <v>6.92</v>
      </c>
    </row>
    <row r="394" spans="1:4">
      <c r="A394" s="861">
        <v>11267</v>
      </c>
      <c r="B394" s="861" t="s">
        <v>10002</v>
      </c>
      <c r="C394" s="861" t="s">
        <v>1844</v>
      </c>
      <c r="D394" s="862">
        <v>0.8</v>
      </c>
    </row>
    <row r="395" spans="1:4">
      <c r="A395" s="861">
        <v>379</v>
      </c>
      <c r="B395" s="861" t="s">
        <v>10003</v>
      </c>
      <c r="C395" s="861" t="s">
        <v>1844</v>
      </c>
      <c r="D395" s="862">
        <v>0.81</v>
      </c>
    </row>
    <row r="396" spans="1:4">
      <c r="A396" s="861">
        <v>510</v>
      </c>
      <c r="B396" s="861" t="s">
        <v>10004</v>
      </c>
      <c r="C396" s="861" t="s">
        <v>9671</v>
      </c>
      <c r="D396" s="862">
        <v>13.63</v>
      </c>
    </row>
    <row r="397" spans="1:4">
      <c r="A397" s="861">
        <v>516</v>
      </c>
      <c r="B397" s="861" t="s">
        <v>10005</v>
      </c>
      <c r="C397" s="861" t="s">
        <v>9671</v>
      </c>
      <c r="D397" s="862">
        <v>16.149999999999999</v>
      </c>
    </row>
    <row r="398" spans="1:4">
      <c r="A398" s="861">
        <v>509</v>
      </c>
      <c r="B398" s="861" t="s">
        <v>10006</v>
      </c>
      <c r="C398" s="861" t="s">
        <v>9671</v>
      </c>
      <c r="D398" s="862">
        <v>18.12</v>
      </c>
    </row>
    <row r="399" spans="1:4">
      <c r="A399" s="861">
        <v>40331</v>
      </c>
      <c r="B399" s="861" t="s">
        <v>10007</v>
      </c>
      <c r="C399" s="861" t="s">
        <v>9784</v>
      </c>
      <c r="D399" s="862">
        <v>11.91</v>
      </c>
    </row>
    <row r="400" spans="1:4">
      <c r="A400" s="861">
        <v>40930</v>
      </c>
      <c r="B400" s="861" t="s">
        <v>10008</v>
      </c>
      <c r="C400" s="861" t="s">
        <v>9786</v>
      </c>
      <c r="D400" s="862">
        <v>2105.65</v>
      </c>
    </row>
    <row r="401" spans="1:4">
      <c r="A401" s="861">
        <v>11761</v>
      </c>
      <c r="B401" s="861" t="s">
        <v>10009</v>
      </c>
      <c r="C401" s="861" t="s">
        <v>1844</v>
      </c>
      <c r="D401" s="862">
        <v>93.06</v>
      </c>
    </row>
    <row r="402" spans="1:4">
      <c r="A402" s="861">
        <v>377</v>
      </c>
      <c r="B402" s="861" t="s">
        <v>10010</v>
      </c>
      <c r="C402" s="861" t="s">
        <v>1844</v>
      </c>
      <c r="D402" s="862">
        <v>43.73</v>
      </c>
    </row>
    <row r="403" spans="1:4">
      <c r="A403" s="861">
        <v>7588</v>
      </c>
      <c r="B403" s="861" t="s">
        <v>10011</v>
      </c>
      <c r="C403" s="861" t="s">
        <v>1844</v>
      </c>
      <c r="D403" s="862">
        <v>47.97</v>
      </c>
    </row>
    <row r="404" spans="1:4">
      <c r="A404" s="861">
        <v>34392</v>
      </c>
      <c r="B404" s="861" t="s">
        <v>10012</v>
      </c>
      <c r="C404" s="861" t="s">
        <v>9784</v>
      </c>
      <c r="D404" s="862">
        <v>10.51</v>
      </c>
    </row>
    <row r="405" spans="1:4">
      <c r="A405" s="861">
        <v>40908</v>
      </c>
      <c r="B405" s="861" t="s">
        <v>10013</v>
      </c>
      <c r="C405" s="861" t="s">
        <v>9786</v>
      </c>
      <c r="D405" s="862">
        <v>1857.72</v>
      </c>
    </row>
    <row r="406" spans="1:4">
      <c r="A406" s="861">
        <v>34551</v>
      </c>
      <c r="B406" s="861" t="s">
        <v>10014</v>
      </c>
      <c r="C406" s="861" t="s">
        <v>9784</v>
      </c>
      <c r="D406" s="862">
        <v>9.99</v>
      </c>
    </row>
    <row r="407" spans="1:4">
      <c r="A407" s="861">
        <v>41078</v>
      </c>
      <c r="B407" s="861" t="s">
        <v>10015</v>
      </c>
      <c r="C407" s="861" t="s">
        <v>9786</v>
      </c>
      <c r="D407" s="862">
        <v>1767.3</v>
      </c>
    </row>
    <row r="408" spans="1:4">
      <c r="A408" s="861">
        <v>246</v>
      </c>
      <c r="B408" s="861" t="s">
        <v>10016</v>
      </c>
      <c r="C408" s="861" t="s">
        <v>9784</v>
      </c>
      <c r="D408" s="862">
        <v>10.050000000000001</v>
      </c>
    </row>
    <row r="409" spans="1:4">
      <c r="A409" s="861">
        <v>40927</v>
      </c>
      <c r="B409" s="861" t="s">
        <v>10017</v>
      </c>
      <c r="C409" s="861" t="s">
        <v>9786</v>
      </c>
      <c r="D409" s="862">
        <v>1776.72</v>
      </c>
    </row>
    <row r="410" spans="1:4">
      <c r="A410" s="861">
        <v>2350</v>
      </c>
      <c r="B410" s="861" t="s">
        <v>10018</v>
      </c>
      <c r="C410" s="861" t="s">
        <v>9784</v>
      </c>
      <c r="D410" s="862">
        <v>11.06</v>
      </c>
    </row>
    <row r="411" spans="1:4">
      <c r="A411" s="861">
        <v>40812</v>
      </c>
      <c r="B411" s="861" t="s">
        <v>10019</v>
      </c>
      <c r="C411" s="861" t="s">
        <v>9786</v>
      </c>
      <c r="D411" s="862">
        <v>1954.73</v>
      </c>
    </row>
    <row r="412" spans="1:4">
      <c r="A412" s="861">
        <v>245</v>
      </c>
      <c r="B412" s="861" t="s">
        <v>10020</v>
      </c>
      <c r="C412" s="861" t="s">
        <v>9784</v>
      </c>
      <c r="D412" s="862">
        <v>18.829999999999998</v>
      </c>
    </row>
    <row r="413" spans="1:4">
      <c r="A413" s="861">
        <v>41090</v>
      </c>
      <c r="B413" s="861" t="s">
        <v>10021</v>
      </c>
      <c r="C413" s="861" t="s">
        <v>9786</v>
      </c>
      <c r="D413" s="862">
        <v>3326.52</v>
      </c>
    </row>
    <row r="414" spans="1:4">
      <c r="A414" s="861">
        <v>251</v>
      </c>
      <c r="B414" s="861" t="s">
        <v>10022</v>
      </c>
      <c r="C414" s="861" t="s">
        <v>9784</v>
      </c>
      <c r="D414" s="862">
        <v>8.8800000000000008</v>
      </c>
    </row>
    <row r="415" spans="1:4">
      <c r="A415" s="861">
        <v>40975</v>
      </c>
      <c r="B415" s="861" t="s">
        <v>10023</v>
      </c>
      <c r="C415" s="861" t="s">
        <v>9786</v>
      </c>
      <c r="D415" s="862">
        <v>1571.85</v>
      </c>
    </row>
    <row r="416" spans="1:4">
      <c r="A416" s="861">
        <v>6127</v>
      </c>
      <c r="B416" s="861" t="s">
        <v>10024</v>
      </c>
      <c r="C416" s="861" t="s">
        <v>9784</v>
      </c>
      <c r="D416" s="862">
        <v>10.199999999999999</v>
      </c>
    </row>
    <row r="417" spans="1:4">
      <c r="A417" s="861">
        <v>41072</v>
      </c>
      <c r="B417" s="861" t="s">
        <v>10025</v>
      </c>
      <c r="C417" s="861" t="s">
        <v>9786</v>
      </c>
      <c r="D417" s="862">
        <v>1801.43</v>
      </c>
    </row>
    <row r="418" spans="1:4">
      <c r="A418" s="861">
        <v>6121</v>
      </c>
      <c r="B418" s="861" t="s">
        <v>10026</v>
      </c>
      <c r="C418" s="861" t="s">
        <v>9784</v>
      </c>
      <c r="D418" s="862">
        <v>10.99</v>
      </c>
    </row>
    <row r="419" spans="1:4">
      <c r="A419" s="861">
        <v>41071</v>
      </c>
      <c r="B419" s="861" t="s">
        <v>10027</v>
      </c>
      <c r="C419" s="861" t="s">
        <v>9786</v>
      </c>
      <c r="D419" s="862">
        <v>1942.66</v>
      </c>
    </row>
    <row r="420" spans="1:4">
      <c r="A420" s="861">
        <v>244</v>
      </c>
      <c r="B420" s="861" t="s">
        <v>10028</v>
      </c>
      <c r="C420" s="861" t="s">
        <v>9784</v>
      </c>
      <c r="D420" s="862">
        <v>5.59</v>
      </c>
    </row>
    <row r="421" spans="1:4">
      <c r="A421" s="861">
        <v>41093</v>
      </c>
      <c r="B421" s="861" t="s">
        <v>10029</v>
      </c>
      <c r="C421" s="861" t="s">
        <v>9786</v>
      </c>
      <c r="D421" s="862">
        <v>990.34</v>
      </c>
    </row>
    <row r="422" spans="1:4">
      <c r="A422" s="861">
        <v>532</v>
      </c>
      <c r="B422" s="861" t="s">
        <v>10030</v>
      </c>
      <c r="C422" s="861" t="s">
        <v>9784</v>
      </c>
      <c r="D422" s="862">
        <v>20.27</v>
      </c>
    </row>
    <row r="423" spans="1:4">
      <c r="A423" s="861">
        <v>40931</v>
      </c>
      <c r="B423" s="861" t="s">
        <v>10031</v>
      </c>
      <c r="C423" s="861" t="s">
        <v>9786</v>
      </c>
      <c r="D423" s="862">
        <v>3582.77</v>
      </c>
    </row>
    <row r="424" spans="1:4">
      <c r="A424" s="861">
        <v>36150</v>
      </c>
      <c r="B424" s="861" t="s">
        <v>10032</v>
      </c>
      <c r="C424" s="861" t="s">
        <v>1844</v>
      </c>
      <c r="D424" s="862">
        <v>47.49</v>
      </c>
    </row>
    <row r="425" spans="1:4">
      <c r="A425" s="861">
        <v>4760</v>
      </c>
      <c r="B425" s="861" t="s">
        <v>10033</v>
      </c>
      <c r="C425" s="861" t="s">
        <v>9784</v>
      </c>
      <c r="D425" s="862">
        <v>13.73</v>
      </c>
    </row>
    <row r="426" spans="1:4">
      <c r="A426" s="861">
        <v>41069</v>
      </c>
      <c r="B426" s="861" t="s">
        <v>10034</v>
      </c>
      <c r="C426" s="861" t="s">
        <v>9786</v>
      </c>
      <c r="D426" s="862">
        <v>2424.4299999999998</v>
      </c>
    </row>
    <row r="427" spans="1:4">
      <c r="A427" s="861">
        <v>10422</v>
      </c>
      <c r="B427" s="861" t="s">
        <v>10035</v>
      </c>
      <c r="C427" s="861" t="s">
        <v>1844</v>
      </c>
      <c r="D427" s="862">
        <v>310.19</v>
      </c>
    </row>
    <row r="428" spans="1:4">
      <c r="A428" s="861">
        <v>44019</v>
      </c>
      <c r="B428" s="861" t="s">
        <v>10036</v>
      </c>
      <c r="C428" s="861" t="s">
        <v>1844</v>
      </c>
      <c r="D428" s="862">
        <v>429.38</v>
      </c>
    </row>
    <row r="429" spans="1:4">
      <c r="A429" s="861">
        <v>36520</v>
      </c>
      <c r="B429" s="861" t="s">
        <v>10037</v>
      </c>
      <c r="C429" s="861" t="s">
        <v>1844</v>
      </c>
      <c r="D429" s="862">
        <v>522.08000000000004</v>
      </c>
    </row>
    <row r="430" spans="1:4">
      <c r="A430" s="861">
        <v>42319</v>
      </c>
      <c r="B430" s="861" t="s">
        <v>10038</v>
      </c>
      <c r="C430" s="861" t="s">
        <v>1844</v>
      </c>
      <c r="D430" s="862">
        <v>467.81</v>
      </c>
    </row>
    <row r="431" spans="1:4">
      <c r="A431" s="861">
        <v>10420</v>
      </c>
      <c r="B431" s="861" t="s">
        <v>10039</v>
      </c>
      <c r="C431" s="861" t="s">
        <v>1844</v>
      </c>
      <c r="D431" s="862">
        <v>165.95</v>
      </c>
    </row>
    <row r="432" spans="1:4">
      <c r="A432" s="861">
        <v>10421</v>
      </c>
      <c r="B432" s="861" t="s">
        <v>10040</v>
      </c>
      <c r="C432" s="861" t="s">
        <v>1844</v>
      </c>
      <c r="D432" s="862">
        <v>182.36</v>
      </c>
    </row>
    <row r="433" spans="1:4">
      <c r="A433" s="861">
        <v>11786</v>
      </c>
      <c r="B433" s="861" t="s">
        <v>10041</v>
      </c>
      <c r="C433" s="861" t="s">
        <v>1844</v>
      </c>
      <c r="D433" s="862">
        <v>367.7</v>
      </c>
    </row>
    <row r="434" spans="1:4">
      <c r="A434" s="861">
        <v>10</v>
      </c>
      <c r="B434" s="861" t="s">
        <v>10042</v>
      </c>
      <c r="C434" s="861" t="s">
        <v>1844</v>
      </c>
      <c r="D434" s="862">
        <v>16.739999999999998</v>
      </c>
    </row>
    <row r="435" spans="1:4">
      <c r="A435" s="861">
        <v>4815</v>
      </c>
      <c r="B435" s="861" t="s">
        <v>10043</v>
      </c>
      <c r="C435" s="861" t="s">
        <v>1844</v>
      </c>
      <c r="D435" s="862">
        <v>6.71</v>
      </c>
    </row>
    <row r="436" spans="1:4">
      <c r="A436" s="861">
        <v>541</v>
      </c>
      <c r="B436" s="861" t="s">
        <v>10044</v>
      </c>
      <c r="C436" s="861" t="s">
        <v>1844</v>
      </c>
      <c r="D436" s="862">
        <v>166</v>
      </c>
    </row>
    <row r="437" spans="1:4">
      <c r="A437" s="861">
        <v>542</v>
      </c>
      <c r="B437" s="861" t="s">
        <v>10045</v>
      </c>
      <c r="C437" s="861" t="s">
        <v>1844</v>
      </c>
      <c r="D437" s="862">
        <v>208.08</v>
      </c>
    </row>
    <row r="438" spans="1:4">
      <c r="A438" s="861">
        <v>540</v>
      </c>
      <c r="B438" s="861" t="s">
        <v>10046</v>
      </c>
      <c r="C438" s="861" t="s">
        <v>1844</v>
      </c>
      <c r="D438" s="862">
        <v>468.91</v>
      </c>
    </row>
    <row r="439" spans="1:4">
      <c r="A439" s="861">
        <v>38364</v>
      </c>
      <c r="B439" s="861" t="s">
        <v>10047</v>
      </c>
      <c r="C439" s="861" t="s">
        <v>1844</v>
      </c>
      <c r="D439" s="862">
        <v>754.71</v>
      </c>
    </row>
    <row r="440" spans="1:4">
      <c r="A440" s="861">
        <v>11692</v>
      </c>
      <c r="B440" s="861" t="s">
        <v>10048</v>
      </c>
      <c r="C440" s="861" t="s">
        <v>1838</v>
      </c>
      <c r="D440" s="862">
        <v>505.19</v>
      </c>
    </row>
    <row r="441" spans="1:4">
      <c r="A441" s="861">
        <v>1746</v>
      </c>
      <c r="B441" s="861" t="s">
        <v>10049</v>
      </c>
      <c r="C441" s="861" t="s">
        <v>1844</v>
      </c>
      <c r="D441" s="862">
        <v>249</v>
      </c>
    </row>
    <row r="442" spans="1:4">
      <c r="A442" s="861">
        <v>1748</v>
      </c>
      <c r="B442" s="861" t="s">
        <v>10050</v>
      </c>
      <c r="C442" s="861" t="s">
        <v>1844</v>
      </c>
      <c r="D442" s="862">
        <v>331.11</v>
      </c>
    </row>
    <row r="443" spans="1:4">
      <c r="A443" s="861">
        <v>1749</v>
      </c>
      <c r="B443" s="861" t="s">
        <v>10051</v>
      </c>
      <c r="C443" s="861" t="s">
        <v>1844</v>
      </c>
      <c r="D443" s="862">
        <v>479.72</v>
      </c>
    </row>
    <row r="444" spans="1:4">
      <c r="A444" s="861">
        <v>37412</v>
      </c>
      <c r="B444" s="861" t="s">
        <v>10052</v>
      </c>
      <c r="C444" s="861" t="s">
        <v>1844</v>
      </c>
      <c r="D444" s="862">
        <v>243.4</v>
      </c>
    </row>
    <row r="445" spans="1:4">
      <c r="A445" s="861">
        <v>1745</v>
      </c>
      <c r="B445" s="861" t="s">
        <v>10053</v>
      </c>
      <c r="C445" s="861" t="s">
        <v>1844</v>
      </c>
      <c r="D445" s="862">
        <v>289.43</v>
      </c>
    </row>
    <row r="446" spans="1:4">
      <c r="A446" s="861">
        <v>1750</v>
      </c>
      <c r="B446" s="861" t="s">
        <v>10054</v>
      </c>
      <c r="C446" s="861" t="s">
        <v>1844</v>
      </c>
      <c r="D446" s="862">
        <v>676.36</v>
      </c>
    </row>
    <row r="447" spans="1:4">
      <c r="A447" s="861">
        <v>11687</v>
      </c>
      <c r="B447" s="861" t="s">
        <v>10055</v>
      </c>
      <c r="C447" s="861" t="s">
        <v>1925</v>
      </c>
      <c r="D447" s="862">
        <v>1077.6400000000001</v>
      </c>
    </row>
    <row r="448" spans="1:4">
      <c r="A448" s="861">
        <v>11689</v>
      </c>
      <c r="B448" s="861" t="s">
        <v>10056</v>
      </c>
      <c r="C448" s="861" t="s">
        <v>1925</v>
      </c>
      <c r="D448" s="862">
        <v>1350.22</v>
      </c>
    </row>
    <row r="449" spans="1:4">
      <c r="A449" s="861">
        <v>11693</v>
      </c>
      <c r="B449" s="861" t="s">
        <v>10057</v>
      </c>
      <c r="C449" s="861" t="s">
        <v>1838</v>
      </c>
      <c r="D449" s="862">
        <v>184.06</v>
      </c>
    </row>
    <row r="450" spans="1:4">
      <c r="A450" s="861">
        <v>36215</v>
      </c>
      <c r="B450" s="861" t="s">
        <v>10058</v>
      </c>
      <c r="C450" s="861" t="s">
        <v>1844</v>
      </c>
      <c r="D450" s="862">
        <v>1039.26</v>
      </c>
    </row>
    <row r="451" spans="1:4">
      <c r="A451" s="861">
        <v>42439</v>
      </c>
      <c r="B451" s="861" t="s">
        <v>10059</v>
      </c>
      <c r="C451" s="861" t="s">
        <v>1844</v>
      </c>
      <c r="D451" s="862">
        <v>1060.52</v>
      </c>
    </row>
    <row r="452" spans="1:4">
      <c r="A452" s="861">
        <v>38381</v>
      </c>
      <c r="B452" s="861" t="s">
        <v>10060</v>
      </c>
      <c r="C452" s="861" t="s">
        <v>1844</v>
      </c>
      <c r="D452" s="862">
        <v>10.039999999999999</v>
      </c>
    </row>
    <row r="453" spans="1:4">
      <c r="A453" s="861">
        <v>39621</v>
      </c>
      <c r="B453" s="861" t="s">
        <v>10061</v>
      </c>
      <c r="C453" s="861" t="s">
        <v>10062</v>
      </c>
      <c r="D453" s="862">
        <v>1024.75</v>
      </c>
    </row>
    <row r="454" spans="1:4">
      <c r="A454" s="861">
        <v>39624</v>
      </c>
      <c r="B454" s="861" t="s">
        <v>10063</v>
      </c>
      <c r="C454" s="861" t="s">
        <v>10062</v>
      </c>
      <c r="D454" s="862">
        <v>1130.4100000000001</v>
      </c>
    </row>
    <row r="455" spans="1:4">
      <c r="A455" s="861">
        <v>39615</v>
      </c>
      <c r="B455" s="861" t="s">
        <v>10064</v>
      </c>
      <c r="C455" s="861" t="s">
        <v>1844</v>
      </c>
      <c r="D455" s="862">
        <v>456.79</v>
      </c>
    </row>
    <row r="456" spans="1:4">
      <c r="A456" s="861">
        <v>39620</v>
      </c>
      <c r="B456" s="861" t="s">
        <v>10065</v>
      </c>
      <c r="C456" s="861" t="s">
        <v>1844</v>
      </c>
      <c r="D456" s="862">
        <v>697.64</v>
      </c>
    </row>
    <row r="457" spans="1:4">
      <c r="A457" s="861">
        <v>39623</v>
      </c>
      <c r="B457" s="861" t="s">
        <v>10066</v>
      </c>
      <c r="C457" s="861" t="s">
        <v>1844</v>
      </c>
      <c r="D457" s="862">
        <v>747.23</v>
      </c>
    </row>
    <row r="458" spans="1:4">
      <c r="A458" s="861">
        <v>36207</v>
      </c>
      <c r="B458" s="861" t="s">
        <v>10067</v>
      </c>
      <c r="C458" s="861" t="s">
        <v>1844</v>
      </c>
      <c r="D458" s="862">
        <v>460.32</v>
      </c>
    </row>
    <row r="459" spans="1:4">
      <c r="A459" s="861">
        <v>36209</v>
      </c>
      <c r="B459" s="861" t="s">
        <v>10068</v>
      </c>
      <c r="C459" s="861" t="s">
        <v>1844</v>
      </c>
      <c r="D459" s="862">
        <v>528.29</v>
      </c>
    </row>
    <row r="460" spans="1:4">
      <c r="A460" s="861">
        <v>36210</v>
      </c>
      <c r="B460" s="861" t="s">
        <v>10069</v>
      </c>
      <c r="C460" s="861" t="s">
        <v>1844</v>
      </c>
      <c r="D460" s="862">
        <v>571.59</v>
      </c>
    </row>
    <row r="461" spans="1:4">
      <c r="A461" s="861">
        <v>36204</v>
      </c>
      <c r="B461" s="861" t="s">
        <v>10070</v>
      </c>
      <c r="C461" s="861" t="s">
        <v>1844</v>
      </c>
      <c r="D461" s="862">
        <v>202.66</v>
      </c>
    </row>
    <row r="462" spans="1:4">
      <c r="A462" s="861">
        <v>36205</v>
      </c>
      <c r="B462" s="861" t="s">
        <v>10071</v>
      </c>
      <c r="C462" s="861" t="s">
        <v>1844</v>
      </c>
      <c r="D462" s="862">
        <v>225.08</v>
      </c>
    </row>
    <row r="463" spans="1:4">
      <c r="A463" s="861">
        <v>36081</v>
      </c>
      <c r="B463" s="861" t="s">
        <v>10072</v>
      </c>
      <c r="C463" s="861" t="s">
        <v>1844</v>
      </c>
      <c r="D463" s="862">
        <v>239.99</v>
      </c>
    </row>
    <row r="464" spans="1:4">
      <c r="A464" s="861">
        <v>36206</v>
      </c>
      <c r="B464" s="861" t="s">
        <v>10073</v>
      </c>
      <c r="C464" s="861" t="s">
        <v>1844</v>
      </c>
      <c r="D464" s="862">
        <v>251.43</v>
      </c>
    </row>
    <row r="465" spans="1:4">
      <c r="A465" s="861">
        <v>36218</v>
      </c>
      <c r="B465" s="861" t="s">
        <v>10074</v>
      </c>
      <c r="C465" s="861" t="s">
        <v>1844</v>
      </c>
      <c r="D465" s="862">
        <v>136.26</v>
      </c>
    </row>
    <row r="466" spans="1:4">
      <c r="A466" s="861">
        <v>36220</v>
      </c>
      <c r="B466" s="861" t="s">
        <v>10075</v>
      </c>
      <c r="C466" s="861" t="s">
        <v>1844</v>
      </c>
      <c r="D466" s="862">
        <v>156.24</v>
      </c>
    </row>
    <row r="467" spans="1:4">
      <c r="A467" s="861">
        <v>36080</v>
      </c>
      <c r="B467" s="861" t="s">
        <v>10076</v>
      </c>
      <c r="C467" s="861" t="s">
        <v>1844</v>
      </c>
      <c r="D467" s="862">
        <v>169</v>
      </c>
    </row>
    <row r="468" spans="1:4">
      <c r="A468" s="861">
        <v>36223</v>
      </c>
      <c r="B468" s="861" t="s">
        <v>10077</v>
      </c>
      <c r="C468" s="861" t="s">
        <v>1844</v>
      </c>
      <c r="D468" s="862">
        <v>176.97</v>
      </c>
    </row>
    <row r="469" spans="1:4">
      <c r="A469" s="861">
        <v>546</v>
      </c>
      <c r="B469" s="861" t="s">
        <v>10078</v>
      </c>
      <c r="C469" s="861" t="s">
        <v>9671</v>
      </c>
      <c r="D469" s="862">
        <v>12.85</v>
      </c>
    </row>
    <row r="470" spans="1:4">
      <c r="A470" s="861">
        <v>566</v>
      </c>
      <c r="B470" s="861" t="s">
        <v>10079</v>
      </c>
      <c r="C470" s="861" t="s">
        <v>1925</v>
      </c>
      <c r="D470" s="862">
        <v>6.1</v>
      </c>
    </row>
    <row r="471" spans="1:4">
      <c r="A471" s="861">
        <v>565</v>
      </c>
      <c r="B471" s="861" t="s">
        <v>10080</v>
      </c>
      <c r="C471" s="861" t="s">
        <v>1925</v>
      </c>
      <c r="D471" s="862">
        <v>22.23</v>
      </c>
    </row>
    <row r="472" spans="1:4">
      <c r="A472" s="861">
        <v>555</v>
      </c>
      <c r="B472" s="861" t="s">
        <v>10081</v>
      </c>
      <c r="C472" s="861" t="s">
        <v>1925</v>
      </c>
      <c r="D472" s="862">
        <v>15.76</v>
      </c>
    </row>
    <row r="473" spans="1:4">
      <c r="A473" s="861">
        <v>557</v>
      </c>
      <c r="B473" s="861" t="s">
        <v>10082</v>
      </c>
      <c r="C473" s="861" t="s">
        <v>1925</v>
      </c>
      <c r="D473" s="862">
        <v>49.44</v>
      </c>
    </row>
    <row r="474" spans="1:4">
      <c r="A474" s="861">
        <v>552</v>
      </c>
      <c r="B474" s="861" t="s">
        <v>10083</v>
      </c>
      <c r="C474" s="861" t="s">
        <v>1925</v>
      </c>
      <c r="D474" s="862">
        <v>24.53</v>
      </c>
    </row>
    <row r="475" spans="1:4">
      <c r="A475" s="861">
        <v>563</v>
      </c>
      <c r="B475" s="861" t="s">
        <v>10084</v>
      </c>
      <c r="C475" s="861" t="s">
        <v>1925</v>
      </c>
      <c r="D475" s="862">
        <v>36.86</v>
      </c>
    </row>
    <row r="476" spans="1:4">
      <c r="A476" s="861">
        <v>549</v>
      </c>
      <c r="B476" s="861" t="s">
        <v>10085</v>
      </c>
      <c r="C476" s="861" t="s">
        <v>1925</v>
      </c>
      <c r="D476" s="862">
        <v>66.34</v>
      </c>
    </row>
    <row r="477" spans="1:4">
      <c r="A477" s="861">
        <v>551</v>
      </c>
      <c r="B477" s="861" t="s">
        <v>10086</v>
      </c>
      <c r="C477" s="861" t="s">
        <v>1925</v>
      </c>
      <c r="D477" s="862">
        <v>131.36000000000001</v>
      </c>
    </row>
    <row r="478" spans="1:4">
      <c r="A478" s="861">
        <v>559</v>
      </c>
      <c r="B478" s="861" t="s">
        <v>10087</v>
      </c>
      <c r="C478" s="861" t="s">
        <v>1925</v>
      </c>
      <c r="D478" s="862">
        <v>32.840000000000003</v>
      </c>
    </row>
    <row r="479" spans="1:4">
      <c r="A479" s="861">
        <v>560</v>
      </c>
      <c r="B479" s="861" t="s">
        <v>10088</v>
      </c>
      <c r="C479" s="861" t="s">
        <v>1925</v>
      </c>
      <c r="D479" s="862">
        <v>41.08</v>
      </c>
    </row>
    <row r="480" spans="1:4">
      <c r="A480" s="861">
        <v>547</v>
      </c>
      <c r="B480" s="861" t="s">
        <v>10089</v>
      </c>
      <c r="C480" s="861" t="s">
        <v>1925</v>
      </c>
      <c r="D480" s="862">
        <v>49.19</v>
      </c>
    </row>
    <row r="481" spans="1:4">
      <c r="A481" s="861">
        <v>38127</v>
      </c>
      <c r="B481" s="861" t="s">
        <v>10090</v>
      </c>
      <c r="C481" s="861" t="s">
        <v>1844</v>
      </c>
      <c r="D481" s="862">
        <v>364.87</v>
      </c>
    </row>
    <row r="482" spans="1:4">
      <c r="A482" s="861">
        <v>38060</v>
      </c>
      <c r="B482" s="861" t="s">
        <v>10091</v>
      </c>
      <c r="C482" s="861" t="s">
        <v>1844</v>
      </c>
      <c r="D482" s="862">
        <v>54.47</v>
      </c>
    </row>
    <row r="483" spans="1:4">
      <c r="A483" s="861">
        <v>10956</v>
      </c>
      <c r="B483" s="861" t="s">
        <v>10092</v>
      </c>
      <c r="C483" s="861" t="s">
        <v>1844</v>
      </c>
      <c r="D483" s="862">
        <v>59.74</v>
      </c>
    </row>
    <row r="484" spans="1:4">
      <c r="A484" s="861">
        <v>39380</v>
      </c>
      <c r="B484" s="861" t="s">
        <v>10093</v>
      </c>
      <c r="C484" s="861" t="s">
        <v>1844</v>
      </c>
      <c r="D484" s="862">
        <v>25.63</v>
      </c>
    </row>
    <row r="485" spans="1:4">
      <c r="A485" s="861">
        <v>13374</v>
      </c>
      <c r="B485" s="861" t="s">
        <v>10094</v>
      </c>
      <c r="C485" s="861" t="s">
        <v>1844</v>
      </c>
      <c r="D485" s="862">
        <v>49.36</v>
      </c>
    </row>
    <row r="486" spans="1:4">
      <c r="A486" s="861">
        <v>37597</v>
      </c>
      <c r="B486" s="861" t="s">
        <v>10095</v>
      </c>
      <c r="C486" s="861" t="s">
        <v>1844</v>
      </c>
      <c r="D486" s="862">
        <v>554625</v>
      </c>
    </row>
    <row r="487" spans="1:4">
      <c r="A487" s="861">
        <v>183</v>
      </c>
      <c r="B487" s="861" t="s">
        <v>10096</v>
      </c>
      <c r="C487" s="861" t="s">
        <v>10097</v>
      </c>
      <c r="D487" s="862">
        <v>122.5</v>
      </c>
    </row>
    <row r="488" spans="1:4">
      <c r="A488" s="861">
        <v>184</v>
      </c>
      <c r="B488" s="861" t="s">
        <v>10098</v>
      </c>
      <c r="C488" s="861" t="s">
        <v>10097</v>
      </c>
      <c r="D488" s="862">
        <v>75.87</v>
      </c>
    </row>
    <row r="489" spans="1:4">
      <c r="A489" s="861">
        <v>181</v>
      </c>
      <c r="B489" s="861" t="s">
        <v>10099</v>
      </c>
      <c r="C489" s="861" t="s">
        <v>10097</v>
      </c>
      <c r="D489" s="862">
        <v>163.59</v>
      </c>
    </row>
    <row r="490" spans="1:4">
      <c r="A490" s="861">
        <v>20001</v>
      </c>
      <c r="B490" s="861" t="s">
        <v>10100</v>
      </c>
      <c r="C490" s="861" t="s">
        <v>10097</v>
      </c>
      <c r="D490" s="862">
        <v>94.83</v>
      </c>
    </row>
    <row r="491" spans="1:4">
      <c r="A491" s="861">
        <v>39837</v>
      </c>
      <c r="B491" s="861" t="s">
        <v>10101</v>
      </c>
      <c r="C491" s="861" t="s">
        <v>10097</v>
      </c>
      <c r="D491" s="862">
        <v>345.99</v>
      </c>
    </row>
    <row r="492" spans="1:4">
      <c r="A492" s="861">
        <v>10535</v>
      </c>
      <c r="B492" s="861" t="s">
        <v>10102</v>
      </c>
      <c r="C492" s="861" t="s">
        <v>1844</v>
      </c>
      <c r="D492" s="862">
        <v>5170</v>
      </c>
    </row>
    <row r="493" spans="1:4">
      <c r="A493" s="861">
        <v>10537</v>
      </c>
      <c r="B493" s="861" t="s">
        <v>10103</v>
      </c>
      <c r="C493" s="861" t="s">
        <v>1844</v>
      </c>
      <c r="D493" s="862">
        <v>7050.47</v>
      </c>
    </row>
    <row r="494" spans="1:4">
      <c r="A494" s="861">
        <v>13891</v>
      </c>
      <c r="B494" s="861" t="s">
        <v>10104</v>
      </c>
      <c r="C494" s="861" t="s">
        <v>1844</v>
      </c>
      <c r="D494" s="862">
        <v>6466.88</v>
      </c>
    </row>
    <row r="495" spans="1:4">
      <c r="A495" s="861">
        <v>44492</v>
      </c>
      <c r="B495" s="861" t="s">
        <v>10105</v>
      </c>
      <c r="C495" s="861" t="s">
        <v>1844</v>
      </c>
      <c r="D495" s="862">
        <v>28128.3</v>
      </c>
    </row>
    <row r="496" spans="1:4">
      <c r="A496" s="861">
        <v>36396</v>
      </c>
      <c r="B496" s="861" t="s">
        <v>10106</v>
      </c>
      <c r="C496" s="861" t="s">
        <v>1844</v>
      </c>
      <c r="D496" s="862">
        <v>5914.83</v>
      </c>
    </row>
    <row r="497" spans="1:4">
      <c r="A497" s="861">
        <v>36397</v>
      </c>
      <c r="B497" s="861" t="s">
        <v>10107</v>
      </c>
      <c r="C497" s="861" t="s">
        <v>1844</v>
      </c>
      <c r="D497" s="862">
        <v>21030.5</v>
      </c>
    </row>
    <row r="498" spans="1:4">
      <c r="A498" s="861">
        <v>36398</v>
      </c>
      <c r="B498" s="861" t="s">
        <v>10108</v>
      </c>
      <c r="C498" s="861" t="s">
        <v>1844</v>
      </c>
      <c r="D498" s="862">
        <v>25560.83</v>
      </c>
    </row>
    <row r="499" spans="1:4">
      <c r="A499" s="861">
        <v>647</v>
      </c>
      <c r="B499" s="861" t="s">
        <v>10109</v>
      </c>
      <c r="C499" s="861" t="s">
        <v>9784</v>
      </c>
      <c r="D499" s="862">
        <v>9.75</v>
      </c>
    </row>
    <row r="500" spans="1:4">
      <c r="A500" s="861">
        <v>40920</v>
      </c>
      <c r="B500" s="861" t="s">
        <v>10110</v>
      </c>
      <c r="C500" s="861" t="s">
        <v>9786</v>
      </c>
      <c r="D500" s="862">
        <v>1724.56</v>
      </c>
    </row>
    <row r="501" spans="1:4">
      <c r="A501" s="861">
        <v>715</v>
      </c>
      <c r="B501" s="861" t="s">
        <v>10111</v>
      </c>
      <c r="C501" s="861" t="s">
        <v>1844</v>
      </c>
      <c r="D501" s="862">
        <v>23.89</v>
      </c>
    </row>
    <row r="502" spans="1:4">
      <c r="A502" s="861">
        <v>716</v>
      </c>
      <c r="B502" s="861" t="s">
        <v>10112</v>
      </c>
      <c r="C502" s="861" t="s">
        <v>1844</v>
      </c>
      <c r="D502" s="862">
        <v>27.01</v>
      </c>
    </row>
    <row r="503" spans="1:4">
      <c r="A503" s="861">
        <v>38783</v>
      </c>
      <c r="B503" s="861" t="s">
        <v>10113</v>
      </c>
      <c r="C503" s="861" t="s">
        <v>1844</v>
      </c>
      <c r="D503" s="862">
        <v>1.22</v>
      </c>
    </row>
    <row r="504" spans="1:4">
      <c r="A504" s="861">
        <v>37593</v>
      </c>
      <c r="B504" s="861" t="s">
        <v>10114</v>
      </c>
      <c r="C504" s="861" t="s">
        <v>1844</v>
      </c>
      <c r="D504" s="862">
        <v>3</v>
      </c>
    </row>
    <row r="505" spans="1:4">
      <c r="A505" s="861">
        <v>37594</v>
      </c>
      <c r="B505" s="861" t="s">
        <v>10115</v>
      </c>
      <c r="C505" s="861" t="s">
        <v>1844</v>
      </c>
      <c r="D505" s="862">
        <v>3.74</v>
      </c>
    </row>
    <row r="506" spans="1:4">
      <c r="A506" s="861">
        <v>37592</v>
      </c>
      <c r="B506" s="861" t="s">
        <v>10116</v>
      </c>
      <c r="C506" s="861" t="s">
        <v>1844</v>
      </c>
      <c r="D506" s="862">
        <v>2.37</v>
      </c>
    </row>
    <row r="507" spans="1:4">
      <c r="A507" s="861">
        <v>7270</v>
      </c>
      <c r="B507" s="861" t="s">
        <v>10117</v>
      </c>
      <c r="C507" s="861" t="s">
        <v>1844</v>
      </c>
      <c r="D507" s="862">
        <v>1.05</v>
      </c>
    </row>
    <row r="508" spans="1:4">
      <c r="A508" s="861">
        <v>7267</v>
      </c>
      <c r="B508" s="861" t="s">
        <v>10118</v>
      </c>
      <c r="C508" s="861" t="s">
        <v>1844</v>
      </c>
      <c r="D508" s="862">
        <v>0.83</v>
      </c>
    </row>
    <row r="509" spans="1:4">
      <c r="A509" s="861">
        <v>7271</v>
      </c>
      <c r="B509" s="861" t="s">
        <v>10119</v>
      </c>
      <c r="C509" s="861" t="s">
        <v>1844</v>
      </c>
      <c r="D509" s="862">
        <v>0.91</v>
      </c>
    </row>
    <row r="510" spans="1:4">
      <c r="A510" s="861">
        <v>7266</v>
      </c>
      <c r="B510" s="861" t="s">
        <v>10120</v>
      </c>
      <c r="C510" s="861" t="s">
        <v>10121</v>
      </c>
      <c r="D510" s="862">
        <v>914.4</v>
      </c>
    </row>
    <row r="511" spans="1:4">
      <c r="A511" s="861">
        <v>7268</v>
      </c>
      <c r="B511" s="861" t="s">
        <v>10122</v>
      </c>
      <c r="C511" s="861" t="s">
        <v>1844</v>
      </c>
      <c r="D511" s="862">
        <v>1.27</v>
      </c>
    </row>
    <row r="512" spans="1:4">
      <c r="A512" s="861">
        <v>34556</v>
      </c>
      <c r="B512" s="861" t="s">
        <v>10123</v>
      </c>
      <c r="C512" s="861" t="s">
        <v>1844</v>
      </c>
      <c r="D512" s="862">
        <v>4.18</v>
      </c>
    </row>
    <row r="513" spans="1:4">
      <c r="A513" s="861">
        <v>37873</v>
      </c>
      <c r="B513" s="861" t="s">
        <v>10124</v>
      </c>
      <c r="C513" s="861" t="s">
        <v>1844</v>
      </c>
      <c r="D513" s="862">
        <v>4.26</v>
      </c>
    </row>
    <row r="514" spans="1:4">
      <c r="A514" s="861">
        <v>34564</v>
      </c>
      <c r="B514" s="861" t="s">
        <v>10125</v>
      </c>
      <c r="C514" s="861" t="s">
        <v>1844</v>
      </c>
      <c r="D514" s="862">
        <v>4.46</v>
      </c>
    </row>
    <row r="515" spans="1:4">
      <c r="A515" s="861">
        <v>34565</v>
      </c>
      <c r="B515" s="861" t="s">
        <v>10126</v>
      </c>
      <c r="C515" s="861" t="s">
        <v>1844</v>
      </c>
      <c r="D515" s="862">
        <v>4.72</v>
      </c>
    </row>
    <row r="516" spans="1:4">
      <c r="A516" s="861">
        <v>38590</v>
      </c>
      <c r="B516" s="861" t="s">
        <v>10127</v>
      </c>
      <c r="C516" s="861" t="s">
        <v>1844</v>
      </c>
      <c r="D516" s="862">
        <v>3.48</v>
      </c>
    </row>
    <row r="517" spans="1:4">
      <c r="A517" s="861">
        <v>34566</v>
      </c>
      <c r="B517" s="861" t="s">
        <v>10128</v>
      </c>
      <c r="C517" s="861" t="s">
        <v>1844</v>
      </c>
      <c r="D517" s="862">
        <v>3.66</v>
      </c>
    </row>
    <row r="518" spans="1:4">
      <c r="A518" s="861">
        <v>34567</v>
      </c>
      <c r="B518" s="861" t="s">
        <v>10129</v>
      </c>
      <c r="C518" s="861" t="s">
        <v>1844</v>
      </c>
      <c r="D518" s="862">
        <v>3.88</v>
      </c>
    </row>
    <row r="519" spans="1:4">
      <c r="A519" s="861">
        <v>38591</v>
      </c>
      <c r="B519" s="861" t="s">
        <v>10130</v>
      </c>
      <c r="C519" s="861" t="s">
        <v>1844</v>
      </c>
      <c r="D519" s="862">
        <v>3.52</v>
      </c>
    </row>
    <row r="520" spans="1:4">
      <c r="A520" s="861">
        <v>34568</v>
      </c>
      <c r="B520" s="861" t="s">
        <v>10131</v>
      </c>
      <c r="C520" s="861" t="s">
        <v>1844</v>
      </c>
      <c r="D520" s="862">
        <v>4.59</v>
      </c>
    </row>
    <row r="521" spans="1:4">
      <c r="A521" s="861">
        <v>34569</v>
      </c>
      <c r="B521" s="861" t="s">
        <v>10132</v>
      </c>
      <c r="C521" s="861" t="s">
        <v>1844</v>
      </c>
      <c r="D521" s="862">
        <v>4.72</v>
      </c>
    </row>
    <row r="522" spans="1:4">
      <c r="A522" s="861">
        <v>34570</v>
      </c>
      <c r="B522" s="861" t="s">
        <v>10133</v>
      </c>
      <c r="C522" s="861" t="s">
        <v>1844</v>
      </c>
      <c r="D522" s="862">
        <v>5.12</v>
      </c>
    </row>
    <row r="523" spans="1:4">
      <c r="A523" s="861">
        <v>25070</v>
      </c>
      <c r="B523" s="861" t="s">
        <v>10134</v>
      </c>
      <c r="C523" s="861" t="s">
        <v>1844</v>
      </c>
      <c r="D523" s="862">
        <v>3.85</v>
      </c>
    </row>
    <row r="524" spans="1:4">
      <c r="A524" s="861">
        <v>34571</v>
      </c>
      <c r="B524" s="861" t="s">
        <v>10135</v>
      </c>
      <c r="C524" s="861" t="s">
        <v>1844</v>
      </c>
      <c r="D524" s="862">
        <v>3.89</v>
      </c>
    </row>
    <row r="525" spans="1:4">
      <c r="A525" s="861">
        <v>34573</v>
      </c>
      <c r="B525" s="861" t="s">
        <v>10136</v>
      </c>
      <c r="C525" s="861" t="s">
        <v>1844</v>
      </c>
      <c r="D525" s="862">
        <v>4.09</v>
      </c>
    </row>
    <row r="526" spans="1:4">
      <c r="A526" s="861">
        <v>37107</v>
      </c>
      <c r="B526" s="861" t="s">
        <v>10137</v>
      </c>
      <c r="C526" s="861" t="s">
        <v>1844</v>
      </c>
      <c r="D526" s="862">
        <v>5.4</v>
      </c>
    </row>
    <row r="527" spans="1:4">
      <c r="A527" s="861">
        <v>34576</v>
      </c>
      <c r="B527" s="861" t="s">
        <v>10138</v>
      </c>
      <c r="C527" s="861" t="s">
        <v>1844</v>
      </c>
      <c r="D527" s="862">
        <v>5.96</v>
      </c>
    </row>
    <row r="528" spans="1:4">
      <c r="A528" s="861">
        <v>34577</v>
      </c>
      <c r="B528" s="861" t="s">
        <v>10139</v>
      </c>
      <c r="C528" s="861" t="s">
        <v>1844</v>
      </c>
      <c r="D528" s="862">
        <v>6.22</v>
      </c>
    </row>
    <row r="529" spans="1:4">
      <c r="A529" s="861">
        <v>34578</v>
      </c>
      <c r="B529" s="861" t="s">
        <v>10140</v>
      </c>
      <c r="C529" s="861" t="s">
        <v>1844</v>
      </c>
      <c r="D529" s="862">
        <v>6.75</v>
      </c>
    </row>
    <row r="530" spans="1:4">
      <c r="A530" s="861">
        <v>34579</v>
      </c>
      <c r="B530" s="861" t="s">
        <v>10141</v>
      </c>
      <c r="C530" s="861" t="s">
        <v>1844</v>
      </c>
      <c r="D530" s="862">
        <v>7.2</v>
      </c>
    </row>
    <row r="531" spans="1:4">
      <c r="A531" s="861">
        <v>25067</v>
      </c>
      <c r="B531" s="861" t="s">
        <v>10142</v>
      </c>
      <c r="C531" s="861" t="s">
        <v>1844</v>
      </c>
      <c r="D531" s="862">
        <v>4.82</v>
      </c>
    </row>
    <row r="532" spans="1:4">
      <c r="A532" s="861">
        <v>34580</v>
      </c>
      <c r="B532" s="861" t="s">
        <v>10143</v>
      </c>
      <c r="C532" s="861" t="s">
        <v>1844</v>
      </c>
      <c r="D532" s="862">
        <v>5.38</v>
      </c>
    </row>
    <row r="533" spans="1:4">
      <c r="A533" s="861">
        <v>25071</v>
      </c>
      <c r="B533" s="861" t="s">
        <v>10144</v>
      </c>
      <c r="C533" s="861" t="s">
        <v>1844</v>
      </c>
      <c r="D533" s="862">
        <v>2.68</v>
      </c>
    </row>
    <row r="534" spans="1:4">
      <c r="A534" s="861">
        <v>38395</v>
      </c>
      <c r="B534" s="861" t="s">
        <v>10145</v>
      </c>
      <c r="C534" s="861" t="s">
        <v>1844</v>
      </c>
      <c r="D534" s="862">
        <v>8.39</v>
      </c>
    </row>
    <row r="535" spans="1:4">
      <c r="A535" s="861">
        <v>34583</v>
      </c>
      <c r="B535" s="861" t="s">
        <v>10146</v>
      </c>
      <c r="C535" s="861" t="s">
        <v>1838</v>
      </c>
      <c r="D535" s="862">
        <v>57.86</v>
      </c>
    </row>
    <row r="536" spans="1:4">
      <c r="A536" s="861">
        <v>34584</v>
      </c>
      <c r="B536" s="861" t="s">
        <v>10147</v>
      </c>
      <c r="C536" s="861" t="s">
        <v>1838</v>
      </c>
      <c r="D536" s="862">
        <v>42.43</v>
      </c>
    </row>
    <row r="537" spans="1:4">
      <c r="A537" s="861">
        <v>709</v>
      </c>
      <c r="B537" s="861" t="s">
        <v>10148</v>
      </c>
      <c r="C537" s="861" t="s">
        <v>1838</v>
      </c>
      <c r="D537" s="862">
        <v>783.47</v>
      </c>
    </row>
    <row r="538" spans="1:4">
      <c r="A538" s="861">
        <v>34599</v>
      </c>
      <c r="B538" s="861" t="s">
        <v>10149</v>
      </c>
      <c r="C538" s="861" t="s">
        <v>1844</v>
      </c>
      <c r="D538" s="862">
        <v>2.75</v>
      </c>
    </row>
    <row r="539" spans="1:4">
      <c r="A539" s="861">
        <v>34592</v>
      </c>
      <c r="B539" s="861" t="s">
        <v>10150</v>
      </c>
      <c r="C539" s="861" t="s">
        <v>1844</v>
      </c>
      <c r="D539" s="862">
        <v>3.06</v>
      </c>
    </row>
    <row r="540" spans="1:4">
      <c r="A540" s="861">
        <v>37103</v>
      </c>
      <c r="B540" s="861" t="s">
        <v>10151</v>
      </c>
      <c r="C540" s="861" t="s">
        <v>1844</v>
      </c>
      <c r="D540" s="862">
        <v>3.5</v>
      </c>
    </row>
    <row r="541" spans="1:4">
      <c r="A541" s="861">
        <v>34555</v>
      </c>
      <c r="B541" s="861" t="s">
        <v>10152</v>
      </c>
      <c r="C541" s="861" t="s">
        <v>1844</v>
      </c>
      <c r="D541" s="862">
        <v>4.45</v>
      </c>
    </row>
    <row r="542" spans="1:4">
      <c r="A542" s="861">
        <v>674</v>
      </c>
      <c r="B542" s="861" t="s">
        <v>10153</v>
      </c>
      <c r="C542" s="861" t="s">
        <v>1838</v>
      </c>
      <c r="D542" s="862">
        <v>68.150000000000006</v>
      </c>
    </row>
    <row r="543" spans="1:4">
      <c r="A543" s="861">
        <v>34600</v>
      </c>
      <c r="B543" s="861" t="s">
        <v>10154</v>
      </c>
      <c r="C543" s="861" t="s">
        <v>1838</v>
      </c>
      <c r="D543" s="862">
        <v>100.11</v>
      </c>
    </row>
    <row r="544" spans="1:4">
      <c r="A544" s="861">
        <v>652</v>
      </c>
      <c r="B544" s="861" t="s">
        <v>10155</v>
      </c>
      <c r="C544" s="861" t="s">
        <v>1838</v>
      </c>
      <c r="D544" s="862">
        <v>153.35</v>
      </c>
    </row>
    <row r="545" spans="1:4">
      <c r="A545" s="861">
        <v>651</v>
      </c>
      <c r="B545" s="861" t="s">
        <v>10156</v>
      </c>
      <c r="C545" s="861" t="s">
        <v>1844</v>
      </c>
      <c r="D545" s="862">
        <v>3.37</v>
      </c>
    </row>
    <row r="546" spans="1:4">
      <c r="A546" s="861">
        <v>654</v>
      </c>
      <c r="B546" s="861" t="s">
        <v>10157</v>
      </c>
      <c r="C546" s="861" t="s">
        <v>1844</v>
      </c>
      <c r="D546" s="862">
        <v>4.18</v>
      </c>
    </row>
    <row r="547" spans="1:4">
      <c r="A547" s="861">
        <v>650</v>
      </c>
      <c r="B547" s="861" t="s">
        <v>10158</v>
      </c>
      <c r="C547" s="861" t="s">
        <v>1844</v>
      </c>
      <c r="D547" s="862">
        <v>2.7</v>
      </c>
    </row>
    <row r="548" spans="1:4">
      <c r="A548" s="861">
        <v>718</v>
      </c>
      <c r="B548" s="861" t="s">
        <v>10159</v>
      </c>
      <c r="C548" s="861" t="s">
        <v>1844</v>
      </c>
      <c r="D548" s="862">
        <v>23.61</v>
      </c>
    </row>
    <row r="549" spans="1:4">
      <c r="A549" s="861">
        <v>11981</v>
      </c>
      <c r="B549" s="861" t="s">
        <v>10160</v>
      </c>
      <c r="C549" s="861" t="s">
        <v>1844</v>
      </c>
      <c r="D549" s="862">
        <v>22.93</v>
      </c>
    </row>
    <row r="550" spans="1:4">
      <c r="A550" s="861">
        <v>34586</v>
      </c>
      <c r="B550" s="861" t="s">
        <v>10161</v>
      </c>
      <c r="C550" s="861" t="s">
        <v>1844</v>
      </c>
      <c r="D550" s="862">
        <v>2.57</v>
      </c>
    </row>
    <row r="551" spans="1:4">
      <c r="A551" s="861">
        <v>38603</v>
      </c>
      <c r="B551" s="861" t="s">
        <v>10162</v>
      </c>
      <c r="C551" s="861" t="s">
        <v>1844</v>
      </c>
      <c r="D551" s="862">
        <v>3.1</v>
      </c>
    </row>
    <row r="552" spans="1:4">
      <c r="A552" s="861">
        <v>34588</v>
      </c>
      <c r="B552" s="861" t="s">
        <v>10163</v>
      </c>
      <c r="C552" s="861" t="s">
        <v>1844</v>
      </c>
      <c r="D552" s="862">
        <v>3.35</v>
      </c>
    </row>
    <row r="553" spans="1:4">
      <c r="A553" s="861">
        <v>34590</v>
      </c>
      <c r="B553" s="861" t="s">
        <v>10164</v>
      </c>
      <c r="C553" s="861" t="s">
        <v>1844</v>
      </c>
      <c r="D553" s="862">
        <v>3.06</v>
      </c>
    </row>
    <row r="554" spans="1:4">
      <c r="A554" s="861">
        <v>34591</v>
      </c>
      <c r="B554" s="861" t="s">
        <v>10165</v>
      </c>
      <c r="C554" s="861" t="s">
        <v>1844</v>
      </c>
      <c r="D554" s="862">
        <v>4.1399999999999997</v>
      </c>
    </row>
    <row r="555" spans="1:4">
      <c r="A555" s="861">
        <v>41372</v>
      </c>
      <c r="B555" s="861" t="s">
        <v>10166</v>
      </c>
      <c r="C555" s="861" t="s">
        <v>1838</v>
      </c>
      <c r="D555" s="862">
        <v>95.65</v>
      </c>
    </row>
    <row r="556" spans="1:4">
      <c r="A556" s="861">
        <v>41371</v>
      </c>
      <c r="B556" s="861" t="s">
        <v>10167</v>
      </c>
      <c r="C556" s="861" t="s">
        <v>1838</v>
      </c>
      <c r="D556" s="862">
        <v>56.54</v>
      </c>
    </row>
    <row r="557" spans="1:4">
      <c r="A557" s="861">
        <v>40517</v>
      </c>
      <c r="B557" s="861" t="s">
        <v>10168</v>
      </c>
      <c r="C557" s="861" t="s">
        <v>1838</v>
      </c>
      <c r="D557" s="862">
        <v>57.01</v>
      </c>
    </row>
    <row r="558" spans="1:4">
      <c r="A558" s="861">
        <v>40515</v>
      </c>
      <c r="B558" s="861" t="s">
        <v>10169</v>
      </c>
      <c r="C558" s="861" t="s">
        <v>1838</v>
      </c>
      <c r="D558" s="862">
        <v>128.28</v>
      </c>
    </row>
    <row r="559" spans="1:4">
      <c r="A559" s="861">
        <v>40529</v>
      </c>
      <c r="B559" s="861" t="s">
        <v>10170</v>
      </c>
      <c r="C559" s="861" t="s">
        <v>1838</v>
      </c>
      <c r="D559" s="862">
        <v>81.95</v>
      </c>
    </row>
    <row r="560" spans="1:4">
      <c r="A560" s="861">
        <v>36170</v>
      </c>
      <c r="B560" s="861" t="s">
        <v>10171</v>
      </c>
      <c r="C560" s="861" t="s">
        <v>1838</v>
      </c>
      <c r="D560" s="862">
        <v>68</v>
      </c>
    </row>
    <row r="561" spans="1:4">
      <c r="A561" s="861">
        <v>40524</v>
      </c>
      <c r="B561" s="861" t="s">
        <v>10172</v>
      </c>
      <c r="C561" s="861" t="s">
        <v>1838</v>
      </c>
      <c r="D561" s="862">
        <v>80.17</v>
      </c>
    </row>
    <row r="562" spans="1:4">
      <c r="A562" s="861">
        <v>36156</v>
      </c>
      <c r="B562" s="861" t="s">
        <v>10173</v>
      </c>
      <c r="C562" s="861" t="s">
        <v>1838</v>
      </c>
      <c r="D562" s="862">
        <v>62.36</v>
      </c>
    </row>
    <row r="563" spans="1:4">
      <c r="A563" s="861">
        <v>36155</v>
      </c>
      <c r="B563" s="861" t="s">
        <v>10174</v>
      </c>
      <c r="C563" s="861" t="s">
        <v>1838</v>
      </c>
      <c r="D563" s="862">
        <v>53.83</v>
      </c>
    </row>
    <row r="564" spans="1:4">
      <c r="A564" s="861">
        <v>36154</v>
      </c>
      <c r="B564" s="861" t="s">
        <v>10175</v>
      </c>
      <c r="C564" s="861" t="s">
        <v>1838</v>
      </c>
      <c r="D564" s="862">
        <v>74.83</v>
      </c>
    </row>
    <row r="565" spans="1:4">
      <c r="A565" s="861">
        <v>695</v>
      </c>
      <c r="B565" s="861" t="s">
        <v>10176</v>
      </c>
      <c r="C565" s="861" t="s">
        <v>1838</v>
      </c>
      <c r="D565" s="862">
        <v>54.96</v>
      </c>
    </row>
    <row r="566" spans="1:4">
      <c r="A566" s="861">
        <v>679</v>
      </c>
      <c r="B566" s="861" t="s">
        <v>10177</v>
      </c>
      <c r="C566" s="861" t="s">
        <v>1838</v>
      </c>
      <c r="D566" s="862">
        <v>81.95</v>
      </c>
    </row>
    <row r="567" spans="1:4">
      <c r="A567" s="861">
        <v>711</v>
      </c>
      <c r="B567" s="861" t="s">
        <v>10178</v>
      </c>
      <c r="C567" s="861" t="s">
        <v>1838</v>
      </c>
      <c r="D567" s="862">
        <v>54.21</v>
      </c>
    </row>
    <row r="568" spans="1:4">
      <c r="A568" s="861">
        <v>712</v>
      </c>
      <c r="B568" s="861" t="s">
        <v>10179</v>
      </c>
      <c r="C568" s="861" t="s">
        <v>1838</v>
      </c>
      <c r="D568" s="862">
        <v>68.290000000000006</v>
      </c>
    </row>
    <row r="569" spans="1:4">
      <c r="A569" s="861">
        <v>12614</v>
      </c>
      <c r="B569" s="861" t="s">
        <v>10180</v>
      </c>
      <c r="C569" s="861" t="s">
        <v>1844</v>
      </c>
      <c r="D569" s="862">
        <v>22.93</v>
      </c>
    </row>
    <row r="570" spans="1:4">
      <c r="A570" s="861">
        <v>6140</v>
      </c>
      <c r="B570" s="861" t="s">
        <v>10181</v>
      </c>
      <c r="C570" s="861" t="s">
        <v>1844</v>
      </c>
      <c r="D570" s="862">
        <v>3.47</v>
      </c>
    </row>
    <row r="571" spans="1:4">
      <c r="A571" s="861">
        <v>38399</v>
      </c>
      <c r="B571" s="861" t="s">
        <v>10182</v>
      </c>
      <c r="C571" s="861" t="s">
        <v>1844</v>
      </c>
      <c r="D571" s="862">
        <v>229.16</v>
      </c>
    </row>
    <row r="572" spans="1:4">
      <c r="A572" s="861">
        <v>735</v>
      </c>
      <c r="B572" s="861" t="s">
        <v>10183</v>
      </c>
      <c r="C572" s="861" t="s">
        <v>1844</v>
      </c>
      <c r="D572" s="862">
        <v>2042.94</v>
      </c>
    </row>
    <row r="573" spans="1:4">
      <c r="A573" s="861">
        <v>736</v>
      </c>
      <c r="B573" s="861" t="s">
        <v>10184</v>
      </c>
      <c r="C573" s="861" t="s">
        <v>1844</v>
      </c>
      <c r="D573" s="862">
        <v>1717.74</v>
      </c>
    </row>
    <row r="574" spans="1:4">
      <c r="A574" s="861">
        <v>729</v>
      </c>
      <c r="B574" s="861" t="s">
        <v>10185</v>
      </c>
      <c r="C574" s="861" t="s">
        <v>1844</v>
      </c>
      <c r="D574" s="862">
        <v>700</v>
      </c>
    </row>
    <row r="575" spans="1:4">
      <c r="A575" s="861">
        <v>39925</v>
      </c>
      <c r="B575" s="861" t="s">
        <v>10186</v>
      </c>
      <c r="C575" s="861" t="s">
        <v>1844</v>
      </c>
      <c r="D575" s="862">
        <v>10114.93</v>
      </c>
    </row>
    <row r="576" spans="1:4">
      <c r="A576" s="861">
        <v>731</v>
      </c>
      <c r="B576" s="861" t="s">
        <v>10187</v>
      </c>
      <c r="C576" s="861" t="s">
        <v>1844</v>
      </c>
      <c r="D576" s="862">
        <v>681.27</v>
      </c>
    </row>
    <row r="577" spans="1:4">
      <c r="A577" s="861">
        <v>10575</v>
      </c>
      <c r="B577" s="861" t="s">
        <v>10188</v>
      </c>
      <c r="C577" s="861" t="s">
        <v>1844</v>
      </c>
      <c r="D577" s="862">
        <v>1063.17</v>
      </c>
    </row>
    <row r="578" spans="1:4">
      <c r="A578" s="861">
        <v>733</v>
      </c>
      <c r="B578" s="861" t="s">
        <v>10189</v>
      </c>
      <c r="C578" s="861" t="s">
        <v>1844</v>
      </c>
      <c r="D578" s="862">
        <v>1164.05</v>
      </c>
    </row>
    <row r="579" spans="1:4">
      <c r="A579" s="861">
        <v>732</v>
      </c>
      <c r="B579" s="861" t="s">
        <v>10190</v>
      </c>
      <c r="C579" s="861" t="s">
        <v>1844</v>
      </c>
      <c r="D579" s="862">
        <v>1148.4000000000001</v>
      </c>
    </row>
    <row r="580" spans="1:4">
      <c r="A580" s="861">
        <v>737</v>
      </c>
      <c r="B580" s="861" t="s">
        <v>10191</v>
      </c>
      <c r="C580" s="861" t="s">
        <v>1844</v>
      </c>
      <c r="D580" s="862">
        <v>6439.88</v>
      </c>
    </row>
    <row r="581" spans="1:4">
      <c r="A581" s="861">
        <v>738</v>
      </c>
      <c r="B581" s="861" t="s">
        <v>10192</v>
      </c>
      <c r="C581" s="861" t="s">
        <v>1844</v>
      </c>
      <c r="D581" s="862">
        <v>2986.13</v>
      </c>
    </row>
    <row r="582" spans="1:4">
      <c r="A582" s="861">
        <v>740</v>
      </c>
      <c r="B582" s="861" t="s">
        <v>10193</v>
      </c>
      <c r="C582" s="861" t="s">
        <v>1844</v>
      </c>
      <c r="D582" s="862">
        <v>6058.24</v>
      </c>
    </row>
    <row r="583" spans="1:4">
      <c r="A583" s="861">
        <v>734</v>
      </c>
      <c r="B583" s="861" t="s">
        <v>10194</v>
      </c>
      <c r="C583" s="861" t="s">
        <v>1844</v>
      </c>
      <c r="D583" s="862">
        <v>1231.08</v>
      </c>
    </row>
    <row r="584" spans="1:4">
      <c r="A584" s="861">
        <v>39008</v>
      </c>
      <c r="B584" s="861" t="s">
        <v>10195</v>
      </c>
      <c r="C584" s="861" t="s">
        <v>1844</v>
      </c>
      <c r="D584" s="862">
        <v>63023.87</v>
      </c>
    </row>
    <row r="585" spans="1:4">
      <c r="A585" s="861">
        <v>39009</v>
      </c>
      <c r="B585" s="861" t="s">
        <v>10196</v>
      </c>
      <c r="C585" s="861" t="s">
        <v>1844</v>
      </c>
      <c r="D585" s="862">
        <v>67522.27</v>
      </c>
    </row>
    <row r="586" spans="1:4">
      <c r="A586" s="861">
        <v>10587</v>
      </c>
      <c r="B586" s="861" t="s">
        <v>10197</v>
      </c>
      <c r="C586" s="861" t="s">
        <v>1844</v>
      </c>
      <c r="D586" s="862">
        <v>2926.82</v>
      </c>
    </row>
    <row r="587" spans="1:4">
      <c r="A587" s="861">
        <v>759</v>
      </c>
      <c r="B587" s="861" t="s">
        <v>10198</v>
      </c>
      <c r="C587" s="861" t="s">
        <v>1844</v>
      </c>
      <c r="D587" s="862">
        <v>4208.1899999999996</v>
      </c>
    </row>
    <row r="588" spans="1:4">
      <c r="A588" s="861">
        <v>761</v>
      </c>
      <c r="B588" s="861" t="s">
        <v>10199</v>
      </c>
      <c r="C588" s="861" t="s">
        <v>1844</v>
      </c>
      <c r="D588" s="862">
        <v>7133.24</v>
      </c>
    </row>
    <row r="589" spans="1:4">
      <c r="A589" s="861">
        <v>750</v>
      </c>
      <c r="B589" s="861" t="s">
        <v>10200</v>
      </c>
      <c r="C589" s="861" t="s">
        <v>1844</v>
      </c>
      <c r="D589" s="862">
        <v>6772.44</v>
      </c>
    </row>
    <row r="590" spans="1:4">
      <c r="A590" s="861">
        <v>755</v>
      </c>
      <c r="B590" s="861" t="s">
        <v>10201</v>
      </c>
      <c r="C590" s="861" t="s">
        <v>1844</v>
      </c>
      <c r="D590" s="862">
        <v>27790.82</v>
      </c>
    </row>
    <row r="591" spans="1:4">
      <c r="A591" s="861">
        <v>749</v>
      </c>
      <c r="B591" s="861" t="s">
        <v>10202</v>
      </c>
      <c r="C591" s="861" t="s">
        <v>1844</v>
      </c>
      <c r="D591" s="862">
        <v>10220.950000000001</v>
      </c>
    </row>
    <row r="592" spans="1:4">
      <c r="A592" s="861">
        <v>756</v>
      </c>
      <c r="B592" s="861" t="s">
        <v>10203</v>
      </c>
      <c r="C592" s="861" t="s">
        <v>1844</v>
      </c>
      <c r="D592" s="862">
        <v>30309.61</v>
      </c>
    </row>
    <row r="593" spans="1:4">
      <c r="A593" s="861">
        <v>757</v>
      </c>
      <c r="B593" s="861" t="s">
        <v>10204</v>
      </c>
      <c r="C593" s="861" t="s">
        <v>1844</v>
      </c>
      <c r="D593" s="862">
        <v>13762.5</v>
      </c>
    </row>
    <row r="594" spans="1:4">
      <c r="A594" s="861">
        <v>10588</v>
      </c>
      <c r="B594" s="861" t="s">
        <v>10205</v>
      </c>
      <c r="C594" s="861" t="s">
        <v>1844</v>
      </c>
      <c r="D594" s="862">
        <v>3038.41</v>
      </c>
    </row>
    <row r="595" spans="1:4">
      <c r="A595" s="861">
        <v>10592</v>
      </c>
      <c r="B595" s="861" t="s">
        <v>10206</v>
      </c>
      <c r="C595" s="861" t="s">
        <v>1844</v>
      </c>
      <c r="D595" s="862">
        <v>3670</v>
      </c>
    </row>
    <row r="596" spans="1:4">
      <c r="A596" s="861">
        <v>10589</v>
      </c>
      <c r="B596" s="861" t="s">
        <v>10207</v>
      </c>
      <c r="C596" s="861" t="s">
        <v>1844</v>
      </c>
      <c r="D596" s="862">
        <v>4930.41</v>
      </c>
    </row>
    <row r="597" spans="1:4">
      <c r="A597" s="861">
        <v>760</v>
      </c>
      <c r="B597" s="861" t="s">
        <v>10208</v>
      </c>
      <c r="C597" s="861" t="s">
        <v>1844</v>
      </c>
      <c r="D597" s="862">
        <v>27525</v>
      </c>
    </row>
    <row r="598" spans="1:4">
      <c r="A598" s="861">
        <v>751</v>
      </c>
      <c r="B598" s="861" t="s">
        <v>10209</v>
      </c>
      <c r="C598" s="861" t="s">
        <v>1844</v>
      </c>
      <c r="D598" s="862">
        <v>4335.18</v>
      </c>
    </row>
    <row r="599" spans="1:4">
      <c r="A599" s="861">
        <v>754</v>
      </c>
      <c r="B599" s="861" t="s">
        <v>10210</v>
      </c>
      <c r="C599" s="861" t="s">
        <v>1844</v>
      </c>
      <c r="D599" s="862">
        <v>6881.25</v>
      </c>
    </row>
    <row r="600" spans="1:4">
      <c r="A600" s="861">
        <v>44489</v>
      </c>
      <c r="B600" s="861" t="s">
        <v>10211</v>
      </c>
      <c r="C600" s="861" t="s">
        <v>1844</v>
      </c>
      <c r="D600" s="862">
        <v>174019.68</v>
      </c>
    </row>
    <row r="601" spans="1:4">
      <c r="A601" s="861">
        <v>39917</v>
      </c>
      <c r="B601" s="861" t="s">
        <v>10212</v>
      </c>
      <c r="C601" s="861" t="s">
        <v>1844</v>
      </c>
      <c r="D601" s="862">
        <v>96809.22</v>
      </c>
    </row>
    <row r="602" spans="1:4">
      <c r="A602" s="861">
        <v>38167</v>
      </c>
      <c r="B602" s="861" t="s">
        <v>10213</v>
      </c>
      <c r="C602" s="861" t="s">
        <v>10062</v>
      </c>
      <c r="D602" s="862">
        <v>29.28</v>
      </c>
    </row>
    <row r="603" spans="1:4">
      <c r="A603" s="861">
        <v>36145</v>
      </c>
      <c r="B603" s="861" t="s">
        <v>10214</v>
      </c>
      <c r="C603" s="861" t="s">
        <v>10062</v>
      </c>
      <c r="D603" s="862">
        <v>46.05</v>
      </c>
    </row>
    <row r="604" spans="1:4">
      <c r="A604" s="861">
        <v>12893</v>
      </c>
      <c r="B604" s="861" t="s">
        <v>10215</v>
      </c>
      <c r="C604" s="861" t="s">
        <v>10062</v>
      </c>
      <c r="D604" s="862">
        <v>76.75</v>
      </c>
    </row>
    <row r="605" spans="1:4">
      <c r="A605" s="861">
        <v>11685</v>
      </c>
      <c r="B605" s="861" t="s">
        <v>10216</v>
      </c>
      <c r="C605" s="861" t="s">
        <v>1844</v>
      </c>
      <c r="D605" s="862">
        <v>24.25</v>
      </c>
    </row>
    <row r="606" spans="1:4">
      <c r="A606" s="861">
        <v>11680</v>
      </c>
      <c r="B606" s="861" t="s">
        <v>10217</v>
      </c>
      <c r="C606" s="861" t="s">
        <v>1844</v>
      </c>
      <c r="D606" s="862">
        <v>14.91</v>
      </c>
    </row>
    <row r="607" spans="1:4">
      <c r="A607" s="861">
        <v>11679</v>
      </c>
      <c r="B607" s="861" t="s">
        <v>10218</v>
      </c>
      <c r="C607" s="861" t="s">
        <v>1844</v>
      </c>
      <c r="D607" s="862">
        <v>20.22</v>
      </c>
    </row>
    <row r="608" spans="1:4">
      <c r="A608" s="861">
        <v>2512</v>
      </c>
      <c r="B608" s="861" t="s">
        <v>10219</v>
      </c>
      <c r="C608" s="861" t="s">
        <v>1844</v>
      </c>
      <c r="D608" s="862">
        <v>49.27</v>
      </c>
    </row>
    <row r="609" spans="1:4">
      <c r="A609" s="861">
        <v>4374</v>
      </c>
      <c r="B609" s="861" t="s">
        <v>10220</v>
      </c>
      <c r="C609" s="861" t="s">
        <v>1844</v>
      </c>
      <c r="D609" s="862">
        <v>0.37</v>
      </c>
    </row>
    <row r="610" spans="1:4">
      <c r="A610" s="861">
        <v>7568</v>
      </c>
      <c r="B610" s="861" t="s">
        <v>10221</v>
      </c>
      <c r="C610" s="861" t="s">
        <v>1844</v>
      </c>
      <c r="D610" s="862">
        <v>0.61</v>
      </c>
    </row>
    <row r="611" spans="1:4">
      <c r="A611" s="861">
        <v>7584</v>
      </c>
      <c r="B611" s="861" t="s">
        <v>10222</v>
      </c>
      <c r="C611" s="861" t="s">
        <v>1844</v>
      </c>
      <c r="D611" s="862">
        <v>0.93</v>
      </c>
    </row>
    <row r="612" spans="1:4">
      <c r="A612" s="861">
        <v>11945</v>
      </c>
      <c r="B612" s="861" t="s">
        <v>10223</v>
      </c>
      <c r="C612" s="861" t="s">
        <v>1844</v>
      </c>
      <c r="D612" s="862">
        <v>0.06</v>
      </c>
    </row>
    <row r="613" spans="1:4">
      <c r="A613" s="861">
        <v>11946</v>
      </c>
      <c r="B613" s="861" t="s">
        <v>10224</v>
      </c>
      <c r="C613" s="861" t="s">
        <v>1844</v>
      </c>
      <c r="D613" s="862">
        <v>0.06</v>
      </c>
    </row>
    <row r="614" spans="1:4">
      <c r="A614" s="861">
        <v>4375</v>
      </c>
      <c r="B614" s="861" t="s">
        <v>10225</v>
      </c>
      <c r="C614" s="861" t="s">
        <v>1844</v>
      </c>
      <c r="D614" s="862">
        <v>0.1</v>
      </c>
    </row>
    <row r="615" spans="1:4">
      <c r="A615" s="861">
        <v>11950</v>
      </c>
      <c r="B615" s="861" t="s">
        <v>10226</v>
      </c>
      <c r="C615" s="861" t="s">
        <v>1844</v>
      </c>
      <c r="D615" s="862">
        <v>0.2</v>
      </c>
    </row>
    <row r="616" spans="1:4">
      <c r="A616" s="861">
        <v>4376</v>
      </c>
      <c r="B616" s="861" t="s">
        <v>10227</v>
      </c>
      <c r="C616" s="861" t="s">
        <v>1844</v>
      </c>
      <c r="D616" s="862">
        <v>0.19</v>
      </c>
    </row>
    <row r="617" spans="1:4">
      <c r="A617" s="861">
        <v>7583</v>
      </c>
      <c r="B617" s="861" t="s">
        <v>10228</v>
      </c>
      <c r="C617" s="861" t="s">
        <v>1844</v>
      </c>
      <c r="D617" s="862">
        <v>0.41</v>
      </c>
    </row>
    <row r="618" spans="1:4">
      <c r="A618" s="861">
        <v>4350</v>
      </c>
      <c r="B618" s="861" t="s">
        <v>10229</v>
      </c>
      <c r="C618" s="861" t="s">
        <v>1844</v>
      </c>
      <c r="D618" s="862">
        <v>0.6</v>
      </c>
    </row>
    <row r="619" spans="1:4">
      <c r="A619" s="861">
        <v>39886</v>
      </c>
      <c r="B619" s="861" t="s">
        <v>10230</v>
      </c>
      <c r="C619" s="861" t="s">
        <v>1844</v>
      </c>
      <c r="D619" s="862">
        <v>6.89</v>
      </c>
    </row>
    <row r="620" spans="1:4">
      <c r="A620" s="861">
        <v>39887</v>
      </c>
      <c r="B620" s="861" t="s">
        <v>10231</v>
      </c>
      <c r="C620" s="861" t="s">
        <v>1844</v>
      </c>
      <c r="D620" s="862">
        <v>10.34</v>
      </c>
    </row>
    <row r="621" spans="1:4">
      <c r="A621" s="861">
        <v>39888</v>
      </c>
      <c r="B621" s="861" t="s">
        <v>10232</v>
      </c>
      <c r="C621" s="861" t="s">
        <v>1844</v>
      </c>
      <c r="D621" s="862">
        <v>23.65</v>
      </c>
    </row>
    <row r="622" spans="1:4">
      <c r="A622" s="861">
        <v>39890</v>
      </c>
      <c r="B622" s="861" t="s">
        <v>10233</v>
      </c>
      <c r="C622" s="861" t="s">
        <v>1844</v>
      </c>
      <c r="D622" s="862">
        <v>40.36</v>
      </c>
    </row>
    <row r="623" spans="1:4">
      <c r="A623" s="861">
        <v>39891</v>
      </c>
      <c r="B623" s="861" t="s">
        <v>10234</v>
      </c>
      <c r="C623" s="861" t="s">
        <v>1844</v>
      </c>
      <c r="D623" s="862">
        <v>56.91</v>
      </c>
    </row>
    <row r="624" spans="1:4">
      <c r="A624" s="861">
        <v>39892</v>
      </c>
      <c r="B624" s="861" t="s">
        <v>10235</v>
      </c>
      <c r="C624" s="861" t="s">
        <v>1844</v>
      </c>
      <c r="D624" s="862">
        <v>177.4</v>
      </c>
    </row>
    <row r="625" spans="1:4">
      <c r="A625" s="861">
        <v>790</v>
      </c>
      <c r="B625" s="861" t="s">
        <v>10236</v>
      </c>
      <c r="C625" s="861" t="s">
        <v>1844</v>
      </c>
      <c r="D625" s="862">
        <v>16.53</v>
      </c>
    </row>
    <row r="626" spans="1:4">
      <c r="A626" s="861">
        <v>766</v>
      </c>
      <c r="B626" s="861" t="s">
        <v>10237</v>
      </c>
      <c r="C626" s="861" t="s">
        <v>1844</v>
      </c>
      <c r="D626" s="862">
        <v>16.53</v>
      </c>
    </row>
    <row r="627" spans="1:4">
      <c r="A627" s="861">
        <v>791</v>
      </c>
      <c r="B627" s="861" t="s">
        <v>10238</v>
      </c>
      <c r="C627" s="861" t="s">
        <v>1844</v>
      </c>
      <c r="D627" s="862">
        <v>16.53</v>
      </c>
    </row>
    <row r="628" spans="1:4">
      <c r="A628" s="861">
        <v>767</v>
      </c>
      <c r="B628" s="861" t="s">
        <v>10239</v>
      </c>
      <c r="C628" s="861" t="s">
        <v>1844</v>
      </c>
      <c r="D628" s="862">
        <v>16.53</v>
      </c>
    </row>
    <row r="629" spans="1:4">
      <c r="A629" s="861">
        <v>768</v>
      </c>
      <c r="B629" s="861" t="s">
        <v>10240</v>
      </c>
      <c r="C629" s="861" t="s">
        <v>1844</v>
      </c>
      <c r="D629" s="862">
        <v>12.98</v>
      </c>
    </row>
    <row r="630" spans="1:4">
      <c r="A630" s="861">
        <v>789</v>
      </c>
      <c r="B630" s="861" t="s">
        <v>10241</v>
      </c>
      <c r="C630" s="861" t="s">
        <v>1844</v>
      </c>
      <c r="D630" s="862">
        <v>12.7</v>
      </c>
    </row>
    <row r="631" spans="1:4">
      <c r="A631" s="861">
        <v>769</v>
      </c>
      <c r="B631" s="861" t="s">
        <v>10242</v>
      </c>
      <c r="C631" s="861" t="s">
        <v>1844</v>
      </c>
      <c r="D631" s="862">
        <v>12.98</v>
      </c>
    </row>
    <row r="632" spans="1:4">
      <c r="A632" s="861">
        <v>770</v>
      </c>
      <c r="B632" s="861" t="s">
        <v>10243</v>
      </c>
      <c r="C632" s="861" t="s">
        <v>1844</v>
      </c>
      <c r="D632" s="862">
        <v>4.58</v>
      </c>
    </row>
    <row r="633" spans="1:4">
      <c r="A633" s="861">
        <v>12394</v>
      </c>
      <c r="B633" s="861" t="s">
        <v>10244</v>
      </c>
      <c r="C633" s="861" t="s">
        <v>1844</v>
      </c>
      <c r="D633" s="862">
        <v>4.58</v>
      </c>
    </row>
    <row r="634" spans="1:4">
      <c r="A634" s="861">
        <v>764</v>
      </c>
      <c r="B634" s="861" t="s">
        <v>10245</v>
      </c>
      <c r="C634" s="861" t="s">
        <v>1844</v>
      </c>
      <c r="D634" s="862">
        <v>7.99</v>
      </c>
    </row>
    <row r="635" spans="1:4">
      <c r="A635" s="861">
        <v>765</v>
      </c>
      <c r="B635" s="861" t="s">
        <v>10246</v>
      </c>
      <c r="C635" s="861" t="s">
        <v>1844</v>
      </c>
      <c r="D635" s="862">
        <v>7.99</v>
      </c>
    </row>
    <row r="636" spans="1:4">
      <c r="A636" s="861">
        <v>787</v>
      </c>
      <c r="B636" s="861" t="s">
        <v>10247</v>
      </c>
      <c r="C636" s="861" t="s">
        <v>1844</v>
      </c>
      <c r="D636" s="862">
        <v>35.69</v>
      </c>
    </row>
    <row r="637" spans="1:4">
      <c r="A637" s="861">
        <v>774</v>
      </c>
      <c r="B637" s="861" t="s">
        <v>10248</v>
      </c>
      <c r="C637" s="861" t="s">
        <v>1844</v>
      </c>
      <c r="D637" s="862">
        <v>35.69</v>
      </c>
    </row>
    <row r="638" spans="1:4">
      <c r="A638" s="861">
        <v>773</v>
      </c>
      <c r="B638" s="861" t="s">
        <v>10249</v>
      </c>
      <c r="C638" s="861" t="s">
        <v>1844</v>
      </c>
      <c r="D638" s="862">
        <v>35.69</v>
      </c>
    </row>
    <row r="639" spans="1:4">
      <c r="A639" s="861">
        <v>775</v>
      </c>
      <c r="B639" s="861" t="s">
        <v>10250</v>
      </c>
      <c r="C639" s="861" t="s">
        <v>1844</v>
      </c>
      <c r="D639" s="862">
        <v>35.69</v>
      </c>
    </row>
    <row r="640" spans="1:4">
      <c r="A640" s="861">
        <v>788</v>
      </c>
      <c r="B640" s="861" t="s">
        <v>10251</v>
      </c>
      <c r="C640" s="861" t="s">
        <v>1844</v>
      </c>
      <c r="D640" s="862">
        <v>22.18</v>
      </c>
    </row>
    <row r="641" spans="1:4">
      <c r="A641" s="861">
        <v>772</v>
      </c>
      <c r="B641" s="861" t="s">
        <v>10252</v>
      </c>
      <c r="C641" s="861" t="s">
        <v>1844</v>
      </c>
      <c r="D641" s="862">
        <v>22.18</v>
      </c>
    </row>
    <row r="642" spans="1:4">
      <c r="A642" s="861">
        <v>771</v>
      </c>
      <c r="B642" s="861" t="s">
        <v>10253</v>
      </c>
      <c r="C642" s="861" t="s">
        <v>1844</v>
      </c>
      <c r="D642" s="862">
        <v>22.18</v>
      </c>
    </row>
    <row r="643" spans="1:4">
      <c r="A643" s="861">
        <v>779</v>
      </c>
      <c r="B643" s="861" t="s">
        <v>10254</v>
      </c>
      <c r="C643" s="861" t="s">
        <v>1844</v>
      </c>
      <c r="D643" s="862">
        <v>5.51</v>
      </c>
    </row>
    <row r="644" spans="1:4">
      <c r="A644" s="861">
        <v>776</v>
      </c>
      <c r="B644" s="861" t="s">
        <v>10255</v>
      </c>
      <c r="C644" s="861" t="s">
        <v>1844</v>
      </c>
      <c r="D644" s="862">
        <v>52.61</v>
      </c>
    </row>
    <row r="645" spans="1:4">
      <c r="A645" s="861">
        <v>777</v>
      </c>
      <c r="B645" s="861" t="s">
        <v>10256</v>
      </c>
      <c r="C645" s="861" t="s">
        <v>1844</v>
      </c>
      <c r="D645" s="862">
        <v>51.15</v>
      </c>
    </row>
    <row r="646" spans="1:4">
      <c r="A646" s="861">
        <v>780</v>
      </c>
      <c r="B646" s="861" t="s">
        <v>10257</v>
      </c>
      <c r="C646" s="861" t="s">
        <v>1844</v>
      </c>
      <c r="D646" s="862">
        <v>51.4</v>
      </c>
    </row>
    <row r="647" spans="1:4">
      <c r="A647" s="861">
        <v>778</v>
      </c>
      <c r="B647" s="861" t="s">
        <v>10258</v>
      </c>
      <c r="C647" s="861" t="s">
        <v>1844</v>
      </c>
      <c r="D647" s="862">
        <v>52.61</v>
      </c>
    </row>
    <row r="648" spans="1:4">
      <c r="A648" s="861">
        <v>781</v>
      </c>
      <c r="B648" s="861" t="s">
        <v>10259</v>
      </c>
      <c r="C648" s="861" t="s">
        <v>1844</v>
      </c>
      <c r="D648" s="862">
        <v>97.21</v>
      </c>
    </row>
    <row r="649" spans="1:4">
      <c r="A649" s="861">
        <v>786</v>
      </c>
      <c r="B649" s="861" t="s">
        <v>10260</v>
      </c>
      <c r="C649" s="861" t="s">
        <v>1844</v>
      </c>
      <c r="D649" s="862">
        <v>97.21</v>
      </c>
    </row>
    <row r="650" spans="1:4">
      <c r="A650" s="861">
        <v>782</v>
      </c>
      <c r="B650" s="861" t="s">
        <v>10261</v>
      </c>
      <c r="C650" s="861" t="s">
        <v>1844</v>
      </c>
      <c r="D650" s="862">
        <v>97.21</v>
      </c>
    </row>
    <row r="651" spans="1:4">
      <c r="A651" s="861">
        <v>783</v>
      </c>
      <c r="B651" s="861" t="s">
        <v>10262</v>
      </c>
      <c r="C651" s="861" t="s">
        <v>1844</v>
      </c>
      <c r="D651" s="862">
        <v>266.05</v>
      </c>
    </row>
    <row r="652" spans="1:4">
      <c r="A652" s="861">
        <v>785</v>
      </c>
      <c r="B652" s="861" t="s">
        <v>10263</v>
      </c>
      <c r="C652" s="861" t="s">
        <v>1844</v>
      </c>
      <c r="D652" s="862">
        <v>281.11</v>
      </c>
    </row>
    <row r="653" spans="1:4">
      <c r="A653" s="861">
        <v>784</v>
      </c>
      <c r="B653" s="861" t="s">
        <v>10264</v>
      </c>
      <c r="C653" s="861" t="s">
        <v>1844</v>
      </c>
      <c r="D653" s="862">
        <v>301.56</v>
      </c>
    </row>
    <row r="654" spans="1:4">
      <c r="A654" s="861">
        <v>831</v>
      </c>
      <c r="B654" s="861" t="s">
        <v>10265</v>
      </c>
      <c r="C654" s="861" t="s">
        <v>1844</v>
      </c>
      <c r="D654" s="862">
        <v>80.38</v>
      </c>
    </row>
    <row r="655" spans="1:4">
      <c r="A655" s="861">
        <v>828</v>
      </c>
      <c r="B655" s="861" t="s">
        <v>10266</v>
      </c>
      <c r="C655" s="861" t="s">
        <v>1844</v>
      </c>
      <c r="D655" s="862">
        <v>0.46</v>
      </c>
    </row>
    <row r="656" spans="1:4">
      <c r="A656" s="861">
        <v>829</v>
      </c>
      <c r="B656" s="861" t="s">
        <v>10267</v>
      </c>
      <c r="C656" s="861" t="s">
        <v>1844</v>
      </c>
      <c r="D656" s="862">
        <v>0.97</v>
      </c>
    </row>
    <row r="657" spans="1:4">
      <c r="A657" s="861">
        <v>812</v>
      </c>
      <c r="B657" s="861" t="s">
        <v>10268</v>
      </c>
      <c r="C657" s="861" t="s">
        <v>1844</v>
      </c>
      <c r="D657" s="862">
        <v>2.11</v>
      </c>
    </row>
    <row r="658" spans="1:4">
      <c r="A658" s="861">
        <v>819</v>
      </c>
      <c r="B658" s="861" t="s">
        <v>10269</v>
      </c>
      <c r="C658" s="861" t="s">
        <v>1844</v>
      </c>
      <c r="D658" s="862">
        <v>3.47</v>
      </c>
    </row>
    <row r="659" spans="1:4">
      <c r="A659" s="861">
        <v>818</v>
      </c>
      <c r="B659" s="861" t="s">
        <v>10270</v>
      </c>
      <c r="C659" s="861" t="s">
        <v>1844</v>
      </c>
      <c r="D659" s="862">
        <v>5.84</v>
      </c>
    </row>
    <row r="660" spans="1:4">
      <c r="A660" s="861">
        <v>823</v>
      </c>
      <c r="B660" s="861" t="s">
        <v>10271</v>
      </c>
      <c r="C660" s="861" t="s">
        <v>1844</v>
      </c>
      <c r="D660" s="862">
        <v>17.579999999999998</v>
      </c>
    </row>
    <row r="661" spans="1:4">
      <c r="A661" s="861">
        <v>830</v>
      </c>
      <c r="B661" s="861" t="s">
        <v>10272</v>
      </c>
      <c r="C661" s="861" t="s">
        <v>1844</v>
      </c>
      <c r="D661" s="862">
        <v>14.48</v>
      </c>
    </row>
    <row r="662" spans="1:4">
      <c r="A662" s="861">
        <v>826</v>
      </c>
      <c r="B662" s="861" t="s">
        <v>10273</v>
      </c>
      <c r="C662" s="861" t="s">
        <v>1844</v>
      </c>
      <c r="D662" s="862">
        <v>45.08</v>
      </c>
    </row>
    <row r="663" spans="1:4">
      <c r="A663" s="861">
        <v>827</v>
      </c>
      <c r="B663" s="861" t="s">
        <v>10274</v>
      </c>
      <c r="C663" s="861" t="s">
        <v>1844</v>
      </c>
      <c r="D663" s="862">
        <v>38.08</v>
      </c>
    </row>
    <row r="664" spans="1:4">
      <c r="A664" s="861">
        <v>832</v>
      </c>
      <c r="B664" s="861" t="s">
        <v>10275</v>
      </c>
      <c r="C664" s="861" t="s">
        <v>1844</v>
      </c>
      <c r="D664" s="862">
        <v>2.63</v>
      </c>
    </row>
    <row r="665" spans="1:4">
      <c r="A665" s="861">
        <v>833</v>
      </c>
      <c r="B665" s="861" t="s">
        <v>10276</v>
      </c>
      <c r="C665" s="861" t="s">
        <v>1844</v>
      </c>
      <c r="D665" s="862">
        <v>3.73</v>
      </c>
    </row>
    <row r="666" spans="1:4">
      <c r="A666" s="861">
        <v>834</v>
      </c>
      <c r="B666" s="861" t="s">
        <v>10277</v>
      </c>
      <c r="C666" s="861" t="s">
        <v>1844</v>
      </c>
      <c r="D666" s="862">
        <v>4.0999999999999996</v>
      </c>
    </row>
    <row r="667" spans="1:4">
      <c r="A667" s="861">
        <v>825</v>
      </c>
      <c r="B667" s="861" t="s">
        <v>10278</v>
      </c>
      <c r="C667" s="861" t="s">
        <v>1844</v>
      </c>
      <c r="D667" s="862">
        <v>4.57</v>
      </c>
    </row>
    <row r="668" spans="1:4">
      <c r="A668" s="861">
        <v>813</v>
      </c>
      <c r="B668" s="861" t="s">
        <v>10279</v>
      </c>
      <c r="C668" s="861" t="s">
        <v>1844</v>
      </c>
      <c r="D668" s="862">
        <v>4.49</v>
      </c>
    </row>
    <row r="669" spans="1:4">
      <c r="A669" s="861">
        <v>820</v>
      </c>
      <c r="B669" s="861" t="s">
        <v>10280</v>
      </c>
      <c r="C669" s="861" t="s">
        <v>1844</v>
      </c>
      <c r="D669" s="862">
        <v>5.7</v>
      </c>
    </row>
    <row r="670" spans="1:4">
      <c r="A670" s="861">
        <v>816</v>
      </c>
      <c r="B670" s="861" t="s">
        <v>10281</v>
      </c>
      <c r="C670" s="861" t="s">
        <v>1844</v>
      </c>
      <c r="D670" s="862">
        <v>9.6999999999999993</v>
      </c>
    </row>
    <row r="671" spans="1:4">
      <c r="A671" s="861">
        <v>814</v>
      </c>
      <c r="B671" s="861" t="s">
        <v>10282</v>
      </c>
      <c r="C671" s="861" t="s">
        <v>1844</v>
      </c>
      <c r="D671" s="862">
        <v>11.72</v>
      </c>
    </row>
    <row r="672" spans="1:4">
      <c r="A672" s="861">
        <v>815</v>
      </c>
      <c r="B672" s="861" t="s">
        <v>10283</v>
      </c>
      <c r="C672" s="861" t="s">
        <v>1844</v>
      </c>
      <c r="D672" s="862">
        <v>12.67</v>
      </c>
    </row>
    <row r="673" spans="1:4">
      <c r="A673" s="861">
        <v>822</v>
      </c>
      <c r="B673" s="861" t="s">
        <v>10284</v>
      </c>
      <c r="C673" s="861" t="s">
        <v>1844</v>
      </c>
      <c r="D673" s="862">
        <v>15.43</v>
      </c>
    </row>
    <row r="674" spans="1:4">
      <c r="A674" s="861">
        <v>821</v>
      </c>
      <c r="B674" s="861" t="s">
        <v>10285</v>
      </c>
      <c r="C674" s="861" t="s">
        <v>1844</v>
      </c>
      <c r="D674" s="862">
        <v>18.04</v>
      </c>
    </row>
    <row r="675" spans="1:4">
      <c r="A675" s="861">
        <v>817</v>
      </c>
      <c r="B675" s="861" t="s">
        <v>10286</v>
      </c>
      <c r="C675" s="861" t="s">
        <v>1844</v>
      </c>
      <c r="D675" s="862">
        <v>21.45</v>
      </c>
    </row>
    <row r="676" spans="1:4">
      <c r="A676" s="861">
        <v>20086</v>
      </c>
      <c r="B676" s="861" t="s">
        <v>10287</v>
      </c>
      <c r="C676" s="861" t="s">
        <v>1844</v>
      </c>
      <c r="D676" s="862">
        <v>2.4700000000000002</v>
      </c>
    </row>
    <row r="677" spans="1:4">
      <c r="A677" s="861">
        <v>39191</v>
      </c>
      <c r="B677" s="861" t="s">
        <v>10288</v>
      </c>
      <c r="C677" s="861" t="s">
        <v>1844</v>
      </c>
      <c r="D677" s="862">
        <v>15.46</v>
      </c>
    </row>
    <row r="678" spans="1:4">
      <c r="A678" s="861">
        <v>39190</v>
      </c>
      <c r="B678" s="861" t="s">
        <v>10289</v>
      </c>
      <c r="C678" s="861" t="s">
        <v>1844</v>
      </c>
      <c r="D678" s="862">
        <v>16.149999999999999</v>
      </c>
    </row>
    <row r="679" spans="1:4">
      <c r="A679" s="861">
        <v>39189</v>
      </c>
      <c r="B679" s="861" t="s">
        <v>10290</v>
      </c>
      <c r="C679" s="861" t="s">
        <v>1844</v>
      </c>
      <c r="D679" s="862">
        <v>17.09</v>
      </c>
    </row>
    <row r="680" spans="1:4">
      <c r="A680" s="861">
        <v>39186</v>
      </c>
      <c r="B680" s="861" t="s">
        <v>10291</v>
      </c>
      <c r="C680" s="861" t="s">
        <v>1844</v>
      </c>
      <c r="D680" s="862">
        <v>15.29</v>
      </c>
    </row>
    <row r="681" spans="1:4">
      <c r="A681" s="861">
        <v>39188</v>
      </c>
      <c r="B681" s="861" t="s">
        <v>10292</v>
      </c>
      <c r="C681" s="861" t="s">
        <v>1844</v>
      </c>
      <c r="D681" s="862">
        <v>12.58</v>
      </c>
    </row>
    <row r="682" spans="1:4">
      <c r="A682" s="861">
        <v>39187</v>
      </c>
      <c r="B682" s="861" t="s">
        <v>10293</v>
      </c>
      <c r="C682" s="861" t="s">
        <v>1844</v>
      </c>
      <c r="D682" s="862">
        <v>13.19</v>
      </c>
    </row>
    <row r="683" spans="1:4">
      <c r="A683" s="861">
        <v>39184</v>
      </c>
      <c r="B683" s="861" t="s">
        <v>10294</v>
      </c>
      <c r="C683" s="861" t="s">
        <v>1844</v>
      </c>
      <c r="D683" s="862">
        <v>4.96</v>
      </c>
    </row>
    <row r="684" spans="1:4">
      <c r="A684" s="861">
        <v>39185</v>
      </c>
      <c r="B684" s="861" t="s">
        <v>10295</v>
      </c>
      <c r="C684" s="861" t="s">
        <v>1844</v>
      </c>
      <c r="D684" s="862">
        <v>4.5199999999999996</v>
      </c>
    </row>
    <row r="685" spans="1:4">
      <c r="A685" s="861">
        <v>39198</v>
      </c>
      <c r="B685" s="861" t="s">
        <v>10296</v>
      </c>
      <c r="C685" s="861" t="s">
        <v>1844</v>
      </c>
      <c r="D685" s="862">
        <v>50.71</v>
      </c>
    </row>
    <row r="686" spans="1:4">
      <c r="A686" s="861">
        <v>39197</v>
      </c>
      <c r="B686" s="861" t="s">
        <v>10297</v>
      </c>
      <c r="C686" s="861" t="s">
        <v>1844</v>
      </c>
      <c r="D686" s="862">
        <v>52.98</v>
      </c>
    </row>
    <row r="687" spans="1:4">
      <c r="A687" s="861">
        <v>39196</v>
      </c>
      <c r="B687" s="861" t="s">
        <v>10298</v>
      </c>
      <c r="C687" s="861" t="s">
        <v>1844</v>
      </c>
      <c r="D687" s="862">
        <v>54.63</v>
      </c>
    </row>
    <row r="688" spans="1:4">
      <c r="A688" s="861">
        <v>39199</v>
      </c>
      <c r="B688" s="861" t="s">
        <v>10299</v>
      </c>
      <c r="C688" s="861" t="s">
        <v>1844</v>
      </c>
      <c r="D688" s="862">
        <v>48.8</v>
      </c>
    </row>
    <row r="689" spans="1:4">
      <c r="A689" s="861">
        <v>39195</v>
      </c>
      <c r="B689" s="861" t="s">
        <v>10300</v>
      </c>
      <c r="C689" s="861" t="s">
        <v>1844</v>
      </c>
      <c r="D689" s="862">
        <v>28.17</v>
      </c>
    </row>
    <row r="690" spans="1:4">
      <c r="A690" s="861">
        <v>39194</v>
      </c>
      <c r="B690" s="861" t="s">
        <v>10301</v>
      </c>
      <c r="C690" s="861" t="s">
        <v>1844</v>
      </c>
      <c r="D690" s="862">
        <v>30.14</v>
      </c>
    </row>
    <row r="691" spans="1:4">
      <c r="A691" s="861">
        <v>39193</v>
      </c>
      <c r="B691" s="861" t="s">
        <v>10302</v>
      </c>
      <c r="C691" s="861" t="s">
        <v>1844</v>
      </c>
      <c r="D691" s="862">
        <v>33.04</v>
      </c>
    </row>
    <row r="692" spans="1:4">
      <c r="A692" s="861">
        <v>39192</v>
      </c>
      <c r="B692" s="861" t="s">
        <v>10303</v>
      </c>
      <c r="C692" s="861" t="s">
        <v>1844</v>
      </c>
      <c r="D692" s="862">
        <v>34.369999999999997</v>
      </c>
    </row>
    <row r="693" spans="1:4">
      <c r="A693" s="861">
        <v>39920</v>
      </c>
      <c r="B693" s="861" t="s">
        <v>10304</v>
      </c>
      <c r="C693" s="861" t="s">
        <v>1844</v>
      </c>
      <c r="D693" s="862">
        <v>4.16</v>
      </c>
    </row>
    <row r="694" spans="1:4">
      <c r="A694" s="861">
        <v>39201</v>
      </c>
      <c r="B694" s="861" t="s">
        <v>10305</v>
      </c>
      <c r="C694" s="861" t="s">
        <v>1844</v>
      </c>
      <c r="D694" s="862">
        <v>60.63</v>
      </c>
    </row>
    <row r="695" spans="1:4">
      <c r="A695" s="861">
        <v>39200</v>
      </c>
      <c r="B695" s="861" t="s">
        <v>10306</v>
      </c>
      <c r="C695" s="861" t="s">
        <v>1844</v>
      </c>
      <c r="D695" s="862">
        <v>61.12</v>
      </c>
    </row>
    <row r="696" spans="1:4">
      <c r="A696" s="861">
        <v>39203</v>
      </c>
      <c r="B696" s="861" t="s">
        <v>10307</v>
      </c>
      <c r="C696" s="861" t="s">
        <v>1844</v>
      </c>
      <c r="D696" s="862">
        <v>49.35</v>
      </c>
    </row>
    <row r="697" spans="1:4">
      <c r="A697" s="861">
        <v>39202</v>
      </c>
      <c r="B697" s="861" t="s">
        <v>10308</v>
      </c>
      <c r="C697" s="861" t="s">
        <v>1844</v>
      </c>
      <c r="D697" s="862">
        <v>57.97</v>
      </c>
    </row>
    <row r="698" spans="1:4">
      <c r="A698" s="861">
        <v>39205</v>
      </c>
      <c r="B698" s="861" t="s">
        <v>10309</v>
      </c>
      <c r="C698" s="861" t="s">
        <v>1844</v>
      </c>
      <c r="D698" s="862">
        <v>96.72</v>
      </c>
    </row>
    <row r="699" spans="1:4">
      <c r="A699" s="861">
        <v>39204</v>
      </c>
      <c r="B699" s="861" t="s">
        <v>10310</v>
      </c>
      <c r="C699" s="861" t="s">
        <v>1844</v>
      </c>
      <c r="D699" s="862">
        <v>99.06</v>
      </c>
    </row>
    <row r="700" spans="1:4">
      <c r="A700" s="861">
        <v>39206</v>
      </c>
      <c r="B700" s="861" t="s">
        <v>10311</v>
      </c>
      <c r="C700" s="861" t="s">
        <v>1844</v>
      </c>
      <c r="D700" s="862">
        <v>93.98</v>
      </c>
    </row>
    <row r="701" spans="1:4">
      <c r="A701" s="861">
        <v>797</v>
      </c>
      <c r="B701" s="861" t="s">
        <v>10312</v>
      </c>
      <c r="C701" s="861" t="s">
        <v>1844</v>
      </c>
      <c r="D701" s="862">
        <v>8.39</v>
      </c>
    </row>
    <row r="702" spans="1:4">
      <c r="A702" s="861">
        <v>798</v>
      </c>
      <c r="B702" s="861" t="s">
        <v>10313</v>
      </c>
      <c r="C702" s="861" t="s">
        <v>1844</v>
      </c>
      <c r="D702" s="862">
        <v>1.1499999999999999</v>
      </c>
    </row>
    <row r="703" spans="1:4">
      <c r="A703" s="861">
        <v>796</v>
      </c>
      <c r="B703" s="861" t="s">
        <v>10314</v>
      </c>
      <c r="C703" s="861" t="s">
        <v>1844</v>
      </c>
      <c r="D703" s="862">
        <v>8.0399999999999991</v>
      </c>
    </row>
    <row r="704" spans="1:4">
      <c r="A704" s="861">
        <v>799</v>
      </c>
      <c r="B704" s="861" t="s">
        <v>10315</v>
      </c>
      <c r="C704" s="861" t="s">
        <v>1844</v>
      </c>
      <c r="D704" s="862">
        <v>3.78</v>
      </c>
    </row>
    <row r="705" spans="1:4">
      <c r="A705" s="861">
        <v>792</v>
      </c>
      <c r="B705" s="861" t="s">
        <v>10316</v>
      </c>
      <c r="C705" s="861" t="s">
        <v>1844</v>
      </c>
      <c r="D705" s="862">
        <v>3.84</v>
      </c>
    </row>
    <row r="706" spans="1:4">
      <c r="A706" s="861">
        <v>804</v>
      </c>
      <c r="B706" s="861" t="s">
        <v>10317</v>
      </c>
      <c r="C706" s="861" t="s">
        <v>1844</v>
      </c>
      <c r="D706" s="862">
        <v>19.05</v>
      </c>
    </row>
    <row r="707" spans="1:4">
      <c r="A707" s="861">
        <v>793</v>
      </c>
      <c r="B707" s="861" t="s">
        <v>10318</v>
      </c>
      <c r="C707" s="861" t="s">
        <v>1844</v>
      </c>
      <c r="D707" s="862">
        <v>8.18</v>
      </c>
    </row>
    <row r="708" spans="1:4">
      <c r="A708" s="861">
        <v>801</v>
      </c>
      <c r="B708" s="861" t="s">
        <v>10319</v>
      </c>
      <c r="C708" s="861" t="s">
        <v>1844</v>
      </c>
      <c r="D708" s="862">
        <v>5.83</v>
      </c>
    </row>
    <row r="709" spans="1:4">
      <c r="A709" s="861">
        <v>794</v>
      </c>
      <c r="B709" s="861" t="s">
        <v>10320</v>
      </c>
      <c r="C709" s="861" t="s">
        <v>1844</v>
      </c>
      <c r="D709" s="862">
        <v>6.02</v>
      </c>
    </row>
    <row r="710" spans="1:4">
      <c r="A710" s="861">
        <v>802</v>
      </c>
      <c r="B710" s="861" t="s">
        <v>10321</v>
      </c>
      <c r="C710" s="861" t="s">
        <v>1844</v>
      </c>
      <c r="D710" s="862">
        <v>16.8</v>
      </c>
    </row>
    <row r="711" spans="1:4">
      <c r="A711" s="861">
        <v>803</v>
      </c>
      <c r="B711" s="861" t="s">
        <v>10322</v>
      </c>
      <c r="C711" s="861" t="s">
        <v>1844</v>
      </c>
      <c r="D711" s="862">
        <v>14.65</v>
      </c>
    </row>
    <row r="712" spans="1:4">
      <c r="A712" s="861">
        <v>38001</v>
      </c>
      <c r="B712" s="861" t="s">
        <v>10323</v>
      </c>
      <c r="C712" s="861" t="s">
        <v>1844</v>
      </c>
      <c r="D712" s="862">
        <v>1.44</v>
      </c>
    </row>
    <row r="713" spans="1:4">
      <c r="A713" s="861">
        <v>38002</v>
      </c>
      <c r="B713" s="861" t="s">
        <v>10324</v>
      </c>
      <c r="C713" s="861" t="s">
        <v>1844</v>
      </c>
      <c r="D713" s="862">
        <v>2.67</v>
      </c>
    </row>
    <row r="714" spans="1:4">
      <c r="A714" s="861">
        <v>38003</v>
      </c>
      <c r="B714" s="861" t="s">
        <v>10325</v>
      </c>
      <c r="C714" s="861" t="s">
        <v>1844</v>
      </c>
      <c r="D714" s="862">
        <v>32</v>
      </c>
    </row>
    <row r="715" spans="1:4">
      <c r="A715" s="861">
        <v>38004</v>
      </c>
      <c r="B715" s="861" t="s">
        <v>10326</v>
      </c>
      <c r="C715" s="861" t="s">
        <v>1844</v>
      </c>
      <c r="D715" s="862">
        <v>42.79</v>
      </c>
    </row>
    <row r="716" spans="1:4">
      <c r="A716" s="861">
        <v>36327</v>
      </c>
      <c r="B716" s="861" t="s">
        <v>10327</v>
      </c>
      <c r="C716" s="861" t="s">
        <v>1844</v>
      </c>
      <c r="D716" s="862">
        <v>2.76</v>
      </c>
    </row>
    <row r="717" spans="1:4">
      <c r="A717" s="861">
        <v>38992</v>
      </c>
      <c r="B717" s="861" t="s">
        <v>10328</v>
      </c>
      <c r="C717" s="861" t="s">
        <v>1844</v>
      </c>
      <c r="D717" s="862">
        <v>4.42</v>
      </c>
    </row>
    <row r="718" spans="1:4">
      <c r="A718" s="861">
        <v>38993</v>
      </c>
      <c r="B718" s="861" t="s">
        <v>10329</v>
      </c>
      <c r="C718" s="861" t="s">
        <v>1844</v>
      </c>
      <c r="D718" s="862">
        <v>12.6</v>
      </c>
    </row>
    <row r="719" spans="1:4">
      <c r="A719" s="861">
        <v>38418</v>
      </c>
      <c r="B719" s="861" t="s">
        <v>10330</v>
      </c>
      <c r="C719" s="861" t="s">
        <v>1844</v>
      </c>
      <c r="D719" s="862">
        <v>7.18</v>
      </c>
    </row>
    <row r="720" spans="1:4">
      <c r="A720" s="861">
        <v>39178</v>
      </c>
      <c r="B720" s="861" t="s">
        <v>10331</v>
      </c>
      <c r="C720" s="861" t="s">
        <v>1844</v>
      </c>
      <c r="D720" s="862">
        <v>1.67</v>
      </c>
    </row>
    <row r="721" spans="1:4">
      <c r="A721" s="861">
        <v>39177</v>
      </c>
      <c r="B721" s="861" t="s">
        <v>10332</v>
      </c>
      <c r="C721" s="861" t="s">
        <v>1844</v>
      </c>
      <c r="D721" s="862">
        <v>1.51</v>
      </c>
    </row>
    <row r="722" spans="1:4">
      <c r="A722" s="861">
        <v>39174</v>
      </c>
      <c r="B722" s="861" t="s">
        <v>10333</v>
      </c>
      <c r="C722" s="861" t="s">
        <v>1844</v>
      </c>
      <c r="D722" s="862">
        <v>0.75</v>
      </c>
    </row>
    <row r="723" spans="1:4">
      <c r="A723" s="861">
        <v>39176</v>
      </c>
      <c r="B723" s="861" t="s">
        <v>10334</v>
      </c>
      <c r="C723" s="861" t="s">
        <v>1844</v>
      </c>
      <c r="D723" s="862">
        <v>0.99</v>
      </c>
    </row>
    <row r="724" spans="1:4">
      <c r="A724" s="861">
        <v>39180</v>
      </c>
      <c r="B724" s="861" t="s">
        <v>10335</v>
      </c>
      <c r="C724" s="861" t="s">
        <v>1844</v>
      </c>
      <c r="D724" s="862">
        <v>4.54</v>
      </c>
    </row>
    <row r="725" spans="1:4">
      <c r="A725" s="861">
        <v>39179</v>
      </c>
      <c r="B725" s="861" t="s">
        <v>10336</v>
      </c>
      <c r="C725" s="861" t="s">
        <v>1844</v>
      </c>
      <c r="D725" s="862">
        <v>4.0199999999999996</v>
      </c>
    </row>
    <row r="726" spans="1:4">
      <c r="A726" s="861">
        <v>39175</v>
      </c>
      <c r="B726" s="861" t="s">
        <v>10337</v>
      </c>
      <c r="C726" s="861" t="s">
        <v>1844</v>
      </c>
      <c r="D726" s="862">
        <v>0.92</v>
      </c>
    </row>
    <row r="727" spans="1:4">
      <c r="A727" s="861">
        <v>39217</v>
      </c>
      <c r="B727" s="861" t="s">
        <v>10338</v>
      </c>
      <c r="C727" s="861" t="s">
        <v>1844</v>
      </c>
      <c r="D727" s="862">
        <v>0.71</v>
      </c>
    </row>
    <row r="728" spans="1:4">
      <c r="A728" s="861">
        <v>39181</v>
      </c>
      <c r="B728" s="861" t="s">
        <v>10339</v>
      </c>
      <c r="C728" s="861" t="s">
        <v>1844</v>
      </c>
      <c r="D728" s="862">
        <v>6.09</v>
      </c>
    </row>
    <row r="729" spans="1:4">
      <c r="A729" s="861">
        <v>39182</v>
      </c>
      <c r="B729" s="861" t="s">
        <v>10340</v>
      </c>
      <c r="C729" s="861" t="s">
        <v>1844</v>
      </c>
      <c r="D729" s="862">
        <v>8.56</v>
      </c>
    </row>
    <row r="730" spans="1:4">
      <c r="A730" s="861">
        <v>12616</v>
      </c>
      <c r="B730" s="861" t="s">
        <v>10341</v>
      </c>
      <c r="C730" s="861" t="s">
        <v>1844</v>
      </c>
      <c r="D730" s="862">
        <v>6.8</v>
      </c>
    </row>
    <row r="731" spans="1:4">
      <c r="A731" s="861">
        <v>1049</v>
      </c>
      <c r="B731" s="861" t="s">
        <v>10342</v>
      </c>
      <c r="C731" s="861" t="s">
        <v>1844</v>
      </c>
      <c r="D731" s="862">
        <v>7.16</v>
      </c>
    </row>
    <row r="732" spans="1:4">
      <c r="A732" s="861">
        <v>1099</v>
      </c>
      <c r="B732" s="861" t="s">
        <v>10343</v>
      </c>
      <c r="C732" s="861" t="s">
        <v>1844</v>
      </c>
      <c r="D732" s="862">
        <v>5.48</v>
      </c>
    </row>
    <row r="733" spans="1:4">
      <c r="A733" s="861">
        <v>39678</v>
      </c>
      <c r="B733" s="861" t="s">
        <v>10344</v>
      </c>
      <c r="C733" s="861" t="s">
        <v>1844</v>
      </c>
      <c r="D733" s="862">
        <v>2.21</v>
      </c>
    </row>
    <row r="734" spans="1:4">
      <c r="A734" s="861">
        <v>1050</v>
      </c>
      <c r="B734" s="861" t="s">
        <v>10345</v>
      </c>
      <c r="C734" s="861" t="s">
        <v>1844</v>
      </c>
      <c r="D734" s="862">
        <v>3.75</v>
      </c>
    </row>
    <row r="735" spans="1:4">
      <c r="A735" s="861">
        <v>1101</v>
      </c>
      <c r="B735" s="861" t="s">
        <v>10346</v>
      </c>
      <c r="C735" s="861" t="s">
        <v>1844</v>
      </c>
      <c r="D735" s="862">
        <v>23.63</v>
      </c>
    </row>
    <row r="736" spans="1:4">
      <c r="A736" s="861">
        <v>1100</v>
      </c>
      <c r="B736" s="861" t="s">
        <v>10347</v>
      </c>
      <c r="C736" s="861" t="s">
        <v>1844</v>
      </c>
      <c r="D736" s="862">
        <v>12.19</v>
      </c>
    </row>
    <row r="737" spans="1:4">
      <c r="A737" s="861">
        <v>39679</v>
      </c>
      <c r="B737" s="861" t="s">
        <v>10348</v>
      </c>
      <c r="C737" s="861" t="s">
        <v>1844</v>
      </c>
      <c r="D737" s="862">
        <v>47.1</v>
      </c>
    </row>
    <row r="738" spans="1:4">
      <c r="A738" s="861">
        <v>1098</v>
      </c>
      <c r="B738" s="861" t="s">
        <v>10349</v>
      </c>
      <c r="C738" s="861" t="s">
        <v>1844</v>
      </c>
      <c r="D738" s="862">
        <v>2.92</v>
      </c>
    </row>
    <row r="739" spans="1:4">
      <c r="A739" s="861">
        <v>1102</v>
      </c>
      <c r="B739" s="861" t="s">
        <v>10350</v>
      </c>
      <c r="C739" s="861" t="s">
        <v>1844</v>
      </c>
      <c r="D739" s="862">
        <v>35.24</v>
      </c>
    </row>
    <row r="740" spans="1:4">
      <c r="A740" s="861">
        <v>1051</v>
      </c>
      <c r="B740" s="861" t="s">
        <v>10351</v>
      </c>
      <c r="C740" s="861" t="s">
        <v>1844</v>
      </c>
      <c r="D740" s="862">
        <v>51.23</v>
      </c>
    </row>
    <row r="741" spans="1:4">
      <c r="A741" s="861">
        <v>37399</v>
      </c>
      <c r="B741" s="861" t="s">
        <v>10352</v>
      </c>
      <c r="C741" s="861" t="s">
        <v>1844</v>
      </c>
      <c r="D741" s="862">
        <v>20.440000000000001</v>
      </c>
    </row>
    <row r="742" spans="1:4">
      <c r="A742" s="861">
        <v>41955</v>
      </c>
      <c r="B742" s="861" t="s">
        <v>10353</v>
      </c>
      <c r="C742" s="861" t="s">
        <v>9671</v>
      </c>
      <c r="D742" s="862">
        <v>66.900000000000006</v>
      </c>
    </row>
    <row r="743" spans="1:4">
      <c r="A743" s="861">
        <v>41953</v>
      </c>
      <c r="B743" s="861" t="s">
        <v>10354</v>
      </c>
      <c r="C743" s="861" t="s">
        <v>9671</v>
      </c>
      <c r="D743" s="862">
        <v>63.85</v>
      </c>
    </row>
    <row r="744" spans="1:4">
      <c r="A744" s="861">
        <v>41954</v>
      </c>
      <c r="B744" s="861" t="s">
        <v>10355</v>
      </c>
      <c r="C744" s="861" t="s">
        <v>9671</v>
      </c>
      <c r="D744" s="862">
        <v>63.24</v>
      </c>
    </row>
    <row r="745" spans="1:4">
      <c r="A745" s="861">
        <v>25004</v>
      </c>
      <c r="B745" s="861" t="s">
        <v>10356</v>
      </c>
      <c r="C745" s="861" t="s">
        <v>9671</v>
      </c>
      <c r="D745" s="862">
        <v>30.7</v>
      </c>
    </row>
    <row r="746" spans="1:4">
      <c r="A746" s="861">
        <v>25002</v>
      </c>
      <c r="B746" s="861" t="s">
        <v>10357</v>
      </c>
      <c r="C746" s="861" t="s">
        <v>9671</v>
      </c>
      <c r="D746" s="862">
        <v>30.96</v>
      </c>
    </row>
    <row r="747" spans="1:4">
      <c r="A747" s="861">
        <v>37409</v>
      </c>
      <c r="B747" s="861" t="s">
        <v>10358</v>
      </c>
      <c r="C747" s="861" t="s">
        <v>9671</v>
      </c>
      <c r="D747" s="862">
        <v>30.45</v>
      </c>
    </row>
    <row r="748" spans="1:4">
      <c r="A748" s="861">
        <v>841</v>
      </c>
      <c r="B748" s="861" t="s">
        <v>10359</v>
      </c>
      <c r="C748" s="861" t="s">
        <v>9671</v>
      </c>
      <c r="D748" s="862">
        <v>31.45</v>
      </c>
    </row>
    <row r="749" spans="1:4">
      <c r="A749" s="861">
        <v>25005</v>
      </c>
      <c r="B749" s="861" t="s">
        <v>10360</v>
      </c>
      <c r="C749" s="861" t="s">
        <v>9671</v>
      </c>
      <c r="D749" s="862">
        <v>34.479999999999997</v>
      </c>
    </row>
    <row r="750" spans="1:4">
      <c r="A750" s="861">
        <v>25003</v>
      </c>
      <c r="B750" s="861" t="s">
        <v>10361</v>
      </c>
      <c r="C750" s="861" t="s">
        <v>9671</v>
      </c>
      <c r="D750" s="862">
        <v>36.83</v>
      </c>
    </row>
    <row r="751" spans="1:4">
      <c r="A751" s="861">
        <v>37410</v>
      </c>
      <c r="B751" s="861" t="s">
        <v>10362</v>
      </c>
      <c r="C751" s="861" t="s">
        <v>9671</v>
      </c>
      <c r="D751" s="862">
        <v>34.479999999999997</v>
      </c>
    </row>
    <row r="752" spans="1:4">
      <c r="A752" s="861">
        <v>842</v>
      </c>
      <c r="B752" s="861" t="s">
        <v>10363</v>
      </c>
      <c r="C752" s="861" t="s">
        <v>9671</v>
      </c>
      <c r="D752" s="862">
        <v>38.79</v>
      </c>
    </row>
    <row r="753" spans="1:4">
      <c r="A753" s="861">
        <v>862</v>
      </c>
      <c r="B753" s="861" t="s">
        <v>10364</v>
      </c>
      <c r="C753" s="861" t="s">
        <v>1925</v>
      </c>
      <c r="D753" s="862">
        <v>9.0500000000000007</v>
      </c>
    </row>
    <row r="754" spans="1:4">
      <c r="A754" s="861">
        <v>866</v>
      </c>
      <c r="B754" s="861" t="s">
        <v>10365</v>
      </c>
      <c r="C754" s="861" t="s">
        <v>1925</v>
      </c>
      <c r="D754" s="862">
        <v>111.23</v>
      </c>
    </row>
    <row r="755" spans="1:4">
      <c r="A755" s="861">
        <v>892</v>
      </c>
      <c r="B755" s="861" t="s">
        <v>10366</v>
      </c>
      <c r="C755" s="861" t="s">
        <v>1925</v>
      </c>
      <c r="D755" s="862">
        <v>141.44999999999999</v>
      </c>
    </row>
    <row r="756" spans="1:4">
      <c r="A756" s="861">
        <v>857</v>
      </c>
      <c r="B756" s="861" t="s">
        <v>10367</v>
      </c>
      <c r="C756" s="861" t="s">
        <v>1925</v>
      </c>
      <c r="D756" s="862">
        <v>14.4</v>
      </c>
    </row>
    <row r="757" spans="1:4">
      <c r="A757" s="861">
        <v>37404</v>
      </c>
      <c r="B757" s="861" t="s">
        <v>10368</v>
      </c>
      <c r="C757" s="861" t="s">
        <v>1925</v>
      </c>
      <c r="D757" s="862">
        <v>170.09</v>
      </c>
    </row>
    <row r="758" spans="1:4">
      <c r="A758" s="861">
        <v>868</v>
      </c>
      <c r="B758" s="861" t="s">
        <v>10369</v>
      </c>
      <c r="C758" s="861" t="s">
        <v>1925</v>
      </c>
      <c r="D758" s="862">
        <v>22.24</v>
      </c>
    </row>
    <row r="759" spans="1:4">
      <c r="A759" s="861">
        <v>870</v>
      </c>
      <c r="B759" s="861" t="s">
        <v>10370</v>
      </c>
      <c r="C759" s="861" t="s">
        <v>1925</v>
      </c>
      <c r="D759" s="862">
        <v>293.10000000000002</v>
      </c>
    </row>
    <row r="760" spans="1:4">
      <c r="A760" s="861">
        <v>863</v>
      </c>
      <c r="B760" s="861" t="s">
        <v>10371</v>
      </c>
      <c r="C760" s="861" t="s">
        <v>1925</v>
      </c>
      <c r="D760" s="862">
        <v>30.72</v>
      </c>
    </row>
    <row r="761" spans="1:4">
      <c r="A761" s="861">
        <v>867</v>
      </c>
      <c r="B761" s="861" t="s">
        <v>10372</v>
      </c>
      <c r="C761" s="861" t="s">
        <v>1925</v>
      </c>
      <c r="D761" s="862">
        <v>42.79</v>
      </c>
    </row>
    <row r="762" spans="1:4">
      <c r="A762" s="861">
        <v>891</v>
      </c>
      <c r="B762" s="861" t="s">
        <v>10373</v>
      </c>
      <c r="C762" s="861" t="s">
        <v>1925</v>
      </c>
      <c r="D762" s="862">
        <v>492.24</v>
      </c>
    </row>
    <row r="763" spans="1:4">
      <c r="A763" s="861">
        <v>864</v>
      </c>
      <c r="B763" s="861" t="s">
        <v>10374</v>
      </c>
      <c r="C763" s="861" t="s">
        <v>1925</v>
      </c>
      <c r="D763" s="862">
        <v>60.28</v>
      </c>
    </row>
    <row r="764" spans="1:4">
      <c r="A764" s="861">
        <v>865</v>
      </c>
      <c r="B764" s="861" t="s">
        <v>10375</v>
      </c>
      <c r="C764" s="861" t="s">
        <v>1925</v>
      </c>
      <c r="D764" s="862">
        <v>84.91</v>
      </c>
    </row>
    <row r="765" spans="1:4">
      <c r="A765" s="861">
        <v>1006</v>
      </c>
      <c r="B765" s="861" t="s">
        <v>10376</v>
      </c>
      <c r="C765" s="861" t="s">
        <v>1925</v>
      </c>
      <c r="D765" s="862">
        <v>122.35</v>
      </c>
    </row>
    <row r="766" spans="1:4">
      <c r="A766" s="861">
        <v>948</v>
      </c>
      <c r="B766" s="861" t="s">
        <v>10377</v>
      </c>
      <c r="C766" s="861" t="s">
        <v>1925</v>
      </c>
      <c r="D766" s="862">
        <v>63.71</v>
      </c>
    </row>
    <row r="767" spans="1:4">
      <c r="A767" s="861">
        <v>947</v>
      </c>
      <c r="B767" s="861" t="s">
        <v>10378</v>
      </c>
      <c r="C767" s="861" t="s">
        <v>1925</v>
      </c>
      <c r="D767" s="862">
        <v>64.81</v>
      </c>
    </row>
    <row r="768" spans="1:4">
      <c r="A768" s="861">
        <v>911</v>
      </c>
      <c r="B768" s="861" t="s">
        <v>10379</v>
      </c>
      <c r="C768" s="861" t="s">
        <v>1925</v>
      </c>
      <c r="D768" s="862">
        <v>94.24</v>
      </c>
    </row>
    <row r="769" spans="1:4">
      <c r="A769" s="861">
        <v>925</v>
      </c>
      <c r="B769" s="861" t="s">
        <v>10380</v>
      </c>
      <c r="C769" s="861" t="s">
        <v>1925</v>
      </c>
      <c r="D769" s="862">
        <v>87.11</v>
      </c>
    </row>
    <row r="770" spans="1:4">
      <c r="A770" s="861">
        <v>954</v>
      </c>
      <c r="B770" s="861" t="s">
        <v>10381</v>
      </c>
      <c r="C770" s="861" t="s">
        <v>1925</v>
      </c>
      <c r="D770" s="862">
        <v>96.24</v>
      </c>
    </row>
    <row r="771" spans="1:4">
      <c r="A771" s="861">
        <v>901</v>
      </c>
      <c r="B771" s="861" t="s">
        <v>10382</v>
      </c>
      <c r="C771" s="861" t="s">
        <v>1925</v>
      </c>
      <c r="D771" s="862">
        <v>102.99</v>
      </c>
    </row>
    <row r="772" spans="1:4">
      <c r="A772" s="861">
        <v>926</v>
      </c>
      <c r="B772" s="861" t="s">
        <v>10383</v>
      </c>
      <c r="C772" s="861" t="s">
        <v>1925</v>
      </c>
      <c r="D772" s="862">
        <v>108.85</v>
      </c>
    </row>
    <row r="773" spans="1:4">
      <c r="A773" s="861">
        <v>912</v>
      </c>
      <c r="B773" s="861" t="s">
        <v>10384</v>
      </c>
      <c r="C773" s="861" t="s">
        <v>1925</v>
      </c>
      <c r="D773" s="862">
        <v>109.51</v>
      </c>
    </row>
    <row r="774" spans="1:4">
      <c r="A774" s="861">
        <v>955</v>
      </c>
      <c r="B774" s="861" t="s">
        <v>10385</v>
      </c>
      <c r="C774" s="861" t="s">
        <v>1925</v>
      </c>
      <c r="D774" s="862">
        <v>130.72</v>
      </c>
    </row>
    <row r="775" spans="1:4">
      <c r="A775" s="861">
        <v>946</v>
      </c>
      <c r="B775" s="861" t="s">
        <v>10386</v>
      </c>
      <c r="C775" s="861" t="s">
        <v>1925</v>
      </c>
      <c r="D775" s="862">
        <v>146.96</v>
      </c>
    </row>
    <row r="776" spans="1:4">
      <c r="A776" s="861">
        <v>953</v>
      </c>
      <c r="B776" s="861" t="s">
        <v>10387</v>
      </c>
      <c r="C776" s="861" t="s">
        <v>1925</v>
      </c>
      <c r="D776" s="862">
        <v>133.74</v>
      </c>
    </row>
    <row r="777" spans="1:4">
      <c r="A777" s="861">
        <v>902</v>
      </c>
      <c r="B777" s="861" t="s">
        <v>10388</v>
      </c>
      <c r="C777" s="861" t="s">
        <v>1925</v>
      </c>
      <c r="D777" s="862">
        <v>162.57</v>
      </c>
    </row>
    <row r="778" spans="1:4">
      <c r="A778" s="861">
        <v>927</v>
      </c>
      <c r="B778" s="861" t="s">
        <v>10389</v>
      </c>
      <c r="C778" s="861" t="s">
        <v>1925</v>
      </c>
      <c r="D778" s="862">
        <v>157.58000000000001</v>
      </c>
    </row>
    <row r="779" spans="1:4">
      <c r="A779" s="861">
        <v>913</v>
      </c>
      <c r="B779" s="861" t="s">
        <v>10390</v>
      </c>
      <c r="C779" s="861" t="s">
        <v>1925</v>
      </c>
      <c r="D779" s="862">
        <v>175.88</v>
      </c>
    </row>
    <row r="780" spans="1:4">
      <c r="A780" s="861">
        <v>903</v>
      </c>
      <c r="B780" s="861" t="s">
        <v>10391</v>
      </c>
      <c r="C780" s="861" t="s">
        <v>1925</v>
      </c>
      <c r="D780" s="862">
        <v>199.05</v>
      </c>
    </row>
    <row r="781" spans="1:4">
      <c r="A781" s="861">
        <v>945</v>
      </c>
      <c r="B781" s="861" t="s">
        <v>10392</v>
      </c>
      <c r="C781" s="861" t="s">
        <v>1925</v>
      </c>
      <c r="D781" s="862">
        <v>210.56</v>
      </c>
    </row>
    <row r="782" spans="1:4">
      <c r="A782" s="861">
        <v>914</v>
      </c>
      <c r="B782" s="861" t="s">
        <v>10393</v>
      </c>
      <c r="C782" s="861" t="s">
        <v>1925</v>
      </c>
      <c r="D782" s="862">
        <v>215.71</v>
      </c>
    </row>
    <row r="783" spans="1:4">
      <c r="A783" s="861">
        <v>993</v>
      </c>
      <c r="B783" s="861" t="s">
        <v>10394</v>
      </c>
      <c r="C783" s="861" t="s">
        <v>1925</v>
      </c>
      <c r="D783" s="862">
        <v>2.63</v>
      </c>
    </row>
    <row r="784" spans="1:4">
      <c r="A784" s="861">
        <v>1020</v>
      </c>
      <c r="B784" s="861" t="s">
        <v>10395</v>
      </c>
      <c r="C784" s="861" t="s">
        <v>1925</v>
      </c>
      <c r="D784" s="862">
        <v>11.47</v>
      </c>
    </row>
    <row r="785" spans="1:4">
      <c r="A785" s="861">
        <v>1017</v>
      </c>
      <c r="B785" s="861" t="s">
        <v>10396</v>
      </c>
      <c r="C785" s="861" t="s">
        <v>1925</v>
      </c>
      <c r="D785" s="862">
        <v>126.04</v>
      </c>
    </row>
    <row r="786" spans="1:4">
      <c r="A786" s="861">
        <v>999</v>
      </c>
      <c r="B786" s="861" t="s">
        <v>10397</v>
      </c>
      <c r="C786" s="861" t="s">
        <v>1925</v>
      </c>
      <c r="D786" s="862">
        <v>156.16999999999999</v>
      </c>
    </row>
    <row r="787" spans="1:4">
      <c r="A787" s="861">
        <v>995</v>
      </c>
      <c r="B787" s="861" t="s">
        <v>10398</v>
      </c>
      <c r="C787" s="861" t="s">
        <v>1925</v>
      </c>
      <c r="D787" s="862">
        <v>17.59</v>
      </c>
    </row>
    <row r="788" spans="1:4">
      <c r="A788" s="861">
        <v>1000</v>
      </c>
      <c r="B788" s="861" t="s">
        <v>10399</v>
      </c>
      <c r="C788" s="861" t="s">
        <v>1925</v>
      </c>
      <c r="D788" s="862">
        <v>191.44</v>
      </c>
    </row>
    <row r="789" spans="1:4">
      <c r="A789" s="861">
        <v>1022</v>
      </c>
      <c r="B789" s="861" t="s">
        <v>10400</v>
      </c>
      <c r="C789" s="861" t="s">
        <v>1925</v>
      </c>
      <c r="D789" s="862">
        <v>3.66</v>
      </c>
    </row>
    <row r="790" spans="1:4">
      <c r="A790" s="861">
        <v>1015</v>
      </c>
      <c r="B790" s="861" t="s">
        <v>10401</v>
      </c>
      <c r="C790" s="861" t="s">
        <v>1925</v>
      </c>
      <c r="D790" s="862">
        <v>252.09</v>
      </c>
    </row>
    <row r="791" spans="1:4">
      <c r="A791" s="861">
        <v>996</v>
      </c>
      <c r="B791" s="861" t="s">
        <v>10402</v>
      </c>
      <c r="C791" s="861" t="s">
        <v>1925</v>
      </c>
      <c r="D791" s="862">
        <v>26.78</v>
      </c>
    </row>
    <row r="792" spans="1:4">
      <c r="A792" s="861">
        <v>1001</v>
      </c>
      <c r="B792" s="861" t="s">
        <v>10403</v>
      </c>
      <c r="C792" s="861" t="s">
        <v>1925</v>
      </c>
      <c r="D792" s="862">
        <v>315.48</v>
      </c>
    </row>
    <row r="793" spans="1:4">
      <c r="A793" s="861">
        <v>1019</v>
      </c>
      <c r="B793" s="861" t="s">
        <v>10404</v>
      </c>
      <c r="C793" s="861" t="s">
        <v>1925</v>
      </c>
      <c r="D793" s="862">
        <v>36.92</v>
      </c>
    </row>
    <row r="794" spans="1:4">
      <c r="A794" s="861">
        <v>1021</v>
      </c>
      <c r="B794" s="861" t="s">
        <v>10405</v>
      </c>
      <c r="C794" s="861" t="s">
        <v>1925</v>
      </c>
      <c r="D794" s="862">
        <v>5.24</v>
      </c>
    </row>
    <row r="795" spans="1:4">
      <c r="A795" s="861">
        <v>39249</v>
      </c>
      <c r="B795" s="861" t="s">
        <v>10406</v>
      </c>
      <c r="C795" s="861" t="s">
        <v>1925</v>
      </c>
      <c r="D795" s="862">
        <v>411.55</v>
      </c>
    </row>
    <row r="796" spans="1:4">
      <c r="A796" s="861">
        <v>1018</v>
      </c>
      <c r="B796" s="861" t="s">
        <v>10407</v>
      </c>
      <c r="C796" s="861" t="s">
        <v>1925</v>
      </c>
      <c r="D796" s="862">
        <v>52.62</v>
      </c>
    </row>
    <row r="797" spans="1:4">
      <c r="A797" s="861">
        <v>39250</v>
      </c>
      <c r="B797" s="861" t="s">
        <v>10408</v>
      </c>
      <c r="C797" s="861" t="s">
        <v>1925</v>
      </c>
      <c r="D797" s="862">
        <v>528.66999999999996</v>
      </c>
    </row>
    <row r="798" spans="1:4">
      <c r="A798" s="861">
        <v>994</v>
      </c>
      <c r="B798" s="861" t="s">
        <v>10409</v>
      </c>
      <c r="C798" s="861" t="s">
        <v>1925</v>
      </c>
      <c r="D798" s="862">
        <v>7.16</v>
      </c>
    </row>
    <row r="799" spans="1:4">
      <c r="A799" s="861">
        <v>977</v>
      </c>
      <c r="B799" s="861" t="s">
        <v>10410</v>
      </c>
      <c r="C799" s="861" t="s">
        <v>1925</v>
      </c>
      <c r="D799" s="862">
        <v>72.89</v>
      </c>
    </row>
    <row r="800" spans="1:4">
      <c r="A800" s="861">
        <v>998</v>
      </c>
      <c r="B800" s="861" t="s">
        <v>10411</v>
      </c>
      <c r="C800" s="861" t="s">
        <v>1925</v>
      </c>
      <c r="D800" s="862">
        <v>96.83</v>
      </c>
    </row>
    <row r="801" spans="1:4">
      <c r="A801" s="861">
        <v>39251</v>
      </c>
      <c r="B801" s="861" t="s">
        <v>10412</v>
      </c>
      <c r="C801" s="861" t="s">
        <v>1925</v>
      </c>
      <c r="D801" s="862">
        <v>0.7</v>
      </c>
    </row>
    <row r="802" spans="1:4">
      <c r="A802" s="861">
        <v>1011</v>
      </c>
      <c r="B802" s="861" t="s">
        <v>10413</v>
      </c>
      <c r="C802" s="861" t="s">
        <v>1925</v>
      </c>
      <c r="D802" s="862">
        <v>0.97</v>
      </c>
    </row>
    <row r="803" spans="1:4">
      <c r="A803" s="861">
        <v>39252</v>
      </c>
      <c r="B803" s="861" t="s">
        <v>10414</v>
      </c>
      <c r="C803" s="861" t="s">
        <v>1925</v>
      </c>
      <c r="D803" s="862">
        <v>1.1599999999999999</v>
      </c>
    </row>
    <row r="804" spans="1:4">
      <c r="A804" s="861">
        <v>1013</v>
      </c>
      <c r="B804" s="861" t="s">
        <v>10415</v>
      </c>
      <c r="C804" s="861" t="s">
        <v>1925</v>
      </c>
      <c r="D804" s="862">
        <v>1.54</v>
      </c>
    </row>
    <row r="805" spans="1:4">
      <c r="A805" s="861">
        <v>980</v>
      </c>
      <c r="B805" s="861" t="s">
        <v>10416</v>
      </c>
      <c r="C805" s="861" t="s">
        <v>1925</v>
      </c>
      <c r="D805" s="862">
        <v>10.52</v>
      </c>
    </row>
    <row r="806" spans="1:4">
      <c r="A806" s="861">
        <v>39237</v>
      </c>
      <c r="B806" s="861" t="s">
        <v>10417</v>
      </c>
      <c r="C806" s="861" t="s">
        <v>1925</v>
      </c>
      <c r="D806" s="862">
        <v>124.72</v>
      </c>
    </row>
    <row r="807" spans="1:4">
      <c r="A807" s="861">
        <v>39238</v>
      </c>
      <c r="B807" s="861" t="s">
        <v>10418</v>
      </c>
      <c r="C807" s="861" t="s">
        <v>1925</v>
      </c>
      <c r="D807" s="862">
        <v>155.72</v>
      </c>
    </row>
    <row r="808" spans="1:4">
      <c r="A808" s="861">
        <v>979</v>
      </c>
      <c r="B808" s="861" t="s">
        <v>10419</v>
      </c>
      <c r="C808" s="861" t="s">
        <v>1925</v>
      </c>
      <c r="D808" s="862">
        <v>16.21</v>
      </c>
    </row>
    <row r="809" spans="1:4">
      <c r="A809" s="861">
        <v>39239</v>
      </c>
      <c r="B809" s="861" t="s">
        <v>10420</v>
      </c>
      <c r="C809" s="861" t="s">
        <v>1925</v>
      </c>
      <c r="D809" s="862">
        <v>189.51</v>
      </c>
    </row>
    <row r="810" spans="1:4">
      <c r="A810" s="861">
        <v>1014</v>
      </c>
      <c r="B810" s="861" t="s">
        <v>10421</v>
      </c>
      <c r="C810" s="861" t="s">
        <v>1925</v>
      </c>
      <c r="D810" s="862">
        <v>2.46</v>
      </c>
    </row>
    <row r="811" spans="1:4">
      <c r="A811" s="861">
        <v>39240</v>
      </c>
      <c r="B811" s="861" t="s">
        <v>10422</v>
      </c>
      <c r="C811" s="861" t="s">
        <v>1925</v>
      </c>
      <c r="D811" s="862">
        <v>250.47</v>
      </c>
    </row>
    <row r="812" spans="1:4">
      <c r="A812" s="861">
        <v>39232</v>
      </c>
      <c r="B812" s="861" t="s">
        <v>10423</v>
      </c>
      <c r="C812" s="861" t="s">
        <v>1925</v>
      </c>
      <c r="D812" s="862">
        <v>26.01</v>
      </c>
    </row>
    <row r="813" spans="1:4">
      <c r="A813" s="861">
        <v>39233</v>
      </c>
      <c r="B813" s="861" t="s">
        <v>10424</v>
      </c>
      <c r="C813" s="861" t="s">
        <v>1925</v>
      </c>
      <c r="D813" s="862">
        <v>35.76</v>
      </c>
    </row>
    <row r="814" spans="1:4">
      <c r="A814" s="861">
        <v>981</v>
      </c>
      <c r="B814" s="861" t="s">
        <v>10425</v>
      </c>
      <c r="C814" s="861" t="s">
        <v>1925</v>
      </c>
      <c r="D814" s="862">
        <v>4.4000000000000004</v>
      </c>
    </row>
    <row r="815" spans="1:4">
      <c r="A815" s="861">
        <v>39234</v>
      </c>
      <c r="B815" s="861" t="s">
        <v>10426</v>
      </c>
      <c r="C815" s="861" t="s">
        <v>1925</v>
      </c>
      <c r="D815" s="862">
        <v>52.48</v>
      </c>
    </row>
    <row r="816" spans="1:4">
      <c r="A816" s="861">
        <v>982</v>
      </c>
      <c r="B816" s="861" t="s">
        <v>10427</v>
      </c>
      <c r="C816" s="861" t="s">
        <v>1925</v>
      </c>
      <c r="D816" s="862">
        <v>6.15</v>
      </c>
    </row>
    <row r="817" spans="1:4">
      <c r="A817" s="861">
        <v>39235</v>
      </c>
      <c r="B817" s="861" t="s">
        <v>10428</v>
      </c>
      <c r="C817" s="861" t="s">
        <v>1925</v>
      </c>
      <c r="D817" s="862">
        <v>73.81</v>
      </c>
    </row>
    <row r="818" spans="1:4">
      <c r="A818" s="861">
        <v>39236</v>
      </c>
      <c r="B818" s="861" t="s">
        <v>10429</v>
      </c>
      <c r="C818" s="861" t="s">
        <v>1925</v>
      </c>
      <c r="D818" s="862">
        <v>96.76</v>
      </c>
    </row>
    <row r="819" spans="1:4">
      <c r="A819" s="861">
        <v>876</v>
      </c>
      <c r="B819" s="861" t="s">
        <v>10430</v>
      </c>
      <c r="C819" s="861" t="s">
        <v>1925</v>
      </c>
      <c r="D819" s="862">
        <v>249.77</v>
      </c>
    </row>
    <row r="820" spans="1:4">
      <c r="A820" s="861">
        <v>877</v>
      </c>
      <c r="B820" s="861" t="s">
        <v>10431</v>
      </c>
      <c r="C820" s="861" t="s">
        <v>1925</v>
      </c>
      <c r="D820" s="862">
        <v>293.63</v>
      </c>
    </row>
    <row r="821" spans="1:4">
      <c r="A821" s="861">
        <v>882</v>
      </c>
      <c r="B821" s="861" t="s">
        <v>10432</v>
      </c>
      <c r="C821" s="861" t="s">
        <v>1925</v>
      </c>
      <c r="D821" s="862">
        <v>319.95999999999998</v>
      </c>
    </row>
    <row r="822" spans="1:4">
      <c r="A822" s="861">
        <v>878</v>
      </c>
      <c r="B822" s="861" t="s">
        <v>10433</v>
      </c>
      <c r="C822" s="861" t="s">
        <v>1925</v>
      </c>
      <c r="D822" s="862">
        <v>397.78</v>
      </c>
    </row>
    <row r="823" spans="1:4">
      <c r="A823" s="861">
        <v>879</v>
      </c>
      <c r="B823" s="861" t="s">
        <v>10434</v>
      </c>
      <c r="C823" s="861" t="s">
        <v>1925</v>
      </c>
      <c r="D823" s="862">
        <v>468.85</v>
      </c>
    </row>
    <row r="824" spans="1:4">
      <c r="A824" s="861">
        <v>880</v>
      </c>
      <c r="B824" s="861" t="s">
        <v>10435</v>
      </c>
      <c r="C824" s="861" t="s">
        <v>1925</v>
      </c>
      <c r="D824" s="862">
        <v>551.66</v>
      </c>
    </row>
    <row r="825" spans="1:4">
      <c r="A825" s="861">
        <v>873</v>
      </c>
      <c r="B825" s="861" t="s">
        <v>10436</v>
      </c>
      <c r="C825" s="861" t="s">
        <v>1925</v>
      </c>
      <c r="D825" s="862">
        <v>167.74</v>
      </c>
    </row>
    <row r="826" spans="1:4">
      <c r="A826" s="861">
        <v>881</v>
      </c>
      <c r="B826" s="861" t="s">
        <v>10437</v>
      </c>
      <c r="C826" s="861" t="s">
        <v>1925</v>
      </c>
      <c r="D826" s="862">
        <v>754.02</v>
      </c>
    </row>
    <row r="827" spans="1:4">
      <c r="A827" s="861">
        <v>874</v>
      </c>
      <c r="B827" s="861" t="s">
        <v>10438</v>
      </c>
      <c r="C827" s="861" t="s">
        <v>1925</v>
      </c>
      <c r="D827" s="862">
        <v>199.07</v>
      </c>
    </row>
    <row r="828" spans="1:4">
      <c r="A828" s="861">
        <v>875</v>
      </c>
      <c r="B828" s="861" t="s">
        <v>10439</v>
      </c>
      <c r="C828" s="861" t="s">
        <v>1925</v>
      </c>
      <c r="D828" s="862">
        <v>237.5</v>
      </c>
    </row>
    <row r="829" spans="1:4">
      <c r="A829" s="861">
        <v>983</v>
      </c>
      <c r="B829" s="861" t="s">
        <v>10440</v>
      </c>
      <c r="C829" s="861" t="s">
        <v>1925</v>
      </c>
      <c r="D829" s="862">
        <v>1.49</v>
      </c>
    </row>
    <row r="830" spans="1:4">
      <c r="A830" s="861">
        <v>985</v>
      </c>
      <c r="B830" s="861" t="s">
        <v>10441</v>
      </c>
      <c r="C830" s="861" t="s">
        <v>1925</v>
      </c>
      <c r="D830" s="862">
        <v>11.15</v>
      </c>
    </row>
    <row r="831" spans="1:4">
      <c r="A831" s="861">
        <v>990</v>
      </c>
      <c r="B831" s="861" t="s">
        <v>10442</v>
      </c>
      <c r="C831" s="861" t="s">
        <v>1925</v>
      </c>
      <c r="D831" s="862">
        <v>152.68</v>
      </c>
    </row>
    <row r="832" spans="1:4">
      <c r="A832" s="861">
        <v>39241</v>
      </c>
      <c r="B832" s="861" t="s">
        <v>10443</v>
      </c>
      <c r="C832" s="861" t="s">
        <v>1925</v>
      </c>
      <c r="D832" s="862">
        <v>17.45</v>
      </c>
    </row>
    <row r="833" spans="1:4">
      <c r="A833" s="861">
        <v>1005</v>
      </c>
      <c r="B833" s="861" t="s">
        <v>10444</v>
      </c>
      <c r="C833" s="861" t="s">
        <v>1925</v>
      </c>
      <c r="D833" s="862">
        <v>187.4</v>
      </c>
    </row>
    <row r="834" spans="1:4">
      <c r="A834" s="861">
        <v>984</v>
      </c>
      <c r="B834" s="861" t="s">
        <v>10445</v>
      </c>
      <c r="C834" s="861" t="s">
        <v>1925</v>
      </c>
      <c r="D834" s="862">
        <v>3.85</v>
      </c>
    </row>
    <row r="835" spans="1:4">
      <c r="A835" s="861">
        <v>991</v>
      </c>
      <c r="B835" s="861" t="s">
        <v>10446</v>
      </c>
      <c r="C835" s="861" t="s">
        <v>1925</v>
      </c>
      <c r="D835" s="862">
        <v>247.62</v>
      </c>
    </row>
    <row r="836" spans="1:4">
      <c r="A836" s="861">
        <v>986</v>
      </c>
      <c r="B836" s="861" t="s">
        <v>10447</v>
      </c>
      <c r="C836" s="861" t="s">
        <v>1925</v>
      </c>
      <c r="D836" s="862">
        <v>26.68</v>
      </c>
    </row>
    <row r="837" spans="1:4">
      <c r="A837" s="861">
        <v>1024</v>
      </c>
      <c r="B837" s="861" t="s">
        <v>10448</v>
      </c>
      <c r="C837" s="861" t="s">
        <v>1925</v>
      </c>
      <c r="D837" s="862">
        <v>306.47000000000003</v>
      </c>
    </row>
    <row r="838" spans="1:4">
      <c r="A838" s="861">
        <v>987</v>
      </c>
      <c r="B838" s="861" t="s">
        <v>10449</v>
      </c>
      <c r="C838" s="861" t="s">
        <v>1925</v>
      </c>
      <c r="D838" s="862">
        <v>36.25</v>
      </c>
    </row>
    <row r="839" spans="1:4">
      <c r="A839" s="861">
        <v>1003</v>
      </c>
      <c r="B839" s="861" t="s">
        <v>10450</v>
      </c>
      <c r="C839" s="861" t="s">
        <v>1925</v>
      </c>
      <c r="D839" s="862">
        <v>5.64</v>
      </c>
    </row>
    <row r="840" spans="1:4">
      <c r="A840" s="861">
        <v>992</v>
      </c>
      <c r="B840" s="861" t="s">
        <v>10451</v>
      </c>
      <c r="C840" s="861" t="s">
        <v>1925</v>
      </c>
      <c r="D840" s="862">
        <v>396.51</v>
      </c>
    </row>
    <row r="841" spans="1:4">
      <c r="A841" s="861">
        <v>1007</v>
      </c>
      <c r="B841" s="861" t="s">
        <v>10452</v>
      </c>
      <c r="C841" s="861" t="s">
        <v>1925</v>
      </c>
      <c r="D841" s="862">
        <v>51.42</v>
      </c>
    </row>
    <row r="842" spans="1:4">
      <c r="A842" s="861">
        <v>39242</v>
      </c>
      <c r="B842" s="861" t="s">
        <v>10453</v>
      </c>
      <c r="C842" s="861" t="s">
        <v>1925</v>
      </c>
      <c r="D842" s="862">
        <v>491.29</v>
      </c>
    </row>
    <row r="843" spans="1:4">
      <c r="A843" s="861">
        <v>1008</v>
      </c>
      <c r="B843" s="861" t="s">
        <v>10454</v>
      </c>
      <c r="C843" s="861" t="s">
        <v>1925</v>
      </c>
      <c r="D843" s="862">
        <v>6.4</v>
      </c>
    </row>
    <row r="844" spans="1:4">
      <c r="A844" s="861">
        <v>988</v>
      </c>
      <c r="B844" s="861" t="s">
        <v>10455</v>
      </c>
      <c r="C844" s="861" t="s">
        <v>1925</v>
      </c>
      <c r="D844" s="862">
        <v>71.03</v>
      </c>
    </row>
    <row r="845" spans="1:4">
      <c r="A845" s="861">
        <v>989</v>
      </c>
      <c r="B845" s="861" t="s">
        <v>10456</v>
      </c>
      <c r="C845" s="861" t="s">
        <v>1925</v>
      </c>
      <c r="D845" s="862">
        <v>96.21</v>
      </c>
    </row>
    <row r="846" spans="1:4">
      <c r="A846" s="861">
        <v>39598</v>
      </c>
      <c r="B846" s="861" t="s">
        <v>10457</v>
      </c>
      <c r="C846" s="861" t="s">
        <v>1925</v>
      </c>
      <c r="D846" s="862">
        <v>1.63</v>
      </c>
    </row>
    <row r="847" spans="1:4">
      <c r="A847" s="861">
        <v>39599</v>
      </c>
      <c r="B847" s="861" t="s">
        <v>10458</v>
      </c>
      <c r="C847" s="861" t="s">
        <v>1925</v>
      </c>
      <c r="D847" s="862">
        <v>2.4700000000000002</v>
      </c>
    </row>
    <row r="848" spans="1:4">
      <c r="A848" s="861">
        <v>34602</v>
      </c>
      <c r="B848" s="861" t="s">
        <v>10459</v>
      </c>
      <c r="C848" s="861" t="s">
        <v>1925</v>
      </c>
      <c r="D848" s="862">
        <v>6</v>
      </c>
    </row>
    <row r="849" spans="1:4">
      <c r="A849" s="861">
        <v>34603</v>
      </c>
      <c r="B849" s="861" t="s">
        <v>10460</v>
      </c>
      <c r="C849" s="861" t="s">
        <v>1925</v>
      </c>
      <c r="D849" s="862">
        <v>28.87</v>
      </c>
    </row>
    <row r="850" spans="1:4">
      <c r="A850" s="861">
        <v>34607</v>
      </c>
      <c r="B850" s="861" t="s">
        <v>10461</v>
      </c>
      <c r="C850" s="861" t="s">
        <v>1925</v>
      </c>
      <c r="D850" s="862">
        <v>12.87</v>
      </c>
    </row>
    <row r="851" spans="1:4">
      <c r="A851" s="861">
        <v>34609</v>
      </c>
      <c r="B851" s="861" t="s">
        <v>10462</v>
      </c>
      <c r="C851" s="861" t="s">
        <v>1925</v>
      </c>
      <c r="D851" s="862">
        <v>19.309999999999999</v>
      </c>
    </row>
    <row r="852" spans="1:4">
      <c r="A852" s="861">
        <v>34618</v>
      </c>
      <c r="B852" s="861" t="s">
        <v>10463</v>
      </c>
      <c r="C852" s="861" t="s">
        <v>1925</v>
      </c>
      <c r="D852" s="862">
        <v>7.96</v>
      </c>
    </row>
    <row r="853" spans="1:4">
      <c r="A853" s="861">
        <v>34620</v>
      </c>
      <c r="B853" s="861" t="s">
        <v>10464</v>
      </c>
      <c r="C853" s="861" t="s">
        <v>1925</v>
      </c>
      <c r="D853" s="862">
        <v>39.840000000000003</v>
      </c>
    </row>
    <row r="854" spans="1:4">
      <c r="A854" s="861">
        <v>34621</v>
      </c>
      <c r="B854" s="861" t="s">
        <v>10465</v>
      </c>
      <c r="C854" s="861" t="s">
        <v>1925</v>
      </c>
      <c r="D854" s="862">
        <v>18.48</v>
      </c>
    </row>
    <row r="855" spans="1:4">
      <c r="A855" s="861">
        <v>34622</v>
      </c>
      <c r="B855" s="861" t="s">
        <v>10466</v>
      </c>
      <c r="C855" s="861" t="s">
        <v>1925</v>
      </c>
      <c r="D855" s="862">
        <v>26.18</v>
      </c>
    </row>
    <row r="856" spans="1:4">
      <c r="A856" s="861">
        <v>34624</v>
      </c>
      <c r="B856" s="861" t="s">
        <v>10467</v>
      </c>
      <c r="C856" s="861" t="s">
        <v>1925</v>
      </c>
      <c r="D856" s="862">
        <v>10.17</v>
      </c>
    </row>
    <row r="857" spans="1:4">
      <c r="A857" s="861">
        <v>34626</v>
      </c>
      <c r="B857" s="861" t="s">
        <v>10468</v>
      </c>
      <c r="C857" s="861" t="s">
        <v>1925</v>
      </c>
      <c r="D857" s="862">
        <v>54.75</v>
      </c>
    </row>
    <row r="858" spans="1:4">
      <c r="A858" s="861">
        <v>34627</v>
      </c>
      <c r="B858" s="861" t="s">
        <v>10469</v>
      </c>
      <c r="C858" s="861" t="s">
        <v>1925</v>
      </c>
      <c r="D858" s="862">
        <v>23.59</v>
      </c>
    </row>
    <row r="859" spans="1:4">
      <c r="A859" s="861">
        <v>34629</v>
      </c>
      <c r="B859" s="861" t="s">
        <v>10470</v>
      </c>
      <c r="C859" s="861" t="s">
        <v>1925</v>
      </c>
      <c r="D859" s="862">
        <v>34.54</v>
      </c>
    </row>
    <row r="860" spans="1:4">
      <c r="A860" s="861">
        <v>39257</v>
      </c>
      <c r="B860" s="861" t="s">
        <v>10471</v>
      </c>
      <c r="C860" s="861" t="s">
        <v>1925</v>
      </c>
      <c r="D860" s="862">
        <v>6.72</v>
      </c>
    </row>
    <row r="861" spans="1:4">
      <c r="A861" s="861">
        <v>39261</v>
      </c>
      <c r="B861" s="861" t="s">
        <v>10472</v>
      </c>
      <c r="C861" s="861" t="s">
        <v>1925</v>
      </c>
      <c r="D861" s="862">
        <v>35.79</v>
      </c>
    </row>
    <row r="862" spans="1:4">
      <c r="A862" s="861">
        <v>39268</v>
      </c>
      <c r="B862" s="861" t="s">
        <v>10473</v>
      </c>
      <c r="C862" s="861" t="s">
        <v>1925</v>
      </c>
      <c r="D862" s="862">
        <v>412.95</v>
      </c>
    </row>
    <row r="863" spans="1:4">
      <c r="A863" s="861">
        <v>39262</v>
      </c>
      <c r="B863" s="861" t="s">
        <v>10474</v>
      </c>
      <c r="C863" s="861" t="s">
        <v>1925</v>
      </c>
      <c r="D863" s="862">
        <v>55.96</v>
      </c>
    </row>
    <row r="864" spans="1:4">
      <c r="A864" s="861">
        <v>39258</v>
      </c>
      <c r="B864" s="861" t="s">
        <v>10475</v>
      </c>
      <c r="C864" s="861" t="s">
        <v>1925</v>
      </c>
      <c r="D864" s="862">
        <v>9.9600000000000009</v>
      </c>
    </row>
    <row r="865" spans="1:4">
      <c r="A865" s="861">
        <v>39263</v>
      </c>
      <c r="B865" s="861" t="s">
        <v>10476</v>
      </c>
      <c r="C865" s="861" t="s">
        <v>1925</v>
      </c>
      <c r="D865" s="862">
        <v>86.59</v>
      </c>
    </row>
    <row r="866" spans="1:4">
      <c r="A866" s="861">
        <v>39264</v>
      </c>
      <c r="B866" s="861" t="s">
        <v>10477</v>
      </c>
      <c r="C866" s="861" t="s">
        <v>1925</v>
      </c>
      <c r="D866" s="862">
        <v>117.24</v>
      </c>
    </row>
    <row r="867" spans="1:4">
      <c r="A867" s="861">
        <v>39259</v>
      </c>
      <c r="B867" s="861" t="s">
        <v>10478</v>
      </c>
      <c r="C867" s="861" t="s">
        <v>1925</v>
      </c>
      <c r="D867" s="862">
        <v>15.17</v>
      </c>
    </row>
    <row r="868" spans="1:4">
      <c r="A868" s="861">
        <v>39265</v>
      </c>
      <c r="B868" s="861" t="s">
        <v>10479</v>
      </c>
      <c r="C868" s="861" t="s">
        <v>1925</v>
      </c>
      <c r="D868" s="862">
        <v>172.71</v>
      </c>
    </row>
    <row r="869" spans="1:4">
      <c r="A869" s="861">
        <v>39260</v>
      </c>
      <c r="B869" s="861" t="s">
        <v>10480</v>
      </c>
      <c r="C869" s="861" t="s">
        <v>1925</v>
      </c>
      <c r="D869" s="862">
        <v>21.59</v>
      </c>
    </row>
    <row r="870" spans="1:4">
      <c r="A870" s="861">
        <v>39266</v>
      </c>
      <c r="B870" s="861" t="s">
        <v>10481</v>
      </c>
      <c r="C870" s="861" t="s">
        <v>1925</v>
      </c>
      <c r="D870" s="862">
        <v>242.34</v>
      </c>
    </row>
    <row r="871" spans="1:4">
      <c r="A871" s="861">
        <v>39267</v>
      </c>
      <c r="B871" s="861" t="s">
        <v>10482</v>
      </c>
      <c r="C871" s="861" t="s">
        <v>1925</v>
      </c>
      <c r="D871" s="862">
        <v>317.67</v>
      </c>
    </row>
    <row r="872" spans="1:4">
      <c r="A872" s="861">
        <v>11901</v>
      </c>
      <c r="B872" s="861" t="s">
        <v>10483</v>
      </c>
      <c r="C872" s="861" t="s">
        <v>1925</v>
      </c>
      <c r="D872" s="862">
        <v>1.04</v>
      </c>
    </row>
    <row r="873" spans="1:4">
      <c r="A873" s="861">
        <v>11902</v>
      </c>
      <c r="B873" s="861" t="s">
        <v>10484</v>
      </c>
      <c r="C873" s="861" t="s">
        <v>1925</v>
      </c>
      <c r="D873" s="862">
        <v>1.81</v>
      </c>
    </row>
    <row r="874" spans="1:4">
      <c r="A874" s="861">
        <v>11903</v>
      </c>
      <c r="B874" s="861" t="s">
        <v>10485</v>
      </c>
      <c r="C874" s="861" t="s">
        <v>1925</v>
      </c>
      <c r="D874" s="862">
        <v>2.8</v>
      </c>
    </row>
    <row r="875" spans="1:4">
      <c r="A875" s="861">
        <v>11904</v>
      </c>
      <c r="B875" s="861" t="s">
        <v>10486</v>
      </c>
      <c r="C875" s="861" t="s">
        <v>1925</v>
      </c>
      <c r="D875" s="862">
        <v>3.56</v>
      </c>
    </row>
    <row r="876" spans="1:4">
      <c r="A876" s="861">
        <v>11905</v>
      </c>
      <c r="B876" s="861" t="s">
        <v>10487</v>
      </c>
      <c r="C876" s="861" t="s">
        <v>1925</v>
      </c>
      <c r="D876" s="862">
        <v>4.8</v>
      </c>
    </row>
    <row r="877" spans="1:4">
      <c r="A877" s="861">
        <v>11906</v>
      </c>
      <c r="B877" s="861" t="s">
        <v>10488</v>
      </c>
      <c r="C877" s="861" t="s">
        <v>1925</v>
      </c>
      <c r="D877" s="862">
        <v>5.52</v>
      </c>
    </row>
    <row r="878" spans="1:4">
      <c r="A878" s="861">
        <v>11919</v>
      </c>
      <c r="B878" s="861" t="s">
        <v>10489</v>
      </c>
      <c r="C878" s="861" t="s">
        <v>1925</v>
      </c>
      <c r="D878" s="862">
        <v>10.83</v>
      </c>
    </row>
    <row r="879" spans="1:4">
      <c r="A879" s="861">
        <v>11920</v>
      </c>
      <c r="B879" s="861" t="s">
        <v>10490</v>
      </c>
      <c r="C879" s="861" t="s">
        <v>1925</v>
      </c>
      <c r="D879" s="862">
        <v>20.99</v>
      </c>
    </row>
    <row r="880" spans="1:4">
      <c r="A880" s="861">
        <v>11924</v>
      </c>
      <c r="B880" s="861" t="s">
        <v>10491</v>
      </c>
      <c r="C880" s="861" t="s">
        <v>1925</v>
      </c>
      <c r="D880" s="862">
        <v>204.09</v>
      </c>
    </row>
    <row r="881" spans="1:4">
      <c r="A881" s="861">
        <v>11921</v>
      </c>
      <c r="B881" s="861" t="s">
        <v>10492</v>
      </c>
      <c r="C881" s="861" t="s">
        <v>1925</v>
      </c>
      <c r="D881" s="862">
        <v>28.57</v>
      </c>
    </row>
    <row r="882" spans="1:4">
      <c r="A882" s="861">
        <v>11922</v>
      </c>
      <c r="B882" s="861" t="s">
        <v>10493</v>
      </c>
      <c r="C882" s="861" t="s">
        <v>1925</v>
      </c>
      <c r="D882" s="862">
        <v>50.73</v>
      </c>
    </row>
    <row r="883" spans="1:4">
      <c r="A883" s="861">
        <v>11923</v>
      </c>
      <c r="B883" s="861" t="s">
        <v>10494</v>
      </c>
      <c r="C883" s="861" t="s">
        <v>1925</v>
      </c>
      <c r="D883" s="862">
        <v>82.85</v>
      </c>
    </row>
    <row r="884" spans="1:4">
      <c r="A884" s="861">
        <v>11916</v>
      </c>
      <c r="B884" s="861" t="s">
        <v>10495</v>
      </c>
      <c r="C884" s="861" t="s">
        <v>1925</v>
      </c>
      <c r="D884" s="862">
        <v>14.06</v>
      </c>
    </row>
    <row r="885" spans="1:4">
      <c r="A885" s="861">
        <v>11914</v>
      </c>
      <c r="B885" s="861" t="s">
        <v>10496</v>
      </c>
      <c r="C885" s="861" t="s">
        <v>1925</v>
      </c>
      <c r="D885" s="862">
        <v>102.08</v>
      </c>
    </row>
    <row r="886" spans="1:4">
      <c r="A886" s="861">
        <v>11917</v>
      </c>
      <c r="B886" s="861" t="s">
        <v>10497</v>
      </c>
      <c r="C886" s="861" t="s">
        <v>1925</v>
      </c>
      <c r="D886" s="862">
        <v>24.47</v>
      </c>
    </row>
    <row r="887" spans="1:4">
      <c r="A887" s="861">
        <v>11918</v>
      </c>
      <c r="B887" s="861" t="s">
        <v>10498</v>
      </c>
      <c r="C887" s="861" t="s">
        <v>1925</v>
      </c>
      <c r="D887" s="862">
        <v>33.200000000000003</v>
      </c>
    </row>
    <row r="888" spans="1:4">
      <c r="A888" s="861">
        <v>37734</v>
      </c>
      <c r="B888" s="861" t="s">
        <v>10499</v>
      </c>
      <c r="C888" s="861" t="s">
        <v>1844</v>
      </c>
      <c r="D888" s="862">
        <v>74596.399999999994</v>
      </c>
    </row>
    <row r="889" spans="1:4">
      <c r="A889" s="861">
        <v>42251</v>
      </c>
      <c r="B889" s="861" t="s">
        <v>10500</v>
      </c>
      <c r="C889" s="861" t="s">
        <v>1844</v>
      </c>
      <c r="D889" s="862">
        <v>84708.77</v>
      </c>
    </row>
    <row r="890" spans="1:4">
      <c r="A890" s="861">
        <v>37733</v>
      </c>
      <c r="B890" s="861" t="s">
        <v>10501</v>
      </c>
      <c r="C890" s="861" t="s">
        <v>1844</v>
      </c>
      <c r="D890" s="862">
        <v>55932.1</v>
      </c>
    </row>
    <row r="891" spans="1:4">
      <c r="A891" s="861">
        <v>37735</v>
      </c>
      <c r="B891" s="861" t="s">
        <v>10502</v>
      </c>
      <c r="C891" s="861" t="s">
        <v>1844</v>
      </c>
      <c r="D891" s="862">
        <v>67398.19</v>
      </c>
    </row>
    <row r="892" spans="1:4">
      <c r="A892" s="861">
        <v>5090</v>
      </c>
      <c r="B892" s="861" t="s">
        <v>10503</v>
      </c>
      <c r="C892" s="861" t="s">
        <v>1844</v>
      </c>
      <c r="D892" s="862">
        <v>21.49</v>
      </c>
    </row>
    <row r="893" spans="1:4">
      <c r="A893" s="861">
        <v>5085</v>
      </c>
      <c r="B893" s="861" t="s">
        <v>10504</v>
      </c>
      <c r="C893" s="861" t="s">
        <v>1844</v>
      </c>
      <c r="D893" s="862">
        <v>31.99</v>
      </c>
    </row>
    <row r="894" spans="1:4">
      <c r="A894" s="861">
        <v>43603</v>
      </c>
      <c r="B894" s="861" t="s">
        <v>10505</v>
      </c>
      <c r="C894" s="861" t="s">
        <v>1844</v>
      </c>
      <c r="D894" s="862">
        <v>45.7</v>
      </c>
    </row>
    <row r="895" spans="1:4">
      <c r="A895" s="861">
        <v>38374</v>
      </c>
      <c r="B895" s="861" t="s">
        <v>10506</v>
      </c>
      <c r="C895" s="861" t="s">
        <v>1844</v>
      </c>
      <c r="D895" s="862">
        <v>1154.4000000000001</v>
      </c>
    </row>
    <row r="896" spans="1:4" ht="25.5">
      <c r="A896" s="861">
        <v>20209</v>
      </c>
      <c r="B896" s="912" t="s">
        <v>10507</v>
      </c>
      <c r="C896" s="861" t="s">
        <v>1925</v>
      </c>
      <c r="D896" s="862">
        <v>18.350000000000001</v>
      </c>
    </row>
    <row r="897" spans="1:4" ht="25.5">
      <c r="A897" s="861">
        <v>20212</v>
      </c>
      <c r="B897" s="912" t="s">
        <v>10508</v>
      </c>
      <c r="C897" s="861" t="s">
        <v>1925</v>
      </c>
      <c r="D897" s="862">
        <v>15.36</v>
      </c>
    </row>
    <row r="898" spans="1:4" ht="25.5">
      <c r="A898" s="861">
        <v>4433</v>
      </c>
      <c r="B898" s="912" t="s">
        <v>10509</v>
      </c>
      <c r="C898" s="861" t="s">
        <v>1925</v>
      </c>
      <c r="D898" s="862">
        <v>17.579999999999998</v>
      </c>
    </row>
    <row r="899" spans="1:4" ht="25.5">
      <c r="A899" s="861">
        <v>4430</v>
      </c>
      <c r="B899" s="912" t="s">
        <v>10510</v>
      </c>
      <c r="C899" s="861" t="s">
        <v>1925</v>
      </c>
      <c r="D899" s="862">
        <v>8.99</v>
      </c>
    </row>
    <row r="900" spans="1:4" ht="25.5">
      <c r="A900" s="861">
        <v>4400</v>
      </c>
      <c r="B900" s="912" t="s">
        <v>10511</v>
      </c>
      <c r="C900" s="861" t="s">
        <v>1925</v>
      </c>
      <c r="D900" s="862">
        <v>14.3</v>
      </c>
    </row>
    <row r="901" spans="1:4" ht="25.5">
      <c r="A901" s="861">
        <v>2729</v>
      </c>
      <c r="B901" s="912" t="s">
        <v>10512</v>
      </c>
      <c r="C901" s="861" t="s">
        <v>1844</v>
      </c>
      <c r="D901" s="862">
        <v>26.82</v>
      </c>
    </row>
    <row r="902" spans="1:4">
      <c r="A902" s="861">
        <v>4513</v>
      </c>
      <c r="B902" s="912" t="s">
        <v>10513</v>
      </c>
      <c r="C902" s="861" t="s">
        <v>1925</v>
      </c>
      <c r="D902" s="862">
        <v>6.36</v>
      </c>
    </row>
    <row r="903" spans="1:4">
      <c r="A903" s="861">
        <v>11871</v>
      </c>
      <c r="B903" s="861" t="s">
        <v>10514</v>
      </c>
      <c r="C903" s="861" t="s">
        <v>1844</v>
      </c>
      <c r="D903" s="862">
        <v>375</v>
      </c>
    </row>
    <row r="904" spans="1:4">
      <c r="A904" s="861">
        <v>34636</v>
      </c>
      <c r="B904" s="861" t="s">
        <v>10515</v>
      </c>
      <c r="C904" s="861" t="s">
        <v>1844</v>
      </c>
      <c r="D904" s="862">
        <v>449.99</v>
      </c>
    </row>
    <row r="905" spans="1:4">
      <c r="A905" s="861">
        <v>34639</v>
      </c>
      <c r="B905" s="861" t="s">
        <v>10516</v>
      </c>
      <c r="C905" s="861" t="s">
        <v>1844</v>
      </c>
      <c r="D905" s="862">
        <v>913.92</v>
      </c>
    </row>
    <row r="906" spans="1:4">
      <c r="A906" s="861">
        <v>34640</v>
      </c>
      <c r="B906" s="861" t="s">
        <v>10517</v>
      </c>
      <c r="C906" s="861" t="s">
        <v>1844</v>
      </c>
      <c r="D906" s="862">
        <v>1026.57</v>
      </c>
    </row>
    <row r="907" spans="1:4">
      <c r="A907" s="861">
        <v>34637</v>
      </c>
      <c r="B907" s="861" t="s">
        <v>10518</v>
      </c>
      <c r="C907" s="861" t="s">
        <v>1844</v>
      </c>
      <c r="D907" s="862">
        <v>258.36</v>
      </c>
    </row>
    <row r="908" spans="1:4">
      <c r="A908" s="861">
        <v>34638</v>
      </c>
      <c r="B908" s="861" t="s">
        <v>10519</v>
      </c>
      <c r="C908" s="861" t="s">
        <v>1844</v>
      </c>
      <c r="D908" s="862">
        <v>443.05</v>
      </c>
    </row>
    <row r="909" spans="1:4">
      <c r="A909" s="861">
        <v>11868</v>
      </c>
      <c r="B909" s="861" t="s">
        <v>10520</v>
      </c>
      <c r="C909" s="861" t="s">
        <v>1844</v>
      </c>
      <c r="D909" s="862">
        <v>515.39</v>
      </c>
    </row>
    <row r="910" spans="1:4">
      <c r="A910" s="861">
        <v>37106</v>
      </c>
      <c r="B910" s="861" t="s">
        <v>10521</v>
      </c>
      <c r="C910" s="861" t="s">
        <v>1844</v>
      </c>
      <c r="D910" s="862">
        <v>4978.04</v>
      </c>
    </row>
    <row r="911" spans="1:4">
      <c r="A911" s="861">
        <v>11869</v>
      </c>
      <c r="B911" s="861" t="s">
        <v>10522</v>
      </c>
      <c r="C911" s="861" t="s">
        <v>1844</v>
      </c>
      <c r="D911" s="862">
        <v>836.2</v>
      </c>
    </row>
    <row r="912" spans="1:4">
      <c r="A912" s="861">
        <v>37104</v>
      </c>
      <c r="B912" s="861" t="s">
        <v>10523</v>
      </c>
      <c r="C912" s="861" t="s">
        <v>1844</v>
      </c>
      <c r="D912" s="862">
        <v>1077.92</v>
      </c>
    </row>
    <row r="913" spans="1:4">
      <c r="A913" s="861">
        <v>37105</v>
      </c>
      <c r="B913" s="861" t="s">
        <v>10524</v>
      </c>
      <c r="C913" s="861" t="s">
        <v>1844</v>
      </c>
      <c r="D913" s="862">
        <v>2400.6999999999998</v>
      </c>
    </row>
    <row r="914" spans="1:4">
      <c r="A914" s="861">
        <v>34641</v>
      </c>
      <c r="B914" s="861" t="s">
        <v>10525</v>
      </c>
      <c r="C914" s="861" t="s">
        <v>1844</v>
      </c>
      <c r="D914" s="862">
        <v>92.8</v>
      </c>
    </row>
    <row r="915" spans="1:4">
      <c r="A915" s="861">
        <v>43434</v>
      </c>
      <c r="B915" s="861" t="s">
        <v>10526</v>
      </c>
      <c r="C915" s="861" t="s">
        <v>1844</v>
      </c>
      <c r="D915" s="862">
        <v>100.33</v>
      </c>
    </row>
    <row r="916" spans="1:4">
      <c r="A916" s="861">
        <v>43435</v>
      </c>
      <c r="B916" s="861" t="s">
        <v>10527</v>
      </c>
      <c r="C916" s="861" t="s">
        <v>1844</v>
      </c>
      <c r="D916" s="862">
        <v>183.94</v>
      </c>
    </row>
    <row r="917" spans="1:4">
      <c r="A917" s="861">
        <v>43436</v>
      </c>
      <c r="B917" s="861" t="s">
        <v>10528</v>
      </c>
      <c r="C917" s="861" t="s">
        <v>1844</v>
      </c>
      <c r="D917" s="862">
        <v>321.91000000000003</v>
      </c>
    </row>
    <row r="918" spans="1:4">
      <c r="A918" s="861">
        <v>43437</v>
      </c>
      <c r="B918" s="861" t="s">
        <v>10529</v>
      </c>
      <c r="C918" s="861" t="s">
        <v>1844</v>
      </c>
      <c r="D918" s="862">
        <v>583.62</v>
      </c>
    </row>
    <row r="919" spans="1:4">
      <c r="A919" s="861">
        <v>43438</v>
      </c>
      <c r="B919" s="861" t="s">
        <v>10530</v>
      </c>
      <c r="C919" s="861" t="s">
        <v>1844</v>
      </c>
      <c r="D919" s="862">
        <v>1045.1600000000001</v>
      </c>
    </row>
    <row r="920" spans="1:4">
      <c r="A920" s="861">
        <v>41627</v>
      </c>
      <c r="B920" s="861" t="s">
        <v>10531</v>
      </c>
      <c r="C920" s="861" t="s">
        <v>1844</v>
      </c>
      <c r="D920" s="862">
        <v>154.68</v>
      </c>
    </row>
    <row r="921" spans="1:4">
      <c r="A921" s="861">
        <v>41628</v>
      </c>
      <c r="B921" s="861" t="s">
        <v>10532</v>
      </c>
      <c r="C921" s="861" t="s">
        <v>1844</v>
      </c>
      <c r="D921" s="862">
        <v>284.27999999999997</v>
      </c>
    </row>
    <row r="922" spans="1:4">
      <c r="A922" s="861">
        <v>41629</v>
      </c>
      <c r="B922" s="861" t="s">
        <v>10533</v>
      </c>
      <c r="C922" s="861" t="s">
        <v>1844</v>
      </c>
      <c r="D922" s="862">
        <v>361.21</v>
      </c>
    </row>
    <row r="923" spans="1:4">
      <c r="A923" s="861">
        <v>43429</v>
      </c>
      <c r="B923" s="861" t="s">
        <v>10534</v>
      </c>
      <c r="C923" s="861" t="s">
        <v>1844</v>
      </c>
      <c r="D923" s="862">
        <v>80.03</v>
      </c>
    </row>
    <row r="924" spans="1:4">
      <c r="A924" s="861">
        <v>43430</v>
      </c>
      <c r="B924" s="861" t="s">
        <v>10535</v>
      </c>
      <c r="C924" s="861" t="s">
        <v>1844</v>
      </c>
      <c r="D924" s="862">
        <v>132.94</v>
      </c>
    </row>
    <row r="925" spans="1:4">
      <c r="A925" s="861">
        <v>43431</v>
      </c>
      <c r="B925" s="861" t="s">
        <v>10536</v>
      </c>
      <c r="C925" s="861" t="s">
        <v>1844</v>
      </c>
      <c r="D925" s="862">
        <v>257.52</v>
      </c>
    </row>
    <row r="926" spans="1:4">
      <c r="A926" s="861">
        <v>43432</v>
      </c>
      <c r="B926" s="861" t="s">
        <v>10537</v>
      </c>
      <c r="C926" s="861" t="s">
        <v>1844</v>
      </c>
      <c r="D926" s="862">
        <v>535.12</v>
      </c>
    </row>
    <row r="927" spans="1:4">
      <c r="A927" s="861">
        <v>43433</v>
      </c>
      <c r="B927" s="861" t="s">
        <v>10538</v>
      </c>
      <c r="C927" s="861" t="s">
        <v>1844</v>
      </c>
      <c r="D927" s="862">
        <v>843.65</v>
      </c>
    </row>
    <row r="928" spans="1:4">
      <c r="A928" s="861">
        <v>43094</v>
      </c>
      <c r="B928" s="861" t="s">
        <v>10539</v>
      </c>
      <c r="C928" s="861" t="s">
        <v>1844</v>
      </c>
      <c r="D928" s="862">
        <v>215.68</v>
      </c>
    </row>
    <row r="929" spans="1:4">
      <c r="A929" s="861">
        <v>43093</v>
      </c>
      <c r="B929" s="861" t="s">
        <v>10540</v>
      </c>
      <c r="C929" s="861" t="s">
        <v>1844</v>
      </c>
      <c r="D929" s="862">
        <v>229.2</v>
      </c>
    </row>
    <row r="930" spans="1:4">
      <c r="A930" s="861">
        <v>1030</v>
      </c>
      <c r="B930" s="861" t="s">
        <v>10541</v>
      </c>
      <c r="C930" s="861" t="s">
        <v>1844</v>
      </c>
      <c r="D930" s="862">
        <v>39.9</v>
      </c>
    </row>
    <row r="931" spans="1:4">
      <c r="A931" s="861">
        <v>11694</v>
      </c>
      <c r="B931" s="861" t="s">
        <v>10542</v>
      </c>
      <c r="C931" s="861" t="s">
        <v>1844</v>
      </c>
      <c r="D931" s="862">
        <v>881.99</v>
      </c>
    </row>
    <row r="932" spans="1:4">
      <c r="A932" s="861">
        <v>11881</v>
      </c>
      <c r="B932" s="861" t="s">
        <v>10543</v>
      </c>
      <c r="C932" s="861" t="s">
        <v>1844</v>
      </c>
      <c r="D932" s="862">
        <v>142.13999999999999</v>
      </c>
    </row>
    <row r="933" spans="1:4">
      <c r="A933" s="861">
        <v>35277</v>
      </c>
      <c r="B933" s="861" t="s">
        <v>10544</v>
      </c>
      <c r="C933" s="861" t="s">
        <v>1844</v>
      </c>
      <c r="D933" s="862">
        <v>319.79000000000002</v>
      </c>
    </row>
    <row r="934" spans="1:4">
      <c r="A934" s="861">
        <v>10521</v>
      </c>
      <c r="B934" s="861" t="s">
        <v>10545</v>
      </c>
      <c r="C934" s="861" t="s">
        <v>1844</v>
      </c>
      <c r="D934" s="862">
        <v>284.93</v>
      </c>
    </row>
    <row r="935" spans="1:4">
      <c r="A935" s="861">
        <v>10885</v>
      </c>
      <c r="B935" s="861" t="s">
        <v>10546</v>
      </c>
      <c r="C935" s="861" t="s">
        <v>1844</v>
      </c>
      <c r="D935" s="862">
        <v>360.4</v>
      </c>
    </row>
    <row r="936" spans="1:4">
      <c r="A936" s="861">
        <v>20962</v>
      </c>
      <c r="B936" s="861" t="s">
        <v>10547</v>
      </c>
      <c r="C936" s="861" t="s">
        <v>1844</v>
      </c>
      <c r="D936" s="862">
        <v>298.5</v>
      </c>
    </row>
    <row r="937" spans="1:4">
      <c r="A937" s="861">
        <v>20963</v>
      </c>
      <c r="B937" s="861" t="s">
        <v>10548</v>
      </c>
      <c r="C937" s="861" t="s">
        <v>1844</v>
      </c>
      <c r="D937" s="862">
        <v>364.64</v>
      </c>
    </row>
    <row r="938" spans="1:4">
      <c r="A938" s="861">
        <v>34643</v>
      </c>
      <c r="B938" s="861" t="s">
        <v>10549</v>
      </c>
      <c r="C938" s="861" t="s">
        <v>1844</v>
      </c>
      <c r="D938" s="862">
        <v>36.83</v>
      </c>
    </row>
    <row r="939" spans="1:4">
      <c r="A939" s="861">
        <v>41480</v>
      </c>
      <c r="B939" s="861" t="s">
        <v>10550</v>
      </c>
      <c r="C939" s="861" t="s">
        <v>1844</v>
      </c>
      <c r="D939" s="862">
        <v>42.7</v>
      </c>
    </row>
    <row r="940" spans="1:4">
      <c r="A940" s="861">
        <v>41474</v>
      </c>
      <c r="B940" s="861" t="s">
        <v>10551</v>
      </c>
      <c r="C940" s="861" t="s">
        <v>1844</v>
      </c>
      <c r="D940" s="862">
        <v>68.209999999999994</v>
      </c>
    </row>
    <row r="941" spans="1:4">
      <c r="A941" s="861">
        <v>41475</v>
      </c>
      <c r="B941" s="861" t="s">
        <v>10552</v>
      </c>
      <c r="C941" s="861" t="s">
        <v>1844</v>
      </c>
      <c r="D941" s="862">
        <v>58.2</v>
      </c>
    </row>
    <row r="942" spans="1:4">
      <c r="A942" s="861">
        <v>41476</v>
      </c>
      <c r="B942" s="861" t="s">
        <v>10553</v>
      </c>
      <c r="C942" s="861" t="s">
        <v>1844</v>
      </c>
      <c r="D942" s="862">
        <v>127.44</v>
      </c>
    </row>
    <row r="943" spans="1:4">
      <c r="A943" s="861">
        <v>2555</v>
      </c>
      <c r="B943" s="861" t="s">
        <v>10554</v>
      </c>
      <c r="C943" s="861" t="s">
        <v>1844</v>
      </c>
      <c r="D943" s="862">
        <v>1.7</v>
      </c>
    </row>
    <row r="944" spans="1:4">
      <c r="A944" s="861">
        <v>2556</v>
      </c>
      <c r="B944" s="861" t="s">
        <v>10555</v>
      </c>
      <c r="C944" s="861" t="s">
        <v>1844</v>
      </c>
      <c r="D944" s="862">
        <v>1.75</v>
      </c>
    </row>
    <row r="945" spans="1:4">
      <c r="A945" s="861">
        <v>2557</v>
      </c>
      <c r="B945" s="861" t="s">
        <v>10556</v>
      </c>
      <c r="C945" s="861" t="s">
        <v>1844</v>
      </c>
      <c r="D945" s="862">
        <v>3.71</v>
      </c>
    </row>
    <row r="946" spans="1:4">
      <c r="A946" s="861">
        <v>10569</v>
      </c>
      <c r="B946" s="861" t="s">
        <v>10557</v>
      </c>
      <c r="C946" s="861" t="s">
        <v>1844</v>
      </c>
      <c r="D946" s="862">
        <v>3.71</v>
      </c>
    </row>
    <row r="947" spans="1:4">
      <c r="A947" s="861">
        <v>39810</v>
      </c>
      <c r="B947" s="861" t="s">
        <v>10558</v>
      </c>
      <c r="C947" s="861" t="s">
        <v>1844</v>
      </c>
      <c r="D947" s="862">
        <v>29.1</v>
      </c>
    </row>
    <row r="948" spans="1:4">
      <c r="A948" s="861">
        <v>39811</v>
      </c>
      <c r="B948" s="861" t="s">
        <v>10559</v>
      </c>
      <c r="C948" s="861" t="s">
        <v>1844</v>
      </c>
      <c r="D948" s="862">
        <v>35.6</v>
      </c>
    </row>
    <row r="949" spans="1:4">
      <c r="A949" s="861">
        <v>39812</v>
      </c>
      <c r="B949" s="861" t="s">
        <v>10560</v>
      </c>
      <c r="C949" s="861" t="s">
        <v>1844</v>
      </c>
      <c r="D949" s="862">
        <v>58.54</v>
      </c>
    </row>
    <row r="950" spans="1:4">
      <c r="A950" s="861">
        <v>43096</v>
      </c>
      <c r="B950" s="861" t="s">
        <v>10561</v>
      </c>
      <c r="C950" s="861" t="s">
        <v>1844</v>
      </c>
      <c r="D950" s="862">
        <v>194.04</v>
      </c>
    </row>
    <row r="951" spans="1:4">
      <c r="A951" s="861">
        <v>43102</v>
      </c>
      <c r="B951" s="861" t="s">
        <v>10562</v>
      </c>
      <c r="C951" s="861" t="s">
        <v>1844</v>
      </c>
      <c r="D951" s="862">
        <v>117.99</v>
      </c>
    </row>
    <row r="952" spans="1:4">
      <c r="A952" s="861">
        <v>43103</v>
      </c>
      <c r="B952" s="861" t="s">
        <v>10563</v>
      </c>
      <c r="C952" s="861" t="s">
        <v>1844</v>
      </c>
      <c r="D952" s="862">
        <v>173.74</v>
      </c>
    </row>
    <row r="953" spans="1:4">
      <c r="A953" s="861">
        <v>43098</v>
      </c>
      <c r="B953" s="861" t="s">
        <v>10564</v>
      </c>
      <c r="C953" s="861" t="s">
        <v>1844</v>
      </c>
      <c r="D953" s="862">
        <v>65.73</v>
      </c>
    </row>
    <row r="954" spans="1:4">
      <c r="A954" s="861">
        <v>43097</v>
      </c>
      <c r="B954" s="861" t="s">
        <v>10565</v>
      </c>
      <c r="C954" s="861" t="s">
        <v>1844</v>
      </c>
      <c r="D954" s="862">
        <v>38.94</v>
      </c>
    </row>
    <row r="955" spans="1:4">
      <c r="A955" s="861">
        <v>43104</v>
      </c>
      <c r="B955" s="861" t="s">
        <v>10566</v>
      </c>
      <c r="C955" s="861" t="s">
        <v>1844</v>
      </c>
      <c r="D955" s="862">
        <v>460.64</v>
      </c>
    </row>
    <row r="956" spans="1:4">
      <c r="A956" s="861">
        <v>39771</v>
      </c>
      <c r="B956" s="861" t="s">
        <v>10567</v>
      </c>
      <c r="C956" s="861" t="s">
        <v>1844</v>
      </c>
      <c r="D956" s="862">
        <v>35.64</v>
      </c>
    </row>
    <row r="957" spans="1:4">
      <c r="A957" s="861">
        <v>39772</v>
      </c>
      <c r="B957" s="861" t="s">
        <v>10568</v>
      </c>
      <c r="C957" s="861" t="s">
        <v>1844</v>
      </c>
      <c r="D957" s="862">
        <v>70.06</v>
      </c>
    </row>
    <row r="958" spans="1:4">
      <c r="A958" s="861">
        <v>39773</v>
      </c>
      <c r="B958" s="861" t="s">
        <v>10569</v>
      </c>
      <c r="C958" s="861" t="s">
        <v>1844</v>
      </c>
      <c r="D958" s="862">
        <v>112.6</v>
      </c>
    </row>
    <row r="959" spans="1:4">
      <c r="A959" s="861">
        <v>39774</v>
      </c>
      <c r="B959" s="861" t="s">
        <v>10570</v>
      </c>
      <c r="C959" s="861" t="s">
        <v>1844</v>
      </c>
      <c r="D959" s="862">
        <v>168.43</v>
      </c>
    </row>
    <row r="960" spans="1:4">
      <c r="A960" s="861">
        <v>39775</v>
      </c>
      <c r="B960" s="861" t="s">
        <v>10571</v>
      </c>
      <c r="C960" s="861" t="s">
        <v>1844</v>
      </c>
      <c r="D960" s="862">
        <v>224.79</v>
      </c>
    </row>
    <row r="961" spans="1:4">
      <c r="A961" s="861">
        <v>39776</v>
      </c>
      <c r="B961" s="861" t="s">
        <v>10572</v>
      </c>
      <c r="C961" s="861" t="s">
        <v>1844</v>
      </c>
      <c r="D961" s="862">
        <v>271.66000000000003</v>
      </c>
    </row>
    <row r="962" spans="1:4">
      <c r="A962" s="861">
        <v>39777</v>
      </c>
      <c r="B962" s="861" t="s">
        <v>10573</v>
      </c>
      <c r="C962" s="861" t="s">
        <v>1844</v>
      </c>
      <c r="D962" s="862">
        <v>344.32</v>
      </c>
    </row>
    <row r="963" spans="1:4">
      <c r="A963" s="861">
        <v>20254</v>
      </c>
      <c r="B963" s="861" t="s">
        <v>10574</v>
      </c>
      <c r="C963" s="861" t="s">
        <v>1844</v>
      </c>
      <c r="D963" s="862">
        <v>24.99</v>
      </c>
    </row>
    <row r="964" spans="1:4">
      <c r="A964" s="861">
        <v>20253</v>
      </c>
      <c r="B964" s="861" t="s">
        <v>10575</v>
      </c>
      <c r="C964" s="861" t="s">
        <v>1844</v>
      </c>
      <c r="D964" s="862">
        <v>82.07</v>
      </c>
    </row>
    <row r="965" spans="1:4">
      <c r="A965" s="861">
        <v>11247</v>
      </c>
      <c r="B965" s="861" t="s">
        <v>10576</v>
      </c>
      <c r="C965" s="861" t="s">
        <v>1844</v>
      </c>
      <c r="D965" s="862">
        <v>1578.02</v>
      </c>
    </row>
    <row r="966" spans="1:4">
      <c r="A966" s="861">
        <v>11250</v>
      </c>
      <c r="B966" s="861" t="s">
        <v>10577</v>
      </c>
      <c r="C966" s="861" t="s">
        <v>1844</v>
      </c>
      <c r="D966" s="862">
        <v>67.94</v>
      </c>
    </row>
    <row r="967" spans="1:4">
      <c r="A967" s="861">
        <v>11249</v>
      </c>
      <c r="B967" s="861" t="s">
        <v>10578</v>
      </c>
      <c r="C967" s="861" t="s">
        <v>1844</v>
      </c>
      <c r="D967" s="862">
        <v>3082.43</v>
      </c>
    </row>
    <row r="968" spans="1:4">
      <c r="A968" s="861">
        <v>11251</v>
      </c>
      <c r="B968" s="861" t="s">
        <v>10579</v>
      </c>
      <c r="C968" s="861" t="s">
        <v>1844</v>
      </c>
      <c r="D968" s="862">
        <v>150.47999999999999</v>
      </c>
    </row>
    <row r="969" spans="1:4">
      <c r="A969" s="861">
        <v>11253</v>
      </c>
      <c r="B969" s="861" t="s">
        <v>10580</v>
      </c>
      <c r="C969" s="861" t="s">
        <v>1844</v>
      </c>
      <c r="D969" s="862">
        <v>249.36</v>
      </c>
    </row>
    <row r="970" spans="1:4">
      <c r="A970" s="861">
        <v>11255</v>
      </c>
      <c r="B970" s="861" t="s">
        <v>10581</v>
      </c>
      <c r="C970" s="861" t="s">
        <v>1844</v>
      </c>
      <c r="D970" s="862">
        <v>372.79</v>
      </c>
    </row>
    <row r="971" spans="1:4">
      <c r="A971" s="861">
        <v>14055</v>
      </c>
      <c r="B971" s="861" t="s">
        <v>10582</v>
      </c>
      <c r="C971" s="861" t="s">
        <v>1844</v>
      </c>
      <c r="D971" s="862">
        <v>749.93</v>
      </c>
    </row>
    <row r="972" spans="1:4">
      <c r="A972" s="861">
        <v>11256</v>
      </c>
      <c r="B972" s="861" t="s">
        <v>10583</v>
      </c>
      <c r="C972" s="861" t="s">
        <v>1844</v>
      </c>
      <c r="D972" s="862">
        <v>466.96</v>
      </c>
    </row>
    <row r="973" spans="1:4">
      <c r="A973" s="861">
        <v>1872</v>
      </c>
      <c r="B973" s="861" t="s">
        <v>10584</v>
      </c>
      <c r="C973" s="861" t="s">
        <v>1844</v>
      </c>
      <c r="D973" s="862">
        <v>2.27</v>
      </c>
    </row>
    <row r="974" spans="1:4">
      <c r="A974" s="861">
        <v>1873</v>
      </c>
      <c r="B974" s="861" t="s">
        <v>10585</v>
      </c>
      <c r="C974" s="861" t="s">
        <v>1844</v>
      </c>
      <c r="D974" s="862">
        <v>4.5199999999999996</v>
      </c>
    </row>
    <row r="975" spans="1:4">
      <c r="A975" s="861">
        <v>39693</v>
      </c>
      <c r="B975" s="861" t="s">
        <v>10586</v>
      </c>
      <c r="C975" s="861" t="s">
        <v>1844</v>
      </c>
      <c r="D975" s="862">
        <v>2932.75</v>
      </c>
    </row>
    <row r="976" spans="1:4">
      <c r="A976" s="861">
        <v>39692</v>
      </c>
      <c r="B976" s="861" t="s">
        <v>10587</v>
      </c>
      <c r="C976" s="861" t="s">
        <v>1844</v>
      </c>
      <c r="D976" s="862">
        <v>938.41</v>
      </c>
    </row>
    <row r="977" spans="1:4">
      <c r="A977" s="861">
        <v>1062</v>
      </c>
      <c r="B977" s="861" t="s">
        <v>10588</v>
      </c>
      <c r="C977" s="861" t="s">
        <v>1844</v>
      </c>
      <c r="D977" s="862">
        <v>297.39999999999998</v>
      </c>
    </row>
    <row r="978" spans="1:4">
      <c r="A978" s="861">
        <v>39686</v>
      </c>
      <c r="B978" s="861" t="s">
        <v>10589</v>
      </c>
      <c r="C978" s="861" t="s">
        <v>1844</v>
      </c>
      <c r="D978" s="862">
        <v>481.55</v>
      </c>
    </row>
    <row r="979" spans="1:4">
      <c r="A979" s="861">
        <v>43095</v>
      </c>
      <c r="B979" s="861" t="s">
        <v>10590</v>
      </c>
      <c r="C979" s="861" t="s">
        <v>1844</v>
      </c>
      <c r="D979" s="862">
        <v>127.87</v>
      </c>
    </row>
    <row r="980" spans="1:4">
      <c r="A980" s="861">
        <v>1871</v>
      </c>
      <c r="B980" s="861" t="s">
        <v>10591</v>
      </c>
      <c r="C980" s="861" t="s">
        <v>1844</v>
      </c>
      <c r="D980" s="862">
        <v>4.0599999999999996</v>
      </c>
    </row>
    <row r="981" spans="1:4">
      <c r="A981" s="861">
        <v>12001</v>
      </c>
      <c r="B981" s="861" t="s">
        <v>10592</v>
      </c>
      <c r="C981" s="861" t="s">
        <v>1844</v>
      </c>
      <c r="D981" s="862">
        <v>5.87</v>
      </c>
    </row>
    <row r="982" spans="1:4">
      <c r="A982" s="861">
        <v>11882</v>
      </c>
      <c r="B982" s="861" t="s">
        <v>10593</v>
      </c>
      <c r="C982" s="861" t="s">
        <v>1844</v>
      </c>
      <c r="D982" s="862">
        <v>102</v>
      </c>
    </row>
    <row r="983" spans="1:4">
      <c r="A983" s="861">
        <v>1068</v>
      </c>
      <c r="B983" s="861" t="s">
        <v>10594</v>
      </c>
      <c r="C983" s="861" t="s">
        <v>1844</v>
      </c>
      <c r="D983" s="862">
        <v>1961.66</v>
      </c>
    </row>
    <row r="984" spans="1:4">
      <c r="A984" s="861">
        <v>39690</v>
      </c>
      <c r="B984" s="861" t="s">
        <v>10595</v>
      </c>
      <c r="C984" s="861" t="s">
        <v>1844</v>
      </c>
      <c r="D984" s="862">
        <v>3291.01</v>
      </c>
    </row>
    <row r="985" spans="1:4">
      <c r="A985" s="861">
        <v>39691</v>
      </c>
      <c r="B985" s="861" t="s">
        <v>10596</v>
      </c>
      <c r="C985" s="861" t="s">
        <v>1844</v>
      </c>
      <c r="D985" s="862">
        <v>4139.17</v>
      </c>
    </row>
    <row r="986" spans="1:4">
      <c r="A986" s="861">
        <v>39808</v>
      </c>
      <c r="B986" s="861" t="s">
        <v>10597</v>
      </c>
      <c r="C986" s="861" t="s">
        <v>1844</v>
      </c>
      <c r="D986" s="862">
        <v>66.760000000000005</v>
      </c>
    </row>
    <row r="987" spans="1:4">
      <c r="A987" s="861">
        <v>39809</v>
      </c>
      <c r="B987" s="861" t="s">
        <v>10598</v>
      </c>
      <c r="C987" s="861" t="s">
        <v>1844</v>
      </c>
      <c r="D987" s="862">
        <v>158.34</v>
      </c>
    </row>
    <row r="988" spans="1:4">
      <c r="A988" s="861">
        <v>43439</v>
      </c>
      <c r="B988" s="861" t="s">
        <v>10599</v>
      </c>
      <c r="C988" s="861" t="s">
        <v>1844</v>
      </c>
      <c r="D988" s="862">
        <v>468.23</v>
      </c>
    </row>
    <row r="989" spans="1:4">
      <c r="A989" s="861">
        <v>5103</v>
      </c>
      <c r="B989" s="861" t="s">
        <v>10600</v>
      </c>
      <c r="C989" s="861" t="s">
        <v>1844</v>
      </c>
      <c r="D989" s="862">
        <v>20.239999999999998</v>
      </c>
    </row>
    <row r="990" spans="1:4">
      <c r="A990" s="861">
        <v>11880</v>
      </c>
      <c r="B990" s="861" t="s">
        <v>10601</v>
      </c>
      <c r="C990" s="861" t="s">
        <v>1844</v>
      </c>
      <c r="D990" s="862">
        <v>85.15</v>
      </c>
    </row>
    <row r="991" spans="1:4">
      <c r="A991" s="861">
        <v>11714</v>
      </c>
      <c r="B991" s="861" t="s">
        <v>10602</v>
      </c>
      <c r="C991" s="861" t="s">
        <v>1844</v>
      </c>
      <c r="D991" s="862">
        <v>58.01</v>
      </c>
    </row>
    <row r="992" spans="1:4">
      <c r="A992" s="861">
        <v>11712</v>
      </c>
      <c r="B992" s="861" t="s">
        <v>10603</v>
      </c>
      <c r="C992" s="861" t="s">
        <v>1844</v>
      </c>
      <c r="D992" s="862">
        <v>37.880000000000003</v>
      </c>
    </row>
    <row r="993" spans="1:4">
      <c r="A993" s="861">
        <v>11717</v>
      </c>
      <c r="B993" s="861" t="s">
        <v>10604</v>
      </c>
      <c r="C993" s="861" t="s">
        <v>1844</v>
      </c>
      <c r="D993" s="862">
        <v>45.66</v>
      </c>
    </row>
    <row r="994" spans="1:4">
      <c r="A994" s="861">
        <v>1106</v>
      </c>
      <c r="B994" s="861" t="s">
        <v>10605</v>
      </c>
      <c r="C994" s="861" t="s">
        <v>9671</v>
      </c>
      <c r="D994" s="862">
        <v>0.75</v>
      </c>
    </row>
    <row r="995" spans="1:4">
      <c r="A995" s="861">
        <v>11161</v>
      </c>
      <c r="B995" s="861" t="s">
        <v>10606</v>
      </c>
      <c r="C995" s="861" t="s">
        <v>9671</v>
      </c>
      <c r="D995" s="862">
        <v>1.25</v>
      </c>
    </row>
    <row r="996" spans="1:4">
      <c r="A996" s="861">
        <v>1107</v>
      </c>
      <c r="B996" s="861" t="s">
        <v>10607</v>
      </c>
      <c r="C996" s="861" t="s">
        <v>9671</v>
      </c>
      <c r="D996" s="862">
        <v>0.63</v>
      </c>
    </row>
    <row r="997" spans="1:4">
      <c r="A997" s="861">
        <v>44479</v>
      </c>
      <c r="B997" s="861" t="s">
        <v>10608</v>
      </c>
      <c r="C997" s="861" t="s">
        <v>9671</v>
      </c>
      <c r="D997" s="862">
        <v>0.1</v>
      </c>
    </row>
    <row r="998" spans="1:4">
      <c r="A998" s="861">
        <v>4759</v>
      </c>
      <c r="B998" s="861" t="s">
        <v>10609</v>
      </c>
      <c r="C998" s="861" t="s">
        <v>9784</v>
      </c>
      <c r="D998" s="862">
        <v>13.56</v>
      </c>
    </row>
    <row r="999" spans="1:4">
      <c r="A999" s="861">
        <v>41068</v>
      </c>
      <c r="B999" s="861" t="s">
        <v>10610</v>
      </c>
      <c r="C999" s="861" t="s">
        <v>9786</v>
      </c>
      <c r="D999" s="862">
        <v>2397.54</v>
      </c>
    </row>
    <row r="1000" spans="1:4">
      <c r="A1000" s="861">
        <v>1108</v>
      </c>
      <c r="B1000" s="861" t="s">
        <v>10611</v>
      </c>
      <c r="C1000" s="861" t="s">
        <v>1925</v>
      </c>
      <c r="D1000" s="862">
        <v>31.99</v>
      </c>
    </row>
    <row r="1001" spans="1:4">
      <c r="A1001" s="861">
        <v>1117</v>
      </c>
      <c r="B1001" s="861" t="s">
        <v>10612</v>
      </c>
      <c r="C1001" s="861" t="s">
        <v>1925</v>
      </c>
      <c r="D1001" s="862">
        <v>32.24</v>
      </c>
    </row>
    <row r="1002" spans="1:4">
      <c r="A1002" s="861">
        <v>1118</v>
      </c>
      <c r="B1002" s="861" t="s">
        <v>10613</v>
      </c>
      <c r="C1002" s="861" t="s">
        <v>1925</v>
      </c>
      <c r="D1002" s="862">
        <v>38.1</v>
      </c>
    </row>
    <row r="1003" spans="1:4">
      <c r="A1003" s="861">
        <v>1110</v>
      </c>
      <c r="B1003" s="861" t="s">
        <v>10614</v>
      </c>
      <c r="C1003" s="861" t="s">
        <v>1925</v>
      </c>
      <c r="D1003" s="862">
        <v>38.1</v>
      </c>
    </row>
    <row r="1004" spans="1:4">
      <c r="A1004" s="861">
        <v>12618</v>
      </c>
      <c r="B1004" s="861" t="s">
        <v>10615</v>
      </c>
      <c r="C1004" s="861" t="s">
        <v>1844</v>
      </c>
      <c r="D1004" s="862">
        <v>54.68</v>
      </c>
    </row>
    <row r="1005" spans="1:4">
      <c r="A1005" s="861">
        <v>40784</v>
      </c>
      <c r="B1005" s="861" t="s">
        <v>10616</v>
      </c>
      <c r="C1005" s="861" t="s">
        <v>1925</v>
      </c>
      <c r="D1005" s="862">
        <v>105.11</v>
      </c>
    </row>
    <row r="1006" spans="1:4">
      <c r="A1006" s="861">
        <v>40782</v>
      </c>
      <c r="B1006" s="861" t="s">
        <v>10617</v>
      </c>
      <c r="C1006" s="861" t="s">
        <v>1925</v>
      </c>
      <c r="D1006" s="862">
        <v>41.24</v>
      </c>
    </row>
    <row r="1007" spans="1:4">
      <c r="A1007" s="861">
        <v>40783</v>
      </c>
      <c r="B1007" s="861" t="s">
        <v>10618</v>
      </c>
      <c r="C1007" s="861" t="s">
        <v>1925</v>
      </c>
      <c r="D1007" s="862">
        <v>53.73</v>
      </c>
    </row>
    <row r="1008" spans="1:4">
      <c r="A1008" s="861">
        <v>1109</v>
      </c>
      <c r="B1008" s="861" t="s">
        <v>10619</v>
      </c>
      <c r="C1008" s="861" t="s">
        <v>1925</v>
      </c>
      <c r="D1008" s="862">
        <v>31.99</v>
      </c>
    </row>
    <row r="1009" spans="1:4">
      <c r="A1009" s="861">
        <v>1119</v>
      </c>
      <c r="B1009" s="861" t="s">
        <v>10620</v>
      </c>
      <c r="C1009" s="861" t="s">
        <v>1925</v>
      </c>
      <c r="D1009" s="862">
        <v>20.62</v>
      </c>
    </row>
    <row r="1010" spans="1:4">
      <c r="A1010" s="861">
        <v>13115</v>
      </c>
      <c r="B1010" s="861" t="s">
        <v>10621</v>
      </c>
      <c r="C1010" s="861" t="s">
        <v>1925</v>
      </c>
      <c r="D1010" s="862">
        <v>17.02</v>
      </c>
    </row>
    <row r="1011" spans="1:4">
      <c r="A1011" s="861">
        <v>10541</v>
      </c>
      <c r="B1011" s="861" t="s">
        <v>10622</v>
      </c>
      <c r="C1011" s="861" t="s">
        <v>1925</v>
      </c>
      <c r="D1011" s="862">
        <v>20.8</v>
      </c>
    </row>
    <row r="1012" spans="1:4">
      <c r="A1012" s="861">
        <v>10542</v>
      </c>
      <c r="B1012" s="861" t="s">
        <v>10623</v>
      </c>
      <c r="C1012" s="861" t="s">
        <v>1925</v>
      </c>
      <c r="D1012" s="862">
        <v>27.2</v>
      </c>
    </row>
    <row r="1013" spans="1:4">
      <c r="A1013" s="861">
        <v>10543</v>
      </c>
      <c r="B1013" s="861" t="s">
        <v>10624</v>
      </c>
      <c r="C1013" s="861" t="s">
        <v>1925</v>
      </c>
      <c r="D1013" s="862">
        <v>44.13</v>
      </c>
    </row>
    <row r="1014" spans="1:4">
      <c r="A1014" s="861">
        <v>10544</v>
      </c>
      <c r="B1014" s="861" t="s">
        <v>10625</v>
      </c>
      <c r="C1014" s="861" t="s">
        <v>1925</v>
      </c>
      <c r="D1014" s="862">
        <v>57.08</v>
      </c>
    </row>
    <row r="1015" spans="1:4">
      <c r="A1015" s="861">
        <v>10545</v>
      </c>
      <c r="B1015" s="861" t="s">
        <v>10626</v>
      </c>
      <c r="C1015" s="861" t="s">
        <v>1925</v>
      </c>
      <c r="D1015" s="862">
        <v>106.67</v>
      </c>
    </row>
    <row r="1016" spans="1:4">
      <c r="A1016" s="861">
        <v>38365</v>
      </c>
      <c r="B1016" s="861" t="s">
        <v>10627</v>
      </c>
      <c r="C1016" s="861" t="s">
        <v>1838</v>
      </c>
      <c r="D1016" s="862">
        <v>1.97</v>
      </c>
    </row>
    <row r="1017" spans="1:4">
      <c r="A1017" s="861">
        <v>37745</v>
      </c>
      <c r="B1017" s="861" t="s">
        <v>10628</v>
      </c>
      <c r="C1017" s="861" t="s">
        <v>1844</v>
      </c>
      <c r="D1017" s="862">
        <v>388042.2</v>
      </c>
    </row>
    <row r="1018" spans="1:4">
      <c r="A1018" s="861">
        <v>37754</v>
      </c>
      <c r="B1018" s="861" t="s">
        <v>10629</v>
      </c>
      <c r="C1018" s="861" t="s">
        <v>1844</v>
      </c>
      <c r="D1018" s="862">
        <v>405233.94</v>
      </c>
    </row>
    <row r="1019" spans="1:4">
      <c r="A1019" s="861">
        <v>37748</v>
      </c>
      <c r="B1019" s="861" t="s">
        <v>10630</v>
      </c>
      <c r="C1019" s="861" t="s">
        <v>1844</v>
      </c>
      <c r="D1019" s="862">
        <v>412540.42</v>
      </c>
    </row>
    <row r="1020" spans="1:4">
      <c r="A1020" s="861">
        <v>37761</v>
      </c>
      <c r="B1020" s="861" t="s">
        <v>10631</v>
      </c>
      <c r="C1020" s="861" t="s">
        <v>1844</v>
      </c>
      <c r="D1020" s="862">
        <v>341378.88</v>
      </c>
    </row>
    <row r="1021" spans="1:4">
      <c r="A1021" s="861">
        <v>37757</v>
      </c>
      <c r="B1021" s="861" t="s">
        <v>10632</v>
      </c>
      <c r="C1021" s="861" t="s">
        <v>1844</v>
      </c>
      <c r="D1021" s="862">
        <v>475228.87</v>
      </c>
    </row>
    <row r="1022" spans="1:4">
      <c r="A1022" s="861">
        <v>37759</v>
      </c>
      <c r="B1022" s="861" t="s">
        <v>10633</v>
      </c>
      <c r="C1022" s="861" t="s">
        <v>1844</v>
      </c>
      <c r="D1022" s="862">
        <v>477070.87</v>
      </c>
    </row>
    <row r="1023" spans="1:4">
      <c r="A1023" s="861">
        <v>37766</v>
      </c>
      <c r="B1023" s="861" t="s">
        <v>10634</v>
      </c>
      <c r="C1023" s="861" t="s">
        <v>1844</v>
      </c>
      <c r="D1023" s="862">
        <v>477070.83</v>
      </c>
    </row>
    <row r="1024" spans="1:4">
      <c r="A1024" s="861">
        <v>37752</v>
      </c>
      <c r="B1024" s="861" t="s">
        <v>10635</v>
      </c>
      <c r="C1024" s="861" t="s">
        <v>1844</v>
      </c>
      <c r="D1024" s="862">
        <v>432617.92</v>
      </c>
    </row>
    <row r="1025" spans="1:4">
      <c r="A1025" s="861">
        <v>37760</v>
      </c>
      <c r="B1025" s="861" t="s">
        <v>10636</v>
      </c>
      <c r="C1025" s="861" t="s">
        <v>1844</v>
      </c>
      <c r="D1025" s="862">
        <v>455581.17</v>
      </c>
    </row>
    <row r="1026" spans="1:4">
      <c r="A1026" s="861">
        <v>37765</v>
      </c>
      <c r="B1026" s="861" t="s">
        <v>10637</v>
      </c>
      <c r="C1026" s="861" t="s">
        <v>1844</v>
      </c>
      <c r="D1026" s="862">
        <v>318047.26</v>
      </c>
    </row>
    <row r="1027" spans="1:4">
      <c r="A1027" s="861">
        <v>37746</v>
      </c>
      <c r="B1027" s="861" t="s">
        <v>10638</v>
      </c>
      <c r="C1027" s="861" t="s">
        <v>1844</v>
      </c>
      <c r="D1027" s="862">
        <v>348685.36</v>
      </c>
    </row>
    <row r="1028" spans="1:4">
      <c r="A1028" s="861">
        <v>37750</v>
      </c>
      <c r="B1028" s="861" t="s">
        <v>10639</v>
      </c>
      <c r="C1028" s="861" t="s">
        <v>1844</v>
      </c>
      <c r="D1028" s="862">
        <v>347457.4</v>
      </c>
    </row>
    <row r="1029" spans="1:4">
      <c r="A1029" s="861">
        <v>37753</v>
      </c>
      <c r="B1029" s="861" t="s">
        <v>10640</v>
      </c>
      <c r="C1029" s="861" t="s">
        <v>1844</v>
      </c>
      <c r="D1029" s="862">
        <v>346229.41</v>
      </c>
    </row>
    <row r="1030" spans="1:4">
      <c r="A1030" s="861">
        <v>37756</v>
      </c>
      <c r="B1030" s="861" t="s">
        <v>10641</v>
      </c>
      <c r="C1030" s="861" t="s">
        <v>1844</v>
      </c>
      <c r="D1030" s="862">
        <v>341378.88</v>
      </c>
    </row>
    <row r="1031" spans="1:4">
      <c r="A1031" s="861">
        <v>37755</v>
      </c>
      <c r="B1031" s="861" t="s">
        <v>10642</v>
      </c>
      <c r="C1031" s="861" t="s">
        <v>1844</v>
      </c>
      <c r="D1031" s="862">
        <v>496104.57</v>
      </c>
    </row>
    <row r="1032" spans="1:4">
      <c r="A1032" s="861">
        <v>37758</v>
      </c>
      <c r="B1032" s="861" t="s">
        <v>10643</v>
      </c>
      <c r="C1032" s="861" t="s">
        <v>1844</v>
      </c>
      <c r="D1032" s="862">
        <v>559959.64</v>
      </c>
    </row>
    <row r="1033" spans="1:4">
      <c r="A1033" s="861">
        <v>37747</v>
      </c>
      <c r="B1033" s="861" t="s">
        <v>10644</v>
      </c>
      <c r="C1033" s="861" t="s">
        <v>1844</v>
      </c>
      <c r="D1033" s="862">
        <v>503840.86</v>
      </c>
    </row>
    <row r="1034" spans="1:4">
      <c r="A1034" s="861">
        <v>37767</v>
      </c>
      <c r="B1034" s="861" t="s">
        <v>10645</v>
      </c>
      <c r="C1034" s="861" t="s">
        <v>1844</v>
      </c>
      <c r="D1034" s="862">
        <v>531716.06000000006</v>
      </c>
    </row>
    <row r="1035" spans="1:4">
      <c r="A1035" s="861">
        <v>37751</v>
      </c>
      <c r="B1035" s="861" t="s">
        <v>10646</v>
      </c>
      <c r="C1035" s="861" t="s">
        <v>1844</v>
      </c>
      <c r="D1035" s="862">
        <v>531716.06000000006</v>
      </c>
    </row>
    <row r="1036" spans="1:4">
      <c r="A1036" s="861">
        <v>37749</v>
      </c>
      <c r="B1036" s="861" t="s">
        <v>10647</v>
      </c>
      <c r="C1036" s="861" t="s">
        <v>1844</v>
      </c>
      <c r="D1036" s="862">
        <v>525576.15</v>
      </c>
    </row>
    <row r="1037" spans="1:4">
      <c r="A1037" s="861">
        <v>1159</v>
      </c>
      <c r="B1037" s="861" t="s">
        <v>10648</v>
      </c>
      <c r="C1037" s="861" t="s">
        <v>1844</v>
      </c>
      <c r="D1037" s="862">
        <v>235044.83</v>
      </c>
    </row>
    <row r="1038" spans="1:4">
      <c r="A1038" s="861">
        <v>12114</v>
      </c>
      <c r="B1038" s="861" t="s">
        <v>10649</v>
      </c>
      <c r="C1038" s="861" t="s">
        <v>1844</v>
      </c>
      <c r="D1038" s="862">
        <v>117.82</v>
      </c>
    </row>
    <row r="1039" spans="1:4">
      <c r="A1039" s="861">
        <v>38106</v>
      </c>
      <c r="B1039" s="861" t="s">
        <v>10650</v>
      </c>
      <c r="C1039" s="861" t="s">
        <v>1844</v>
      </c>
      <c r="D1039" s="862">
        <v>16.010000000000002</v>
      </c>
    </row>
    <row r="1040" spans="1:4">
      <c r="A1040" s="861">
        <v>38085</v>
      </c>
      <c r="B1040" s="861" t="s">
        <v>10651</v>
      </c>
      <c r="C1040" s="861" t="s">
        <v>1844</v>
      </c>
      <c r="D1040" s="862">
        <v>18.91</v>
      </c>
    </row>
    <row r="1041" spans="1:4">
      <c r="A1041" s="861">
        <v>38599</v>
      </c>
      <c r="B1041" s="861" t="s">
        <v>10652</v>
      </c>
      <c r="C1041" s="861" t="s">
        <v>1844</v>
      </c>
      <c r="D1041" s="862">
        <v>5.19</v>
      </c>
    </row>
    <row r="1042" spans="1:4">
      <c r="A1042" s="861">
        <v>38596</v>
      </c>
      <c r="B1042" s="861" t="s">
        <v>10653</v>
      </c>
      <c r="C1042" s="861" t="s">
        <v>1844</v>
      </c>
      <c r="D1042" s="862">
        <v>4.3099999999999996</v>
      </c>
    </row>
    <row r="1043" spans="1:4">
      <c r="A1043" s="861">
        <v>38600</v>
      </c>
      <c r="B1043" s="861" t="s">
        <v>10654</v>
      </c>
      <c r="C1043" s="861" t="s">
        <v>1844</v>
      </c>
      <c r="D1043" s="862">
        <v>5.51</v>
      </c>
    </row>
    <row r="1044" spans="1:4">
      <c r="A1044" s="861">
        <v>38597</v>
      </c>
      <c r="B1044" s="861" t="s">
        <v>10655</v>
      </c>
      <c r="C1044" s="861" t="s">
        <v>1844</v>
      </c>
      <c r="D1044" s="862">
        <v>4.34</v>
      </c>
    </row>
    <row r="1045" spans="1:4">
      <c r="A1045" s="861">
        <v>659</v>
      </c>
      <c r="B1045" s="861" t="s">
        <v>10656</v>
      </c>
      <c r="C1045" s="861" t="s">
        <v>1844</v>
      </c>
      <c r="D1045" s="862">
        <v>2.4900000000000002</v>
      </c>
    </row>
    <row r="1046" spans="1:4">
      <c r="A1046" s="861">
        <v>660</v>
      </c>
      <c r="B1046" s="861" t="s">
        <v>10657</v>
      </c>
      <c r="C1046" s="861" t="s">
        <v>1844</v>
      </c>
      <c r="D1046" s="862">
        <v>2.99</v>
      </c>
    </row>
    <row r="1047" spans="1:4">
      <c r="A1047" s="861">
        <v>658</v>
      </c>
      <c r="B1047" s="861" t="s">
        <v>10658</v>
      </c>
      <c r="C1047" s="861" t="s">
        <v>1844</v>
      </c>
      <c r="D1047" s="862">
        <v>1.68</v>
      </c>
    </row>
    <row r="1048" spans="1:4">
      <c r="A1048" s="861">
        <v>38548</v>
      </c>
      <c r="B1048" s="861" t="s">
        <v>10659</v>
      </c>
      <c r="C1048" s="861" t="s">
        <v>1844</v>
      </c>
      <c r="D1048" s="862">
        <v>2.23</v>
      </c>
    </row>
    <row r="1049" spans="1:4">
      <c r="A1049" s="861">
        <v>34649</v>
      </c>
      <c r="B1049" s="861" t="s">
        <v>10660</v>
      </c>
      <c r="C1049" s="861" t="s">
        <v>1844</v>
      </c>
      <c r="D1049" s="862">
        <v>3.01</v>
      </c>
    </row>
    <row r="1050" spans="1:4">
      <c r="A1050" s="861">
        <v>34655</v>
      </c>
      <c r="B1050" s="861" t="s">
        <v>10661</v>
      </c>
      <c r="C1050" s="861" t="s">
        <v>1844</v>
      </c>
      <c r="D1050" s="862">
        <v>4</v>
      </c>
    </row>
    <row r="1051" spans="1:4">
      <c r="A1051" s="861">
        <v>40607</v>
      </c>
      <c r="B1051" s="861" t="s">
        <v>10662</v>
      </c>
      <c r="C1051" s="861" t="s">
        <v>1844</v>
      </c>
      <c r="D1051" s="862">
        <v>4.74</v>
      </c>
    </row>
    <row r="1052" spans="1:4">
      <c r="A1052" s="861">
        <v>567</v>
      </c>
      <c r="B1052" s="861" t="s">
        <v>10663</v>
      </c>
      <c r="C1052" s="861" t="s">
        <v>1925</v>
      </c>
      <c r="D1052" s="862">
        <v>16.3</v>
      </c>
    </row>
    <row r="1053" spans="1:4">
      <c r="A1053" s="861">
        <v>574</v>
      </c>
      <c r="B1053" s="861" t="s">
        <v>10664</v>
      </c>
      <c r="C1053" s="861" t="s">
        <v>1925</v>
      </c>
      <c r="D1053" s="862">
        <v>42.84</v>
      </c>
    </row>
    <row r="1054" spans="1:4">
      <c r="A1054" s="861">
        <v>568</v>
      </c>
      <c r="B1054" s="861" t="s">
        <v>10665</v>
      </c>
      <c r="C1054" s="861" t="s">
        <v>1925</v>
      </c>
      <c r="D1054" s="862">
        <v>90.27</v>
      </c>
    </row>
    <row r="1055" spans="1:4">
      <c r="A1055" s="861">
        <v>585</v>
      </c>
      <c r="B1055" s="861" t="s">
        <v>10666</v>
      </c>
      <c r="C1055" s="861" t="s">
        <v>9671</v>
      </c>
      <c r="D1055" s="862">
        <v>36.22</v>
      </c>
    </row>
    <row r="1056" spans="1:4">
      <c r="A1056" s="861">
        <v>4777</v>
      </c>
      <c r="B1056" s="861" t="s">
        <v>10667</v>
      </c>
      <c r="C1056" s="861" t="s">
        <v>9671</v>
      </c>
      <c r="D1056" s="862">
        <v>9.75</v>
      </c>
    </row>
    <row r="1057" spans="1:4">
      <c r="A1057" s="861">
        <v>587</v>
      </c>
      <c r="B1057" s="861" t="s">
        <v>10668</v>
      </c>
      <c r="C1057" s="861" t="s">
        <v>9671</v>
      </c>
      <c r="D1057" s="862">
        <v>38.81</v>
      </c>
    </row>
    <row r="1058" spans="1:4">
      <c r="A1058" s="861">
        <v>590</v>
      </c>
      <c r="B1058" s="861" t="s">
        <v>10669</v>
      </c>
      <c r="C1058" s="861" t="s">
        <v>9671</v>
      </c>
      <c r="D1058" s="862">
        <v>37.51</v>
      </c>
    </row>
    <row r="1059" spans="1:4">
      <c r="A1059" s="861">
        <v>592</v>
      </c>
      <c r="B1059" s="861" t="s">
        <v>10670</v>
      </c>
      <c r="C1059" s="861" t="s">
        <v>9671</v>
      </c>
      <c r="D1059" s="862">
        <v>38.81</v>
      </c>
    </row>
    <row r="1060" spans="1:4">
      <c r="A1060" s="861">
        <v>586</v>
      </c>
      <c r="B1060" s="861" t="s">
        <v>10671</v>
      </c>
      <c r="C1060" s="861" t="s">
        <v>1925</v>
      </c>
      <c r="D1060" s="862">
        <v>22.82</v>
      </c>
    </row>
    <row r="1061" spans="1:4">
      <c r="A1061" s="861">
        <v>591</v>
      </c>
      <c r="B1061" s="861" t="s">
        <v>10672</v>
      </c>
      <c r="C1061" s="861" t="s">
        <v>9671</v>
      </c>
      <c r="D1061" s="862">
        <v>36.22</v>
      </c>
    </row>
    <row r="1062" spans="1:4">
      <c r="A1062" s="861">
        <v>588</v>
      </c>
      <c r="B1062" s="861" t="s">
        <v>10673</v>
      </c>
      <c r="C1062" s="861" t="s">
        <v>1925</v>
      </c>
      <c r="D1062" s="862">
        <v>36.090000000000003</v>
      </c>
    </row>
    <row r="1063" spans="1:4">
      <c r="A1063" s="861">
        <v>589</v>
      </c>
      <c r="B1063" s="861" t="s">
        <v>10674</v>
      </c>
      <c r="C1063" s="861" t="s">
        <v>1925</v>
      </c>
      <c r="D1063" s="862">
        <v>61</v>
      </c>
    </row>
    <row r="1064" spans="1:4">
      <c r="A1064" s="861">
        <v>584</v>
      </c>
      <c r="B1064" s="861" t="s">
        <v>10675</v>
      </c>
      <c r="C1064" s="861" t="s">
        <v>1925</v>
      </c>
      <c r="D1064" s="862">
        <v>38.549999999999997</v>
      </c>
    </row>
    <row r="1065" spans="1:4">
      <c r="A1065" s="861">
        <v>1165</v>
      </c>
      <c r="B1065" s="861" t="s">
        <v>10676</v>
      </c>
      <c r="C1065" s="861" t="s">
        <v>1844</v>
      </c>
      <c r="D1065" s="862">
        <v>15.32</v>
      </c>
    </row>
    <row r="1066" spans="1:4">
      <c r="A1066" s="861">
        <v>1164</v>
      </c>
      <c r="B1066" s="861" t="s">
        <v>10677</v>
      </c>
      <c r="C1066" s="861" t="s">
        <v>1844</v>
      </c>
      <c r="D1066" s="862">
        <v>12.41</v>
      </c>
    </row>
    <row r="1067" spans="1:4">
      <c r="A1067" s="861">
        <v>1162</v>
      </c>
      <c r="B1067" s="861" t="s">
        <v>10678</v>
      </c>
      <c r="C1067" s="861" t="s">
        <v>1844</v>
      </c>
      <c r="D1067" s="862">
        <v>4.3099999999999996</v>
      </c>
    </row>
    <row r="1068" spans="1:4">
      <c r="A1068" s="861">
        <v>12395</v>
      </c>
      <c r="B1068" s="861" t="s">
        <v>10679</v>
      </c>
      <c r="C1068" s="861" t="s">
        <v>1844</v>
      </c>
      <c r="D1068" s="862">
        <v>4.1900000000000004</v>
      </c>
    </row>
    <row r="1069" spans="1:4">
      <c r="A1069" s="861">
        <v>1170</v>
      </c>
      <c r="B1069" s="861" t="s">
        <v>10680</v>
      </c>
      <c r="C1069" s="861" t="s">
        <v>1844</v>
      </c>
      <c r="D1069" s="862">
        <v>8.1300000000000008</v>
      </c>
    </row>
    <row r="1070" spans="1:4">
      <c r="A1070" s="861">
        <v>1169</v>
      </c>
      <c r="B1070" s="861" t="s">
        <v>10681</v>
      </c>
      <c r="C1070" s="861" t="s">
        <v>1844</v>
      </c>
      <c r="D1070" s="862">
        <v>39.909999999999997</v>
      </c>
    </row>
    <row r="1071" spans="1:4">
      <c r="A1071" s="861">
        <v>1166</v>
      </c>
      <c r="B1071" s="861" t="s">
        <v>10682</v>
      </c>
      <c r="C1071" s="861" t="s">
        <v>1844</v>
      </c>
      <c r="D1071" s="862">
        <v>22.13</v>
      </c>
    </row>
    <row r="1072" spans="1:4">
      <c r="A1072" s="861">
        <v>1163</v>
      </c>
      <c r="B1072" s="861" t="s">
        <v>10683</v>
      </c>
      <c r="C1072" s="861" t="s">
        <v>1844</v>
      </c>
      <c r="D1072" s="862">
        <v>5.57</v>
      </c>
    </row>
    <row r="1073" spans="1:4">
      <c r="A1073" s="861">
        <v>12396</v>
      </c>
      <c r="B1073" s="861" t="s">
        <v>10684</v>
      </c>
      <c r="C1073" s="861" t="s">
        <v>1844</v>
      </c>
      <c r="D1073" s="862">
        <v>4.1900000000000004</v>
      </c>
    </row>
    <row r="1074" spans="1:4">
      <c r="A1074" s="861">
        <v>1168</v>
      </c>
      <c r="B1074" s="861" t="s">
        <v>10685</v>
      </c>
      <c r="C1074" s="861" t="s">
        <v>1844</v>
      </c>
      <c r="D1074" s="862">
        <v>56.9</v>
      </c>
    </row>
    <row r="1075" spans="1:4">
      <c r="A1075" s="861">
        <v>1167</v>
      </c>
      <c r="B1075" s="861" t="s">
        <v>10686</v>
      </c>
      <c r="C1075" s="861" t="s">
        <v>1844</v>
      </c>
      <c r="D1075" s="862">
        <v>95.18</v>
      </c>
    </row>
    <row r="1076" spans="1:4">
      <c r="A1076" s="861">
        <v>36331</v>
      </c>
      <c r="B1076" s="861" t="s">
        <v>10687</v>
      </c>
      <c r="C1076" s="861" t="s">
        <v>1844</v>
      </c>
      <c r="D1076" s="862">
        <v>2.13</v>
      </c>
    </row>
    <row r="1077" spans="1:4">
      <c r="A1077" s="861">
        <v>36346</v>
      </c>
      <c r="B1077" s="861" t="s">
        <v>10688</v>
      </c>
      <c r="C1077" s="861" t="s">
        <v>1844</v>
      </c>
      <c r="D1077" s="862">
        <v>3.66</v>
      </c>
    </row>
    <row r="1078" spans="1:4">
      <c r="A1078" s="861">
        <v>1210</v>
      </c>
      <c r="B1078" s="861" t="s">
        <v>10689</v>
      </c>
      <c r="C1078" s="861" t="s">
        <v>1844</v>
      </c>
      <c r="D1078" s="862">
        <v>12.98</v>
      </c>
    </row>
    <row r="1079" spans="1:4">
      <c r="A1079" s="861">
        <v>1203</v>
      </c>
      <c r="B1079" s="861" t="s">
        <v>10690</v>
      </c>
      <c r="C1079" s="861" t="s">
        <v>1844</v>
      </c>
      <c r="D1079" s="862">
        <v>12.58</v>
      </c>
    </row>
    <row r="1080" spans="1:4">
      <c r="A1080" s="861">
        <v>1197</v>
      </c>
      <c r="B1080" s="861" t="s">
        <v>10691</v>
      </c>
      <c r="C1080" s="861" t="s">
        <v>1844</v>
      </c>
      <c r="D1080" s="862">
        <v>1.61</v>
      </c>
    </row>
    <row r="1081" spans="1:4">
      <c r="A1081" s="861">
        <v>1202</v>
      </c>
      <c r="B1081" s="861" t="s">
        <v>10692</v>
      </c>
      <c r="C1081" s="861" t="s">
        <v>1844</v>
      </c>
      <c r="D1081" s="862">
        <v>4.33</v>
      </c>
    </row>
    <row r="1082" spans="1:4">
      <c r="A1082" s="861">
        <v>1188</v>
      </c>
      <c r="B1082" s="861" t="s">
        <v>10693</v>
      </c>
      <c r="C1082" s="861" t="s">
        <v>1844</v>
      </c>
      <c r="D1082" s="862">
        <v>25.58</v>
      </c>
    </row>
    <row r="1083" spans="1:4">
      <c r="A1083" s="861">
        <v>1211</v>
      </c>
      <c r="B1083" s="861" t="s">
        <v>10694</v>
      </c>
      <c r="C1083" s="861" t="s">
        <v>1844</v>
      </c>
      <c r="D1083" s="862">
        <v>13.2</v>
      </c>
    </row>
    <row r="1084" spans="1:4">
      <c r="A1084" s="861">
        <v>1198</v>
      </c>
      <c r="B1084" s="861" t="s">
        <v>10695</v>
      </c>
      <c r="C1084" s="861" t="s">
        <v>1844</v>
      </c>
      <c r="D1084" s="862">
        <v>2.38</v>
      </c>
    </row>
    <row r="1085" spans="1:4">
      <c r="A1085" s="861">
        <v>1199</v>
      </c>
      <c r="B1085" s="861" t="s">
        <v>10696</v>
      </c>
      <c r="C1085" s="861" t="s">
        <v>1844</v>
      </c>
      <c r="D1085" s="862">
        <v>33.409999999999997</v>
      </c>
    </row>
    <row r="1086" spans="1:4">
      <c r="A1086" s="861">
        <v>20088</v>
      </c>
      <c r="B1086" s="861" t="s">
        <v>10697</v>
      </c>
      <c r="C1086" s="861" t="s">
        <v>1844</v>
      </c>
      <c r="D1086" s="862">
        <v>16.54</v>
      </c>
    </row>
    <row r="1087" spans="1:4">
      <c r="A1087" s="861">
        <v>20089</v>
      </c>
      <c r="B1087" s="861" t="s">
        <v>10698</v>
      </c>
      <c r="C1087" s="861" t="s">
        <v>1844</v>
      </c>
      <c r="D1087" s="862">
        <v>78.84</v>
      </c>
    </row>
    <row r="1088" spans="1:4">
      <c r="A1088" s="861">
        <v>20087</v>
      </c>
      <c r="B1088" s="861" t="s">
        <v>10699</v>
      </c>
      <c r="C1088" s="861" t="s">
        <v>1844</v>
      </c>
      <c r="D1088" s="862">
        <v>11.91</v>
      </c>
    </row>
    <row r="1089" spans="1:4">
      <c r="A1089" s="861">
        <v>1200</v>
      </c>
      <c r="B1089" s="861" t="s">
        <v>10700</v>
      </c>
      <c r="C1089" s="861" t="s">
        <v>1844</v>
      </c>
      <c r="D1089" s="862">
        <v>9.67</v>
      </c>
    </row>
    <row r="1090" spans="1:4">
      <c r="A1090" s="861">
        <v>12909</v>
      </c>
      <c r="B1090" s="861" t="s">
        <v>10701</v>
      </c>
      <c r="C1090" s="861" t="s">
        <v>1844</v>
      </c>
      <c r="D1090" s="862">
        <v>4.38</v>
      </c>
    </row>
    <row r="1091" spans="1:4">
      <c r="A1091" s="861">
        <v>12910</v>
      </c>
      <c r="B1091" s="861" t="s">
        <v>10702</v>
      </c>
      <c r="C1091" s="861" t="s">
        <v>1844</v>
      </c>
      <c r="D1091" s="862">
        <v>7.32</v>
      </c>
    </row>
    <row r="1092" spans="1:4">
      <c r="A1092" s="861">
        <v>1184</v>
      </c>
      <c r="B1092" s="861" t="s">
        <v>10703</v>
      </c>
      <c r="C1092" s="861" t="s">
        <v>1844</v>
      </c>
      <c r="D1092" s="862">
        <v>82.15</v>
      </c>
    </row>
    <row r="1093" spans="1:4">
      <c r="A1093" s="861">
        <v>1191</v>
      </c>
      <c r="B1093" s="861" t="s">
        <v>10704</v>
      </c>
      <c r="C1093" s="861" t="s">
        <v>1844</v>
      </c>
      <c r="D1093" s="862">
        <v>1.17</v>
      </c>
    </row>
    <row r="1094" spans="1:4">
      <c r="A1094" s="861">
        <v>1185</v>
      </c>
      <c r="B1094" s="861" t="s">
        <v>10705</v>
      </c>
      <c r="C1094" s="861" t="s">
        <v>1844</v>
      </c>
      <c r="D1094" s="862">
        <v>1.33</v>
      </c>
    </row>
    <row r="1095" spans="1:4">
      <c r="A1095" s="861">
        <v>1189</v>
      </c>
      <c r="B1095" s="861" t="s">
        <v>10706</v>
      </c>
      <c r="C1095" s="861" t="s">
        <v>1844</v>
      </c>
      <c r="D1095" s="862">
        <v>2.31</v>
      </c>
    </row>
    <row r="1096" spans="1:4">
      <c r="A1096" s="861">
        <v>1193</v>
      </c>
      <c r="B1096" s="861" t="s">
        <v>10707</v>
      </c>
      <c r="C1096" s="861" t="s">
        <v>1844</v>
      </c>
      <c r="D1096" s="862">
        <v>4.45</v>
      </c>
    </row>
    <row r="1097" spans="1:4">
      <c r="A1097" s="861">
        <v>1194</v>
      </c>
      <c r="B1097" s="861" t="s">
        <v>10708</v>
      </c>
      <c r="C1097" s="861" t="s">
        <v>1844</v>
      </c>
      <c r="D1097" s="862">
        <v>8.42</v>
      </c>
    </row>
    <row r="1098" spans="1:4">
      <c r="A1098" s="861">
        <v>1195</v>
      </c>
      <c r="B1098" s="861" t="s">
        <v>10709</v>
      </c>
      <c r="C1098" s="861" t="s">
        <v>1844</v>
      </c>
      <c r="D1098" s="862">
        <v>12.67</v>
      </c>
    </row>
    <row r="1099" spans="1:4">
      <c r="A1099" s="861">
        <v>1204</v>
      </c>
      <c r="B1099" s="861" t="s">
        <v>10710</v>
      </c>
      <c r="C1099" s="861" t="s">
        <v>1844</v>
      </c>
      <c r="D1099" s="862">
        <v>23.04</v>
      </c>
    </row>
    <row r="1100" spans="1:4">
      <c r="A1100" s="861">
        <v>1205</v>
      </c>
      <c r="B1100" s="861" t="s">
        <v>10711</v>
      </c>
      <c r="C1100" s="861" t="s">
        <v>1844</v>
      </c>
      <c r="D1100" s="862">
        <v>54.66</v>
      </c>
    </row>
    <row r="1101" spans="1:4">
      <c r="A1101" s="861">
        <v>1207</v>
      </c>
      <c r="B1101" s="861" t="s">
        <v>10712</v>
      </c>
      <c r="C1101" s="861" t="s">
        <v>1844</v>
      </c>
      <c r="D1101" s="862">
        <v>42.02</v>
      </c>
    </row>
    <row r="1102" spans="1:4">
      <c r="A1102" s="861">
        <v>1206</v>
      </c>
      <c r="B1102" s="861" t="s">
        <v>10713</v>
      </c>
      <c r="C1102" s="861" t="s">
        <v>1844</v>
      </c>
      <c r="D1102" s="862">
        <v>10.53</v>
      </c>
    </row>
    <row r="1103" spans="1:4">
      <c r="A1103" s="861">
        <v>1183</v>
      </c>
      <c r="B1103" s="861" t="s">
        <v>10714</v>
      </c>
      <c r="C1103" s="861" t="s">
        <v>1844</v>
      </c>
      <c r="D1103" s="862">
        <v>27.44</v>
      </c>
    </row>
    <row r="1104" spans="1:4">
      <c r="A1104" s="861">
        <v>42685</v>
      </c>
      <c r="B1104" s="861" t="s">
        <v>10715</v>
      </c>
      <c r="C1104" s="861" t="s">
        <v>1844</v>
      </c>
      <c r="D1104" s="862">
        <v>102.12</v>
      </c>
    </row>
    <row r="1105" spans="1:4">
      <c r="A1105" s="861">
        <v>42686</v>
      </c>
      <c r="B1105" s="861" t="s">
        <v>10716</v>
      </c>
      <c r="C1105" s="861" t="s">
        <v>1844</v>
      </c>
      <c r="D1105" s="862">
        <v>158.99</v>
      </c>
    </row>
    <row r="1106" spans="1:4">
      <c r="A1106" s="861">
        <v>12894</v>
      </c>
      <c r="B1106" s="861" t="s">
        <v>10717</v>
      </c>
      <c r="C1106" s="861" t="s">
        <v>1844</v>
      </c>
      <c r="D1106" s="862">
        <v>20.78</v>
      </c>
    </row>
    <row r="1107" spans="1:4">
      <c r="A1107" s="861">
        <v>12895</v>
      </c>
      <c r="B1107" s="861" t="s">
        <v>10718</v>
      </c>
      <c r="C1107" s="861" t="s">
        <v>1844</v>
      </c>
      <c r="D1107" s="862">
        <v>15.99</v>
      </c>
    </row>
    <row r="1108" spans="1:4">
      <c r="A1108" s="861">
        <v>1631</v>
      </c>
      <c r="B1108" s="861" t="s">
        <v>10719</v>
      </c>
      <c r="C1108" s="861" t="s">
        <v>1844</v>
      </c>
      <c r="D1108" s="862">
        <v>168.45</v>
      </c>
    </row>
    <row r="1109" spans="1:4">
      <c r="A1109" s="861">
        <v>1633</v>
      </c>
      <c r="B1109" s="861" t="s">
        <v>10720</v>
      </c>
      <c r="C1109" s="861" t="s">
        <v>1844</v>
      </c>
      <c r="D1109" s="862">
        <v>286.2</v>
      </c>
    </row>
    <row r="1110" spans="1:4">
      <c r="A1110" s="861">
        <v>10818</v>
      </c>
      <c r="B1110" s="861" t="s">
        <v>10721</v>
      </c>
      <c r="C1110" s="861" t="s">
        <v>9671</v>
      </c>
      <c r="D1110" s="862">
        <v>42.71</v>
      </c>
    </row>
    <row r="1111" spans="1:4">
      <c r="A1111" s="861">
        <v>41410</v>
      </c>
      <c r="B1111" s="861" t="s">
        <v>10722</v>
      </c>
      <c r="C1111" s="861" t="s">
        <v>1844</v>
      </c>
      <c r="D1111" s="862">
        <v>76.989999999999995</v>
      </c>
    </row>
    <row r="1112" spans="1:4">
      <c r="A1112" s="861">
        <v>41411</v>
      </c>
      <c r="B1112" s="861" t="s">
        <v>10723</v>
      </c>
      <c r="C1112" s="861" t="s">
        <v>1844</v>
      </c>
      <c r="D1112" s="862">
        <v>69.8</v>
      </c>
    </row>
    <row r="1113" spans="1:4">
      <c r="A1113" s="861">
        <v>41412</v>
      </c>
      <c r="B1113" s="861" t="s">
        <v>10724</v>
      </c>
      <c r="C1113" s="861" t="s">
        <v>1844</v>
      </c>
      <c r="D1113" s="862">
        <v>135</v>
      </c>
    </row>
    <row r="1114" spans="1:4">
      <c r="A1114" s="861">
        <v>41413</v>
      </c>
      <c r="B1114" s="861" t="s">
        <v>10725</v>
      </c>
      <c r="C1114" s="861" t="s">
        <v>1844</v>
      </c>
      <c r="D1114" s="862">
        <v>121.48</v>
      </c>
    </row>
    <row r="1115" spans="1:4">
      <c r="A1115" s="861">
        <v>39359</v>
      </c>
      <c r="B1115" s="861" t="s">
        <v>10726</v>
      </c>
      <c r="C1115" s="861" t="s">
        <v>1844</v>
      </c>
      <c r="D1115" s="862">
        <v>34.36</v>
      </c>
    </row>
    <row r="1116" spans="1:4">
      <c r="A1116" s="861">
        <v>39360</v>
      </c>
      <c r="B1116" s="861" t="s">
        <v>10727</v>
      </c>
      <c r="C1116" s="861" t="s">
        <v>1844</v>
      </c>
      <c r="D1116" s="862">
        <v>31.23</v>
      </c>
    </row>
    <row r="1117" spans="1:4">
      <c r="A1117" s="861">
        <v>10710</v>
      </c>
      <c r="B1117" s="861" t="s">
        <v>10728</v>
      </c>
      <c r="C1117" s="861" t="s">
        <v>1838</v>
      </c>
      <c r="D1117" s="862">
        <v>126.73</v>
      </c>
    </row>
    <row r="1118" spans="1:4">
      <c r="A1118" s="861">
        <v>10709</v>
      </c>
      <c r="B1118" s="861" t="s">
        <v>10729</v>
      </c>
      <c r="C1118" s="861" t="s">
        <v>1838</v>
      </c>
      <c r="D1118" s="862">
        <v>155.69</v>
      </c>
    </row>
    <row r="1119" spans="1:4">
      <c r="A1119" s="861">
        <v>39636</v>
      </c>
      <c r="B1119" s="861" t="s">
        <v>10730</v>
      </c>
      <c r="C1119" s="861" t="s">
        <v>1838</v>
      </c>
      <c r="D1119" s="862">
        <v>158.97999999999999</v>
      </c>
    </row>
    <row r="1120" spans="1:4">
      <c r="A1120" s="861">
        <v>10708</v>
      </c>
      <c r="B1120" s="861" t="s">
        <v>10731</v>
      </c>
      <c r="C1120" s="861" t="s">
        <v>1838</v>
      </c>
      <c r="D1120" s="862">
        <v>49.06</v>
      </c>
    </row>
    <row r="1121" spans="1:4">
      <c r="A1121" s="861">
        <v>39635</v>
      </c>
      <c r="B1121" s="861" t="s">
        <v>10732</v>
      </c>
      <c r="C1121" s="861" t="s">
        <v>1838</v>
      </c>
      <c r="D1121" s="862">
        <v>83.52</v>
      </c>
    </row>
    <row r="1122" spans="1:4">
      <c r="A1122" s="861">
        <v>6117</v>
      </c>
      <c r="B1122" s="861" t="s">
        <v>10733</v>
      </c>
      <c r="C1122" s="861" t="s">
        <v>9784</v>
      </c>
      <c r="D1122" s="862">
        <v>10.81</v>
      </c>
    </row>
    <row r="1123" spans="1:4">
      <c r="A1123" s="861">
        <v>40913</v>
      </c>
      <c r="B1123" s="861" t="s">
        <v>10734</v>
      </c>
      <c r="C1123" s="861" t="s">
        <v>9786</v>
      </c>
      <c r="D1123" s="862">
        <v>1910.1</v>
      </c>
    </row>
    <row r="1124" spans="1:4">
      <c r="A1124" s="861">
        <v>1214</v>
      </c>
      <c r="B1124" s="861" t="s">
        <v>10735</v>
      </c>
      <c r="C1124" s="861" t="s">
        <v>9784</v>
      </c>
      <c r="D1124" s="862">
        <v>14.98</v>
      </c>
    </row>
    <row r="1125" spans="1:4">
      <c r="A1125" s="861">
        <v>40915</v>
      </c>
      <c r="B1125" s="861" t="s">
        <v>10736</v>
      </c>
      <c r="C1125" s="861" t="s">
        <v>9786</v>
      </c>
      <c r="D1125" s="862">
        <v>2647.27</v>
      </c>
    </row>
    <row r="1126" spans="1:4">
      <c r="A1126" s="861">
        <v>1213</v>
      </c>
      <c r="B1126" s="861" t="s">
        <v>10737</v>
      </c>
      <c r="C1126" s="861" t="s">
        <v>9784</v>
      </c>
      <c r="D1126" s="862">
        <v>13.73</v>
      </c>
    </row>
    <row r="1127" spans="1:4">
      <c r="A1127" s="861">
        <v>40914</v>
      </c>
      <c r="B1127" s="861" t="s">
        <v>10738</v>
      </c>
      <c r="C1127" s="861" t="s">
        <v>9786</v>
      </c>
      <c r="D1127" s="862">
        <v>2424.4299999999998</v>
      </c>
    </row>
    <row r="1128" spans="1:4">
      <c r="A1128" s="861">
        <v>5091</v>
      </c>
      <c r="B1128" s="861" t="s">
        <v>10739</v>
      </c>
      <c r="C1128" s="861" t="s">
        <v>1844</v>
      </c>
      <c r="D1128" s="862">
        <v>20.98</v>
      </c>
    </row>
    <row r="1129" spans="1:4">
      <c r="A1129" s="861">
        <v>14615</v>
      </c>
      <c r="B1129" s="861" t="s">
        <v>10740</v>
      </c>
      <c r="C1129" s="861" t="s">
        <v>1844</v>
      </c>
      <c r="D1129" s="862">
        <v>4042.13</v>
      </c>
    </row>
    <row r="1130" spans="1:4">
      <c r="A1130" s="861">
        <v>2711</v>
      </c>
      <c r="B1130" s="861" t="s">
        <v>10741</v>
      </c>
      <c r="C1130" s="861" t="s">
        <v>1844</v>
      </c>
      <c r="D1130" s="862">
        <v>185.45</v>
      </c>
    </row>
    <row r="1131" spans="1:4">
      <c r="A1131" s="861">
        <v>37727</v>
      </c>
      <c r="B1131" s="861" t="s">
        <v>10742</v>
      </c>
      <c r="C1131" s="861" t="s">
        <v>1844</v>
      </c>
      <c r="D1131" s="862">
        <v>17387.59</v>
      </c>
    </row>
    <row r="1132" spans="1:4">
      <c r="A1132" s="861">
        <v>37728</v>
      </c>
      <c r="B1132" s="861" t="s">
        <v>10743</v>
      </c>
      <c r="C1132" s="861" t="s">
        <v>1844</v>
      </c>
      <c r="D1132" s="862">
        <v>23588.75</v>
      </c>
    </row>
    <row r="1133" spans="1:4">
      <c r="A1133" s="861">
        <v>37729</v>
      </c>
      <c r="B1133" s="861" t="s">
        <v>10744</v>
      </c>
      <c r="C1133" s="861" t="s">
        <v>1844</v>
      </c>
      <c r="D1133" s="862">
        <v>25534.22</v>
      </c>
    </row>
    <row r="1134" spans="1:4">
      <c r="A1134" s="861">
        <v>37730</v>
      </c>
      <c r="B1134" s="861" t="s">
        <v>10745</v>
      </c>
      <c r="C1134" s="861" t="s">
        <v>1844</v>
      </c>
      <c r="D1134" s="862">
        <v>27479.68</v>
      </c>
    </row>
    <row r="1135" spans="1:4">
      <c r="A1135" s="861">
        <v>37731</v>
      </c>
      <c r="B1135" s="861" t="s">
        <v>10746</v>
      </c>
      <c r="C1135" s="861" t="s">
        <v>1844</v>
      </c>
      <c r="D1135" s="862">
        <v>29425.15</v>
      </c>
    </row>
    <row r="1136" spans="1:4">
      <c r="A1136" s="861">
        <v>37732</v>
      </c>
      <c r="B1136" s="861" t="s">
        <v>10747</v>
      </c>
      <c r="C1136" s="861" t="s">
        <v>1844</v>
      </c>
      <c r="D1136" s="862">
        <v>33559.26</v>
      </c>
    </row>
    <row r="1137" spans="1:4">
      <c r="A1137" s="861">
        <v>42250</v>
      </c>
      <c r="B1137" s="861" t="s">
        <v>10748</v>
      </c>
      <c r="C1137" s="861" t="s">
        <v>10749</v>
      </c>
      <c r="D1137" s="862">
        <v>1892.81</v>
      </c>
    </row>
    <row r="1138" spans="1:4">
      <c r="A1138" s="861">
        <v>42256</v>
      </c>
      <c r="B1138" s="861" t="s">
        <v>10750</v>
      </c>
      <c r="C1138" s="861" t="s">
        <v>9671</v>
      </c>
      <c r="D1138" s="862">
        <v>5.33</v>
      </c>
    </row>
    <row r="1139" spans="1:4">
      <c r="A1139" s="861">
        <v>4743</v>
      </c>
      <c r="B1139" s="861" t="s">
        <v>10751</v>
      </c>
      <c r="C1139" s="861" t="s">
        <v>2050</v>
      </c>
      <c r="D1139" s="862">
        <v>41.06</v>
      </c>
    </row>
    <row r="1140" spans="1:4">
      <c r="A1140" s="861">
        <v>4744</v>
      </c>
      <c r="B1140" s="861" t="s">
        <v>10752</v>
      </c>
      <c r="C1140" s="861" t="s">
        <v>2050</v>
      </c>
      <c r="D1140" s="862">
        <v>65.7</v>
      </c>
    </row>
    <row r="1141" spans="1:4">
      <c r="A1141" s="861">
        <v>4745</v>
      </c>
      <c r="B1141" s="861" t="s">
        <v>10753</v>
      </c>
      <c r="C1141" s="861" t="s">
        <v>2050</v>
      </c>
      <c r="D1141" s="862">
        <v>78.8</v>
      </c>
    </row>
    <row r="1142" spans="1:4">
      <c r="A1142" s="861">
        <v>36496</v>
      </c>
      <c r="B1142" s="861" t="s">
        <v>10754</v>
      </c>
      <c r="C1142" s="861" t="s">
        <v>1844</v>
      </c>
      <c r="D1142" s="862">
        <v>10262.9</v>
      </c>
    </row>
    <row r="1143" spans="1:4">
      <c r="A1143" s="861">
        <v>10630</v>
      </c>
      <c r="B1143" s="861" t="s">
        <v>10755</v>
      </c>
      <c r="C1143" s="861" t="s">
        <v>1844</v>
      </c>
      <c r="D1143" s="862">
        <v>642724.69999999995</v>
      </c>
    </row>
    <row r="1144" spans="1:4">
      <c r="A1144" s="861">
        <v>37762</v>
      </c>
      <c r="B1144" s="861" t="s">
        <v>10756</v>
      </c>
      <c r="C1144" s="861" t="s">
        <v>1844</v>
      </c>
      <c r="D1144" s="862">
        <v>551225.76</v>
      </c>
    </row>
    <row r="1145" spans="1:4">
      <c r="A1145" s="861">
        <v>37763</v>
      </c>
      <c r="B1145" s="861" t="s">
        <v>10757</v>
      </c>
      <c r="C1145" s="861" t="s">
        <v>1844</v>
      </c>
      <c r="D1145" s="862">
        <v>557920.78</v>
      </c>
    </row>
    <row r="1146" spans="1:4">
      <c r="A1146" s="861">
        <v>41992</v>
      </c>
      <c r="B1146" s="861" t="s">
        <v>10758</v>
      </c>
      <c r="C1146" s="861" t="s">
        <v>1844</v>
      </c>
      <c r="D1146" s="862">
        <v>634244.35</v>
      </c>
    </row>
    <row r="1147" spans="1:4">
      <c r="A1147" s="861">
        <v>13215</v>
      </c>
      <c r="B1147" s="861" t="s">
        <v>10759</v>
      </c>
      <c r="C1147" s="861" t="s">
        <v>1844</v>
      </c>
      <c r="D1147" s="862">
        <v>777741.56</v>
      </c>
    </row>
    <row r="1148" spans="1:4">
      <c r="A1148" s="861">
        <v>4235</v>
      </c>
      <c r="B1148" s="861" t="s">
        <v>10760</v>
      </c>
      <c r="C1148" s="861" t="s">
        <v>9784</v>
      </c>
      <c r="D1148" s="862">
        <v>8.44</v>
      </c>
    </row>
    <row r="1149" spans="1:4">
      <c r="A1149" s="861">
        <v>40976</v>
      </c>
      <c r="B1149" s="861" t="s">
        <v>10761</v>
      </c>
      <c r="C1149" s="861" t="s">
        <v>9786</v>
      </c>
      <c r="D1149" s="862">
        <v>1492.09</v>
      </c>
    </row>
    <row r="1150" spans="1:4">
      <c r="A1150" s="861">
        <v>39013</v>
      </c>
      <c r="B1150" s="861" t="s">
        <v>10762</v>
      </c>
      <c r="C1150" s="861" t="s">
        <v>1844</v>
      </c>
      <c r="D1150" s="862">
        <v>1.45</v>
      </c>
    </row>
    <row r="1151" spans="1:4">
      <c r="A1151" s="861">
        <v>43091</v>
      </c>
      <c r="B1151" s="861" t="s">
        <v>10763</v>
      </c>
      <c r="C1151" s="861" t="s">
        <v>1844</v>
      </c>
      <c r="D1151" s="862">
        <v>5340.81</v>
      </c>
    </row>
    <row r="1152" spans="1:4">
      <c r="A1152" s="861">
        <v>43092</v>
      </c>
      <c r="B1152" s="861" t="s">
        <v>10764</v>
      </c>
      <c r="C1152" s="861" t="s">
        <v>1844</v>
      </c>
      <c r="D1152" s="862">
        <v>7121.08</v>
      </c>
    </row>
    <row r="1153" spans="1:4">
      <c r="A1153" s="861">
        <v>43089</v>
      </c>
      <c r="B1153" s="861" t="s">
        <v>10765</v>
      </c>
      <c r="C1153" s="861" t="s">
        <v>1844</v>
      </c>
      <c r="D1153" s="862">
        <v>1241.05</v>
      </c>
    </row>
    <row r="1154" spans="1:4">
      <c r="A1154" s="861">
        <v>43090</v>
      </c>
      <c r="B1154" s="861" t="s">
        <v>10766</v>
      </c>
      <c r="C1154" s="861" t="s">
        <v>1844</v>
      </c>
      <c r="D1154" s="862">
        <v>2738.87</v>
      </c>
    </row>
    <row r="1155" spans="1:4">
      <c r="A1155" s="861">
        <v>41967</v>
      </c>
      <c r="B1155" s="861" t="s">
        <v>10767</v>
      </c>
      <c r="C1155" s="861" t="s">
        <v>9673</v>
      </c>
      <c r="D1155" s="862">
        <v>14.57</v>
      </c>
    </row>
    <row r="1156" spans="1:4">
      <c r="A1156" s="861">
        <v>12760</v>
      </c>
      <c r="B1156" s="861" t="s">
        <v>10768</v>
      </c>
      <c r="C1156" s="861" t="s">
        <v>1838</v>
      </c>
      <c r="D1156" s="862">
        <v>1447.93</v>
      </c>
    </row>
    <row r="1157" spans="1:4">
      <c r="A1157" s="861">
        <v>12759</v>
      </c>
      <c r="B1157" s="861" t="s">
        <v>10769</v>
      </c>
      <c r="C1157" s="861" t="s">
        <v>1838</v>
      </c>
      <c r="D1157" s="862">
        <v>965.27</v>
      </c>
    </row>
    <row r="1158" spans="1:4">
      <c r="A1158" s="861">
        <v>43105</v>
      </c>
      <c r="B1158" s="861" t="s">
        <v>10770</v>
      </c>
      <c r="C1158" s="861" t="s">
        <v>9671</v>
      </c>
      <c r="D1158" s="862">
        <v>41.6</v>
      </c>
    </row>
    <row r="1159" spans="1:4">
      <c r="A1159" s="861">
        <v>40424</v>
      </c>
      <c r="B1159" s="861" t="s">
        <v>10771</v>
      </c>
      <c r="C1159" s="861" t="s">
        <v>9671</v>
      </c>
      <c r="D1159" s="862">
        <v>10.57</v>
      </c>
    </row>
    <row r="1160" spans="1:4">
      <c r="A1160" s="861">
        <v>1325</v>
      </c>
      <c r="B1160" s="861" t="s">
        <v>10772</v>
      </c>
      <c r="C1160" s="861" t="s">
        <v>9671</v>
      </c>
      <c r="D1160" s="862">
        <v>11.57</v>
      </c>
    </row>
    <row r="1161" spans="1:4">
      <c r="A1161" s="861">
        <v>1327</v>
      </c>
      <c r="B1161" s="861" t="s">
        <v>10773</v>
      </c>
      <c r="C1161" s="861" t="s">
        <v>9671</v>
      </c>
      <c r="D1161" s="862">
        <v>12.33</v>
      </c>
    </row>
    <row r="1162" spans="1:4">
      <c r="A1162" s="861">
        <v>1328</v>
      </c>
      <c r="B1162" s="861" t="s">
        <v>10774</v>
      </c>
      <c r="C1162" s="861" t="s">
        <v>9671</v>
      </c>
      <c r="D1162" s="862">
        <v>11.6</v>
      </c>
    </row>
    <row r="1163" spans="1:4">
      <c r="A1163" s="861">
        <v>1321</v>
      </c>
      <c r="B1163" s="861" t="s">
        <v>10775</v>
      </c>
      <c r="C1163" s="861" t="s">
        <v>9671</v>
      </c>
      <c r="D1163" s="862">
        <v>10.74</v>
      </c>
    </row>
    <row r="1164" spans="1:4">
      <c r="A1164" s="861">
        <v>1318</v>
      </c>
      <c r="B1164" s="861" t="s">
        <v>10776</v>
      </c>
      <c r="C1164" s="861" t="s">
        <v>9671</v>
      </c>
      <c r="D1164" s="862">
        <v>10.75</v>
      </c>
    </row>
    <row r="1165" spans="1:4">
      <c r="A1165" s="861">
        <v>1322</v>
      </c>
      <c r="B1165" s="861" t="s">
        <v>10777</v>
      </c>
      <c r="C1165" s="861" t="s">
        <v>9671</v>
      </c>
      <c r="D1165" s="862">
        <v>11.36</v>
      </c>
    </row>
    <row r="1166" spans="1:4">
      <c r="A1166" s="861">
        <v>1323</v>
      </c>
      <c r="B1166" s="861" t="s">
        <v>10778</v>
      </c>
      <c r="C1166" s="861" t="s">
        <v>9671</v>
      </c>
      <c r="D1166" s="862">
        <v>11.36</v>
      </c>
    </row>
    <row r="1167" spans="1:4">
      <c r="A1167" s="861">
        <v>1319</v>
      </c>
      <c r="B1167" s="861" t="s">
        <v>10779</v>
      </c>
      <c r="C1167" s="861" t="s">
        <v>9671</v>
      </c>
      <c r="D1167" s="862">
        <v>9.57</v>
      </c>
    </row>
    <row r="1168" spans="1:4">
      <c r="A1168" s="861">
        <v>11026</v>
      </c>
      <c r="B1168" s="861" t="s">
        <v>10780</v>
      </c>
      <c r="C1168" s="861" t="s">
        <v>9671</v>
      </c>
      <c r="D1168" s="862">
        <v>13.17</v>
      </c>
    </row>
    <row r="1169" spans="1:4">
      <c r="A1169" s="861">
        <v>11027</v>
      </c>
      <c r="B1169" s="861" t="s">
        <v>10781</v>
      </c>
      <c r="C1169" s="861" t="s">
        <v>9671</v>
      </c>
      <c r="D1169" s="862">
        <v>13.7</v>
      </c>
    </row>
    <row r="1170" spans="1:4">
      <c r="A1170" s="861">
        <v>11046</v>
      </c>
      <c r="B1170" s="861" t="s">
        <v>10782</v>
      </c>
      <c r="C1170" s="861" t="s">
        <v>9671</v>
      </c>
      <c r="D1170" s="862">
        <v>13.13</v>
      </c>
    </row>
    <row r="1171" spans="1:4">
      <c r="A1171" s="861">
        <v>11047</v>
      </c>
      <c r="B1171" s="861" t="s">
        <v>10783</v>
      </c>
      <c r="C1171" s="861" t="s">
        <v>9671</v>
      </c>
      <c r="D1171" s="862">
        <v>14.31</v>
      </c>
    </row>
    <row r="1172" spans="1:4">
      <c r="A1172" s="861">
        <v>43668</v>
      </c>
      <c r="B1172" s="861" t="s">
        <v>10784</v>
      </c>
      <c r="C1172" s="861" t="s">
        <v>9671</v>
      </c>
      <c r="D1172" s="862">
        <v>12.63</v>
      </c>
    </row>
    <row r="1173" spans="1:4">
      <c r="A1173" s="861">
        <v>11049</v>
      </c>
      <c r="B1173" s="861" t="s">
        <v>10785</v>
      </c>
      <c r="C1173" s="861" t="s">
        <v>9671</v>
      </c>
      <c r="D1173" s="862">
        <v>13.68</v>
      </c>
    </row>
    <row r="1174" spans="1:4">
      <c r="A1174" s="861">
        <v>43106</v>
      </c>
      <c r="B1174" s="861" t="s">
        <v>10786</v>
      </c>
      <c r="C1174" s="861" t="s">
        <v>9671</v>
      </c>
      <c r="D1174" s="862">
        <v>13.76</v>
      </c>
    </row>
    <row r="1175" spans="1:4">
      <c r="A1175" s="861">
        <v>11051</v>
      </c>
      <c r="B1175" s="861" t="s">
        <v>10787</v>
      </c>
      <c r="C1175" s="861" t="s">
        <v>9671</v>
      </c>
      <c r="D1175" s="862">
        <v>14.36</v>
      </c>
    </row>
    <row r="1176" spans="1:4">
      <c r="A1176" s="861">
        <v>11061</v>
      </c>
      <c r="B1176" s="861" t="s">
        <v>10788</v>
      </c>
      <c r="C1176" s="861" t="s">
        <v>9671</v>
      </c>
      <c r="D1176" s="862">
        <v>17.23</v>
      </c>
    </row>
    <row r="1177" spans="1:4">
      <c r="A1177" s="861">
        <v>43667</v>
      </c>
      <c r="B1177" s="861" t="s">
        <v>10789</v>
      </c>
      <c r="C1177" s="861" t="s">
        <v>9671</v>
      </c>
      <c r="D1177" s="862">
        <v>12.52</v>
      </c>
    </row>
    <row r="1178" spans="1:4">
      <c r="A1178" s="861">
        <v>1333</v>
      </c>
      <c r="B1178" s="861" t="s">
        <v>10790</v>
      </c>
      <c r="C1178" s="861" t="s">
        <v>9671</v>
      </c>
      <c r="D1178" s="862">
        <v>10.43</v>
      </c>
    </row>
    <row r="1179" spans="1:4">
      <c r="A1179" s="861">
        <v>1330</v>
      </c>
      <c r="B1179" s="861" t="s">
        <v>10791</v>
      </c>
      <c r="C1179" s="861" t="s">
        <v>9671</v>
      </c>
      <c r="D1179" s="862">
        <v>10.33</v>
      </c>
    </row>
    <row r="1180" spans="1:4">
      <c r="A1180" s="861">
        <v>10957</v>
      </c>
      <c r="B1180" s="861" t="s">
        <v>10792</v>
      </c>
      <c r="C1180" s="861" t="s">
        <v>9671</v>
      </c>
      <c r="D1180" s="862">
        <v>11.92</v>
      </c>
    </row>
    <row r="1181" spans="1:4">
      <c r="A1181" s="861">
        <v>1332</v>
      </c>
      <c r="B1181" s="861" t="s">
        <v>10793</v>
      </c>
      <c r="C1181" s="861" t="s">
        <v>9671</v>
      </c>
      <c r="D1181" s="862">
        <v>10.6</v>
      </c>
    </row>
    <row r="1182" spans="1:4">
      <c r="A1182" s="861">
        <v>1334</v>
      </c>
      <c r="B1182" s="861" t="s">
        <v>10794</v>
      </c>
      <c r="C1182" s="861" t="s">
        <v>9671</v>
      </c>
      <c r="D1182" s="862">
        <v>11.75</v>
      </c>
    </row>
    <row r="1183" spans="1:4">
      <c r="A1183" s="861">
        <v>1335</v>
      </c>
      <c r="B1183" s="861" t="s">
        <v>10795</v>
      </c>
      <c r="C1183" s="861" t="s">
        <v>9671</v>
      </c>
      <c r="D1183" s="862">
        <v>12.14</v>
      </c>
    </row>
    <row r="1184" spans="1:4">
      <c r="A1184" s="861">
        <v>40425</v>
      </c>
      <c r="B1184" s="861" t="s">
        <v>10796</v>
      </c>
      <c r="C1184" s="861" t="s">
        <v>9671</v>
      </c>
      <c r="D1184" s="862">
        <v>10.39</v>
      </c>
    </row>
    <row r="1185" spans="1:4">
      <c r="A1185" s="861">
        <v>1337</v>
      </c>
      <c r="B1185" s="861" t="s">
        <v>10797</v>
      </c>
      <c r="C1185" s="861" t="s">
        <v>9671</v>
      </c>
      <c r="D1185" s="862">
        <v>11.92</v>
      </c>
    </row>
    <row r="1186" spans="1:4">
      <c r="A1186" s="861">
        <v>1338</v>
      </c>
      <c r="B1186" s="861" t="s">
        <v>10798</v>
      </c>
      <c r="C1186" s="861" t="s">
        <v>1838</v>
      </c>
      <c r="D1186" s="862">
        <v>40.35</v>
      </c>
    </row>
    <row r="1187" spans="1:4">
      <c r="A1187" s="861">
        <v>1340</v>
      </c>
      <c r="B1187" s="861" t="s">
        <v>10799</v>
      </c>
      <c r="C1187" s="861" t="s">
        <v>1838</v>
      </c>
      <c r="D1187" s="862">
        <v>46.65</v>
      </c>
    </row>
    <row r="1188" spans="1:4">
      <c r="A1188" s="861">
        <v>1341</v>
      </c>
      <c r="B1188" s="861" t="s">
        <v>10800</v>
      </c>
      <c r="C1188" s="861" t="s">
        <v>1838</v>
      </c>
      <c r="D1188" s="862">
        <v>44.93</v>
      </c>
    </row>
    <row r="1189" spans="1:4">
      <c r="A1189" s="861">
        <v>34659</v>
      </c>
      <c r="B1189" s="861" t="s">
        <v>10801</v>
      </c>
      <c r="C1189" s="861" t="s">
        <v>1838</v>
      </c>
      <c r="D1189" s="862">
        <v>50.65</v>
      </c>
    </row>
    <row r="1190" spans="1:4">
      <c r="A1190" s="861">
        <v>34514</v>
      </c>
      <c r="B1190" s="861" t="s">
        <v>10802</v>
      </c>
      <c r="C1190" s="861" t="s">
        <v>1838</v>
      </c>
      <c r="D1190" s="862">
        <v>56.1</v>
      </c>
    </row>
    <row r="1191" spans="1:4">
      <c r="A1191" s="861">
        <v>34660</v>
      </c>
      <c r="B1191" s="861" t="s">
        <v>10803</v>
      </c>
      <c r="C1191" s="861" t="s">
        <v>1838</v>
      </c>
      <c r="D1191" s="862">
        <v>71.2</v>
      </c>
    </row>
    <row r="1192" spans="1:4">
      <c r="A1192" s="861">
        <v>34661</v>
      </c>
      <c r="B1192" s="861" t="s">
        <v>10804</v>
      </c>
      <c r="C1192" s="861" t="s">
        <v>1838</v>
      </c>
      <c r="D1192" s="862">
        <v>102.26</v>
      </c>
    </row>
    <row r="1193" spans="1:4">
      <c r="A1193" s="861">
        <v>34667</v>
      </c>
      <c r="B1193" s="861" t="s">
        <v>10805</v>
      </c>
      <c r="C1193" s="861" t="s">
        <v>1838</v>
      </c>
      <c r="D1193" s="862">
        <v>37.03</v>
      </c>
    </row>
    <row r="1194" spans="1:4">
      <c r="A1194" s="861">
        <v>34668</v>
      </c>
      <c r="B1194" s="861" t="s">
        <v>10806</v>
      </c>
      <c r="C1194" s="861" t="s">
        <v>1838</v>
      </c>
      <c r="D1194" s="862">
        <v>48.39</v>
      </c>
    </row>
    <row r="1195" spans="1:4">
      <c r="A1195" s="861">
        <v>34741</v>
      </c>
      <c r="B1195" s="861" t="s">
        <v>10807</v>
      </c>
      <c r="C1195" s="861" t="s">
        <v>1838</v>
      </c>
      <c r="D1195" s="862">
        <v>53.24</v>
      </c>
    </row>
    <row r="1196" spans="1:4">
      <c r="A1196" s="861">
        <v>34664</v>
      </c>
      <c r="B1196" s="861" t="s">
        <v>10808</v>
      </c>
      <c r="C1196" s="861" t="s">
        <v>1838</v>
      </c>
      <c r="D1196" s="862">
        <v>58.1</v>
      </c>
    </row>
    <row r="1197" spans="1:4">
      <c r="A1197" s="861">
        <v>34665</v>
      </c>
      <c r="B1197" s="861" t="s">
        <v>10809</v>
      </c>
      <c r="C1197" s="861" t="s">
        <v>1838</v>
      </c>
      <c r="D1197" s="862">
        <v>72.13</v>
      </c>
    </row>
    <row r="1198" spans="1:4">
      <c r="A1198" s="861">
        <v>34666</v>
      </c>
      <c r="B1198" s="861" t="s">
        <v>10810</v>
      </c>
      <c r="C1198" s="861" t="s">
        <v>1838</v>
      </c>
      <c r="D1198" s="862">
        <v>108.95</v>
      </c>
    </row>
    <row r="1199" spans="1:4">
      <c r="A1199" s="861">
        <v>34669</v>
      </c>
      <c r="B1199" s="861" t="s">
        <v>10811</v>
      </c>
      <c r="C1199" s="861" t="s">
        <v>1838</v>
      </c>
      <c r="D1199" s="862">
        <v>39.94</v>
      </c>
    </row>
    <row r="1200" spans="1:4">
      <c r="A1200" s="861">
        <v>34670</v>
      </c>
      <c r="B1200" s="861" t="s">
        <v>10812</v>
      </c>
      <c r="C1200" s="861" t="s">
        <v>1838</v>
      </c>
      <c r="D1200" s="862">
        <v>48.86</v>
      </c>
    </row>
    <row r="1201" spans="1:4">
      <c r="A1201" s="861">
        <v>34671</v>
      </c>
      <c r="B1201" s="861" t="s">
        <v>10813</v>
      </c>
      <c r="C1201" s="861" t="s">
        <v>1838</v>
      </c>
      <c r="D1201" s="862">
        <v>40.78</v>
      </c>
    </row>
    <row r="1202" spans="1:4">
      <c r="A1202" s="861">
        <v>34672</v>
      </c>
      <c r="B1202" s="861" t="s">
        <v>10814</v>
      </c>
      <c r="C1202" s="861" t="s">
        <v>1838</v>
      </c>
      <c r="D1202" s="862">
        <v>43</v>
      </c>
    </row>
    <row r="1203" spans="1:4">
      <c r="A1203" s="861">
        <v>34673</v>
      </c>
      <c r="B1203" s="861" t="s">
        <v>10815</v>
      </c>
      <c r="C1203" s="861" t="s">
        <v>1838</v>
      </c>
      <c r="D1203" s="862">
        <v>52.47</v>
      </c>
    </row>
    <row r="1204" spans="1:4">
      <c r="A1204" s="861">
        <v>34674</v>
      </c>
      <c r="B1204" s="861" t="s">
        <v>10816</v>
      </c>
      <c r="C1204" s="861" t="s">
        <v>1838</v>
      </c>
      <c r="D1204" s="862">
        <v>69.760000000000005</v>
      </c>
    </row>
    <row r="1205" spans="1:4">
      <c r="A1205" s="861">
        <v>34675</v>
      </c>
      <c r="B1205" s="861" t="s">
        <v>10817</v>
      </c>
      <c r="C1205" s="861" t="s">
        <v>1838</v>
      </c>
      <c r="D1205" s="862">
        <v>85.05</v>
      </c>
    </row>
    <row r="1206" spans="1:4">
      <c r="A1206" s="861">
        <v>34676</v>
      </c>
      <c r="B1206" s="861" t="s">
        <v>10818</v>
      </c>
      <c r="C1206" s="861" t="s">
        <v>1838</v>
      </c>
      <c r="D1206" s="862">
        <v>24.48</v>
      </c>
    </row>
    <row r="1207" spans="1:4">
      <c r="A1207" s="861">
        <v>34677</v>
      </c>
      <c r="B1207" s="861" t="s">
        <v>10819</v>
      </c>
      <c r="C1207" s="861" t="s">
        <v>1838</v>
      </c>
      <c r="D1207" s="862">
        <v>32.92</v>
      </c>
    </row>
    <row r="1208" spans="1:4">
      <c r="A1208" s="861">
        <v>43126</v>
      </c>
      <c r="B1208" s="861" t="s">
        <v>10820</v>
      </c>
      <c r="C1208" s="861" t="s">
        <v>1838</v>
      </c>
      <c r="D1208" s="862">
        <v>118.18</v>
      </c>
    </row>
    <row r="1209" spans="1:4">
      <c r="A1209" s="861">
        <v>43124</v>
      </c>
      <c r="B1209" s="861" t="s">
        <v>10821</v>
      </c>
      <c r="C1209" s="861" t="s">
        <v>1838</v>
      </c>
      <c r="D1209" s="862">
        <v>137.99</v>
      </c>
    </row>
    <row r="1210" spans="1:4">
      <c r="A1210" s="861">
        <v>43125</v>
      </c>
      <c r="B1210" s="861" t="s">
        <v>10822</v>
      </c>
      <c r="C1210" s="861" t="s">
        <v>1838</v>
      </c>
      <c r="D1210" s="862">
        <v>178.95</v>
      </c>
    </row>
    <row r="1211" spans="1:4">
      <c r="A1211" s="861">
        <v>40623</v>
      </c>
      <c r="B1211" s="861" t="s">
        <v>10823</v>
      </c>
      <c r="C1211" s="861" t="s">
        <v>10062</v>
      </c>
      <c r="D1211" s="862">
        <v>116.03</v>
      </c>
    </row>
    <row r="1212" spans="1:4">
      <c r="A1212" s="861">
        <v>43701</v>
      </c>
      <c r="B1212" s="861" t="s">
        <v>10824</v>
      </c>
      <c r="C1212" s="861" t="s">
        <v>9671</v>
      </c>
      <c r="D1212" s="862">
        <v>46.14</v>
      </c>
    </row>
    <row r="1213" spans="1:4">
      <c r="A1213" s="861">
        <v>1345</v>
      </c>
      <c r="B1213" s="861" t="s">
        <v>10825</v>
      </c>
      <c r="C1213" s="861" t="s">
        <v>1838</v>
      </c>
      <c r="D1213" s="862">
        <v>94.4</v>
      </c>
    </row>
    <row r="1214" spans="1:4">
      <c r="A1214" s="861">
        <v>1346</v>
      </c>
      <c r="B1214" s="861" t="s">
        <v>10826</v>
      </c>
      <c r="C1214" s="861" t="s">
        <v>1838</v>
      </c>
      <c r="D1214" s="862">
        <v>54.91</v>
      </c>
    </row>
    <row r="1215" spans="1:4">
      <c r="A1215" s="861">
        <v>1347</v>
      </c>
      <c r="B1215" s="861" t="s">
        <v>10827</v>
      </c>
      <c r="C1215" s="861" t="s">
        <v>1838</v>
      </c>
      <c r="D1215" s="862">
        <v>68.040000000000006</v>
      </c>
    </row>
    <row r="1216" spans="1:4">
      <c r="A1216" s="861">
        <v>43678</v>
      </c>
      <c r="B1216" s="861" t="s">
        <v>10828</v>
      </c>
      <c r="C1216" s="861" t="s">
        <v>1838</v>
      </c>
      <c r="D1216" s="862">
        <v>78.92</v>
      </c>
    </row>
    <row r="1217" spans="1:4">
      <c r="A1217" s="861">
        <v>43680</v>
      </c>
      <c r="B1217" s="861" t="s">
        <v>10829</v>
      </c>
      <c r="C1217" s="861" t="s">
        <v>1838</v>
      </c>
      <c r="D1217" s="862">
        <v>113.69</v>
      </c>
    </row>
    <row r="1218" spans="1:4">
      <c r="A1218" s="861">
        <v>43679</v>
      </c>
      <c r="B1218" s="861" t="s">
        <v>10830</v>
      </c>
      <c r="C1218" s="861" t="s">
        <v>1838</v>
      </c>
      <c r="D1218" s="862">
        <v>39.9</v>
      </c>
    </row>
    <row r="1219" spans="1:4">
      <c r="A1219" s="861">
        <v>1355</v>
      </c>
      <c r="B1219" s="861" t="s">
        <v>10831</v>
      </c>
      <c r="C1219" s="861" t="s">
        <v>1838</v>
      </c>
      <c r="D1219" s="862">
        <v>45.4</v>
      </c>
    </row>
    <row r="1220" spans="1:4">
      <c r="A1220" s="861">
        <v>1358</v>
      </c>
      <c r="B1220" s="861" t="s">
        <v>10832</v>
      </c>
      <c r="C1220" s="861" t="s">
        <v>1838</v>
      </c>
      <c r="D1220" s="862">
        <v>55.74</v>
      </c>
    </row>
    <row r="1221" spans="1:4">
      <c r="A1221" s="861">
        <v>43681</v>
      </c>
      <c r="B1221" s="861" t="s">
        <v>10833</v>
      </c>
      <c r="C1221" s="861" t="s">
        <v>1838</v>
      </c>
      <c r="D1221" s="862">
        <v>35.119999999999997</v>
      </c>
    </row>
    <row r="1222" spans="1:4">
      <c r="A1222" s="861">
        <v>43677</v>
      </c>
      <c r="B1222" s="861" t="s">
        <v>10834</v>
      </c>
      <c r="C1222" s="861" t="s">
        <v>1838</v>
      </c>
      <c r="D1222" s="862">
        <v>69.16</v>
      </c>
    </row>
    <row r="1223" spans="1:4">
      <c r="A1223" s="861">
        <v>43682</v>
      </c>
      <c r="B1223" s="861" t="s">
        <v>10835</v>
      </c>
      <c r="C1223" s="861" t="s">
        <v>1838</v>
      </c>
      <c r="D1223" s="862">
        <v>21.2</v>
      </c>
    </row>
    <row r="1224" spans="1:4">
      <c r="A1224" s="861">
        <v>12083</v>
      </c>
      <c r="B1224" s="861" t="s">
        <v>10836</v>
      </c>
      <c r="C1224" s="861" t="s">
        <v>1844</v>
      </c>
      <c r="D1224" s="862">
        <v>348.93</v>
      </c>
    </row>
    <row r="1225" spans="1:4">
      <c r="A1225" s="861">
        <v>12081</v>
      </c>
      <c r="B1225" s="861" t="s">
        <v>10837</v>
      </c>
      <c r="C1225" s="861" t="s">
        <v>1844</v>
      </c>
      <c r="D1225" s="862">
        <v>118</v>
      </c>
    </row>
    <row r="1226" spans="1:4">
      <c r="A1226" s="861">
        <v>12082</v>
      </c>
      <c r="B1226" s="861" t="s">
        <v>10838</v>
      </c>
      <c r="C1226" s="861" t="s">
        <v>1844</v>
      </c>
      <c r="D1226" s="862">
        <v>185.45</v>
      </c>
    </row>
    <row r="1227" spans="1:4">
      <c r="A1227" s="861">
        <v>13354</v>
      </c>
      <c r="B1227" s="861" t="s">
        <v>10839</v>
      </c>
      <c r="C1227" s="861" t="s">
        <v>1844</v>
      </c>
      <c r="D1227" s="862">
        <v>276.97000000000003</v>
      </c>
    </row>
    <row r="1228" spans="1:4">
      <c r="A1228" s="861">
        <v>14057</v>
      </c>
      <c r="B1228" s="861" t="s">
        <v>10840</v>
      </c>
      <c r="C1228" s="861" t="s">
        <v>1844</v>
      </c>
      <c r="D1228" s="862">
        <v>154.63999999999999</v>
      </c>
    </row>
    <row r="1229" spans="1:4">
      <c r="A1229" s="861">
        <v>14058</v>
      </c>
      <c r="B1229" s="861" t="s">
        <v>10841</v>
      </c>
      <c r="C1229" s="861" t="s">
        <v>1844</v>
      </c>
      <c r="D1229" s="862">
        <v>243.94</v>
      </c>
    </row>
    <row r="1230" spans="1:4">
      <c r="A1230" s="861">
        <v>20971</v>
      </c>
      <c r="B1230" s="861" t="s">
        <v>10842</v>
      </c>
      <c r="C1230" s="861" t="s">
        <v>1844</v>
      </c>
      <c r="D1230" s="862">
        <v>14.61</v>
      </c>
    </row>
    <row r="1231" spans="1:4">
      <c r="A1231" s="861">
        <v>5047</v>
      </c>
      <c r="B1231" s="861" t="s">
        <v>10843</v>
      </c>
      <c r="C1231" s="861" t="s">
        <v>1844</v>
      </c>
      <c r="D1231" s="862">
        <v>166.2</v>
      </c>
    </row>
    <row r="1232" spans="1:4">
      <c r="A1232" s="861">
        <v>13369</v>
      </c>
      <c r="B1232" s="861" t="s">
        <v>10844</v>
      </c>
      <c r="C1232" s="861" t="s">
        <v>1844</v>
      </c>
      <c r="D1232" s="862">
        <v>180.28</v>
      </c>
    </row>
    <row r="1233" spans="1:4">
      <c r="A1233" s="861">
        <v>13370</v>
      </c>
      <c r="B1233" s="861" t="s">
        <v>10845</v>
      </c>
      <c r="C1233" s="861" t="s">
        <v>1844</v>
      </c>
      <c r="D1233" s="862">
        <v>249.91</v>
      </c>
    </row>
    <row r="1234" spans="1:4">
      <c r="A1234" s="861">
        <v>13279</v>
      </c>
      <c r="B1234" s="861" t="s">
        <v>10846</v>
      </c>
      <c r="C1234" s="861" t="s">
        <v>9671</v>
      </c>
      <c r="D1234" s="862">
        <v>19.600000000000001</v>
      </c>
    </row>
    <row r="1235" spans="1:4">
      <c r="A1235" s="861">
        <v>11977</v>
      </c>
      <c r="B1235" s="861" t="s">
        <v>10847</v>
      </c>
      <c r="C1235" s="861" t="s">
        <v>1844</v>
      </c>
      <c r="D1235" s="862">
        <v>10.16</v>
      </c>
    </row>
    <row r="1236" spans="1:4">
      <c r="A1236" s="861">
        <v>11975</v>
      </c>
      <c r="B1236" s="861" t="s">
        <v>10848</v>
      </c>
      <c r="C1236" s="861" t="s">
        <v>1844</v>
      </c>
      <c r="D1236" s="862">
        <v>22.26</v>
      </c>
    </row>
    <row r="1237" spans="1:4">
      <c r="A1237" s="861">
        <v>39746</v>
      </c>
      <c r="B1237" s="861" t="s">
        <v>10849</v>
      </c>
      <c r="C1237" s="861" t="s">
        <v>1844</v>
      </c>
      <c r="D1237" s="862">
        <v>247.73</v>
      </c>
    </row>
    <row r="1238" spans="1:4">
      <c r="A1238" s="861">
        <v>11976</v>
      </c>
      <c r="B1238" s="861" t="s">
        <v>10850</v>
      </c>
      <c r="C1238" s="861" t="s">
        <v>1844</v>
      </c>
      <c r="D1238" s="862">
        <v>1.1399999999999999</v>
      </c>
    </row>
    <row r="1239" spans="1:4">
      <c r="A1239" s="861">
        <v>1368</v>
      </c>
      <c r="B1239" s="861" t="s">
        <v>10851</v>
      </c>
      <c r="C1239" s="861" t="s">
        <v>1844</v>
      </c>
      <c r="D1239" s="862">
        <v>74</v>
      </c>
    </row>
    <row r="1240" spans="1:4">
      <c r="A1240" s="861">
        <v>1367</v>
      </c>
      <c r="B1240" s="861" t="s">
        <v>10852</v>
      </c>
      <c r="C1240" s="861" t="s">
        <v>1844</v>
      </c>
      <c r="D1240" s="862">
        <v>239.37</v>
      </c>
    </row>
    <row r="1241" spans="1:4">
      <c r="A1241" s="861">
        <v>41899</v>
      </c>
      <c r="B1241" s="861" t="s">
        <v>10853</v>
      </c>
      <c r="C1241" s="861" t="s">
        <v>10749</v>
      </c>
      <c r="D1241" s="862">
        <v>5632.57</v>
      </c>
    </row>
    <row r="1242" spans="1:4">
      <c r="A1242" s="861">
        <v>1380</v>
      </c>
      <c r="B1242" s="861" t="s">
        <v>10854</v>
      </c>
      <c r="C1242" s="861" t="s">
        <v>9671</v>
      </c>
      <c r="D1242" s="862">
        <v>2.17</v>
      </c>
    </row>
    <row r="1243" spans="1:4">
      <c r="A1243" s="861">
        <v>1375</v>
      </c>
      <c r="B1243" s="861" t="s">
        <v>10855</v>
      </c>
      <c r="C1243" s="861" t="s">
        <v>9671</v>
      </c>
      <c r="D1243" s="862">
        <v>12.79</v>
      </c>
    </row>
    <row r="1244" spans="1:4">
      <c r="A1244" s="861">
        <v>1379</v>
      </c>
      <c r="B1244" s="861" t="s">
        <v>10856</v>
      </c>
      <c r="C1244" s="861" t="s">
        <v>9671</v>
      </c>
      <c r="D1244" s="862">
        <v>0.69</v>
      </c>
    </row>
    <row r="1245" spans="1:4">
      <c r="A1245" s="861">
        <v>13284</v>
      </c>
      <c r="B1245" s="861" t="s">
        <v>10857</v>
      </c>
      <c r="C1245" s="861" t="s">
        <v>9671</v>
      </c>
      <c r="D1245" s="862">
        <v>0.69</v>
      </c>
    </row>
    <row r="1246" spans="1:4">
      <c r="A1246" s="861">
        <v>44528</v>
      </c>
      <c r="B1246" s="861" t="s">
        <v>10858</v>
      </c>
      <c r="C1246" s="861" t="s">
        <v>9671</v>
      </c>
      <c r="D1246" s="862">
        <v>2.6</v>
      </c>
    </row>
    <row r="1247" spans="1:4">
      <c r="A1247" s="861">
        <v>34753</v>
      </c>
      <c r="B1247" s="861" t="s">
        <v>10859</v>
      </c>
      <c r="C1247" s="861" t="s">
        <v>9671</v>
      </c>
      <c r="D1247" s="862">
        <v>0.75</v>
      </c>
    </row>
    <row r="1248" spans="1:4">
      <c r="A1248" s="861">
        <v>420</v>
      </c>
      <c r="B1248" s="861" t="s">
        <v>10860</v>
      </c>
      <c r="C1248" s="861" t="s">
        <v>1844</v>
      </c>
      <c r="D1248" s="862">
        <v>39.869999999999997</v>
      </c>
    </row>
    <row r="1249" spans="1:4">
      <c r="A1249" s="861">
        <v>12327</v>
      </c>
      <c r="B1249" s="861" t="s">
        <v>10861</v>
      </c>
      <c r="C1249" s="861" t="s">
        <v>1844</v>
      </c>
      <c r="D1249" s="862">
        <v>47.5</v>
      </c>
    </row>
    <row r="1250" spans="1:4">
      <c r="A1250" s="861">
        <v>36148</v>
      </c>
      <c r="B1250" s="861" t="s">
        <v>10862</v>
      </c>
      <c r="C1250" s="861" t="s">
        <v>1844</v>
      </c>
      <c r="D1250" s="862">
        <v>76.75</v>
      </c>
    </row>
    <row r="1251" spans="1:4">
      <c r="A1251" s="861">
        <v>12329</v>
      </c>
      <c r="B1251" s="861" t="s">
        <v>10863</v>
      </c>
      <c r="C1251" s="861" t="s">
        <v>9671</v>
      </c>
      <c r="D1251" s="862">
        <v>132.08000000000001</v>
      </c>
    </row>
    <row r="1252" spans="1:4">
      <c r="A1252" s="861">
        <v>1339</v>
      </c>
      <c r="B1252" s="861" t="s">
        <v>10864</v>
      </c>
      <c r="C1252" s="861" t="s">
        <v>9671</v>
      </c>
      <c r="D1252" s="862">
        <v>40.450000000000003</v>
      </c>
    </row>
    <row r="1253" spans="1:4">
      <c r="A1253" s="861">
        <v>44396</v>
      </c>
      <c r="B1253" s="861" t="s">
        <v>10865</v>
      </c>
      <c r="C1253" s="861" t="s">
        <v>9671</v>
      </c>
      <c r="D1253" s="862">
        <v>16.66</v>
      </c>
    </row>
    <row r="1254" spans="1:4">
      <c r="A1254" s="861">
        <v>44327</v>
      </c>
      <c r="B1254" s="861" t="s">
        <v>10866</v>
      </c>
      <c r="C1254" s="861" t="s">
        <v>9673</v>
      </c>
      <c r="D1254" s="862">
        <v>56.68</v>
      </c>
    </row>
    <row r="1255" spans="1:4">
      <c r="A1255" s="861">
        <v>37418</v>
      </c>
      <c r="B1255" s="861" t="s">
        <v>10867</v>
      </c>
      <c r="C1255" s="861" t="s">
        <v>1844</v>
      </c>
      <c r="D1255" s="862">
        <v>17.91</v>
      </c>
    </row>
    <row r="1256" spans="1:4">
      <c r="A1256" s="861">
        <v>37419</v>
      </c>
      <c r="B1256" s="861" t="s">
        <v>10868</v>
      </c>
      <c r="C1256" s="861" t="s">
        <v>1844</v>
      </c>
      <c r="D1256" s="862">
        <v>18.39</v>
      </c>
    </row>
    <row r="1257" spans="1:4">
      <c r="A1257" s="861">
        <v>1427</v>
      </c>
      <c r="B1257" s="861" t="s">
        <v>10869</v>
      </c>
      <c r="C1257" s="861" t="s">
        <v>1844</v>
      </c>
      <c r="D1257" s="862">
        <v>24.71</v>
      </c>
    </row>
    <row r="1258" spans="1:4">
      <c r="A1258" s="861">
        <v>1402</v>
      </c>
      <c r="B1258" s="861" t="s">
        <v>10870</v>
      </c>
      <c r="C1258" s="861" t="s">
        <v>1844</v>
      </c>
      <c r="D1258" s="862">
        <v>8.5500000000000007</v>
      </c>
    </row>
    <row r="1259" spans="1:4">
      <c r="A1259" s="861">
        <v>1420</v>
      </c>
      <c r="B1259" s="861" t="s">
        <v>10871</v>
      </c>
      <c r="C1259" s="861" t="s">
        <v>1844</v>
      </c>
      <c r="D1259" s="862">
        <v>11</v>
      </c>
    </row>
    <row r="1260" spans="1:4">
      <c r="A1260" s="861">
        <v>1419</v>
      </c>
      <c r="B1260" s="861" t="s">
        <v>10872</v>
      </c>
      <c r="C1260" s="861" t="s">
        <v>1844</v>
      </c>
      <c r="D1260" s="862">
        <v>13.28</v>
      </c>
    </row>
    <row r="1261" spans="1:4">
      <c r="A1261" s="861">
        <v>1414</v>
      </c>
      <c r="B1261" s="861" t="s">
        <v>10873</v>
      </c>
      <c r="C1261" s="861" t="s">
        <v>1844</v>
      </c>
      <c r="D1261" s="862">
        <v>12.99</v>
      </c>
    </row>
    <row r="1262" spans="1:4">
      <c r="A1262" s="861">
        <v>1413</v>
      </c>
      <c r="B1262" s="861" t="s">
        <v>10874</v>
      </c>
      <c r="C1262" s="861" t="s">
        <v>1844</v>
      </c>
      <c r="D1262" s="862">
        <v>19.190000000000001</v>
      </c>
    </row>
    <row r="1263" spans="1:4">
      <c r="A1263" s="861">
        <v>1412</v>
      </c>
      <c r="B1263" s="861" t="s">
        <v>10875</v>
      </c>
      <c r="C1263" s="861" t="s">
        <v>1844</v>
      </c>
      <c r="D1263" s="862">
        <v>16.260000000000002</v>
      </c>
    </row>
    <row r="1264" spans="1:4">
      <c r="A1264" s="861">
        <v>1411</v>
      </c>
      <c r="B1264" s="861" t="s">
        <v>10876</v>
      </c>
      <c r="C1264" s="861" t="s">
        <v>1844</v>
      </c>
      <c r="D1264" s="862">
        <v>29.59</v>
      </c>
    </row>
    <row r="1265" spans="1:4">
      <c r="A1265" s="861">
        <v>1406</v>
      </c>
      <c r="B1265" s="861" t="s">
        <v>10877</v>
      </c>
      <c r="C1265" s="861" t="s">
        <v>1844</v>
      </c>
      <c r="D1265" s="862">
        <v>19.62</v>
      </c>
    </row>
    <row r="1266" spans="1:4">
      <c r="A1266" s="861">
        <v>1407</v>
      </c>
      <c r="B1266" s="861" t="s">
        <v>10878</v>
      </c>
      <c r="C1266" s="861" t="s">
        <v>1844</v>
      </c>
      <c r="D1266" s="862">
        <v>24.47</v>
      </c>
    </row>
    <row r="1267" spans="1:4">
      <c r="A1267" s="861">
        <v>1404</v>
      </c>
      <c r="B1267" s="861" t="s">
        <v>10879</v>
      </c>
      <c r="C1267" s="861" t="s">
        <v>1844</v>
      </c>
      <c r="D1267" s="862">
        <v>26.01</v>
      </c>
    </row>
    <row r="1268" spans="1:4">
      <c r="A1268" s="861">
        <v>11281</v>
      </c>
      <c r="B1268" s="861" t="s">
        <v>10880</v>
      </c>
      <c r="C1268" s="861" t="s">
        <v>1844</v>
      </c>
      <c r="D1268" s="862">
        <v>10890</v>
      </c>
    </row>
    <row r="1269" spans="1:4">
      <c r="A1269" s="861">
        <v>1442</v>
      </c>
      <c r="B1269" s="861" t="s">
        <v>10881</v>
      </c>
      <c r="C1269" s="861" t="s">
        <v>1844</v>
      </c>
      <c r="D1269" s="862">
        <v>9142.07</v>
      </c>
    </row>
    <row r="1270" spans="1:4">
      <c r="A1270" s="861">
        <v>13457</v>
      </c>
      <c r="B1270" s="861" t="s">
        <v>10882</v>
      </c>
      <c r="C1270" s="861" t="s">
        <v>1844</v>
      </c>
      <c r="D1270" s="862">
        <v>7891.3</v>
      </c>
    </row>
    <row r="1271" spans="1:4">
      <c r="A1271" s="861">
        <v>40699</v>
      </c>
      <c r="B1271" s="861" t="s">
        <v>10883</v>
      </c>
      <c r="C1271" s="861" t="s">
        <v>1844</v>
      </c>
      <c r="D1271" s="862">
        <v>6100.27</v>
      </c>
    </row>
    <row r="1272" spans="1:4">
      <c r="A1272" s="861">
        <v>40701</v>
      </c>
      <c r="B1272" s="861" t="s">
        <v>10884</v>
      </c>
      <c r="C1272" s="861" t="s">
        <v>1844</v>
      </c>
      <c r="D1272" s="862">
        <v>107861.26</v>
      </c>
    </row>
    <row r="1273" spans="1:4">
      <c r="A1273" s="861">
        <v>40700</v>
      </c>
      <c r="B1273" s="861" t="s">
        <v>10885</v>
      </c>
      <c r="C1273" s="861" t="s">
        <v>1844</v>
      </c>
      <c r="D1273" s="862">
        <v>14200.65</v>
      </c>
    </row>
    <row r="1274" spans="1:4">
      <c r="A1274" s="861">
        <v>13458</v>
      </c>
      <c r="B1274" s="861" t="s">
        <v>10886</v>
      </c>
      <c r="C1274" s="861" t="s">
        <v>1844</v>
      </c>
      <c r="D1274" s="862">
        <v>13494.13</v>
      </c>
    </row>
    <row r="1275" spans="1:4">
      <c r="A1275" s="861">
        <v>11134</v>
      </c>
      <c r="B1275" s="861" t="s">
        <v>10887</v>
      </c>
      <c r="C1275" s="861" t="s">
        <v>1838</v>
      </c>
      <c r="D1275" s="862">
        <v>78.22</v>
      </c>
    </row>
    <row r="1276" spans="1:4">
      <c r="A1276" s="861">
        <v>11135</v>
      </c>
      <c r="B1276" s="861" t="s">
        <v>10888</v>
      </c>
      <c r="C1276" s="861" t="s">
        <v>1838</v>
      </c>
      <c r="D1276" s="862">
        <v>84.45</v>
      </c>
    </row>
    <row r="1277" spans="1:4">
      <c r="A1277" s="861">
        <v>11136</v>
      </c>
      <c r="B1277" s="861" t="s">
        <v>10889</v>
      </c>
      <c r="C1277" s="861" t="s">
        <v>1838</v>
      </c>
      <c r="D1277" s="862">
        <v>96.7</v>
      </c>
    </row>
    <row r="1278" spans="1:4">
      <c r="A1278" s="861">
        <v>34743</v>
      </c>
      <c r="B1278" s="861" t="s">
        <v>10890</v>
      </c>
      <c r="C1278" s="861" t="s">
        <v>1838</v>
      </c>
      <c r="D1278" s="862">
        <v>116.68</v>
      </c>
    </row>
    <row r="1279" spans="1:4">
      <c r="A1279" s="861">
        <v>11137</v>
      </c>
      <c r="B1279" s="861" t="s">
        <v>10891</v>
      </c>
      <c r="C1279" s="861" t="s">
        <v>1838</v>
      </c>
      <c r="D1279" s="862">
        <v>132.52000000000001</v>
      </c>
    </row>
    <row r="1280" spans="1:4">
      <c r="A1280" s="861">
        <v>34745</v>
      </c>
      <c r="B1280" s="861" t="s">
        <v>10892</v>
      </c>
      <c r="C1280" s="861" t="s">
        <v>1838</v>
      </c>
      <c r="D1280" s="862">
        <v>157.6</v>
      </c>
    </row>
    <row r="1281" spans="1:4">
      <c r="A1281" s="861">
        <v>34746</v>
      </c>
      <c r="B1281" s="861" t="s">
        <v>10893</v>
      </c>
      <c r="C1281" s="861" t="s">
        <v>1838</v>
      </c>
      <c r="D1281" s="862">
        <v>42.98</v>
      </c>
    </row>
    <row r="1282" spans="1:4">
      <c r="A1282" s="861">
        <v>1360</v>
      </c>
      <c r="B1282" s="861" t="s">
        <v>10894</v>
      </c>
      <c r="C1282" s="861" t="s">
        <v>1838</v>
      </c>
      <c r="D1282" s="862">
        <v>50.14</v>
      </c>
    </row>
    <row r="1283" spans="1:4">
      <c r="A1283" s="861">
        <v>36524</v>
      </c>
      <c r="B1283" s="861" t="s">
        <v>10895</v>
      </c>
      <c r="C1283" s="861" t="s">
        <v>1844</v>
      </c>
      <c r="D1283" s="862">
        <v>143153.87</v>
      </c>
    </row>
    <row r="1284" spans="1:4">
      <c r="A1284" s="861">
        <v>36526</v>
      </c>
      <c r="B1284" s="861" t="s">
        <v>10896</v>
      </c>
      <c r="C1284" s="861" t="s">
        <v>1844</v>
      </c>
      <c r="D1284" s="862">
        <v>115359.21</v>
      </c>
    </row>
    <row r="1285" spans="1:4">
      <c r="A1285" s="861">
        <v>36523</v>
      </c>
      <c r="B1285" s="861" t="s">
        <v>10897</v>
      </c>
      <c r="C1285" s="861" t="s">
        <v>1844</v>
      </c>
      <c r="D1285" s="862">
        <v>246968.51</v>
      </c>
    </row>
    <row r="1286" spans="1:4">
      <c r="A1286" s="861">
        <v>36527</v>
      </c>
      <c r="B1286" s="861" t="s">
        <v>10898</v>
      </c>
      <c r="C1286" s="861" t="s">
        <v>1844</v>
      </c>
      <c r="D1286" s="862">
        <v>268258.67</v>
      </c>
    </row>
    <row r="1287" spans="1:4">
      <c r="A1287" s="861">
        <v>13803</v>
      </c>
      <c r="B1287" s="861" t="s">
        <v>10899</v>
      </c>
      <c r="C1287" s="861" t="s">
        <v>1844</v>
      </c>
      <c r="D1287" s="862">
        <v>97000</v>
      </c>
    </row>
    <row r="1288" spans="1:4">
      <c r="A1288" s="861">
        <v>38642</v>
      </c>
      <c r="B1288" s="861" t="s">
        <v>10900</v>
      </c>
      <c r="C1288" s="861" t="s">
        <v>1844</v>
      </c>
      <c r="D1288" s="862">
        <v>62457.5</v>
      </c>
    </row>
    <row r="1289" spans="1:4">
      <c r="A1289" s="861">
        <v>36522</v>
      </c>
      <c r="B1289" s="861" t="s">
        <v>10901</v>
      </c>
      <c r="C1289" s="861" t="s">
        <v>1844</v>
      </c>
      <c r="D1289" s="862">
        <v>72637.33</v>
      </c>
    </row>
    <row r="1290" spans="1:4">
      <c r="A1290" s="861">
        <v>36525</v>
      </c>
      <c r="B1290" s="861" t="s">
        <v>10902</v>
      </c>
      <c r="C1290" s="861" t="s">
        <v>1844</v>
      </c>
      <c r="D1290" s="862">
        <v>97278.35</v>
      </c>
    </row>
    <row r="1291" spans="1:4">
      <c r="A1291" s="861">
        <v>34348</v>
      </c>
      <c r="B1291" s="861" t="s">
        <v>10903</v>
      </c>
      <c r="C1291" s="861" t="s">
        <v>1925</v>
      </c>
      <c r="D1291" s="862">
        <v>20.94</v>
      </c>
    </row>
    <row r="1292" spans="1:4">
      <c r="A1292" s="861">
        <v>34347</v>
      </c>
      <c r="B1292" s="861" t="s">
        <v>10904</v>
      </c>
      <c r="C1292" s="861" t="s">
        <v>1925</v>
      </c>
      <c r="D1292" s="862">
        <v>14.97</v>
      </c>
    </row>
    <row r="1293" spans="1:4">
      <c r="A1293" s="861">
        <v>11146</v>
      </c>
      <c r="B1293" s="861" t="s">
        <v>10905</v>
      </c>
      <c r="C1293" s="861" t="s">
        <v>2050</v>
      </c>
      <c r="D1293" s="862">
        <v>557</v>
      </c>
    </row>
    <row r="1294" spans="1:4">
      <c r="A1294" s="861">
        <v>11147</v>
      </c>
      <c r="B1294" s="861" t="s">
        <v>10906</v>
      </c>
      <c r="C1294" s="861" t="s">
        <v>2050</v>
      </c>
      <c r="D1294" s="862">
        <v>578.79</v>
      </c>
    </row>
    <row r="1295" spans="1:4">
      <c r="A1295" s="861">
        <v>34872</v>
      </c>
      <c r="B1295" s="861" t="s">
        <v>10907</v>
      </c>
      <c r="C1295" s="861" t="s">
        <v>2050</v>
      </c>
      <c r="D1295" s="862">
        <v>585.29</v>
      </c>
    </row>
    <row r="1296" spans="1:4">
      <c r="A1296" s="861">
        <v>34491</v>
      </c>
      <c r="B1296" s="861" t="s">
        <v>10908</v>
      </c>
      <c r="C1296" s="861" t="s">
        <v>2050</v>
      </c>
      <c r="D1296" s="862">
        <v>602.25</v>
      </c>
    </row>
    <row r="1297" spans="1:4">
      <c r="A1297" s="861">
        <v>34770</v>
      </c>
      <c r="B1297" s="861" t="s">
        <v>10909</v>
      </c>
      <c r="C1297" s="861" t="s">
        <v>10749</v>
      </c>
      <c r="D1297" s="862">
        <v>448.75</v>
      </c>
    </row>
    <row r="1298" spans="1:4">
      <c r="A1298" s="861">
        <v>1518</v>
      </c>
      <c r="B1298" s="861" t="s">
        <v>10910</v>
      </c>
      <c r="C1298" s="861" t="s">
        <v>10749</v>
      </c>
      <c r="D1298" s="862">
        <v>457.5</v>
      </c>
    </row>
    <row r="1299" spans="1:4">
      <c r="A1299" s="861">
        <v>41965</v>
      </c>
      <c r="B1299" s="861" t="s">
        <v>10911</v>
      </c>
      <c r="C1299" s="861" t="s">
        <v>10749</v>
      </c>
      <c r="D1299" s="862">
        <v>401.15</v>
      </c>
    </row>
    <row r="1300" spans="1:4">
      <c r="A1300" s="861">
        <v>34492</v>
      </c>
      <c r="B1300" s="861" t="s">
        <v>10912</v>
      </c>
      <c r="C1300" s="861" t="s">
        <v>2050</v>
      </c>
      <c r="D1300" s="862">
        <v>495</v>
      </c>
    </row>
    <row r="1301" spans="1:4">
      <c r="A1301" s="861">
        <v>1524</v>
      </c>
      <c r="B1301" s="861" t="s">
        <v>10913</v>
      </c>
      <c r="C1301" s="861" t="s">
        <v>2050</v>
      </c>
      <c r="D1301" s="862">
        <v>534.4</v>
      </c>
    </row>
    <row r="1302" spans="1:4">
      <c r="A1302" s="861">
        <v>38404</v>
      </c>
      <c r="B1302" s="861" t="s">
        <v>10914</v>
      </c>
      <c r="C1302" s="861" t="s">
        <v>2050</v>
      </c>
      <c r="D1302" s="862">
        <v>512.72</v>
      </c>
    </row>
    <row r="1303" spans="1:4">
      <c r="A1303" s="861">
        <v>39849</v>
      </c>
      <c r="B1303" s="861" t="s">
        <v>10915</v>
      </c>
      <c r="C1303" s="861" t="s">
        <v>2050</v>
      </c>
      <c r="D1303" s="862">
        <v>587.58000000000004</v>
      </c>
    </row>
    <row r="1304" spans="1:4">
      <c r="A1304" s="861">
        <v>38464</v>
      </c>
      <c r="B1304" s="861" t="s">
        <v>10916</v>
      </c>
      <c r="C1304" s="861" t="s">
        <v>2050</v>
      </c>
      <c r="D1304" s="862">
        <v>596.11</v>
      </c>
    </row>
    <row r="1305" spans="1:4">
      <c r="A1305" s="861">
        <v>34493</v>
      </c>
      <c r="B1305" s="861" t="s">
        <v>10917</v>
      </c>
      <c r="C1305" s="861" t="s">
        <v>2050</v>
      </c>
      <c r="D1305" s="862">
        <v>508.95</v>
      </c>
    </row>
    <row r="1306" spans="1:4">
      <c r="A1306" s="861">
        <v>1527</v>
      </c>
      <c r="B1306" s="861" t="s">
        <v>10918</v>
      </c>
      <c r="C1306" s="861" t="s">
        <v>2050</v>
      </c>
      <c r="D1306" s="862">
        <v>551.36</v>
      </c>
    </row>
    <row r="1307" spans="1:4">
      <c r="A1307" s="861">
        <v>38405</v>
      </c>
      <c r="B1307" s="861" t="s">
        <v>10919</v>
      </c>
      <c r="C1307" s="861" t="s">
        <v>2050</v>
      </c>
      <c r="D1307" s="862">
        <v>528.53</v>
      </c>
    </row>
    <row r="1308" spans="1:4">
      <c r="A1308" s="861">
        <v>38408</v>
      </c>
      <c r="B1308" s="861" t="s">
        <v>10920</v>
      </c>
      <c r="C1308" s="861" t="s">
        <v>2050</v>
      </c>
      <c r="D1308" s="862">
        <v>585.04</v>
      </c>
    </row>
    <row r="1309" spans="1:4">
      <c r="A1309" s="861">
        <v>34494</v>
      </c>
      <c r="B1309" s="861" t="s">
        <v>10921</v>
      </c>
      <c r="C1309" s="861" t="s">
        <v>2050</v>
      </c>
      <c r="D1309" s="862">
        <v>525.91999999999996</v>
      </c>
    </row>
    <row r="1310" spans="1:4">
      <c r="A1310" s="861">
        <v>1525</v>
      </c>
      <c r="B1310" s="861" t="s">
        <v>10922</v>
      </c>
      <c r="C1310" s="861" t="s">
        <v>2050</v>
      </c>
      <c r="D1310" s="862">
        <v>568.33000000000004</v>
      </c>
    </row>
    <row r="1311" spans="1:4">
      <c r="A1311" s="861">
        <v>38406</v>
      </c>
      <c r="B1311" s="861" t="s">
        <v>10923</v>
      </c>
      <c r="C1311" s="861" t="s">
        <v>2050</v>
      </c>
      <c r="D1311" s="862">
        <v>558.1</v>
      </c>
    </row>
    <row r="1312" spans="1:4">
      <c r="A1312" s="861">
        <v>38409</v>
      </c>
      <c r="B1312" s="861" t="s">
        <v>10924</v>
      </c>
      <c r="C1312" s="861" t="s">
        <v>2050</v>
      </c>
      <c r="D1312" s="862">
        <v>589.02</v>
      </c>
    </row>
    <row r="1313" spans="1:4">
      <c r="A1313" s="861">
        <v>43360</v>
      </c>
      <c r="B1313" s="861" t="s">
        <v>10925</v>
      </c>
      <c r="C1313" s="861" t="s">
        <v>2050</v>
      </c>
      <c r="D1313" s="862">
        <v>614.17999999999995</v>
      </c>
    </row>
    <row r="1314" spans="1:4">
      <c r="A1314" s="861">
        <v>34495</v>
      </c>
      <c r="B1314" s="861" t="s">
        <v>10926</v>
      </c>
      <c r="C1314" s="861" t="s">
        <v>2050</v>
      </c>
      <c r="D1314" s="862">
        <v>542.88</v>
      </c>
    </row>
    <row r="1315" spans="1:4">
      <c r="A1315" s="861">
        <v>11145</v>
      </c>
      <c r="B1315" s="861" t="s">
        <v>10927</v>
      </c>
      <c r="C1315" s="861" t="s">
        <v>2050</v>
      </c>
      <c r="D1315" s="862">
        <v>585.29</v>
      </c>
    </row>
    <row r="1316" spans="1:4">
      <c r="A1316" s="861">
        <v>34496</v>
      </c>
      <c r="B1316" s="861" t="s">
        <v>10928</v>
      </c>
      <c r="C1316" s="861" t="s">
        <v>2050</v>
      </c>
      <c r="D1316" s="862">
        <v>566.32000000000005</v>
      </c>
    </row>
    <row r="1317" spans="1:4">
      <c r="A1317" s="861">
        <v>34479</v>
      </c>
      <c r="B1317" s="861" t="s">
        <v>10929</v>
      </c>
      <c r="C1317" s="861" t="s">
        <v>2050</v>
      </c>
      <c r="D1317" s="862">
        <v>602.25</v>
      </c>
    </row>
    <row r="1318" spans="1:4">
      <c r="A1318" s="861">
        <v>34481</v>
      </c>
      <c r="B1318" s="861" t="s">
        <v>10930</v>
      </c>
      <c r="C1318" s="861" t="s">
        <v>2050</v>
      </c>
      <c r="D1318" s="862">
        <v>629.28</v>
      </c>
    </row>
    <row r="1319" spans="1:4">
      <c r="A1319" s="861">
        <v>34483</v>
      </c>
      <c r="B1319" s="861" t="s">
        <v>10931</v>
      </c>
      <c r="C1319" s="861" t="s">
        <v>2050</v>
      </c>
      <c r="D1319" s="862">
        <v>672.35</v>
      </c>
    </row>
    <row r="1320" spans="1:4">
      <c r="A1320" s="861">
        <v>34485</v>
      </c>
      <c r="B1320" s="861" t="s">
        <v>10932</v>
      </c>
      <c r="C1320" s="861" t="s">
        <v>2050</v>
      </c>
      <c r="D1320" s="862">
        <v>719</v>
      </c>
    </row>
    <row r="1321" spans="1:4">
      <c r="A1321" s="861">
        <v>14041</v>
      </c>
      <c r="B1321" s="861" t="s">
        <v>10933</v>
      </c>
      <c r="C1321" s="861" t="s">
        <v>2050</v>
      </c>
      <c r="D1321" s="862">
        <v>467.38</v>
      </c>
    </row>
    <row r="1322" spans="1:4">
      <c r="A1322" s="861">
        <v>1523</v>
      </c>
      <c r="B1322" s="861" t="s">
        <v>10934</v>
      </c>
      <c r="C1322" s="861" t="s">
        <v>2050</v>
      </c>
      <c r="D1322" s="862">
        <v>475.02</v>
      </c>
    </row>
    <row r="1323" spans="1:4">
      <c r="A1323" s="861">
        <v>14052</v>
      </c>
      <c r="B1323" s="861" t="s">
        <v>10935</v>
      </c>
      <c r="C1323" s="861" t="s">
        <v>1844</v>
      </c>
      <c r="D1323" s="862">
        <v>9.9</v>
      </c>
    </row>
    <row r="1324" spans="1:4">
      <c r="A1324" s="861">
        <v>14054</v>
      </c>
      <c r="B1324" s="861" t="s">
        <v>10936</v>
      </c>
      <c r="C1324" s="861" t="s">
        <v>1844</v>
      </c>
      <c r="D1324" s="862">
        <v>12.87</v>
      </c>
    </row>
    <row r="1325" spans="1:4">
      <c r="A1325" s="861">
        <v>14053</v>
      </c>
      <c r="B1325" s="861" t="s">
        <v>10937</v>
      </c>
      <c r="C1325" s="861" t="s">
        <v>1844</v>
      </c>
      <c r="D1325" s="862">
        <v>10.050000000000001</v>
      </c>
    </row>
    <row r="1326" spans="1:4">
      <c r="A1326" s="861">
        <v>2558</v>
      </c>
      <c r="B1326" s="861" t="s">
        <v>10938</v>
      </c>
      <c r="C1326" s="861" t="s">
        <v>1844</v>
      </c>
      <c r="D1326" s="862">
        <v>7.56</v>
      </c>
    </row>
    <row r="1327" spans="1:4">
      <c r="A1327" s="861">
        <v>2560</v>
      </c>
      <c r="B1327" s="861" t="s">
        <v>10939</v>
      </c>
      <c r="C1327" s="861" t="s">
        <v>1844</v>
      </c>
      <c r="D1327" s="862">
        <v>13.31</v>
      </c>
    </row>
    <row r="1328" spans="1:4">
      <c r="A1328" s="861">
        <v>2559</v>
      </c>
      <c r="B1328" s="861" t="s">
        <v>10940</v>
      </c>
      <c r="C1328" s="861" t="s">
        <v>1844</v>
      </c>
      <c r="D1328" s="862">
        <v>10.65</v>
      </c>
    </row>
    <row r="1329" spans="1:4">
      <c r="A1329" s="861">
        <v>2592</v>
      </c>
      <c r="B1329" s="861" t="s">
        <v>10941</v>
      </c>
      <c r="C1329" s="861" t="s">
        <v>1844</v>
      </c>
      <c r="D1329" s="862">
        <v>176.55</v>
      </c>
    </row>
    <row r="1330" spans="1:4">
      <c r="A1330" s="861">
        <v>2566</v>
      </c>
      <c r="B1330" s="861" t="s">
        <v>10942</v>
      </c>
      <c r="C1330" s="861" t="s">
        <v>1844</v>
      </c>
      <c r="D1330" s="862">
        <v>17.760000000000002</v>
      </c>
    </row>
    <row r="1331" spans="1:4">
      <c r="A1331" s="861">
        <v>2589</v>
      </c>
      <c r="B1331" s="861" t="s">
        <v>10943</v>
      </c>
      <c r="C1331" s="861" t="s">
        <v>1844</v>
      </c>
      <c r="D1331" s="862">
        <v>23.61</v>
      </c>
    </row>
    <row r="1332" spans="1:4">
      <c r="A1332" s="861">
        <v>2591</v>
      </c>
      <c r="B1332" s="861" t="s">
        <v>10944</v>
      </c>
      <c r="C1332" s="861" t="s">
        <v>1844</v>
      </c>
      <c r="D1332" s="862">
        <v>8.61</v>
      </c>
    </row>
    <row r="1333" spans="1:4">
      <c r="A1333" s="861">
        <v>2590</v>
      </c>
      <c r="B1333" s="861" t="s">
        <v>10945</v>
      </c>
      <c r="C1333" s="861" t="s">
        <v>1844</v>
      </c>
      <c r="D1333" s="862">
        <v>14.49</v>
      </c>
    </row>
    <row r="1334" spans="1:4">
      <c r="A1334" s="861">
        <v>2567</v>
      </c>
      <c r="B1334" s="861" t="s">
        <v>10946</v>
      </c>
      <c r="C1334" s="861" t="s">
        <v>1844</v>
      </c>
      <c r="D1334" s="862">
        <v>34.64</v>
      </c>
    </row>
    <row r="1335" spans="1:4">
      <c r="A1335" s="861">
        <v>2565</v>
      </c>
      <c r="B1335" s="861" t="s">
        <v>10947</v>
      </c>
      <c r="C1335" s="861" t="s">
        <v>1844</v>
      </c>
      <c r="D1335" s="862">
        <v>8.6300000000000008</v>
      </c>
    </row>
    <row r="1336" spans="1:4">
      <c r="A1336" s="861">
        <v>2568</v>
      </c>
      <c r="B1336" s="861" t="s">
        <v>10948</v>
      </c>
      <c r="C1336" s="861" t="s">
        <v>1844</v>
      </c>
      <c r="D1336" s="862">
        <v>96.19</v>
      </c>
    </row>
    <row r="1337" spans="1:4">
      <c r="A1337" s="861">
        <v>2594</v>
      </c>
      <c r="B1337" s="861" t="s">
        <v>10949</v>
      </c>
      <c r="C1337" s="861" t="s">
        <v>1844</v>
      </c>
      <c r="D1337" s="862">
        <v>160.25</v>
      </c>
    </row>
    <row r="1338" spans="1:4">
      <c r="A1338" s="861">
        <v>2587</v>
      </c>
      <c r="B1338" s="861" t="s">
        <v>10950</v>
      </c>
      <c r="C1338" s="861" t="s">
        <v>1844</v>
      </c>
      <c r="D1338" s="862">
        <v>27.31</v>
      </c>
    </row>
    <row r="1339" spans="1:4">
      <c r="A1339" s="861">
        <v>2588</v>
      </c>
      <c r="B1339" s="861" t="s">
        <v>10951</v>
      </c>
      <c r="C1339" s="861" t="s">
        <v>1844</v>
      </c>
      <c r="D1339" s="862">
        <v>21.69</v>
      </c>
    </row>
    <row r="1340" spans="1:4">
      <c r="A1340" s="861">
        <v>2569</v>
      </c>
      <c r="B1340" s="861" t="s">
        <v>10952</v>
      </c>
      <c r="C1340" s="861" t="s">
        <v>1844</v>
      </c>
      <c r="D1340" s="862">
        <v>8.36</v>
      </c>
    </row>
    <row r="1341" spans="1:4">
      <c r="A1341" s="861">
        <v>2570</v>
      </c>
      <c r="B1341" s="861" t="s">
        <v>10953</v>
      </c>
      <c r="C1341" s="861" t="s">
        <v>1844</v>
      </c>
      <c r="D1341" s="862">
        <v>14.01</v>
      </c>
    </row>
    <row r="1342" spans="1:4">
      <c r="A1342" s="861">
        <v>2571</v>
      </c>
      <c r="B1342" s="861" t="s">
        <v>10954</v>
      </c>
      <c r="C1342" s="861" t="s">
        <v>1844</v>
      </c>
      <c r="D1342" s="862">
        <v>41.59</v>
      </c>
    </row>
    <row r="1343" spans="1:4">
      <c r="A1343" s="861">
        <v>2593</v>
      </c>
      <c r="B1343" s="861" t="s">
        <v>10955</v>
      </c>
      <c r="C1343" s="861" t="s">
        <v>1844</v>
      </c>
      <c r="D1343" s="862">
        <v>8.91</v>
      </c>
    </row>
    <row r="1344" spans="1:4">
      <c r="A1344" s="861">
        <v>2572</v>
      </c>
      <c r="B1344" s="861" t="s">
        <v>10956</v>
      </c>
      <c r="C1344" s="861" t="s">
        <v>1844</v>
      </c>
      <c r="D1344" s="862">
        <v>123.01</v>
      </c>
    </row>
    <row r="1345" spans="1:4">
      <c r="A1345" s="861">
        <v>2595</v>
      </c>
      <c r="B1345" s="861" t="s">
        <v>10957</v>
      </c>
      <c r="C1345" s="861" t="s">
        <v>1844</v>
      </c>
      <c r="D1345" s="862">
        <v>191.92</v>
      </c>
    </row>
    <row r="1346" spans="1:4">
      <c r="A1346" s="861">
        <v>2576</v>
      </c>
      <c r="B1346" s="861" t="s">
        <v>10958</v>
      </c>
      <c r="C1346" s="861" t="s">
        <v>1844</v>
      </c>
      <c r="D1346" s="862">
        <v>32.72</v>
      </c>
    </row>
    <row r="1347" spans="1:4">
      <c r="A1347" s="861">
        <v>2575</v>
      </c>
      <c r="B1347" s="861" t="s">
        <v>10959</v>
      </c>
      <c r="C1347" s="861" t="s">
        <v>1844</v>
      </c>
      <c r="D1347" s="862">
        <v>24.59</v>
      </c>
    </row>
    <row r="1348" spans="1:4">
      <c r="A1348" s="861">
        <v>2573</v>
      </c>
      <c r="B1348" s="861" t="s">
        <v>10960</v>
      </c>
      <c r="C1348" s="861" t="s">
        <v>1844</v>
      </c>
      <c r="D1348" s="862">
        <v>10.210000000000001</v>
      </c>
    </row>
    <row r="1349" spans="1:4">
      <c r="A1349" s="861">
        <v>2586</v>
      </c>
      <c r="B1349" s="861" t="s">
        <v>10961</v>
      </c>
      <c r="C1349" s="861" t="s">
        <v>1844</v>
      </c>
      <c r="D1349" s="862">
        <v>16.55</v>
      </c>
    </row>
    <row r="1350" spans="1:4">
      <c r="A1350" s="861">
        <v>2577</v>
      </c>
      <c r="B1350" s="861" t="s">
        <v>10962</v>
      </c>
      <c r="C1350" s="861" t="s">
        <v>1844</v>
      </c>
      <c r="D1350" s="862">
        <v>44.33</v>
      </c>
    </row>
    <row r="1351" spans="1:4">
      <c r="A1351" s="861">
        <v>2574</v>
      </c>
      <c r="B1351" s="861" t="s">
        <v>10963</v>
      </c>
      <c r="C1351" s="861" t="s">
        <v>1844</v>
      </c>
      <c r="D1351" s="862">
        <v>10.28</v>
      </c>
    </row>
    <row r="1352" spans="1:4">
      <c r="A1352" s="861">
        <v>2578</v>
      </c>
      <c r="B1352" s="861" t="s">
        <v>10964</v>
      </c>
      <c r="C1352" s="861" t="s">
        <v>1844</v>
      </c>
      <c r="D1352" s="862">
        <v>138.41</v>
      </c>
    </row>
    <row r="1353" spans="1:4">
      <c r="A1353" s="861">
        <v>2585</v>
      </c>
      <c r="B1353" s="861" t="s">
        <v>10965</v>
      </c>
      <c r="C1353" s="861" t="s">
        <v>1844</v>
      </c>
      <c r="D1353" s="862">
        <v>189.93</v>
      </c>
    </row>
    <row r="1354" spans="1:4">
      <c r="A1354" s="861">
        <v>12008</v>
      </c>
      <c r="B1354" s="861" t="s">
        <v>10966</v>
      </c>
      <c r="C1354" s="861" t="s">
        <v>1844</v>
      </c>
      <c r="D1354" s="862">
        <v>101.9</v>
      </c>
    </row>
    <row r="1355" spans="1:4">
      <c r="A1355" s="861">
        <v>2582</v>
      </c>
      <c r="B1355" s="861" t="s">
        <v>10967</v>
      </c>
      <c r="C1355" s="861" t="s">
        <v>1844</v>
      </c>
      <c r="D1355" s="862">
        <v>30.34</v>
      </c>
    </row>
    <row r="1356" spans="1:4">
      <c r="A1356" s="861">
        <v>2597</v>
      </c>
      <c r="B1356" s="861" t="s">
        <v>10968</v>
      </c>
      <c r="C1356" s="861" t="s">
        <v>1844</v>
      </c>
      <c r="D1356" s="862">
        <v>26.01</v>
      </c>
    </row>
    <row r="1357" spans="1:4">
      <c r="A1357" s="861">
        <v>2579</v>
      </c>
      <c r="B1357" s="861" t="s">
        <v>10969</v>
      </c>
      <c r="C1357" s="861" t="s">
        <v>1844</v>
      </c>
      <c r="D1357" s="862">
        <v>12.38</v>
      </c>
    </row>
    <row r="1358" spans="1:4">
      <c r="A1358" s="861">
        <v>2581</v>
      </c>
      <c r="B1358" s="861" t="s">
        <v>10970</v>
      </c>
      <c r="C1358" s="861" t="s">
        <v>1844</v>
      </c>
      <c r="D1358" s="862">
        <v>15.84</v>
      </c>
    </row>
    <row r="1359" spans="1:4">
      <c r="A1359" s="861">
        <v>2596</v>
      </c>
      <c r="B1359" s="861" t="s">
        <v>10971</v>
      </c>
      <c r="C1359" s="861" t="s">
        <v>1844</v>
      </c>
      <c r="D1359" s="862">
        <v>46.86</v>
      </c>
    </row>
    <row r="1360" spans="1:4">
      <c r="A1360" s="861">
        <v>2580</v>
      </c>
      <c r="B1360" s="861" t="s">
        <v>10972</v>
      </c>
      <c r="C1360" s="861" t="s">
        <v>1844</v>
      </c>
      <c r="D1360" s="862">
        <v>13.57</v>
      </c>
    </row>
    <row r="1361" spans="1:4">
      <c r="A1361" s="861">
        <v>2583</v>
      </c>
      <c r="B1361" s="861" t="s">
        <v>10973</v>
      </c>
      <c r="C1361" s="861" t="s">
        <v>1844</v>
      </c>
      <c r="D1361" s="862">
        <v>113.97</v>
      </c>
    </row>
    <row r="1362" spans="1:4">
      <c r="A1362" s="861">
        <v>2584</v>
      </c>
      <c r="B1362" s="861" t="s">
        <v>10974</v>
      </c>
      <c r="C1362" s="861" t="s">
        <v>1844</v>
      </c>
      <c r="D1362" s="862">
        <v>189.74</v>
      </c>
    </row>
    <row r="1363" spans="1:4">
      <c r="A1363" s="861">
        <v>12010</v>
      </c>
      <c r="B1363" s="861" t="s">
        <v>10975</v>
      </c>
      <c r="C1363" s="861" t="s">
        <v>1844</v>
      </c>
      <c r="D1363" s="862">
        <v>9.5500000000000007</v>
      </c>
    </row>
    <row r="1364" spans="1:4">
      <c r="A1364" s="861">
        <v>39329</v>
      </c>
      <c r="B1364" s="861" t="s">
        <v>10976</v>
      </c>
      <c r="C1364" s="861" t="s">
        <v>1844</v>
      </c>
      <c r="D1364" s="862">
        <v>9.99</v>
      </c>
    </row>
    <row r="1365" spans="1:4">
      <c r="A1365" s="861">
        <v>39330</v>
      </c>
      <c r="B1365" s="861" t="s">
        <v>10977</v>
      </c>
      <c r="C1365" s="861" t="s">
        <v>1844</v>
      </c>
      <c r="D1365" s="862">
        <v>10.51</v>
      </c>
    </row>
    <row r="1366" spans="1:4">
      <c r="A1366" s="861">
        <v>39332</v>
      </c>
      <c r="B1366" s="861" t="s">
        <v>10978</v>
      </c>
      <c r="C1366" s="861" t="s">
        <v>1844</v>
      </c>
      <c r="D1366" s="862">
        <v>11.74</v>
      </c>
    </row>
    <row r="1367" spans="1:4">
      <c r="A1367" s="861">
        <v>39331</v>
      </c>
      <c r="B1367" s="861" t="s">
        <v>10979</v>
      </c>
      <c r="C1367" s="861" t="s">
        <v>1844</v>
      </c>
      <c r="D1367" s="862">
        <v>9.35</v>
      </c>
    </row>
    <row r="1368" spans="1:4">
      <c r="A1368" s="861">
        <v>39333</v>
      </c>
      <c r="B1368" s="861" t="s">
        <v>10980</v>
      </c>
      <c r="C1368" s="861" t="s">
        <v>1844</v>
      </c>
      <c r="D1368" s="862">
        <v>9.11</v>
      </c>
    </row>
    <row r="1369" spans="1:4">
      <c r="A1369" s="861">
        <v>39335</v>
      </c>
      <c r="B1369" s="861" t="s">
        <v>10981</v>
      </c>
      <c r="C1369" s="861" t="s">
        <v>1844</v>
      </c>
      <c r="D1369" s="862">
        <v>10.55</v>
      </c>
    </row>
    <row r="1370" spans="1:4">
      <c r="A1370" s="861">
        <v>39334</v>
      </c>
      <c r="B1370" s="861" t="s">
        <v>10982</v>
      </c>
      <c r="C1370" s="861" t="s">
        <v>1844</v>
      </c>
      <c r="D1370" s="862">
        <v>8.3800000000000008</v>
      </c>
    </row>
    <row r="1371" spans="1:4">
      <c r="A1371" s="861">
        <v>12016</v>
      </c>
      <c r="B1371" s="861" t="s">
        <v>10983</v>
      </c>
      <c r="C1371" s="861" t="s">
        <v>1844</v>
      </c>
      <c r="D1371" s="862">
        <v>10.52</v>
      </c>
    </row>
    <row r="1372" spans="1:4">
      <c r="A1372" s="861">
        <v>12015</v>
      </c>
      <c r="B1372" s="861" t="s">
        <v>10984</v>
      </c>
      <c r="C1372" s="861" t="s">
        <v>1844</v>
      </c>
      <c r="D1372" s="862">
        <v>12.25</v>
      </c>
    </row>
    <row r="1373" spans="1:4">
      <c r="A1373" s="861">
        <v>12020</v>
      </c>
      <c r="B1373" s="861" t="s">
        <v>10985</v>
      </c>
      <c r="C1373" s="861" t="s">
        <v>1844</v>
      </c>
      <c r="D1373" s="862">
        <v>10.52</v>
      </c>
    </row>
    <row r="1374" spans="1:4">
      <c r="A1374" s="861">
        <v>12019</v>
      </c>
      <c r="B1374" s="861" t="s">
        <v>10986</v>
      </c>
      <c r="C1374" s="861" t="s">
        <v>1844</v>
      </c>
      <c r="D1374" s="862">
        <v>12.25</v>
      </c>
    </row>
    <row r="1375" spans="1:4">
      <c r="A1375" s="861">
        <v>39336</v>
      </c>
      <c r="B1375" s="861" t="s">
        <v>10987</v>
      </c>
      <c r="C1375" s="861" t="s">
        <v>1844</v>
      </c>
      <c r="D1375" s="862">
        <v>10.51</v>
      </c>
    </row>
    <row r="1376" spans="1:4">
      <c r="A1376" s="861">
        <v>39338</v>
      </c>
      <c r="B1376" s="861" t="s">
        <v>10988</v>
      </c>
      <c r="C1376" s="861" t="s">
        <v>1844</v>
      </c>
      <c r="D1376" s="862">
        <v>11.74</v>
      </c>
    </row>
    <row r="1377" spans="1:4">
      <c r="A1377" s="861">
        <v>39337</v>
      </c>
      <c r="B1377" s="861" t="s">
        <v>10989</v>
      </c>
      <c r="C1377" s="861" t="s">
        <v>1844</v>
      </c>
      <c r="D1377" s="862">
        <v>9.35</v>
      </c>
    </row>
    <row r="1378" spans="1:4">
      <c r="A1378" s="861">
        <v>39341</v>
      </c>
      <c r="B1378" s="861" t="s">
        <v>10990</v>
      </c>
      <c r="C1378" s="861" t="s">
        <v>1844</v>
      </c>
      <c r="D1378" s="862">
        <v>15.31</v>
      </c>
    </row>
    <row r="1379" spans="1:4">
      <c r="A1379" s="861">
        <v>39340</v>
      </c>
      <c r="B1379" s="861" t="s">
        <v>10991</v>
      </c>
      <c r="C1379" s="861" t="s">
        <v>1844</v>
      </c>
      <c r="D1379" s="862">
        <v>11.24</v>
      </c>
    </row>
    <row r="1380" spans="1:4">
      <c r="A1380" s="861">
        <v>12025</v>
      </c>
      <c r="B1380" s="861" t="s">
        <v>10992</v>
      </c>
      <c r="C1380" s="861" t="s">
        <v>1844</v>
      </c>
      <c r="D1380" s="862">
        <v>11.61</v>
      </c>
    </row>
    <row r="1381" spans="1:4">
      <c r="A1381" s="861">
        <v>39342</v>
      </c>
      <c r="B1381" s="861" t="s">
        <v>10993</v>
      </c>
      <c r="C1381" s="861" t="s">
        <v>1844</v>
      </c>
      <c r="D1381" s="862">
        <v>15.31</v>
      </c>
    </row>
    <row r="1382" spans="1:4">
      <c r="A1382" s="861">
        <v>39343</v>
      </c>
      <c r="B1382" s="861" t="s">
        <v>10994</v>
      </c>
      <c r="C1382" s="861" t="s">
        <v>1844</v>
      </c>
      <c r="D1382" s="862">
        <v>12.93</v>
      </c>
    </row>
    <row r="1383" spans="1:4">
      <c r="A1383" s="861">
        <v>39345</v>
      </c>
      <c r="B1383" s="861" t="s">
        <v>10995</v>
      </c>
      <c r="C1383" s="861" t="s">
        <v>1844</v>
      </c>
      <c r="D1383" s="862">
        <v>17.489999999999998</v>
      </c>
    </row>
    <row r="1384" spans="1:4">
      <c r="A1384" s="861">
        <v>39344</v>
      </c>
      <c r="B1384" s="861" t="s">
        <v>10996</v>
      </c>
      <c r="C1384" s="861" t="s">
        <v>1844</v>
      </c>
      <c r="D1384" s="862">
        <v>12.5</v>
      </c>
    </row>
    <row r="1385" spans="1:4">
      <c r="A1385" s="861">
        <v>12623</v>
      </c>
      <c r="B1385" s="861" t="s">
        <v>10997</v>
      </c>
      <c r="C1385" s="861" t="s">
        <v>1925</v>
      </c>
      <c r="D1385" s="862">
        <v>14.24</v>
      </c>
    </row>
    <row r="1386" spans="1:4">
      <c r="A1386" s="861">
        <v>34498</v>
      </c>
      <c r="B1386" s="861" t="s">
        <v>10998</v>
      </c>
      <c r="C1386" s="861" t="s">
        <v>1844</v>
      </c>
      <c r="D1386" s="862">
        <v>94.29</v>
      </c>
    </row>
    <row r="1387" spans="1:4">
      <c r="A1387" s="861">
        <v>13244</v>
      </c>
      <c r="B1387" s="861" t="s">
        <v>10999</v>
      </c>
      <c r="C1387" s="861" t="s">
        <v>1844</v>
      </c>
      <c r="D1387" s="862">
        <v>39.69</v>
      </c>
    </row>
    <row r="1388" spans="1:4">
      <c r="A1388" s="861">
        <v>38998</v>
      </c>
      <c r="B1388" s="861" t="s">
        <v>11000</v>
      </c>
      <c r="C1388" s="861" t="s">
        <v>1844</v>
      </c>
      <c r="D1388" s="862">
        <v>15.48</v>
      </c>
    </row>
    <row r="1389" spans="1:4">
      <c r="A1389" s="861">
        <v>38999</v>
      </c>
      <c r="B1389" s="861" t="s">
        <v>11001</v>
      </c>
      <c r="C1389" s="861" t="s">
        <v>1844</v>
      </c>
      <c r="D1389" s="862">
        <v>25.62</v>
      </c>
    </row>
    <row r="1390" spans="1:4">
      <c r="A1390" s="861">
        <v>38996</v>
      </c>
      <c r="B1390" s="861" t="s">
        <v>11002</v>
      </c>
      <c r="C1390" s="861" t="s">
        <v>1844</v>
      </c>
      <c r="D1390" s="862">
        <v>22.37</v>
      </c>
    </row>
    <row r="1391" spans="1:4">
      <c r="A1391" s="861">
        <v>38997</v>
      </c>
      <c r="B1391" s="861" t="s">
        <v>11003</v>
      </c>
      <c r="C1391" s="861" t="s">
        <v>1844</v>
      </c>
      <c r="D1391" s="862">
        <v>36.200000000000003</v>
      </c>
    </row>
    <row r="1392" spans="1:4">
      <c r="A1392" s="861">
        <v>39862</v>
      </c>
      <c r="B1392" s="861" t="s">
        <v>11004</v>
      </c>
      <c r="C1392" s="861" t="s">
        <v>1844</v>
      </c>
      <c r="D1392" s="862">
        <v>16.11</v>
      </c>
    </row>
    <row r="1393" spans="1:4">
      <c r="A1393" s="861">
        <v>39863</v>
      </c>
      <c r="B1393" s="861" t="s">
        <v>11005</v>
      </c>
      <c r="C1393" s="861" t="s">
        <v>1844</v>
      </c>
      <c r="D1393" s="862">
        <v>16.34</v>
      </c>
    </row>
    <row r="1394" spans="1:4">
      <c r="A1394" s="861">
        <v>39864</v>
      </c>
      <c r="B1394" s="861" t="s">
        <v>11006</v>
      </c>
      <c r="C1394" s="861" t="s">
        <v>1844</v>
      </c>
      <c r="D1394" s="862">
        <v>20.27</v>
      </c>
    </row>
    <row r="1395" spans="1:4">
      <c r="A1395" s="861">
        <v>39865</v>
      </c>
      <c r="B1395" s="861" t="s">
        <v>11007</v>
      </c>
      <c r="C1395" s="861" t="s">
        <v>1844</v>
      </c>
      <c r="D1395" s="862">
        <v>28.58</v>
      </c>
    </row>
    <row r="1396" spans="1:4">
      <c r="A1396" s="861">
        <v>2517</v>
      </c>
      <c r="B1396" s="861" t="s">
        <v>11008</v>
      </c>
      <c r="C1396" s="861" t="s">
        <v>1844</v>
      </c>
      <c r="D1396" s="862">
        <v>18.899999999999999</v>
      </c>
    </row>
    <row r="1397" spans="1:4">
      <c r="A1397" s="861">
        <v>2522</v>
      </c>
      <c r="B1397" s="861" t="s">
        <v>11009</v>
      </c>
      <c r="C1397" s="861" t="s">
        <v>1844</v>
      </c>
      <c r="D1397" s="862">
        <v>12.22</v>
      </c>
    </row>
    <row r="1398" spans="1:4">
      <c r="A1398" s="861">
        <v>2548</v>
      </c>
      <c r="B1398" s="861" t="s">
        <v>11010</v>
      </c>
      <c r="C1398" s="861" t="s">
        <v>1844</v>
      </c>
      <c r="D1398" s="862">
        <v>7.51</v>
      </c>
    </row>
    <row r="1399" spans="1:4">
      <c r="A1399" s="861">
        <v>2516</v>
      </c>
      <c r="B1399" s="861" t="s">
        <v>11011</v>
      </c>
      <c r="C1399" s="861" t="s">
        <v>1844</v>
      </c>
      <c r="D1399" s="862">
        <v>9.81</v>
      </c>
    </row>
    <row r="1400" spans="1:4">
      <c r="A1400" s="861">
        <v>2518</v>
      </c>
      <c r="B1400" s="861" t="s">
        <v>11012</v>
      </c>
      <c r="C1400" s="861" t="s">
        <v>1844</v>
      </c>
      <c r="D1400" s="862">
        <v>89.98</v>
      </c>
    </row>
    <row r="1401" spans="1:4">
      <c r="A1401" s="861">
        <v>2521</v>
      </c>
      <c r="B1401" s="861" t="s">
        <v>11013</v>
      </c>
      <c r="C1401" s="861" t="s">
        <v>1844</v>
      </c>
      <c r="D1401" s="862">
        <v>38.299999999999997</v>
      </c>
    </row>
    <row r="1402" spans="1:4">
      <c r="A1402" s="861">
        <v>2515</v>
      </c>
      <c r="B1402" s="861" t="s">
        <v>11014</v>
      </c>
      <c r="C1402" s="861" t="s">
        <v>1844</v>
      </c>
      <c r="D1402" s="862">
        <v>8.16</v>
      </c>
    </row>
    <row r="1403" spans="1:4">
      <c r="A1403" s="861">
        <v>2519</v>
      </c>
      <c r="B1403" s="861" t="s">
        <v>11015</v>
      </c>
      <c r="C1403" s="861" t="s">
        <v>1844</v>
      </c>
      <c r="D1403" s="862">
        <v>108.5</v>
      </c>
    </row>
    <row r="1404" spans="1:4">
      <c r="A1404" s="861">
        <v>2520</v>
      </c>
      <c r="B1404" s="861" t="s">
        <v>11016</v>
      </c>
      <c r="C1404" s="861" t="s">
        <v>1844</v>
      </c>
      <c r="D1404" s="862">
        <v>199.7</v>
      </c>
    </row>
    <row r="1405" spans="1:4">
      <c r="A1405" s="861">
        <v>1602</v>
      </c>
      <c r="B1405" s="861" t="s">
        <v>11017</v>
      </c>
      <c r="C1405" s="861" t="s">
        <v>1844</v>
      </c>
      <c r="D1405" s="862">
        <v>43.46</v>
      </c>
    </row>
    <row r="1406" spans="1:4">
      <c r="A1406" s="861">
        <v>1601</v>
      </c>
      <c r="B1406" s="861" t="s">
        <v>11018</v>
      </c>
      <c r="C1406" s="861" t="s">
        <v>1844</v>
      </c>
      <c r="D1406" s="862">
        <v>38.74</v>
      </c>
    </row>
    <row r="1407" spans="1:4">
      <c r="A1407" s="861">
        <v>1598</v>
      </c>
      <c r="B1407" s="861" t="s">
        <v>11019</v>
      </c>
      <c r="C1407" s="861" t="s">
        <v>1844</v>
      </c>
      <c r="D1407" s="862">
        <v>11.46</v>
      </c>
    </row>
    <row r="1408" spans="1:4">
      <c r="A1408" s="861">
        <v>1600</v>
      </c>
      <c r="B1408" s="861" t="s">
        <v>11020</v>
      </c>
      <c r="C1408" s="861" t="s">
        <v>1844</v>
      </c>
      <c r="D1408" s="862">
        <v>16.920000000000002</v>
      </c>
    </row>
    <row r="1409" spans="1:4">
      <c r="A1409" s="861">
        <v>1603</v>
      </c>
      <c r="B1409" s="861" t="s">
        <v>11021</v>
      </c>
      <c r="C1409" s="861" t="s">
        <v>1844</v>
      </c>
      <c r="D1409" s="862">
        <v>65.62</v>
      </c>
    </row>
    <row r="1410" spans="1:4">
      <c r="A1410" s="861">
        <v>1599</v>
      </c>
      <c r="B1410" s="861" t="s">
        <v>11022</v>
      </c>
      <c r="C1410" s="861" t="s">
        <v>1844</v>
      </c>
      <c r="D1410" s="862">
        <v>13.3</v>
      </c>
    </row>
    <row r="1411" spans="1:4">
      <c r="A1411" s="861">
        <v>1597</v>
      </c>
      <c r="B1411" s="861" t="s">
        <v>11023</v>
      </c>
      <c r="C1411" s="861" t="s">
        <v>1844</v>
      </c>
      <c r="D1411" s="862">
        <v>10.78</v>
      </c>
    </row>
    <row r="1412" spans="1:4">
      <c r="A1412" s="861">
        <v>39600</v>
      </c>
      <c r="B1412" s="861" t="s">
        <v>11024</v>
      </c>
      <c r="C1412" s="861" t="s">
        <v>1844</v>
      </c>
      <c r="D1412" s="862">
        <v>13.96</v>
      </c>
    </row>
    <row r="1413" spans="1:4">
      <c r="A1413" s="861">
        <v>39601</v>
      </c>
      <c r="B1413" s="861" t="s">
        <v>11025</v>
      </c>
      <c r="C1413" s="861" t="s">
        <v>1844</v>
      </c>
      <c r="D1413" s="862">
        <v>24.28</v>
      </c>
    </row>
    <row r="1414" spans="1:4">
      <c r="A1414" s="861">
        <v>39602</v>
      </c>
      <c r="B1414" s="861" t="s">
        <v>11026</v>
      </c>
      <c r="C1414" s="861" t="s">
        <v>1844</v>
      </c>
      <c r="D1414" s="862">
        <v>1.59</v>
      </c>
    </row>
    <row r="1415" spans="1:4">
      <c r="A1415" s="861">
        <v>39603</v>
      </c>
      <c r="B1415" s="861" t="s">
        <v>11027</v>
      </c>
      <c r="C1415" s="861" t="s">
        <v>1844</v>
      </c>
      <c r="D1415" s="862">
        <v>2.73</v>
      </c>
    </row>
    <row r="1416" spans="1:4">
      <c r="A1416" s="861">
        <v>11821</v>
      </c>
      <c r="B1416" s="861" t="s">
        <v>11028</v>
      </c>
      <c r="C1416" s="861" t="s">
        <v>1844</v>
      </c>
      <c r="D1416" s="862">
        <v>8.85</v>
      </c>
    </row>
    <row r="1417" spans="1:4">
      <c r="A1417" s="861">
        <v>1562</v>
      </c>
      <c r="B1417" s="861" t="s">
        <v>11029</v>
      </c>
      <c r="C1417" s="861" t="s">
        <v>1844</v>
      </c>
      <c r="D1417" s="862">
        <v>14.5</v>
      </c>
    </row>
    <row r="1418" spans="1:4">
      <c r="A1418" s="861">
        <v>1563</v>
      </c>
      <c r="B1418" s="861" t="s">
        <v>11030</v>
      </c>
      <c r="C1418" s="861" t="s">
        <v>1844</v>
      </c>
      <c r="D1418" s="862">
        <v>19.45</v>
      </c>
    </row>
    <row r="1419" spans="1:4">
      <c r="A1419" s="861">
        <v>11856</v>
      </c>
      <c r="B1419" s="861" t="s">
        <v>11031</v>
      </c>
      <c r="C1419" s="861" t="s">
        <v>1844</v>
      </c>
      <c r="D1419" s="862">
        <v>5.8</v>
      </c>
    </row>
    <row r="1420" spans="1:4">
      <c r="A1420" s="861">
        <v>11857</v>
      </c>
      <c r="B1420" s="861" t="s">
        <v>11032</v>
      </c>
      <c r="C1420" s="861" t="s">
        <v>1844</v>
      </c>
      <c r="D1420" s="862">
        <v>30.52</v>
      </c>
    </row>
    <row r="1421" spans="1:4">
      <c r="A1421" s="861">
        <v>11858</v>
      </c>
      <c r="B1421" s="861" t="s">
        <v>11033</v>
      </c>
      <c r="C1421" s="861" t="s">
        <v>1844</v>
      </c>
      <c r="D1421" s="862">
        <v>37.880000000000003</v>
      </c>
    </row>
    <row r="1422" spans="1:4">
      <c r="A1422" s="861">
        <v>1539</v>
      </c>
      <c r="B1422" s="861" t="s">
        <v>11034</v>
      </c>
      <c r="C1422" s="861" t="s">
        <v>1844</v>
      </c>
      <c r="D1422" s="862">
        <v>6.81</v>
      </c>
    </row>
    <row r="1423" spans="1:4">
      <c r="A1423" s="861">
        <v>11859</v>
      </c>
      <c r="B1423" s="861" t="s">
        <v>11035</v>
      </c>
      <c r="C1423" s="861" t="s">
        <v>1844</v>
      </c>
      <c r="D1423" s="862">
        <v>51.54</v>
      </c>
    </row>
    <row r="1424" spans="1:4">
      <c r="A1424" s="861">
        <v>1550</v>
      </c>
      <c r="B1424" s="861" t="s">
        <v>11036</v>
      </c>
      <c r="C1424" s="861" t="s">
        <v>1844</v>
      </c>
      <c r="D1424" s="862">
        <v>7.19</v>
      </c>
    </row>
    <row r="1425" spans="1:4">
      <c r="A1425" s="861">
        <v>11854</v>
      </c>
      <c r="B1425" s="861" t="s">
        <v>11037</v>
      </c>
      <c r="C1425" s="861" t="s">
        <v>1844</v>
      </c>
      <c r="D1425" s="862">
        <v>8.98</v>
      </c>
    </row>
    <row r="1426" spans="1:4">
      <c r="A1426" s="861">
        <v>11862</v>
      </c>
      <c r="B1426" s="861" t="s">
        <v>11038</v>
      </c>
      <c r="C1426" s="861" t="s">
        <v>1844</v>
      </c>
      <c r="D1426" s="862">
        <v>12.6</v>
      </c>
    </row>
    <row r="1427" spans="1:4">
      <c r="A1427" s="861">
        <v>11863</v>
      </c>
      <c r="B1427" s="861" t="s">
        <v>11039</v>
      </c>
      <c r="C1427" s="861" t="s">
        <v>1844</v>
      </c>
      <c r="D1427" s="862">
        <v>5.09</v>
      </c>
    </row>
    <row r="1428" spans="1:4">
      <c r="A1428" s="861">
        <v>11855</v>
      </c>
      <c r="B1428" s="861" t="s">
        <v>11040</v>
      </c>
      <c r="C1428" s="861" t="s">
        <v>1844</v>
      </c>
      <c r="D1428" s="862">
        <v>18.809999999999999</v>
      </c>
    </row>
    <row r="1429" spans="1:4">
      <c r="A1429" s="861">
        <v>11864</v>
      </c>
      <c r="B1429" s="861" t="s">
        <v>11041</v>
      </c>
      <c r="C1429" s="861" t="s">
        <v>1844</v>
      </c>
      <c r="D1429" s="862">
        <v>28.44</v>
      </c>
    </row>
    <row r="1430" spans="1:4">
      <c r="A1430" s="861">
        <v>2527</v>
      </c>
      <c r="B1430" s="861" t="s">
        <v>11042</v>
      </c>
      <c r="C1430" s="861" t="s">
        <v>1844</v>
      </c>
      <c r="D1430" s="862">
        <v>6.76</v>
      </c>
    </row>
    <row r="1431" spans="1:4">
      <c r="A1431" s="861">
        <v>2526</v>
      </c>
      <c r="B1431" s="861" t="s">
        <v>11043</v>
      </c>
      <c r="C1431" s="861" t="s">
        <v>1844</v>
      </c>
      <c r="D1431" s="862">
        <v>4.33</v>
      </c>
    </row>
    <row r="1432" spans="1:4">
      <c r="A1432" s="861">
        <v>2487</v>
      </c>
      <c r="B1432" s="861" t="s">
        <v>11044</v>
      </c>
      <c r="C1432" s="861" t="s">
        <v>1844</v>
      </c>
      <c r="D1432" s="862">
        <v>1.48</v>
      </c>
    </row>
    <row r="1433" spans="1:4">
      <c r="A1433" s="861">
        <v>2483</v>
      </c>
      <c r="B1433" s="861" t="s">
        <v>11045</v>
      </c>
      <c r="C1433" s="861" t="s">
        <v>1844</v>
      </c>
      <c r="D1433" s="862">
        <v>3.08</v>
      </c>
    </row>
    <row r="1434" spans="1:4">
      <c r="A1434" s="861">
        <v>2528</v>
      </c>
      <c r="B1434" s="861" t="s">
        <v>11046</v>
      </c>
      <c r="C1434" s="861" t="s">
        <v>1844</v>
      </c>
      <c r="D1434" s="862">
        <v>17.02</v>
      </c>
    </row>
    <row r="1435" spans="1:4">
      <c r="A1435" s="861">
        <v>2489</v>
      </c>
      <c r="B1435" s="861" t="s">
        <v>11047</v>
      </c>
      <c r="C1435" s="861" t="s">
        <v>1844</v>
      </c>
      <c r="D1435" s="862">
        <v>7.5</v>
      </c>
    </row>
    <row r="1436" spans="1:4">
      <c r="A1436" s="861">
        <v>2488</v>
      </c>
      <c r="B1436" s="861" t="s">
        <v>11048</v>
      </c>
      <c r="C1436" s="861" t="s">
        <v>1844</v>
      </c>
      <c r="D1436" s="862">
        <v>1.73</v>
      </c>
    </row>
    <row r="1437" spans="1:4">
      <c r="A1437" s="861">
        <v>2484</v>
      </c>
      <c r="B1437" s="861" t="s">
        <v>11049</v>
      </c>
      <c r="C1437" s="861" t="s">
        <v>1844</v>
      </c>
      <c r="D1437" s="862">
        <v>24.73</v>
      </c>
    </row>
    <row r="1438" spans="1:4">
      <c r="A1438" s="861">
        <v>2485</v>
      </c>
      <c r="B1438" s="861" t="s">
        <v>11050</v>
      </c>
      <c r="C1438" s="861" t="s">
        <v>1844</v>
      </c>
      <c r="D1438" s="862">
        <v>38.76</v>
      </c>
    </row>
    <row r="1439" spans="1:4">
      <c r="A1439" s="861">
        <v>38005</v>
      </c>
      <c r="B1439" s="861" t="s">
        <v>11051</v>
      </c>
      <c r="C1439" s="861" t="s">
        <v>1844</v>
      </c>
      <c r="D1439" s="862">
        <v>26.28</v>
      </c>
    </row>
    <row r="1440" spans="1:4">
      <c r="A1440" s="861">
        <v>38006</v>
      </c>
      <c r="B1440" s="861" t="s">
        <v>11052</v>
      </c>
      <c r="C1440" s="861" t="s">
        <v>1844</v>
      </c>
      <c r="D1440" s="862">
        <v>32.25</v>
      </c>
    </row>
    <row r="1441" spans="1:4">
      <c r="A1441" s="861">
        <v>38428</v>
      </c>
      <c r="B1441" s="861" t="s">
        <v>11053</v>
      </c>
      <c r="C1441" s="861" t="s">
        <v>1844</v>
      </c>
      <c r="D1441" s="862">
        <v>30.21</v>
      </c>
    </row>
    <row r="1442" spans="1:4">
      <c r="A1442" s="861">
        <v>38007</v>
      </c>
      <c r="B1442" s="861" t="s">
        <v>11054</v>
      </c>
      <c r="C1442" s="861" t="s">
        <v>1844</v>
      </c>
      <c r="D1442" s="862">
        <v>49.36</v>
      </c>
    </row>
    <row r="1443" spans="1:4">
      <c r="A1443" s="861">
        <v>38008</v>
      </c>
      <c r="B1443" s="861" t="s">
        <v>11055</v>
      </c>
      <c r="C1443" s="861" t="s">
        <v>1844</v>
      </c>
      <c r="D1443" s="862">
        <v>198.79</v>
      </c>
    </row>
    <row r="1444" spans="1:4">
      <c r="A1444" s="861">
        <v>38009</v>
      </c>
      <c r="B1444" s="861" t="s">
        <v>11056</v>
      </c>
      <c r="C1444" s="861" t="s">
        <v>1844</v>
      </c>
      <c r="D1444" s="862">
        <v>242.95</v>
      </c>
    </row>
    <row r="1445" spans="1:4">
      <c r="A1445" s="861">
        <v>39279</v>
      </c>
      <c r="B1445" s="861" t="s">
        <v>11057</v>
      </c>
      <c r="C1445" s="861" t="s">
        <v>1844</v>
      </c>
      <c r="D1445" s="862">
        <v>15.27</v>
      </c>
    </row>
    <row r="1446" spans="1:4">
      <c r="A1446" s="861">
        <v>38845</v>
      </c>
      <c r="B1446" s="861" t="s">
        <v>11058</v>
      </c>
      <c r="C1446" s="861" t="s">
        <v>1844</v>
      </c>
      <c r="D1446" s="862">
        <v>22.1</v>
      </c>
    </row>
    <row r="1447" spans="1:4">
      <c r="A1447" s="861">
        <v>39280</v>
      </c>
      <c r="B1447" s="861" t="s">
        <v>11059</v>
      </c>
      <c r="C1447" s="861" t="s">
        <v>1844</v>
      </c>
      <c r="D1447" s="862">
        <v>19.8</v>
      </c>
    </row>
    <row r="1448" spans="1:4">
      <c r="A1448" s="861">
        <v>39281</v>
      </c>
      <c r="B1448" s="861" t="s">
        <v>11060</v>
      </c>
      <c r="C1448" s="861" t="s">
        <v>1844</v>
      </c>
      <c r="D1448" s="862">
        <v>26.07</v>
      </c>
    </row>
    <row r="1449" spans="1:4">
      <c r="A1449" s="861">
        <v>38849</v>
      </c>
      <c r="B1449" s="861" t="s">
        <v>11061</v>
      </c>
      <c r="C1449" s="861" t="s">
        <v>1844</v>
      </c>
      <c r="D1449" s="862">
        <v>22.33</v>
      </c>
    </row>
    <row r="1450" spans="1:4">
      <c r="A1450" s="861">
        <v>39282</v>
      </c>
      <c r="B1450" s="861" t="s">
        <v>11062</v>
      </c>
      <c r="C1450" s="861" t="s">
        <v>1844</v>
      </c>
      <c r="D1450" s="862">
        <v>26.69</v>
      </c>
    </row>
    <row r="1451" spans="1:4">
      <c r="A1451" s="861">
        <v>38852</v>
      </c>
      <c r="B1451" s="861" t="s">
        <v>11063</v>
      </c>
      <c r="C1451" s="861" t="s">
        <v>1844</v>
      </c>
      <c r="D1451" s="862">
        <v>36.32</v>
      </c>
    </row>
    <row r="1452" spans="1:4">
      <c r="A1452" s="861">
        <v>38844</v>
      </c>
      <c r="B1452" s="861" t="s">
        <v>11064</v>
      </c>
      <c r="C1452" s="861" t="s">
        <v>1844</v>
      </c>
      <c r="D1452" s="862">
        <v>11.16</v>
      </c>
    </row>
    <row r="1453" spans="1:4">
      <c r="A1453" s="861">
        <v>38846</v>
      </c>
      <c r="B1453" s="861" t="s">
        <v>11065</v>
      </c>
      <c r="C1453" s="861" t="s">
        <v>1844</v>
      </c>
      <c r="D1453" s="862">
        <v>12.21</v>
      </c>
    </row>
    <row r="1454" spans="1:4">
      <c r="A1454" s="861">
        <v>38847</v>
      </c>
      <c r="B1454" s="861" t="s">
        <v>11066</v>
      </c>
      <c r="C1454" s="861" t="s">
        <v>1844</v>
      </c>
      <c r="D1454" s="862">
        <v>15.02</v>
      </c>
    </row>
    <row r="1455" spans="1:4">
      <c r="A1455" s="861">
        <v>38850</v>
      </c>
      <c r="B1455" s="861" t="s">
        <v>11067</v>
      </c>
      <c r="C1455" s="861" t="s">
        <v>1844</v>
      </c>
      <c r="D1455" s="862">
        <v>20.87</v>
      </c>
    </row>
    <row r="1456" spans="1:4">
      <c r="A1456" s="861">
        <v>38848</v>
      </c>
      <c r="B1456" s="861" t="s">
        <v>11068</v>
      </c>
      <c r="C1456" s="861" t="s">
        <v>1844</v>
      </c>
      <c r="D1456" s="862">
        <v>17.46</v>
      </c>
    </row>
    <row r="1457" spans="1:4">
      <c r="A1457" s="861">
        <v>38851</v>
      </c>
      <c r="B1457" s="861" t="s">
        <v>11069</v>
      </c>
      <c r="C1457" s="861" t="s">
        <v>1844</v>
      </c>
      <c r="D1457" s="862">
        <v>31.73</v>
      </c>
    </row>
    <row r="1458" spans="1:4">
      <c r="A1458" s="861">
        <v>38860</v>
      </c>
      <c r="B1458" s="861" t="s">
        <v>11070</v>
      </c>
      <c r="C1458" s="861" t="s">
        <v>1844</v>
      </c>
      <c r="D1458" s="862">
        <v>8.9700000000000006</v>
      </c>
    </row>
    <row r="1459" spans="1:4">
      <c r="A1459" s="861">
        <v>38861</v>
      </c>
      <c r="B1459" s="861" t="s">
        <v>11071</v>
      </c>
      <c r="C1459" s="861" t="s">
        <v>1844</v>
      </c>
      <c r="D1459" s="862">
        <v>12.07</v>
      </c>
    </row>
    <row r="1460" spans="1:4">
      <c r="A1460" s="861">
        <v>38862</v>
      </c>
      <c r="B1460" s="861" t="s">
        <v>11072</v>
      </c>
      <c r="C1460" s="861" t="s">
        <v>1844</v>
      </c>
      <c r="D1460" s="862">
        <v>10.17</v>
      </c>
    </row>
    <row r="1461" spans="1:4">
      <c r="A1461" s="861">
        <v>38863</v>
      </c>
      <c r="B1461" s="861" t="s">
        <v>11073</v>
      </c>
      <c r="C1461" s="861" t="s">
        <v>1844</v>
      </c>
      <c r="D1461" s="862">
        <v>11.69</v>
      </c>
    </row>
    <row r="1462" spans="1:4">
      <c r="A1462" s="861">
        <v>38865</v>
      </c>
      <c r="B1462" s="861" t="s">
        <v>11074</v>
      </c>
      <c r="C1462" s="861" t="s">
        <v>1844</v>
      </c>
      <c r="D1462" s="862">
        <v>15.87</v>
      </c>
    </row>
    <row r="1463" spans="1:4">
      <c r="A1463" s="861">
        <v>38864</v>
      </c>
      <c r="B1463" s="861" t="s">
        <v>11075</v>
      </c>
      <c r="C1463" s="861" t="s">
        <v>1844</v>
      </c>
      <c r="D1463" s="862">
        <v>24.26</v>
      </c>
    </row>
    <row r="1464" spans="1:4">
      <c r="A1464" s="861">
        <v>38866</v>
      </c>
      <c r="B1464" s="861" t="s">
        <v>11076</v>
      </c>
      <c r="C1464" s="861" t="s">
        <v>1844</v>
      </c>
      <c r="D1464" s="862">
        <v>17.079999999999998</v>
      </c>
    </row>
    <row r="1465" spans="1:4">
      <c r="A1465" s="861">
        <v>38868</v>
      </c>
      <c r="B1465" s="861" t="s">
        <v>11077</v>
      </c>
      <c r="C1465" s="861" t="s">
        <v>1844</v>
      </c>
      <c r="D1465" s="862">
        <v>28.47</v>
      </c>
    </row>
    <row r="1466" spans="1:4">
      <c r="A1466" s="861">
        <v>38853</v>
      </c>
      <c r="B1466" s="861" t="s">
        <v>11078</v>
      </c>
      <c r="C1466" s="861" t="s">
        <v>1844</v>
      </c>
      <c r="D1466" s="862">
        <v>9.1999999999999993</v>
      </c>
    </row>
    <row r="1467" spans="1:4">
      <c r="A1467" s="861">
        <v>38854</v>
      </c>
      <c r="B1467" s="861" t="s">
        <v>11079</v>
      </c>
      <c r="C1467" s="861" t="s">
        <v>1844</v>
      </c>
      <c r="D1467" s="862">
        <v>12.58</v>
      </c>
    </row>
    <row r="1468" spans="1:4">
      <c r="A1468" s="861">
        <v>38855</v>
      </c>
      <c r="B1468" s="861" t="s">
        <v>11080</v>
      </c>
      <c r="C1468" s="861" t="s">
        <v>1844</v>
      </c>
      <c r="D1468" s="862">
        <v>9.33</v>
      </c>
    </row>
    <row r="1469" spans="1:4">
      <c r="A1469" s="861">
        <v>38856</v>
      </c>
      <c r="B1469" s="861" t="s">
        <v>11081</v>
      </c>
      <c r="C1469" s="861" t="s">
        <v>1844</v>
      </c>
      <c r="D1469" s="862">
        <v>14.98</v>
      </c>
    </row>
    <row r="1470" spans="1:4">
      <c r="A1470" s="861">
        <v>38857</v>
      </c>
      <c r="B1470" s="861" t="s">
        <v>11082</v>
      </c>
      <c r="C1470" s="861" t="s">
        <v>1844</v>
      </c>
      <c r="D1470" s="862">
        <v>19.809999999999999</v>
      </c>
    </row>
    <row r="1471" spans="1:4">
      <c r="A1471" s="861">
        <v>38858</v>
      </c>
      <c r="B1471" s="861" t="s">
        <v>11083</v>
      </c>
      <c r="C1471" s="861" t="s">
        <v>1844</v>
      </c>
      <c r="D1471" s="862">
        <v>18.010000000000002</v>
      </c>
    </row>
    <row r="1472" spans="1:4">
      <c r="A1472" s="861">
        <v>38859</v>
      </c>
      <c r="B1472" s="861" t="s">
        <v>11084</v>
      </c>
      <c r="C1472" s="861" t="s">
        <v>1844</v>
      </c>
      <c r="D1472" s="862">
        <v>29.17</v>
      </c>
    </row>
    <row r="1473" spans="1:4">
      <c r="A1473" s="861">
        <v>3104</v>
      </c>
      <c r="B1473" s="861" t="s">
        <v>11085</v>
      </c>
      <c r="C1473" s="861" t="s">
        <v>2186</v>
      </c>
      <c r="D1473" s="862">
        <v>135.96</v>
      </c>
    </row>
    <row r="1474" spans="1:4">
      <c r="A1474" s="861">
        <v>1607</v>
      </c>
      <c r="B1474" s="861" t="s">
        <v>11086</v>
      </c>
      <c r="C1474" s="861" t="s">
        <v>2186</v>
      </c>
      <c r="D1474" s="862">
        <v>0.26</v>
      </c>
    </row>
    <row r="1475" spans="1:4">
      <c r="A1475" s="861">
        <v>38169</v>
      </c>
      <c r="B1475" s="861" t="s">
        <v>11087</v>
      </c>
      <c r="C1475" s="861" t="s">
        <v>2186</v>
      </c>
      <c r="D1475" s="862">
        <v>84.93</v>
      </c>
    </row>
    <row r="1476" spans="1:4">
      <c r="A1476" s="861">
        <v>6142</v>
      </c>
      <c r="B1476" s="861" t="s">
        <v>11088</v>
      </c>
      <c r="C1476" s="861" t="s">
        <v>1844</v>
      </c>
      <c r="D1476" s="862">
        <v>7.54</v>
      </c>
    </row>
    <row r="1477" spans="1:4">
      <c r="A1477" s="861">
        <v>11686</v>
      </c>
      <c r="B1477" s="861" t="s">
        <v>11089</v>
      </c>
      <c r="C1477" s="861" t="s">
        <v>1844</v>
      </c>
      <c r="D1477" s="862">
        <v>10.47</v>
      </c>
    </row>
    <row r="1478" spans="1:4">
      <c r="A1478" s="861">
        <v>37598</v>
      </c>
      <c r="B1478" s="861" t="s">
        <v>11090</v>
      </c>
      <c r="C1478" s="861" t="s">
        <v>1844</v>
      </c>
      <c r="D1478" s="862">
        <v>41.65</v>
      </c>
    </row>
    <row r="1479" spans="1:4">
      <c r="A1479" s="861">
        <v>25398</v>
      </c>
      <c r="B1479" s="861" t="s">
        <v>11091</v>
      </c>
      <c r="C1479" s="861" t="s">
        <v>1844</v>
      </c>
      <c r="D1479" s="862">
        <v>5406.27</v>
      </c>
    </row>
    <row r="1480" spans="1:4">
      <c r="A1480" s="861">
        <v>25399</v>
      </c>
      <c r="B1480" s="861" t="s">
        <v>11092</v>
      </c>
      <c r="C1480" s="861" t="s">
        <v>1844</v>
      </c>
      <c r="D1480" s="862">
        <v>3282.08</v>
      </c>
    </row>
    <row r="1481" spans="1:4">
      <c r="A1481" s="861">
        <v>43440</v>
      </c>
      <c r="B1481" s="861" t="s">
        <v>11093</v>
      </c>
      <c r="C1481" s="861" t="s">
        <v>1844</v>
      </c>
      <c r="D1481" s="862">
        <v>403.85</v>
      </c>
    </row>
    <row r="1482" spans="1:4">
      <c r="A1482" s="861">
        <v>10667</v>
      </c>
      <c r="B1482" s="861" t="s">
        <v>11094</v>
      </c>
      <c r="C1482" s="861" t="s">
        <v>1844</v>
      </c>
      <c r="D1482" s="862">
        <v>16320</v>
      </c>
    </row>
    <row r="1483" spans="1:4">
      <c r="A1483" s="861">
        <v>1613</v>
      </c>
      <c r="B1483" s="861" t="s">
        <v>11095</v>
      </c>
      <c r="C1483" s="861" t="s">
        <v>1844</v>
      </c>
      <c r="D1483" s="862">
        <v>1690.65</v>
      </c>
    </row>
    <row r="1484" spans="1:4">
      <c r="A1484" s="861">
        <v>1626</v>
      </c>
      <c r="B1484" s="861" t="s">
        <v>11096</v>
      </c>
      <c r="C1484" s="861" t="s">
        <v>1844</v>
      </c>
      <c r="D1484" s="862">
        <v>2528.5700000000002</v>
      </c>
    </row>
    <row r="1485" spans="1:4">
      <c r="A1485" s="861">
        <v>1625</v>
      </c>
      <c r="B1485" s="861" t="s">
        <v>11097</v>
      </c>
      <c r="C1485" s="861" t="s">
        <v>1844</v>
      </c>
      <c r="D1485" s="862">
        <v>176.61</v>
      </c>
    </row>
    <row r="1486" spans="1:4">
      <c r="A1486" s="861">
        <v>1622</v>
      </c>
      <c r="B1486" s="861" t="s">
        <v>11098</v>
      </c>
      <c r="C1486" s="861" t="s">
        <v>1844</v>
      </c>
      <c r="D1486" s="862">
        <v>5705.96</v>
      </c>
    </row>
    <row r="1487" spans="1:4">
      <c r="A1487" s="861">
        <v>1620</v>
      </c>
      <c r="B1487" s="861" t="s">
        <v>11099</v>
      </c>
      <c r="C1487" s="861" t="s">
        <v>1844</v>
      </c>
      <c r="D1487" s="862">
        <v>372.04</v>
      </c>
    </row>
    <row r="1488" spans="1:4">
      <c r="A1488" s="861">
        <v>1629</v>
      </c>
      <c r="B1488" s="861" t="s">
        <v>11100</v>
      </c>
      <c r="C1488" s="861" t="s">
        <v>1844</v>
      </c>
      <c r="D1488" s="862">
        <v>13886.95</v>
      </c>
    </row>
    <row r="1489" spans="1:4">
      <c r="A1489" s="861">
        <v>1627</v>
      </c>
      <c r="B1489" s="861" t="s">
        <v>11101</v>
      </c>
      <c r="C1489" s="861" t="s">
        <v>1844</v>
      </c>
      <c r="D1489" s="862">
        <v>711.14</v>
      </c>
    </row>
    <row r="1490" spans="1:4">
      <c r="A1490" s="861">
        <v>1623</v>
      </c>
      <c r="B1490" s="861" t="s">
        <v>11102</v>
      </c>
      <c r="C1490" s="861" t="s">
        <v>1844</v>
      </c>
      <c r="D1490" s="862">
        <v>144.03</v>
      </c>
    </row>
    <row r="1491" spans="1:4">
      <c r="A1491" s="861">
        <v>1619</v>
      </c>
      <c r="B1491" s="861" t="s">
        <v>11103</v>
      </c>
      <c r="C1491" s="861" t="s">
        <v>1844</v>
      </c>
      <c r="D1491" s="862">
        <v>198.13</v>
      </c>
    </row>
    <row r="1492" spans="1:4">
      <c r="A1492" s="861">
        <v>1630</v>
      </c>
      <c r="B1492" s="861" t="s">
        <v>11104</v>
      </c>
      <c r="C1492" s="861" t="s">
        <v>1844</v>
      </c>
      <c r="D1492" s="862">
        <v>4362.32</v>
      </c>
    </row>
    <row r="1493" spans="1:4">
      <c r="A1493" s="861">
        <v>1616</v>
      </c>
      <c r="B1493" s="861" t="s">
        <v>11105</v>
      </c>
      <c r="C1493" s="861" t="s">
        <v>1844</v>
      </c>
      <c r="D1493" s="862">
        <v>6709.33</v>
      </c>
    </row>
    <row r="1494" spans="1:4">
      <c r="A1494" s="861">
        <v>1614</v>
      </c>
      <c r="B1494" s="861" t="s">
        <v>11106</v>
      </c>
      <c r="C1494" s="861" t="s">
        <v>1844</v>
      </c>
      <c r="D1494" s="862">
        <v>306.64</v>
      </c>
    </row>
    <row r="1495" spans="1:4">
      <c r="A1495" s="861">
        <v>1617</v>
      </c>
      <c r="B1495" s="861" t="s">
        <v>11107</v>
      </c>
      <c r="C1495" s="861" t="s">
        <v>1844</v>
      </c>
      <c r="D1495" s="862">
        <v>8009.49</v>
      </c>
    </row>
    <row r="1496" spans="1:4">
      <c r="A1496" s="861">
        <v>1621</v>
      </c>
      <c r="B1496" s="861" t="s">
        <v>11108</v>
      </c>
      <c r="C1496" s="861" t="s">
        <v>1844</v>
      </c>
      <c r="D1496" s="862">
        <v>548.41999999999996</v>
      </c>
    </row>
    <row r="1497" spans="1:4">
      <c r="A1497" s="861">
        <v>1624</v>
      </c>
      <c r="B1497" s="861" t="s">
        <v>11109</v>
      </c>
      <c r="C1497" s="861" t="s">
        <v>1844</v>
      </c>
      <c r="D1497" s="862">
        <v>19687.71</v>
      </c>
    </row>
    <row r="1498" spans="1:4">
      <c r="A1498" s="861">
        <v>1615</v>
      </c>
      <c r="B1498" s="861" t="s">
        <v>11110</v>
      </c>
      <c r="C1498" s="861" t="s">
        <v>1844</v>
      </c>
      <c r="D1498" s="862">
        <v>1029.8399999999999</v>
      </c>
    </row>
    <row r="1499" spans="1:4">
      <c r="A1499" s="861">
        <v>1612</v>
      </c>
      <c r="B1499" s="861" t="s">
        <v>11111</v>
      </c>
      <c r="C1499" s="861" t="s">
        <v>1844</v>
      </c>
      <c r="D1499" s="862">
        <v>135.63999999999999</v>
      </c>
    </row>
    <row r="1500" spans="1:4">
      <c r="A1500" s="861">
        <v>1618</v>
      </c>
      <c r="B1500" s="861" t="s">
        <v>11112</v>
      </c>
      <c r="C1500" s="861" t="s">
        <v>1844</v>
      </c>
      <c r="D1500" s="862">
        <v>1415.16</v>
      </c>
    </row>
    <row r="1501" spans="1:4">
      <c r="A1501" s="861">
        <v>14211</v>
      </c>
      <c r="B1501" s="861" t="s">
        <v>11113</v>
      </c>
      <c r="C1501" s="861" t="s">
        <v>1844</v>
      </c>
      <c r="D1501" s="862">
        <v>42.42</v>
      </c>
    </row>
    <row r="1502" spans="1:4">
      <c r="A1502" s="861">
        <v>43657</v>
      </c>
      <c r="B1502" s="861" t="s">
        <v>11114</v>
      </c>
      <c r="C1502" s="861" t="s">
        <v>1925</v>
      </c>
      <c r="D1502" s="862">
        <v>10.29</v>
      </c>
    </row>
    <row r="1503" spans="1:4">
      <c r="A1503" s="861">
        <v>34500</v>
      </c>
      <c r="B1503" s="861" t="s">
        <v>11115</v>
      </c>
      <c r="C1503" s="861" t="s">
        <v>9784</v>
      </c>
      <c r="D1503" s="862">
        <v>115.13</v>
      </c>
    </row>
    <row r="1504" spans="1:4">
      <c r="A1504" s="861">
        <v>40934</v>
      </c>
      <c r="B1504" s="861" t="s">
        <v>11116</v>
      </c>
      <c r="C1504" s="861" t="s">
        <v>9786</v>
      </c>
      <c r="D1504" s="862">
        <v>20329.11</v>
      </c>
    </row>
    <row r="1505" spans="1:4">
      <c r="A1505" s="861">
        <v>38200</v>
      </c>
      <c r="B1505" s="861" t="s">
        <v>11117</v>
      </c>
      <c r="C1505" s="861" t="s">
        <v>11118</v>
      </c>
      <c r="D1505" s="862">
        <v>682.49</v>
      </c>
    </row>
    <row r="1506" spans="1:4">
      <c r="A1506" s="861">
        <v>39269</v>
      </c>
      <c r="B1506" s="861" t="s">
        <v>11119</v>
      </c>
      <c r="C1506" s="861" t="s">
        <v>1925</v>
      </c>
      <c r="D1506" s="862">
        <v>1.48</v>
      </c>
    </row>
    <row r="1507" spans="1:4">
      <c r="A1507" s="861">
        <v>11889</v>
      </c>
      <c r="B1507" s="861" t="s">
        <v>11120</v>
      </c>
      <c r="C1507" s="861" t="s">
        <v>1925</v>
      </c>
      <c r="D1507" s="862">
        <v>2.06</v>
      </c>
    </row>
    <row r="1508" spans="1:4">
      <c r="A1508" s="861">
        <v>39270</v>
      </c>
      <c r="B1508" s="861" t="s">
        <v>11121</v>
      </c>
      <c r="C1508" s="861" t="s">
        <v>1925</v>
      </c>
      <c r="D1508" s="862">
        <v>2.46</v>
      </c>
    </row>
    <row r="1509" spans="1:4">
      <c r="A1509" s="861">
        <v>11890</v>
      </c>
      <c r="B1509" s="861" t="s">
        <v>11122</v>
      </c>
      <c r="C1509" s="861" t="s">
        <v>1925</v>
      </c>
      <c r="D1509" s="862">
        <v>3.2</v>
      </c>
    </row>
    <row r="1510" spans="1:4">
      <c r="A1510" s="861">
        <v>11891</v>
      </c>
      <c r="B1510" s="861" t="s">
        <v>11123</v>
      </c>
      <c r="C1510" s="861" t="s">
        <v>1925</v>
      </c>
      <c r="D1510" s="862">
        <v>5.27</v>
      </c>
    </row>
    <row r="1511" spans="1:4">
      <c r="A1511" s="861">
        <v>11892</v>
      </c>
      <c r="B1511" s="861" t="s">
        <v>11124</v>
      </c>
      <c r="C1511" s="861" t="s">
        <v>1925</v>
      </c>
      <c r="D1511" s="862">
        <v>8.1300000000000008</v>
      </c>
    </row>
    <row r="1512" spans="1:4">
      <c r="A1512" s="861">
        <v>37601</v>
      </c>
      <c r="B1512" s="861" t="s">
        <v>11125</v>
      </c>
      <c r="C1512" s="861" t="s">
        <v>1925</v>
      </c>
      <c r="D1512" s="862">
        <v>9.25</v>
      </c>
    </row>
    <row r="1513" spans="1:4">
      <c r="A1513" s="861">
        <v>1634</v>
      </c>
      <c r="B1513" s="861" t="s">
        <v>11126</v>
      </c>
      <c r="C1513" s="861" t="s">
        <v>1925</v>
      </c>
      <c r="D1513" s="862">
        <v>9.56</v>
      </c>
    </row>
    <row r="1514" spans="1:4">
      <c r="A1514" s="861">
        <v>5086</v>
      </c>
      <c r="B1514" s="861" t="s">
        <v>11127</v>
      </c>
      <c r="C1514" s="861" t="s">
        <v>9671</v>
      </c>
      <c r="D1514" s="862">
        <v>35.159999999999997</v>
      </c>
    </row>
    <row r="1515" spans="1:4">
      <c r="A1515" s="861">
        <v>11280</v>
      </c>
      <c r="B1515" s="861" t="s">
        <v>11128</v>
      </c>
      <c r="C1515" s="861" t="s">
        <v>1844</v>
      </c>
      <c r="D1515" s="862">
        <v>14658.31</v>
      </c>
    </row>
    <row r="1516" spans="1:4">
      <c r="A1516" s="861">
        <v>40519</v>
      </c>
      <c r="B1516" s="861" t="s">
        <v>11129</v>
      </c>
      <c r="C1516" s="861" t="s">
        <v>1844</v>
      </c>
      <c r="D1516" s="862">
        <v>120838.09</v>
      </c>
    </row>
    <row r="1517" spans="1:4">
      <c r="A1517" s="861">
        <v>39869</v>
      </c>
      <c r="B1517" s="861" t="s">
        <v>11130</v>
      </c>
      <c r="C1517" s="861" t="s">
        <v>1844</v>
      </c>
      <c r="D1517" s="862">
        <v>16</v>
      </c>
    </row>
    <row r="1518" spans="1:4">
      <c r="A1518" s="861">
        <v>39870</v>
      </c>
      <c r="B1518" s="861" t="s">
        <v>11131</v>
      </c>
      <c r="C1518" s="861" t="s">
        <v>1844</v>
      </c>
      <c r="D1518" s="862">
        <v>24.47</v>
      </c>
    </row>
    <row r="1519" spans="1:4">
      <c r="A1519" s="861">
        <v>39871</v>
      </c>
      <c r="B1519" s="861" t="s">
        <v>11132</v>
      </c>
      <c r="C1519" s="861" t="s">
        <v>1844</v>
      </c>
      <c r="D1519" s="862">
        <v>27.43</v>
      </c>
    </row>
    <row r="1520" spans="1:4">
      <c r="A1520" s="861">
        <v>12722</v>
      </c>
      <c r="B1520" s="861" t="s">
        <v>11133</v>
      </c>
      <c r="C1520" s="861" t="s">
        <v>1844</v>
      </c>
      <c r="D1520" s="862">
        <v>917.99</v>
      </c>
    </row>
    <row r="1521" spans="1:4">
      <c r="A1521" s="861">
        <v>12714</v>
      </c>
      <c r="B1521" s="861" t="s">
        <v>11134</v>
      </c>
      <c r="C1521" s="861" t="s">
        <v>1844</v>
      </c>
      <c r="D1521" s="862">
        <v>5.99</v>
      </c>
    </row>
    <row r="1522" spans="1:4">
      <c r="A1522" s="861">
        <v>12715</v>
      </c>
      <c r="B1522" s="861" t="s">
        <v>11135</v>
      </c>
      <c r="C1522" s="861" t="s">
        <v>1844</v>
      </c>
      <c r="D1522" s="862">
        <v>13.53</v>
      </c>
    </row>
    <row r="1523" spans="1:4">
      <c r="A1523" s="861">
        <v>12716</v>
      </c>
      <c r="B1523" s="861" t="s">
        <v>11136</v>
      </c>
      <c r="C1523" s="861" t="s">
        <v>1844</v>
      </c>
      <c r="D1523" s="862">
        <v>23.23</v>
      </c>
    </row>
    <row r="1524" spans="1:4">
      <c r="A1524" s="861">
        <v>12717</v>
      </c>
      <c r="B1524" s="861" t="s">
        <v>11137</v>
      </c>
      <c r="C1524" s="861" t="s">
        <v>1844</v>
      </c>
      <c r="D1524" s="862">
        <v>45.67</v>
      </c>
    </row>
    <row r="1525" spans="1:4">
      <c r="A1525" s="861">
        <v>12718</v>
      </c>
      <c r="B1525" s="861" t="s">
        <v>11138</v>
      </c>
      <c r="C1525" s="861" t="s">
        <v>1844</v>
      </c>
      <c r="D1525" s="862">
        <v>70.09</v>
      </c>
    </row>
    <row r="1526" spans="1:4">
      <c r="A1526" s="861">
        <v>12719</v>
      </c>
      <c r="B1526" s="861" t="s">
        <v>11139</v>
      </c>
      <c r="C1526" s="861" t="s">
        <v>1844</v>
      </c>
      <c r="D1526" s="862">
        <v>111.26</v>
      </c>
    </row>
    <row r="1527" spans="1:4">
      <c r="A1527" s="861">
        <v>12720</v>
      </c>
      <c r="B1527" s="861" t="s">
        <v>11140</v>
      </c>
      <c r="C1527" s="861" t="s">
        <v>1844</v>
      </c>
      <c r="D1527" s="862">
        <v>387.42</v>
      </c>
    </row>
    <row r="1528" spans="1:4">
      <c r="A1528" s="861">
        <v>12721</v>
      </c>
      <c r="B1528" s="861" t="s">
        <v>11141</v>
      </c>
      <c r="C1528" s="861" t="s">
        <v>1844</v>
      </c>
      <c r="D1528" s="862">
        <v>371.51</v>
      </c>
    </row>
    <row r="1529" spans="1:4">
      <c r="A1529" s="861">
        <v>3468</v>
      </c>
      <c r="B1529" s="861" t="s">
        <v>11142</v>
      </c>
      <c r="C1529" s="861" t="s">
        <v>1844</v>
      </c>
      <c r="D1529" s="862">
        <v>33.89</v>
      </c>
    </row>
    <row r="1530" spans="1:4">
      <c r="A1530" s="861">
        <v>3465</v>
      </c>
      <c r="B1530" s="861" t="s">
        <v>11143</v>
      </c>
      <c r="C1530" s="861" t="s">
        <v>1844</v>
      </c>
      <c r="D1530" s="862">
        <v>33.880000000000003</v>
      </c>
    </row>
    <row r="1531" spans="1:4">
      <c r="A1531" s="861">
        <v>12403</v>
      </c>
      <c r="B1531" s="861" t="s">
        <v>11144</v>
      </c>
      <c r="C1531" s="861" t="s">
        <v>1844</v>
      </c>
      <c r="D1531" s="862">
        <v>24.15</v>
      </c>
    </row>
    <row r="1532" spans="1:4">
      <c r="A1532" s="861">
        <v>3463</v>
      </c>
      <c r="B1532" s="861" t="s">
        <v>11145</v>
      </c>
      <c r="C1532" s="861" t="s">
        <v>1844</v>
      </c>
      <c r="D1532" s="862">
        <v>14.11</v>
      </c>
    </row>
    <row r="1533" spans="1:4">
      <c r="A1533" s="861">
        <v>3464</v>
      </c>
      <c r="B1533" s="861" t="s">
        <v>11146</v>
      </c>
      <c r="C1533" s="861" t="s">
        <v>1844</v>
      </c>
      <c r="D1533" s="862">
        <v>14.11</v>
      </c>
    </row>
    <row r="1534" spans="1:4">
      <c r="A1534" s="861">
        <v>3466</v>
      </c>
      <c r="B1534" s="861" t="s">
        <v>11147</v>
      </c>
      <c r="C1534" s="861" t="s">
        <v>1844</v>
      </c>
      <c r="D1534" s="862">
        <v>86.06</v>
      </c>
    </row>
    <row r="1535" spans="1:4">
      <c r="A1535" s="861">
        <v>3467</v>
      </c>
      <c r="B1535" s="861" t="s">
        <v>11148</v>
      </c>
      <c r="C1535" s="861" t="s">
        <v>1844</v>
      </c>
      <c r="D1535" s="862">
        <v>48.6</v>
      </c>
    </row>
    <row r="1536" spans="1:4">
      <c r="A1536" s="861">
        <v>3462</v>
      </c>
      <c r="B1536" s="861" t="s">
        <v>11149</v>
      </c>
      <c r="C1536" s="861" t="s">
        <v>1844</v>
      </c>
      <c r="D1536" s="862">
        <v>9.31</v>
      </c>
    </row>
    <row r="1537" spans="1:4">
      <c r="A1537" s="861">
        <v>3446</v>
      </c>
      <c r="B1537" s="861" t="s">
        <v>11150</v>
      </c>
      <c r="C1537" s="861" t="s">
        <v>1844</v>
      </c>
      <c r="D1537" s="862">
        <v>28.65</v>
      </c>
    </row>
    <row r="1538" spans="1:4">
      <c r="A1538" s="861">
        <v>3445</v>
      </c>
      <c r="B1538" s="861" t="s">
        <v>11151</v>
      </c>
      <c r="C1538" s="861" t="s">
        <v>1844</v>
      </c>
      <c r="D1538" s="862">
        <v>23.39</v>
      </c>
    </row>
    <row r="1539" spans="1:4">
      <c r="A1539" s="861">
        <v>3441</v>
      </c>
      <c r="B1539" s="861" t="s">
        <v>11152</v>
      </c>
      <c r="C1539" s="861" t="s">
        <v>1844</v>
      </c>
      <c r="D1539" s="862">
        <v>6.6</v>
      </c>
    </row>
    <row r="1540" spans="1:4">
      <c r="A1540" s="861">
        <v>3444</v>
      </c>
      <c r="B1540" s="861" t="s">
        <v>11153</v>
      </c>
      <c r="C1540" s="861" t="s">
        <v>1844</v>
      </c>
      <c r="D1540" s="862">
        <v>14.4</v>
      </c>
    </row>
    <row r="1541" spans="1:4">
      <c r="A1541" s="861">
        <v>12402</v>
      </c>
      <c r="B1541" s="861" t="s">
        <v>11154</v>
      </c>
      <c r="C1541" s="861" t="s">
        <v>1844</v>
      </c>
      <c r="D1541" s="862">
        <v>80.540000000000006</v>
      </c>
    </row>
    <row r="1542" spans="1:4">
      <c r="A1542" s="861">
        <v>3447</v>
      </c>
      <c r="B1542" s="861" t="s">
        <v>11155</v>
      </c>
      <c r="C1542" s="861" t="s">
        <v>1844</v>
      </c>
      <c r="D1542" s="862">
        <v>41.67</v>
      </c>
    </row>
    <row r="1543" spans="1:4">
      <c r="A1543" s="861">
        <v>3442</v>
      </c>
      <c r="B1543" s="861" t="s">
        <v>11156</v>
      </c>
      <c r="C1543" s="861" t="s">
        <v>1844</v>
      </c>
      <c r="D1543" s="862">
        <v>9.8699999999999992</v>
      </c>
    </row>
    <row r="1544" spans="1:4">
      <c r="A1544" s="861">
        <v>3448</v>
      </c>
      <c r="B1544" s="861" t="s">
        <v>11157</v>
      </c>
      <c r="C1544" s="861" t="s">
        <v>1844</v>
      </c>
      <c r="D1544" s="862">
        <v>117.75</v>
      </c>
    </row>
    <row r="1545" spans="1:4">
      <c r="A1545" s="861">
        <v>3449</v>
      </c>
      <c r="B1545" s="861" t="s">
        <v>11158</v>
      </c>
      <c r="C1545" s="861" t="s">
        <v>1844</v>
      </c>
      <c r="D1545" s="862">
        <v>206.33</v>
      </c>
    </row>
    <row r="1546" spans="1:4">
      <c r="A1546" s="861">
        <v>37438</v>
      </c>
      <c r="B1546" s="861" t="s">
        <v>11159</v>
      </c>
      <c r="C1546" s="861" t="s">
        <v>1844</v>
      </c>
      <c r="D1546" s="862">
        <v>245.63</v>
      </c>
    </row>
    <row r="1547" spans="1:4">
      <c r="A1547" s="861">
        <v>37439</v>
      </c>
      <c r="B1547" s="861" t="s">
        <v>11160</v>
      </c>
      <c r="C1547" s="861" t="s">
        <v>1844</v>
      </c>
      <c r="D1547" s="862">
        <v>1605.92</v>
      </c>
    </row>
    <row r="1548" spans="1:4">
      <c r="A1548" s="861">
        <v>37435</v>
      </c>
      <c r="B1548" s="861" t="s">
        <v>11161</v>
      </c>
      <c r="C1548" s="861" t="s">
        <v>1844</v>
      </c>
      <c r="D1548" s="862">
        <v>28.86</v>
      </c>
    </row>
    <row r="1549" spans="1:4">
      <c r="A1549" s="861">
        <v>37436</v>
      </c>
      <c r="B1549" s="861" t="s">
        <v>11162</v>
      </c>
      <c r="C1549" s="861" t="s">
        <v>1844</v>
      </c>
      <c r="D1549" s="862">
        <v>34.07</v>
      </c>
    </row>
    <row r="1550" spans="1:4">
      <c r="A1550" s="861">
        <v>37437</v>
      </c>
      <c r="B1550" s="861" t="s">
        <v>11163</v>
      </c>
      <c r="C1550" s="861" t="s">
        <v>1844</v>
      </c>
      <c r="D1550" s="862">
        <v>49.27</v>
      </c>
    </row>
    <row r="1551" spans="1:4">
      <c r="A1551" s="861">
        <v>3473</v>
      </c>
      <c r="B1551" s="861" t="s">
        <v>11164</v>
      </c>
      <c r="C1551" s="861" t="s">
        <v>1844</v>
      </c>
      <c r="D1551" s="862">
        <v>32.4</v>
      </c>
    </row>
    <row r="1552" spans="1:4">
      <c r="A1552" s="861">
        <v>3474</v>
      </c>
      <c r="B1552" s="861" t="s">
        <v>11165</v>
      </c>
      <c r="C1552" s="861" t="s">
        <v>1844</v>
      </c>
      <c r="D1552" s="862">
        <v>26.7</v>
      </c>
    </row>
    <row r="1553" spans="1:4">
      <c r="A1553" s="861">
        <v>3450</v>
      </c>
      <c r="B1553" s="861" t="s">
        <v>11166</v>
      </c>
      <c r="C1553" s="861" t="s">
        <v>1844</v>
      </c>
      <c r="D1553" s="862">
        <v>7.74</v>
      </c>
    </row>
    <row r="1554" spans="1:4">
      <c r="A1554" s="861">
        <v>3443</v>
      </c>
      <c r="B1554" s="861" t="s">
        <v>11167</v>
      </c>
      <c r="C1554" s="861" t="s">
        <v>1844</v>
      </c>
      <c r="D1554" s="862">
        <v>16.61</v>
      </c>
    </row>
    <row r="1555" spans="1:4">
      <c r="A1555" s="861">
        <v>3453</v>
      </c>
      <c r="B1555" s="861" t="s">
        <v>11168</v>
      </c>
      <c r="C1555" s="861" t="s">
        <v>1844</v>
      </c>
      <c r="D1555" s="862">
        <v>94.56</v>
      </c>
    </row>
    <row r="1556" spans="1:4">
      <c r="A1556" s="861">
        <v>3452</v>
      </c>
      <c r="B1556" s="861" t="s">
        <v>11169</v>
      </c>
      <c r="C1556" s="861" t="s">
        <v>1844</v>
      </c>
      <c r="D1556" s="862">
        <v>46.67</v>
      </c>
    </row>
    <row r="1557" spans="1:4">
      <c r="A1557" s="861">
        <v>3451</v>
      </c>
      <c r="B1557" s="861" t="s">
        <v>11170</v>
      </c>
      <c r="C1557" s="861" t="s">
        <v>1844</v>
      </c>
      <c r="D1557" s="862">
        <v>9.26</v>
      </c>
    </row>
    <row r="1558" spans="1:4">
      <c r="A1558" s="861">
        <v>3454</v>
      </c>
      <c r="B1558" s="861" t="s">
        <v>11171</v>
      </c>
      <c r="C1558" s="861" t="s">
        <v>1844</v>
      </c>
      <c r="D1558" s="862">
        <v>143.83000000000001</v>
      </c>
    </row>
    <row r="1559" spans="1:4">
      <c r="A1559" s="861">
        <v>3458</v>
      </c>
      <c r="B1559" s="861" t="s">
        <v>11172</v>
      </c>
      <c r="C1559" s="861" t="s">
        <v>1844</v>
      </c>
      <c r="D1559" s="862">
        <v>25.97</v>
      </c>
    </row>
    <row r="1560" spans="1:4">
      <c r="A1560" s="861">
        <v>3457</v>
      </c>
      <c r="B1560" s="861" t="s">
        <v>11173</v>
      </c>
      <c r="C1560" s="861" t="s">
        <v>1844</v>
      </c>
      <c r="D1560" s="862">
        <v>19.489999999999998</v>
      </c>
    </row>
    <row r="1561" spans="1:4">
      <c r="A1561" s="861">
        <v>3455</v>
      </c>
      <c r="B1561" s="861" t="s">
        <v>11174</v>
      </c>
      <c r="C1561" s="861" t="s">
        <v>1844</v>
      </c>
      <c r="D1561" s="862">
        <v>5.53</v>
      </c>
    </row>
    <row r="1562" spans="1:4">
      <c r="A1562" s="861">
        <v>3472</v>
      </c>
      <c r="B1562" s="861" t="s">
        <v>11175</v>
      </c>
      <c r="C1562" s="861" t="s">
        <v>1844</v>
      </c>
      <c r="D1562" s="862">
        <v>12.44</v>
      </c>
    </row>
    <row r="1563" spans="1:4">
      <c r="A1563" s="861">
        <v>3470</v>
      </c>
      <c r="B1563" s="861" t="s">
        <v>11176</v>
      </c>
      <c r="C1563" s="861" t="s">
        <v>1844</v>
      </c>
      <c r="D1563" s="862">
        <v>72.510000000000005</v>
      </c>
    </row>
    <row r="1564" spans="1:4">
      <c r="A1564" s="861">
        <v>3471</v>
      </c>
      <c r="B1564" s="861" t="s">
        <v>11177</v>
      </c>
      <c r="C1564" s="861" t="s">
        <v>1844</v>
      </c>
      <c r="D1564" s="862">
        <v>39.840000000000003</v>
      </c>
    </row>
    <row r="1565" spans="1:4">
      <c r="A1565" s="861">
        <v>3456</v>
      </c>
      <c r="B1565" s="861" t="s">
        <v>11178</v>
      </c>
      <c r="C1565" s="861" t="s">
        <v>1844</v>
      </c>
      <c r="D1565" s="862">
        <v>8.2799999999999994</v>
      </c>
    </row>
    <row r="1566" spans="1:4">
      <c r="A1566" s="861">
        <v>3459</v>
      </c>
      <c r="B1566" s="861" t="s">
        <v>11179</v>
      </c>
      <c r="C1566" s="861" t="s">
        <v>1844</v>
      </c>
      <c r="D1566" s="862">
        <v>102.28</v>
      </c>
    </row>
    <row r="1567" spans="1:4">
      <c r="A1567" s="861">
        <v>3469</v>
      </c>
      <c r="B1567" s="861" t="s">
        <v>11180</v>
      </c>
      <c r="C1567" s="861" t="s">
        <v>1844</v>
      </c>
      <c r="D1567" s="862">
        <v>194.5</v>
      </c>
    </row>
    <row r="1568" spans="1:4">
      <c r="A1568" s="861">
        <v>3460</v>
      </c>
      <c r="B1568" s="861" t="s">
        <v>11181</v>
      </c>
      <c r="C1568" s="861" t="s">
        <v>1844</v>
      </c>
      <c r="D1568" s="862">
        <v>283.81</v>
      </c>
    </row>
    <row r="1569" spans="1:4">
      <c r="A1569" s="861">
        <v>3461</v>
      </c>
      <c r="B1569" s="861" t="s">
        <v>11182</v>
      </c>
      <c r="C1569" s="861" t="s">
        <v>1844</v>
      </c>
      <c r="D1569" s="862">
        <v>725.4</v>
      </c>
    </row>
    <row r="1570" spans="1:4">
      <c r="A1570" s="861">
        <v>37433</v>
      </c>
      <c r="B1570" s="861" t="s">
        <v>11183</v>
      </c>
      <c r="C1570" s="861" t="s">
        <v>1844</v>
      </c>
      <c r="D1570" s="862">
        <v>245.63</v>
      </c>
    </row>
    <row r="1571" spans="1:4">
      <c r="A1571" s="861">
        <v>37430</v>
      </c>
      <c r="B1571" s="861" t="s">
        <v>11184</v>
      </c>
      <c r="C1571" s="861" t="s">
        <v>1844</v>
      </c>
      <c r="D1571" s="862">
        <v>30.78</v>
      </c>
    </row>
    <row r="1572" spans="1:4">
      <c r="A1572" s="861">
        <v>37434</v>
      </c>
      <c r="B1572" s="861" t="s">
        <v>11185</v>
      </c>
      <c r="C1572" s="861" t="s">
        <v>1844</v>
      </c>
      <c r="D1572" s="862">
        <v>2290.2600000000002</v>
      </c>
    </row>
    <row r="1573" spans="1:4">
      <c r="A1573" s="861">
        <v>37431</v>
      </c>
      <c r="B1573" s="861" t="s">
        <v>11186</v>
      </c>
      <c r="C1573" s="861" t="s">
        <v>1844</v>
      </c>
      <c r="D1573" s="862">
        <v>41.76</v>
      </c>
    </row>
    <row r="1574" spans="1:4">
      <c r="A1574" s="861">
        <v>37432</v>
      </c>
      <c r="B1574" s="861" t="s">
        <v>11187</v>
      </c>
      <c r="C1574" s="861" t="s">
        <v>1844</v>
      </c>
      <c r="D1574" s="862">
        <v>77.02</v>
      </c>
    </row>
    <row r="1575" spans="1:4">
      <c r="A1575" s="861">
        <v>37413</v>
      </c>
      <c r="B1575" s="861" t="s">
        <v>11188</v>
      </c>
      <c r="C1575" s="861" t="s">
        <v>1844</v>
      </c>
      <c r="D1575" s="862">
        <v>4.0999999999999996</v>
      </c>
    </row>
    <row r="1576" spans="1:4">
      <c r="A1576" s="861">
        <v>37414</v>
      </c>
      <c r="B1576" s="861" t="s">
        <v>11189</v>
      </c>
      <c r="C1576" s="861" t="s">
        <v>1844</v>
      </c>
      <c r="D1576" s="862">
        <v>4.66</v>
      </c>
    </row>
    <row r="1577" spans="1:4">
      <c r="A1577" s="861">
        <v>37415</v>
      </c>
      <c r="B1577" s="861" t="s">
        <v>11190</v>
      </c>
      <c r="C1577" s="861" t="s">
        <v>1844</v>
      </c>
      <c r="D1577" s="862">
        <v>8.4600000000000009</v>
      </c>
    </row>
    <row r="1578" spans="1:4">
      <c r="A1578" s="861">
        <v>37416</v>
      </c>
      <c r="B1578" s="861" t="s">
        <v>11191</v>
      </c>
      <c r="C1578" s="861" t="s">
        <v>1844</v>
      </c>
      <c r="D1578" s="862">
        <v>3.84</v>
      </c>
    </row>
    <row r="1579" spans="1:4">
      <c r="A1579" s="861">
        <v>37417</v>
      </c>
      <c r="B1579" s="861" t="s">
        <v>11192</v>
      </c>
      <c r="C1579" s="861" t="s">
        <v>1844</v>
      </c>
      <c r="D1579" s="862">
        <v>5.52</v>
      </c>
    </row>
    <row r="1580" spans="1:4">
      <c r="A1580" s="861">
        <v>43590</v>
      </c>
      <c r="B1580" s="861" t="s">
        <v>11193</v>
      </c>
      <c r="C1580" s="861" t="s">
        <v>1844</v>
      </c>
      <c r="D1580" s="862">
        <v>163.46</v>
      </c>
    </row>
    <row r="1581" spans="1:4">
      <c r="A1581" s="861">
        <v>43589</v>
      </c>
      <c r="B1581" s="861" t="s">
        <v>11194</v>
      </c>
      <c r="C1581" s="861" t="s">
        <v>1844</v>
      </c>
      <c r="D1581" s="862">
        <v>29.57</v>
      </c>
    </row>
    <row r="1582" spans="1:4">
      <c r="A1582" s="861">
        <v>34519</v>
      </c>
      <c r="B1582" s="861" t="s">
        <v>11195</v>
      </c>
      <c r="C1582" s="861" t="s">
        <v>1844</v>
      </c>
      <c r="D1582" s="862">
        <v>79.5</v>
      </c>
    </row>
    <row r="1583" spans="1:4">
      <c r="A1583" s="861">
        <v>1649</v>
      </c>
      <c r="B1583" s="861" t="s">
        <v>11196</v>
      </c>
      <c r="C1583" s="861" t="s">
        <v>1844</v>
      </c>
      <c r="D1583" s="862">
        <v>61.24</v>
      </c>
    </row>
    <row r="1584" spans="1:4">
      <c r="A1584" s="861">
        <v>1653</v>
      </c>
      <c r="B1584" s="861" t="s">
        <v>11197</v>
      </c>
      <c r="C1584" s="861" t="s">
        <v>1844</v>
      </c>
      <c r="D1584" s="862">
        <v>47.97</v>
      </c>
    </row>
    <row r="1585" spans="1:4">
      <c r="A1585" s="861">
        <v>1647</v>
      </c>
      <c r="B1585" s="861" t="s">
        <v>11198</v>
      </c>
      <c r="C1585" s="861" t="s">
        <v>1844</v>
      </c>
      <c r="D1585" s="862">
        <v>17.18</v>
      </c>
    </row>
    <row r="1586" spans="1:4">
      <c r="A1586" s="861">
        <v>1648</v>
      </c>
      <c r="B1586" s="861" t="s">
        <v>11199</v>
      </c>
      <c r="C1586" s="861" t="s">
        <v>1844</v>
      </c>
      <c r="D1586" s="862">
        <v>32.979999999999997</v>
      </c>
    </row>
    <row r="1587" spans="1:4">
      <c r="A1587" s="861">
        <v>1651</v>
      </c>
      <c r="B1587" s="861" t="s">
        <v>11200</v>
      </c>
      <c r="C1587" s="861" t="s">
        <v>1844</v>
      </c>
      <c r="D1587" s="862">
        <v>153.01</v>
      </c>
    </row>
    <row r="1588" spans="1:4">
      <c r="A1588" s="861">
        <v>1650</v>
      </c>
      <c r="B1588" s="861" t="s">
        <v>11201</v>
      </c>
      <c r="C1588" s="861" t="s">
        <v>1844</v>
      </c>
      <c r="D1588" s="862">
        <v>84.57</v>
      </c>
    </row>
    <row r="1589" spans="1:4">
      <c r="A1589" s="861">
        <v>1654</v>
      </c>
      <c r="B1589" s="861" t="s">
        <v>11202</v>
      </c>
      <c r="C1589" s="861" t="s">
        <v>1844</v>
      </c>
      <c r="D1589" s="862">
        <v>23.58</v>
      </c>
    </row>
    <row r="1590" spans="1:4">
      <c r="A1590" s="861">
        <v>1652</v>
      </c>
      <c r="B1590" s="861" t="s">
        <v>11203</v>
      </c>
      <c r="C1590" s="861" t="s">
        <v>1844</v>
      </c>
      <c r="D1590" s="862">
        <v>219.6</v>
      </c>
    </row>
    <row r="1591" spans="1:4">
      <c r="A1591" s="861">
        <v>10510</v>
      </c>
      <c r="B1591" s="861" t="s">
        <v>11204</v>
      </c>
      <c r="C1591" s="861" t="s">
        <v>1844</v>
      </c>
      <c r="D1591" s="862">
        <v>138.88</v>
      </c>
    </row>
    <row r="1592" spans="1:4">
      <c r="A1592" s="861">
        <v>1747</v>
      </c>
      <c r="B1592" s="861" t="s">
        <v>11205</v>
      </c>
      <c r="C1592" s="861" t="s">
        <v>1844</v>
      </c>
      <c r="D1592" s="862">
        <v>198.62</v>
      </c>
    </row>
    <row r="1593" spans="1:4">
      <c r="A1593" s="861">
        <v>1744</v>
      </c>
      <c r="B1593" s="861" t="s">
        <v>11206</v>
      </c>
      <c r="C1593" s="861" t="s">
        <v>1844</v>
      </c>
      <c r="D1593" s="862">
        <v>137.57</v>
      </c>
    </row>
    <row r="1594" spans="1:4">
      <c r="A1594" s="861">
        <v>1743</v>
      </c>
      <c r="B1594" s="861" t="s">
        <v>11207</v>
      </c>
      <c r="C1594" s="861" t="s">
        <v>1844</v>
      </c>
      <c r="D1594" s="862">
        <v>180.66</v>
      </c>
    </row>
    <row r="1595" spans="1:4">
      <c r="A1595" s="861">
        <v>39640</v>
      </c>
      <c r="B1595" s="861" t="s">
        <v>11208</v>
      </c>
      <c r="C1595" s="861" t="s">
        <v>1844</v>
      </c>
      <c r="D1595" s="862">
        <v>12.57</v>
      </c>
    </row>
    <row r="1596" spans="1:4">
      <c r="A1596" s="861">
        <v>7216</v>
      </c>
      <c r="B1596" s="861" t="s">
        <v>11209</v>
      </c>
      <c r="C1596" s="861" t="s">
        <v>1844</v>
      </c>
      <c r="D1596" s="862">
        <v>67.55</v>
      </c>
    </row>
    <row r="1597" spans="1:4">
      <c r="A1597" s="861">
        <v>20235</v>
      </c>
      <c r="B1597" s="861" t="s">
        <v>11210</v>
      </c>
      <c r="C1597" s="861" t="s">
        <v>1844</v>
      </c>
      <c r="D1597" s="862">
        <v>54.31</v>
      </c>
    </row>
    <row r="1598" spans="1:4">
      <c r="A1598" s="861">
        <v>7181</v>
      </c>
      <c r="B1598" s="861" t="s">
        <v>11211</v>
      </c>
      <c r="C1598" s="861" t="s">
        <v>1844</v>
      </c>
      <c r="D1598" s="862">
        <v>4.63</v>
      </c>
    </row>
    <row r="1599" spans="1:4">
      <c r="A1599" s="861">
        <v>40742</v>
      </c>
      <c r="B1599" s="861" t="s">
        <v>11212</v>
      </c>
      <c r="C1599" s="861" t="s">
        <v>1844</v>
      </c>
      <c r="D1599" s="862">
        <v>10.1</v>
      </c>
    </row>
    <row r="1600" spans="1:4">
      <c r="A1600" s="861">
        <v>7214</v>
      </c>
      <c r="B1600" s="861" t="s">
        <v>11213</v>
      </c>
      <c r="C1600" s="861" t="s">
        <v>1844</v>
      </c>
      <c r="D1600" s="862">
        <v>65.959999999999994</v>
      </c>
    </row>
    <row r="1601" spans="1:4">
      <c r="A1601" s="861">
        <v>7219</v>
      </c>
      <c r="B1601" s="861" t="s">
        <v>11214</v>
      </c>
      <c r="C1601" s="861" t="s">
        <v>1844</v>
      </c>
      <c r="D1601" s="862">
        <v>58.51</v>
      </c>
    </row>
    <row r="1602" spans="1:4">
      <c r="A1602" s="861">
        <v>37972</v>
      </c>
      <c r="B1602" s="861" t="s">
        <v>11215</v>
      </c>
      <c r="C1602" s="861" t="s">
        <v>1844</v>
      </c>
      <c r="D1602" s="862">
        <v>9.41</v>
      </c>
    </row>
    <row r="1603" spans="1:4">
      <c r="A1603" s="861">
        <v>37973</v>
      </c>
      <c r="B1603" s="861" t="s">
        <v>11216</v>
      </c>
      <c r="C1603" s="861" t="s">
        <v>1844</v>
      </c>
      <c r="D1603" s="862">
        <v>15.07</v>
      </c>
    </row>
    <row r="1604" spans="1:4">
      <c r="A1604" s="861">
        <v>37971</v>
      </c>
      <c r="B1604" s="861" t="s">
        <v>11217</v>
      </c>
      <c r="C1604" s="861" t="s">
        <v>1844</v>
      </c>
      <c r="D1604" s="862">
        <v>5.65</v>
      </c>
    </row>
    <row r="1605" spans="1:4">
      <c r="A1605" s="861">
        <v>20094</v>
      </c>
      <c r="B1605" s="861" t="s">
        <v>11218</v>
      </c>
      <c r="C1605" s="861" t="s">
        <v>1844</v>
      </c>
      <c r="D1605" s="862">
        <v>33</v>
      </c>
    </row>
    <row r="1606" spans="1:4">
      <c r="A1606" s="861">
        <v>20095</v>
      </c>
      <c r="B1606" s="861" t="s">
        <v>11219</v>
      </c>
      <c r="C1606" s="861" t="s">
        <v>1844</v>
      </c>
      <c r="D1606" s="862">
        <v>42.03</v>
      </c>
    </row>
    <row r="1607" spans="1:4">
      <c r="A1607" s="861">
        <v>1954</v>
      </c>
      <c r="B1607" s="861" t="s">
        <v>11220</v>
      </c>
      <c r="C1607" s="861" t="s">
        <v>1844</v>
      </c>
      <c r="D1607" s="862">
        <v>146.52000000000001</v>
      </c>
    </row>
    <row r="1608" spans="1:4">
      <c r="A1608" s="861">
        <v>1926</v>
      </c>
      <c r="B1608" s="861" t="s">
        <v>11221</v>
      </c>
      <c r="C1608" s="861" t="s">
        <v>1844</v>
      </c>
      <c r="D1608" s="862">
        <v>1.93</v>
      </c>
    </row>
    <row r="1609" spans="1:4">
      <c r="A1609" s="861">
        <v>1927</v>
      </c>
      <c r="B1609" s="861" t="s">
        <v>11222</v>
      </c>
      <c r="C1609" s="861" t="s">
        <v>1844</v>
      </c>
      <c r="D1609" s="862">
        <v>2.5499999999999998</v>
      </c>
    </row>
    <row r="1610" spans="1:4">
      <c r="A1610" s="861">
        <v>1923</v>
      </c>
      <c r="B1610" s="861" t="s">
        <v>11223</v>
      </c>
      <c r="C1610" s="861" t="s">
        <v>1844</v>
      </c>
      <c r="D1610" s="862">
        <v>4.18</v>
      </c>
    </row>
    <row r="1611" spans="1:4">
      <c r="A1611" s="861">
        <v>1929</v>
      </c>
      <c r="B1611" s="861" t="s">
        <v>11224</v>
      </c>
      <c r="C1611" s="861" t="s">
        <v>1844</v>
      </c>
      <c r="D1611" s="862">
        <v>6.84</v>
      </c>
    </row>
    <row r="1612" spans="1:4">
      <c r="A1612" s="861">
        <v>1930</v>
      </c>
      <c r="B1612" s="861" t="s">
        <v>11225</v>
      </c>
      <c r="C1612" s="861" t="s">
        <v>1844</v>
      </c>
      <c r="D1612" s="862">
        <v>13.27</v>
      </c>
    </row>
    <row r="1613" spans="1:4">
      <c r="A1613" s="861">
        <v>1924</v>
      </c>
      <c r="B1613" s="861" t="s">
        <v>11226</v>
      </c>
      <c r="C1613" s="861" t="s">
        <v>1844</v>
      </c>
      <c r="D1613" s="862">
        <v>22.87</v>
      </c>
    </row>
    <row r="1614" spans="1:4">
      <c r="A1614" s="861">
        <v>1922</v>
      </c>
      <c r="B1614" s="861" t="s">
        <v>11227</v>
      </c>
      <c r="C1614" s="861" t="s">
        <v>1844</v>
      </c>
      <c r="D1614" s="862">
        <v>33.97</v>
      </c>
    </row>
    <row r="1615" spans="1:4">
      <c r="A1615" s="861">
        <v>1953</v>
      </c>
      <c r="B1615" s="861" t="s">
        <v>11228</v>
      </c>
      <c r="C1615" s="861" t="s">
        <v>1844</v>
      </c>
      <c r="D1615" s="862">
        <v>59.36</v>
      </c>
    </row>
    <row r="1616" spans="1:4">
      <c r="A1616" s="861">
        <v>1962</v>
      </c>
      <c r="B1616" s="861" t="s">
        <v>11229</v>
      </c>
      <c r="C1616" s="861" t="s">
        <v>1844</v>
      </c>
      <c r="D1616" s="862">
        <v>194.23</v>
      </c>
    </row>
    <row r="1617" spans="1:4">
      <c r="A1617" s="861">
        <v>1955</v>
      </c>
      <c r="B1617" s="861" t="s">
        <v>11230</v>
      </c>
      <c r="C1617" s="861" t="s">
        <v>1844</v>
      </c>
      <c r="D1617" s="862">
        <v>2.56</v>
      </c>
    </row>
    <row r="1618" spans="1:4">
      <c r="A1618" s="861">
        <v>1956</v>
      </c>
      <c r="B1618" s="861" t="s">
        <v>11231</v>
      </c>
      <c r="C1618" s="861" t="s">
        <v>1844</v>
      </c>
      <c r="D1618" s="862">
        <v>3.31</v>
      </c>
    </row>
    <row r="1619" spans="1:4">
      <c r="A1619" s="861">
        <v>1957</v>
      </c>
      <c r="B1619" s="861" t="s">
        <v>11232</v>
      </c>
      <c r="C1619" s="861" t="s">
        <v>1844</v>
      </c>
      <c r="D1619" s="862">
        <v>7.53</v>
      </c>
    </row>
    <row r="1620" spans="1:4">
      <c r="A1620" s="861">
        <v>1958</v>
      </c>
      <c r="B1620" s="861" t="s">
        <v>11233</v>
      </c>
      <c r="C1620" s="861" t="s">
        <v>1844</v>
      </c>
      <c r="D1620" s="862">
        <v>13.36</v>
      </c>
    </row>
    <row r="1621" spans="1:4">
      <c r="A1621" s="861">
        <v>1959</v>
      </c>
      <c r="B1621" s="861" t="s">
        <v>11234</v>
      </c>
      <c r="C1621" s="861" t="s">
        <v>1844</v>
      </c>
      <c r="D1621" s="862">
        <v>16.29</v>
      </c>
    </row>
    <row r="1622" spans="1:4">
      <c r="A1622" s="861">
        <v>1925</v>
      </c>
      <c r="B1622" s="861" t="s">
        <v>11235</v>
      </c>
      <c r="C1622" s="861" t="s">
        <v>1844</v>
      </c>
      <c r="D1622" s="862">
        <v>40.270000000000003</v>
      </c>
    </row>
    <row r="1623" spans="1:4">
      <c r="A1623" s="861">
        <v>1960</v>
      </c>
      <c r="B1623" s="861" t="s">
        <v>11236</v>
      </c>
      <c r="C1623" s="861" t="s">
        <v>1844</v>
      </c>
      <c r="D1623" s="862">
        <v>57.26</v>
      </c>
    </row>
    <row r="1624" spans="1:4">
      <c r="A1624" s="861">
        <v>1961</v>
      </c>
      <c r="B1624" s="861" t="s">
        <v>11237</v>
      </c>
      <c r="C1624" s="861" t="s">
        <v>1844</v>
      </c>
      <c r="D1624" s="862">
        <v>82.27</v>
      </c>
    </row>
    <row r="1625" spans="1:4">
      <c r="A1625" s="861">
        <v>38426</v>
      </c>
      <c r="B1625" s="861" t="s">
        <v>11238</v>
      </c>
      <c r="C1625" s="861" t="s">
        <v>1844</v>
      </c>
      <c r="D1625" s="862">
        <v>27.09</v>
      </c>
    </row>
    <row r="1626" spans="1:4">
      <c r="A1626" s="861">
        <v>38423</v>
      </c>
      <c r="B1626" s="861" t="s">
        <v>11239</v>
      </c>
      <c r="C1626" s="861" t="s">
        <v>1844</v>
      </c>
      <c r="D1626" s="862">
        <v>61.44</v>
      </c>
    </row>
    <row r="1627" spans="1:4">
      <c r="A1627" s="861">
        <v>38421</v>
      </c>
      <c r="B1627" s="861" t="s">
        <v>11240</v>
      </c>
      <c r="C1627" s="861" t="s">
        <v>1844</v>
      </c>
      <c r="D1627" s="862">
        <v>29</v>
      </c>
    </row>
    <row r="1628" spans="1:4">
      <c r="A1628" s="861">
        <v>38422</v>
      </c>
      <c r="B1628" s="861" t="s">
        <v>11241</v>
      </c>
      <c r="C1628" s="861" t="s">
        <v>1844</v>
      </c>
      <c r="D1628" s="862">
        <v>42.4</v>
      </c>
    </row>
    <row r="1629" spans="1:4">
      <c r="A1629" s="861">
        <v>39866</v>
      </c>
      <c r="B1629" s="861" t="s">
        <v>11242</v>
      </c>
      <c r="C1629" s="861" t="s">
        <v>1844</v>
      </c>
      <c r="D1629" s="862">
        <v>21.19</v>
      </c>
    </row>
    <row r="1630" spans="1:4">
      <c r="A1630" s="861">
        <v>39867</v>
      </c>
      <c r="B1630" s="861" t="s">
        <v>11243</v>
      </c>
      <c r="C1630" s="861" t="s">
        <v>1844</v>
      </c>
      <c r="D1630" s="862">
        <v>47.11</v>
      </c>
    </row>
    <row r="1631" spans="1:4">
      <c r="A1631" s="861">
        <v>39868</v>
      </c>
      <c r="B1631" s="861" t="s">
        <v>11244</v>
      </c>
      <c r="C1631" s="861" t="s">
        <v>1844</v>
      </c>
      <c r="D1631" s="862">
        <v>84.88</v>
      </c>
    </row>
    <row r="1632" spans="1:4">
      <c r="A1632" s="861">
        <v>37999</v>
      </c>
      <c r="B1632" s="861" t="s">
        <v>11245</v>
      </c>
      <c r="C1632" s="861" t="s">
        <v>1844</v>
      </c>
      <c r="D1632" s="862">
        <v>9.02</v>
      </c>
    </row>
    <row r="1633" spans="1:4">
      <c r="A1633" s="861">
        <v>38000</v>
      </c>
      <c r="B1633" s="861" t="s">
        <v>11246</v>
      </c>
      <c r="C1633" s="861" t="s">
        <v>1844</v>
      </c>
      <c r="D1633" s="862">
        <v>11.94</v>
      </c>
    </row>
    <row r="1634" spans="1:4">
      <c r="A1634" s="861">
        <v>38129</v>
      </c>
      <c r="B1634" s="861" t="s">
        <v>11247</v>
      </c>
      <c r="C1634" s="861" t="s">
        <v>1844</v>
      </c>
      <c r="D1634" s="862">
        <v>4.45</v>
      </c>
    </row>
    <row r="1635" spans="1:4">
      <c r="A1635" s="861">
        <v>38025</v>
      </c>
      <c r="B1635" s="861" t="s">
        <v>11248</v>
      </c>
      <c r="C1635" s="861" t="s">
        <v>1844</v>
      </c>
      <c r="D1635" s="862">
        <v>7.43</v>
      </c>
    </row>
    <row r="1636" spans="1:4">
      <c r="A1636" s="861">
        <v>38026</v>
      </c>
      <c r="B1636" s="861" t="s">
        <v>11249</v>
      </c>
      <c r="C1636" s="861" t="s">
        <v>1844</v>
      </c>
      <c r="D1636" s="862">
        <v>19.91</v>
      </c>
    </row>
    <row r="1637" spans="1:4">
      <c r="A1637" s="861">
        <v>1858</v>
      </c>
      <c r="B1637" s="861" t="s">
        <v>11250</v>
      </c>
      <c r="C1637" s="861" t="s">
        <v>1844</v>
      </c>
      <c r="D1637" s="862">
        <v>46.21</v>
      </c>
    </row>
    <row r="1638" spans="1:4">
      <c r="A1638" s="861">
        <v>1844</v>
      </c>
      <c r="B1638" s="861" t="s">
        <v>11251</v>
      </c>
      <c r="C1638" s="861" t="s">
        <v>1844</v>
      </c>
      <c r="D1638" s="862">
        <v>170.38</v>
      </c>
    </row>
    <row r="1639" spans="1:4">
      <c r="A1639" s="861">
        <v>1863</v>
      </c>
      <c r="B1639" s="861" t="s">
        <v>11252</v>
      </c>
      <c r="C1639" s="861" t="s">
        <v>1844</v>
      </c>
      <c r="D1639" s="862">
        <v>67.06</v>
      </c>
    </row>
    <row r="1640" spans="1:4">
      <c r="A1640" s="861">
        <v>1865</v>
      </c>
      <c r="B1640" s="861" t="s">
        <v>11253</v>
      </c>
      <c r="C1640" s="861" t="s">
        <v>1844</v>
      </c>
      <c r="D1640" s="862">
        <v>244.66</v>
      </c>
    </row>
    <row r="1641" spans="1:4">
      <c r="A1641" s="861">
        <v>36355</v>
      </c>
      <c r="B1641" s="861" t="s">
        <v>11254</v>
      </c>
      <c r="C1641" s="861" t="s">
        <v>1844</v>
      </c>
      <c r="D1641" s="862">
        <v>8.57</v>
      </c>
    </row>
    <row r="1642" spans="1:4">
      <c r="A1642" s="861">
        <v>36356</v>
      </c>
      <c r="B1642" s="861" t="s">
        <v>11255</v>
      </c>
      <c r="C1642" s="861" t="s">
        <v>1844</v>
      </c>
      <c r="D1642" s="862">
        <v>14.4</v>
      </c>
    </row>
    <row r="1643" spans="1:4">
      <c r="A1643" s="861">
        <v>1932</v>
      </c>
      <c r="B1643" s="861" t="s">
        <v>11256</v>
      </c>
      <c r="C1643" s="861" t="s">
        <v>1844</v>
      </c>
      <c r="D1643" s="862">
        <v>10.47</v>
      </c>
    </row>
    <row r="1644" spans="1:4">
      <c r="A1644" s="861">
        <v>1933</v>
      </c>
      <c r="B1644" s="861" t="s">
        <v>11257</v>
      </c>
      <c r="C1644" s="861" t="s">
        <v>1844</v>
      </c>
      <c r="D1644" s="862">
        <v>4.5999999999999996</v>
      </c>
    </row>
    <row r="1645" spans="1:4">
      <c r="A1645" s="861">
        <v>1951</v>
      </c>
      <c r="B1645" s="861" t="s">
        <v>11258</v>
      </c>
      <c r="C1645" s="861" t="s">
        <v>1844</v>
      </c>
      <c r="D1645" s="862">
        <v>20.47</v>
      </c>
    </row>
    <row r="1646" spans="1:4">
      <c r="A1646" s="861">
        <v>1966</v>
      </c>
      <c r="B1646" s="861" t="s">
        <v>11259</v>
      </c>
      <c r="C1646" s="861" t="s">
        <v>1844</v>
      </c>
      <c r="D1646" s="862">
        <v>23.55</v>
      </c>
    </row>
    <row r="1647" spans="1:4">
      <c r="A1647" s="861">
        <v>1952</v>
      </c>
      <c r="B1647" s="861" t="s">
        <v>11260</v>
      </c>
      <c r="C1647" s="861" t="s">
        <v>1844</v>
      </c>
      <c r="D1647" s="862">
        <v>88.46</v>
      </c>
    </row>
    <row r="1648" spans="1:4">
      <c r="A1648" s="861">
        <v>20104</v>
      </c>
      <c r="B1648" s="861" t="s">
        <v>11261</v>
      </c>
      <c r="C1648" s="861" t="s">
        <v>1844</v>
      </c>
      <c r="D1648" s="862">
        <v>653.61</v>
      </c>
    </row>
    <row r="1649" spans="1:4">
      <c r="A1649" s="861">
        <v>20105</v>
      </c>
      <c r="B1649" s="861" t="s">
        <v>11262</v>
      </c>
      <c r="C1649" s="861" t="s">
        <v>1844</v>
      </c>
      <c r="D1649" s="862">
        <v>1018.06</v>
      </c>
    </row>
    <row r="1650" spans="1:4">
      <c r="A1650" s="861">
        <v>1965</v>
      </c>
      <c r="B1650" s="861" t="s">
        <v>11263</v>
      </c>
      <c r="C1650" s="861" t="s">
        <v>1844</v>
      </c>
      <c r="D1650" s="862">
        <v>47.75</v>
      </c>
    </row>
    <row r="1651" spans="1:4">
      <c r="A1651" s="861">
        <v>10765</v>
      </c>
      <c r="B1651" s="861" t="s">
        <v>11264</v>
      </c>
      <c r="C1651" s="861" t="s">
        <v>1844</v>
      </c>
      <c r="D1651" s="862">
        <v>12.07</v>
      </c>
    </row>
    <row r="1652" spans="1:4">
      <c r="A1652" s="861">
        <v>10767</v>
      </c>
      <c r="B1652" s="861" t="s">
        <v>11265</v>
      </c>
      <c r="C1652" s="861" t="s">
        <v>1844</v>
      </c>
      <c r="D1652" s="862">
        <v>39.549999999999997</v>
      </c>
    </row>
    <row r="1653" spans="1:4">
      <c r="A1653" s="861">
        <v>1970</v>
      </c>
      <c r="B1653" s="861" t="s">
        <v>11266</v>
      </c>
      <c r="C1653" s="861" t="s">
        <v>1844</v>
      </c>
      <c r="D1653" s="862">
        <v>49.56</v>
      </c>
    </row>
    <row r="1654" spans="1:4">
      <c r="A1654" s="861">
        <v>1967</v>
      </c>
      <c r="B1654" s="861" t="s">
        <v>11267</v>
      </c>
      <c r="C1654" s="861" t="s">
        <v>1844</v>
      </c>
      <c r="D1654" s="862">
        <v>5.51</v>
      </c>
    </row>
    <row r="1655" spans="1:4">
      <c r="A1655" s="861">
        <v>1968</v>
      </c>
      <c r="B1655" s="861" t="s">
        <v>11268</v>
      </c>
      <c r="C1655" s="861" t="s">
        <v>1844</v>
      </c>
      <c r="D1655" s="862">
        <v>11.55</v>
      </c>
    </row>
    <row r="1656" spans="1:4">
      <c r="A1656" s="861">
        <v>1969</v>
      </c>
      <c r="B1656" s="861" t="s">
        <v>11269</v>
      </c>
      <c r="C1656" s="861" t="s">
        <v>1844</v>
      </c>
      <c r="D1656" s="862">
        <v>33.99</v>
      </c>
    </row>
    <row r="1657" spans="1:4">
      <c r="A1657" s="861">
        <v>1839</v>
      </c>
      <c r="B1657" s="861" t="s">
        <v>11270</v>
      </c>
      <c r="C1657" s="861" t="s">
        <v>1844</v>
      </c>
      <c r="D1657" s="862">
        <v>177.09</v>
      </c>
    </row>
    <row r="1658" spans="1:4">
      <c r="A1658" s="861">
        <v>1835</v>
      </c>
      <c r="B1658" s="861" t="s">
        <v>11271</v>
      </c>
      <c r="C1658" s="861" t="s">
        <v>1844</v>
      </c>
      <c r="D1658" s="862">
        <v>37.65</v>
      </c>
    </row>
    <row r="1659" spans="1:4">
      <c r="A1659" s="861">
        <v>1823</v>
      </c>
      <c r="B1659" s="861" t="s">
        <v>11272</v>
      </c>
      <c r="C1659" s="861" t="s">
        <v>1844</v>
      </c>
      <c r="D1659" s="862">
        <v>72.790000000000006</v>
      </c>
    </row>
    <row r="1660" spans="1:4">
      <c r="A1660" s="861">
        <v>1827</v>
      </c>
      <c r="B1660" s="861" t="s">
        <v>11273</v>
      </c>
      <c r="C1660" s="861" t="s">
        <v>1844</v>
      </c>
      <c r="D1660" s="862">
        <v>175.36</v>
      </c>
    </row>
    <row r="1661" spans="1:4">
      <c r="A1661" s="861">
        <v>1831</v>
      </c>
      <c r="B1661" s="861" t="s">
        <v>11274</v>
      </c>
      <c r="C1661" s="861" t="s">
        <v>1844</v>
      </c>
      <c r="D1661" s="862">
        <v>38.28</v>
      </c>
    </row>
    <row r="1662" spans="1:4">
      <c r="A1662" s="861">
        <v>1825</v>
      </c>
      <c r="B1662" s="861" t="s">
        <v>11275</v>
      </c>
      <c r="C1662" s="861" t="s">
        <v>1844</v>
      </c>
      <c r="D1662" s="862">
        <v>94.48</v>
      </c>
    </row>
    <row r="1663" spans="1:4">
      <c r="A1663" s="861">
        <v>1828</v>
      </c>
      <c r="B1663" s="861" t="s">
        <v>11276</v>
      </c>
      <c r="C1663" s="861" t="s">
        <v>1844</v>
      </c>
      <c r="D1663" s="862">
        <v>214</v>
      </c>
    </row>
    <row r="1664" spans="1:4">
      <c r="A1664" s="861">
        <v>1845</v>
      </c>
      <c r="B1664" s="861" t="s">
        <v>11277</v>
      </c>
      <c r="C1664" s="861" t="s">
        <v>1844</v>
      </c>
      <c r="D1664" s="862">
        <v>47.97</v>
      </c>
    </row>
    <row r="1665" spans="1:4">
      <c r="A1665" s="861">
        <v>1824</v>
      </c>
      <c r="B1665" s="861" t="s">
        <v>11278</v>
      </c>
      <c r="C1665" s="861" t="s">
        <v>1844</v>
      </c>
      <c r="D1665" s="862">
        <v>113.26</v>
      </c>
    </row>
    <row r="1666" spans="1:4">
      <c r="A1666" s="861">
        <v>1941</v>
      </c>
      <c r="B1666" s="861" t="s">
        <v>11279</v>
      </c>
      <c r="C1666" s="861" t="s">
        <v>1844</v>
      </c>
      <c r="D1666" s="862">
        <v>28.7</v>
      </c>
    </row>
    <row r="1667" spans="1:4">
      <c r="A1667" s="861">
        <v>1940</v>
      </c>
      <c r="B1667" s="861" t="s">
        <v>11280</v>
      </c>
      <c r="C1667" s="861" t="s">
        <v>1844</v>
      </c>
      <c r="D1667" s="862">
        <v>21.69</v>
      </c>
    </row>
    <row r="1668" spans="1:4">
      <c r="A1668" s="861">
        <v>1937</v>
      </c>
      <c r="B1668" s="861" t="s">
        <v>11281</v>
      </c>
      <c r="C1668" s="861" t="s">
        <v>1844</v>
      </c>
      <c r="D1668" s="862">
        <v>4.5</v>
      </c>
    </row>
    <row r="1669" spans="1:4">
      <c r="A1669" s="861">
        <v>1939</v>
      </c>
      <c r="B1669" s="861" t="s">
        <v>11282</v>
      </c>
      <c r="C1669" s="861" t="s">
        <v>1844</v>
      </c>
      <c r="D1669" s="862">
        <v>8.92</v>
      </c>
    </row>
    <row r="1670" spans="1:4">
      <c r="A1670" s="861">
        <v>1942</v>
      </c>
      <c r="B1670" s="861" t="s">
        <v>11283</v>
      </c>
      <c r="C1670" s="861" t="s">
        <v>1844</v>
      </c>
      <c r="D1670" s="862">
        <v>40.96</v>
      </c>
    </row>
    <row r="1671" spans="1:4">
      <c r="A1671" s="861">
        <v>1938</v>
      </c>
      <c r="B1671" s="861" t="s">
        <v>11284</v>
      </c>
      <c r="C1671" s="861" t="s">
        <v>1844</v>
      </c>
      <c r="D1671" s="862">
        <v>5.7</v>
      </c>
    </row>
    <row r="1672" spans="1:4">
      <c r="A1672" s="861">
        <v>42692</v>
      </c>
      <c r="B1672" s="861" t="s">
        <v>11285</v>
      </c>
      <c r="C1672" s="861" t="s">
        <v>1844</v>
      </c>
      <c r="D1672" s="862">
        <v>542.82000000000005</v>
      </c>
    </row>
    <row r="1673" spans="1:4">
      <c r="A1673" s="861">
        <v>42693</v>
      </c>
      <c r="B1673" s="861" t="s">
        <v>11286</v>
      </c>
      <c r="C1673" s="861" t="s">
        <v>1844</v>
      </c>
      <c r="D1673" s="862">
        <v>892.9</v>
      </c>
    </row>
    <row r="1674" spans="1:4">
      <c r="A1674" s="861">
        <v>42695</v>
      </c>
      <c r="B1674" s="861" t="s">
        <v>11287</v>
      </c>
      <c r="C1674" s="861" t="s">
        <v>1844</v>
      </c>
      <c r="D1674" s="862">
        <v>678.92</v>
      </c>
    </row>
    <row r="1675" spans="1:4">
      <c r="A1675" s="861">
        <v>42694</v>
      </c>
      <c r="B1675" s="861" t="s">
        <v>11288</v>
      </c>
      <c r="C1675" s="861" t="s">
        <v>1844</v>
      </c>
      <c r="D1675" s="862">
        <v>1003.69</v>
      </c>
    </row>
    <row r="1676" spans="1:4">
      <c r="A1676" s="861">
        <v>20097</v>
      </c>
      <c r="B1676" s="861" t="s">
        <v>11289</v>
      </c>
      <c r="C1676" s="861" t="s">
        <v>1844</v>
      </c>
      <c r="D1676" s="862">
        <v>46.82</v>
      </c>
    </row>
    <row r="1677" spans="1:4">
      <c r="A1677" s="861">
        <v>20098</v>
      </c>
      <c r="B1677" s="861" t="s">
        <v>11290</v>
      </c>
      <c r="C1677" s="861" t="s">
        <v>1844</v>
      </c>
      <c r="D1677" s="862">
        <v>157.88</v>
      </c>
    </row>
    <row r="1678" spans="1:4">
      <c r="A1678" s="861">
        <v>20096</v>
      </c>
      <c r="B1678" s="861" t="s">
        <v>11291</v>
      </c>
      <c r="C1678" s="861" t="s">
        <v>1844</v>
      </c>
      <c r="D1678" s="862">
        <v>30.64</v>
      </c>
    </row>
    <row r="1679" spans="1:4">
      <c r="A1679" s="861">
        <v>1964</v>
      </c>
      <c r="B1679" s="861" t="s">
        <v>11292</v>
      </c>
      <c r="C1679" s="861" t="s">
        <v>1844</v>
      </c>
      <c r="D1679" s="862">
        <v>28.32</v>
      </c>
    </row>
    <row r="1680" spans="1:4">
      <c r="A1680" s="861">
        <v>1880</v>
      </c>
      <c r="B1680" s="861" t="s">
        <v>11293</v>
      </c>
      <c r="C1680" s="861" t="s">
        <v>1844</v>
      </c>
      <c r="D1680" s="862">
        <v>3.12</v>
      </c>
    </row>
    <row r="1681" spans="1:4">
      <c r="A1681" s="861">
        <v>39274</v>
      </c>
      <c r="B1681" s="861" t="s">
        <v>11294</v>
      </c>
      <c r="C1681" s="861" t="s">
        <v>1844</v>
      </c>
      <c r="D1681" s="862">
        <v>2.42</v>
      </c>
    </row>
    <row r="1682" spans="1:4">
      <c r="A1682" s="861">
        <v>2628</v>
      </c>
      <c r="B1682" s="861" t="s">
        <v>11295</v>
      </c>
      <c r="C1682" s="861" t="s">
        <v>1844</v>
      </c>
      <c r="D1682" s="862">
        <v>238.94</v>
      </c>
    </row>
    <row r="1683" spans="1:4">
      <c r="A1683" s="861">
        <v>2622</v>
      </c>
      <c r="B1683" s="861" t="s">
        <v>11296</v>
      </c>
      <c r="C1683" s="861" t="s">
        <v>1844</v>
      </c>
      <c r="D1683" s="862">
        <v>5.67</v>
      </c>
    </row>
    <row r="1684" spans="1:4">
      <c r="A1684" s="861">
        <v>2623</v>
      </c>
      <c r="B1684" s="861" t="s">
        <v>11297</v>
      </c>
      <c r="C1684" s="861" t="s">
        <v>1844</v>
      </c>
      <c r="D1684" s="862">
        <v>6.83</v>
      </c>
    </row>
    <row r="1685" spans="1:4">
      <c r="A1685" s="861">
        <v>2624</v>
      </c>
      <c r="B1685" s="861" t="s">
        <v>11298</v>
      </c>
      <c r="C1685" s="861" t="s">
        <v>1844</v>
      </c>
      <c r="D1685" s="862">
        <v>10.86</v>
      </c>
    </row>
    <row r="1686" spans="1:4">
      <c r="A1686" s="861">
        <v>2625</v>
      </c>
      <c r="B1686" s="861" t="s">
        <v>11299</v>
      </c>
      <c r="C1686" s="861" t="s">
        <v>1844</v>
      </c>
      <c r="D1686" s="862">
        <v>22.93</v>
      </c>
    </row>
    <row r="1687" spans="1:4">
      <c r="A1687" s="861">
        <v>2626</v>
      </c>
      <c r="B1687" s="861" t="s">
        <v>11300</v>
      </c>
      <c r="C1687" s="861" t="s">
        <v>1844</v>
      </c>
      <c r="D1687" s="862">
        <v>33.590000000000003</v>
      </c>
    </row>
    <row r="1688" spans="1:4">
      <c r="A1688" s="861">
        <v>2630</v>
      </c>
      <c r="B1688" s="861" t="s">
        <v>11301</v>
      </c>
      <c r="C1688" s="861" t="s">
        <v>1844</v>
      </c>
      <c r="D1688" s="862">
        <v>51.09</v>
      </c>
    </row>
    <row r="1689" spans="1:4">
      <c r="A1689" s="861">
        <v>2627</v>
      </c>
      <c r="B1689" s="861" t="s">
        <v>11302</v>
      </c>
      <c r="C1689" s="861" t="s">
        <v>1844</v>
      </c>
      <c r="D1689" s="862">
        <v>90</v>
      </c>
    </row>
    <row r="1690" spans="1:4">
      <c r="A1690" s="861">
        <v>2629</v>
      </c>
      <c r="B1690" s="861" t="s">
        <v>11303</v>
      </c>
      <c r="C1690" s="861" t="s">
        <v>1844</v>
      </c>
      <c r="D1690" s="862">
        <v>121.73</v>
      </c>
    </row>
    <row r="1691" spans="1:4">
      <c r="A1691" s="861">
        <v>12033</v>
      </c>
      <c r="B1691" s="861" t="s">
        <v>11304</v>
      </c>
      <c r="C1691" s="861" t="s">
        <v>1844</v>
      </c>
      <c r="D1691" s="862">
        <v>9.9700000000000006</v>
      </c>
    </row>
    <row r="1692" spans="1:4">
      <c r="A1692" s="861">
        <v>40408</v>
      </c>
      <c r="B1692" s="861" t="s">
        <v>11305</v>
      </c>
      <c r="C1692" s="861" t="s">
        <v>1844</v>
      </c>
      <c r="D1692" s="862">
        <v>6.55</v>
      </c>
    </row>
    <row r="1693" spans="1:4">
      <c r="A1693" s="861">
        <v>40409</v>
      </c>
      <c r="B1693" s="861" t="s">
        <v>11306</v>
      </c>
      <c r="C1693" s="861" t="s">
        <v>1844</v>
      </c>
      <c r="D1693" s="862">
        <v>2.3199999999999998</v>
      </c>
    </row>
    <row r="1694" spans="1:4">
      <c r="A1694" s="861">
        <v>39276</v>
      </c>
      <c r="B1694" s="861" t="s">
        <v>11307</v>
      </c>
      <c r="C1694" s="861" t="s">
        <v>1844</v>
      </c>
      <c r="D1694" s="862">
        <v>5.9</v>
      </c>
    </row>
    <row r="1695" spans="1:4">
      <c r="A1695" s="861">
        <v>39277</v>
      </c>
      <c r="B1695" s="861" t="s">
        <v>11308</v>
      </c>
      <c r="C1695" s="861" t="s">
        <v>1844</v>
      </c>
      <c r="D1695" s="862">
        <v>15.94</v>
      </c>
    </row>
    <row r="1696" spans="1:4">
      <c r="A1696" s="861">
        <v>12034</v>
      </c>
      <c r="B1696" s="861" t="s">
        <v>11309</v>
      </c>
      <c r="C1696" s="861" t="s">
        <v>1844</v>
      </c>
      <c r="D1696" s="862">
        <v>4.5199999999999996</v>
      </c>
    </row>
    <row r="1697" spans="1:4">
      <c r="A1697" s="861">
        <v>39879</v>
      </c>
      <c r="B1697" s="861" t="s">
        <v>11310</v>
      </c>
      <c r="C1697" s="861" t="s">
        <v>1844</v>
      </c>
      <c r="D1697" s="862">
        <v>5.95</v>
      </c>
    </row>
    <row r="1698" spans="1:4">
      <c r="A1698" s="861">
        <v>39880</v>
      </c>
      <c r="B1698" s="861" t="s">
        <v>11311</v>
      </c>
      <c r="C1698" s="861" t="s">
        <v>1844</v>
      </c>
      <c r="D1698" s="862">
        <v>13.19</v>
      </c>
    </row>
    <row r="1699" spans="1:4">
      <c r="A1699" s="861">
        <v>39881</v>
      </c>
      <c r="B1699" s="861" t="s">
        <v>11312</v>
      </c>
      <c r="C1699" s="861" t="s">
        <v>1844</v>
      </c>
      <c r="D1699" s="862">
        <v>21.17</v>
      </c>
    </row>
    <row r="1700" spans="1:4">
      <c r="A1700" s="861">
        <v>39882</v>
      </c>
      <c r="B1700" s="861" t="s">
        <v>11313</v>
      </c>
      <c r="C1700" s="861" t="s">
        <v>1844</v>
      </c>
      <c r="D1700" s="862">
        <v>55.77</v>
      </c>
    </row>
    <row r="1701" spans="1:4">
      <c r="A1701" s="861">
        <v>39883</v>
      </c>
      <c r="B1701" s="861" t="s">
        <v>11314</v>
      </c>
      <c r="C1701" s="861" t="s">
        <v>1844</v>
      </c>
      <c r="D1701" s="862">
        <v>89.05</v>
      </c>
    </row>
    <row r="1702" spans="1:4">
      <c r="A1702" s="861">
        <v>39884</v>
      </c>
      <c r="B1702" s="861" t="s">
        <v>11315</v>
      </c>
      <c r="C1702" s="861" t="s">
        <v>1844</v>
      </c>
      <c r="D1702" s="862">
        <v>132.27000000000001</v>
      </c>
    </row>
    <row r="1703" spans="1:4">
      <c r="A1703" s="861">
        <v>39885</v>
      </c>
      <c r="B1703" s="861" t="s">
        <v>11316</v>
      </c>
      <c r="C1703" s="861" t="s">
        <v>1844</v>
      </c>
      <c r="D1703" s="862">
        <v>314.36</v>
      </c>
    </row>
    <row r="1704" spans="1:4">
      <c r="A1704" s="861">
        <v>1777</v>
      </c>
      <c r="B1704" s="861" t="s">
        <v>11317</v>
      </c>
      <c r="C1704" s="861" t="s">
        <v>1844</v>
      </c>
      <c r="D1704" s="862">
        <v>66.03</v>
      </c>
    </row>
    <row r="1705" spans="1:4">
      <c r="A1705" s="861">
        <v>1819</v>
      </c>
      <c r="B1705" s="861" t="s">
        <v>11318</v>
      </c>
      <c r="C1705" s="861" t="s">
        <v>1844</v>
      </c>
      <c r="D1705" s="862">
        <v>48.04</v>
      </c>
    </row>
    <row r="1706" spans="1:4">
      <c r="A1706" s="861">
        <v>1775</v>
      </c>
      <c r="B1706" s="861" t="s">
        <v>11319</v>
      </c>
      <c r="C1706" s="861" t="s">
        <v>1844</v>
      </c>
      <c r="D1706" s="862">
        <v>14.36</v>
      </c>
    </row>
    <row r="1707" spans="1:4">
      <c r="A1707" s="861">
        <v>1776</v>
      </c>
      <c r="B1707" s="861" t="s">
        <v>11320</v>
      </c>
      <c r="C1707" s="861" t="s">
        <v>1844</v>
      </c>
      <c r="D1707" s="862">
        <v>39.08</v>
      </c>
    </row>
    <row r="1708" spans="1:4">
      <c r="A1708" s="861">
        <v>1778</v>
      </c>
      <c r="B1708" s="861" t="s">
        <v>11321</v>
      </c>
      <c r="C1708" s="861" t="s">
        <v>1844</v>
      </c>
      <c r="D1708" s="862">
        <v>159.83000000000001</v>
      </c>
    </row>
    <row r="1709" spans="1:4">
      <c r="A1709" s="861">
        <v>1818</v>
      </c>
      <c r="B1709" s="861" t="s">
        <v>11322</v>
      </c>
      <c r="C1709" s="861" t="s">
        <v>1844</v>
      </c>
      <c r="D1709" s="862">
        <v>106.09</v>
      </c>
    </row>
    <row r="1710" spans="1:4">
      <c r="A1710" s="861">
        <v>1820</v>
      </c>
      <c r="B1710" s="861" t="s">
        <v>11323</v>
      </c>
      <c r="C1710" s="861" t="s">
        <v>1844</v>
      </c>
      <c r="D1710" s="862">
        <v>20.74</v>
      </c>
    </row>
    <row r="1711" spans="1:4">
      <c r="A1711" s="861">
        <v>1779</v>
      </c>
      <c r="B1711" s="861" t="s">
        <v>11324</v>
      </c>
      <c r="C1711" s="861" t="s">
        <v>1844</v>
      </c>
      <c r="D1711" s="862">
        <v>232.44</v>
      </c>
    </row>
    <row r="1712" spans="1:4">
      <c r="A1712" s="861">
        <v>1780</v>
      </c>
      <c r="B1712" s="861" t="s">
        <v>11325</v>
      </c>
      <c r="C1712" s="861" t="s">
        <v>1844</v>
      </c>
      <c r="D1712" s="862">
        <v>479.19</v>
      </c>
    </row>
    <row r="1713" spans="1:4">
      <c r="A1713" s="861">
        <v>1783</v>
      </c>
      <c r="B1713" s="861" t="s">
        <v>11326</v>
      </c>
      <c r="C1713" s="861" t="s">
        <v>1844</v>
      </c>
      <c r="D1713" s="862">
        <v>50.66</v>
      </c>
    </row>
    <row r="1714" spans="1:4">
      <c r="A1714" s="861">
        <v>1782</v>
      </c>
      <c r="B1714" s="861" t="s">
        <v>11327</v>
      </c>
      <c r="C1714" s="861" t="s">
        <v>1844</v>
      </c>
      <c r="D1714" s="862">
        <v>40.06</v>
      </c>
    </row>
    <row r="1715" spans="1:4">
      <c r="A1715" s="861">
        <v>1817</v>
      </c>
      <c r="B1715" s="861" t="s">
        <v>11328</v>
      </c>
      <c r="C1715" s="861" t="s">
        <v>1844</v>
      </c>
      <c r="D1715" s="862">
        <v>11.93</v>
      </c>
    </row>
    <row r="1716" spans="1:4">
      <c r="A1716" s="861">
        <v>1781</v>
      </c>
      <c r="B1716" s="861" t="s">
        <v>11329</v>
      </c>
      <c r="C1716" s="861" t="s">
        <v>1844</v>
      </c>
      <c r="D1716" s="862">
        <v>26.1</v>
      </c>
    </row>
    <row r="1717" spans="1:4">
      <c r="A1717" s="861">
        <v>1784</v>
      </c>
      <c r="B1717" s="861" t="s">
        <v>11330</v>
      </c>
      <c r="C1717" s="861" t="s">
        <v>1844</v>
      </c>
      <c r="D1717" s="862">
        <v>143.07</v>
      </c>
    </row>
    <row r="1718" spans="1:4">
      <c r="A1718" s="861">
        <v>1810</v>
      </c>
      <c r="B1718" s="861" t="s">
        <v>11331</v>
      </c>
      <c r="C1718" s="861" t="s">
        <v>1844</v>
      </c>
      <c r="D1718" s="862">
        <v>79.349999999999994</v>
      </c>
    </row>
    <row r="1719" spans="1:4">
      <c r="A1719" s="861">
        <v>1811</v>
      </c>
      <c r="B1719" s="861" t="s">
        <v>11332</v>
      </c>
      <c r="C1719" s="861" t="s">
        <v>1844</v>
      </c>
      <c r="D1719" s="862">
        <v>17.16</v>
      </c>
    </row>
    <row r="1720" spans="1:4">
      <c r="A1720" s="861">
        <v>1812</v>
      </c>
      <c r="B1720" s="861" t="s">
        <v>11333</v>
      </c>
      <c r="C1720" s="861" t="s">
        <v>1844</v>
      </c>
      <c r="D1720" s="862">
        <v>200.32</v>
      </c>
    </row>
    <row r="1721" spans="1:4">
      <c r="A1721" s="861">
        <v>40386</v>
      </c>
      <c r="B1721" s="861" t="s">
        <v>11334</v>
      </c>
      <c r="C1721" s="861" t="s">
        <v>1844</v>
      </c>
      <c r="D1721" s="862">
        <v>87.86</v>
      </c>
    </row>
    <row r="1722" spans="1:4">
      <c r="A1722" s="861">
        <v>40384</v>
      </c>
      <c r="B1722" s="861" t="s">
        <v>11335</v>
      </c>
      <c r="C1722" s="861" t="s">
        <v>1844</v>
      </c>
      <c r="D1722" s="862">
        <v>60.15</v>
      </c>
    </row>
    <row r="1723" spans="1:4">
      <c r="A1723" s="861">
        <v>40379</v>
      </c>
      <c r="B1723" s="861" t="s">
        <v>11336</v>
      </c>
      <c r="C1723" s="861" t="s">
        <v>1844</v>
      </c>
      <c r="D1723" s="862">
        <v>20.79</v>
      </c>
    </row>
    <row r="1724" spans="1:4">
      <c r="A1724" s="861">
        <v>40423</v>
      </c>
      <c r="B1724" s="861" t="s">
        <v>11337</v>
      </c>
      <c r="C1724" s="861" t="s">
        <v>1844</v>
      </c>
      <c r="D1724" s="862">
        <v>39.35</v>
      </c>
    </row>
    <row r="1725" spans="1:4">
      <c r="A1725" s="861">
        <v>40389</v>
      </c>
      <c r="B1725" s="861" t="s">
        <v>11338</v>
      </c>
      <c r="C1725" s="861" t="s">
        <v>1844</v>
      </c>
      <c r="D1725" s="862">
        <v>249.56</v>
      </c>
    </row>
    <row r="1726" spans="1:4">
      <c r="A1726" s="861">
        <v>40388</v>
      </c>
      <c r="B1726" s="861" t="s">
        <v>11339</v>
      </c>
      <c r="C1726" s="861" t="s">
        <v>1844</v>
      </c>
      <c r="D1726" s="862">
        <v>124.92</v>
      </c>
    </row>
    <row r="1727" spans="1:4">
      <c r="A1727" s="861">
        <v>40381</v>
      </c>
      <c r="B1727" s="861" t="s">
        <v>11340</v>
      </c>
      <c r="C1727" s="861" t="s">
        <v>1844</v>
      </c>
      <c r="D1727" s="862">
        <v>27.73</v>
      </c>
    </row>
    <row r="1728" spans="1:4">
      <c r="A1728" s="861">
        <v>40391</v>
      </c>
      <c r="B1728" s="861" t="s">
        <v>11341</v>
      </c>
      <c r="C1728" s="861" t="s">
        <v>1844</v>
      </c>
      <c r="D1728" s="862">
        <v>647.75</v>
      </c>
    </row>
    <row r="1729" spans="1:4">
      <c r="A1729" s="861">
        <v>40414</v>
      </c>
      <c r="B1729" s="861" t="s">
        <v>11342</v>
      </c>
      <c r="C1729" s="861" t="s">
        <v>1844</v>
      </c>
      <c r="D1729" s="862">
        <v>27.37</v>
      </c>
    </row>
    <row r="1730" spans="1:4">
      <c r="A1730" s="861">
        <v>40416</v>
      </c>
      <c r="B1730" s="861" t="s">
        <v>11343</v>
      </c>
      <c r="C1730" s="861" t="s">
        <v>1844</v>
      </c>
      <c r="D1730" s="862">
        <v>37.840000000000003</v>
      </c>
    </row>
    <row r="1731" spans="1:4">
      <c r="A1731" s="861">
        <v>40418</v>
      </c>
      <c r="B1731" s="861" t="s">
        <v>11344</v>
      </c>
      <c r="C1731" s="861" t="s">
        <v>1844</v>
      </c>
      <c r="D1731" s="862">
        <v>45.13</v>
      </c>
    </row>
    <row r="1732" spans="1:4">
      <c r="A1732" s="861">
        <v>2609</v>
      </c>
      <c r="B1732" s="861" t="s">
        <v>11345</v>
      </c>
      <c r="C1732" s="861" t="s">
        <v>1844</v>
      </c>
      <c r="D1732" s="862">
        <v>5.33</v>
      </c>
    </row>
    <row r="1733" spans="1:4">
      <c r="A1733" s="861">
        <v>2634</v>
      </c>
      <c r="B1733" s="861" t="s">
        <v>11346</v>
      </c>
      <c r="C1733" s="861" t="s">
        <v>1844</v>
      </c>
      <c r="D1733" s="862">
        <v>7</v>
      </c>
    </row>
    <row r="1734" spans="1:4">
      <c r="A1734" s="861">
        <v>2611</v>
      </c>
      <c r="B1734" s="861" t="s">
        <v>11347</v>
      </c>
      <c r="C1734" s="861" t="s">
        <v>1844</v>
      </c>
      <c r="D1734" s="862">
        <v>19.73</v>
      </c>
    </row>
    <row r="1735" spans="1:4">
      <c r="A1735" s="861">
        <v>34359</v>
      </c>
      <c r="B1735" s="861" t="s">
        <v>11348</v>
      </c>
      <c r="C1735" s="861" t="s">
        <v>1844</v>
      </c>
      <c r="D1735" s="862">
        <v>11.51</v>
      </c>
    </row>
    <row r="1736" spans="1:4">
      <c r="A1736" s="861">
        <v>1789</v>
      </c>
      <c r="B1736" s="861" t="s">
        <v>11349</v>
      </c>
      <c r="C1736" s="861" t="s">
        <v>1844</v>
      </c>
      <c r="D1736" s="862">
        <v>63.37</v>
      </c>
    </row>
    <row r="1737" spans="1:4">
      <c r="A1737" s="861">
        <v>1788</v>
      </c>
      <c r="B1737" s="861" t="s">
        <v>11350</v>
      </c>
      <c r="C1737" s="861" t="s">
        <v>1844</v>
      </c>
      <c r="D1737" s="862">
        <v>50.8</v>
      </c>
    </row>
    <row r="1738" spans="1:4">
      <c r="A1738" s="861">
        <v>1786</v>
      </c>
      <c r="B1738" s="861" t="s">
        <v>11351</v>
      </c>
      <c r="C1738" s="861" t="s">
        <v>1844</v>
      </c>
      <c r="D1738" s="862">
        <v>12.61</v>
      </c>
    </row>
    <row r="1739" spans="1:4">
      <c r="A1739" s="861">
        <v>1787</v>
      </c>
      <c r="B1739" s="861" t="s">
        <v>11352</v>
      </c>
      <c r="C1739" s="861" t="s">
        <v>1844</v>
      </c>
      <c r="D1739" s="862">
        <v>30.2</v>
      </c>
    </row>
    <row r="1740" spans="1:4">
      <c r="A1740" s="861">
        <v>1791</v>
      </c>
      <c r="B1740" s="861" t="s">
        <v>11353</v>
      </c>
      <c r="C1740" s="861" t="s">
        <v>1844</v>
      </c>
      <c r="D1740" s="862">
        <v>183.15</v>
      </c>
    </row>
    <row r="1741" spans="1:4">
      <c r="A1741" s="861">
        <v>1790</v>
      </c>
      <c r="B1741" s="861" t="s">
        <v>11354</v>
      </c>
      <c r="C1741" s="861" t="s">
        <v>1844</v>
      </c>
      <c r="D1741" s="862">
        <v>105.54</v>
      </c>
    </row>
    <row r="1742" spans="1:4">
      <c r="A1742" s="861">
        <v>1813</v>
      </c>
      <c r="B1742" s="861" t="s">
        <v>11355</v>
      </c>
      <c r="C1742" s="861" t="s">
        <v>1844</v>
      </c>
      <c r="D1742" s="862">
        <v>20.02</v>
      </c>
    </row>
    <row r="1743" spans="1:4">
      <c r="A1743" s="861">
        <v>1792</v>
      </c>
      <c r="B1743" s="861" t="s">
        <v>11356</v>
      </c>
      <c r="C1743" s="861" t="s">
        <v>1844</v>
      </c>
      <c r="D1743" s="862">
        <v>247.22</v>
      </c>
    </row>
    <row r="1744" spans="1:4">
      <c r="A1744" s="861">
        <v>1793</v>
      </c>
      <c r="B1744" s="861" t="s">
        <v>11357</v>
      </c>
      <c r="C1744" s="861" t="s">
        <v>1844</v>
      </c>
      <c r="D1744" s="862">
        <v>499.56</v>
      </c>
    </row>
    <row r="1745" spans="1:4">
      <c r="A1745" s="861">
        <v>1809</v>
      </c>
      <c r="B1745" s="861" t="s">
        <v>11358</v>
      </c>
      <c r="C1745" s="861" t="s">
        <v>1844</v>
      </c>
      <c r="D1745" s="862">
        <v>59.41</v>
      </c>
    </row>
    <row r="1746" spans="1:4">
      <c r="A1746" s="861">
        <v>1814</v>
      </c>
      <c r="B1746" s="861" t="s">
        <v>11359</v>
      </c>
      <c r="C1746" s="861" t="s">
        <v>1844</v>
      </c>
      <c r="D1746" s="862">
        <v>48.81</v>
      </c>
    </row>
    <row r="1747" spans="1:4">
      <c r="A1747" s="861">
        <v>1803</v>
      </c>
      <c r="B1747" s="861" t="s">
        <v>11360</v>
      </c>
      <c r="C1747" s="861" t="s">
        <v>1844</v>
      </c>
      <c r="D1747" s="862">
        <v>12.33</v>
      </c>
    </row>
    <row r="1748" spans="1:4">
      <c r="A1748" s="861">
        <v>1805</v>
      </c>
      <c r="B1748" s="861" t="s">
        <v>11361</v>
      </c>
      <c r="C1748" s="861" t="s">
        <v>1844</v>
      </c>
      <c r="D1748" s="862">
        <v>28.32</v>
      </c>
    </row>
    <row r="1749" spans="1:4">
      <c r="A1749" s="861">
        <v>1821</v>
      </c>
      <c r="B1749" s="861" t="s">
        <v>11362</v>
      </c>
      <c r="C1749" s="861" t="s">
        <v>1844</v>
      </c>
      <c r="D1749" s="862">
        <v>167.33</v>
      </c>
    </row>
    <row r="1750" spans="1:4">
      <c r="A1750" s="861">
        <v>1806</v>
      </c>
      <c r="B1750" s="861" t="s">
        <v>11363</v>
      </c>
      <c r="C1750" s="861" t="s">
        <v>1844</v>
      </c>
      <c r="D1750" s="862">
        <v>99.6</v>
      </c>
    </row>
    <row r="1751" spans="1:4">
      <c r="A1751" s="861">
        <v>1804</v>
      </c>
      <c r="B1751" s="861" t="s">
        <v>11364</v>
      </c>
      <c r="C1751" s="861" t="s">
        <v>1844</v>
      </c>
      <c r="D1751" s="862">
        <v>17.55</v>
      </c>
    </row>
    <row r="1752" spans="1:4">
      <c r="A1752" s="861">
        <v>1807</v>
      </c>
      <c r="B1752" s="861" t="s">
        <v>11365</v>
      </c>
      <c r="C1752" s="861" t="s">
        <v>1844</v>
      </c>
      <c r="D1752" s="862">
        <v>239.32</v>
      </c>
    </row>
    <row r="1753" spans="1:4">
      <c r="A1753" s="861">
        <v>1808</v>
      </c>
      <c r="B1753" s="861" t="s">
        <v>11366</v>
      </c>
      <c r="C1753" s="861" t="s">
        <v>1844</v>
      </c>
      <c r="D1753" s="862">
        <v>479.78</v>
      </c>
    </row>
    <row r="1754" spans="1:4">
      <c r="A1754" s="861">
        <v>1797</v>
      </c>
      <c r="B1754" s="861" t="s">
        <v>11367</v>
      </c>
      <c r="C1754" s="861" t="s">
        <v>1844</v>
      </c>
      <c r="D1754" s="862">
        <v>71.959999999999994</v>
      </c>
    </row>
    <row r="1755" spans="1:4">
      <c r="A1755" s="861">
        <v>1796</v>
      </c>
      <c r="B1755" s="861" t="s">
        <v>11368</v>
      </c>
      <c r="C1755" s="861" t="s">
        <v>1844</v>
      </c>
      <c r="D1755" s="862">
        <v>55.2</v>
      </c>
    </row>
    <row r="1756" spans="1:4">
      <c r="A1756" s="861">
        <v>1794</v>
      </c>
      <c r="B1756" s="861" t="s">
        <v>11369</v>
      </c>
      <c r="C1756" s="861" t="s">
        <v>1844</v>
      </c>
      <c r="D1756" s="862">
        <v>13.17</v>
      </c>
    </row>
    <row r="1757" spans="1:4">
      <c r="A1757" s="861">
        <v>1816</v>
      </c>
      <c r="B1757" s="861" t="s">
        <v>11370</v>
      </c>
      <c r="C1757" s="861" t="s">
        <v>1844</v>
      </c>
      <c r="D1757" s="862">
        <v>29.71</v>
      </c>
    </row>
    <row r="1758" spans="1:4">
      <c r="A1758" s="861">
        <v>1815</v>
      </c>
      <c r="B1758" s="861" t="s">
        <v>11371</v>
      </c>
      <c r="C1758" s="861" t="s">
        <v>1844</v>
      </c>
      <c r="D1758" s="862">
        <v>228.16</v>
      </c>
    </row>
    <row r="1759" spans="1:4">
      <c r="A1759" s="861">
        <v>1798</v>
      </c>
      <c r="B1759" s="861" t="s">
        <v>11372</v>
      </c>
      <c r="C1759" s="861" t="s">
        <v>1844</v>
      </c>
      <c r="D1759" s="862">
        <v>102.09</v>
      </c>
    </row>
    <row r="1760" spans="1:4">
      <c r="A1760" s="861">
        <v>1795</v>
      </c>
      <c r="B1760" s="861" t="s">
        <v>11373</v>
      </c>
      <c r="C1760" s="861" t="s">
        <v>1844</v>
      </c>
      <c r="D1760" s="862">
        <v>18.25</v>
      </c>
    </row>
    <row r="1761" spans="1:4">
      <c r="A1761" s="861">
        <v>1799</v>
      </c>
      <c r="B1761" s="861" t="s">
        <v>11374</v>
      </c>
      <c r="C1761" s="861" t="s">
        <v>1844</v>
      </c>
      <c r="D1761" s="862">
        <v>297.14999999999998</v>
      </c>
    </row>
    <row r="1762" spans="1:4">
      <c r="A1762" s="861">
        <v>1800</v>
      </c>
      <c r="B1762" s="861" t="s">
        <v>11375</v>
      </c>
      <c r="C1762" s="861" t="s">
        <v>1844</v>
      </c>
      <c r="D1762" s="862">
        <v>567.32000000000005</v>
      </c>
    </row>
    <row r="1763" spans="1:4">
      <c r="A1763" s="861">
        <v>1802</v>
      </c>
      <c r="B1763" s="861" t="s">
        <v>11376</v>
      </c>
      <c r="C1763" s="861" t="s">
        <v>1844</v>
      </c>
      <c r="D1763" s="862">
        <v>1419.09</v>
      </c>
    </row>
    <row r="1764" spans="1:4">
      <c r="A1764" s="861">
        <v>40385</v>
      </c>
      <c r="B1764" s="861" t="s">
        <v>11377</v>
      </c>
      <c r="C1764" s="861" t="s">
        <v>1844</v>
      </c>
      <c r="D1764" s="862">
        <v>87.86</v>
      </c>
    </row>
    <row r="1765" spans="1:4">
      <c r="A1765" s="861">
        <v>40383</v>
      </c>
      <c r="B1765" s="861" t="s">
        <v>11378</v>
      </c>
      <c r="C1765" s="861" t="s">
        <v>1844</v>
      </c>
      <c r="D1765" s="862">
        <v>60.15</v>
      </c>
    </row>
    <row r="1766" spans="1:4">
      <c r="A1766" s="861">
        <v>40378</v>
      </c>
      <c r="B1766" s="861" t="s">
        <v>11379</v>
      </c>
      <c r="C1766" s="861" t="s">
        <v>1844</v>
      </c>
      <c r="D1766" s="862">
        <v>20.79</v>
      </c>
    </row>
    <row r="1767" spans="1:4">
      <c r="A1767" s="861">
        <v>40382</v>
      </c>
      <c r="B1767" s="861" t="s">
        <v>11380</v>
      </c>
      <c r="C1767" s="861" t="s">
        <v>1844</v>
      </c>
      <c r="D1767" s="862">
        <v>39.35</v>
      </c>
    </row>
    <row r="1768" spans="1:4">
      <c r="A1768" s="861">
        <v>40422</v>
      </c>
      <c r="B1768" s="861" t="s">
        <v>11381</v>
      </c>
      <c r="C1768" s="861" t="s">
        <v>1844</v>
      </c>
      <c r="D1768" s="862">
        <v>268.08999999999997</v>
      </c>
    </row>
    <row r="1769" spans="1:4">
      <c r="A1769" s="861">
        <v>40387</v>
      </c>
      <c r="B1769" s="861" t="s">
        <v>11382</v>
      </c>
      <c r="C1769" s="861" t="s">
        <v>1844</v>
      </c>
      <c r="D1769" s="862">
        <v>136.5</v>
      </c>
    </row>
    <row r="1770" spans="1:4">
      <c r="A1770" s="861">
        <v>40380</v>
      </c>
      <c r="B1770" s="861" t="s">
        <v>11383</v>
      </c>
      <c r="C1770" s="861" t="s">
        <v>1844</v>
      </c>
      <c r="D1770" s="862">
        <v>27.73</v>
      </c>
    </row>
    <row r="1771" spans="1:4">
      <c r="A1771" s="861">
        <v>40390</v>
      </c>
      <c r="B1771" s="861" t="s">
        <v>11384</v>
      </c>
      <c r="C1771" s="861" t="s">
        <v>1844</v>
      </c>
      <c r="D1771" s="862">
        <v>564.63</v>
      </c>
    </row>
    <row r="1772" spans="1:4">
      <c r="A1772" s="861">
        <v>40413</v>
      </c>
      <c r="B1772" s="861" t="s">
        <v>11385</v>
      </c>
      <c r="C1772" s="861" t="s">
        <v>1844</v>
      </c>
      <c r="D1772" s="862">
        <v>29.74</v>
      </c>
    </row>
    <row r="1773" spans="1:4">
      <c r="A1773" s="861">
        <v>40415</v>
      </c>
      <c r="B1773" s="861" t="s">
        <v>11386</v>
      </c>
      <c r="C1773" s="861" t="s">
        <v>1844</v>
      </c>
      <c r="D1773" s="862">
        <v>42.38</v>
      </c>
    </row>
    <row r="1774" spans="1:4">
      <c r="A1774" s="861">
        <v>40417</v>
      </c>
      <c r="B1774" s="861" t="s">
        <v>11387</v>
      </c>
      <c r="C1774" s="861" t="s">
        <v>1844</v>
      </c>
      <c r="D1774" s="862">
        <v>49.99</v>
      </c>
    </row>
    <row r="1775" spans="1:4">
      <c r="A1775" s="861">
        <v>39271</v>
      </c>
      <c r="B1775" s="861" t="s">
        <v>11388</v>
      </c>
      <c r="C1775" s="861" t="s">
        <v>1844</v>
      </c>
      <c r="D1775" s="862">
        <v>2.0099999999999998</v>
      </c>
    </row>
    <row r="1776" spans="1:4">
      <c r="A1776" s="861">
        <v>39273</v>
      </c>
      <c r="B1776" s="861" t="s">
        <v>11389</v>
      </c>
      <c r="C1776" s="861" t="s">
        <v>1844</v>
      </c>
      <c r="D1776" s="862">
        <v>3.41</v>
      </c>
    </row>
    <row r="1777" spans="1:4">
      <c r="A1777" s="861">
        <v>39272</v>
      </c>
      <c r="B1777" s="861" t="s">
        <v>11390</v>
      </c>
      <c r="C1777" s="861" t="s">
        <v>1844</v>
      </c>
      <c r="D1777" s="862">
        <v>2.4700000000000002</v>
      </c>
    </row>
    <row r="1778" spans="1:4">
      <c r="A1778" s="861">
        <v>1875</v>
      </c>
      <c r="B1778" s="861" t="s">
        <v>11391</v>
      </c>
      <c r="C1778" s="861" t="s">
        <v>1844</v>
      </c>
      <c r="D1778" s="862">
        <v>5.45</v>
      </c>
    </row>
    <row r="1779" spans="1:4">
      <c r="A1779" s="861">
        <v>1874</v>
      </c>
      <c r="B1779" s="861" t="s">
        <v>11392</v>
      </c>
      <c r="C1779" s="861" t="s">
        <v>1844</v>
      </c>
      <c r="D1779" s="862">
        <v>4.5</v>
      </c>
    </row>
    <row r="1780" spans="1:4">
      <c r="A1780" s="861">
        <v>1870</v>
      </c>
      <c r="B1780" s="861" t="s">
        <v>11393</v>
      </c>
      <c r="C1780" s="861" t="s">
        <v>1844</v>
      </c>
      <c r="D1780" s="862">
        <v>2.6</v>
      </c>
    </row>
    <row r="1781" spans="1:4">
      <c r="A1781" s="861">
        <v>1884</v>
      </c>
      <c r="B1781" s="861" t="s">
        <v>11394</v>
      </c>
      <c r="C1781" s="861" t="s">
        <v>1844</v>
      </c>
      <c r="D1781" s="862">
        <v>3.99</v>
      </c>
    </row>
    <row r="1782" spans="1:4">
      <c r="A1782" s="861">
        <v>1887</v>
      </c>
      <c r="B1782" s="861" t="s">
        <v>11395</v>
      </c>
      <c r="C1782" s="861" t="s">
        <v>1844</v>
      </c>
      <c r="D1782" s="862">
        <v>22.6</v>
      </c>
    </row>
    <row r="1783" spans="1:4">
      <c r="A1783" s="861">
        <v>1876</v>
      </c>
      <c r="B1783" s="861" t="s">
        <v>11396</v>
      </c>
      <c r="C1783" s="861" t="s">
        <v>1844</v>
      </c>
      <c r="D1783" s="862">
        <v>8.86</v>
      </c>
    </row>
    <row r="1784" spans="1:4">
      <c r="A1784" s="861">
        <v>1879</v>
      </c>
      <c r="B1784" s="861" t="s">
        <v>11397</v>
      </c>
      <c r="C1784" s="861" t="s">
        <v>1844</v>
      </c>
      <c r="D1784" s="862">
        <v>2.63</v>
      </c>
    </row>
    <row r="1785" spans="1:4">
      <c r="A1785" s="861">
        <v>1877</v>
      </c>
      <c r="B1785" s="861" t="s">
        <v>11398</v>
      </c>
      <c r="C1785" s="861" t="s">
        <v>1844</v>
      </c>
      <c r="D1785" s="862">
        <v>22.63</v>
      </c>
    </row>
    <row r="1786" spans="1:4">
      <c r="A1786" s="861">
        <v>1878</v>
      </c>
      <c r="B1786" s="861" t="s">
        <v>11399</v>
      </c>
      <c r="C1786" s="861" t="s">
        <v>1844</v>
      </c>
      <c r="D1786" s="862">
        <v>45.48</v>
      </c>
    </row>
    <row r="1787" spans="1:4">
      <c r="A1787" s="861">
        <v>2621</v>
      </c>
      <c r="B1787" s="861" t="s">
        <v>11400</v>
      </c>
      <c r="C1787" s="861" t="s">
        <v>1844</v>
      </c>
      <c r="D1787" s="862">
        <v>168.82</v>
      </c>
    </row>
    <row r="1788" spans="1:4">
      <c r="A1788" s="861">
        <v>2616</v>
      </c>
      <c r="B1788" s="861" t="s">
        <v>11401</v>
      </c>
      <c r="C1788" s="861" t="s">
        <v>1844</v>
      </c>
      <c r="D1788" s="862">
        <v>4.78</v>
      </c>
    </row>
    <row r="1789" spans="1:4">
      <c r="A1789" s="861">
        <v>2633</v>
      </c>
      <c r="B1789" s="861" t="s">
        <v>11402</v>
      </c>
      <c r="C1789" s="861" t="s">
        <v>1844</v>
      </c>
      <c r="D1789" s="862">
        <v>5.4</v>
      </c>
    </row>
    <row r="1790" spans="1:4">
      <c r="A1790" s="861">
        <v>2617</v>
      </c>
      <c r="B1790" s="861" t="s">
        <v>11403</v>
      </c>
      <c r="C1790" s="861" t="s">
        <v>1844</v>
      </c>
      <c r="D1790" s="862">
        <v>7.34</v>
      </c>
    </row>
    <row r="1791" spans="1:4">
      <c r="A1791" s="861">
        <v>2618</v>
      </c>
      <c r="B1791" s="861" t="s">
        <v>11404</v>
      </c>
      <c r="C1791" s="861" t="s">
        <v>1844</v>
      </c>
      <c r="D1791" s="862">
        <v>16.72</v>
      </c>
    </row>
    <row r="1792" spans="1:4">
      <c r="A1792" s="861">
        <v>2632</v>
      </c>
      <c r="B1792" s="861" t="s">
        <v>11405</v>
      </c>
      <c r="C1792" s="861" t="s">
        <v>1844</v>
      </c>
      <c r="D1792" s="862">
        <v>20.39</v>
      </c>
    </row>
    <row r="1793" spans="1:4">
      <c r="A1793" s="861">
        <v>2631</v>
      </c>
      <c r="B1793" s="861" t="s">
        <v>11406</v>
      </c>
      <c r="C1793" s="861" t="s">
        <v>1844</v>
      </c>
      <c r="D1793" s="862">
        <v>29.94</v>
      </c>
    </row>
    <row r="1794" spans="1:4">
      <c r="A1794" s="861">
        <v>2619</v>
      </c>
      <c r="B1794" s="861" t="s">
        <v>11407</v>
      </c>
      <c r="C1794" s="861" t="s">
        <v>1844</v>
      </c>
      <c r="D1794" s="862">
        <v>75.819999999999993</v>
      </c>
    </row>
    <row r="1795" spans="1:4">
      <c r="A1795" s="861">
        <v>2620</v>
      </c>
      <c r="B1795" s="861" t="s">
        <v>11408</v>
      </c>
      <c r="C1795" s="861" t="s">
        <v>1844</v>
      </c>
      <c r="D1795" s="862">
        <v>99.54</v>
      </c>
    </row>
    <row r="1796" spans="1:4">
      <c r="A1796" s="861">
        <v>44472</v>
      </c>
      <c r="B1796" s="861" t="s">
        <v>11409</v>
      </c>
      <c r="C1796" s="861" t="s">
        <v>1844</v>
      </c>
      <c r="D1796" s="862">
        <v>70.38</v>
      </c>
    </row>
    <row r="1797" spans="1:4">
      <c r="A1797" s="861">
        <v>38369</v>
      </c>
      <c r="B1797" s="861" t="s">
        <v>11410</v>
      </c>
      <c r="C1797" s="861" t="s">
        <v>1844</v>
      </c>
      <c r="D1797" s="862">
        <v>18.559999999999999</v>
      </c>
    </row>
    <row r="1798" spans="1:4">
      <c r="A1798" s="861">
        <v>38370</v>
      </c>
      <c r="B1798" s="861" t="s">
        <v>11411</v>
      </c>
      <c r="C1798" s="861" t="s">
        <v>1844</v>
      </c>
      <c r="D1798" s="862">
        <v>18.559999999999999</v>
      </c>
    </row>
    <row r="1799" spans="1:4">
      <c r="A1799" s="861">
        <v>38372</v>
      </c>
      <c r="B1799" s="861" t="s">
        <v>11412</v>
      </c>
      <c r="C1799" s="861" t="s">
        <v>1844</v>
      </c>
      <c r="D1799" s="862">
        <v>20.34</v>
      </c>
    </row>
    <row r="1800" spans="1:4">
      <c r="A1800" s="861">
        <v>2357</v>
      </c>
      <c r="B1800" s="861" t="s">
        <v>11413</v>
      </c>
      <c r="C1800" s="861" t="s">
        <v>9784</v>
      </c>
      <c r="D1800" s="862">
        <v>16.11</v>
      </c>
    </row>
    <row r="1801" spans="1:4">
      <c r="A1801" s="861">
        <v>40806</v>
      </c>
      <c r="B1801" s="861" t="s">
        <v>11414</v>
      </c>
      <c r="C1801" s="861" t="s">
        <v>9786</v>
      </c>
      <c r="D1801" s="862">
        <v>2845.57</v>
      </c>
    </row>
    <row r="1802" spans="1:4">
      <c r="A1802" s="861">
        <v>2355</v>
      </c>
      <c r="B1802" s="861" t="s">
        <v>11415</v>
      </c>
      <c r="C1802" s="861" t="s">
        <v>9784</v>
      </c>
      <c r="D1802" s="862">
        <v>21.36</v>
      </c>
    </row>
    <row r="1803" spans="1:4">
      <c r="A1803" s="861">
        <v>40805</v>
      </c>
      <c r="B1803" s="861" t="s">
        <v>11416</v>
      </c>
      <c r="C1803" s="861" t="s">
        <v>9786</v>
      </c>
      <c r="D1803" s="862">
        <v>3772.48</v>
      </c>
    </row>
    <row r="1804" spans="1:4">
      <c r="A1804" s="861">
        <v>2358</v>
      </c>
      <c r="B1804" s="861" t="s">
        <v>11417</v>
      </c>
      <c r="C1804" s="861" t="s">
        <v>9784</v>
      </c>
      <c r="D1804" s="862">
        <v>17.07</v>
      </c>
    </row>
    <row r="1805" spans="1:4">
      <c r="A1805" s="861">
        <v>40807</v>
      </c>
      <c r="B1805" s="861" t="s">
        <v>11418</v>
      </c>
      <c r="C1805" s="861" t="s">
        <v>9786</v>
      </c>
      <c r="D1805" s="862">
        <v>3015.46</v>
      </c>
    </row>
    <row r="1806" spans="1:4">
      <c r="A1806" s="861">
        <v>2359</v>
      </c>
      <c r="B1806" s="861" t="s">
        <v>11419</v>
      </c>
      <c r="C1806" s="861" t="s">
        <v>9784</v>
      </c>
      <c r="D1806" s="862">
        <v>17.05</v>
      </c>
    </row>
    <row r="1807" spans="1:4">
      <c r="A1807" s="861">
        <v>40808</v>
      </c>
      <c r="B1807" s="861" t="s">
        <v>11420</v>
      </c>
      <c r="C1807" s="861" t="s">
        <v>9786</v>
      </c>
      <c r="D1807" s="862">
        <v>3014.61</v>
      </c>
    </row>
    <row r="1808" spans="1:4">
      <c r="A1808" s="861">
        <v>44330</v>
      </c>
      <c r="B1808" s="861" t="s">
        <v>11421</v>
      </c>
      <c r="C1808" s="861" t="s">
        <v>9673</v>
      </c>
      <c r="D1808" s="862">
        <v>6.59</v>
      </c>
    </row>
    <row r="1809" spans="1:4">
      <c r="A1809" s="861">
        <v>43144</v>
      </c>
      <c r="B1809" s="861" t="s">
        <v>11422</v>
      </c>
      <c r="C1809" s="861" t="s">
        <v>9671</v>
      </c>
      <c r="D1809" s="862">
        <v>28.37</v>
      </c>
    </row>
    <row r="1810" spans="1:4">
      <c r="A1810" s="861">
        <v>39397</v>
      </c>
      <c r="B1810" s="861" t="s">
        <v>11423</v>
      </c>
      <c r="C1810" s="861" t="s">
        <v>9673</v>
      </c>
      <c r="D1810" s="862">
        <v>12.93</v>
      </c>
    </row>
    <row r="1811" spans="1:4">
      <c r="A1811" s="861">
        <v>2692</v>
      </c>
      <c r="B1811" s="861" t="s">
        <v>11424</v>
      </c>
      <c r="C1811" s="861" t="s">
        <v>9673</v>
      </c>
      <c r="D1811" s="862">
        <v>5.22</v>
      </c>
    </row>
    <row r="1812" spans="1:4">
      <c r="A1812" s="861">
        <v>44329</v>
      </c>
      <c r="B1812" s="861" t="s">
        <v>11425</v>
      </c>
      <c r="C1812" s="861" t="s">
        <v>9673</v>
      </c>
      <c r="D1812" s="862">
        <v>8.6300000000000008</v>
      </c>
    </row>
    <row r="1813" spans="1:4">
      <c r="A1813" s="861">
        <v>5318</v>
      </c>
      <c r="B1813" s="861" t="s">
        <v>11426</v>
      </c>
      <c r="C1813" s="861" t="s">
        <v>9673</v>
      </c>
      <c r="D1813" s="862">
        <v>13.96</v>
      </c>
    </row>
    <row r="1814" spans="1:4">
      <c r="A1814" s="861">
        <v>5330</v>
      </c>
      <c r="B1814" s="861" t="s">
        <v>11427</v>
      </c>
      <c r="C1814" s="861" t="s">
        <v>9673</v>
      </c>
      <c r="D1814" s="862">
        <v>31.82</v>
      </c>
    </row>
    <row r="1815" spans="1:4">
      <c r="A1815" s="861">
        <v>44532</v>
      </c>
      <c r="B1815" s="861" t="s">
        <v>11428</v>
      </c>
      <c r="C1815" s="861" t="s">
        <v>1844</v>
      </c>
      <c r="D1815" s="862">
        <v>36.26</v>
      </c>
    </row>
    <row r="1816" spans="1:4">
      <c r="A1816" s="861">
        <v>44531</v>
      </c>
      <c r="B1816" s="861" t="s">
        <v>11429</v>
      </c>
      <c r="C1816" s="861" t="s">
        <v>1844</v>
      </c>
      <c r="D1816" s="862">
        <v>115.25</v>
      </c>
    </row>
    <row r="1817" spans="1:4">
      <c r="A1817" s="861">
        <v>38140</v>
      </c>
      <c r="B1817" s="861" t="s">
        <v>11430</v>
      </c>
      <c r="C1817" s="861" t="s">
        <v>1844</v>
      </c>
      <c r="D1817" s="862">
        <v>27.95</v>
      </c>
    </row>
    <row r="1818" spans="1:4">
      <c r="A1818" s="861">
        <v>13887</v>
      </c>
      <c r="B1818" s="861" t="s">
        <v>11431</v>
      </c>
      <c r="C1818" s="861" t="s">
        <v>1844</v>
      </c>
      <c r="D1818" s="862">
        <v>661.73</v>
      </c>
    </row>
    <row r="1819" spans="1:4">
      <c r="A1819" s="861">
        <v>44495</v>
      </c>
      <c r="B1819" s="861" t="s">
        <v>11432</v>
      </c>
      <c r="C1819" s="861" t="s">
        <v>1844</v>
      </c>
      <c r="D1819" s="862">
        <v>29.46</v>
      </c>
    </row>
    <row r="1820" spans="1:4">
      <c r="A1820" s="861">
        <v>44533</v>
      </c>
      <c r="B1820" s="861" t="s">
        <v>11433</v>
      </c>
      <c r="C1820" s="861" t="s">
        <v>1844</v>
      </c>
      <c r="D1820" s="862">
        <v>27.82</v>
      </c>
    </row>
    <row r="1821" spans="1:4">
      <c r="A1821" s="861">
        <v>44534</v>
      </c>
      <c r="B1821" s="861" t="s">
        <v>11434</v>
      </c>
      <c r="C1821" s="861" t="s">
        <v>1844</v>
      </c>
      <c r="D1821" s="862">
        <v>7.25</v>
      </c>
    </row>
    <row r="1822" spans="1:4">
      <c r="A1822" s="861">
        <v>34544</v>
      </c>
      <c r="B1822" s="861" t="s">
        <v>11435</v>
      </c>
      <c r="C1822" s="861" t="s">
        <v>1844</v>
      </c>
      <c r="D1822" s="862">
        <v>1469.67</v>
      </c>
    </row>
    <row r="1823" spans="1:4">
      <c r="A1823" s="861">
        <v>34729</v>
      </c>
      <c r="B1823" s="861" t="s">
        <v>11436</v>
      </c>
      <c r="C1823" s="861" t="s">
        <v>1844</v>
      </c>
      <c r="D1823" s="862">
        <v>1156.1199999999999</v>
      </c>
    </row>
    <row r="1824" spans="1:4">
      <c r="A1824" s="861">
        <v>34734</v>
      </c>
      <c r="B1824" s="861" t="s">
        <v>11437</v>
      </c>
      <c r="C1824" s="861" t="s">
        <v>1844</v>
      </c>
      <c r="D1824" s="862">
        <v>1790.04</v>
      </c>
    </row>
    <row r="1825" spans="1:4">
      <c r="A1825" s="861">
        <v>34738</v>
      </c>
      <c r="B1825" s="861" t="s">
        <v>11438</v>
      </c>
      <c r="C1825" s="861" t="s">
        <v>1844</v>
      </c>
      <c r="D1825" s="862">
        <v>4182.1099999999997</v>
      </c>
    </row>
    <row r="1826" spans="1:4">
      <c r="A1826" s="861">
        <v>2391</v>
      </c>
      <c r="B1826" s="861" t="s">
        <v>11439</v>
      </c>
      <c r="C1826" s="861" t="s">
        <v>1844</v>
      </c>
      <c r="D1826" s="862">
        <v>340.14</v>
      </c>
    </row>
    <row r="1827" spans="1:4">
      <c r="A1827" s="861">
        <v>2374</v>
      </c>
      <c r="B1827" s="861" t="s">
        <v>11440</v>
      </c>
      <c r="C1827" s="861" t="s">
        <v>1844</v>
      </c>
      <c r="D1827" s="862">
        <v>385.88</v>
      </c>
    </row>
    <row r="1828" spans="1:4">
      <c r="A1828" s="861">
        <v>2377</v>
      </c>
      <c r="B1828" s="861" t="s">
        <v>11441</v>
      </c>
      <c r="C1828" s="861" t="s">
        <v>1844</v>
      </c>
      <c r="D1828" s="862">
        <v>541.54</v>
      </c>
    </row>
    <row r="1829" spans="1:4">
      <c r="A1829" s="861">
        <v>2393</v>
      </c>
      <c r="B1829" s="861" t="s">
        <v>11442</v>
      </c>
      <c r="C1829" s="861" t="s">
        <v>1844</v>
      </c>
      <c r="D1829" s="862">
        <v>906.89</v>
      </c>
    </row>
    <row r="1830" spans="1:4">
      <c r="A1830" s="861">
        <v>34705</v>
      </c>
      <c r="B1830" s="861" t="s">
        <v>11443</v>
      </c>
      <c r="C1830" s="861" t="s">
        <v>1844</v>
      </c>
      <c r="D1830" s="862">
        <v>793.2</v>
      </c>
    </row>
    <row r="1831" spans="1:4">
      <c r="A1831" s="861">
        <v>34707</v>
      </c>
      <c r="B1831" s="861" t="s">
        <v>11444</v>
      </c>
      <c r="C1831" s="861" t="s">
        <v>1844</v>
      </c>
      <c r="D1831" s="862">
        <v>1469.82</v>
      </c>
    </row>
    <row r="1832" spans="1:4">
      <c r="A1832" s="861">
        <v>2378</v>
      </c>
      <c r="B1832" s="861" t="s">
        <v>11445</v>
      </c>
      <c r="C1832" s="861" t="s">
        <v>1844</v>
      </c>
      <c r="D1832" s="862">
        <v>1245.73</v>
      </c>
    </row>
    <row r="1833" spans="1:4">
      <c r="A1833" s="861">
        <v>2379</v>
      </c>
      <c r="B1833" s="861" t="s">
        <v>11446</v>
      </c>
      <c r="C1833" s="861" t="s">
        <v>1844</v>
      </c>
      <c r="D1833" s="862">
        <v>1245.73</v>
      </c>
    </row>
    <row r="1834" spans="1:4">
      <c r="A1834" s="861">
        <v>2376</v>
      </c>
      <c r="B1834" s="861" t="s">
        <v>11447</v>
      </c>
      <c r="C1834" s="861" t="s">
        <v>1844</v>
      </c>
      <c r="D1834" s="862">
        <v>2051.71</v>
      </c>
    </row>
    <row r="1835" spans="1:4">
      <c r="A1835" s="861">
        <v>2394</v>
      </c>
      <c r="B1835" s="861" t="s">
        <v>11448</v>
      </c>
      <c r="C1835" s="861" t="s">
        <v>1844</v>
      </c>
      <c r="D1835" s="862">
        <v>4386.1899999999996</v>
      </c>
    </row>
    <row r="1836" spans="1:4">
      <c r="A1836" s="861">
        <v>34686</v>
      </c>
      <c r="B1836" s="861" t="s">
        <v>11449</v>
      </c>
      <c r="C1836" s="861" t="s">
        <v>1844</v>
      </c>
      <c r="D1836" s="862">
        <v>13.16</v>
      </c>
    </row>
    <row r="1837" spans="1:4">
      <c r="A1837" s="861">
        <v>34616</v>
      </c>
      <c r="B1837" s="861" t="s">
        <v>11450</v>
      </c>
      <c r="C1837" s="861" t="s">
        <v>1844</v>
      </c>
      <c r="D1837" s="862">
        <v>50.9</v>
      </c>
    </row>
    <row r="1838" spans="1:4">
      <c r="A1838" s="861">
        <v>34623</v>
      </c>
      <c r="B1838" s="861" t="s">
        <v>11451</v>
      </c>
      <c r="C1838" s="861" t="s">
        <v>1844</v>
      </c>
      <c r="D1838" s="862">
        <v>50.11</v>
      </c>
    </row>
    <row r="1839" spans="1:4">
      <c r="A1839" s="861">
        <v>34628</v>
      </c>
      <c r="B1839" s="861" t="s">
        <v>11452</v>
      </c>
      <c r="C1839" s="861" t="s">
        <v>1844</v>
      </c>
      <c r="D1839" s="862">
        <v>71.78</v>
      </c>
    </row>
    <row r="1840" spans="1:4">
      <c r="A1840" s="861">
        <v>34653</v>
      </c>
      <c r="B1840" s="861" t="s">
        <v>11453</v>
      </c>
      <c r="C1840" s="861" t="s">
        <v>1844</v>
      </c>
      <c r="D1840" s="862">
        <v>8.8800000000000008</v>
      </c>
    </row>
    <row r="1841" spans="1:4">
      <c r="A1841" s="861">
        <v>34688</v>
      </c>
      <c r="B1841" s="861" t="s">
        <v>11454</v>
      </c>
      <c r="C1841" s="861" t="s">
        <v>1844</v>
      </c>
      <c r="D1841" s="862">
        <v>16.09</v>
      </c>
    </row>
    <row r="1842" spans="1:4">
      <c r="A1842" s="861">
        <v>34709</v>
      </c>
      <c r="B1842" s="861" t="s">
        <v>11455</v>
      </c>
      <c r="C1842" s="861" t="s">
        <v>1844</v>
      </c>
      <c r="D1842" s="862">
        <v>62.36</v>
      </c>
    </row>
    <row r="1843" spans="1:4">
      <c r="A1843" s="861">
        <v>34714</v>
      </c>
      <c r="B1843" s="861" t="s">
        <v>11456</v>
      </c>
      <c r="C1843" s="861" t="s">
        <v>1844</v>
      </c>
      <c r="D1843" s="862">
        <v>74.48</v>
      </c>
    </row>
    <row r="1844" spans="1:4">
      <c r="A1844" s="861">
        <v>2388</v>
      </c>
      <c r="B1844" s="861" t="s">
        <v>11457</v>
      </c>
      <c r="C1844" s="861" t="s">
        <v>1844</v>
      </c>
      <c r="D1844" s="862">
        <v>61.89</v>
      </c>
    </row>
    <row r="1845" spans="1:4">
      <c r="A1845" s="861">
        <v>34606</v>
      </c>
      <c r="B1845" s="861" t="s">
        <v>11458</v>
      </c>
      <c r="C1845" s="861" t="s">
        <v>1844</v>
      </c>
      <c r="D1845" s="862">
        <v>94.94</v>
      </c>
    </row>
    <row r="1846" spans="1:4">
      <c r="A1846" s="861">
        <v>34689</v>
      </c>
      <c r="B1846" s="861" t="s">
        <v>11459</v>
      </c>
      <c r="C1846" s="861" t="s">
        <v>1844</v>
      </c>
      <c r="D1846" s="862">
        <v>30.22</v>
      </c>
    </row>
    <row r="1847" spans="1:4">
      <c r="A1847" s="861">
        <v>2370</v>
      </c>
      <c r="B1847" s="861" t="s">
        <v>11460</v>
      </c>
      <c r="C1847" s="861" t="s">
        <v>1844</v>
      </c>
      <c r="D1847" s="862">
        <v>11.5</v>
      </c>
    </row>
    <row r="1848" spans="1:4">
      <c r="A1848" s="861">
        <v>2386</v>
      </c>
      <c r="B1848" s="861" t="s">
        <v>11461</v>
      </c>
      <c r="C1848" s="861" t="s">
        <v>1844</v>
      </c>
      <c r="D1848" s="862">
        <v>19.29</v>
      </c>
    </row>
    <row r="1849" spans="1:4">
      <c r="A1849" s="861">
        <v>2392</v>
      </c>
      <c r="B1849" s="861" t="s">
        <v>11462</v>
      </c>
      <c r="C1849" s="861" t="s">
        <v>1844</v>
      </c>
      <c r="D1849" s="862">
        <v>77.2</v>
      </c>
    </row>
    <row r="1850" spans="1:4">
      <c r="A1850" s="861">
        <v>2373</v>
      </c>
      <c r="B1850" s="861" t="s">
        <v>11463</v>
      </c>
      <c r="C1850" s="861" t="s">
        <v>1844</v>
      </c>
      <c r="D1850" s="862">
        <v>108.76</v>
      </c>
    </row>
    <row r="1851" spans="1:4">
      <c r="A1851" s="861">
        <v>39465</v>
      </c>
      <c r="B1851" s="861" t="s">
        <v>11464</v>
      </c>
      <c r="C1851" s="861" t="s">
        <v>1844</v>
      </c>
      <c r="D1851" s="862">
        <v>66.44</v>
      </c>
    </row>
    <row r="1852" spans="1:4">
      <c r="A1852" s="861">
        <v>39466</v>
      </c>
      <c r="B1852" s="861" t="s">
        <v>11465</v>
      </c>
      <c r="C1852" s="861" t="s">
        <v>1844</v>
      </c>
      <c r="D1852" s="862">
        <v>74.75</v>
      </c>
    </row>
    <row r="1853" spans="1:4">
      <c r="A1853" s="861">
        <v>39467</v>
      </c>
      <c r="B1853" s="861" t="s">
        <v>11466</v>
      </c>
      <c r="C1853" s="861" t="s">
        <v>1844</v>
      </c>
      <c r="D1853" s="862">
        <v>95.61</v>
      </c>
    </row>
    <row r="1854" spans="1:4">
      <c r="A1854" s="861">
        <v>39468</v>
      </c>
      <c r="B1854" s="861" t="s">
        <v>11467</v>
      </c>
      <c r="C1854" s="861" t="s">
        <v>1844</v>
      </c>
      <c r="D1854" s="862">
        <v>169.95</v>
      </c>
    </row>
    <row r="1855" spans="1:4">
      <c r="A1855" s="861">
        <v>39469</v>
      </c>
      <c r="B1855" s="861" t="s">
        <v>11468</v>
      </c>
      <c r="C1855" s="861" t="s">
        <v>1844</v>
      </c>
      <c r="D1855" s="862">
        <v>69.23</v>
      </c>
    </row>
    <row r="1856" spans="1:4">
      <c r="A1856" s="861">
        <v>39470</v>
      </c>
      <c r="B1856" s="861" t="s">
        <v>11469</v>
      </c>
      <c r="C1856" s="861" t="s">
        <v>1844</v>
      </c>
      <c r="D1856" s="862">
        <v>85.06</v>
      </c>
    </row>
    <row r="1857" spans="1:4">
      <c r="A1857" s="861">
        <v>39471</v>
      </c>
      <c r="B1857" s="861" t="s">
        <v>11470</v>
      </c>
      <c r="C1857" s="861" t="s">
        <v>1844</v>
      </c>
      <c r="D1857" s="862">
        <v>102.22</v>
      </c>
    </row>
    <row r="1858" spans="1:4">
      <c r="A1858" s="861">
        <v>39472</v>
      </c>
      <c r="B1858" s="861" t="s">
        <v>11471</v>
      </c>
      <c r="C1858" s="861" t="s">
        <v>1844</v>
      </c>
      <c r="D1858" s="862">
        <v>177.61</v>
      </c>
    </row>
    <row r="1859" spans="1:4">
      <c r="A1859" s="861">
        <v>39473</v>
      </c>
      <c r="B1859" s="861" t="s">
        <v>11472</v>
      </c>
      <c r="C1859" s="861" t="s">
        <v>1844</v>
      </c>
      <c r="D1859" s="862">
        <v>114.73</v>
      </c>
    </row>
    <row r="1860" spans="1:4">
      <c r="A1860" s="861">
        <v>39474</v>
      </c>
      <c r="B1860" s="861" t="s">
        <v>11473</v>
      </c>
      <c r="C1860" s="861" t="s">
        <v>1844</v>
      </c>
      <c r="D1860" s="862">
        <v>122.31</v>
      </c>
    </row>
    <row r="1861" spans="1:4">
      <c r="A1861" s="861">
        <v>39475</v>
      </c>
      <c r="B1861" s="861" t="s">
        <v>11474</v>
      </c>
      <c r="C1861" s="861" t="s">
        <v>1844</v>
      </c>
      <c r="D1861" s="862">
        <v>138.77000000000001</v>
      </c>
    </row>
    <row r="1862" spans="1:4">
      <c r="A1862" s="861">
        <v>39476</v>
      </c>
      <c r="B1862" s="861" t="s">
        <v>11475</v>
      </c>
      <c r="C1862" s="861" t="s">
        <v>1844</v>
      </c>
      <c r="D1862" s="862">
        <v>261.24</v>
      </c>
    </row>
    <row r="1863" spans="1:4">
      <c r="A1863" s="861">
        <v>39477</v>
      </c>
      <c r="B1863" s="861" t="s">
        <v>11476</v>
      </c>
      <c r="C1863" s="861" t="s">
        <v>1844</v>
      </c>
      <c r="D1863" s="862">
        <v>128</v>
      </c>
    </row>
    <row r="1864" spans="1:4">
      <c r="A1864" s="861">
        <v>39478</v>
      </c>
      <c r="B1864" s="861" t="s">
        <v>11477</v>
      </c>
      <c r="C1864" s="861" t="s">
        <v>1844</v>
      </c>
      <c r="D1864" s="862">
        <v>131.96</v>
      </c>
    </row>
    <row r="1865" spans="1:4">
      <c r="A1865" s="861">
        <v>39479</v>
      </c>
      <c r="B1865" s="861" t="s">
        <v>11478</v>
      </c>
      <c r="C1865" s="861" t="s">
        <v>1844</v>
      </c>
      <c r="D1865" s="862">
        <v>155.47999999999999</v>
      </c>
    </row>
    <row r="1866" spans="1:4">
      <c r="A1866" s="861">
        <v>39480</v>
      </c>
      <c r="B1866" s="861" t="s">
        <v>11479</v>
      </c>
      <c r="C1866" s="861" t="s">
        <v>1844</v>
      </c>
      <c r="D1866" s="862">
        <v>320.82</v>
      </c>
    </row>
    <row r="1867" spans="1:4">
      <c r="A1867" s="861">
        <v>39459</v>
      </c>
      <c r="B1867" s="861" t="s">
        <v>11480</v>
      </c>
      <c r="C1867" s="861" t="s">
        <v>1844</v>
      </c>
      <c r="D1867" s="862">
        <v>272.3</v>
      </c>
    </row>
    <row r="1868" spans="1:4">
      <c r="A1868" s="861">
        <v>39445</v>
      </c>
      <c r="B1868" s="861" t="s">
        <v>11481</v>
      </c>
      <c r="C1868" s="861" t="s">
        <v>1844</v>
      </c>
      <c r="D1868" s="862">
        <v>136.72</v>
      </c>
    </row>
    <row r="1869" spans="1:4">
      <c r="A1869" s="861">
        <v>39446</v>
      </c>
      <c r="B1869" s="861" t="s">
        <v>11482</v>
      </c>
      <c r="C1869" s="861" t="s">
        <v>1844</v>
      </c>
      <c r="D1869" s="862">
        <v>139.15</v>
      </c>
    </row>
    <row r="1870" spans="1:4">
      <c r="A1870" s="861">
        <v>39447</v>
      </c>
      <c r="B1870" s="861" t="s">
        <v>11483</v>
      </c>
      <c r="C1870" s="861" t="s">
        <v>1844</v>
      </c>
      <c r="D1870" s="862">
        <v>148.81</v>
      </c>
    </row>
    <row r="1871" spans="1:4">
      <c r="A1871" s="861">
        <v>39448</v>
      </c>
      <c r="B1871" s="861" t="s">
        <v>11484</v>
      </c>
      <c r="C1871" s="861" t="s">
        <v>1844</v>
      </c>
      <c r="D1871" s="862">
        <v>253.74</v>
      </c>
    </row>
    <row r="1872" spans="1:4">
      <c r="A1872" s="861">
        <v>39450</v>
      </c>
      <c r="B1872" s="861" t="s">
        <v>11485</v>
      </c>
      <c r="C1872" s="861" t="s">
        <v>1844</v>
      </c>
      <c r="D1872" s="862">
        <v>154.81</v>
      </c>
    </row>
    <row r="1873" spans="1:4">
      <c r="A1873" s="861">
        <v>39451</v>
      </c>
      <c r="B1873" s="861" t="s">
        <v>11486</v>
      </c>
      <c r="C1873" s="861" t="s">
        <v>1844</v>
      </c>
      <c r="D1873" s="862">
        <v>168.85</v>
      </c>
    </row>
    <row r="1874" spans="1:4">
      <c r="A1874" s="861">
        <v>39452</v>
      </c>
      <c r="B1874" s="861" t="s">
        <v>11487</v>
      </c>
      <c r="C1874" s="861" t="s">
        <v>1844</v>
      </c>
      <c r="D1874" s="862">
        <v>169.86</v>
      </c>
    </row>
    <row r="1875" spans="1:4">
      <c r="A1875" s="861">
        <v>39523</v>
      </c>
      <c r="B1875" s="861" t="s">
        <v>11488</v>
      </c>
      <c r="C1875" s="861" t="s">
        <v>1844</v>
      </c>
      <c r="D1875" s="862">
        <v>284.26</v>
      </c>
    </row>
    <row r="1876" spans="1:4">
      <c r="A1876" s="861">
        <v>39449</v>
      </c>
      <c r="B1876" s="861" t="s">
        <v>11489</v>
      </c>
      <c r="C1876" s="861" t="s">
        <v>1844</v>
      </c>
      <c r="D1876" s="862">
        <v>314.8</v>
      </c>
    </row>
    <row r="1877" spans="1:4">
      <c r="A1877" s="861">
        <v>39455</v>
      </c>
      <c r="B1877" s="861" t="s">
        <v>11490</v>
      </c>
      <c r="C1877" s="861" t="s">
        <v>1844</v>
      </c>
      <c r="D1877" s="862">
        <v>155.77000000000001</v>
      </c>
    </row>
    <row r="1878" spans="1:4">
      <c r="A1878" s="861">
        <v>39456</v>
      </c>
      <c r="B1878" s="861" t="s">
        <v>11491</v>
      </c>
      <c r="C1878" s="861" t="s">
        <v>1844</v>
      </c>
      <c r="D1878" s="862">
        <v>155.88</v>
      </c>
    </row>
    <row r="1879" spans="1:4">
      <c r="A1879" s="861">
        <v>39457</v>
      </c>
      <c r="B1879" s="861" t="s">
        <v>11492</v>
      </c>
      <c r="C1879" s="861" t="s">
        <v>1844</v>
      </c>
      <c r="D1879" s="862">
        <v>169.94</v>
      </c>
    </row>
    <row r="1880" spans="1:4">
      <c r="A1880" s="861">
        <v>39458</v>
      </c>
      <c r="B1880" s="861" t="s">
        <v>11493</v>
      </c>
      <c r="C1880" s="861" t="s">
        <v>1844</v>
      </c>
      <c r="D1880" s="862">
        <v>317.12</v>
      </c>
    </row>
    <row r="1881" spans="1:4">
      <c r="A1881" s="861">
        <v>39464</v>
      </c>
      <c r="B1881" s="861" t="s">
        <v>11494</v>
      </c>
      <c r="C1881" s="861" t="s">
        <v>1844</v>
      </c>
      <c r="D1881" s="862">
        <v>509.96</v>
      </c>
    </row>
    <row r="1882" spans="1:4">
      <c r="A1882" s="861">
        <v>39460</v>
      </c>
      <c r="B1882" s="861" t="s">
        <v>11495</v>
      </c>
      <c r="C1882" s="861" t="s">
        <v>1844</v>
      </c>
      <c r="D1882" s="862">
        <v>193.41</v>
      </c>
    </row>
    <row r="1883" spans="1:4">
      <c r="A1883" s="861">
        <v>39461</v>
      </c>
      <c r="B1883" s="861" t="s">
        <v>11496</v>
      </c>
      <c r="C1883" s="861" t="s">
        <v>1844</v>
      </c>
      <c r="D1883" s="862">
        <v>226.63</v>
      </c>
    </row>
    <row r="1884" spans="1:4">
      <c r="A1884" s="861">
        <v>39462</v>
      </c>
      <c r="B1884" s="861" t="s">
        <v>11497</v>
      </c>
      <c r="C1884" s="861" t="s">
        <v>1844</v>
      </c>
      <c r="D1884" s="862">
        <v>218.42</v>
      </c>
    </row>
    <row r="1885" spans="1:4">
      <c r="A1885" s="861">
        <v>39463</v>
      </c>
      <c r="B1885" s="861" t="s">
        <v>11498</v>
      </c>
      <c r="C1885" s="861" t="s">
        <v>1844</v>
      </c>
      <c r="D1885" s="862">
        <v>506</v>
      </c>
    </row>
    <row r="1886" spans="1:4">
      <c r="A1886" s="861">
        <v>26039</v>
      </c>
      <c r="B1886" s="861" t="s">
        <v>11499</v>
      </c>
      <c r="C1886" s="861" t="s">
        <v>1844</v>
      </c>
      <c r="D1886" s="862">
        <v>366962.58</v>
      </c>
    </row>
    <row r="1887" spans="1:4">
      <c r="A1887" s="861">
        <v>2401</v>
      </c>
      <c r="B1887" s="861" t="s">
        <v>11500</v>
      </c>
      <c r="C1887" s="861" t="s">
        <v>1844</v>
      </c>
      <c r="D1887" s="862">
        <v>84405.46</v>
      </c>
    </row>
    <row r="1888" spans="1:4">
      <c r="A1888" s="861">
        <v>38870</v>
      </c>
      <c r="B1888" s="861" t="s">
        <v>11501</v>
      </c>
      <c r="C1888" s="861" t="s">
        <v>1844</v>
      </c>
      <c r="D1888" s="862">
        <v>52.22</v>
      </c>
    </row>
    <row r="1889" spans="1:4">
      <c r="A1889" s="861">
        <v>38869</v>
      </c>
      <c r="B1889" s="861" t="s">
        <v>11502</v>
      </c>
      <c r="C1889" s="861" t="s">
        <v>1844</v>
      </c>
      <c r="D1889" s="862">
        <v>46.07</v>
      </c>
    </row>
    <row r="1890" spans="1:4">
      <c r="A1890" s="861">
        <v>38872</v>
      </c>
      <c r="B1890" s="861" t="s">
        <v>11503</v>
      </c>
      <c r="C1890" s="861" t="s">
        <v>1844</v>
      </c>
      <c r="D1890" s="862">
        <v>71.33</v>
      </c>
    </row>
    <row r="1891" spans="1:4">
      <c r="A1891" s="861">
        <v>38871</v>
      </c>
      <c r="B1891" s="861" t="s">
        <v>11504</v>
      </c>
      <c r="C1891" s="861" t="s">
        <v>1844</v>
      </c>
      <c r="D1891" s="862">
        <v>57.38</v>
      </c>
    </row>
    <row r="1892" spans="1:4">
      <c r="A1892" s="861">
        <v>39283</v>
      </c>
      <c r="B1892" s="861" t="s">
        <v>11505</v>
      </c>
      <c r="C1892" s="861" t="s">
        <v>1844</v>
      </c>
      <c r="D1892" s="862">
        <v>178.73</v>
      </c>
    </row>
    <row r="1893" spans="1:4">
      <c r="A1893" s="861">
        <v>39284</v>
      </c>
      <c r="B1893" s="861" t="s">
        <v>11506</v>
      </c>
      <c r="C1893" s="861" t="s">
        <v>1844</v>
      </c>
      <c r="D1893" s="862">
        <v>193.68</v>
      </c>
    </row>
    <row r="1894" spans="1:4">
      <c r="A1894" s="861">
        <v>39285</v>
      </c>
      <c r="B1894" s="861" t="s">
        <v>11507</v>
      </c>
      <c r="C1894" s="861" t="s">
        <v>1844</v>
      </c>
      <c r="D1894" s="862">
        <v>196.48</v>
      </c>
    </row>
    <row r="1895" spans="1:4">
      <c r="A1895" s="861">
        <v>39286</v>
      </c>
      <c r="B1895" s="861" t="s">
        <v>11508</v>
      </c>
      <c r="C1895" s="861" t="s">
        <v>1844</v>
      </c>
      <c r="D1895" s="862">
        <v>192.2</v>
      </c>
    </row>
    <row r="1896" spans="1:4">
      <c r="A1896" s="861">
        <v>39287</v>
      </c>
      <c r="B1896" s="861" t="s">
        <v>11509</v>
      </c>
      <c r="C1896" s="861" t="s">
        <v>1844</v>
      </c>
      <c r="D1896" s="862">
        <v>225.68</v>
      </c>
    </row>
    <row r="1897" spans="1:4">
      <c r="A1897" s="861">
        <v>39288</v>
      </c>
      <c r="B1897" s="861" t="s">
        <v>11510</v>
      </c>
      <c r="C1897" s="861" t="s">
        <v>1844</v>
      </c>
      <c r="D1897" s="862">
        <v>240.84</v>
      </c>
    </row>
    <row r="1898" spans="1:4">
      <c r="A1898" s="861">
        <v>44476</v>
      </c>
      <c r="B1898" s="861" t="s">
        <v>11511</v>
      </c>
      <c r="C1898" s="861" t="s">
        <v>1838</v>
      </c>
      <c r="D1898" s="862">
        <v>602.26</v>
      </c>
    </row>
    <row r="1899" spans="1:4">
      <c r="A1899" s="861">
        <v>10629</v>
      </c>
      <c r="B1899" s="861" t="s">
        <v>11512</v>
      </c>
      <c r="C1899" s="861" t="s">
        <v>1838</v>
      </c>
      <c r="D1899" s="862">
        <v>640.20000000000005</v>
      </c>
    </row>
    <row r="1900" spans="1:4">
      <c r="A1900" s="861">
        <v>10698</v>
      </c>
      <c r="B1900" s="861" t="s">
        <v>11513</v>
      </c>
      <c r="C1900" s="861" t="s">
        <v>1838</v>
      </c>
      <c r="D1900" s="862">
        <v>166.43</v>
      </c>
    </row>
    <row r="1901" spans="1:4">
      <c r="A1901" s="861">
        <v>40521</v>
      </c>
      <c r="B1901" s="861" t="s">
        <v>11514</v>
      </c>
      <c r="C1901" s="861" t="s">
        <v>1844</v>
      </c>
      <c r="D1901" s="862">
        <v>128068.94</v>
      </c>
    </row>
    <row r="1902" spans="1:4">
      <c r="A1902" s="861">
        <v>2432</v>
      </c>
      <c r="B1902" s="861" t="s">
        <v>11515</v>
      </c>
      <c r="C1902" s="861" t="s">
        <v>1844</v>
      </c>
      <c r="D1902" s="862">
        <v>20.67</v>
      </c>
    </row>
    <row r="1903" spans="1:4">
      <c r="A1903" s="861">
        <v>2433</v>
      </c>
      <c r="B1903" s="861" t="s">
        <v>11516</v>
      </c>
      <c r="C1903" s="861" t="s">
        <v>1844</v>
      </c>
      <c r="D1903" s="862">
        <v>7</v>
      </c>
    </row>
    <row r="1904" spans="1:4">
      <c r="A1904" s="861">
        <v>2420</v>
      </c>
      <c r="B1904" s="861" t="s">
        <v>11517</v>
      </c>
      <c r="C1904" s="861" t="s">
        <v>1844</v>
      </c>
      <c r="D1904" s="862">
        <v>12.03</v>
      </c>
    </row>
    <row r="1905" spans="1:4">
      <c r="A1905" s="861">
        <v>11447</v>
      </c>
      <c r="B1905" s="861" t="s">
        <v>11518</v>
      </c>
      <c r="C1905" s="861" t="s">
        <v>1844</v>
      </c>
      <c r="D1905" s="862">
        <v>23.77</v>
      </c>
    </row>
    <row r="1906" spans="1:4">
      <c r="A1906" s="861">
        <v>11451</v>
      </c>
      <c r="B1906" s="861" t="s">
        <v>11519</v>
      </c>
      <c r="C1906" s="861" t="s">
        <v>1844</v>
      </c>
      <c r="D1906" s="862">
        <v>63.72</v>
      </c>
    </row>
    <row r="1907" spans="1:4">
      <c r="A1907" s="861">
        <v>11116</v>
      </c>
      <c r="B1907" s="861" t="s">
        <v>11520</v>
      </c>
      <c r="C1907" s="861" t="s">
        <v>1844</v>
      </c>
      <c r="D1907" s="862">
        <v>569.65</v>
      </c>
    </row>
    <row r="1908" spans="1:4">
      <c r="A1908" s="861">
        <v>38411</v>
      </c>
      <c r="B1908" s="861" t="s">
        <v>11521</v>
      </c>
      <c r="C1908" s="861" t="s">
        <v>1844</v>
      </c>
      <c r="D1908" s="862">
        <v>1712.87</v>
      </c>
    </row>
    <row r="1909" spans="1:4">
      <c r="A1909" s="861">
        <v>38189</v>
      </c>
      <c r="B1909" s="861" t="s">
        <v>11522</v>
      </c>
      <c r="C1909" s="861" t="s">
        <v>1844</v>
      </c>
      <c r="D1909" s="862">
        <v>142.22999999999999</v>
      </c>
    </row>
    <row r="1910" spans="1:4">
      <c r="A1910" s="861">
        <v>38190</v>
      </c>
      <c r="B1910" s="861" t="s">
        <v>11523</v>
      </c>
      <c r="C1910" s="861" t="s">
        <v>1844</v>
      </c>
      <c r="D1910" s="862">
        <v>299.64</v>
      </c>
    </row>
    <row r="1911" spans="1:4">
      <c r="A1911" s="861">
        <v>7608</v>
      </c>
      <c r="B1911" s="861" t="s">
        <v>11524</v>
      </c>
      <c r="C1911" s="861" t="s">
        <v>1844</v>
      </c>
      <c r="D1911" s="862">
        <v>10.36</v>
      </c>
    </row>
    <row r="1912" spans="1:4">
      <c r="A1912" s="861">
        <v>1370</v>
      </c>
      <c r="B1912" s="861" t="s">
        <v>11525</v>
      </c>
      <c r="C1912" s="861" t="s">
        <v>1844</v>
      </c>
      <c r="D1912" s="862">
        <v>100.77</v>
      </c>
    </row>
    <row r="1913" spans="1:4">
      <c r="A1913" s="861">
        <v>36516</v>
      </c>
      <c r="B1913" s="861" t="s">
        <v>11526</v>
      </c>
      <c r="C1913" s="861" t="s">
        <v>1844</v>
      </c>
      <c r="D1913" s="862">
        <v>118808.39</v>
      </c>
    </row>
    <row r="1914" spans="1:4">
      <c r="A1914" s="861">
        <v>34777</v>
      </c>
      <c r="B1914" s="861" t="s">
        <v>11527</v>
      </c>
      <c r="C1914" s="861" t="s">
        <v>1844</v>
      </c>
      <c r="D1914" s="862">
        <v>3.41</v>
      </c>
    </row>
    <row r="1915" spans="1:4">
      <c r="A1915" s="861">
        <v>7272</v>
      </c>
      <c r="B1915" s="861" t="s">
        <v>11528</v>
      </c>
      <c r="C1915" s="861" t="s">
        <v>1844</v>
      </c>
      <c r="D1915" s="862">
        <v>2.87</v>
      </c>
    </row>
    <row r="1916" spans="1:4">
      <c r="A1916" s="861">
        <v>10605</v>
      </c>
      <c r="B1916" s="861" t="s">
        <v>11529</v>
      </c>
      <c r="C1916" s="861" t="s">
        <v>1844</v>
      </c>
      <c r="D1916" s="862">
        <v>4.72</v>
      </c>
    </row>
    <row r="1917" spans="1:4">
      <c r="A1917" s="861">
        <v>10604</v>
      </c>
      <c r="B1917" s="861" t="s">
        <v>11530</v>
      </c>
      <c r="C1917" s="861" t="s">
        <v>1844</v>
      </c>
      <c r="D1917" s="862">
        <v>11.02</v>
      </c>
    </row>
    <row r="1918" spans="1:4">
      <c r="A1918" s="861">
        <v>672</v>
      </c>
      <c r="B1918" s="861" t="s">
        <v>11531</v>
      </c>
      <c r="C1918" s="861" t="s">
        <v>1844</v>
      </c>
      <c r="D1918" s="862">
        <v>15.15</v>
      </c>
    </row>
    <row r="1919" spans="1:4">
      <c r="A1919" s="861">
        <v>668</v>
      </c>
      <c r="B1919" s="861" t="s">
        <v>11532</v>
      </c>
      <c r="C1919" s="861" t="s">
        <v>1844</v>
      </c>
      <c r="D1919" s="862">
        <v>18.29</v>
      </c>
    </row>
    <row r="1920" spans="1:4">
      <c r="A1920" s="861">
        <v>10578</v>
      </c>
      <c r="B1920" s="861" t="s">
        <v>11533</v>
      </c>
      <c r="C1920" s="861" t="s">
        <v>1844</v>
      </c>
      <c r="D1920" s="862">
        <v>21.3</v>
      </c>
    </row>
    <row r="1921" spans="1:4">
      <c r="A1921" s="861">
        <v>666</v>
      </c>
      <c r="B1921" s="861" t="s">
        <v>11534</v>
      </c>
      <c r="C1921" s="861" t="s">
        <v>1844</v>
      </c>
      <c r="D1921" s="862">
        <v>23.69</v>
      </c>
    </row>
    <row r="1922" spans="1:4">
      <c r="A1922" s="861">
        <v>665</v>
      </c>
      <c r="B1922" s="861" t="s">
        <v>11535</v>
      </c>
      <c r="C1922" s="861" t="s">
        <v>1844</v>
      </c>
      <c r="D1922" s="862">
        <v>31.68</v>
      </c>
    </row>
    <row r="1923" spans="1:4">
      <c r="A1923" s="861">
        <v>10577</v>
      </c>
      <c r="B1923" s="861" t="s">
        <v>11536</v>
      </c>
      <c r="C1923" s="861" t="s">
        <v>1844</v>
      </c>
      <c r="D1923" s="862">
        <v>28.1</v>
      </c>
    </row>
    <row r="1924" spans="1:4">
      <c r="A1924" s="861">
        <v>10583</v>
      </c>
      <c r="B1924" s="861" t="s">
        <v>11537</v>
      </c>
      <c r="C1924" s="861" t="s">
        <v>1844</v>
      </c>
      <c r="D1924" s="862">
        <v>14.6</v>
      </c>
    </row>
    <row r="1925" spans="1:4">
      <c r="A1925" s="861">
        <v>10579</v>
      </c>
      <c r="B1925" s="861" t="s">
        <v>11538</v>
      </c>
      <c r="C1925" s="861" t="s">
        <v>1844</v>
      </c>
      <c r="D1925" s="862">
        <v>25.44</v>
      </c>
    </row>
    <row r="1926" spans="1:4">
      <c r="A1926" s="861">
        <v>10582</v>
      </c>
      <c r="B1926" s="861" t="s">
        <v>11539</v>
      </c>
      <c r="C1926" s="861" t="s">
        <v>1844</v>
      </c>
      <c r="D1926" s="862">
        <v>12.85</v>
      </c>
    </row>
    <row r="1927" spans="1:4">
      <c r="A1927" s="861">
        <v>2436</v>
      </c>
      <c r="B1927" s="861" t="s">
        <v>11540</v>
      </c>
      <c r="C1927" s="861" t="s">
        <v>9784</v>
      </c>
      <c r="D1927" s="862">
        <v>14.19</v>
      </c>
    </row>
    <row r="1928" spans="1:4">
      <c r="A1928" s="861">
        <v>40918</v>
      </c>
      <c r="B1928" s="861" t="s">
        <v>11541</v>
      </c>
      <c r="C1928" s="861" t="s">
        <v>9786</v>
      </c>
      <c r="D1928" s="862">
        <v>2506.0100000000002</v>
      </c>
    </row>
    <row r="1929" spans="1:4">
      <c r="A1929" s="861">
        <v>2439</v>
      </c>
      <c r="B1929" s="861" t="s">
        <v>11542</v>
      </c>
      <c r="C1929" s="861" t="s">
        <v>9784</v>
      </c>
      <c r="D1929" s="862">
        <v>14.19</v>
      </c>
    </row>
    <row r="1930" spans="1:4">
      <c r="A1930" s="861">
        <v>40923</v>
      </c>
      <c r="B1930" s="861" t="s">
        <v>11543</v>
      </c>
      <c r="C1930" s="861" t="s">
        <v>9786</v>
      </c>
      <c r="D1930" s="862">
        <v>2506.0100000000002</v>
      </c>
    </row>
    <row r="1931" spans="1:4">
      <c r="A1931" s="861">
        <v>10998</v>
      </c>
      <c r="B1931" s="861" t="s">
        <v>11544</v>
      </c>
      <c r="C1931" s="861" t="s">
        <v>9671</v>
      </c>
      <c r="D1931" s="862">
        <v>27.66</v>
      </c>
    </row>
    <row r="1932" spans="1:4">
      <c r="A1932" s="861">
        <v>11002</v>
      </c>
      <c r="B1932" s="861" t="s">
        <v>11545</v>
      </c>
      <c r="C1932" s="861" t="s">
        <v>9671</v>
      </c>
      <c r="D1932" s="862">
        <v>25.34</v>
      </c>
    </row>
    <row r="1933" spans="1:4">
      <c r="A1933" s="861">
        <v>10999</v>
      </c>
      <c r="B1933" s="861" t="s">
        <v>11546</v>
      </c>
      <c r="C1933" s="861" t="s">
        <v>9671</v>
      </c>
      <c r="D1933" s="862">
        <v>24.35</v>
      </c>
    </row>
    <row r="1934" spans="1:4">
      <c r="A1934" s="861">
        <v>10997</v>
      </c>
      <c r="B1934" s="861" t="s">
        <v>11547</v>
      </c>
      <c r="C1934" s="861" t="s">
        <v>9671</v>
      </c>
      <c r="D1934" s="862">
        <v>26.39</v>
      </c>
    </row>
    <row r="1935" spans="1:4">
      <c r="A1935" s="861">
        <v>2685</v>
      </c>
      <c r="B1935" s="861" t="s">
        <v>11548</v>
      </c>
      <c r="C1935" s="861" t="s">
        <v>1925</v>
      </c>
      <c r="D1935" s="862">
        <v>6.48</v>
      </c>
    </row>
    <row r="1936" spans="1:4">
      <c r="A1936" s="861">
        <v>2680</v>
      </c>
      <c r="B1936" s="861" t="s">
        <v>11549</v>
      </c>
      <c r="C1936" s="861" t="s">
        <v>1925</v>
      </c>
      <c r="D1936" s="862">
        <v>9.48</v>
      </c>
    </row>
    <row r="1937" spans="1:4">
      <c r="A1937" s="861">
        <v>2684</v>
      </c>
      <c r="B1937" s="861" t="s">
        <v>11550</v>
      </c>
      <c r="C1937" s="861" t="s">
        <v>1925</v>
      </c>
      <c r="D1937" s="862">
        <v>8.6199999999999992</v>
      </c>
    </row>
    <row r="1938" spans="1:4">
      <c r="A1938" s="861">
        <v>2673</v>
      </c>
      <c r="B1938" s="861" t="s">
        <v>11551</v>
      </c>
      <c r="C1938" s="861" t="s">
        <v>1925</v>
      </c>
      <c r="D1938" s="862">
        <v>3.33</v>
      </c>
    </row>
    <row r="1939" spans="1:4">
      <c r="A1939" s="861">
        <v>2681</v>
      </c>
      <c r="B1939" s="861" t="s">
        <v>11552</v>
      </c>
      <c r="C1939" s="861" t="s">
        <v>1925</v>
      </c>
      <c r="D1939" s="862">
        <v>15.49</v>
      </c>
    </row>
    <row r="1940" spans="1:4">
      <c r="A1940" s="861">
        <v>2682</v>
      </c>
      <c r="B1940" s="861" t="s">
        <v>11553</v>
      </c>
      <c r="C1940" s="861" t="s">
        <v>1925</v>
      </c>
      <c r="D1940" s="862">
        <v>22.61</v>
      </c>
    </row>
    <row r="1941" spans="1:4">
      <c r="A1941" s="861">
        <v>2686</v>
      </c>
      <c r="B1941" s="861" t="s">
        <v>11554</v>
      </c>
      <c r="C1941" s="861" t="s">
        <v>1925</v>
      </c>
      <c r="D1941" s="862">
        <v>28.35</v>
      </c>
    </row>
    <row r="1942" spans="1:4">
      <c r="A1942" s="861">
        <v>2674</v>
      </c>
      <c r="B1942" s="861" t="s">
        <v>11555</v>
      </c>
      <c r="C1942" s="861" t="s">
        <v>1925</v>
      </c>
      <c r="D1942" s="862">
        <v>4.1399999999999997</v>
      </c>
    </row>
    <row r="1943" spans="1:4">
      <c r="A1943" s="861">
        <v>2683</v>
      </c>
      <c r="B1943" s="861" t="s">
        <v>11556</v>
      </c>
      <c r="C1943" s="861" t="s">
        <v>1925</v>
      </c>
      <c r="D1943" s="862">
        <v>44.67</v>
      </c>
    </row>
    <row r="1944" spans="1:4">
      <c r="A1944" s="861">
        <v>2676</v>
      </c>
      <c r="B1944" s="861" t="s">
        <v>11557</v>
      </c>
      <c r="C1944" s="861" t="s">
        <v>1925</v>
      </c>
      <c r="D1944" s="862">
        <v>1.93</v>
      </c>
    </row>
    <row r="1945" spans="1:4">
      <c r="A1945" s="861">
        <v>2678</v>
      </c>
      <c r="B1945" s="861" t="s">
        <v>11558</v>
      </c>
      <c r="C1945" s="861" t="s">
        <v>1925</v>
      </c>
      <c r="D1945" s="862">
        <v>2.42</v>
      </c>
    </row>
    <row r="1946" spans="1:4">
      <c r="A1946" s="861">
        <v>2679</v>
      </c>
      <c r="B1946" s="861" t="s">
        <v>11559</v>
      </c>
      <c r="C1946" s="861" t="s">
        <v>1925</v>
      </c>
      <c r="D1946" s="862">
        <v>3.74</v>
      </c>
    </row>
    <row r="1947" spans="1:4">
      <c r="A1947" s="861">
        <v>12070</v>
      </c>
      <c r="B1947" s="861" t="s">
        <v>11560</v>
      </c>
      <c r="C1947" s="861" t="s">
        <v>1925</v>
      </c>
      <c r="D1947" s="862">
        <v>5.2</v>
      </c>
    </row>
    <row r="1948" spans="1:4">
      <c r="A1948" s="861">
        <v>2675</v>
      </c>
      <c r="B1948" s="861" t="s">
        <v>11561</v>
      </c>
      <c r="C1948" s="861" t="s">
        <v>1925</v>
      </c>
      <c r="D1948" s="862">
        <v>6.76</v>
      </c>
    </row>
    <row r="1949" spans="1:4">
      <c r="A1949" s="861">
        <v>12067</v>
      </c>
      <c r="B1949" s="861" t="s">
        <v>11562</v>
      </c>
      <c r="C1949" s="861" t="s">
        <v>1925</v>
      </c>
      <c r="D1949" s="862">
        <v>9.18</v>
      </c>
    </row>
    <row r="1950" spans="1:4">
      <c r="A1950" s="861">
        <v>40401</v>
      </c>
      <c r="B1950" s="861" t="s">
        <v>11563</v>
      </c>
      <c r="C1950" s="861" t="s">
        <v>1925</v>
      </c>
      <c r="D1950" s="862">
        <v>2.16</v>
      </c>
    </row>
    <row r="1951" spans="1:4">
      <c r="A1951" s="861">
        <v>40402</v>
      </c>
      <c r="B1951" s="861" t="s">
        <v>11564</v>
      </c>
      <c r="C1951" s="861" t="s">
        <v>1925</v>
      </c>
      <c r="D1951" s="862">
        <v>2.78</v>
      </c>
    </row>
    <row r="1952" spans="1:4">
      <c r="A1952" s="861">
        <v>40400</v>
      </c>
      <c r="B1952" s="861" t="s">
        <v>11565</v>
      </c>
      <c r="C1952" s="861" t="s">
        <v>1925</v>
      </c>
      <c r="D1952" s="862">
        <v>1.47</v>
      </c>
    </row>
    <row r="1953" spans="1:4">
      <c r="A1953" s="861">
        <v>2504</v>
      </c>
      <c r="B1953" s="861" t="s">
        <v>11566</v>
      </c>
      <c r="C1953" s="861" t="s">
        <v>1925</v>
      </c>
      <c r="D1953" s="862">
        <v>12.27</v>
      </c>
    </row>
    <row r="1954" spans="1:4">
      <c r="A1954" s="861">
        <v>2501</v>
      </c>
      <c r="B1954" s="861" t="s">
        <v>11567</v>
      </c>
      <c r="C1954" s="861" t="s">
        <v>1925</v>
      </c>
      <c r="D1954" s="862">
        <v>16.09</v>
      </c>
    </row>
    <row r="1955" spans="1:4">
      <c r="A1955" s="861">
        <v>2502</v>
      </c>
      <c r="B1955" s="861" t="s">
        <v>11568</v>
      </c>
      <c r="C1955" s="861" t="s">
        <v>1925</v>
      </c>
      <c r="D1955" s="862">
        <v>24.28</v>
      </c>
    </row>
    <row r="1956" spans="1:4">
      <c r="A1956" s="861">
        <v>2503</v>
      </c>
      <c r="B1956" s="861" t="s">
        <v>11569</v>
      </c>
      <c r="C1956" s="861" t="s">
        <v>1925</v>
      </c>
      <c r="D1956" s="862">
        <v>31.25</v>
      </c>
    </row>
    <row r="1957" spans="1:4">
      <c r="A1957" s="861">
        <v>2500</v>
      </c>
      <c r="B1957" s="861" t="s">
        <v>11570</v>
      </c>
      <c r="C1957" s="861" t="s">
        <v>1925</v>
      </c>
      <c r="D1957" s="862">
        <v>41.63</v>
      </c>
    </row>
    <row r="1958" spans="1:4">
      <c r="A1958" s="861">
        <v>2505</v>
      </c>
      <c r="B1958" s="861" t="s">
        <v>11571</v>
      </c>
      <c r="C1958" s="861" t="s">
        <v>1925</v>
      </c>
      <c r="D1958" s="862">
        <v>64.87</v>
      </c>
    </row>
    <row r="1959" spans="1:4">
      <c r="A1959" s="861">
        <v>12056</v>
      </c>
      <c r="B1959" s="861" t="s">
        <v>11572</v>
      </c>
      <c r="C1959" s="861" t="s">
        <v>1925</v>
      </c>
      <c r="D1959" s="862">
        <v>26.21</v>
      </c>
    </row>
    <row r="1960" spans="1:4">
      <c r="A1960" s="861">
        <v>12057</v>
      </c>
      <c r="B1960" s="861" t="s">
        <v>11573</v>
      </c>
      <c r="C1960" s="861" t="s">
        <v>1925</v>
      </c>
      <c r="D1960" s="862">
        <v>22.26</v>
      </c>
    </row>
    <row r="1961" spans="1:4">
      <c r="A1961" s="861">
        <v>12059</v>
      </c>
      <c r="B1961" s="861" t="s">
        <v>11574</v>
      </c>
      <c r="C1961" s="861" t="s">
        <v>1925</v>
      </c>
      <c r="D1961" s="862">
        <v>7.81</v>
      </c>
    </row>
    <row r="1962" spans="1:4">
      <c r="A1962" s="861">
        <v>12058</v>
      </c>
      <c r="B1962" s="861" t="s">
        <v>11575</v>
      </c>
      <c r="C1962" s="861" t="s">
        <v>1925</v>
      </c>
      <c r="D1962" s="862">
        <v>13.88</v>
      </c>
    </row>
    <row r="1963" spans="1:4">
      <c r="A1963" s="861">
        <v>12060</v>
      </c>
      <c r="B1963" s="861" t="s">
        <v>11576</v>
      </c>
      <c r="C1963" s="861" t="s">
        <v>1925</v>
      </c>
      <c r="D1963" s="862">
        <v>57.85</v>
      </c>
    </row>
    <row r="1964" spans="1:4">
      <c r="A1964" s="861">
        <v>12061</v>
      </c>
      <c r="B1964" s="861" t="s">
        <v>11577</v>
      </c>
      <c r="C1964" s="861" t="s">
        <v>1925</v>
      </c>
      <c r="D1964" s="862">
        <v>35.32</v>
      </c>
    </row>
    <row r="1965" spans="1:4">
      <c r="A1965" s="861">
        <v>12062</v>
      </c>
      <c r="B1965" s="861" t="s">
        <v>11578</v>
      </c>
      <c r="C1965" s="861" t="s">
        <v>1925</v>
      </c>
      <c r="D1965" s="862">
        <v>65.14</v>
      </c>
    </row>
    <row r="1966" spans="1:4">
      <c r="A1966" s="861">
        <v>21137</v>
      </c>
      <c r="B1966" s="861" t="s">
        <v>11579</v>
      </c>
      <c r="C1966" s="861" t="s">
        <v>1925</v>
      </c>
      <c r="D1966" s="862">
        <v>11.32</v>
      </c>
    </row>
    <row r="1967" spans="1:4">
      <c r="A1967" s="861">
        <v>2687</v>
      </c>
      <c r="B1967" s="861" t="s">
        <v>11580</v>
      </c>
      <c r="C1967" s="861" t="s">
        <v>1925</v>
      </c>
      <c r="D1967" s="862">
        <v>1.69</v>
      </c>
    </row>
    <row r="1968" spans="1:4">
      <c r="A1968" s="861">
        <v>2689</v>
      </c>
      <c r="B1968" s="861" t="s">
        <v>11581</v>
      </c>
      <c r="C1968" s="861" t="s">
        <v>1925</v>
      </c>
      <c r="D1968" s="862">
        <v>2.0099999999999998</v>
      </c>
    </row>
    <row r="1969" spans="1:4">
      <c r="A1969" s="861">
        <v>2688</v>
      </c>
      <c r="B1969" s="861" t="s">
        <v>11582</v>
      </c>
      <c r="C1969" s="861" t="s">
        <v>1925</v>
      </c>
      <c r="D1969" s="862">
        <v>2.1800000000000002</v>
      </c>
    </row>
    <row r="1970" spans="1:4">
      <c r="A1970" s="861">
        <v>2690</v>
      </c>
      <c r="B1970" s="861" t="s">
        <v>11583</v>
      </c>
      <c r="C1970" s="861" t="s">
        <v>1925</v>
      </c>
      <c r="D1970" s="862">
        <v>3.73</v>
      </c>
    </row>
    <row r="1971" spans="1:4">
      <c r="A1971" s="861">
        <v>39243</v>
      </c>
      <c r="B1971" s="861" t="s">
        <v>11584</v>
      </c>
      <c r="C1971" s="861" t="s">
        <v>1925</v>
      </c>
      <c r="D1971" s="862">
        <v>2.46</v>
      </c>
    </row>
    <row r="1972" spans="1:4">
      <c r="A1972" s="861">
        <v>39244</v>
      </c>
      <c r="B1972" s="861" t="s">
        <v>11585</v>
      </c>
      <c r="C1972" s="861" t="s">
        <v>1925</v>
      </c>
      <c r="D1972" s="862">
        <v>3.32</v>
      </c>
    </row>
    <row r="1973" spans="1:4">
      <c r="A1973" s="861">
        <v>39245</v>
      </c>
      <c r="B1973" s="861" t="s">
        <v>11586</v>
      </c>
      <c r="C1973" s="861" t="s">
        <v>1925</v>
      </c>
      <c r="D1973" s="862">
        <v>6.39</v>
      </c>
    </row>
    <row r="1974" spans="1:4">
      <c r="A1974" s="861">
        <v>39254</v>
      </c>
      <c r="B1974" s="861" t="s">
        <v>11587</v>
      </c>
      <c r="C1974" s="861" t="s">
        <v>1925</v>
      </c>
      <c r="D1974" s="862">
        <v>9.56</v>
      </c>
    </row>
    <row r="1975" spans="1:4">
      <c r="A1975" s="861">
        <v>39255</v>
      </c>
      <c r="B1975" s="861" t="s">
        <v>11588</v>
      </c>
      <c r="C1975" s="861" t="s">
        <v>1925</v>
      </c>
      <c r="D1975" s="862">
        <v>17.690000000000001</v>
      </c>
    </row>
    <row r="1976" spans="1:4">
      <c r="A1976" s="861">
        <v>39253</v>
      </c>
      <c r="B1976" s="861" t="s">
        <v>11589</v>
      </c>
      <c r="C1976" s="861" t="s">
        <v>1925</v>
      </c>
      <c r="D1976" s="862">
        <v>12.19</v>
      </c>
    </row>
    <row r="1977" spans="1:4">
      <c r="A1977" s="861">
        <v>39246</v>
      </c>
      <c r="B1977" s="861" t="s">
        <v>11590</v>
      </c>
      <c r="C1977" s="861" t="s">
        <v>1925</v>
      </c>
      <c r="D1977" s="862">
        <v>3.76</v>
      </c>
    </row>
    <row r="1978" spans="1:4">
      <c r="A1978" s="861">
        <v>39247</v>
      </c>
      <c r="B1978" s="861" t="s">
        <v>11591</v>
      </c>
      <c r="C1978" s="861" t="s">
        <v>1925</v>
      </c>
      <c r="D1978" s="862">
        <v>3.28</v>
      </c>
    </row>
    <row r="1979" spans="1:4">
      <c r="A1979" s="861">
        <v>2446</v>
      </c>
      <c r="B1979" s="861" t="s">
        <v>11592</v>
      </c>
      <c r="C1979" s="861" t="s">
        <v>1925</v>
      </c>
      <c r="D1979" s="862">
        <v>5.4</v>
      </c>
    </row>
    <row r="1980" spans="1:4">
      <c r="A1980" s="861">
        <v>2442</v>
      </c>
      <c r="B1980" s="861" t="s">
        <v>11593</v>
      </c>
      <c r="C1980" s="861" t="s">
        <v>1925</v>
      </c>
      <c r="D1980" s="862">
        <v>7.56</v>
      </c>
    </row>
    <row r="1981" spans="1:4">
      <c r="A1981" s="861">
        <v>39248</v>
      </c>
      <c r="B1981" s="861" t="s">
        <v>11594</v>
      </c>
      <c r="C1981" s="861" t="s">
        <v>1925</v>
      </c>
      <c r="D1981" s="862">
        <v>10.54</v>
      </c>
    </row>
    <row r="1982" spans="1:4">
      <c r="A1982" s="861">
        <v>2438</v>
      </c>
      <c r="B1982" s="861" t="s">
        <v>11595</v>
      </c>
      <c r="C1982" s="861" t="s">
        <v>9784</v>
      </c>
      <c r="D1982" s="862">
        <v>14.34</v>
      </c>
    </row>
    <row r="1983" spans="1:4">
      <c r="A1983" s="861">
        <v>40922</v>
      </c>
      <c r="B1983" s="861" t="s">
        <v>11596</v>
      </c>
      <c r="C1983" s="861" t="s">
        <v>9786</v>
      </c>
      <c r="D1983" s="862">
        <v>2533.86</v>
      </c>
    </row>
    <row r="1984" spans="1:4">
      <c r="A1984" s="861">
        <v>36486</v>
      </c>
      <c r="B1984" s="861" t="s">
        <v>11597</v>
      </c>
      <c r="C1984" s="861" t="s">
        <v>1844</v>
      </c>
      <c r="D1984" s="862">
        <v>61475.87</v>
      </c>
    </row>
    <row r="1985" spans="1:4">
      <c r="A1985" s="861">
        <v>37777</v>
      </c>
      <c r="B1985" s="861" t="s">
        <v>11598</v>
      </c>
      <c r="C1985" s="861" t="s">
        <v>1844</v>
      </c>
      <c r="D1985" s="862">
        <v>289427.23</v>
      </c>
    </row>
    <row r="1986" spans="1:4">
      <c r="A1986" s="861">
        <v>12624</v>
      </c>
      <c r="B1986" s="861" t="s">
        <v>11599</v>
      </c>
      <c r="C1986" s="861" t="s">
        <v>1844</v>
      </c>
      <c r="D1986" s="862">
        <v>13.68</v>
      </c>
    </row>
    <row r="1987" spans="1:4">
      <c r="A1987" s="861">
        <v>517</v>
      </c>
      <c r="B1987" s="861" t="s">
        <v>11600</v>
      </c>
      <c r="C1987" s="861" t="s">
        <v>9673</v>
      </c>
      <c r="D1987" s="862">
        <v>9.41</v>
      </c>
    </row>
    <row r="1988" spans="1:4">
      <c r="A1988" s="861">
        <v>41904</v>
      </c>
      <c r="B1988" s="861" t="s">
        <v>11601</v>
      </c>
      <c r="C1988" s="861" t="s">
        <v>10749</v>
      </c>
      <c r="D1988" s="862">
        <v>2815.49</v>
      </c>
    </row>
    <row r="1989" spans="1:4">
      <c r="A1989" s="861">
        <v>41903</v>
      </c>
      <c r="B1989" s="861" t="s">
        <v>11602</v>
      </c>
      <c r="C1989" s="861" t="s">
        <v>9671</v>
      </c>
      <c r="D1989" s="862">
        <v>4</v>
      </c>
    </row>
    <row r="1990" spans="1:4">
      <c r="A1990" s="861">
        <v>37534</v>
      </c>
      <c r="B1990" s="861" t="s">
        <v>11603</v>
      </c>
      <c r="C1990" s="861" t="s">
        <v>9671</v>
      </c>
      <c r="D1990" s="862">
        <v>24.46</v>
      </c>
    </row>
    <row r="1991" spans="1:4">
      <c r="A1991" s="861">
        <v>37535</v>
      </c>
      <c r="B1991" s="861" t="s">
        <v>11604</v>
      </c>
      <c r="C1991" s="861" t="s">
        <v>9671</v>
      </c>
      <c r="D1991" s="862">
        <v>24.46</v>
      </c>
    </row>
    <row r="1992" spans="1:4">
      <c r="A1992" s="861">
        <v>37533</v>
      </c>
      <c r="B1992" s="861" t="s">
        <v>11605</v>
      </c>
      <c r="C1992" s="861" t="s">
        <v>9671</v>
      </c>
      <c r="D1992" s="862">
        <v>24.46</v>
      </c>
    </row>
    <row r="1993" spans="1:4">
      <c r="A1993" s="861">
        <v>37537</v>
      </c>
      <c r="B1993" s="861" t="s">
        <v>11606</v>
      </c>
      <c r="C1993" s="861" t="s">
        <v>9671</v>
      </c>
      <c r="D1993" s="862">
        <v>18.510000000000002</v>
      </c>
    </row>
    <row r="1994" spans="1:4">
      <c r="A1994" s="861">
        <v>37536</v>
      </c>
      <c r="B1994" s="861" t="s">
        <v>11607</v>
      </c>
      <c r="C1994" s="861" t="s">
        <v>9671</v>
      </c>
      <c r="D1994" s="862">
        <v>18.510000000000002</v>
      </c>
    </row>
    <row r="1995" spans="1:4">
      <c r="A1995" s="861">
        <v>37532</v>
      </c>
      <c r="B1995" s="861" t="s">
        <v>11608</v>
      </c>
      <c r="C1995" s="861" t="s">
        <v>9671</v>
      </c>
      <c r="D1995" s="862">
        <v>18.510000000000002</v>
      </c>
    </row>
    <row r="1996" spans="1:4">
      <c r="A1996" s="861">
        <v>2696</v>
      </c>
      <c r="B1996" s="861" t="s">
        <v>11609</v>
      </c>
      <c r="C1996" s="861" t="s">
        <v>9784</v>
      </c>
      <c r="D1996" s="862">
        <v>14.19</v>
      </c>
    </row>
    <row r="1997" spans="1:4">
      <c r="A1997" s="861">
        <v>40928</v>
      </c>
      <c r="B1997" s="861" t="s">
        <v>11610</v>
      </c>
      <c r="C1997" s="861" t="s">
        <v>9786</v>
      </c>
      <c r="D1997" s="862">
        <v>2506.0100000000002</v>
      </c>
    </row>
    <row r="1998" spans="1:4">
      <c r="A1998" s="861">
        <v>4083</v>
      </c>
      <c r="B1998" s="861" t="s">
        <v>11611</v>
      </c>
      <c r="C1998" s="861" t="s">
        <v>9784</v>
      </c>
      <c r="D1998" s="862">
        <v>18.36</v>
      </c>
    </row>
    <row r="1999" spans="1:4">
      <c r="A1999" s="861">
        <v>40818</v>
      </c>
      <c r="B1999" s="861" t="s">
        <v>11612</v>
      </c>
      <c r="C1999" s="861" t="s">
        <v>9786</v>
      </c>
      <c r="D1999" s="862">
        <v>3243.46</v>
      </c>
    </row>
    <row r="2000" spans="1:4">
      <c r="A2000" s="861">
        <v>43146</v>
      </c>
      <c r="B2000" s="861" t="s">
        <v>11613</v>
      </c>
      <c r="C2000" s="861" t="s">
        <v>9671</v>
      </c>
      <c r="D2000" s="862">
        <v>6.68</v>
      </c>
    </row>
    <row r="2001" spans="1:4">
      <c r="A2001" s="861">
        <v>2705</v>
      </c>
      <c r="B2001" s="861" t="s">
        <v>11614</v>
      </c>
      <c r="C2001" s="861" t="s">
        <v>11615</v>
      </c>
      <c r="D2001" s="862">
        <v>0.91</v>
      </c>
    </row>
    <row r="2002" spans="1:4">
      <c r="A2002" s="861">
        <v>14250</v>
      </c>
      <c r="B2002" s="861" t="s">
        <v>11616</v>
      </c>
      <c r="C2002" s="861" t="s">
        <v>11615</v>
      </c>
      <c r="D2002" s="862">
        <v>0.93</v>
      </c>
    </row>
    <row r="2003" spans="1:4">
      <c r="A2003" s="861">
        <v>11683</v>
      </c>
      <c r="B2003" s="861" t="s">
        <v>11617</v>
      </c>
      <c r="C2003" s="861" t="s">
        <v>1844</v>
      </c>
      <c r="D2003" s="862">
        <v>34.39</v>
      </c>
    </row>
    <row r="2004" spans="1:4">
      <c r="A2004" s="861">
        <v>11684</v>
      </c>
      <c r="B2004" s="861" t="s">
        <v>11618</v>
      </c>
      <c r="C2004" s="861" t="s">
        <v>1844</v>
      </c>
      <c r="D2004" s="862">
        <v>37.65</v>
      </c>
    </row>
    <row r="2005" spans="1:4">
      <c r="A2005" s="861">
        <v>6141</v>
      </c>
      <c r="B2005" s="861" t="s">
        <v>11619</v>
      </c>
      <c r="C2005" s="861" t="s">
        <v>1844</v>
      </c>
      <c r="D2005" s="862">
        <v>5.29</v>
      </c>
    </row>
    <row r="2006" spans="1:4">
      <c r="A2006" s="861">
        <v>11681</v>
      </c>
      <c r="B2006" s="861" t="s">
        <v>11620</v>
      </c>
      <c r="C2006" s="861" t="s">
        <v>1844</v>
      </c>
      <c r="D2006" s="862">
        <v>8.84</v>
      </c>
    </row>
    <row r="2007" spans="1:4">
      <c r="A2007" s="861">
        <v>2706</v>
      </c>
      <c r="B2007" s="861" t="s">
        <v>11621</v>
      </c>
      <c r="C2007" s="861" t="s">
        <v>9784</v>
      </c>
      <c r="D2007" s="862">
        <v>78.540000000000006</v>
      </c>
    </row>
    <row r="2008" spans="1:4">
      <c r="A2008" s="861">
        <v>40811</v>
      </c>
      <c r="B2008" s="861" t="s">
        <v>11622</v>
      </c>
      <c r="C2008" s="861" t="s">
        <v>9786</v>
      </c>
      <c r="D2008" s="862">
        <v>13867.92</v>
      </c>
    </row>
    <row r="2009" spans="1:4">
      <c r="A2009" s="861">
        <v>2707</v>
      </c>
      <c r="B2009" s="861" t="s">
        <v>11623</v>
      </c>
      <c r="C2009" s="861" t="s">
        <v>9784</v>
      </c>
      <c r="D2009" s="862">
        <v>89.38</v>
      </c>
    </row>
    <row r="2010" spans="1:4">
      <c r="A2010" s="861">
        <v>40813</v>
      </c>
      <c r="B2010" s="861" t="s">
        <v>11624</v>
      </c>
      <c r="C2010" s="861" t="s">
        <v>9786</v>
      </c>
      <c r="D2010" s="862">
        <v>15784.54</v>
      </c>
    </row>
    <row r="2011" spans="1:4">
      <c r="A2011" s="861">
        <v>2708</v>
      </c>
      <c r="B2011" s="861" t="s">
        <v>11625</v>
      </c>
      <c r="C2011" s="861" t="s">
        <v>9784</v>
      </c>
      <c r="D2011" s="862">
        <v>122.18</v>
      </c>
    </row>
    <row r="2012" spans="1:4">
      <c r="A2012" s="861">
        <v>40814</v>
      </c>
      <c r="B2012" s="861" t="s">
        <v>11626</v>
      </c>
      <c r="C2012" s="861" t="s">
        <v>9786</v>
      </c>
      <c r="D2012" s="862">
        <v>21577.040000000001</v>
      </c>
    </row>
    <row r="2013" spans="1:4">
      <c r="A2013" s="861">
        <v>34779</v>
      </c>
      <c r="B2013" s="861" t="s">
        <v>11627</v>
      </c>
      <c r="C2013" s="861" t="s">
        <v>9784</v>
      </c>
      <c r="D2013" s="862">
        <v>79.680000000000007</v>
      </c>
    </row>
    <row r="2014" spans="1:4">
      <c r="A2014" s="861">
        <v>40936</v>
      </c>
      <c r="B2014" s="861" t="s">
        <v>11628</v>
      </c>
      <c r="C2014" s="861" t="s">
        <v>9786</v>
      </c>
      <c r="D2014" s="862">
        <v>14070.22</v>
      </c>
    </row>
    <row r="2015" spans="1:4">
      <c r="A2015" s="861">
        <v>34780</v>
      </c>
      <c r="B2015" s="861" t="s">
        <v>11629</v>
      </c>
      <c r="C2015" s="861" t="s">
        <v>9784</v>
      </c>
      <c r="D2015" s="862">
        <v>89.88</v>
      </c>
    </row>
    <row r="2016" spans="1:4">
      <c r="A2016" s="861">
        <v>40937</v>
      </c>
      <c r="B2016" s="861" t="s">
        <v>11630</v>
      </c>
      <c r="C2016" s="861" t="s">
        <v>9786</v>
      </c>
      <c r="D2016" s="862">
        <v>15873.99</v>
      </c>
    </row>
    <row r="2017" spans="1:4">
      <c r="A2017" s="861">
        <v>34782</v>
      </c>
      <c r="B2017" s="861" t="s">
        <v>11631</v>
      </c>
      <c r="C2017" s="861" t="s">
        <v>9784</v>
      </c>
      <c r="D2017" s="862">
        <v>123.18</v>
      </c>
    </row>
    <row r="2018" spans="1:4">
      <c r="A2018" s="861">
        <v>40938</v>
      </c>
      <c r="B2018" s="861" t="s">
        <v>11632</v>
      </c>
      <c r="C2018" s="861" t="s">
        <v>9786</v>
      </c>
      <c r="D2018" s="862">
        <v>21753.79</v>
      </c>
    </row>
    <row r="2019" spans="1:4">
      <c r="A2019" s="861">
        <v>34783</v>
      </c>
      <c r="B2019" s="861" t="s">
        <v>11633</v>
      </c>
      <c r="C2019" s="861" t="s">
        <v>9784</v>
      </c>
      <c r="D2019" s="862">
        <v>74.89</v>
      </c>
    </row>
    <row r="2020" spans="1:4">
      <c r="A2020" s="861">
        <v>40939</v>
      </c>
      <c r="B2020" s="861" t="s">
        <v>11634</v>
      </c>
      <c r="C2020" s="861" t="s">
        <v>9786</v>
      </c>
      <c r="D2020" s="862">
        <v>13227.74</v>
      </c>
    </row>
    <row r="2021" spans="1:4">
      <c r="A2021" s="861">
        <v>34785</v>
      </c>
      <c r="B2021" s="861" t="s">
        <v>11635</v>
      </c>
      <c r="C2021" s="861" t="s">
        <v>9784</v>
      </c>
      <c r="D2021" s="862">
        <v>74.16</v>
      </c>
    </row>
    <row r="2022" spans="1:4">
      <c r="A2022" s="861">
        <v>40940</v>
      </c>
      <c r="B2022" s="861" t="s">
        <v>11636</v>
      </c>
      <c r="C2022" s="861" t="s">
        <v>9786</v>
      </c>
      <c r="D2022" s="862">
        <v>13097.47</v>
      </c>
    </row>
    <row r="2023" spans="1:4">
      <c r="A2023" s="861">
        <v>38403</v>
      </c>
      <c r="B2023" s="861" t="s">
        <v>11637</v>
      </c>
      <c r="C2023" s="861" t="s">
        <v>1844</v>
      </c>
      <c r="D2023" s="862">
        <v>45.94</v>
      </c>
    </row>
    <row r="2024" spans="1:4">
      <c r="A2024" s="861">
        <v>43482</v>
      </c>
      <c r="B2024" s="861" t="s">
        <v>11638</v>
      </c>
      <c r="C2024" s="861" t="s">
        <v>9784</v>
      </c>
      <c r="D2024" s="862">
        <v>0.69</v>
      </c>
    </row>
    <row r="2025" spans="1:4">
      <c r="A2025" s="861">
        <v>43494</v>
      </c>
      <c r="B2025" s="861" t="s">
        <v>11639</v>
      </c>
      <c r="C2025" s="861" t="s">
        <v>9786</v>
      </c>
      <c r="D2025" s="862">
        <v>130.43</v>
      </c>
    </row>
    <row r="2026" spans="1:4">
      <c r="A2026" s="861">
        <v>43483</v>
      </c>
      <c r="B2026" s="861" t="s">
        <v>11640</v>
      </c>
      <c r="C2026" s="861" t="s">
        <v>9784</v>
      </c>
      <c r="D2026" s="862">
        <v>1.26</v>
      </c>
    </row>
    <row r="2027" spans="1:4">
      <c r="A2027" s="861">
        <v>43495</v>
      </c>
      <c r="B2027" s="861" t="s">
        <v>11641</v>
      </c>
      <c r="C2027" s="861" t="s">
        <v>9786</v>
      </c>
      <c r="D2027" s="862">
        <v>238.17</v>
      </c>
    </row>
    <row r="2028" spans="1:4">
      <c r="A2028" s="861">
        <v>43484</v>
      </c>
      <c r="B2028" s="861" t="s">
        <v>11642</v>
      </c>
      <c r="C2028" s="861" t="s">
        <v>9784</v>
      </c>
      <c r="D2028" s="862">
        <v>1.07</v>
      </c>
    </row>
    <row r="2029" spans="1:4">
      <c r="A2029" s="861">
        <v>43496</v>
      </c>
      <c r="B2029" s="861" t="s">
        <v>11643</v>
      </c>
      <c r="C2029" s="861" t="s">
        <v>9786</v>
      </c>
      <c r="D2029" s="862">
        <v>201.65</v>
      </c>
    </row>
    <row r="2030" spans="1:4">
      <c r="A2030" s="861">
        <v>43485</v>
      </c>
      <c r="B2030" s="861" t="s">
        <v>11644</v>
      </c>
      <c r="C2030" s="861" t="s">
        <v>9784</v>
      </c>
      <c r="D2030" s="862">
        <v>0.94</v>
      </c>
    </row>
    <row r="2031" spans="1:4">
      <c r="A2031" s="861">
        <v>43497</v>
      </c>
      <c r="B2031" s="861" t="s">
        <v>11645</v>
      </c>
      <c r="C2031" s="861" t="s">
        <v>9786</v>
      </c>
      <c r="D2031" s="862">
        <v>177.43</v>
      </c>
    </row>
    <row r="2032" spans="1:4">
      <c r="A2032" s="861">
        <v>43487</v>
      </c>
      <c r="B2032" s="861" t="s">
        <v>11646</v>
      </c>
      <c r="C2032" s="861" t="s">
        <v>9784</v>
      </c>
      <c r="D2032" s="862">
        <v>1.08</v>
      </c>
    </row>
    <row r="2033" spans="1:4">
      <c r="A2033" s="861">
        <v>43499</v>
      </c>
      <c r="B2033" s="861" t="s">
        <v>11647</v>
      </c>
      <c r="C2033" s="861" t="s">
        <v>9786</v>
      </c>
      <c r="D2033" s="862">
        <v>202.94</v>
      </c>
    </row>
    <row r="2034" spans="1:4">
      <c r="A2034" s="861">
        <v>43486</v>
      </c>
      <c r="B2034" s="861" t="s">
        <v>11648</v>
      </c>
      <c r="C2034" s="861" t="s">
        <v>9784</v>
      </c>
      <c r="D2034" s="862">
        <v>0.66</v>
      </c>
    </row>
    <row r="2035" spans="1:4">
      <c r="A2035" s="861">
        <v>43498</v>
      </c>
      <c r="B2035" s="861" t="s">
        <v>11649</v>
      </c>
      <c r="C2035" s="861" t="s">
        <v>9786</v>
      </c>
      <c r="D2035" s="862">
        <v>123.54</v>
      </c>
    </row>
    <row r="2036" spans="1:4">
      <c r="A2036" s="861">
        <v>43488</v>
      </c>
      <c r="B2036" s="861" t="s">
        <v>11650</v>
      </c>
      <c r="C2036" s="861" t="s">
        <v>9784</v>
      </c>
      <c r="D2036" s="862">
        <v>0.76</v>
      </c>
    </row>
    <row r="2037" spans="1:4">
      <c r="A2037" s="861">
        <v>43500</v>
      </c>
      <c r="B2037" s="861" t="s">
        <v>11651</v>
      </c>
      <c r="C2037" s="861" t="s">
        <v>9786</v>
      </c>
      <c r="D2037" s="862">
        <v>143.59</v>
      </c>
    </row>
    <row r="2038" spans="1:4">
      <c r="A2038" s="861">
        <v>43489</v>
      </c>
      <c r="B2038" s="861" t="s">
        <v>11652</v>
      </c>
      <c r="C2038" s="861" t="s">
        <v>9784</v>
      </c>
      <c r="D2038" s="862">
        <v>1.0900000000000001</v>
      </c>
    </row>
    <row r="2039" spans="1:4">
      <c r="A2039" s="861">
        <v>43501</v>
      </c>
      <c r="B2039" s="861" t="s">
        <v>11653</v>
      </c>
      <c r="C2039" s="861" t="s">
        <v>9786</v>
      </c>
      <c r="D2039" s="862">
        <v>204.95</v>
      </c>
    </row>
    <row r="2040" spans="1:4">
      <c r="A2040" s="861">
        <v>43490</v>
      </c>
      <c r="B2040" s="861" t="s">
        <v>11654</v>
      </c>
      <c r="C2040" s="861" t="s">
        <v>9784</v>
      </c>
      <c r="D2040" s="862">
        <v>1.5</v>
      </c>
    </row>
    <row r="2041" spans="1:4">
      <c r="A2041" s="861">
        <v>43502</v>
      </c>
      <c r="B2041" s="861" t="s">
        <v>11655</v>
      </c>
      <c r="C2041" s="861" t="s">
        <v>9786</v>
      </c>
      <c r="D2041" s="862">
        <v>283.14999999999998</v>
      </c>
    </row>
    <row r="2042" spans="1:4">
      <c r="A2042" s="861">
        <v>43491</v>
      </c>
      <c r="B2042" s="861" t="s">
        <v>11656</v>
      </c>
      <c r="C2042" s="861" t="s">
        <v>9784</v>
      </c>
      <c r="D2042" s="862">
        <v>1.1499999999999999</v>
      </c>
    </row>
    <row r="2043" spans="1:4">
      <c r="A2043" s="861">
        <v>43503</v>
      </c>
      <c r="B2043" s="861" t="s">
        <v>11657</v>
      </c>
      <c r="C2043" s="861" t="s">
        <v>9786</v>
      </c>
      <c r="D2043" s="862">
        <v>216.6</v>
      </c>
    </row>
    <row r="2044" spans="1:4">
      <c r="A2044" s="861">
        <v>43492</v>
      </c>
      <c r="B2044" s="861" t="s">
        <v>11658</v>
      </c>
      <c r="C2044" s="861" t="s">
        <v>9784</v>
      </c>
      <c r="D2044" s="862">
        <v>1.58</v>
      </c>
    </row>
    <row r="2045" spans="1:4">
      <c r="A2045" s="861">
        <v>43504</v>
      </c>
      <c r="B2045" s="861" t="s">
        <v>11659</v>
      </c>
      <c r="C2045" s="861" t="s">
        <v>9786</v>
      </c>
      <c r="D2045" s="862">
        <v>297.7</v>
      </c>
    </row>
    <row r="2046" spans="1:4">
      <c r="A2046" s="861">
        <v>43493</v>
      </c>
      <c r="B2046" s="861" t="s">
        <v>11660</v>
      </c>
      <c r="C2046" s="861" t="s">
        <v>9784</v>
      </c>
      <c r="D2046" s="862">
        <v>0.62</v>
      </c>
    </row>
    <row r="2047" spans="1:4">
      <c r="A2047" s="861">
        <v>43505</v>
      </c>
      <c r="B2047" s="861" t="s">
        <v>11661</v>
      </c>
      <c r="C2047" s="861" t="s">
        <v>9786</v>
      </c>
      <c r="D2047" s="862">
        <v>117.12</v>
      </c>
    </row>
    <row r="2048" spans="1:4">
      <c r="A2048" s="861">
        <v>37774</v>
      </c>
      <c r="B2048" s="861" t="s">
        <v>11662</v>
      </c>
      <c r="C2048" s="861" t="s">
        <v>1844</v>
      </c>
      <c r="D2048" s="862">
        <v>414744.07</v>
      </c>
    </row>
    <row r="2049" spans="1:4">
      <c r="A2049" s="861">
        <v>38630</v>
      </c>
      <c r="B2049" s="861" t="s">
        <v>11663</v>
      </c>
      <c r="C2049" s="861" t="s">
        <v>1844</v>
      </c>
      <c r="D2049" s="862">
        <v>1779511.16</v>
      </c>
    </row>
    <row r="2050" spans="1:4">
      <c r="A2050" s="861">
        <v>38629</v>
      </c>
      <c r="B2050" s="861" t="s">
        <v>11664</v>
      </c>
      <c r="C2050" s="861" t="s">
        <v>1844</v>
      </c>
      <c r="D2050" s="862">
        <v>2648890.66</v>
      </c>
    </row>
    <row r="2051" spans="1:4">
      <c r="A2051" s="861">
        <v>38476</v>
      </c>
      <c r="B2051" s="861" t="s">
        <v>11665</v>
      </c>
      <c r="C2051" s="861" t="s">
        <v>1844</v>
      </c>
      <c r="D2051" s="862">
        <v>345.28</v>
      </c>
    </row>
    <row r="2052" spans="1:4">
      <c r="A2052" s="861">
        <v>38477</v>
      </c>
      <c r="B2052" s="861" t="s">
        <v>11666</v>
      </c>
      <c r="C2052" s="861" t="s">
        <v>1844</v>
      </c>
      <c r="D2052" s="862">
        <v>977.83</v>
      </c>
    </row>
    <row r="2053" spans="1:4">
      <c r="A2053" s="861">
        <v>40635</v>
      </c>
      <c r="B2053" s="861" t="s">
        <v>11667</v>
      </c>
      <c r="C2053" s="861" t="s">
        <v>1844</v>
      </c>
      <c r="D2053" s="862">
        <v>820771</v>
      </c>
    </row>
    <row r="2054" spans="1:4">
      <c r="A2054" s="861">
        <v>36483</v>
      </c>
      <c r="B2054" s="861" t="s">
        <v>11668</v>
      </c>
      <c r="C2054" s="861" t="s">
        <v>1844</v>
      </c>
      <c r="D2054" s="862">
        <v>743750</v>
      </c>
    </row>
    <row r="2055" spans="1:4">
      <c r="A2055" s="861">
        <v>14525</v>
      </c>
      <c r="B2055" s="861" t="s">
        <v>11669</v>
      </c>
      <c r="C2055" s="861" t="s">
        <v>1844</v>
      </c>
      <c r="D2055" s="862">
        <v>778750</v>
      </c>
    </row>
    <row r="2056" spans="1:4">
      <c r="A2056" s="861">
        <v>36482</v>
      </c>
      <c r="B2056" s="861" t="s">
        <v>11670</v>
      </c>
      <c r="C2056" s="861" t="s">
        <v>1844</v>
      </c>
      <c r="D2056" s="862">
        <v>667886.59</v>
      </c>
    </row>
    <row r="2057" spans="1:4">
      <c r="A2057" s="861">
        <v>36408</v>
      </c>
      <c r="B2057" s="861" t="s">
        <v>11671</v>
      </c>
      <c r="C2057" s="861" t="s">
        <v>1844</v>
      </c>
      <c r="D2057" s="862">
        <v>798000</v>
      </c>
    </row>
    <row r="2058" spans="1:4">
      <c r="A2058" s="861">
        <v>2723</v>
      </c>
      <c r="B2058" s="861" t="s">
        <v>11672</v>
      </c>
      <c r="C2058" s="861" t="s">
        <v>1844</v>
      </c>
      <c r="D2058" s="862">
        <v>612500</v>
      </c>
    </row>
    <row r="2059" spans="1:4">
      <c r="A2059" s="861">
        <v>36481</v>
      </c>
      <c r="B2059" s="861" t="s">
        <v>11673</v>
      </c>
      <c r="C2059" s="861" t="s">
        <v>1844</v>
      </c>
      <c r="D2059" s="862">
        <v>730625</v>
      </c>
    </row>
    <row r="2060" spans="1:4">
      <c r="A2060" s="861">
        <v>10685</v>
      </c>
      <c r="B2060" s="861" t="s">
        <v>11674</v>
      </c>
      <c r="C2060" s="861" t="s">
        <v>1844</v>
      </c>
      <c r="D2060" s="862">
        <v>700000</v>
      </c>
    </row>
    <row r="2061" spans="1:4">
      <c r="A2061" s="861">
        <v>40636</v>
      </c>
      <c r="B2061" s="861" t="s">
        <v>11675</v>
      </c>
      <c r="C2061" s="861" t="s">
        <v>1844</v>
      </c>
      <c r="D2061" s="862">
        <v>790146</v>
      </c>
    </row>
    <row r="2062" spans="1:4">
      <c r="A2062" s="861">
        <v>4111</v>
      </c>
      <c r="B2062" s="861" t="s">
        <v>11676</v>
      </c>
      <c r="C2062" s="861" t="s">
        <v>1844</v>
      </c>
      <c r="D2062" s="862">
        <v>54.24</v>
      </c>
    </row>
    <row r="2063" spans="1:4">
      <c r="A2063" s="861">
        <v>44538</v>
      </c>
      <c r="B2063" s="861" t="s">
        <v>11677</v>
      </c>
      <c r="C2063" s="861" t="s">
        <v>1844</v>
      </c>
      <c r="D2063" s="862">
        <v>66.959999999999994</v>
      </c>
    </row>
    <row r="2064" spans="1:4">
      <c r="A2064" s="861">
        <v>12</v>
      </c>
      <c r="B2064" s="861" t="s">
        <v>11678</v>
      </c>
      <c r="C2064" s="861" t="s">
        <v>1844</v>
      </c>
      <c r="D2064" s="862">
        <v>16.38</v>
      </c>
    </row>
    <row r="2065" spans="1:4">
      <c r="A2065" s="861">
        <v>37554</v>
      </c>
      <c r="B2065" s="861" t="s">
        <v>11679</v>
      </c>
      <c r="C2065" s="861" t="s">
        <v>1844</v>
      </c>
      <c r="D2065" s="862">
        <v>180.26</v>
      </c>
    </row>
    <row r="2066" spans="1:4">
      <c r="A2066" s="861">
        <v>37555</v>
      </c>
      <c r="B2066" s="861" t="s">
        <v>11680</v>
      </c>
      <c r="C2066" s="861" t="s">
        <v>1844</v>
      </c>
      <c r="D2066" s="862">
        <v>219.28</v>
      </c>
    </row>
    <row r="2067" spans="1:4">
      <c r="A2067" s="861">
        <v>10902</v>
      </c>
      <c r="B2067" s="861" t="s">
        <v>11681</v>
      </c>
      <c r="C2067" s="861" t="s">
        <v>1844</v>
      </c>
      <c r="D2067" s="862">
        <v>55.02</v>
      </c>
    </row>
    <row r="2068" spans="1:4">
      <c r="A2068" s="861">
        <v>20965</v>
      </c>
      <c r="B2068" s="861" t="s">
        <v>11682</v>
      </c>
      <c r="C2068" s="861" t="s">
        <v>1844</v>
      </c>
      <c r="D2068" s="862">
        <v>55.53</v>
      </c>
    </row>
    <row r="2069" spans="1:4">
      <c r="A2069" s="861">
        <v>20966</v>
      </c>
      <c r="B2069" s="861" t="s">
        <v>11683</v>
      </c>
      <c r="C2069" s="861" t="s">
        <v>1844</v>
      </c>
      <c r="D2069" s="862">
        <v>59.79</v>
      </c>
    </row>
    <row r="2070" spans="1:4">
      <c r="A2070" s="861">
        <v>10903</v>
      </c>
      <c r="B2070" s="861" t="s">
        <v>11684</v>
      </c>
      <c r="C2070" s="861" t="s">
        <v>1844</v>
      </c>
      <c r="D2070" s="862">
        <v>90.63</v>
      </c>
    </row>
    <row r="2071" spans="1:4">
      <c r="A2071" s="861">
        <v>20967</v>
      </c>
      <c r="B2071" s="861" t="s">
        <v>11685</v>
      </c>
      <c r="C2071" s="861" t="s">
        <v>1844</v>
      </c>
      <c r="D2071" s="862">
        <v>90.63</v>
      </c>
    </row>
    <row r="2072" spans="1:4">
      <c r="A2072" s="861">
        <v>20968</v>
      </c>
      <c r="B2072" s="861" t="s">
        <v>11686</v>
      </c>
      <c r="C2072" s="861" t="s">
        <v>1844</v>
      </c>
      <c r="D2072" s="862">
        <v>99.4</v>
      </c>
    </row>
    <row r="2073" spans="1:4">
      <c r="A2073" s="861">
        <v>11359</v>
      </c>
      <c r="B2073" s="861" t="s">
        <v>11687</v>
      </c>
      <c r="C2073" s="861" t="s">
        <v>1844</v>
      </c>
      <c r="D2073" s="862">
        <v>1061</v>
      </c>
    </row>
    <row r="2074" spans="1:4">
      <c r="A2074" s="861">
        <v>39017</v>
      </c>
      <c r="B2074" s="861" t="s">
        <v>11688</v>
      </c>
      <c r="C2074" s="861" t="s">
        <v>1844</v>
      </c>
      <c r="D2074" s="862">
        <v>0.21</v>
      </c>
    </row>
    <row r="2075" spans="1:4">
      <c r="A2075" s="861">
        <v>39315</v>
      </c>
      <c r="B2075" s="861" t="s">
        <v>11689</v>
      </c>
      <c r="C2075" s="861" t="s">
        <v>1844</v>
      </c>
      <c r="D2075" s="862">
        <v>0.35</v>
      </c>
    </row>
    <row r="2076" spans="1:4">
      <c r="A2076" s="861">
        <v>39016</v>
      </c>
      <c r="B2076" s="861" t="s">
        <v>11690</v>
      </c>
      <c r="C2076" s="861" t="s">
        <v>1844</v>
      </c>
      <c r="D2076" s="862">
        <v>0.35</v>
      </c>
    </row>
    <row r="2077" spans="1:4">
      <c r="A2077" s="861">
        <v>40432</v>
      </c>
      <c r="B2077" s="861" t="s">
        <v>11691</v>
      </c>
      <c r="C2077" s="861" t="s">
        <v>1844</v>
      </c>
      <c r="D2077" s="862">
        <v>2.71</v>
      </c>
    </row>
    <row r="2078" spans="1:4">
      <c r="A2078" s="861">
        <v>39481</v>
      </c>
      <c r="B2078" s="861" t="s">
        <v>11692</v>
      </c>
      <c r="C2078" s="861" t="s">
        <v>1844</v>
      </c>
      <c r="D2078" s="862">
        <v>1.7</v>
      </c>
    </row>
    <row r="2079" spans="1:4">
      <c r="A2079" s="861">
        <v>40433</v>
      </c>
      <c r="B2079" s="861" t="s">
        <v>11693</v>
      </c>
      <c r="C2079" s="861" t="s">
        <v>1844</v>
      </c>
      <c r="D2079" s="862">
        <v>1.5</v>
      </c>
    </row>
    <row r="2080" spans="1:4">
      <c r="A2080" s="861">
        <v>20219</v>
      </c>
      <c r="B2080" s="861" t="s">
        <v>11694</v>
      </c>
      <c r="C2080" s="861" t="s">
        <v>1844</v>
      </c>
      <c r="D2080" s="862">
        <v>108800</v>
      </c>
    </row>
    <row r="2081" spans="1:4">
      <c r="A2081" s="861">
        <v>36484</v>
      </c>
      <c r="B2081" s="861" t="s">
        <v>11695</v>
      </c>
      <c r="C2081" s="861" t="s">
        <v>1844</v>
      </c>
      <c r="D2081" s="862">
        <v>230962.58</v>
      </c>
    </row>
    <row r="2082" spans="1:4">
      <c r="A2082" s="861">
        <v>38367</v>
      </c>
      <c r="B2082" s="861" t="s">
        <v>11696</v>
      </c>
      <c r="C2082" s="861" t="s">
        <v>1844</v>
      </c>
      <c r="D2082" s="862">
        <v>18.55</v>
      </c>
    </row>
    <row r="2083" spans="1:4">
      <c r="A2083" s="861">
        <v>38368</v>
      </c>
      <c r="B2083" s="861" t="s">
        <v>11697</v>
      </c>
      <c r="C2083" s="861" t="s">
        <v>1844</v>
      </c>
      <c r="D2083" s="862">
        <v>7.91</v>
      </c>
    </row>
    <row r="2084" spans="1:4">
      <c r="A2084" s="861">
        <v>38091</v>
      </c>
      <c r="B2084" s="861" t="s">
        <v>11698</v>
      </c>
      <c r="C2084" s="861" t="s">
        <v>1844</v>
      </c>
      <c r="D2084" s="862">
        <v>2.11</v>
      </c>
    </row>
    <row r="2085" spans="1:4">
      <c r="A2085" s="861">
        <v>38095</v>
      </c>
      <c r="B2085" s="861" t="s">
        <v>11699</v>
      </c>
      <c r="C2085" s="861" t="s">
        <v>1844</v>
      </c>
      <c r="D2085" s="862">
        <v>4.46</v>
      </c>
    </row>
    <row r="2086" spans="1:4">
      <c r="A2086" s="861">
        <v>38092</v>
      </c>
      <c r="B2086" s="861" t="s">
        <v>11700</v>
      </c>
      <c r="C2086" s="861" t="s">
        <v>1844</v>
      </c>
      <c r="D2086" s="862">
        <v>2</v>
      </c>
    </row>
    <row r="2087" spans="1:4">
      <c r="A2087" s="861">
        <v>38093</v>
      </c>
      <c r="B2087" s="861" t="s">
        <v>11701</v>
      </c>
      <c r="C2087" s="861" t="s">
        <v>1844</v>
      </c>
      <c r="D2087" s="862">
        <v>2.06</v>
      </c>
    </row>
    <row r="2088" spans="1:4">
      <c r="A2088" s="861">
        <v>38096</v>
      </c>
      <c r="B2088" s="861" t="s">
        <v>11702</v>
      </c>
      <c r="C2088" s="861" t="s">
        <v>1844</v>
      </c>
      <c r="D2088" s="862">
        <v>4.8</v>
      </c>
    </row>
    <row r="2089" spans="1:4">
      <c r="A2089" s="861">
        <v>38094</v>
      </c>
      <c r="B2089" s="861" t="s">
        <v>11703</v>
      </c>
      <c r="C2089" s="861" t="s">
        <v>1844</v>
      </c>
      <c r="D2089" s="862">
        <v>2.5299999999999998</v>
      </c>
    </row>
    <row r="2090" spans="1:4">
      <c r="A2090" s="861">
        <v>38097</v>
      </c>
      <c r="B2090" s="861" t="s">
        <v>11704</v>
      </c>
      <c r="C2090" s="861" t="s">
        <v>1844</v>
      </c>
      <c r="D2090" s="862">
        <v>5.14</v>
      </c>
    </row>
    <row r="2091" spans="1:4">
      <c r="A2091" s="861">
        <v>38098</v>
      </c>
      <c r="B2091" s="861" t="s">
        <v>11705</v>
      </c>
      <c r="C2091" s="861" t="s">
        <v>1844</v>
      </c>
      <c r="D2091" s="862">
        <v>5.14</v>
      </c>
    </row>
    <row r="2092" spans="1:4">
      <c r="A2092" s="861">
        <v>11186</v>
      </c>
      <c r="B2092" s="861" t="s">
        <v>11706</v>
      </c>
      <c r="C2092" s="861" t="s">
        <v>1838</v>
      </c>
      <c r="D2092" s="862">
        <v>696.71</v>
      </c>
    </row>
    <row r="2093" spans="1:4">
      <c r="A2093" s="861">
        <v>11558</v>
      </c>
      <c r="B2093" s="861" t="s">
        <v>11707</v>
      </c>
      <c r="C2093" s="861" t="s">
        <v>10062</v>
      </c>
      <c r="D2093" s="862">
        <v>15.4</v>
      </c>
    </row>
    <row r="2094" spans="1:4">
      <c r="A2094" s="861">
        <v>11557</v>
      </c>
      <c r="B2094" s="861" t="s">
        <v>11708</v>
      </c>
      <c r="C2094" s="861" t="s">
        <v>10062</v>
      </c>
      <c r="D2094" s="862">
        <v>39</v>
      </c>
    </row>
    <row r="2095" spans="1:4">
      <c r="A2095" s="861">
        <v>2759</v>
      </c>
      <c r="B2095" s="861" t="s">
        <v>11709</v>
      </c>
      <c r="C2095" s="861" t="s">
        <v>1844</v>
      </c>
      <c r="D2095" s="862">
        <v>10.58</v>
      </c>
    </row>
    <row r="2096" spans="1:4">
      <c r="A2096" s="861">
        <v>38124</v>
      </c>
      <c r="B2096" s="861" t="s">
        <v>11710</v>
      </c>
      <c r="C2096" s="861" t="s">
        <v>1844</v>
      </c>
      <c r="D2096" s="862">
        <v>29.99</v>
      </c>
    </row>
    <row r="2097" spans="1:4">
      <c r="A2097" s="861">
        <v>38380</v>
      </c>
      <c r="B2097" s="861" t="s">
        <v>11711</v>
      </c>
      <c r="C2097" s="861" t="s">
        <v>1844</v>
      </c>
      <c r="D2097" s="862">
        <v>29.47</v>
      </c>
    </row>
    <row r="2098" spans="1:4">
      <c r="A2098" s="861">
        <v>20059</v>
      </c>
      <c r="B2098" s="861" t="s">
        <v>11712</v>
      </c>
      <c r="C2098" s="861" t="s">
        <v>1844</v>
      </c>
      <c r="D2098" s="862">
        <v>19.399999999999999</v>
      </c>
    </row>
    <row r="2099" spans="1:4">
      <c r="A2099" s="861">
        <v>42429</v>
      </c>
      <c r="B2099" s="861" t="s">
        <v>11713</v>
      </c>
      <c r="C2099" s="861" t="s">
        <v>1844</v>
      </c>
      <c r="D2099" s="862">
        <v>5290.2</v>
      </c>
    </row>
    <row r="2100" spans="1:4">
      <c r="A2100" s="861">
        <v>39616</v>
      </c>
      <c r="B2100" s="861" t="s">
        <v>11714</v>
      </c>
      <c r="C2100" s="861" t="s">
        <v>1844</v>
      </c>
      <c r="D2100" s="862">
        <v>338</v>
      </c>
    </row>
    <row r="2101" spans="1:4">
      <c r="A2101" s="861">
        <v>39618</v>
      </c>
      <c r="B2101" s="861" t="s">
        <v>11715</v>
      </c>
      <c r="C2101" s="861" t="s">
        <v>1844</v>
      </c>
      <c r="D2101" s="862">
        <v>613.07000000000005</v>
      </c>
    </row>
    <row r="2102" spans="1:4">
      <c r="A2102" s="861">
        <v>39619</v>
      </c>
      <c r="B2102" s="861" t="s">
        <v>11716</v>
      </c>
      <c r="C2102" s="861" t="s">
        <v>1844</v>
      </c>
      <c r="D2102" s="862">
        <v>839.66</v>
      </c>
    </row>
    <row r="2103" spans="1:4">
      <c r="A2103" s="861">
        <v>39613</v>
      </c>
      <c r="B2103" s="861" t="s">
        <v>11717</v>
      </c>
      <c r="C2103" s="861" t="s">
        <v>1844</v>
      </c>
      <c r="D2103" s="862">
        <v>134.26</v>
      </c>
    </row>
    <row r="2104" spans="1:4">
      <c r="A2104" s="861">
        <v>39614</v>
      </c>
      <c r="B2104" s="861" t="s">
        <v>11718</v>
      </c>
      <c r="C2104" s="861" t="s">
        <v>1844</v>
      </c>
      <c r="D2104" s="862">
        <v>195.87</v>
      </c>
    </row>
    <row r="2105" spans="1:4">
      <c r="A2105" s="861">
        <v>38538</v>
      </c>
      <c r="B2105" s="861" t="s">
        <v>11719</v>
      </c>
      <c r="C2105" s="861" t="s">
        <v>1925</v>
      </c>
      <c r="D2105" s="862">
        <v>44.9</v>
      </c>
    </row>
    <row r="2106" spans="1:4">
      <c r="A2106" s="861">
        <v>38539</v>
      </c>
      <c r="B2106" s="861" t="s">
        <v>11720</v>
      </c>
      <c r="C2106" s="861" t="s">
        <v>1925</v>
      </c>
      <c r="D2106" s="862">
        <v>61.05</v>
      </c>
    </row>
    <row r="2107" spans="1:4">
      <c r="A2107" s="861">
        <v>38540</v>
      </c>
      <c r="B2107" s="861" t="s">
        <v>11721</v>
      </c>
      <c r="C2107" s="861" t="s">
        <v>1925</v>
      </c>
      <c r="D2107" s="862">
        <v>156.47</v>
      </c>
    </row>
    <row r="2108" spans="1:4">
      <c r="A2108" s="861">
        <v>38384</v>
      </c>
      <c r="B2108" s="861" t="s">
        <v>11722</v>
      </c>
      <c r="C2108" s="861" t="s">
        <v>1844</v>
      </c>
      <c r="D2108" s="862">
        <v>20.49</v>
      </c>
    </row>
    <row r="2109" spans="1:4">
      <c r="A2109" s="861">
        <v>13</v>
      </c>
      <c r="B2109" s="861" t="s">
        <v>11723</v>
      </c>
      <c r="C2109" s="861" t="s">
        <v>9671</v>
      </c>
      <c r="D2109" s="862">
        <v>25.22</v>
      </c>
    </row>
    <row r="2110" spans="1:4">
      <c r="A2110" s="861">
        <v>2762</v>
      </c>
      <c r="B2110" s="861" t="s">
        <v>11724</v>
      </c>
      <c r="C2110" s="861" t="s">
        <v>1925</v>
      </c>
      <c r="D2110" s="862">
        <v>13.22</v>
      </c>
    </row>
    <row r="2111" spans="1:4">
      <c r="A2111" s="861">
        <v>21142</v>
      </c>
      <c r="B2111" s="861" t="s">
        <v>11725</v>
      </c>
      <c r="C2111" s="861" t="s">
        <v>1844</v>
      </c>
      <c r="D2111" s="862">
        <v>32.29</v>
      </c>
    </row>
    <row r="2112" spans="1:4">
      <c r="A2112" s="861">
        <v>4223</v>
      </c>
      <c r="B2112" s="861" t="s">
        <v>11726</v>
      </c>
      <c r="C2112" s="861" t="s">
        <v>9673</v>
      </c>
      <c r="D2112" s="862">
        <v>4.84</v>
      </c>
    </row>
    <row r="2113" spans="1:4">
      <c r="A2113" s="861">
        <v>37372</v>
      </c>
      <c r="B2113" s="861" t="s">
        <v>11727</v>
      </c>
      <c r="C2113" s="861" t="s">
        <v>9784</v>
      </c>
      <c r="D2113" s="862">
        <v>0.81</v>
      </c>
    </row>
    <row r="2114" spans="1:4">
      <c r="A2114" s="861">
        <v>40863</v>
      </c>
      <c r="B2114" s="861" t="s">
        <v>11728</v>
      </c>
      <c r="C2114" s="861" t="s">
        <v>9786</v>
      </c>
      <c r="D2114" s="862">
        <v>152.35</v>
      </c>
    </row>
    <row r="2115" spans="1:4">
      <c r="A2115" s="861">
        <v>38475</v>
      </c>
      <c r="B2115" s="861" t="s">
        <v>11729</v>
      </c>
      <c r="C2115" s="861" t="s">
        <v>1844</v>
      </c>
      <c r="D2115" s="862">
        <v>28.61</v>
      </c>
    </row>
    <row r="2116" spans="1:4">
      <c r="A2116" s="861">
        <v>38474</v>
      </c>
      <c r="B2116" s="861" t="s">
        <v>11730</v>
      </c>
      <c r="C2116" s="861" t="s">
        <v>1844</v>
      </c>
      <c r="D2116" s="862">
        <v>35.369999999999997</v>
      </c>
    </row>
    <row r="2117" spans="1:4">
      <c r="A2117" s="861">
        <v>10886</v>
      </c>
      <c r="B2117" s="861" t="s">
        <v>11731</v>
      </c>
      <c r="C2117" s="861" t="s">
        <v>1844</v>
      </c>
      <c r="D2117" s="862">
        <v>160.87</v>
      </c>
    </row>
    <row r="2118" spans="1:4">
      <c r="A2118" s="861">
        <v>10888</v>
      </c>
      <c r="B2118" s="861" t="s">
        <v>11732</v>
      </c>
      <c r="C2118" s="861" t="s">
        <v>1844</v>
      </c>
      <c r="D2118" s="862">
        <v>509.15</v>
      </c>
    </row>
    <row r="2119" spans="1:4">
      <c r="A2119" s="861">
        <v>10889</v>
      </c>
      <c r="B2119" s="861" t="s">
        <v>11733</v>
      </c>
      <c r="C2119" s="861" t="s">
        <v>1844</v>
      </c>
      <c r="D2119" s="862">
        <v>551.58000000000004</v>
      </c>
    </row>
    <row r="2120" spans="1:4">
      <c r="A2120" s="861">
        <v>10890</v>
      </c>
      <c r="B2120" s="861" t="s">
        <v>11734</v>
      </c>
      <c r="C2120" s="861" t="s">
        <v>1844</v>
      </c>
      <c r="D2120" s="862">
        <v>254.57</v>
      </c>
    </row>
    <row r="2121" spans="1:4">
      <c r="A2121" s="861">
        <v>10891</v>
      </c>
      <c r="B2121" s="861" t="s">
        <v>11735</v>
      </c>
      <c r="C2121" s="861" t="s">
        <v>1844</v>
      </c>
      <c r="D2121" s="862">
        <v>155.57</v>
      </c>
    </row>
    <row r="2122" spans="1:4">
      <c r="A2122" s="861">
        <v>10892</v>
      </c>
      <c r="B2122" s="861" t="s">
        <v>11736</v>
      </c>
      <c r="C2122" s="861" t="s">
        <v>1844</v>
      </c>
      <c r="D2122" s="862">
        <v>183.86</v>
      </c>
    </row>
    <row r="2123" spans="1:4">
      <c r="A2123" s="861">
        <v>20977</v>
      </c>
      <c r="B2123" s="861" t="s">
        <v>11737</v>
      </c>
      <c r="C2123" s="861" t="s">
        <v>1844</v>
      </c>
      <c r="D2123" s="862">
        <v>219.21</v>
      </c>
    </row>
    <row r="2124" spans="1:4">
      <c r="A2124" s="861">
        <v>3073</v>
      </c>
      <c r="B2124" s="861" t="s">
        <v>11738</v>
      </c>
      <c r="C2124" s="861" t="s">
        <v>1844</v>
      </c>
      <c r="D2124" s="862">
        <v>257.92</v>
      </c>
    </row>
    <row r="2125" spans="1:4">
      <c r="A2125" s="861">
        <v>3068</v>
      </c>
      <c r="B2125" s="861" t="s">
        <v>11739</v>
      </c>
      <c r="C2125" s="861" t="s">
        <v>1844</v>
      </c>
      <c r="D2125" s="862">
        <v>51.56</v>
      </c>
    </row>
    <row r="2126" spans="1:4">
      <c r="A2126" s="861">
        <v>3074</v>
      </c>
      <c r="B2126" s="861" t="s">
        <v>11740</v>
      </c>
      <c r="C2126" s="861" t="s">
        <v>1844</v>
      </c>
      <c r="D2126" s="862">
        <v>162.83000000000001</v>
      </c>
    </row>
    <row r="2127" spans="1:4">
      <c r="A2127" s="861">
        <v>3076</v>
      </c>
      <c r="B2127" s="861" t="s">
        <v>11741</v>
      </c>
      <c r="C2127" s="861" t="s">
        <v>1844</v>
      </c>
      <c r="D2127" s="862">
        <v>212.04</v>
      </c>
    </row>
    <row r="2128" spans="1:4">
      <c r="A2128" s="861">
        <v>3072</v>
      </c>
      <c r="B2128" s="861" t="s">
        <v>11742</v>
      </c>
      <c r="C2128" s="861" t="s">
        <v>1844</v>
      </c>
      <c r="D2128" s="862">
        <v>53.42</v>
      </c>
    </row>
    <row r="2129" spans="1:4">
      <c r="A2129" s="861">
        <v>3075</v>
      </c>
      <c r="B2129" s="861" t="s">
        <v>11743</v>
      </c>
      <c r="C2129" s="861" t="s">
        <v>1844</v>
      </c>
      <c r="D2129" s="862">
        <v>133.99</v>
      </c>
    </row>
    <row r="2130" spans="1:4">
      <c r="A2130" s="861">
        <v>10780</v>
      </c>
      <c r="B2130" s="861" t="s">
        <v>11744</v>
      </c>
      <c r="C2130" s="861" t="s">
        <v>1844</v>
      </c>
      <c r="D2130" s="862">
        <v>11.32</v>
      </c>
    </row>
    <row r="2131" spans="1:4">
      <c r="A2131" s="861">
        <v>10781</v>
      </c>
      <c r="B2131" s="861" t="s">
        <v>11745</v>
      </c>
      <c r="C2131" s="861" t="s">
        <v>1844</v>
      </c>
      <c r="D2131" s="862">
        <v>18.170000000000002</v>
      </c>
    </row>
    <row r="2132" spans="1:4">
      <c r="A2132" s="861">
        <v>20106</v>
      </c>
      <c r="B2132" s="861" t="s">
        <v>11746</v>
      </c>
      <c r="C2132" s="861" t="s">
        <v>1844</v>
      </c>
      <c r="D2132" s="862">
        <v>5.99</v>
      </c>
    </row>
    <row r="2133" spans="1:4">
      <c r="A2133" s="861">
        <v>20107</v>
      </c>
      <c r="B2133" s="861" t="s">
        <v>11747</v>
      </c>
      <c r="C2133" s="861" t="s">
        <v>1844</v>
      </c>
      <c r="D2133" s="862">
        <v>6.86</v>
      </c>
    </row>
    <row r="2134" spans="1:4">
      <c r="A2134" s="861">
        <v>20108</v>
      </c>
      <c r="B2134" s="861" t="s">
        <v>11748</v>
      </c>
      <c r="C2134" s="861" t="s">
        <v>1844</v>
      </c>
      <c r="D2134" s="862">
        <v>9.0500000000000007</v>
      </c>
    </row>
    <row r="2135" spans="1:4">
      <c r="A2135" s="861">
        <v>20109</v>
      </c>
      <c r="B2135" s="861" t="s">
        <v>11749</v>
      </c>
      <c r="C2135" s="861" t="s">
        <v>1844</v>
      </c>
      <c r="D2135" s="862">
        <v>11.32</v>
      </c>
    </row>
    <row r="2136" spans="1:4">
      <c r="A2136" s="861">
        <v>43612</v>
      </c>
      <c r="B2136" s="861" t="s">
        <v>11750</v>
      </c>
      <c r="C2136" s="861" t="s">
        <v>2186</v>
      </c>
      <c r="D2136" s="862">
        <v>85.88</v>
      </c>
    </row>
    <row r="2137" spans="1:4">
      <c r="A2137" s="861">
        <v>43613</v>
      </c>
      <c r="B2137" s="861" t="s">
        <v>11751</v>
      </c>
      <c r="C2137" s="861" t="s">
        <v>2186</v>
      </c>
      <c r="D2137" s="862">
        <v>71.09</v>
      </c>
    </row>
    <row r="2138" spans="1:4">
      <c r="A2138" s="861">
        <v>11480</v>
      </c>
      <c r="B2138" s="861" t="s">
        <v>11752</v>
      </c>
      <c r="C2138" s="861" t="s">
        <v>2186</v>
      </c>
      <c r="D2138" s="862">
        <v>109.11</v>
      </c>
    </row>
    <row r="2139" spans="1:4">
      <c r="A2139" s="861">
        <v>11469</v>
      </c>
      <c r="B2139" s="861" t="s">
        <v>11753</v>
      </c>
      <c r="C2139" s="861" t="s">
        <v>1844</v>
      </c>
      <c r="D2139" s="862">
        <v>11.65</v>
      </c>
    </row>
    <row r="2140" spans="1:4">
      <c r="A2140" s="861">
        <v>11468</v>
      </c>
      <c r="B2140" s="861" t="s">
        <v>11754</v>
      </c>
      <c r="C2140" s="861" t="s">
        <v>1844</v>
      </c>
      <c r="D2140" s="862">
        <v>11.65</v>
      </c>
    </row>
    <row r="2141" spans="1:4">
      <c r="A2141" s="861">
        <v>11484</v>
      </c>
      <c r="B2141" s="861" t="s">
        <v>11755</v>
      </c>
      <c r="C2141" s="861" t="s">
        <v>1844</v>
      </c>
      <c r="D2141" s="862">
        <v>51.19</v>
      </c>
    </row>
    <row r="2142" spans="1:4">
      <c r="A2142" s="861">
        <v>38155</v>
      </c>
      <c r="B2142" s="861" t="s">
        <v>11756</v>
      </c>
      <c r="C2142" s="861" t="s">
        <v>1844</v>
      </c>
      <c r="D2142" s="862">
        <v>79.47</v>
      </c>
    </row>
    <row r="2143" spans="1:4">
      <c r="A2143" s="861">
        <v>11467</v>
      </c>
      <c r="B2143" s="861" t="s">
        <v>11757</v>
      </c>
      <c r="C2143" s="861" t="s">
        <v>1844</v>
      </c>
      <c r="D2143" s="862">
        <v>18.16</v>
      </c>
    </row>
    <row r="2144" spans="1:4">
      <c r="A2144" s="861">
        <v>38153</v>
      </c>
      <c r="B2144" s="861" t="s">
        <v>11758</v>
      </c>
      <c r="C2144" s="861" t="s">
        <v>2186</v>
      </c>
      <c r="D2144" s="862">
        <v>46.38</v>
      </c>
    </row>
    <row r="2145" spans="1:4">
      <c r="A2145" s="861">
        <v>43607</v>
      </c>
      <c r="B2145" s="861" t="s">
        <v>11759</v>
      </c>
      <c r="C2145" s="861" t="s">
        <v>2186</v>
      </c>
      <c r="D2145" s="862">
        <v>87.73</v>
      </c>
    </row>
    <row r="2146" spans="1:4">
      <c r="A2146" s="861">
        <v>3080</v>
      </c>
      <c r="B2146" s="861" t="s">
        <v>11760</v>
      </c>
      <c r="C2146" s="861" t="s">
        <v>2186</v>
      </c>
      <c r="D2146" s="862">
        <v>58.99</v>
      </c>
    </row>
    <row r="2147" spans="1:4">
      <c r="A2147" s="861">
        <v>3081</v>
      </c>
      <c r="B2147" s="861" t="s">
        <v>11761</v>
      </c>
      <c r="C2147" s="861" t="s">
        <v>2186</v>
      </c>
      <c r="D2147" s="862">
        <v>116.71</v>
      </c>
    </row>
    <row r="2148" spans="1:4">
      <c r="A2148" s="861">
        <v>3090</v>
      </c>
      <c r="B2148" s="861" t="s">
        <v>11762</v>
      </c>
      <c r="C2148" s="861" t="s">
        <v>2186</v>
      </c>
      <c r="D2148" s="862">
        <v>52.65</v>
      </c>
    </row>
    <row r="2149" spans="1:4">
      <c r="A2149" s="861">
        <v>43611</v>
      </c>
      <c r="B2149" s="861" t="s">
        <v>11763</v>
      </c>
      <c r="C2149" s="861" t="s">
        <v>2186</v>
      </c>
      <c r="D2149" s="862">
        <v>87.37</v>
      </c>
    </row>
    <row r="2150" spans="1:4">
      <c r="A2150" s="861">
        <v>3103</v>
      </c>
      <c r="B2150" s="861" t="s">
        <v>11764</v>
      </c>
      <c r="C2150" s="861" t="s">
        <v>1844</v>
      </c>
      <c r="D2150" s="862">
        <v>43.65</v>
      </c>
    </row>
    <row r="2151" spans="1:4">
      <c r="A2151" s="861">
        <v>3097</v>
      </c>
      <c r="B2151" s="861" t="s">
        <v>11765</v>
      </c>
      <c r="C2151" s="861" t="s">
        <v>2186</v>
      </c>
      <c r="D2151" s="862">
        <v>66.05</v>
      </c>
    </row>
    <row r="2152" spans="1:4">
      <c r="A2152" s="861">
        <v>3099</v>
      </c>
      <c r="B2152" s="861" t="s">
        <v>11766</v>
      </c>
      <c r="C2152" s="861" t="s">
        <v>2186</v>
      </c>
      <c r="D2152" s="862">
        <v>105.75</v>
      </c>
    </row>
    <row r="2153" spans="1:4">
      <c r="A2153" s="861">
        <v>38151</v>
      </c>
      <c r="B2153" s="861" t="s">
        <v>11767</v>
      </c>
      <c r="C2153" s="861" t="s">
        <v>2186</v>
      </c>
      <c r="D2153" s="862">
        <v>76.67</v>
      </c>
    </row>
    <row r="2154" spans="1:4">
      <c r="A2154" s="861">
        <v>38152</v>
      </c>
      <c r="B2154" s="861" t="s">
        <v>11768</v>
      </c>
      <c r="C2154" s="861" t="s">
        <v>2186</v>
      </c>
      <c r="D2154" s="862">
        <v>123.68</v>
      </c>
    </row>
    <row r="2155" spans="1:4">
      <c r="A2155" s="861">
        <v>43610</v>
      </c>
      <c r="B2155" s="861" t="s">
        <v>11769</v>
      </c>
      <c r="C2155" s="861" t="s">
        <v>2186</v>
      </c>
      <c r="D2155" s="862">
        <v>65.53</v>
      </c>
    </row>
    <row r="2156" spans="1:4">
      <c r="A2156" s="861">
        <v>3093</v>
      </c>
      <c r="B2156" s="861" t="s">
        <v>11770</v>
      </c>
      <c r="C2156" s="861" t="s">
        <v>2186</v>
      </c>
      <c r="D2156" s="862">
        <v>105.75</v>
      </c>
    </row>
    <row r="2157" spans="1:4">
      <c r="A2157" s="861">
        <v>38165</v>
      </c>
      <c r="B2157" s="861" t="s">
        <v>11771</v>
      </c>
      <c r="C2157" s="861" t="s">
        <v>2186</v>
      </c>
      <c r="D2157" s="862">
        <v>74.11</v>
      </c>
    </row>
    <row r="2158" spans="1:4">
      <c r="A2158" s="861">
        <v>38177</v>
      </c>
      <c r="B2158" s="861" t="s">
        <v>11772</v>
      </c>
      <c r="C2158" s="861" t="s">
        <v>1844</v>
      </c>
      <c r="D2158" s="862">
        <v>22.02</v>
      </c>
    </row>
    <row r="2159" spans="1:4">
      <c r="A2159" s="861">
        <v>11458</v>
      </c>
      <c r="B2159" s="861" t="s">
        <v>11773</v>
      </c>
      <c r="C2159" s="861" t="s">
        <v>1844</v>
      </c>
      <c r="D2159" s="862">
        <v>26.29</v>
      </c>
    </row>
    <row r="2160" spans="1:4">
      <c r="A2160" s="861">
        <v>3108</v>
      </c>
      <c r="B2160" s="861" t="s">
        <v>11774</v>
      </c>
      <c r="C2160" s="861" t="s">
        <v>1844</v>
      </c>
      <c r="D2160" s="862">
        <v>111.76</v>
      </c>
    </row>
    <row r="2161" spans="1:4">
      <c r="A2161" s="861">
        <v>3105</v>
      </c>
      <c r="B2161" s="861" t="s">
        <v>11775</v>
      </c>
      <c r="C2161" s="861" t="s">
        <v>1844</v>
      </c>
      <c r="D2161" s="862">
        <v>146.18</v>
      </c>
    </row>
    <row r="2162" spans="1:4">
      <c r="A2162" s="861">
        <v>38178</v>
      </c>
      <c r="B2162" s="861" t="s">
        <v>11776</v>
      </c>
      <c r="C2162" s="861" t="s">
        <v>1844</v>
      </c>
      <c r="D2162" s="862">
        <v>24.23</v>
      </c>
    </row>
    <row r="2163" spans="1:4">
      <c r="A2163" s="861">
        <v>43575</v>
      </c>
      <c r="B2163" s="861" t="s">
        <v>11777</v>
      </c>
      <c r="C2163" s="861" t="s">
        <v>1844</v>
      </c>
      <c r="D2163" s="862">
        <v>52.5</v>
      </c>
    </row>
    <row r="2164" spans="1:4">
      <c r="A2164" s="861">
        <v>43577</v>
      </c>
      <c r="B2164" s="861" t="s">
        <v>11778</v>
      </c>
      <c r="C2164" s="861" t="s">
        <v>1844</v>
      </c>
      <c r="D2164" s="862">
        <v>91.27</v>
      </c>
    </row>
    <row r="2165" spans="1:4">
      <c r="A2165" s="861">
        <v>43458</v>
      </c>
      <c r="B2165" s="861" t="s">
        <v>11779</v>
      </c>
      <c r="C2165" s="861" t="s">
        <v>9784</v>
      </c>
      <c r="D2165" s="862">
        <v>0.05</v>
      </c>
    </row>
    <row r="2166" spans="1:4">
      <c r="A2166" s="861">
        <v>43470</v>
      </c>
      <c r="B2166" s="861" t="s">
        <v>11780</v>
      </c>
      <c r="C2166" s="861" t="s">
        <v>9786</v>
      </c>
      <c r="D2166" s="862">
        <v>9.2100000000000009</v>
      </c>
    </row>
    <row r="2167" spans="1:4">
      <c r="A2167" s="861">
        <v>43459</v>
      </c>
      <c r="B2167" s="861" t="s">
        <v>11781</v>
      </c>
      <c r="C2167" s="861" t="s">
        <v>9784</v>
      </c>
      <c r="D2167" s="862">
        <v>0.45</v>
      </c>
    </row>
    <row r="2168" spans="1:4">
      <c r="A2168" s="861">
        <v>43471</v>
      </c>
      <c r="B2168" s="861" t="s">
        <v>11782</v>
      </c>
      <c r="C2168" s="861" t="s">
        <v>9786</v>
      </c>
      <c r="D2168" s="862">
        <v>84.46</v>
      </c>
    </row>
    <row r="2169" spans="1:4">
      <c r="A2169" s="861">
        <v>43460</v>
      </c>
      <c r="B2169" s="861" t="s">
        <v>11783</v>
      </c>
      <c r="C2169" s="861" t="s">
        <v>9784</v>
      </c>
      <c r="D2169" s="862">
        <v>0.78</v>
      </c>
    </row>
    <row r="2170" spans="1:4">
      <c r="A2170" s="861">
        <v>43472</v>
      </c>
      <c r="B2170" s="861" t="s">
        <v>11784</v>
      </c>
      <c r="C2170" s="861" t="s">
        <v>9786</v>
      </c>
      <c r="D2170" s="862">
        <v>147.22999999999999</v>
      </c>
    </row>
    <row r="2171" spans="1:4">
      <c r="A2171" s="861">
        <v>43461</v>
      </c>
      <c r="B2171" s="861" t="s">
        <v>11785</v>
      </c>
      <c r="C2171" s="861" t="s">
        <v>9784</v>
      </c>
      <c r="D2171" s="862">
        <v>0.32</v>
      </c>
    </row>
    <row r="2172" spans="1:4">
      <c r="A2172" s="861">
        <v>43473</v>
      </c>
      <c r="B2172" s="861" t="s">
        <v>11786</v>
      </c>
      <c r="C2172" s="861" t="s">
        <v>9786</v>
      </c>
      <c r="D2172" s="862">
        <v>60.93</v>
      </c>
    </row>
    <row r="2173" spans="1:4">
      <c r="A2173" s="861">
        <v>43463</v>
      </c>
      <c r="B2173" s="861" t="s">
        <v>11787</v>
      </c>
      <c r="C2173" s="861" t="s">
        <v>9784</v>
      </c>
      <c r="D2173" s="862">
        <v>0.1</v>
      </c>
    </row>
    <row r="2174" spans="1:4">
      <c r="A2174" s="861">
        <v>43475</v>
      </c>
      <c r="B2174" s="861" t="s">
        <v>11788</v>
      </c>
      <c r="C2174" s="861" t="s">
        <v>9786</v>
      </c>
      <c r="D2174" s="862">
        <v>18.579999999999998</v>
      </c>
    </row>
    <row r="2175" spans="1:4">
      <c r="A2175" s="861">
        <v>43462</v>
      </c>
      <c r="B2175" s="861" t="s">
        <v>11789</v>
      </c>
      <c r="C2175" s="861" t="s">
        <v>9784</v>
      </c>
      <c r="D2175" s="862">
        <v>0.01</v>
      </c>
    </row>
    <row r="2176" spans="1:4">
      <c r="A2176" s="861">
        <v>43474</v>
      </c>
      <c r="B2176" s="861" t="s">
        <v>11790</v>
      </c>
      <c r="C2176" s="861" t="s">
        <v>9786</v>
      </c>
      <c r="D2176" s="862">
        <v>1.9</v>
      </c>
    </row>
    <row r="2177" spans="1:4">
      <c r="A2177" s="861">
        <v>43464</v>
      </c>
      <c r="B2177" s="861" t="s">
        <v>11791</v>
      </c>
      <c r="C2177" s="861" t="s">
        <v>9784</v>
      </c>
      <c r="D2177" s="862">
        <v>0.01</v>
      </c>
    </row>
    <row r="2178" spans="1:4">
      <c r="A2178" s="861">
        <v>43476</v>
      </c>
      <c r="B2178" s="861" t="s">
        <v>11792</v>
      </c>
      <c r="C2178" s="861" t="s">
        <v>9786</v>
      </c>
      <c r="D2178" s="862">
        <v>0.01</v>
      </c>
    </row>
    <row r="2179" spans="1:4">
      <c r="A2179" s="861">
        <v>43465</v>
      </c>
      <c r="B2179" s="861" t="s">
        <v>11793</v>
      </c>
      <c r="C2179" s="861" t="s">
        <v>9784</v>
      </c>
      <c r="D2179" s="862">
        <v>0.74</v>
      </c>
    </row>
    <row r="2180" spans="1:4">
      <c r="A2180" s="861">
        <v>43477</v>
      </c>
      <c r="B2180" s="861" t="s">
        <v>11794</v>
      </c>
      <c r="C2180" s="861" t="s">
        <v>9786</v>
      </c>
      <c r="D2180" s="862">
        <v>139.44</v>
      </c>
    </row>
    <row r="2181" spans="1:4">
      <c r="A2181" s="861">
        <v>43466</v>
      </c>
      <c r="B2181" s="861" t="s">
        <v>11795</v>
      </c>
      <c r="C2181" s="861" t="s">
        <v>9784</v>
      </c>
      <c r="D2181" s="862">
        <v>1.48</v>
      </c>
    </row>
    <row r="2182" spans="1:4">
      <c r="A2182" s="861">
        <v>43478</v>
      </c>
      <c r="B2182" s="861" t="s">
        <v>11796</v>
      </c>
      <c r="C2182" s="861" t="s">
        <v>9786</v>
      </c>
      <c r="D2182" s="862">
        <v>279.08999999999997</v>
      </c>
    </row>
    <row r="2183" spans="1:4">
      <c r="A2183" s="861">
        <v>43467</v>
      </c>
      <c r="B2183" s="861" t="s">
        <v>11797</v>
      </c>
      <c r="C2183" s="861" t="s">
        <v>9784</v>
      </c>
      <c r="D2183" s="862">
        <v>0.56000000000000005</v>
      </c>
    </row>
    <row r="2184" spans="1:4">
      <c r="A2184" s="861">
        <v>43479</v>
      </c>
      <c r="B2184" s="861" t="s">
        <v>11798</v>
      </c>
      <c r="C2184" s="861" t="s">
        <v>9786</v>
      </c>
      <c r="D2184" s="862">
        <v>106.33</v>
      </c>
    </row>
    <row r="2185" spans="1:4">
      <c r="A2185" s="861">
        <v>43468</v>
      </c>
      <c r="B2185" s="861" t="s">
        <v>11799</v>
      </c>
      <c r="C2185" s="861" t="s">
        <v>9784</v>
      </c>
      <c r="D2185" s="862">
        <v>1.07</v>
      </c>
    </row>
    <row r="2186" spans="1:4">
      <c r="A2186" s="861">
        <v>43480</v>
      </c>
      <c r="B2186" s="861" t="s">
        <v>11800</v>
      </c>
      <c r="C2186" s="861" t="s">
        <v>9786</v>
      </c>
      <c r="D2186" s="862">
        <v>201.56</v>
      </c>
    </row>
    <row r="2187" spans="1:4">
      <c r="A2187" s="861">
        <v>43469</v>
      </c>
      <c r="B2187" s="861" t="s">
        <v>11801</v>
      </c>
      <c r="C2187" s="861" t="s">
        <v>9784</v>
      </c>
      <c r="D2187" s="862">
        <v>7.0000000000000007E-2</v>
      </c>
    </row>
    <row r="2188" spans="1:4">
      <c r="A2188" s="861">
        <v>43481</v>
      </c>
      <c r="B2188" s="861" t="s">
        <v>11802</v>
      </c>
      <c r="C2188" s="861" t="s">
        <v>9786</v>
      </c>
      <c r="D2188" s="862">
        <v>13.21</v>
      </c>
    </row>
    <row r="2189" spans="1:4">
      <c r="A2189" s="861">
        <v>3119</v>
      </c>
      <c r="B2189" s="861" t="s">
        <v>11803</v>
      </c>
      <c r="C2189" s="861" t="s">
        <v>1844</v>
      </c>
      <c r="D2189" s="862">
        <v>2.84</v>
      </c>
    </row>
    <row r="2190" spans="1:4">
      <c r="A2190" s="861">
        <v>3122</v>
      </c>
      <c r="B2190" s="861" t="s">
        <v>11804</v>
      </c>
      <c r="C2190" s="861" t="s">
        <v>1844</v>
      </c>
      <c r="D2190" s="862">
        <v>5.79</v>
      </c>
    </row>
    <row r="2191" spans="1:4">
      <c r="A2191" s="861">
        <v>3121</v>
      </c>
      <c r="B2191" s="861" t="s">
        <v>11805</v>
      </c>
      <c r="C2191" s="861" t="s">
        <v>1844</v>
      </c>
      <c r="D2191" s="862">
        <v>6.56</v>
      </c>
    </row>
    <row r="2192" spans="1:4">
      <c r="A2192" s="861">
        <v>3120</v>
      </c>
      <c r="B2192" s="861" t="s">
        <v>11806</v>
      </c>
      <c r="C2192" s="861" t="s">
        <v>1844</v>
      </c>
      <c r="D2192" s="862">
        <v>12.44</v>
      </c>
    </row>
    <row r="2193" spans="1:4">
      <c r="A2193" s="861">
        <v>11455</v>
      </c>
      <c r="B2193" s="861" t="s">
        <v>11807</v>
      </c>
      <c r="C2193" s="861" t="s">
        <v>1844</v>
      </c>
      <c r="D2193" s="862">
        <v>18</v>
      </c>
    </row>
    <row r="2194" spans="1:4">
      <c r="A2194" s="861">
        <v>11456</v>
      </c>
      <c r="B2194" s="861" t="s">
        <v>11808</v>
      </c>
      <c r="C2194" s="861" t="s">
        <v>1844</v>
      </c>
      <c r="D2194" s="862">
        <v>21.51</v>
      </c>
    </row>
    <row r="2195" spans="1:4">
      <c r="A2195" s="861">
        <v>3107</v>
      </c>
      <c r="B2195" s="861" t="s">
        <v>11809</v>
      </c>
      <c r="C2195" s="861" t="s">
        <v>1844</v>
      </c>
      <c r="D2195" s="862">
        <v>9.07</v>
      </c>
    </row>
    <row r="2196" spans="1:4">
      <c r="A2196" s="861">
        <v>43583</v>
      </c>
      <c r="B2196" s="861" t="s">
        <v>11810</v>
      </c>
      <c r="C2196" s="861" t="s">
        <v>1844</v>
      </c>
      <c r="D2196" s="862">
        <v>10.23</v>
      </c>
    </row>
    <row r="2197" spans="1:4">
      <c r="A2197" s="861">
        <v>43586</v>
      </c>
      <c r="B2197" s="861" t="s">
        <v>11811</v>
      </c>
      <c r="C2197" s="861" t="s">
        <v>1844</v>
      </c>
      <c r="D2197" s="862">
        <v>10.49</v>
      </c>
    </row>
    <row r="2198" spans="1:4">
      <c r="A2198" s="861">
        <v>11461</v>
      </c>
      <c r="B2198" s="861" t="s">
        <v>11812</v>
      </c>
      <c r="C2198" s="861" t="s">
        <v>1844</v>
      </c>
      <c r="D2198" s="862">
        <v>11.43</v>
      </c>
    </row>
    <row r="2199" spans="1:4">
      <c r="A2199" s="861">
        <v>43587</v>
      </c>
      <c r="B2199" s="861" t="s">
        <v>11813</v>
      </c>
      <c r="C2199" s="861" t="s">
        <v>1844</v>
      </c>
      <c r="D2199" s="862">
        <v>13.19</v>
      </c>
    </row>
    <row r="2200" spans="1:4">
      <c r="A2200" s="861">
        <v>3106</v>
      </c>
      <c r="B2200" s="861" t="s">
        <v>11814</v>
      </c>
      <c r="C2200" s="861" t="s">
        <v>1844</v>
      </c>
      <c r="D2200" s="862">
        <v>16.73</v>
      </c>
    </row>
    <row r="2201" spans="1:4">
      <c r="A2201" s="861">
        <v>44539</v>
      </c>
      <c r="B2201" s="861" t="s">
        <v>11815</v>
      </c>
      <c r="C2201" s="861" t="s">
        <v>9671</v>
      </c>
      <c r="D2201" s="862">
        <v>3.75</v>
      </c>
    </row>
    <row r="2202" spans="1:4">
      <c r="A2202" s="861">
        <v>3123</v>
      </c>
      <c r="B2202" s="861" t="s">
        <v>11816</v>
      </c>
      <c r="C2202" s="861" t="s">
        <v>9671</v>
      </c>
      <c r="D2202" s="862">
        <v>3.5</v>
      </c>
    </row>
    <row r="2203" spans="1:4">
      <c r="A2203" s="861">
        <v>38125</v>
      </c>
      <c r="B2203" s="861" t="s">
        <v>11817</v>
      </c>
      <c r="C2203" s="861" t="s">
        <v>9671</v>
      </c>
      <c r="D2203" s="862">
        <v>1.1399999999999999</v>
      </c>
    </row>
    <row r="2204" spans="1:4">
      <c r="A2204" s="861">
        <v>39014</v>
      </c>
      <c r="B2204" s="861" t="s">
        <v>11818</v>
      </c>
      <c r="C2204" s="861" t="s">
        <v>9671</v>
      </c>
      <c r="D2204" s="862">
        <v>10.210000000000001</v>
      </c>
    </row>
    <row r="2205" spans="1:4">
      <c r="A2205" s="861">
        <v>39365</v>
      </c>
      <c r="B2205" s="861" t="s">
        <v>11819</v>
      </c>
      <c r="C2205" s="861" t="s">
        <v>1844</v>
      </c>
      <c r="D2205" s="862">
        <v>1209.74</v>
      </c>
    </row>
    <row r="2206" spans="1:4">
      <c r="A2206" s="861">
        <v>39366</v>
      </c>
      <c r="B2206" s="861" t="s">
        <v>11820</v>
      </c>
      <c r="C2206" s="861" t="s">
        <v>1844</v>
      </c>
      <c r="D2206" s="862">
        <v>3097.45</v>
      </c>
    </row>
    <row r="2207" spans="1:4">
      <c r="A2207" s="861">
        <v>39367</v>
      </c>
      <c r="B2207" s="861" t="s">
        <v>11821</v>
      </c>
      <c r="C2207" s="861" t="s">
        <v>1844</v>
      </c>
      <c r="D2207" s="862">
        <v>4233.6499999999996</v>
      </c>
    </row>
    <row r="2208" spans="1:4">
      <c r="A2208" s="861">
        <v>37394</v>
      </c>
      <c r="B2208" s="861" t="s">
        <v>11822</v>
      </c>
      <c r="C2208" s="861" t="s">
        <v>11823</v>
      </c>
      <c r="D2208" s="862">
        <v>42.13</v>
      </c>
    </row>
    <row r="2209" spans="1:4">
      <c r="A2209" s="861">
        <v>14146</v>
      </c>
      <c r="B2209" s="861" t="s">
        <v>11824</v>
      </c>
      <c r="C2209" s="861" t="s">
        <v>11823</v>
      </c>
      <c r="D2209" s="862">
        <v>67.75</v>
      </c>
    </row>
    <row r="2210" spans="1:4">
      <c r="A2210" s="861">
        <v>38134</v>
      </c>
      <c r="B2210" s="861" t="s">
        <v>11825</v>
      </c>
      <c r="C2210" s="861" t="s">
        <v>9671</v>
      </c>
      <c r="D2210" s="862">
        <v>93.58</v>
      </c>
    </row>
    <row r="2211" spans="1:4">
      <c r="A2211" s="861">
        <v>38132</v>
      </c>
      <c r="B2211" s="861" t="s">
        <v>11826</v>
      </c>
      <c r="C2211" s="861" t="s">
        <v>9671</v>
      </c>
      <c r="D2211" s="862">
        <v>95.45</v>
      </c>
    </row>
    <row r="2212" spans="1:4">
      <c r="A2212" s="861">
        <v>38133</v>
      </c>
      <c r="B2212" s="861" t="s">
        <v>11827</v>
      </c>
      <c r="C2212" s="861" t="s">
        <v>9671</v>
      </c>
      <c r="D2212" s="862">
        <v>92.32</v>
      </c>
    </row>
    <row r="2213" spans="1:4">
      <c r="A2213" s="861">
        <v>938</v>
      </c>
      <c r="B2213" s="861" t="s">
        <v>11828</v>
      </c>
      <c r="C2213" s="861" t="s">
        <v>1925</v>
      </c>
      <c r="D2213" s="862">
        <v>1.58</v>
      </c>
    </row>
    <row r="2214" spans="1:4">
      <c r="A2214" s="861">
        <v>937</v>
      </c>
      <c r="B2214" s="861" t="s">
        <v>11829</v>
      </c>
      <c r="C2214" s="861" t="s">
        <v>1925</v>
      </c>
      <c r="D2214" s="862">
        <v>9.7799999999999994</v>
      </c>
    </row>
    <row r="2215" spans="1:4">
      <c r="A2215" s="861">
        <v>939</v>
      </c>
      <c r="B2215" s="861" t="s">
        <v>11830</v>
      </c>
      <c r="C2215" s="861" t="s">
        <v>1925</v>
      </c>
      <c r="D2215" s="862">
        <v>2.5299999999999998</v>
      </c>
    </row>
    <row r="2216" spans="1:4">
      <c r="A2216" s="861">
        <v>944</v>
      </c>
      <c r="B2216" s="861" t="s">
        <v>11831</v>
      </c>
      <c r="C2216" s="861" t="s">
        <v>1925</v>
      </c>
      <c r="D2216" s="862">
        <v>4.32</v>
      </c>
    </row>
    <row r="2217" spans="1:4">
      <c r="A2217" s="861">
        <v>940</v>
      </c>
      <c r="B2217" s="861" t="s">
        <v>11832</v>
      </c>
      <c r="C2217" s="861" t="s">
        <v>1925</v>
      </c>
      <c r="D2217" s="862">
        <v>5.98</v>
      </c>
    </row>
    <row r="2218" spans="1:4">
      <c r="A2218" s="861">
        <v>936</v>
      </c>
      <c r="B2218" s="861" t="s">
        <v>11833</v>
      </c>
      <c r="C2218" s="861" t="s">
        <v>1925</v>
      </c>
      <c r="D2218" s="862">
        <v>2.23</v>
      </c>
    </row>
    <row r="2219" spans="1:4">
      <c r="A2219" s="861">
        <v>935</v>
      </c>
      <c r="B2219" s="861" t="s">
        <v>11834</v>
      </c>
      <c r="C2219" s="861" t="s">
        <v>1925</v>
      </c>
      <c r="D2219" s="862">
        <v>1.69</v>
      </c>
    </row>
    <row r="2220" spans="1:4">
      <c r="A2220" s="861">
        <v>44397</v>
      </c>
      <c r="B2220" s="861" t="s">
        <v>11835</v>
      </c>
      <c r="C2220" s="861" t="s">
        <v>1925</v>
      </c>
      <c r="D2220" s="862">
        <v>1.46</v>
      </c>
    </row>
    <row r="2221" spans="1:4">
      <c r="A2221" s="861">
        <v>406</v>
      </c>
      <c r="B2221" s="861" t="s">
        <v>11836</v>
      </c>
      <c r="C2221" s="861" t="s">
        <v>1844</v>
      </c>
      <c r="D2221" s="862">
        <v>85.83</v>
      </c>
    </row>
    <row r="2222" spans="1:4">
      <c r="A2222" s="861">
        <v>42529</v>
      </c>
      <c r="B2222" s="861" t="s">
        <v>11837</v>
      </c>
      <c r="C2222" s="861" t="s">
        <v>1925</v>
      </c>
      <c r="D2222" s="862">
        <v>1.32</v>
      </c>
    </row>
    <row r="2223" spans="1:4">
      <c r="A2223" s="861">
        <v>39634</v>
      </c>
      <c r="B2223" s="861" t="s">
        <v>11838</v>
      </c>
      <c r="C2223" s="861" t="s">
        <v>1925</v>
      </c>
      <c r="D2223" s="862">
        <v>9.74</v>
      </c>
    </row>
    <row r="2224" spans="1:4">
      <c r="A2224" s="861">
        <v>39701</v>
      </c>
      <c r="B2224" s="861" t="s">
        <v>11839</v>
      </c>
      <c r="C2224" s="861" t="s">
        <v>1844</v>
      </c>
      <c r="D2224" s="862">
        <v>91.19</v>
      </c>
    </row>
    <row r="2225" spans="1:4">
      <c r="A2225" s="861">
        <v>12815</v>
      </c>
      <c r="B2225" s="861" t="s">
        <v>11840</v>
      </c>
      <c r="C2225" s="861" t="s">
        <v>1844</v>
      </c>
      <c r="D2225" s="862">
        <v>9.02</v>
      </c>
    </row>
    <row r="2226" spans="1:4">
      <c r="A2226" s="861">
        <v>407</v>
      </c>
      <c r="B2226" s="861" t="s">
        <v>11841</v>
      </c>
      <c r="C2226" s="861" t="s">
        <v>9671</v>
      </c>
      <c r="D2226" s="862">
        <v>62.09</v>
      </c>
    </row>
    <row r="2227" spans="1:4">
      <c r="A2227" s="861">
        <v>39431</v>
      </c>
      <c r="B2227" s="861" t="s">
        <v>11842</v>
      </c>
      <c r="C2227" s="861" t="s">
        <v>1925</v>
      </c>
      <c r="D2227" s="862">
        <v>0.31</v>
      </c>
    </row>
    <row r="2228" spans="1:4">
      <c r="A2228" s="861">
        <v>39432</v>
      </c>
      <c r="B2228" s="861" t="s">
        <v>11843</v>
      </c>
      <c r="C2228" s="861" t="s">
        <v>1925</v>
      </c>
      <c r="D2228" s="862">
        <v>2.8</v>
      </c>
    </row>
    <row r="2229" spans="1:4" s="912" customFormat="1" ht="16.5" customHeight="1">
      <c r="A2229" s="912">
        <v>20111</v>
      </c>
      <c r="B2229" s="861" t="s">
        <v>11844</v>
      </c>
      <c r="C2229" s="912" t="s">
        <v>1844</v>
      </c>
      <c r="D2229" s="944">
        <v>9.99</v>
      </c>
    </row>
    <row r="2230" spans="1:4" s="912" customFormat="1">
      <c r="A2230" s="912">
        <v>21127</v>
      </c>
      <c r="B2230" s="912" t="s">
        <v>11845</v>
      </c>
      <c r="C2230" s="912" t="s">
        <v>1844</v>
      </c>
      <c r="D2230" s="944">
        <v>3.77</v>
      </c>
    </row>
    <row r="2231" spans="1:4" s="912" customFormat="1">
      <c r="A2231" s="912">
        <v>404</v>
      </c>
      <c r="B2231" s="912" t="s">
        <v>11846</v>
      </c>
      <c r="C2231" s="912" t="s">
        <v>1925</v>
      </c>
      <c r="D2231" s="944">
        <v>1.36</v>
      </c>
    </row>
    <row r="2232" spans="1:4">
      <c r="A2232" s="861">
        <v>14151</v>
      </c>
      <c r="B2232" s="861" t="s">
        <v>11847</v>
      </c>
      <c r="C2232" s="861" t="s">
        <v>1844</v>
      </c>
      <c r="D2232" s="862">
        <v>48.69</v>
      </c>
    </row>
    <row r="2233" spans="1:4">
      <c r="A2233" s="861">
        <v>14153</v>
      </c>
      <c r="B2233" s="861" t="s">
        <v>11848</v>
      </c>
      <c r="C2233" s="861" t="s">
        <v>1844</v>
      </c>
      <c r="D2233" s="862">
        <v>55.04</v>
      </c>
    </row>
    <row r="2234" spans="1:4">
      <c r="A2234" s="861">
        <v>14152</v>
      </c>
      <c r="B2234" s="861" t="s">
        <v>11849</v>
      </c>
      <c r="C2234" s="861" t="s">
        <v>1844</v>
      </c>
      <c r="D2234" s="862">
        <v>42.25</v>
      </c>
    </row>
    <row r="2235" spans="1:4">
      <c r="A2235" s="861">
        <v>14154</v>
      </c>
      <c r="B2235" s="861" t="s">
        <v>11850</v>
      </c>
      <c r="C2235" s="861" t="s">
        <v>1844</v>
      </c>
      <c r="D2235" s="862">
        <v>147.9</v>
      </c>
    </row>
    <row r="2236" spans="1:4">
      <c r="A2236" s="861">
        <v>3146</v>
      </c>
      <c r="B2236" s="861" t="s">
        <v>11851</v>
      </c>
      <c r="C2236" s="861" t="s">
        <v>1844</v>
      </c>
      <c r="D2236" s="862">
        <v>5</v>
      </c>
    </row>
    <row r="2237" spans="1:4">
      <c r="A2237" s="861">
        <v>3143</v>
      </c>
      <c r="B2237" s="861" t="s">
        <v>11852</v>
      </c>
      <c r="C2237" s="861" t="s">
        <v>1844</v>
      </c>
      <c r="D2237" s="862">
        <v>11.37</v>
      </c>
    </row>
    <row r="2238" spans="1:4">
      <c r="A2238" s="861">
        <v>3148</v>
      </c>
      <c r="B2238" s="861" t="s">
        <v>11853</v>
      </c>
      <c r="C2238" s="861" t="s">
        <v>1844</v>
      </c>
      <c r="D2238" s="862">
        <v>18.440000000000001</v>
      </c>
    </row>
    <row r="2239" spans="1:4">
      <c r="A2239" s="861">
        <v>4310</v>
      </c>
      <c r="B2239" s="861" t="s">
        <v>11854</v>
      </c>
      <c r="C2239" s="861" t="s">
        <v>1844</v>
      </c>
      <c r="D2239" s="862">
        <v>3.08</v>
      </c>
    </row>
    <row r="2240" spans="1:4">
      <c r="A2240" s="861">
        <v>4311</v>
      </c>
      <c r="B2240" s="861" t="s">
        <v>11855</v>
      </c>
      <c r="C2240" s="861" t="s">
        <v>1844</v>
      </c>
      <c r="D2240" s="862">
        <v>2.17</v>
      </c>
    </row>
    <row r="2241" spans="1:4">
      <c r="A2241" s="861">
        <v>4312</v>
      </c>
      <c r="B2241" s="861" t="s">
        <v>11856</v>
      </c>
      <c r="C2241" s="861" t="s">
        <v>1844</v>
      </c>
      <c r="D2241" s="862">
        <v>3.04</v>
      </c>
    </row>
    <row r="2242" spans="1:4">
      <c r="A2242" s="861">
        <v>13261</v>
      </c>
      <c r="B2242" s="861" t="s">
        <v>11857</v>
      </c>
      <c r="C2242" s="861" t="s">
        <v>1844</v>
      </c>
      <c r="D2242" s="862">
        <v>3.88</v>
      </c>
    </row>
    <row r="2243" spans="1:4">
      <c r="A2243" s="861">
        <v>3255</v>
      </c>
      <c r="B2243" s="861" t="s">
        <v>11858</v>
      </c>
      <c r="C2243" s="861" t="s">
        <v>1844</v>
      </c>
      <c r="D2243" s="862">
        <v>8.19</v>
      </c>
    </row>
    <row r="2244" spans="1:4">
      <c r="A2244" s="861">
        <v>3254</v>
      </c>
      <c r="B2244" s="861" t="s">
        <v>11859</v>
      </c>
      <c r="C2244" s="861" t="s">
        <v>1844</v>
      </c>
      <c r="D2244" s="862">
        <v>133.01</v>
      </c>
    </row>
    <row r="2245" spans="1:4">
      <c r="A2245" s="861">
        <v>3259</v>
      </c>
      <c r="B2245" s="861" t="s">
        <v>11860</v>
      </c>
      <c r="C2245" s="861" t="s">
        <v>1844</v>
      </c>
      <c r="D2245" s="862">
        <v>15.98</v>
      </c>
    </row>
    <row r="2246" spans="1:4">
      <c r="A2246" s="861">
        <v>3258</v>
      </c>
      <c r="B2246" s="861" t="s">
        <v>11861</v>
      </c>
      <c r="C2246" s="861" t="s">
        <v>1844</v>
      </c>
      <c r="D2246" s="862">
        <v>9.66</v>
      </c>
    </row>
    <row r="2247" spans="1:4">
      <c r="A2247" s="861">
        <v>3251</v>
      </c>
      <c r="B2247" s="861" t="s">
        <v>11862</v>
      </c>
      <c r="C2247" s="861" t="s">
        <v>1844</v>
      </c>
      <c r="D2247" s="862">
        <v>5.69</v>
      </c>
    </row>
    <row r="2248" spans="1:4">
      <c r="A2248" s="861">
        <v>3256</v>
      </c>
      <c r="B2248" s="861" t="s">
        <v>11863</v>
      </c>
      <c r="C2248" s="861" t="s">
        <v>1844</v>
      </c>
      <c r="D2248" s="862">
        <v>10.78</v>
      </c>
    </row>
    <row r="2249" spans="1:4">
      <c r="A2249" s="861">
        <v>3261</v>
      </c>
      <c r="B2249" s="861" t="s">
        <v>11864</v>
      </c>
      <c r="C2249" s="861" t="s">
        <v>1844</v>
      </c>
      <c r="D2249" s="862">
        <v>117.63</v>
      </c>
    </row>
    <row r="2250" spans="1:4">
      <c r="A2250" s="861">
        <v>3260</v>
      </c>
      <c r="B2250" s="861" t="s">
        <v>11865</v>
      </c>
      <c r="C2250" s="861" t="s">
        <v>1844</v>
      </c>
      <c r="D2250" s="862">
        <v>20.21</v>
      </c>
    </row>
    <row r="2251" spans="1:4">
      <c r="A2251" s="861">
        <v>3272</v>
      </c>
      <c r="B2251" s="861" t="s">
        <v>11866</v>
      </c>
      <c r="C2251" s="861" t="s">
        <v>1844</v>
      </c>
      <c r="D2251" s="862">
        <v>42.22</v>
      </c>
    </row>
    <row r="2252" spans="1:4">
      <c r="A2252" s="861">
        <v>3265</v>
      </c>
      <c r="B2252" s="861" t="s">
        <v>11867</v>
      </c>
      <c r="C2252" s="861" t="s">
        <v>1844</v>
      </c>
      <c r="D2252" s="862">
        <v>33.54</v>
      </c>
    </row>
    <row r="2253" spans="1:4">
      <c r="A2253" s="861">
        <v>3262</v>
      </c>
      <c r="B2253" s="861" t="s">
        <v>11868</v>
      </c>
      <c r="C2253" s="861" t="s">
        <v>1844</v>
      </c>
      <c r="D2253" s="862">
        <v>14.68</v>
      </c>
    </row>
    <row r="2254" spans="1:4">
      <c r="A2254" s="861">
        <v>3264</v>
      </c>
      <c r="B2254" s="861" t="s">
        <v>11869</v>
      </c>
      <c r="C2254" s="861" t="s">
        <v>1844</v>
      </c>
      <c r="D2254" s="862">
        <v>24.12</v>
      </c>
    </row>
    <row r="2255" spans="1:4">
      <c r="A2255" s="861">
        <v>3267</v>
      </c>
      <c r="B2255" s="861" t="s">
        <v>11870</v>
      </c>
      <c r="C2255" s="861" t="s">
        <v>1844</v>
      </c>
      <c r="D2255" s="862">
        <v>78.78</v>
      </c>
    </row>
    <row r="2256" spans="1:4">
      <c r="A2256" s="861">
        <v>3266</v>
      </c>
      <c r="B2256" s="861" t="s">
        <v>11871</v>
      </c>
      <c r="C2256" s="861" t="s">
        <v>1844</v>
      </c>
      <c r="D2256" s="862">
        <v>50.12</v>
      </c>
    </row>
    <row r="2257" spans="1:4">
      <c r="A2257" s="861">
        <v>3263</v>
      </c>
      <c r="B2257" s="861" t="s">
        <v>11872</v>
      </c>
      <c r="C2257" s="861" t="s">
        <v>1844</v>
      </c>
      <c r="D2257" s="862">
        <v>20.059999999999999</v>
      </c>
    </row>
    <row r="2258" spans="1:4">
      <c r="A2258" s="861">
        <v>3268</v>
      </c>
      <c r="B2258" s="861" t="s">
        <v>11873</v>
      </c>
      <c r="C2258" s="861" t="s">
        <v>1844</v>
      </c>
      <c r="D2258" s="862">
        <v>106.51</v>
      </c>
    </row>
    <row r="2259" spans="1:4">
      <c r="A2259" s="861">
        <v>3271</v>
      </c>
      <c r="B2259" s="861" t="s">
        <v>11874</v>
      </c>
      <c r="C2259" s="861" t="s">
        <v>1844</v>
      </c>
      <c r="D2259" s="862">
        <v>157.47</v>
      </c>
    </row>
    <row r="2260" spans="1:4">
      <c r="A2260" s="861">
        <v>3270</v>
      </c>
      <c r="B2260" s="861" t="s">
        <v>11875</v>
      </c>
      <c r="C2260" s="861" t="s">
        <v>1844</v>
      </c>
      <c r="D2260" s="862">
        <v>264.56</v>
      </c>
    </row>
    <row r="2261" spans="1:4">
      <c r="A2261" s="861">
        <v>3275</v>
      </c>
      <c r="B2261" s="861" t="s">
        <v>11876</v>
      </c>
      <c r="C2261" s="861" t="s">
        <v>1838</v>
      </c>
      <c r="D2261" s="862">
        <v>146.59</v>
      </c>
    </row>
    <row r="2262" spans="1:4">
      <c r="A2262" s="861">
        <v>39512</v>
      </c>
      <c r="B2262" s="861" t="s">
        <v>11877</v>
      </c>
      <c r="C2262" s="861" t="s">
        <v>1838</v>
      </c>
      <c r="D2262" s="862">
        <v>135.61000000000001</v>
      </c>
    </row>
    <row r="2263" spans="1:4">
      <c r="A2263" s="861">
        <v>39511</v>
      </c>
      <c r="B2263" s="861" t="s">
        <v>11878</v>
      </c>
      <c r="C2263" s="861" t="s">
        <v>1838</v>
      </c>
      <c r="D2263" s="862">
        <v>147.91999999999999</v>
      </c>
    </row>
    <row r="2264" spans="1:4">
      <c r="A2264" s="861">
        <v>39513</v>
      </c>
      <c r="B2264" s="861" t="s">
        <v>11879</v>
      </c>
      <c r="C2264" s="861" t="s">
        <v>1838</v>
      </c>
      <c r="D2264" s="862">
        <v>158.65</v>
      </c>
    </row>
    <row r="2265" spans="1:4">
      <c r="A2265" s="861">
        <v>3286</v>
      </c>
      <c r="B2265" s="861" t="s">
        <v>11880</v>
      </c>
      <c r="C2265" s="861" t="s">
        <v>1838</v>
      </c>
      <c r="D2265" s="862">
        <v>79.41</v>
      </c>
    </row>
    <row r="2266" spans="1:4">
      <c r="A2266" s="861">
        <v>3287</v>
      </c>
      <c r="B2266" s="861" t="s">
        <v>11881</v>
      </c>
      <c r="C2266" s="861" t="s">
        <v>1838</v>
      </c>
      <c r="D2266" s="862">
        <v>120</v>
      </c>
    </row>
    <row r="2267" spans="1:4">
      <c r="A2267" s="861">
        <v>3283</v>
      </c>
      <c r="B2267" s="861" t="s">
        <v>11882</v>
      </c>
      <c r="C2267" s="861" t="s">
        <v>1838</v>
      </c>
      <c r="D2267" s="862">
        <v>25.2</v>
      </c>
    </row>
    <row r="2268" spans="1:4">
      <c r="A2268" s="861">
        <v>11587</v>
      </c>
      <c r="B2268" s="861" t="s">
        <v>11883</v>
      </c>
      <c r="C2268" s="861" t="s">
        <v>1838</v>
      </c>
      <c r="D2268" s="862">
        <v>100.52</v>
      </c>
    </row>
    <row r="2269" spans="1:4">
      <c r="A2269" s="861">
        <v>36225</v>
      </c>
      <c r="B2269" s="861" t="s">
        <v>11884</v>
      </c>
      <c r="C2269" s="861" t="s">
        <v>1838</v>
      </c>
      <c r="D2269" s="862">
        <v>40.83</v>
      </c>
    </row>
    <row r="2270" spans="1:4">
      <c r="A2270" s="861">
        <v>36230</v>
      </c>
      <c r="B2270" s="861" t="s">
        <v>11885</v>
      </c>
      <c r="C2270" s="861" t="s">
        <v>1838</v>
      </c>
      <c r="D2270" s="862">
        <v>30</v>
      </c>
    </row>
    <row r="2271" spans="1:4">
      <c r="A2271" s="861">
        <v>36238</v>
      </c>
      <c r="B2271" s="861" t="s">
        <v>11886</v>
      </c>
      <c r="C2271" s="861" t="s">
        <v>1838</v>
      </c>
      <c r="D2271" s="862">
        <v>29.31</v>
      </c>
    </row>
    <row r="2272" spans="1:4">
      <c r="A2272" s="861">
        <v>39363</v>
      </c>
      <c r="B2272" s="861" t="s">
        <v>11887</v>
      </c>
      <c r="C2272" s="861" t="s">
        <v>1844</v>
      </c>
      <c r="D2272" s="862">
        <v>4927.7700000000004</v>
      </c>
    </row>
    <row r="2273" spans="1:4">
      <c r="A2273" s="861">
        <v>39361</v>
      </c>
      <c r="B2273" s="861" t="s">
        <v>11888</v>
      </c>
      <c r="C2273" s="861" t="s">
        <v>1844</v>
      </c>
      <c r="D2273" s="862">
        <v>1267.1400000000001</v>
      </c>
    </row>
    <row r="2274" spans="1:4">
      <c r="A2274" s="861">
        <v>39362</v>
      </c>
      <c r="B2274" s="861" t="s">
        <v>11889</v>
      </c>
      <c r="C2274" s="861" t="s">
        <v>1844</v>
      </c>
      <c r="D2274" s="862">
        <v>3899.31</v>
      </c>
    </row>
    <row r="2275" spans="1:4">
      <c r="A2275" s="861">
        <v>39364</v>
      </c>
      <c r="B2275" s="861" t="s">
        <v>11890</v>
      </c>
      <c r="C2275" s="861" t="s">
        <v>1844</v>
      </c>
      <c r="D2275" s="862">
        <v>11263.47</v>
      </c>
    </row>
    <row r="2276" spans="1:4">
      <c r="A2276" s="861">
        <v>14576</v>
      </c>
      <c r="B2276" s="861" t="s">
        <v>11891</v>
      </c>
      <c r="C2276" s="861" t="s">
        <v>1844</v>
      </c>
      <c r="D2276" s="862">
        <v>7703087.96</v>
      </c>
    </row>
    <row r="2277" spans="1:4">
      <c r="A2277" s="861">
        <v>13877</v>
      </c>
      <c r="B2277" s="861" t="s">
        <v>11892</v>
      </c>
      <c r="C2277" s="861" t="s">
        <v>1844</v>
      </c>
      <c r="D2277" s="862">
        <v>3297577.06</v>
      </c>
    </row>
    <row r="2278" spans="1:4">
      <c r="A2278" s="861">
        <v>7307</v>
      </c>
      <c r="B2278" s="861" t="s">
        <v>11893</v>
      </c>
      <c r="C2278" s="861" t="s">
        <v>9673</v>
      </c>
      <c r="D2278" s="862">
        <v>29.66</v>
      </c>
    </row>
    <row r="2279" spans="1:4">
      <c r="A2279" s="861">
        <v>38122</v>
      </c>
      <c r="B2279" s="861" t="s">
        <v>11894</v>
      </c>
      <c r="C2279" s="861" t="s">
        <v>9673</v>
      </c>
      <c r="D2279" s="862">
        <v>7.66</v>
      </c>
    </row>
    <row r="2280" spans="1:4">
      <c r="A2280" s="861">
        <v>43653</v>
      </c>
      <c r="B2280" s="861" t="s">
        <v>11895</v>
      </c>
      <c r="C2280" s="861" t="s">
        <v>9673</v>
      </c>
      <c r="D2280" s="862">
        <v>32.85</v>
      </c>
    </row>
    <row r="2281" spans="1:4">
      <c r="A2281" s="861">
        <v>38633</v>
      </c>
      <c r="B2281" s="861" t="s">
        <v>11896</v>
      </c>
      <c r="C2281" s="861" t="s">
        <v>1844</v>
      </c>
      <c r="D2281" s="862">
        <v>22.39</v>
      </c>
    </row>
    <row r="2282" spans="1:4">
      <c r="A2282" s="861">
        <v>12344</v>
      </c>
      <c r="B2282" s="861" t="s">
        <v>11897</v>
      </c>
      <c r="C2282" s="861" t="s">
        <v>1844</v>
      </c>
      <c r="D2282" s="862">
        <v>4.8600000000000003</v>
      </c>
    </row>
    <row r="2283" spans="1:4">
      <c r="A2283" s="861">
        <v>12343</v>
      </c>
      <c r="B2283" s="861" t="s">
        <v>11898</v>
      </c>
      <c r="C2283" s="861" t="s">
        <v>1844</v>
      </c>
      <c r="D2283" s="862">
        <v>7.53</v>
      </c>
    </row>
    <row r="2284" spans="1:4">
      <c r="A2284" s="861">
        <v>3295</v>
      </c>
      <c r="B2284" s="861" t="s">
        <v>11899</v>
      </c>
      <c r="C2284" s="861" t="s">
        <v>1844</v>
      </c>
      <c r="D2284" s="862">
        <v>26.3</v>
      </c>
    </row>
    <row r="2285" spans="1:4">
      <c r="A2285" s="861">
        <v>3302</v>
      </c>
      <c r="B2285" s="861" t="s">
        <v>11900</v>
      </c>
      <c r="C2285" s="861" t="s">
        <v>1844</v>
      </c>
      <c r="D2285" s="862">
        <v>27.5</v>
      </c>
    </row>
    <row r="2286" spans="1:4">
      <c r="A2286" s="861">
        <v>3297</v>
      </c>
      <c r="B2286" s="861" t="s">
        <v>11901</v>
      </c>
      <c r="C2286" s="861" t="s">
        <v>1844</v>
      </c>
      <c r="D2286" s="862">
        <v>29.36</v>
      </c>
    </row>
    <row r="2287" spans="1:4">
      <c r="A2287" s="861">
        <v>3294</v>
      </c>
      <c r="B2287" s="861" t="s">
        <v>11902</v>
      </c>
      <c r="C2287" s="861" t="s">
        <v>1844</v>
      </c>
      <c r="D2287" s="862">
        <v>29.8</v>
      </c>
    </row>
    <row r="2288" spans="1:4">
      <c r="A2288" s="861">
        <v>3292</v>
      </c>
      <c r="B2288" s="861" t="s">
        <v>11903</v>
      </c>
      <c r="C2288" s="861" t="s">
        <v>1844</v>
      </c>
      <c r="D2288" s="862">
        <v>28</v>
      </c>
    </row>
    <row r="2289" spans="1:4">
      <c r="A2289" s="861">
        <v>3298</v>
      </c>
      <c r="B2289" s="861" t="s">
        <v>11904</v>
      </c>
      <c r="C2289" s="861" t="s">
        <v>1844</v>
      </c>
      <c r="D2289" s="862">
        <v>65.62</v>
      </c>
    </row>
    <row r="2290" spans="1:4">
      <c r="A2290" s="861">
        <v>11596</v>
      </c>
      <c r="B2290" s="861" t="s">
        <v>11905</v>
      </c>
      <c r="C2290" s="861" t="s">
        <v>1844</v>
      </c>
      <c r="D2290" s="862">
        <v>471.02</v>
      </c>
    </row>
    <row r="2291" spans="1:4">
      <c r="A2291" s="861">
        <v>34802</v>
      </c>
      <c r="B2291" s="861" t="s">
        <v>11906</v>
      </c>
      <c r="C2291" s="861" t="s">
        <v>1844</v>
      </c>
      <c r="D2291" s="862">
        <v>1293.57</v>
      </c>
    </row>
    <row r="2292" spans="1:4">
      <c r="A2292" s="861">
        <v>11588</v>
      </c>
      <c r="B2292" s="861" t="s">
        <v>11907</v>
      </c>
      <c r="C2292" s="861" t="s">
        <v>1844</v>
      </c>
      <c r="D2292" s="862">
        <v>1395.55</v>
      </c>
    </row>
    <row r="2293" spans="1:4">
      <c r="A2293" s="861">
        <v>34383</v>
      </c>
      <c r="B2293" s="861" t="s">
        <v>11908</v>
      </c>
      <c r="C2293" s="861" t="s">
        <v>1844</v>
      </c>
      <c r="D2293" s="862">
        <v>1535.21</v>
      </c>
    </row>
    <row r="2294" spans="1:4">
      <c r="A2294" s="861">
        <v>40451</v>
      </c>
      <c r="B2294" s="861" t="s">
        <v>11909</v>
      </c>
      <c r="C2294" s="861" t="s">
        <v>1838</v>
      </c>
      <c r="D2294" s="862">
        <v>124.1</v>
      </c>
    </row>
    <row r="2295" spans="1:4">
      <c r="A2295" s="861">
        <v>40453</v>
      </c>
      <c r="B2295" s="861" t="s">
        <v>11910</v>
      </c>
      <c r="C2295" s="861" t="s">
        <v>1838</v>
      </c>
      <c r="D2295" s="862">
        <v>134.27000000000001</v>
      </c>
    </row>
    <row r="2296" spans="1:4">
      <c r="A2296" s="861">
        <v>40452</v>
      </c>
      <c r="B2296" s="861" t="s">
        <v>11911</v>
      </c>
      <c r="C2296" s="861" t="s">
        <v>1838</v>
      </c>
      <c r="D2296" s="862">
        <v>147.28</v>
      </c>
    </row>
    <row r="2297" spans="1:4">
      <c r="A2297" s="861">
        <v>11594</v>
      </c>
      <c r="B2297" s="861" t="s">
        <v>11912</v>
      </c>
      <c r="C2297" s="861" t="s">
        <v>1844</v>
      </c>
      <c r="D2297" s="862">
        <v>444.8</v>
      </c>
    </row>
    <row r="2298" spans="1:4">
      <c r="A2298" s="861">
        <v>3311</v>
      </c>
      <c r="B2298" s="861" t="s">
        <v>11913</v>
      </c>
      <c r="C2298" s="861" t="s">
        <v>2050</v>
      </c>
      <c r="D2298" s="862">
        <v>444.8</v>
      </c>
    </row>
    <row r="2299" spans="1:4">
      <c r="A2299" s="861">
        <v>11599</v>
      </c>
      <c r="B2299" s="861" t="s">
        <v>11914</v>
      </c>
      <c r="C2299" s="861" t="s">
        <v>1844</v>
      </c>
      <c r="D2299" s="862">
        <v>591.54</v>
      </c>
    </row>
    <row r="2300" spans="1:4">
      <c r="A2300" s="861">
        <v>11593</v>
      </c>
      <c r="B2300" s="861" t="s">
        <v>11915</v>
      </c>
      <c r="C2300" s="861" t="s">
        <v>1844</v>
      </c>
      <c r="D2300" s="862">
        <v>829.3</v>
      </c>
    </row>
    <row r="2301" spans="1:4">
      <c r="A2301" s="861">
        <v>3314</v>
      </c>
      <c r="B2301" s="861" t="s">
        <v>11916</v>
      </c>
      <c r="C2301" s="861" t="s">
        <v>2050</v>
      </c>
      <c r="D2301" s="862">
        <v>593.12</v>
      </c>
    </row>
    <row r="2302" spans="1:4">
      <c r="A2302" s="861">
        <v>11597</v>
      </c>
      <c r="B2302" s="861" t="s">
        <v>11917</v>
      </c>
      <c r="C2302" s="861" t="s">
        <v>1844</v>
      </c>
      <c r="D2302" s="862">
        <v>689.72</v>
      </c>
    </row>
    <row r="2303" spans="1:4">
      <c r="A2303" s="861">
        <v>3309</v>
      </c>
      <c r="B2303" s="861" t="s">
        <v>11918</v>
      </c>
      <c r="C2303" s="861" t="s">
        <v>2050</v>
      </c>
      <c r="D2303" s="862">
        <v>471.02</v>
      </c>
    </row>
    <row r="2304" spans="1:4">
      <c r="A2304" s="861">
        <v>34612</v>
      </c>
      <c r="B2304" s="861" t="s">
        <v>11919</v>
      </c>
      <c r="C2304" s="861" t="s">
        <v>1844</v>
      </c>
      <c r="D2304" s="862">
        <v>853.07</v>
      </c>
    </row>
    <row r="2305" spans="1:4">
      <c r="A2305" s="861">
        <v>34635</v>
      </c>
      <c r="B2305" s="861" t="s">
        <v>11920</v>
      </c>
      <c r="C2305" s="861" t="s">
        <v>1844</v>
      </c>
      <c r="D2305" s="862">
        <v>1097</v>
      </c>
    </row>
    <row r="2306" spans="1:4">
      <c r="A2306" s="861">
        <v>34633</v>
      </c>
      <c r="B2306" s="861" t="s">
        <v>11921</v>
      </c>
      <c r="C2306" s="861" t="s">
        <v>1844</v>
      </c>
      <c r="D2306" s="862">
        <v>1209.18</v>
      </c>
    </row>
    <row r="2307" spans="1:4">
      <c r="A2307" s="861">
        <v>40440</v>
      </c>
      <c r="B2307" s="861" t="s">
        <v>11922</v>
      </c>
      <c r="C2307" s="861" t="s">
        <v>2050</v>
      </c>
      <c r="D2307" s="862">
        <v>617.79</v>
      </c>
    </row>
    <row r="2308" spans="1:4">
      <c r="A2308" s="861">
        <v>40441</v>
      </c>
      <c r="B2308" s="861" t="s">
        <v>11923</v>
      </c>
      <c r="C2308" s="861" t="s">
        <v>2050</v>
      </c>
      <c r="D2308" s="862">
        <v>394.42</v>
      </c>
    </row>
    <row r="2309" spans="1:4">
      <c r="A2309" s="861">
        <v>40449</v>
      </c>
      <c r="B2309" s="861" t="s">
        <v>11924</v>
      </c>
      <c r="C2309" s="861" t="s">
        <v>2050</v>
      </c>
      <c r="D2309" s="862">
        <v>331.58</v>
      </c>
    </row>
    <row r="2310" spans="1:4">
      <c r="A2310" s="861">
        <v>34800</v>
      </c>
      <c r="B2310" s="861" t="s">
        <v>11925</v>
      </c>
      <c r="C2310" s="861" t="s">
        <v>2050</v>
      </c>
      <c r="D2310" s="862">
        <v>414.65</v>
      </c>
    </row>
    <row r="2311" spans="1:4">
      <c r="A2311" s="861">
        <v>11592</v>
      </c>
      <c r="B2311" s="861" t="s">
        <v>11926</v>
      </c>
      <c r="C2311" s="861" t="s">
        <v>1844</v>
      </c>
      <c r="D2311" s="862">
        <v>593.12</v>
      </c>
    </row>
    <row r="2312" spans="1:4">
      <c r="A2312" s="861">
        <v>40438</v>
      </c>
      <c r="B2312" s="861" t="s">
        <v>11927</v>
      </c>
      <c r="C2312" s="861" t="s">
        <v>2050</v>
      </c>
      <c r="D2312" s="862">
        <v>276.24</v>
      </c>
    </row>
    <row r="2313" spans="1:4">
      <c r="A2313" s="861">
        <v>40436</v>
      </c>
      <c r="B2313" s="861" t="s">
        <v>11928</v>
      </c>
      <c r="C2313" s="861" t="s">
        <v>2050</v>
      </c>
      <c r="D2313" s="862">
        <v>344.45</v>
      </c>
    </row>
    <row r="2314" spans="1:4">
      <c r="A2314" s="861">
        <v>4315</v>
      </c>
      <c r="B2314" s="861" t="s">
        <v>11929</v>
      </c>
      <c r="C2314" s="861" t="s">
        <v>1844</v>
      </c>
      <c r="D2314" s="862">
        <v>2.23</v>
      </c>
    </row>
    <row r="2315" spans="1:4">
      <c r="A2315" s="861">
        <v>402</v>
      </c>
      <c r="B2315" s="861" t="s">
        <v>11930</v>
      </c>
      <c r="C2315" s="861" t="s">
        <v>1844</v>
      </c>
      <c r="D2315" s="862">
        <v>17.760000000000002</v>
      </c>
    </row>
    <row r="2316" spans="1:4">
      <c r="A2316" s="861">
        <v>4226</v>
      </c>
      <c r="B2316" s="861" t="s">
        <v>11931</v>
      </c>
      <c r="C2316" s="861" t="s">
        <v>9671</v>
      </c>
      <c r="D2316" s="862">
        <v>9.49</v>
      </c>
    </row>
    <row r="2317" spans="1:4">
      <c r="A2317" s="861">
        <v>4222</v>
      </c>
      <c r="B2317" s="861" t="s">
        <v>11932</v>
      </c>
      <c r="C2317" s="861" t="s">
        <v>9673</v>
      </c>
      <c r="D2317" s="862">
        <v>6.63</v>
      </c>
    </row>
    <row r="2318" spans="1:4">
      <c r="A2318" s="861">
        <v>34804</v>
      </c>
      <c r="B2318" s="861" t="s">
        <v>11933</v>
      </c>
      <c r="C2318" s="861" t="s">
        <v>1838</v>
      </c>
      <c r="D2318" s="862">
        <v>50.07</v>
      </c>
    </row>
    <row r="2319" spans="1:4">
      <c r="A2319" s="861">
        <v>4013</v>
      </c>
      <c r="B2319" s="861" t="s">
        <v>11934</v>
      </c>
      <c r="C2319" s="861" t="s">
        <v>1838</v>
      </c>
      <c r="D2319" s="862">
        <v>6.43</v>
      </c>
    </row>
    <row r="2320" spans="1:4">
      <c r="A2320" s="861">
        <v>4011</v>
      </c>
      <c r="B2320" s="861" t="s">
        <v>11935</v>
      </c>
      <c r="C2320" s="861" t="s">
        <v>1838</v>
      </c>
      <c r="D2320" s="862">
        <v>7.18</v>
      </c>
    </row>
    <row r="2321" spans="1:4">
      <c r="A2321" s="861">
        <v>4021</v>
      </c>
      <c r="B2321" s="861" t="s">
        <v>11936</v>
      </c>
      <c r="C2321" s="861" t="s">
        <v>1838</v>
      </c>
      <c r="D2321" s="862">
        <v>8.9600000000000009</v>
      </c>
    </row>
    <row r="2322" spans="1:4">
      <c r="A2322" s="861">
        <v>4019</v>
      </c>
      <c r="B2322" s="861" t="s">
        <v>11937</v>
      </c>
      <c r="C2322" s="861" t="s">
        <v>1838</v>
      </c>
      <c r="D2322" s="862">
        <v>10.75</v>
      </c>
    </row>
    <row r="2323" spans="1:4">
      <c r="A2323" s="861">
        <v>4012</v>
      </c>
      <c r="B2323" s="861" t="s">
        <v>11938</v>
      </c>
      <c r="C2323" s="861" t="s">
        <v>1838</v>
      </c>
      <c r="D2323" s="862">
        <v>14.41</v>
      </c>
    </row>
    <row r="2324" spans="1:4">
      <c r="A2324" s="861">
        <v>4020</v>
      </c>
      <c r="B2324" s="861" t="s">
        <v>11939</v>
      </c>
      <c r="C2324" s="861" t="s">
        <v>1838</v>
      </c>
      <c r="D2324" s="862">
        <v>18.05</v>
      </c>
    </row>
    <row r="2325" spans="1:4">
      <c r="A2325" s="861">
        <v>4018</v>
      </c>
      <c r="B2325" s="861" t="s">
        <v>11940</v>
      </c>
      <c r="C2325" s="861" t="s">
        <v>1838</v>
      </c>
      <c r="D2325" s="862">
        <v>21.62</v>
      </c>
    </row>
    <row r="2326" spans="1:4">
      <c r="A2326" s="861">
        <v>36498</v>
      </c>
      <c r="B2326" s="861" t="s">
        <v>11941</v>
      </c>
      <c r="C2326" s="861" t="s">
        <v>1844</v>
      </c>
      <c r="D2326" s="862">
        <v>6454.96</v>
      </c>
    </row>
    <row r="2327" spans="1:4">
      <c r="A2327" s="861">
        <v>12872</v>
      </c>
      <c r="B2327" s="861" t="s">
        <v>11942</v>
      </c>
      <c r="C2327" s="861" t="s">
        <v>9784</v>
      </c>
      <c r="D2327" s="862">
        <v>13.73</v>
      </c>
    </row>
    <row r="2328" spans="1:4">
      <c r="A2328" s="861">
        <v>41075</v>
      </c>
      <c r="B2328" s="861" t="s">
        <v>11943</v>
      </c>
      <c r="C2328" s="861" t="s">
        <v>9786</v>
      </c>
      <c r="D2328" s="862">
        <v>2424.4299999999998</v>
      </c>
    </row>
    <row r="2329" spans="1:4">
      <c r="A2329" s="861">
        <v>44324</v>
      </c>
      <c r="B2329" s="861" t="s">
        <v>11944</v>
      </c>
      <c r="C2329" s="861" t="s">
        <v>9671</v>
      </c>
      <c r="D2329" s="862">
        <v>2.78</v>
      </c>
    </row>
    <row r="2330" spans="1:4">
      <c r="A2330" s="861">
        <v>3315</v>
      </c>
      <c r="B2330" s="861" t="s">
        <v>11945</v>
      </c>
      <c r="C2330" s="861" t="s">
        <v>9671</v>
      </c>
      <c r="D2330" s="862">
        <v>0.8</v>
      </c>
    </row>
    <row r="2331" spans="1:4">
      <c r="A2331" s="861">
        <v>36870</v>
      </c>
      <c r="B2331" s="861" t="s">
        <v>11946</v>
      </c>
      <c r="C2331" s="861" t="s">
        <v>9671</v>
      </c>
      <c r="D2331" s="862">
        <v>0.62</v>
      </c>
    </row>
    <row r="2332" spans="1:4">
      <c r="A2332" s="861">
        <v>5092</v>
      </c>
      <c r="B2332" s="861" t="s">
        <v>11947</v>
      </c>
      <c r="C2332" s="861" t="s">
        <v>10062</v>
      </c>
      <c r="D2332" s="862">
        <v>18.850000000000001</v>
      </c>
    </row>
    <row r="2333" spans="1:4">
      <c r="A2333" s="861">
        <v>11462</v>
      </c>
      <c r="B2333" s="861" t="s">
        <v>11948</v>
      </c>
      <c r="C2333" s="861" t="s">
        <v>10062</v>
      </c>
      <c r="D2333" s="862">
        <v>19.28</v>
      </c>
    </row>
    <row r="2334" spans="1:4">
      <c r="A2334" s="861">
        <v>36529</v>
      </c>
      <c r="B2334" s="861" t="s">
        <v>11949</v>
      </c>
      <c r="C2334" s="861" t="s">
        <v>1844</v>
      </c>
      <c r="D2334" s="862">
        <v>79081.63</v>
      </c>
    </row>
    <row r="2335" spans="1:4">
      <c r="A2335" s="861">
        <v>3318</v>
      </c>
      <c r="B2335" s="861" t="s">
        <v>11950</v>
      </c>
      <c r="C2335" s="861" t="s">
        <v>1844</v>
      </c>
      <c r="D2335" s="862">
        <v>62000</v>
      </c>
    </row>
    <row r="2336" spans="1:4">
      <c r="A2336" s="861">
        <v>3324</v>
      </c>
      <c r="B2336" s="861" t="s">
        <v>11951</v>
      </c>
      <c r="C2336" s="861" t="s">
        <v>1838</v>
      </c>
      <c r="D2336" s="862">
        <v>9.2799999999999994</v>
      </c>
    </row>
    <row r="2337" spans="1:4">
      <c r="A2337" s="861">
        <v>3322</v>
      </c>
      <c r="B2337" s="861" t="s">
        <v>11952</v>
      </c>
      <c r="C2337" s="861" t="s">
        <v>1838</v>
      </c>
      <c r="D2337" s="862">
        <v>13</v>
      </c>
    </row>
    <row r="2338" spans="1:4">
      <c r="A2338" s="861">
        <v>5076</v>
      </c>
      <c r="B2338" s="861" t="s">
        <v>11953</v>
      </c>
      <c r="C2338" s="861" t="s">
        <v>9671</v>
      </c>
      <c r="D2338" s="862">
        <v>24.66</v>
      </c>
    </row>
    <row r="2339" spans="1:4">
      <c r="A2339" s="861">
        <v>5077</v>
      </c>
      <c r="B2339" s="861" t="s">
        <v>11954</v>
      </c>
      <c r="C2339" s="861" t="s">
        <v>9671</v>
      </c>
      <c r="D2339" s="862">
        <v>27.25</v>
      </c>
    </row>
    <row r="2340" spans="1:4">
      <c r="A2340" s="861">
        <v>11837</v>
      </c>
      <c r="B2340" s="861" t="s">
        <v>11955</v>
      </c>
      <c r="C2340" s="861" t="s">
        <v>1844</v>
      </c>
      <c r="D2340" s="862">
        <v>47.24</v>
      </c>
    </row>
    <row r="2341" spans="1:4">
      <c r="A2341" s="861">
        <v>38055</v>
      </c>
      <c r="B2341" s="861" t="s">
        <v>11956</v>
      </c>
      <c r="C2341" s="861" t="s">
        <v>1844</v>
      </c>
      <c r="D2341" s="862">
        <v>4.28</v>
      </c>
    </row>
    <row r="2342" spans="1:4">
      <c r="A2342" s="861">
        <v>415</v>
      </c>
      <c r="B2342" s="861" t="s">
        <v>11957</v>
      </c>
      <c r="C2342" s="861" t="s">
        <v>1844</v>
      </c>
      <c r="D2342" s="862">
        <v>19.37</v>
      </c>
    </row>
    <row r="2343" spans="1:4">
      <c r="A2343" s="861">
        <v>416</v>
      </c>
      <c r="B2343" s="861" t="s">
        <v>11958</v>
      </c>
      <c r="C2343" s="861" t="s">
        <v>1844</v>
      </c>
      <c r="D2343" s="862">
        <v>7.09</v>
      </c>
    </row>
    <row r="2344" spans="1:4">
      <c r="A2344" s="861">
        <v>425</v>
      </c>
      <c r="B2344" s="861" t="s">
        <v>11959</v>
      </c>
      <c r="C2344" s="861" t="s">
        <v>1844</v>
      </c>
      <c r="D2344" s="862">
        <v>4.3899999999999997</v>
      </c>
    </row>
    <row r="2345" spans="1:4">
      <c r="A2345" s="861">
        <v>426</v>
      </c>
      <c r="B2345" s="861" t="s">
        <v>11960</v>
      </c>
      <c r="C2345" s="861" t="s">
        <v>1844</v>
      </c>
      <c r="D2345" s="862">
        <v>24.21</v>
      </c>
    </row>
    <row r="2346" spans="1:4">
      <c r="A2346" s="861">
        <v>38056</v>
      </c>
      <c r="B2346" s="861" t="s">
        <v>11961</v>
      </c>
      <c r="C2346" s="861" t="s">
        <v>1844</v>
      </c>
      <c r="D2346" s="862">
        <v>23.64</v>
      </c>
    </row>
    <row r="2347" spans="1:4">
      <c r="A2347" s="861">
        <v>1564</v>
      </c>
      <c r="B2347" s="861" t="s">
        <v>11962</v>
      </c>
      <c r="C2347" s="861" t="s">
        <v>1844</v>
      </c>
      <c r="D2347" s="862">
        <v>9.02</v>
      </c>
    </row>
    <row r="2348" spans="1:4">
      <c r="A2348" s="861">
        <v>11032</v>
      </c>
      <c r="B2348" s="861" t="s">
        <v>11963</v>
      </c>
      <c r="C2348" s="861" t="s">
        <v>1844</v>
      </c>
      <c r="D2348" s="862">
        <v>12.61</v>
      </c>
    </row>
    <row r="2349" spans="1:4">
      <c r="A2349" s="861">
        <v>36786</v>
      </c>
      <c r="B2349" s="861" t="s">
        <v>11964</v>
      </c>
      <c r="C2349" s="861" t="s">
        <v>11965</v>
      </c>
      <c r="D2349" s="862">
        <v>146.59</v>
      </c>
    </row>
    <row r="2350" spans="1:4">
      <c r="A2350" s="861">
        <v>36785</v>
      </c>
      <c r="B2350" s="861" t="s">
        <v>11966</v>
      </c>
      <c r="C2350" s="861" t="s">
        <v>11965</v>
      </c>
      <c r="D2350" s="862">
        <v>127.38</v>
      </c>
    </row>
    <row r="2351" spans="1:4">
      <c r="A2351" s="861">
        <v>36782</v>
      </c>
      <c r="B2351" s="861" t="s">
        <v>11967</v>
      </c>
      <c r="C2351" s="861" t="s">
        <v>11965</v>
      </c>
      <c r="D2351" s="862">
        <v>152.05000000000001</v>
      </c>
    </row>
    <row r="2352" spans="1:4">
      <c r="A2352" s="861">
        <v>44481</v>
      </c>
      <c r="B2352" s="861" t="s">
        <v>11968</v>
      </c>
      <c r="C2352" s="861" t="s">
        <v>11965</v>
      </c>
      <c r="D2352" s="862">
        <v>171.28</v>
      </c>
    </row>
    <row r="2353" spans="1:4">
      <c r="A2353" s="861">
        <v>4824</v>
      </c>
      <c r="B2353" s="861" t="s">
        <v>11969</v>
      </c>
      <c r="C2353" s="861" t="s">
        <v>9671</v>
      </c>
      <c r="D2353" s="862">
        <v>0.59</v>
      </c>
    </row>
    <row r="2354" spans="1:4">
      <c r="A2354" s="861">
        <v>11795</v>
      </c>
      <c r="B2354" s="861" t="s">
        <v>11970</v>
      </c>
      <c r="C2354" s="861" t="s">
        <v>1838</v>
      </c>
      <c r="D2354" s="862">
        <v>543.39</v>
      </c>
    </row>
    <row r="2355" spans="1:4">
      <c r="A2355" s="861">
        <v>134</v>
      </c>
      <c r="B2355" s="861" t="s">
        <v>11971</v>
      </c>
      <c r="C2355" s="861" t="s">
        <v>9671</v>
      </c>
      <c r="D2355" s="862">
        <v>1.28</v>
      </c>
    </row>
    <row r="2356" spans="1:4">
      <c r="A2356" s="861">
        <v>4229</v>
      </c>
      <c r="B2356" s="861" t="s">
        <v>11972</v>
      </c>
      <c r="C2356" s="861" t="s">
        <v>9671</v>
      </c>
      <c r="D2356" s="862">
        <v>31.82</v>
      </c>
    </row>
    <row r="2357" spans="1:4">
      <c r="A2357" s="861">
        <v>11731</v>
      </c>
      <c r="B2357" s="861" t="s">
        <v>11973</v>
      </c>
      <c r="C2357" s="861" t="s">
        <v>1844</v>
      </c>
      <c r="D2357" s="862">
        <v>8.65</v>
      </c>
    </row>
    <row r="2358" spans="1:4">
      <c r="A2358" s="861">
        <v>11732</v>
      </c>
      <c r="B2358" s="861" t="s">
        <v>11974</v>
      </c>
      <c r="C2358" s="861" t="s">
        <v>1844</v>
      </c>
      <c r="D2358" s="862">
        <v>22.67</v>
      </c>
    </row>
    <row r="2359" spans="1:4">
      <c r="A2359" s="861">
        <v>11244</v>
      </c>
      <c r="B2359" s="861" t="s">
        <v>11975</v>
      </c>
      <c r="C2359" s="861" t="s">
        <v>1844</v>
      </c>
      <c r="D2359" s="862">
        <v>292.55</v>
      </c>
    </row>
    <row r="2360" spans="1:4">
      <c r="A2360" s="861">
        <v>11245</v>
      </c>
      <c r="B2360" s="861" t="s">
        <v>11976</v>
      </c>
      <c r="C2360" s="861" t="s">
        <v>1844</v>
      </c>
      <c r="D2360" s="862">
        <v>404.65</v>
      </c>
    </row>
    <row r="2361" spans="1:4">
      <c r="A2361" s="861">
        <v>11235</v>
      </c>
      <c r="B2361" s="861" t="s">
        <v>11977</v>
      </c>
      <c r="C2361" s="861" t="s">
        <v>1844</v>
      </c>
      <c r="D2361" s="862">
        <v>223.25</v>
      </c>
    </row>
    <row r="2362" spans="1:4">
      <c r="A2362" s="861">
        <v>11236</v>
      </c>
      <c r="B2362" s="861" t="s">
        <v>11978</v>
      </c>
      <c r="C2362" s="861" t="s">
        <v>1844</v>
      </c>
      <c r="D2362" s="862">
        <v>283.72000000000003</v>
      </c>
    </row>
    <row r="2363" spans="1:4">
      <c r="A2363" s="861">
        <v>36494</v>
      </c>
      <c r="B2363" s="861" t="s">
        <v>11979</v>
      </c>
      <c r="C2363" s="861" t="s">
        <v>1844</v>
      </c>
      <c r="D2363" s="862">
        <v>630742.5</v>
      </c>
    </row>
    <row r="2364" spans="1:4">
      <c r="A2364" s="861">
        <v>36493</v>
      </c>
      <c r="B2364" s="861" t="s">
        <v>11980</v>
      </c>
      <c r="C2364" s="861" t="s">
        <v>1844</v>
      </c>
      <c r="D2364" s="862">
        <v>714605.63</v>
      </c>
    </row>
    <row r="2365" spans="1:4">
      <c r="A2365" s="861">
        <v>36492</v>
      </c>
      <c r="B2365" s="861" t="s">
        <v>11981</v>
      </c>
      <c r="C2365" s="861" t="s">
        <v>1844</v>
      </c>
      <c r="D2365" s="862">
        <v>1327466.25</v>
      </c>
    </row>
    <row r="2366" spans="1:4">
      <c r="A2366" s="861">
        <v>13333</v>
      </c>
      <c r="B2366" s="861" t="s">
        <v>11982</v>
      </c>
      <c r="C2366" s="861" t="s">
        <v>1844</v>
      </c>
      <c r="D2366" s="862">
        <v>178752.68</v>
      </c>
    </row>
    <row r="2367" spans="1:4">
      <c r="A2367" s="861">
        <v>13533</v>
      </c>
      <c r="B2367" s="861" t="s">
        <v>11983</v>
      </c>
      <c r="C2367" s="861" t="s">
        <v>1844</v>
      </c>
      <c r="D2367" s="862">
        <v>159785.04</v>
      </c>
    </row>
    <row r="2368" spans="1:4">
      <c r="A2368" s="861">
        <v>36499</v>
      </c>
      <c r="B2368" s="861" t="s">
        <v>11984</v>
      </c>
      <c r="C2368" s="861" t="s">
        <v>1844</v>
      </c>
      <c r="D2368" s="862">
        <v>3485.67</v>
      </c>
    </row>
    <row r="2369" spans="1:4">
      <c r="A2369" s="861">
        <v>39585</v>
      </c>
      <c r="B2369" s="861" t="s">
        <v>11985</v>
      </c>
      <c r="C2369" s="861" t="s">
        <v>1844</v>
      </c>
      <c r="D2369" s="862">
        <v>115420.6</v>
      </c>
    </row>
    <row r="2370" spans="1:4">
      <c r="A2370" s="861">
        <v>39586</v>
      </c>
      <c r="B2370" s="861" t="s">
        <v>11986</v>
      </c>
      <c r="C2370" s="861" t="s">
        <v>1844</v>
      </c>
      <c r="D2370" s="862">
        <v>135380.54999999999</v>
      </c>
    </row>
    <row r="2371" spans="1:4">
      <c r="A2371" s="861">
        <v>39587</v>
      </c>
      <c r="B2371" s="861" t="s">
        <v>11987</v>
      </c>
      <c r="C2371" s="861" t="s">
        <v>1844</v>
      </c>
      <c r="D2371" s="862">
        <v>164886.57</v>
      </c>
    </row>
    <row r="2372" spans="1:4">
      <c r="A2372" s="861">
        <v>39588</v>
      </c>
      <c r="B2372" s="861" t="s">
        <v>11988</v>
      </c>
      <c r="C2372" s="861" t="s">
        <v>1844</v>
      </c>
      <c r="D2372" s="862">
        <v>190921.29</v>
      </c>
    </row>
    <row r="2373" spans="1:4">
      <c r="A2373" s="861">
        <v>39584</v>
      </c>
      <c r="B2373" s="861" t="s">
        <v>11989</v>
      </c>
      <c r="C2373" s="861" t="s">
        <v>1844</v>
      </c>
      <c r="D2373" s="862">
        <v>102785.08</v>
      </c>
    </row>
    <row r="2374" spans="1:4">
      <c r="A2374" s="861">
        <v>39590</v>
      </c>
      <c r="B2374" s="861" t="s">
        <v>11990</v>
      </c>
      <c r="C2374" s="861" t="s">
        <v>1844</v>
      </c>
      <c r="D2374" s="862">
        <v>100320.46</v>
      </c>
    </row>
    <row r="2375" spans="1:4">
      <c r="A2375" s="861">
        <v>39592</v>
      </c>
      <c r="B2375" s="861" t="s">
        <v>11991</v>
      </c>
      <c r="C2375" s="861" t="s">
        <v>1844</v>
      </c>
      <c r="D2375" s="862">
        <v>144162.93</v>
      </c>
    </row>
    <row r="2376" spans="1:4">
      <c r="A2376" s="861">
        <v>39593</v>
      </c>
      <c r="B2376" s="861" t="s">
        <v>11992</v>
      </c>
      <c r="C2376" s="861" t="s">
        <v>1844</v>
      </c>
      <c r="D2376" s="862">
        <v>164886.57</v>
      </c>
    </row>
    <row r="2377" spans="1:4">
      <c r="A2377" s="861">
        <v>14254</v>
      </c>
      <c r="B2377" s="861" t="s">
        <v>11993</v>
      </c>
      <c r="C2377" s="861" t="s">
        <v>1844</v>
      </c>
      <c r="D2377" s="862">
        <v>93725</v>
      </c>
    </row>
    <row r="2378" spans="1:4">
      <c r="A2378" s="861">
        <v>44494</v>
      </c>
      <c r="B2378" s="861" t="s">
        <v>11994</v>
      </c>
      <c r="C2378" s="861" t="s">
        <v>1844</v>
      </c>
      <c r="D2378" s="862">
        <v>78267.850000000006</v>
      </c>
    </row>
    <row r="2379" spans="1:4">
      <c r="A2379" s="861">
        <v>25019</v>
      </c>
      <c r="B2379" s="861" t="s">
        <v>11995</v>
      </c>
      <c r="C2379" s="861" t="s">
        <v>1844</v>
      </c>
      <c r="D2379" s="862">
        <v>134159.84</v>
      </c>
    </row>
    <row r="2380" spans="1:4">
      <c r="A2380" s="861">
        <v>36501</v>
      </c>
      <c r="B2380" s="861" t="s">
        <v>11996</v>
      </c>
      <c r="C2380" s="861" t="s">
        <v>1844</v>
      </c>
      <c r="D2380" s="862">
        <v>119448.5</v>
      </c>
    </row>
    <row r="2381" spans="1:4">
      <c r="A2381" s="861">
        <v>44493</v>
      </c>
      <c r="B2381" s="861" t="s">
        <v>11997</v>
      </c>
      <c r="C2381" s="861" t="s">
        <v>1844</v>
      </c>
      <c r="D2381" s="862">
        <v>143599.98000000001</v>
      </c>
    </row>
    <row r="2382" spans="1:4">
      <c r="A2382" s="861">
        <v>36500</v>
      </c>
      <c r="B2382" s="861" t="s">
        <v>11998</v>
      </c>
      <c r="C2382" s="861" t="s">
        <v>1844</v>
      </c>
      <c r="D2382" s="862">
        <v>84410.99</v>
      </c>
    </row>
    <row r="2383" spans="1:4">
      <c r="A2383" s="861">
        <v>20017</v>
      </c>
      <c r="B2383" s="861" t="s">
        <v>11999</v>
      </c>
      <c r="C2383" s="861" t="s">
        <v>1925</v>
      </c>
      <c r="D2383" s="862">
        <v>4.45</v>
      </c>
    </row>
    <row r="2384" spans="1:4">
      <c r="A2384" s="861">
        <v>20007</v>
      </c>
      <c r="B2384" s="861" t="s">
        <v>12000</v>
      </c>
      <c r="C2384" s="861" t="s">
        <v>1925</v>
      </c>
      <c r="D2384" s="862">
        <v>2.65</v>
      </c>
    </row>
    <row r="2385" spans="1:4">
      <c r="A2385" s="861">
        <v>39831</v>
      </c>
      <c r="B2385" s="861" t="s">
        <v>12001</v>
      </c>
      <c r="C2385" s="861" t="s">
        <v>10097</v>
      </c>
      <c r="D2385" s="862">
        <v>270.79000000000002</v>
      </c>
    </row>
    <row r="2386" spans="1:4">
      <c r="A2386" s="861">
        <v>36888</v>
      </c>
      <c r="B2386" s="861" t="s">
        <v>12002</v>
      </c>
      <c r="C2386" s="861" t="s">
        <v>1925</v>
      </c>
      <c r="D2386" s="862">
        <v>39.229999999999997</v>
      </c>
    </row>
    <row r="2387" spans="1:4">
      <c r="A2387" s="861">
        <v>39836</v>
      </c>
      <c r="B2387" s="861" t="s">
        <v>12003</v>
      </c>
      <c r="C2387" s="861" t="s">
        <v>10097</v>
      </c>
      <c r="D2387" s="862">
        <v>237.94</v>
      </c>
    </row>
    <row r="2388" spans="1:4">
      <c r="A2388" s="861">
        <v>39830</v>
      </c>
      <c r="B2388" s="861" t="s">
        <v>12004</v>
      </c>
      <c r="C2388" s="861" t="s">
        <v>10097</v>
      </c>
      <c r="D2388" s="862">
        <v>271.36</v>
      </c>
    </row>
    <row r="2389" spans="1:4">
      <c r="A2389" s="861">
        <v>40527</v>
      </c>
      <c r="B2389" s="861" t="s">
        <v>12005</v>
      </c>
      <c r="C2389" s="861" t="s">
        <v>1844</v>
      </c>
      <c r="D2389" s="862">
        <v>2638.34</v>
      </c>
    </row>
    <row r="2390" spans="1:4">
      <c r="A2390" s="861">
        <v>36497</v>
      </c>
      <c r="B2390" s="861" t="s">
        <v>12006</v>
      </c>
      <c r="C2390" s="861" t="s">
        <v>1844</v>
      </c>
      <c r="D2390" s="862">
        <v>3011.95</v>
      </c>
    </row>
    <row r="2391" spans="1:4">
      <c r="A2391" s="861">
        <v>36487</v>
      </c>
      <c r="B2391" s="861" t="s">
        <v>12007</v>
      </c>
      <c r="C2391" s="861" t="s">
        <v>1844</v>
      </c>
      <c r="D2391" s="862">
        <v>5244.27</v>
      </c>
    </row>
    <row r="2392" spans="1:4">
      <c r="A2392" s="861">
        <v>44475</v>
      </c>
      <c r="B2392" s="861" t="s">
        <v>12008</v>
      </c>
      <c r="C2392" s="861" t="s">
        <v>1844</v>
      </c>
      <c r="D2392" s="862">
        <v>1102950.23</v>
      </c>
    </row>
    <row r="2393" spans="1:4">
      <c r="A2393" s="861">
        <v>44474</v>
      </c>
      <c r="B2393" s="861" t="s">
        <v>12009</v>
      </c>
      <c r="C2393" s="861" t="s">
        <v>1844</v>
      </c>
      <c r="D2393" s="862">
        <v>2121058.13</v>
      </c>
    </row>
    <row r="2394" spans="1:4">
      <c r="A2394" s="861">
        <v>44490</v>
      </c>
      <c r="B2394" s="861" t="s">
        <v>12010</v>
      </c>
      <c r="C2394" s="861" t="s">
        <v>1844</v>
      </c>
      <c r="D2394" s="862">
        <v>3605798.8</v>
      </c>
    </row>
    <row r="2395" spans="1:4">
      <c r="A2395" s="861">
        <v>37776</v>
      </c>
      <c r="B2395" s="861" t="s">
        <v>12011</v>
      </c>
      <c r="C2395" s="861" t="s">
        <v>1844</v>
      </c>
      <c r="D2395" s="862">
        <v>220989.38</v>
      </c>
    </row>
    <row r="2396" spans="1:4">
      <c r="A2396" s="861">
        <v>37775</v>
      </c>
      <c r="B2396" s="861" t="s">
        <v>12012</v>
      </c>
      <c r="C2396" s="861" t="s">
        <v>1844</v>
      </c>
      <c r="D2396" s="862">
        <v>348075</v>
      </c>
    </row>
    <row r="2397" spans="1:4">
      <c r="A2397" s="861">
        <v>36491</v>
      </c>
      <c r="B2397" s="861" t="s">
        <v>12013</v>
      </c>
      <c r="C2397" s="861" t="s">
        <v>1844</v>
      </c>
      <c r="D2397" s="862">
        <v>1289025</v>
      </c>
    </row>
    <row r="2398" spans="1:4">
      <c r="A2398" s="861">
        <v>10712</v>
      </c>
      <c r="B2398" s="861" t="s">
        <v>12014</v>
      </c>
      <c r="C2398" s="861" t="s">
        <v>1844</v>
      </c>
      <c r="D2398" s="862">
        <v>87018.75</v>
      </c>
    </row>
    <row r="2399" spans="1:4">
      <c r="A2399" s="861">
        <v>3363</v>
      </c>
      <c r="B2399" s="861" t="s">
        <v>12015</v>
      </c>
      <c r="C2399" s="861" t="s">
        <v>1844</v>
      </c>
      <c r="D2399" s="862">
        <v>122400</v>
      </c>
    </row>
    <row r="2400" spans="1:4">
      <c r="A2400" s="861">
        <v>3365</v>
      </c>
      <c r="B2400" s="861" t="s">
        <v>12016</v>
      </c>
      <c r="C2400" s="861" t="s">
        <v>1844</v>
      </c>
      <c r="D2400" s="862">
        <v>286110</v>
      </c>
    </row>
    <row r="2401" spans="1:4">
      <c r="A2401" s="861">
        <v>7569</v>
      </c>
      <c r="B2401" s="861" t="s">
        <v>12017</v>
      </c>
      <c r="C2401" s="861" t="s">
        <v>1844</v>
      </c>
      <c r="D2401" s="862">
        <v>82.93</v>
      </c>
    </row>
    <row r="2402" spans="1:4">
      <c r="A2402" s="861">
        <v>34349</v>
      </c>
      <c r="B2402" s="861" t="s">
        <v>12018</v>
      </c>
      <c r="C2402" s="861" t="s">
        <v>1844</v>
      </c>
      <c r="D2402" s="862">
        <v>25.63</v>
      </c>
    </row>
    <row r="2403" spans="1:4">
      <c r="A2403" s="861">
        <v>11991</v>
      </c>
      <c r="B2403" s="861" t="s">
        <v>12019</v>
      </c>
      <c r="C2403" s="861" t="s">
        <v>1844</v>
      </c>
      <c r="D2403" s="862">
        <v>53.8</v>
      </c>
    </row>
    <row r="2404" spans="1:4">
      <c r="A2404" s="861">
        <v>20062</v>
      </c>
      <c r="B2404" s="861" t="s">
        <v>12020</v>
      </c>
      <c r="C2404" s="861" t="s">
        <v>1844</v>
      </c>
      <c r="D2404" s="862">
        <v>16.989999999999998</v>
      </c>
    </row>
    <row r="2405" spans="1:4">
      <c r="A2405" s="861">
        <v>11029</v>
      </c>
      <c r="B2405" s="861" t="s">
        <v>12021</v>
      </c>
      <c r="C2405" s="861" t="s">
        <v>2186</v>
      </c>
      <c r="D2405" s="862">
        <v>1.93</v>
      </c>
    </row>
    <row r="2406" spans="1:4">
      <c r="A2406" s="861">
        <v>4316</v>
      </c>
      <c r="B2406" s="861" t="s">
        <v>12022</v>
      </c>
      <c r="C2406" s="861" t="s">
        <v>1844</v>
      </c>
      <c r="D2406" s="862">
        <v>1.95</v>
      </c>
    </row>
    <row r="2407" spans="1:4">
      <c r="A2407" s="861">
        <v>4313</v>
      </c>
      <c r="B2407" s="861" t="s">
        <v>12023</v>
      </c>
      <c r="C2407" s="861" t="s">
        <v>2186</v>
      </c>
      <c r="D2407" s="862">
        <v>2.8</v>
      </c>
    </row>
    <row r="2408" spans="1:4">
      <c r="A2408" s="861">
        <v>4317</v>
      </c>
      <c r="B2408" s="861" t="s">
        <v>12024</v>
      </c>
      <c r="C2408" s="861" t="s">
        <v>1844</v>
      </c>
      <c r="D2408" s="862">
        <v>3.19</v>
      </c>
    </row>
    <row r="2409" spans="1:4">
      <c r="A2409" s="861">
        <v>4314</v>
      </c>
      <c r="B2409" s="861" t="s">
        <v>12025</v>
      </c>
      <c r="C2409" s="861" t="s">
        <v>2186</v>
      </c>
      <c r="D2409" s="862">
        <v>3.74</v>
      </c>
    </row>
    <row r="2410" spans="1:4">
      <c r="A2410" s="861">
        <v>10921</v>
      </c>
      <c r="B2410" s="861" t="s">
        <v>12026</v>
      </c>
      <c r="C2410" s="861" t="s">
        <v>1844</v>
      </c>
      <c r="D2410" s="862">
        <v>5240</v>
      </c>
    </row>
    <row r="2411" spans="1:4">
      <c r="A2411" s="861">
        <v>10922</v>
      </c>
      <c r="B2411" s="861" t="s">
        <v>12027</v>
      </c>
      <c r="C2411" s="861" t="s">
        <v>1844</v>
      </c>
      <c r="D2411" s="862">
        <v>4746.26</v>
      </c>
    </row>
    <row r="2412" spans="1:4">
      <c r="A2412" s="861">
        <v>10923</v>
      </c>
      <c r="B2412" s="861" t="s">
        <v>12028</v>
      </c>
      <c r="C2412" s="861" t="s">
        <v>1844</v>
      </c>
      <c r="D2412" s="862">
        <v>2805.24</v>
      </c>
    </row>
    <row r="2413" spans="1:4">
      <c r="A2413" s="861">
        <v>10924</v>
      </c>
      <c r="B2413" s="861" t="s">
        <v>12029</v>
      </c>
      <c r="C2413" s="861" t="s">
        <v>1844</v>
      </c>
      <c r="D2413" s="862">
        <v>2954.46</v>
      </c>
    </row>
    <row r="2414" spans="1:4">
      <c r="A2414" s="861">
        <v>37772</v>
      </c>
      <c r="B2414" s="861" t="s">
        <v>12030</v>
      </c>
      <c r="C2414" s="861" t="s">
        <v>1844</v>
      </c>
      <c r="D2414" s="862">
        <v>251726.23</v>
      </c>
    </row>
    <row r="2415" spans="1:4">
      <c r="A2415" s="861">
        <v>37771</v>
      </c>
      <c r="B2415" s="861" t="s">
        <v>12031</v>
      </c>
      <c r="C2415" s="861" t="s">
        <v>1844</v>
      </c>
      <c r="D2415" s="862">
        <v>267796.62</v>
      </c>
    </row>
    <row r="2416" spans="1:4">
      <c r="A2416" s="861">
        <v>12772</v>
      </c>
      <c r="B2416" s="861" t="s">
        <v>12032</v>
      </c>
      <c r="C2416" s="861" t="s">
        <v>1844</v>
      </c>
      <c r="D2416" s="862">
        <v>832.94</v>
      </c>
    </row>
    <row r="2417" spans="1:4">
      <c r="A2417" s="861">
        <v>12770</v>
      </c>
      <c r="B2417" s="861" t="s">
        <v>12033</v>
      </c>
      <c r="C2417" s="861" t="s">
        <v>1844</v>
      </c>
      <c r="D2417" s="862">
        <v>501.17</v>
      </c>
    </row>
    <row r="2418" spans="1:4">
      <c r="A2418" s="861">
        <v>12775</v>
      </c>
      <c r="B2418" s="861" t="s">
        <v>12034</v>
      </c>
      <c r="C2418" s="861" t="s">
        <v>1844</v>
      </c>
      <c r="D2418" s="862">
        <v>367.05</v>
      </c>
    </row>
    <row r="2419" spans="1:4">
      <c r="A2419" s="861">
        <v>12768</v>
      </c>
      <c r="B2419" s="861" t="s">
        <v>12035</v>
      </c>
      <c r="C2419" s="861" t="s">
        <v>1844</v>
      </c>
      <c r="D2419" s="862">
        <v>1171.76</v>
      </c>
    </row>
    <row r="2420" spans="1:4">
      <c r="A2420" s="861">
        <v>12769</v>
      </c>
      <c r="B2420" s="861" t="s">
        <v>12036</v>
      </c>
      <c r="C2420" s="861" t="s">
        <v>1844</v>
      </c>
      <c r="D2420" s="862">
        <v>96</v>
      </c>
    </row>
    <row r="2421" spans="1:4">
      <c r="A2421" s="861">
        <v>12773</v>
      </c>
      <c r="B2421" s="861" t="s">
        <v>12037</v>
      </c>
      <c r="C2421" s="861" t="s">
        <v>1844</v>
      </c>
      <c r="D2421" s="862">
        <v>103.05</v>
      </c>
    </row>
    <row r="2422" spans="1:4">
      <c r="A2422" s="861">
        <v>12774</v>
      </c>
      <c r="B2422" s="861" t="s">
        <v>12038</v>
      </c>
      <c r="C2422" s="861" t="s">
        <v>1844</v>
      </c>
      <c r="D2422" s="862">
        <v>127.05</v>
      </c>
    </row>
    <row r="2423" spans="1:4">
      <c r="A2423" s="861">
        <v>12776</v>
      </c>
      <c r="B2423" s="861" t="s">
        <v>12039</v>
      </c>
      <c r="C2423" s="861" t="s">
        <v>1844</v>
      </c>
      <c r="D2423" s="862">
        <v>1891.76</v>
      </c>
    </row>
    <row r="2424" spans="1:4">
      <c r="A2424" s="861">
        <v>12777</v>
      </c>
      <c r="B2424" s="861" t="s">
        <v>12040</v>
      </c>
      <c r="C2424" s="861" t="s">
        <v>1844</v>
      </c>
      <c r="D2424" s="862">
        <v>2470.58</v>
      </c>
    </row>
    <row r="2425" spans="1:4">
      <c r="A2425" s="861">
        <v>3391</v>
      </c>
      <c r="B2425" s="861" t="s">
        <v>12041</v>
      </c>
      <c r="C2425" s="861" t="s">
        <v>1844</v>
      </c>
      <c r="D2425" s="862">
        <v>36.369999999999997</v>
      </c>
    </row>
    <row r="2426" spans="1:4">
      <c r="A2426" s="861">
        <v>3389</v>
      </c>
      <c r="B2426" s="861" t="s">
        <v>12042</v>
      </c>
      <c r="C2426" s="861" t="s">
        <v>1844</v>
      </c>
      <c r="D2426" s="862">
        <v>18.87</v>
      </c>
    </row>
    <row r="2427" spans="1:4">
      <c r="A2427" s="861">
        <v>3390</v>
      </c>
      <c r="B2427" s="861" t="s">
        <v>12043</v>
      </c>
      <c r="C2427" s="861" t="s">
        <v>1844</v>
      </c>
      <c r="D2427" s="862">
        <v>21.23</v>
      </c>
    </row>
    <row r="2428" spans="1:4">
      <c r="A2428" s="861">
        <v>12873</v>
      </c>
      <c r="B2428" s="861" t="s">
        <v>12044</v>
      </c>
      <c r="C2428" s="861" t="s">
        <v>9784</v>
      </c>
      <c r="D2428" s="862">
        <v>14.54</v>
      </c>
    </row>
    <row r="2429" spans="1:4">
      <c r="A2429" s="861">
        <v>41076</v>
      </c>
      <c r="B2429" s="861" t="s">
        <v>12045</v>
      </c>
      <c r="C2429" s="861" t="s">
        <v>9786</v>
      </c>
      <c r="D2429" s="862">
        <v>2569.34</v>
      </c>
    </row>
    <row r="2430" spans="1:4">
      <c r="A2430" s="861">
        <v>140</v>
      </c>
      <c r="B2430" s="861" t="s">
        <v>12046</v>
      </c>
      <c r="C2430" s="861" t="s">
        <v>9671</v>
      </c>
      <c r="D2430" s="862">
        <v>14.27</v>
      </c>
    </row>
    <row r="2431" spans="1:4">
      <c r="A2431" s="861">
        <v>151</v>
      </c>
      <c r="B2431" s="861" t="s">
        <v>12047</v>
      </c>
      <c r="C2431" s="861" t="s">
        <v>9673</v>
      </c>
      <c r="D2431" s="862">
        <v>21.07</v>
      </c>
    </row>
    <row r="2432" spans="1:4">
      <c r="A2432" s="861">
        <v>7340</v>
      </c>
      <c r="B2432" s="861" t="s">
        <v>12048</v>
      </c>
      <c r="C2432" s="861" t="s">
        <v>9673</v>
      </c>
      <c r="D2432" s="862">
        <v>49.68</v>
      </c>
    </row>
    <row r="2433" spans="1:4">
      <c r="A2433" s="861">
        <v>2701</v>
      </c>
      <c r="B2433" s="861" t="s">
        <v>12049</v>
      </c>
      <c r="C2433" s="861" t="s">
        <v>9784</v>
      </c>
      <c r="D2433" s="862">
        <v>10.53</v>
      </c>
    </row>
    <row r="2434" spans="1:4">
      <c r="A2434" s="861">
        <v>40929</v>
      </c>
      <c r="B2434" s="861" t="s">
        <v>12050</v>
      </c>
      <c r="C2434" s="861" t="s">
        <v>9786</v>
      </c>
      <c r="D2434" s="862">
        <v>1862.69</v>
      </c>
    </row>
    <row r="2435" spans="1:4">
      <c r="A2435" s="861">
        <v>38114</v>
      </c>
      <c r="B2435" s="861" t="s">
        <v>12051</v>
      </c>
      <c r="C2435" s="861" t="s">
        <v>1844</v>
      </c>
      <c r="D2435" s="862">
        <v>15.48</v>
      </c>
    </row>
    <row r="2436" spans="1:4">
      <c r="A2436" s="861">
        <v>38064</v>
      </c>
      <c r="B2436" s="861" t="s">
        <v>12052</v>
      </c>
      <c r="C2436" s="861" t="s">
        <v>1844</v>
      </c>
      <c r="D2436" s="862">
        <v>17.309999999999999</v>
      </c>
    </row>
    <row r="2437" spans="1:4">
      <c r="A2437" s="861">
        <v>38115</v>
      </c>
      <c r="B2437" s="861" t="s">
        <v>12053</v>
      </c>
      <c r="C2437" s="861" t="s">
        <v>1844</v>
      </c>
      <c r="D2437" s="862">
        <v>16.53</v>
      </c>
    </row>
    <row r="2438" spans="1:4">
      <c r="A2438" s="861">
        <v>38065</v>
      </c>
      <c r="B2438" s="861" t="s">
        <v>12054</v>
      </c>
      <c r="C2438" s="861" t="s">
        <v>1844</v>
      </c>
      <c r="D2438" s="862">
        <v>24.56</v>
      </c>
    </row>
    <row r="2439" spans="1:4">
      <c r="A2439" s="861">
        <v>38078</v>
      </c>
      <c r="B2439" s="861" t="s">
        <v>12055</v>
      </c>
      <c r="C2439" s="861" t="s">
        <v>1844</v>
      </c>
      <c r="D2439" s="862">
        <v>14.33</v>
      </c>
    </row>
    <row r="2440" spans="1:4">
      <c r="A2440" s="861">
        <v>38113</v>
      </c>
      <c r="B2440" s="861" t="s">
        <v>12056</v>
      </c>
      <c r="C2440" s="861" t="s">
        <v>1844</v>
      </c>
      <c r="D2440" s="862">
        <v>7.78</v>
      </c>
    </row>
    <row r="2441" spans="1:4">
      <c r="A2441" s="861">
        <v>38063</v>
      </c>
      <c r="B2441" s="861" t="s">
        <v>12057</v>
      </c>
      <c r="C2441" s="861" t="s">
        <v>1844</v>
      </c>
      <c r="D2441" s="862">
        <v>8.35</v>
      </c>
    </row>
    <row r="2442" spans="1:4">
      <c r="A2442" s="861">
        <v>38080</v>
      </c>
      <c r="B2442" s="861" t="s">
        <v>12058</v>
      </c>
      <c r="C2442" s="861" t="s">
        <v>1844</v>
      </c>
      <c r="D2442" s="862">
        <v>24.88</v>
      </c>
    </row>
    <row r="2443" spans="1:4">
      <c r="A2443" s="861">
        <v>38069</v>
      </c>
      <c r="B2443" s="861" t="s">
        <v>12059</v>
      </c>
      <c r="C2443" s="861" t="s">
        <v>1844</v>
      </c>
      <c r="D2443" s="862">
        <v>13.61</v>
      </c>
    </row>
    <row r="2444" spans="1:4">
      <c r="A2444" s="861">
        <v>38077</v>
      </c>
      <c r="B2444" s="861" t="s">
        <v>12060</v>
      </c>
      <c r="C2444" s="861" t="s">
        <v>1844</v>
      </c>
      <c r="D2444" s="862">
        <v>13.3</v>
      </c>
    </row>
    <row r="2445" spans="1:4">
      <c r="A2445" s="861">
        <v>38073</v>
      </c>
      <c r="B2445" s="861" t="s">
        <v>12061</v>
      </c>
      <c r="C2445" s="861" t="s">
        <v>1844</v>
      </c>
      <c r="D2445" s="862">
        <v>20.260000000000002</v>
      </c>
    </row>
    <row r="2446" spans="1:4">
      <c r="A2446" s="861">
        <v>38112</v>
      </c>
      <c r="B2446" s="861" t="s">
        <v>12062</v>
      </c>
      <c r="C2446" s="861" t="s">
        <v>1844</v>
      </c>
      <c r="D2446" s="862">
        <v>5.97</v>
      </c>
    </row>
    <row r="2447" spans="1:4">
      <c r="A2447" s="861">
        <v>38062</v>
      </c>
      <c r="B2447" s="861" t="s">
        <v>12063</v>
      </c>
      <c r="C2447" s="861" t="s">
        <v>1844</v>
      </c>
      <c r="D2447" s="862">
        <v>6.13</v>
      </c>
    </row>
    <row r="2448" spans="1:4">
      <c r="A2448" s="861">
        <v>12128</v>
      </c>
      <c r="B2448" s="861" t="s">
        <v>12064</v>
      </c>
      <c r="C2448" s="861" t="s">
        <v>1844</v>
      </c>
      <c r="D2448" s="862">
        <v>8.1999999999999993</v>
      </c>
    </row>
    <row r="2449" spans="1:4">
      <c r="A2449" s="861">
        <v>12129</v>
      </c>
      <c r="B2449" s="861" t="s">
        <v>12065</v>
      </c>
      <c r="C2449" s="861" t="s">
        <v>1844</v>
      </c>
      <c r="D2449" s="862">
        <v>10.83</v>
      </c>
    </row>
    <row r="2450" spans="1:4">
      <c r="A2450" s="861">
        <v>38081</v>
      </c>
      <c r="B2450" s="861" t="s">
        <v>12066</v>
      </c>
      <c r="C2450" s="861" t="s">
        <v>1844</v>
      </c>
      <c r="D2450" s="862">
        <v>21.1</v>
      </c>
    </row>
    <row r="2451" spans="1:4">
      <c r="A2451" s="861">
        <v>38070</v>
      </c>
      <c r="B2451" s="861" t="s">
        <v>12067</v>
      </c>
      <c r="C2451" s="861" t="s">
        <v>1844</v>
      </c>
      <c r="D2451" s="862">
        <v>14.54</v>
      </c>
    </row>
    <row r="2452" spans="1:4">
      <c r="A2452" s="861">
        <v>38074</v>
      </c>
      <c r="B2452" s="861" t="s">
        <v>12068</v>
      </c>
      <c r="C2452" s="861" t="s">
        <v>1844</v>
      </c>
      <c r="D2452" s="862">
        <v>22.11</v>
      </c>
    </row>
    <row r="2453" spans="1:4">
      <c r="A2453" s="861">
        <v>38079</v>
      </c>
      <c r="B2453" s="861" t="s">
        <v>12069</v>
      </c>
      <c r="C2453" s="861" t="s">
        <v>1844</v>
      </c>
      <c r="D2453" s="862">
        <v>18.98</v>
      </c>
    </row>
    <row r="2454" spans="1:4">
      <c r="A2454" s="861">
        <v>38072</v>
      </c>
      <c r="B2454" s="861" t="s">
        <v>12070</v>
      </c>
      <c r="C2454" s="861" t="s">
        <v>1844</v>
      </c>
      <c r="D2454" s="862">
        <v>18.239999999999998</v>
      </c>
    </row>
    <row r="2455" spans="1:4">
      <c r="A2455" s="861">
        <v>38068</v>
      </c>
      <c r="B2455" s="861" t="s">
        <v>12071</v>
      </c>
      <c r="C2455" s="861" t="s">
        <v>1844</v>
      </c>
      <c r="D2455" s="862">
        <v>12.59</v>
      </c>
    </row>
    <row r="2456" spans="1:4">
      <c r="A2456" s="861">
        <v>38071</v>
      </c>
      <c r="B2456" s="861" t="s">
        <v>12072</v>
      </c>
      <c r="C2456" s="861" t="s">
        <v>1844</v>
      </c>
      <c r="D2456" s="862">
        <v>15.05</v>
      </c>
    </row>
    <row r="2457" spans="1:4">
      <c r="A2457" s="861">
        <v>38412</v>
      </c>
      <c r="B2457" s="861" t="s">
        <v>12073</v>
      </c>
      <c r="C2457" s="861" t="s">
        <v>1844</v>
      </c>
      <c r="D2457" s="862">
        <v>1600</v>
      </c>
    </row>
    <row r="2458" spans="1:4">
      <c r="A2458" s="861">
        <v>3405</v>
      </c>
      <c r="B2458" s="861" t="s">
        <v>12074</v>
      </c>
      <c r="C2458" s="861" t="s">
        <v>1844</v>
      </c>
      <c r="D2458" s="862">
        <v>97.35</v>
      </c>
    </row>
    <row r="2459" spans="1:4">
      <c r="A2459" s="861">
        <v>3394</v>
      </c>
      <c r="B2459" s="861" t="s">
        <v>12075</v>
      </c>
      <c r="C2459" s="861" t="s">
        <v>1844</v>
      </c>
      <c r="D2459" s="862">
        <v>513.91</v>
      </c>
    </row>
    <row r="2460" spans="1:4">
      <c r="A2460" s="861">
        <v>3393</v>
      </c>
      <c r="B2460" s="861" t="s">
        <v>12076</v>
      </c>
      <c r="C2460" s="861" t="s">
        <v>1844</v>
      </c>
      <c r="D2460" s="862">
        <v>874.99</v>
      </c>
    </row>
    <row r="2461" spans="1:4">
      <c r="A2461" s="861">
        <v>3406</v>
      </c>
      <c r="B2461" s="861" t="s">
        <v>12077</v>
      </c>
      <c r="C2461" s="861" t="s">
        <v>1844</v>
      </c>
      <c r="D2461" s="862">
        <v>29.8</v>
      </c>
    </row>
    <row r="2462" spans="1:4">
      <c r="A2462" s="861">
        <v>3395</v>
      </c>
      <c r="B2462" s="861" t="s">
        <v>12078</v>
      </c>
      <c r="C2462" s="861" t="s">
        <v>1844</v>
      </c>
      <c r="D2462" s="862">
        <v>125.71</v>
      </c>
    </row>
    <row r="2463" spans="1:4">
      <c r="A2463" s="861">
        <v>3398</v>
      </c>
      <c r="B2463" s="861" t="s">
        <v>12079</v>
      </c>
      <c r="C2463" s="861" t="s">
        <v>1844</v>
      </c>
      <c r="D2463" s="862">
        <v>5.97</v>
      </c>
    </row>
    <row r="2464" spans="1:4">
      <c r="A2464" s="861">
        <v>40662</v>
      </c>
      <c r="B2464" s="861" t="s">
        <v>12080</v>
      </c>
      <c r="C2464" s="861" t="s">
        <v>1844</v>
      </c>
      <c r="D2464" s="862">
        <v>232.08</v>
      </c>
    </row>
    <row r="2465" spans="1:4">
      <c r="A2465" s="861">
        <v>3437</v>
      </c>
      <c r="B2465" s="861" t="s">
        <v>12081</v>
      </c>
      <c r="C2465" s="861" t="s">
        <v>1838</v>
      </c>
      <c r="D2465" s="862">
        <v>644.66</v>
      </c>
    </row>
    <row r="2466" spans="1:4">
      <c r="A2466" s="861">
        <v>11190</v>
      </c>
      <c r="B2466" s="861" t="s">
        <v>12082</v>
      </c>
      <c r="C2466" s="861" t="s">
        <v>1844</v>
      </c>
      <c r="D2466" s="862">
        <v>179.9</v>
      </c>
    </row>
    <row r="2467" spans="1:4">
      <c r="A2467" s="861">
        <v>34377</v>
      </c>
      <c r="B2467" s="861" t="s">
        <v>12083</v>
      </c>
      <c r="C2467" s="861" t="s">
        <v>1844</v>
      </c>
      <c r="D2467" s="862">
        <v>276.23</v>
      </c>
    </row>
    <row r="2468" spans="1:4">
      <c r="A2468" s="861">
        <v>3428</v>
      </c>
      <c r="B2468" s="861" t="s">
        <v>12084</v>
      </c>
      <c r="C2468" s="861" t="s">
        <v>1838</v>
      </c>
      <c r="D2468" s="862">
        <v>956.25</v>
      </c>
    </row>
    <row r="2469" spans="1:4">
      <c r="A2469" s="861">
        <v>3429</v>
      </c>
      <c r="B2469" s="861" t="s">
        <v>12085</v>
      </c>
      <c r="C2469" s="861" t="s">
        <v>1838</v>
      </c>
      <c r="D2469" s="862">
        <v>546.35</v>
      </c>
    </row>
    <row r="2470" spans="1:4">
      <c r="A2470" s="861">
        <v>34364</v>
      </c>
      <c r="B2470" s="861" t="s">
        <v>12086</v>
      </c>
      <c r="C2470" s="861" t="s">
        <v>1844</v>
      </c>
      <c r="D2470" s="862">
        <v>906.37</v>
      </c>
    </row>
    <row r="2471" spans="1:4">
      <c r="A2471" s="861">
        <v>34369</v>
      </c>
      <c r="B2471" s="861" t="s">
        <v>12087</v>
      </c>
      <c r="C2471" s="861" t="s">
        <v>1844</v>
      </c>
      <c r="D2471" s="862">
        <v>960.76</v>
      </c>
    </row>
    <row r="2472" spans="1:4">
      <c r="A2472" s="861">
        <v>36896</v>
      </c>
      <c r="B2472" s="861" t="s">
        <v>12088</v>
      </c>
      <c r="C2472" s="861" t="s">
        <v>1844</v>
      </c>
      <c r="D2472" s="862">
        <v>535</v>
      </c>
    </row>
    <row r="2473" spans="1:4">
      <c r="A2473" s="861">
        <v>34367</v>
      </c>
      <c r="B2473" s="861" t="s">
        <v>12089</v>
      </c>
      <c r="C2473" s="861" t="s">
        <v>1844</v>
      </c>
      <c r="D2473" s="862">
        <v>689.53</v>
      </c>
    </row>
    <row r="2474" spans="1:4">
      <c r="A2474" s="861">
        <v>36897</v>
      </c>
      <c r="B2474" s="861" t="s">
        <v>12090</v>
      </c>
      <c r="C2474" s="861" t="s">
        <v>1844</v>
      </c>
      <c r="D2474" s="862">
        <v>834.85</v>
      </c>
    </row>
    <row r="2475" spans="1:4">
      <c r="A2475" s="861">
        <v>40659</v>
      </c>
      <c r="B2475" s="861" t="s">
        <v>12091</v>
      </c>
      <c r="C2475" s="861" t="s">
        <v>1838</v>
      </c>
      <c r="D2475" s="862">
        <v>912.11</v>
      </c>
    </row>
    <row r="2476" spans="1:4">
      <c r="A2476" s="861">
        <v>40660</v>
      </c>
      <c r="B2476" s="861" t="s">
        <v>12092</v>
      </c>
      <c r="C2476" s="861" t="s">
        <v>1838</v>
      </c>
      <c r="D2476" s="862">
        <v>1155.99</v>
      </c>
    </row>
    <row r="2477" spans="1:4">
      <c r="A2477" s="861">
        <v>40661</v>
      </c>
      <c r="B2477" s="861" t="s">
        <v>12093</v>
      </c>
      <c r="C2477" s="861" t="s">
        <v>1838</v>
      </c>
      <c r="D2477" s="862">
        <v>710.73</v>
      </c>
    </row>
    <row r="2478" spans="1:4">
      <c r="A2478" s="861">
        <v>3421</v>
      </c>
      <c r="B2478" s="861" t="s">
        <v>12094</v>
      </c>
      <c r="C2478" s="861" t="s">
        <v>1838</v>
      </c>
      <c r="D2478" s="862">
        <v>716.17</v>
      </c>
    </row>
    <row r="2479" spans="1:4">
      <c r="A2479" s="861">
        <v>599</v>
      </c>
      <c r="B2479" s="861" t="s">
        <v>12095</v>
      </c>
      <c r="C2479" s="861" t="s">
        <v>1838</v>
      </c>
      <c r="D2479" s="862">
        <v>975.72</v>
      </c>
    </row>
    <row r="2480" spans="1:4">
      <c r="A2480" s="861">
        <v>44053</v>
      </c>
      <c r="B2480" s="861" t="s">
        <v>12096</v>
      </c>
      <c r="C2480" s="861" t="s">
        <v>1844</v>
      </c>
      <c r="D2480" s="862">
        <v>2165.65</v>
      </c>
    </row>
    <row r="2481" spans="1:4">
      <c r="A2481" s="861">
        <v>3423</v>
      </c>
      <c r="B2481" s="861" t="s">
        <v>12097</v>
      </c>
      <c r="C2481" s="861" t="s">
        <v>1838</v>
      </c>
      <c r="D2481" s="862">
        <v>1009.97</v>
      </c>
    </row>
    <row r="2482" spans="1:4">
      <c r="A2482" s="861">
        <v>34381</v>
      </c>
      <c r="B2482" s="861" t="s">
        <v>12098</v>
      </c>
      <c r="C2482" s="861" t="s">
        <v>1844</v>
      </c>
      <c r="D2482" s="862">
        <v>393.98</v>
      </c>
    </row>
    <row r="2483" spans="1:4">
      <c r="A2483" s="861">
        <v>34797</v>
      </c>
      <c r="B2483" s="861" t="s">
        <v>12099</v>
      </c>
      <c r="C2483" s="861" t="s">
        <v>1844</v>
      </c>
      <c r="D2483" s="862">
        <v>391.85</v>
      </c>
    </row>
    <row r="2484" spans="1:4">
      <c r="A2484" s="861">
        <v>44054</v>
      </c>
      <c r="B2484" s="861" t="s">
        <v>12100</v>
      </c>
      <c r="C2484" s="861" t="s">
        <v>1844</v>
      </c>
      <c r="D2484" s="862">
        <v>776.9</v>
      </c>
    </row>
    <row r="2485" spans="1:4">
      <c r="A2485" s="861">
        <v>44399</v>
      </c>
      <c r="B2485" s="861" t="s">
        <v>12101</v>
      </c>
      <c r="C2485" s="861" t="s">
        <v>1844</v>
      </c>
      <c r="D2485" s="862">
        <v>1061.5</v>
      </c>
    </row>
    <row r="2486" spans="1:4">
      <c r="A2486" s="861">
        <v>41077</v>
      </c>
      <c r="B2486" s="861" t="s">
        <v>12102</v>
      </c>
      <c r="C2486" s="861" t="s">
        <v>9786</v>
      </c>
      <c r="D2486" s="862">
        <v>2346.61</v>
      </c>
    </row>
    <row r="2487" spans="1:4">
      <c r="A2487" s="861">
        <v>44503</v>
      </c>
      <c r="B2487" s="861" t="s">
        <v>12103</v>
      </c>
      <c r="C2487" s="861" t="s">
        <v>9784</v>
      </c>
      <c r="D2487" s="862">
        <v>13.28</v>
      </c>
    </row>
    <row r="2488" spans="1:4">
      <c r="A2488" s="861">
        <v>20159</v>
      </c>
      <c r="B2488" s="861" t="s">
        <v>12104</v>
      </c>
      <c r="C2488" s="861" t="s">
        <v>1844</v>
      </c>
      <c r="D2488" s="862">
        <v>58.45</v>
      </c>
    </row>
    <row r="2489" spans="1:4">
      <c r="A2489" s="861">
        <v>37963</v>
      </c>
      <c r="B2489" s="861" t="s">
        <v>12105</v>
      </c>
      <c r="C2489" s="861" t="s">
        <v>1844</v>
      </c>
      <c r="D2489" s="862">
        <v>5.16</v>
      </c>
    </row>
    <row r="2490" spans="1:4">
      <c r="A2490" s="861">
        <v>37964</v>
      </c>
      <c r="B2490" s="861" t="s">
        <v>12106</v>
      </c>
      <c r="C2490" s="861" t="s">
        <v>1844</v>
      </c>
      <c r="D2490" s="862">
        <v>8.6</v>
      </c>
    </row>
    <row r="2491" spans="1:4">
      <c r="A2491" s="861">
        <v>37965</v>
      </c>
      <c r="B2491" s="861" t="s">
        <v>12107</v>
      </c>
      <c r="C2491" s="861" t="s">
        <v>1844</v>
      </c>
      <c r="D2491" s="862">
        <v>12.47</v>
      </c>
    </row>
    <row r="2492" spans="1:4">
      <c r="A2492" s="861">
        <v>37966</v>
      </c>
      <c r="B2492" s="861" t="s">
        <v>12108</v>
      </c>
      <c r="C2492" s="861" t="s">
        <v>1844</v>
      </c>
      <c r="D2492" s="862">
        <v>22.59</v>
      </c>
    </row>
    <row r="2493" spans="1:4">
      <c r="A2493" s="861">
        <v>37967</v>
      </c>
      <c r="B2493" s="861" t="s">
        <v>12109</v>
      </c>
      <c r="C2493" s="861" t="s">
        <v>1844</v>
      </c>
      <c r="D2493" s="862">
        <v>36.22</v>
      </c>
    </row>
    <row r="2494" spans="1:4">
      <c r="A2494" s="861">
        <v>37968</v>
      </c>
      <c r="B2494" s="861" t="s">
        <v>12110</v>
      </c>
      <c r="C2494" s="861" t="s">
        <v>1844</v>
      </c>
      <c r="D2494" s="862">
        <v>79.44</v>
      </c>
    </row>
    <row r="2495" spans="1:4">
      <c r="A2495" s="861">
        <v>37969</v>
      </c>
      <c r="B2495" s="861" t="s">
        <v>12111</v>
      </c>
      <c r="C2495" s="861" t="s">
        <v>1844</v>
      </c>
      <c r="D2495" s="862">
        <v>212.21</v>
      </c>
    </row>
    <row r="2496" spans="1:4">
      <c r="A2496" s="861">
        <v>37970</v>
      </c>
      <c r="B2496" s="861" t="s">
        <v>12112</v>
      </c>
      <c r="C2496" s="861" t="s">
        <v>1844</v>
      </c>
      <c r="D2496" s="862">
        <v>247.56</v>
      </c>
    </row>
    <row r="2497" spans="1:4">
      <c r="A2497" s="861">
        <v>21118</v>
      </c>
      <c r="B2497" s="861" t="s">
        <v>12113</v>
      </c>
      <c r="C2497" s="861" t="s">
        <v>1844</v>
      </c>
      <c r="D2497" s="862">
        <v>3.9</v>
      </c>
    </row>
    <row r="2498" spans="1:4">
      <c r="A2498" s="861">
        <v>37956</v>
      </c>
      <c r="B2498" s="861" t="s">
        <v>12114</v>
      </c>
      <c r="C2498" s="861" t="s">
        <v>1844</v>
      </c>
      <c r="D2498" s="862">
        <v>6.18</v>
      </c>
    </row>
    <row r="2499" spans="1:4">
      <c r="A2499" s="861">
        <v>37957</v>
      </c>
      <c r="B2499" s="861" t="s">
        <v>12115</v>
      </c>
      <c r="C2499" s="861" t="s">
        <v>1844</v>
      </c>
      <c r="D2499" s="862">
        <v>13.03</v>
      </c>
    </row>
    <row r="2500" spans="1:4">
      <c r="A2500" s="861">
        <v>37958</v>
      </c>
      <c r="B2500" s="861" t="s">
        <v>12116</v>
      </c>
      <c r="C2500" s="861" t="s">
        <v>1844</v>
      </c>
      <c r="D2500" s="862">
        <v>22.59</v>
      </c>
    </row>
    <row r="2501" spans="1:4">
      <c r="A2501" s="861">
        <v>37959</v>
      </c>
      <c r="B2501" s="861" t="s">
        <v>12117</v>
      </c>
      <c r="C2501" s="861" t="s">
        <v>1844</v>
      </c>
      <c r="D2501" s="862">
        <v>36.22</v>
      </c>
    </row>
    <row r="2502" spans="1:4">
      <c r="A2502" s="861">
        <v>37960</v>
      </c>
      <c r="B2502" s="861" t="s">
        <v>12118</v>
      </c>
      <c r="C2502" s="861" t="s">
        <v>1844</v>
      </c>
      <c r="D2502" s="862">
        <v>78</v>
      </c>
    </row>
    <row r="2503" spans="1:4">
      <c r="A2503" s="861">
        <v>37961</v>
      </c>
      <c r="B2503" s="861" t="s">
        <v>12119</v>
      </c>
      <c r="C2503" s="861" t="s">
        <v>1844</v>
      </c>
      <c r="D2503" s="862">
        <v>206.94</v>
      </c>
    </row>
    <row r="2504" spans="1:4">
      <c r="A2504" s="861">
        <v>37962</v>
      </c>
      <c r="B2504" s="861" t="s">
        <v>12120</v>
      </c>
      <c r="C2504" s="861" t="s">
        <v>1844</v>
      </c>
      <c r="D2504" s="862">
        <v>240.46</v>
      </c>
    </row>
    <row r="2505" spans="1:4">
      <c r="A2505" s="861">
        <v>3533</v>
      </c>
      <c r="B2505" s="861" t="s">
        <v>12121</v>
      </c>
      <c r="C2505" s="861" t="s">
        <v>1844</v>
      </c>
      <c r="D2505" s="862">
        <v>2.4500000000000002</v>
      </c>
    </row>
    <row r="2506" spans="1:4">
      <c r="A2506" s="861">
        <v>3538</v>
      </c>
      <c r="B2506" s="861" t="s">
        <v>12122</v>
      </c>
      <c r="C2506" s="861" t="s">
        <v>1844</v>
      </c>
      <c r="D2506" s="862">
        <v>4.2300000000000004</v>
      </c>
    </row>
    <row r="2507" spans="1:4">
      <c r="A2507" s="861">
        <v>3497</v>
      </c>
      <c r="B2507" s="861" t="s">
        <v>12123</v>
      </c>
      <c r="C2507" s="861" t="s">
        <v>1844</v>
      </c>
      <c r="D2507" s="862">
        <v>15.81</v>
      </c>
    </row>
    <row r="2508" spans="1:4">
      <c r="A2508" s="861">
        <v>3498</v>
      </c>
      <c r="B2508" s="861" t="s">
        <v>12124</v>
      </c>
      <c r="C2508" s="861" t="s">
        <v>1844</v>
      </c>
      <c r="D2508" s="862">
        <v>5.0199999999999996</v>
      </c>
    </row>
    <row r="2509" spans="1:4">
      <c r="A2509" s="861">
        <v>3496</v>
      </c>
      <c r="B2509" s="861" t="s">
        <v>12125</v>
      </c>
      <c r="C2509" s="861" t="s">
        <v>1844</v>
      </c>
      <c r="D2509" s="862">
        <v>4.05</v>
      </c>
    </row>
    <row r="2510" spans="1:4">
      <c r="A2510" s="861">
        <v>38429</v>
      </c>
      <c r="B2510" s="861" t="s">
        <v>12126</v>
      </c>
      <c r="C2510" s="861" t="s">
        <v>1844</v>
      </c>
      <c r="D2510" s="862">
        <v>13.17</v>
      </c>
    </row>
    <row r="2511" spans="1:4">
      <c r="A2511" s="861">
        <v>38431</v>
      </c>
      <c r="B2511" s="861" t="s">
        <v>12127</v>
      </c>
      <c r="C2511" s="861" t="s">
        <v>1844</v>
      </c>
      <c r="D2511" s="862">
        <v>20.87</v>
      </c>
    </row>
    <row r="2512" spans="1:4">
      <c r="A2512" s="861">
        <v>38430</v>
      </c>
      <c r="B2512" s="861" t="s">
        <v>12128</v>
      </c>
      <c r="C2512" s="861" t="s">
        <v>1844</v>
      </c>
      <c r="D2512" s="862">
        <v>26.66</v>
      </c>
    </row>
    <row r="2513" spans="1:4">
      <c r="A2513" s="861">
        <v>36348</v>
      </c>
      <c r="B2513" s="861" t="s">
        <v>12129</v>
      </c>
      <c r="C2513" s="861" t="s">
        <v>1844</v>
      </c>
      <c r="D2513" s="862">
        <v>2.04</v>
      </c>
    </row>
    <row r="2514" spans="1:4">
      <c r="A2514" s="861">
        <v>36349</v>
      </c>
      <c r="B2514" s="861" t="s">
        <v>12130</v>
      </c>
      <c r="C2514" s="861" t="s">
        <v>1844</v>
      </c>
      <c r="D2514" s="862">
        <v>3.06</v>
      </c>
    </row>
    <row r="2515" spans="1:4">
      <c r="A2515" s="861">
        <v>38433</v>
      </c>
      <c r="B2515" s="861" t="s">
        <v>12131</v>
      </c>
      <c r="C2515" s="861" t="s">
        <v>1844</v>
      </c>
      <c r="D2515" s="862">
        <v>5.68</v>
      </c>
    </row>
    <row r="2516" spans="1:4">
      <c r="A2516" s="861">
        <v>38440</v>
      </c>
      <c r="B2516" s="861" t="s">
        <v>12132</v>
      </c>
      <c r="C2516" s="861" t="s">
        <v>1844</v>
      </c>
      <c r="D2516" s="862">
        <v>195.77</v>
      </c>
    </row>
    <row r="2517" spans="1:4">
      <c r="A2517" s="861">
        <v>36359</v>
      </c>
      <c r="B2517" s="861" t="s">
        <v>12133</v>
      </c>
      <c r="C2517" s="861" t="s">
        <v>1844</v>
      </c>
      <c r="D2517" s="862">
        <v>2.4300000000000002</v>
      </c>
    </row>
    <row r="2518" spans="1:4">
      <c r="A2518" s="861">
        <v>36360</v>
      </c>
      <c r="B2518" s="861" t="s">
        <v>12134</v>
      </c>
      <c r="C2518" s="861" t="s">
        <v>1844</v>
      </c>
      <c r="D2518" s="862">
        <v>3.75</v>
      </c>
    </row>
    <row r="2519" spans="1:4">
      <c r="A2519" s="861">
        <v>38434</v>
      </c>
      <c r="B2519" s="861" t="s">
        <v>12135</v>
      </c>
      <c r="C2519" s="861" t="s">
        <v>1844</v>
      </c>
      <c r="D2519" s="862">
        <v>5.75</v>
      </c>
    </row>
    <row r="2520" spans="1:4">
      <c r="A2520" s="861">
        <v>38435</v>
      </c>
      <c r="B2520" s="861" t="s">
        <v>12136</v>
      </c>
      <c r="C2520" s="861" t="s">
        <v>1844</v>
      </c>
      <c r="D2520" s="862">
        <v>10.92</v>
      </c>
    </row>
    <row r="2521" spans="1:4">
      <c r="A2521" s="861">
        <v>38436</v>
      </c>
      <c r="B2521" s="861" t="s">
        <v>12137</v>
      </c>
      <c r="C2521" s="861" t="s">
        <v>1844</v>
      </c>
      <c r="D2521" s="862">
        <v>22.57</v>
      </c>
    </row>
    <row r="2522" spans="1:4">
      <c r="A2522" s="861">
        <v>38437</v>
      </c>
      <c r="B2522" s="861" t="s">
        <v>12138</v>
      </c>
      <c r="C2522" s="861" t="s">
        <v>1844</v>
      </c>
      <c r="D2522" s="862">
        <v>33.89</v>
      </c>
    </row>
    <row r="2523" spans="1:4">
      <c r="A2523" s="861">
        <v>38438</v>
      </c>
      <c r="B2523" s="861" t="s">
        <v>12139</v>
      </c>
      <c r="C2523" s="861" t="s">
        <v>1844</v>
      </c>
      <c r="D2523" s="862">
        <v>85.64</v>
      </c>
    </row>
    <row r="2524" spans="1:4">
      <c r="A2524" s="861">
        <v>38439</v>
      </c>
      <c r="B2524" s="861" t="s">
        <v>12140</v>
      </c>
      <c r="C2524" s="861" t="s">
        <v>1844</v>
      </c>
      <c r="D2524" s="862">
        <v>130.54</v>
      </c>
    </row>
    <row r="2525" spans="1:4">
      <c r="A2525" s="861">
        <v>10836</v>
      </c>
      <c r="B2525" s="861" t="s">
        <v>12141</v>
      </c>
      <c r="C2525" s="861" t="s">
        <v>1844</v>
      </c>
      <c r="D2525" s="862">
        <v>20.49</v>
      </c>
    </row>
    <row r="2526" spans="1:4">
      <c r="A2526" s="861">
        <v>20128</v>
      </c>
      <c r="B2526" s="861" t="s">
        <v>12142</v>
      </c>
      <c r="C2526" s="861" t="s">
        <v>1844</v>
      </c>
      <c r="D2526" s="862">
        <v>60.06</v>
      </c>
    </row>
    <row r="2527" spans="1:4">
      <c r="A2527" s="861">
        <v>20131</v>
      </c>
      <c r="B2527" s="861" t="s">
        <v>12143</v>
      </c>
      <c r="C2527" s="861" t="s">
        <v>1844</v>
      </c>
      <c r="D2527" s="862">
        <v>54.82</v>
      </c>
    </row>
    <row r="2528" spans="1:4">
      <c r="A2528" s="861">
        <v>3521</v>
      </c>
      <c r="B2528" s="861" t="s">
        <v>12144</v>
      </c>
      <c r="C2528" s="861" t="s">
        <v>1844</v>
      </c>
      <c r="D2528" s="862">
        <v>2.13</v>
      </c>
    </row>
    <row r="2529" spans="1:4">
      <c r="A2529" s="861">
        <v>3531</v>
      </c>
      <c r="B2529" s="861" t="s">
        <v>12145</v>
      </c>
      <c r="C2529" s="861" t="s">
        <v>1844</v>
      </c>
      <c r="D2529" s="862">
        <v>2.41</v>
      </c>
    </row>
    <row r="2530" spans="1:4">
      <c r="A2530" s="861">
        <v>3522</v>
      </c>
      <c r="B2530" s="861" t="s">
        <v>12146</v>
      </c>
      <c r="C2530" s="861" t="s">
        <v>1844</v>
      </c>
      <c r="D2530" s="862">
        <v>3.59</v>
      </c>
    </row>
    <row r="2531" spans="1:4">
      <c r="A2531" s="861">
        <v>3527</v>
      </c>
      <c r="B2531" s="861" t="s">
        <v>12147</v>
      </c>
      <c r="C2531" s="861" t="s">
        <v>1844</v>
      </c>
      <c r="D2531" s="862">
        <v>12.34</v>
      </c>
    </row>
    <row r="2532" spans="1:4">
      <c r="A2532" s="861">
        <v>10835</v>
      </c>
      <c r="B2532" s="861" t="s">
        <v>12148</v>
      </c>
      <c r="C2532" s="861" t="s">
        <v>1844</v>
      </c>
      <c r="D2532" s="862">
        <v>4.29</v>
      </c>
    </row>
    <row r="2533" spans="1:4">
      <c r="A2533" s="861">
        <v>3475</v>
      </c>
      <c r="B2533" s="861" t="s">
        <v>12149</v>
      </c>
      <c r="C2533" s="861" t="s">
        <v>1844</v>
      </c>
      <c r="D2533" s="862">
        <v>4.1500000000000004</v>
      </c>
    </row>
    <row r="2534" spans="1:4">
      <c r="A2534" s="861">
        <v>3485</v>
      </c>
      <c r="B2534" s="861" t="s">
        <v>12150</v>
      </c>
      <c r="C2534" s="861" t="s">
        <v>1844</v>
      </c>
      <c r="D2534" s="862">
        <v>13.25</v>
      </c>
    </row>
    <row r="2535" spans="1:4">
      <c r="A2535" s="861">
        <v>3534</v>
      </c>
      <c r="B2535" s="861" t="s">
        <v>12151</v>
      </c>
      <c r="C2535" s="861" t="s">
        <v>1844</v>
      </c>
      <c r="D2535" s="862">
        <v>5.24</v>
      </c>
    </row>
    <row r="2536" spans="1:4">
      <c r="A2536" s="861">
        <v>3543</v>
      </c>
      <c r="B2536" s="861" t="s">
        <v>12152</v>
      </c>
      <c r="C2536" s="861" t="s">
        <v>1844</v>
      </c>
      <c r="D2536" s="862">
        <v>2.63</v>
      </c>
    </row>
    <row r="2537" spans="1:4">
      <c r="A2537" s="861">
        <v>3482</v>
      </c>
      <c r="B2537" s="861" t="s">
        <v>12153</v>
      </c>
      <c r="C2537" s="861" t="s">
        <v>1844</v>
      </c>
      <c r="D2537" s="862">
        <v>6.66</v>
      </c>
    </row>
    <row r="2538" spans="1:4">
      <c r="A2538" s="861">
        <v>3505</v>
      </c>
      <c r="B2538" s="861" t="s">
        <v>12154</v>
      </c>
      <c r="C2538" s="861" t="s">
        <v>1844</v>
      </c>
      <c r="D2538" s="862">
        <v>3.78</v>
      </c>
    </row>
    <row r="2539" spans="1:4">
      <c r="A2539" s="861">
        <v>3516</v>
      </c>
      <c r="B2539" s="861" t="s">
        <v>12155</v>
      </c>
      <c r="C2539" s="861" t="s">
        <v>1844</v>
      </c>
      <c r="D2539" s="862">
        <v>1.1200000000000001</v>
      </c>
    </row>
    <row r="2540" spans="1:4">
      <c r="A2540" s="861">
        <v>3517</v>
      </c>
      <c r="B2540" s="861" t="s">
        <v>12156</v>
      </c>
      <c r="C2540" s="861" t="s">
        <v>1844</v>
      </c>
      <c r="D2540" s="862">
        <v>3.91</v>
      </c>
    </row>
    <row r="2541" spans="1:4">
      <c r="A2541" s="861">
        <v>3515</v>
      </c>
      <c r="B2541" s="861" t="s">
        <v>12157</v>
      </c>
      <c r="C2541" s="861" t="s">
        <v>1844</v>
      </c>
      <c r="D2541" s="862">
        <v>6.12</v>
      </c>
    </row>
    <row r="2542" spans="1:4">
      <c r="A2542" s="861">
        <v>20147</v>
      </c>
      <c r="B2542" s="861" t="s">
        <v>12158</v>
      </c>
      <c r="C2542" s="861" t="s">
        <v>1844</v>
      </c>
      <c r="D2542" s="862">
        <v>6.58</v>
      </c>
    </row>
    <row r="2543" spans="1:4">
      <c r="A2543" s="861">
        <v>3524</v>
      </c>
      <c r="B2543" s="861" t="s">
        <v>12159</v>
      </c>
      <c r="C2543" s="861" t="s">
        <v>1844</v>
      </c>
      <c r="D2543" s="862">
        <v>7.81</v>
      </c>
    </row>
    <row r="2544" spans="1:4">
      <c r="A2544" s="861">
        <v>3532</v>
      </c>
      <c r="B2544" s="861" t="s">
        <v>12160</v>
      </c>
      <c r="C2544" s="861" t="s">
        <v>1844</v>
      </c>
      <c r="D2544" s="862">
        <v>14.29</v>
      </c>
    </row>
    <row r="2545" spans="1:4">
      <c r="A2545" s="861">
        <v>3528</v>
      </c>
      <c r="B2545" s="861" t="s">
        <v>12161</v>
      </c>
      <c r="C2545" s="861" t="s">
        <v>1844</v>
      </c>
      <c r="D2545" s="862">
        <v>8.84</v>
      </c>
    </row>
    <row r="2546" spans="1:4">
      <c r="A2546" s="861">
        <v>37952</v>
      </c>
      <c r="B2546" s="861" t="s">
        <v>12162</v>
      </c>
      <c r="C2546" s="861" t="s">
        <v>1844</v>
      </c>
      <c r="D2546" s="862">
        <v>62.97</v>
      </c>
    </row>
    <row r="2547" spans="1:4">
      <c r="A2547" s="861">
        <v>37951</v>
      </c>
      <c r="B2547" s="861" t="s">
        <v>12163</v>
      </c>
      <c r="C2547" s="861" t="s">
        <v>1844</v>
      </c>
      <c r="D2547" s="862">
        <v>2.29</v>
      </c>
    </row>
    <row r="2548" spans="1:4">
      <c r="A2548" s="861">
        <v>3518</v>
      </c>
      <c r="B2548" s="861" t="s">
        <v>12164</v>
      </c>
      <c r="C2548" s="861" t="s">
        <v>1844</v>
      </c>
      <c r="D2548" s="862">
        <v>3.35</v>
      </c>
    </row>
    <row r="2549" spans="1:4">
      <c r="A2549" s="861">
        <v>3519</v>
      </c>
      <c r="B2549" s="861" t="s">
        <v>12165</v>
      </c>
      <c r="C2549" s="861" t="s">
        <v>1844</v>
      </c>
      <c r="D2549" s="862">
        <v>7.94</v>
      </c>
    </row>
    <row r="2550" spans="1:4">
      <c r="A2550" s="861">
        <v>3520</v>
      </c>
      <c r="B2550" s="861" t="s">
        <v>12166</v>
      </c>
      <c r="C2550" s="861" t="s">
        <v>1844</v>
      </c>
      <c r="D2550" s="862">
        <v>8.9</v>
      </c>
    </row>
    <row r="2551" spans="1:4">
      <c r="A2551" s="861">
        <v>37950</v>
      </c>
      <c r="B2551" s="861" t="s">
        <v>12167</v>
      </c>
      <c r="C2551" s="861" t="s">
        <v>1844</v>
      </c>
      <c r="D2551" s="862">
        <v>54.82</v>
      </c>
    </row>
    <row r="2552" spans="1:4">
      <c r="A2552" s="861">
        <v>37949</v>
      </c>
      <c r="B2552" s="861" t="s">
        <v>12168</v>
      </c>
      <c r="C2552" s="861" t="s">
        <v>1844</v>
      </c>
      <c r="D2552" s="862">
        <v>2</v>
      </c>
    </row>
    <row r="2553" spans="1:4">
      <c r="A2553" s="861">
        <v>3526</v>
      </c>
      <c r="B2553" s="861" t="s">
        <v>12169</v>
      </c>
      <c r="C2553" s="861" t="s">
        <v>1844</v>
      </c>
      <c r="D2553" s="862">
        <v>2.69</v>
      </c>
    </row>
    <row r="2554" spans="1:4">
      <c r="A2554" s="861">
        <v>3509</v>
      </c>
      <c r="B2554" s="861" t="s">
        <v>12170</v>
      </c>
      <c r="C2554" s="861" t="s">
        <v>1844</v>
      </c>
      <c r="D2554" s="862">
        <v>7</v>
      </c>
    </row>
    <row r="2555" spans="1:4">
      <c r="A2555" s="861">
        <v>3530</v>
      </c>
      <c r="B2555" s="861" t="s">
        <v>12171</v>
      </c>
      <c r="C2555" s="861" t="s">
        <v>1844</v>
      </c>
      <c r="D2555" s="862">
        <v>245.95</v>
      </c>
    </row>
    <row r="2556" spans="1:4">
      <c r="A2556" s="861">
        <v>3542</v>
      </c>
      <c r="B2556" s="861" t="s">
        <v>12172</v>
      </c>
      <c r="C2556" s="861" t="s">
        <v>1844</v>
      </c>
      <c r="D2556" s="862">
        <v>0.56999999999999995</v>
      </c>
    </row>
    <row r="2557" spans="1:4">
      <c r="A2557" s="861">
        <v>3529</v>
      </c>
      <c r="B2557" s="861" t="s">
        <v>12173</v>
      </c>
      <c r="C2557" s="861" t="s">
        <v>1844</v>
      </c>
      <c r="D2557" s="862">
        <v>0.79</v>
      </c>
    </row>
    <row r="2558" spans="1:4">
      <c r="A2558" s="861">
        <v>3536</v>
      </c>
      <c r="B2558" s="861" t="s">
        <v>12174</v>
      </c>
      <c r="C2558" s="861" t="s">
        <v>1844</v>
      </c>
      <c r="D2558" s="862">
        <v>2.35</v>
      </c>
    </row>
    <row r="2559" spans="1:4">
      <c r="A2559" s="861">
        <v>3535</v>
      </c>
      <c r="B2559" s="861" t="s">
        <v>12175</v>
      </c>
      <c r="C2559" s="861" t="s">
        <v>1844</v>
      </c>
      <c r="D2559" s="862">
        <v>5.58</v>
      </c>
    </row>
    <row r="2560" spans="1:4">
      <c r="A2560" s="861">
        <v>3540</v>
      </c>
      <c r="B2560" s="861" t="s">
        <v>12176</v>
      </c>
      <c r="C2560" s="861" t="s">
        <v>1844</v>
      </c>
      <c r="D2560" s="862">
        <v>6.04</v>
      </c>
    </row>
    <row r="2561" spans="1:4">
      <c r="A2561" s="861">
        <v>3539</v>
      </c>
      <c r="B2561" s="861" t="s">
        <v>12177</v>
      </c>
      <c r="C2561" s="861" t="s">
        <v>1844</v>
      </c>
      <c r="D2561" s="862">
        <v>26.23</v>
      </c>
    </row>
    <row r="2562" spans="1:4">
      <c r="A2562" s="861">
        <v>3513</v>
      </c>
      <c r="B2562" s="861" t="s">
        <v>12178</v>
      </c>
      <c r="C2562" s="861" t="s">
        <v>1844</v>
      </c>
      <c r="D2562" s="862">
        <v>116.59</v>
      </c>
    </row>
    <row r="2563" spans="1:4">
      <c r="A2563" s="861">
        <v>3492</v>
      </c>
      <c r="B2563" s="861" t="s">
        <v>12179</v>
      </c>
      <c r="C2563" s="861" t="s">
        <v>1844</v>
      </c>
      <c r="D2563" s="862">
        <v>22.44</v>
      </c>
    </row>
    <row r="2564" spans="1:4">
      <c r="A2564" s="861">
        <v>3491</v>
      </c>
      <c r="B2564" s="861" t="s">
        <v>12180</v>
      </c>
      <c r="C2564" s="861" t="s">
        <v>1844</v>
      </c>
      <c r="D2564" s="862">
        <v>12.8</v>
      </c>
    </row>
    <row r="2565" spans="1:4">
      <c r="A2565" s="861">
        <v>3493</v>
      </c>
      <c r="B2565" s="861" t="s">
        <v>12181</v>
      </c>
      <c r="C2565" s="861" t="s">
        <v>1844</v>
      </c>
      <c r="D2565" s="862">
        <v>30.68</v>
      </c>
    </row>
    <row r="2566" spans="1:4">
      <c r="A2566" s="861">
        <v>12628</v>
      </c>
      <c r="B2566" s="861" t="s">
        <v>12182</v>
      </c>
      <c r="C2566" s="861" t="s">
        <v>1844</v>
      </c>
      <c r="D2566" s="862">
        <v>8.61</v>
      </c>
    </row>
    <row r="2567" spans="1:4">
      <c r="A2567" s="861">
        <v>12629</v>
      </c>
      <c r="B2567" s="861" t="s">
        <v>12183</v>
      </c>
      <c r="C2567" s="861" t="s">
        <v>1844</v>
      </c>
      <c r="D2567" s="862">
        <v>9.34</v>
      </c>
    </row>
    <row r="2568" spans="1:4">
      <c r="A2568" s="861">
        <v>3481</v>
      </c>
      <c r="B2568" s="861" t="s">
        <v>12184</v>
      </c>
      <c r="C2568" s="861" t="s">
        <v>1844</v>
      </c>
      <c r="D2568" s="862">
        <v>15.54</v>
      </c>
    </row>
    <row r="2569" spans="1:4">
      <c r="A2569" s="861">
        <v>3510</v>
      </c>
      <c r="B2569" s="861" t="s">
        <v>12185</v>
      </c>
      <c r="C2569" s="861" t="s">
        <v>1844</v>
      </c>
      <c r="D2569" s="862">
        <v>14.52</v>
      </c>
    </row>
    <row r="2570" spans="1:4">
      <c r="A2570" s="861">
        <v>3508</v>
      </c>
      <c r="B2570" s="861" t="s">
        <v>12186</v>
      </c>
      <c r="C2570" s="861" t="s">
        <v>1844</v>
      </c>
      <c r="D2570" s="862">
        <v>37.97</v>
      </c>
    </row>
    <row r="2571" spans="1:4">
      <c r="A2571" s="861">
        <v>38939</v>
      </c>
      <c r="B2571" s="861" t="s">
        <v>12187</v>
      </c>
      <c r="C2571" s="861" t="s">
        <v>1844</v>
      </c>
      <c r="D2571" s="862">
        <v>18.489999999999998</v>
      </c>
    </row>
    <row r="2572" spans="1:4">
      <c r="A2572" s="861">
        <v>38940</v>
      </c>
      <c r="B2572" s="861" t="s">
        <v>12188</v>
      </c>
      <c r="C2572" s="861" t="s">
        <v>1844</v>
      </c>
      <c r="D2572" s="862">
        <v>28.23</v>
      </c>
    </row>
    <row r="2573" spans="1:4">
      <c r="A2573" s="861">
        <v>38941</v>
      </c>
      <c r="B2573" s="861" t="s">
        <v>12189</v>
      </c>
      <c r="C2573" s="861" t="s">
        <v>1844</v>
      </c>
      <c r="D2573" s="862">
        <v>33.35</v>
      </c>
    </row>
    <row r="2574" spans="1:4">
      <c r="A2574" s="861">
        <v>38942</v>
      </c>
      <c r="B2574" s="861" t="s">
        <v>12190</v>
      </c>
      <c r="C2574" s="861" t="s">
        <v>1844</v>
      </c>
      <c r="D2574" s="862">
        <v>37.36</v>
      </c>
    </row>
    <row r="2575" spans="1:4">
      <c r="A2575" s="861">
        <v>38987</v>
      </c>
      <c r="B2575" s="861" t="s">
        <v>12191</v>
      </c>
      <c r="C2575" s="861" t="s">
        <v>1844</v>
      </c>
      <c r="D2575" s="862">
        <v>10.16</v>
      </c>
    </row>
    <row r="2576" spans="1:4">
      <c r="A2576" s="861">
        <v>38988</v>
      </c>
      <c r="B2576" s="861" t="s">
        <v>12192</v>
      </c>
      <c r="C2576" s="861" t="s">
        <v>1844</v>
      </c>
      <c r="D2576" s="862">
        <v>23.6</v>
      </c>
    </row>
    <row r="2577" spans="1:4">
      <c r="A2577" s="861">
        <v>38989</v>
      </c>
      <c r="B2577" s="861" t="s">
        <v>12193</v>
      </c>
      <c r="C2577" s="861" t="s">
        <v>1844</v>
      </c>
      <c r="D2577" s="862">
        <v>31.36</v>
      </c>
    </row>
    <row r="2578" spans="1:4">
      <c r="A2578" s="861">
        <v>38990</v>
      </c>
      <c r="B2578" s="861" t="s">
        <v>12194</v>
      </c>
      <c r="C2578" s="861" t="s">
        <v>1844</v>
      </c>
      <c r="D2578" s="862">
        <v>82.67</v>
      </c>
    </row>
    <row r="2579" spans="1:4">
      <c r="A2579" s="861">
        <v>38991</v>
      </c>
      <c r="B2579" s="861" t="s">
        <v>12195</v>
      </c>
      <c r="C2579" s="861" t="s">
        <v>1844</v>
      </c>
      <c r="D2579" s="862">
        <v>167.03</v>
      </c>
    </row>
    <row r="2580" spans="1:4">
      <c r="A2580" s="861">
        <v>38913</v>
      </c>
      <c r="B2580" s="861" t="s">
        <v>12196</v>
      </c>
      <c r="C2580" s="861" t="s">
        <v>1844</v>
      </c>
      <c r="D2580" s="862">
        <v>17.16</v>
      </c>
    </row>
    <row r="2581" spans="1:4">
      <c r="A2581" s="861">
        <v>38914</v>
      </c>
      <c r="B2581" s="861" t="s">
        <v>12197</v>
      </c>
      <c r="C2581" s="861" t="s">
        <v>1844</v>
      </c>
      <c r="D2581" s="862">
        <v>19.899999999999999</v>
      </c>
    </row>
    <row r="2582" spans="1:4">
      <c r="A2582" s="861">
        <v>38915</v>
      </c>
      <c r="B2582" s="861" t="s">
        <v>12198</v>
      </c>
      <c r="C2582" s="861" t="s">
        <v>1844</v>
      </c>
      <c r="D2582" s="862">
        <v>34.56</v>
      </c>
    </row>
    <row r="2583" spans="1:4">
      <c r="A2583" s="861">
        <v>38916</v>
      </c>
      <c r="B2583" s="861" t="s">
        <v>12199</v>
      </c>
      <c r="C2583" s="861" t="s">
        <v>1844</v>
      </c>
      <c r="D2583" s="862">
        <v>45.59</v>
      </c>
    </row>
    <row r="2584" spans="1:4">
      <c r="A2584" s="861">
        <v>39300</v>
      </c>
      <c r="B2584" s="861" t="s">
        <v>12200</v>
      </c>
      <c r="C2584" s="861" t="s">
        <v>1844</v>
      </c>
      <c r="D2584" s="862">
        <v>15.5</v>
      </c>
    </row>
    <row r="2585" spans="1:4">
      <c r="A2585" s="861">
        <v>39301</v>
      </c>
      <c r="B2585" s="861" t="s">
        <v>12201</v>
      </c>
      <c r="C2585" s="861" t="s">
        <v>1844</v>
      </c>
      <c r="D2585" s="862">
        <v>21.51</v>
      </c>
    </row>
    <row r="2586" spans="1:4">
      <c r="A2586" s="861">
        <v>39302</v>
      </c>
      <c r="B2586" s="861" t="s">
        <v>12202</v>
      </c>
      <c r="C2586" s="861" t="s">
        <v>1844</v>
      </c>
      <c r="D2586" s="862">
        <v>27.02</v>
      </c>
    </row>
    <row r="2587" spans="1:4">
      <c r="A2587" s="861">
        <v>39303</v>
      </c>
      <c r="B2587" s="861" t="s">
        <v>12203</v>
      </c>
      <c r="C2587" s="861" t="s">
        <v>1844</v>
      </c>
      <c r="D2587" s="862">
        <v>47.51</v>
      </c>
    </row>
    <row r="2588" spans="1:4">
      <c r="A2588" s="861">
        <v>38923</v>
      </c>
      <c r="B2588" s="861" t="s">
        <v>12204</v>
      </c>
      <c r="C2588" s="861" t="s">
        <v>1844</v>
      </c>
      <c r="D2588" s="862">
        <v>15.13</v>
      </c>
    </row>
    <row r="2589" spans="1:4">
      <c r="A2589" s="861">
        <v>38925</v>
      </c>
      <c r="B2589" s="861" t="s">
        <v>12205</v>
      </c>
      <c r="C2589" s="861" t="s">
        <v>1844</v>
      </c>
      <c r="D2589" s="862">
        <v>16.260000000000002</v>
      </c>
    </row>
    <row r="2590" spans="1:4">
      <c r="A2590" s="861">
        <v>38926</v>
      </c>
      <c r="B2590" s="861" t="s">
        <v>12206</v>
      </c>
      <c r="C2590" s="861" t="s">
        <v>1844</v>
      </c>
      <c r="D2590" s="862">
        <v>23.23</v>
      </c>
    </row>
    <row r="2591" spans="1:4">
      <c r="A2591" s="861">
        <v>38927</v>
      </c>
      <c r="B2591" s="861" t="s">
        <v>12207</v>
      </c>
      <c r="C2591" s="861" t="s">
        <v>1844</v>
      </c>
      <c r="D2591" s="862">
        <v>24.84</v>
      </c>
    </row>
    <row r="2592" spans="1:4">
      <c r="A2592" s="861">
        <v>39304</v>
      </c>
      <c r="B2592" s="861" t="s">
        <v>12208</v>
      </c>
      <c r="C2592" s="861" t="s">
        <v>1844</v>
      </c>
      <c r="D2592" s="862">
        <v>19.14</v>
      </c>
    </row>
    <row r="2593" spans="1:4">
      <c r="A2593" s="861">
        <v>38924</v>
      </c>
      <c r="B2593" s="861" t="s">
        <v>12209</v>
      </c>
      <c r="C2593" s="861" t="s">
        <v>1844</v>
      </c>
      <c r="D2593" s="862">
        <v>27.28</v>
      </c>
    </row>
    <row r="2594" spans="1:4">
      <c r="A2594" s="861">
        <v>39305</v>
      </c>
      <c r="B2594" s="861" t="s">
        <v>12210</v>
      </c>
      <c r="C2594" s="861" t="s">
        <v>1844</v>
      </c>
      <c r="D2594" s="862">
        <v>25.06</v>
      </c>
    </row>
    <row r="2595" spans="1:4">
      <c r="A2595" s="861">
        <v>39306</v>
      </c>
      <c r="B2595" s="861" t="s">
        <v>12211</v>
      </c>
      <c r="C2595" s="861" t="s">
        <v>1844</v>
      </c>
      <c r="D2595" s="862">
        <v>31.35</v>
      </c>
    </row>
    <row r="2596" spans="1:4">
      <c r="A2596" s="861">
        <v>38928</v>
      </c>
      <c r="B2596" s="861" t="s">
        <v>12212</v>
      </c>
      <c r="C2596" s="861" t="s">
        <v>1844</v>
      </c>
      <c r="D2596" s="862">
        <v>27.54</v>
      </c>
    </row>
    <row r="2597" spans="1:4">
      <c r="A2597" s="861">
        <v>38929</v>
      </c>
      <c r="B2597" s="861" t="s">
        <v>12213</v>
      </c>
      <c r="C2597" s="861" t="s">
        <v>1844</v>
      </c>
      <c r="D2597" s="862">
        <v>48.83</v>
      </c>
    </row>
    <row r="2598" spans="1:4">
      <c r="A2598" s="861">
        <v>39307</v>
      </c>
      <c r="B2598" s="861" t="s">
        <v>12214</v>
      </c>
      <c r="C2598" s="861" t="s">
        <v>1844</v>
      </c>
      <c r="D2598" s="862">
        <v>36.08</v>
      </c>
    </row>
    <row r="2599" spans="1:4">
      <c r="A2599" s="861">
        <v>38930</v>
      </c>
      <c r="B2599" s="861" t="s">
        <v>12215</v>
      </c>
      <c r="C2599" s="861" t="s">
        <v>1844</v>
      </c>
      <c r="D2599" s="862">
        <v>61.34</v>
      </c>
    </row>
    <row r="2600" spans="1:4">
      <c r="A2600" s="861">
        <v>38931</v>
      </c>
      <c r="B2600" s="861" t="s">
        <v>12216</v>
      </c>
      <c r="C2600" s="861" t="s">
        <v>1844</v>
      </c>
      <c r="D2600" s="862">
        <v>15.45</v>
      </c>
    </row>
    <row r="2601" spans="1:4">
      <c r="A2601" s="861">
        <v>38932</v>
      </c>
      <c r="B2601" s="861" t="s">
        <v>12217</v>
      </c>
      <c r="C2601" s="861" t="s">
        <v>1844</v>
      </c>
      <c r="D2601" s="862">
        <v>15.6</v>
      </c>
    </row>
    <row r="2602" spans="1:4">
      <c r="A2602" s="861">
        <v>38934</v>
      </c>
      <c r="B2602" s="861" t="s">
        <v>12218</v>
      </c>
      <c r="C2602" s="861" t="s">
        <v>1844</v>
      </c>
      <c r="D2602" s="862">
        <v>23.05</v>
      </c>
    </row>
    <row r="2603" spans="1:4">
      <c r="A2603" s="861">
        <v>38935</v>
      </c>
      <c r="B2603" s="861" t="s">
        <v>12219</v>
      </c>
      <c r="C2603" s="861" t="s">
        <v>1844</v>
      </c>
      <c r="D2603" s="862">
        <v>24.67</v>
      </c>
    </row>
    <row r="2604" spans="1:4">
      <c r="A2604" s="861">
        <v>38936</v>
      </c>
      <c r="B2604" s="861" t="s">
        <v>12220</v>
      </c>
      <c r="C2604" s="861" t="s">
        <v>1844</v>
      </c>
      <c r="D2604" s="862">
        <v>26.42</v>
      </c>
    </row>
    <row r="2605" spans="1:4">
      <c r="A2605" s="861">
        <v>38937</v>
      </c>
      <c r="B2605" s="861" t="s">
        <v>12221</v>
      </c>
      <c r="C2605" s="861" t="s">
        <v>1844</v>
      </c>
      <c r="D2605" s="862">
        <v>32.200000000000003</v>
      </c>
    </row>
    <row r="2606" spans="1:4">
      <c r="A2606" s="861">
        <v>38938</v>
      </c>
      <c r="B2606" s="861" t="s">
        <v>12222</v>
      </c>
      <c r="C2606" s="861" t="s">
        <v>1844</v>
      </c>
      <c r="D2606" s="862">
        <v>47.88</v>
      </c>
    </row>
    <row r="2607" spans="1:4">
      <c r="A2607" s="861">
        <v>3489</v>
      </c>
      <c r="B2607" s="861" t="s">
        <v>12223</v>
      </c>
      <c r="C2607" s="861" t="s">
        <v>1844</v>
      </c>
      <c r="D2607" s="862">
        <v>14.35</v>
      </c>
    </row>
    <row r="2608" spans="1:4">
      <c r="A2608" s="861">
        <v>20151</v>
      </c>
      <c r="B2608" s="861" t="s">
        <v>12224</v>
      </c>
      <c r="C2608" s="861" t="s">
        <v>1844</v>
      </c>
      <c r="D2608" s="862">
        <v>24.69</v>
      </c>
    </row>
    <row r="2609" spans="1:4">
      <c r="A2609" s="861">
        <v>20152</v>
      </c>
      <c r="B2609" s="861" t="s">
        <v>12225</v>
      </c>
      <c r="C2609" s="861" t="s">
        <v>1844</v>
      </c>
      <c r="D2609" s="862">
        <v>85.9</v>
      </c>
    </row>
    <row r="2610" spans="1:4">
      <c r="A2610" s="861">
        <v>20148</v>
      </c>
      <c r="B2610" s="861" t="s">
        <v>12226</v>
      </c>
      <c r="C2610" s="861" t="s">
        <v>1844</v>
      </c>
      <c r="D2610" s="862">
        <v>4.91</v>
      </c>
    </row>
    <row r="2611" spans="1:4">
      <c r="A2611" s="861">
        <v>20149</v>
      </c>
      <c r="B2611" s="861" t="s">
        <v>12227</v>
      </c>
      <c r="C2611" s="861" t="s">
        <v>1844</v>
      </c>
      <c r="D2611" s="862">
        <v>7.6</v>
      </c>
    </row>
    <row r="2612" spans="1:4">
      <c r="A2612" s="861">
        <v>20150</v>
      </c>
      <c r="B2612" s="861" t="s">
        <v>12228</v>
      </c>
      <c r="C2612" s="861" t="s">
        <v>1844</v>
      </c>
      <c r="D2612" s="862">
        <v>17.72</v>
      </c>
    </row>
    <row r="2613" spans="1:4">
      <c r="A2613" s="861">
        <v>20157</v>
      </c>
      <c r="B2613" s="861" t="s">
        <v>12229</v>
      </c>
      <c r="C2613" s="861" t="s">
        <v>1844</v>
      </c>
      <c r="D2613" s="862">
        <v>33.299999999999997</v>
      </c>
    </row>
    <row r="2614" spans="1:4">
      <c r="A2614" s="861">
        <v>20158</v>
      </c>
      <c r="B2614" s="861" t="s">
        <v>12230</v>
      </c>
      <c r="C2614" s="861" t="s">
        <v>1844</v>
      </c>
      <c r="D2614" s="862">
        <v>110.65</v>
      </c>
    </row>
    <row r="2615" spans="1:4">
      <c r="A2615" s="861">
        <v>20154</v>
      </c>
      <c r="B2615" s="861" t="s">
        <v>12231</v>
      </c>
      <c r="C2615" s="861" t="s">
        <v>1844</v>
      </c>
      <c r="D2615" s="862">
        <v>6.31</v>
      </c>
    </row>
    <row r="2616" spans="1:4">
      <c r="A2616" s="861">
        <v>20155</v>
      </c>
      <c r="B2616" s="861" t="s">
        <v>12232</v>
      </c>
      <c r="C2616" s="861" t="s">
        <v>1844</v>
      </c>
      <c r="D2616" s="862">
        <v>9.4499999999999993</v>
      </c>
    </row>
    <row r="2617" spans="1:4">
      <c r="A2617" s="861">
        <v>20156</v>
      </c>
      <c r="B2617" s="861" t="s">
        <v>12233</v>
      </c>
      <c r="C2617" s="861" t="s">
        <v>1844</v>
      </c>
      <c r="D2617" s="862">
        <v>21.26</v>
      </c>
    </row>
    <row r="2618" spans="1:4">
      <c r="A2618" s="861">
        <v>3512</v>
      </c>
      <c r="B2618" s="861" t="s">
        <v>12234</v>
      </c>
      <c r="C2618" s="861" t="s">
        <v>1844</v>
      </c>
      <c r="D2618" s="862">
        <v>224.92</v>
      </c>
    </row>
    <row r="2619" spans="1:4">
      <c r="A2619" s="861">
        <v>3499</v>
      </c>
      <c r="B2619" s="861" t="s">
        <v>12235</v>
      </c>
      <c r="C2619" s="861" t="s">
        <v>1844</v>
      </c>
      <c r="D2619" s="862">
        <v>0.95</v>
      </c>
    </row>
    <row r="2620" spans="1:4">
      <c r="A2620" s="861">
        <v>3500</v>
      </c>
      <c r="B2620" s="861" t="s">
        <v>12236</v>
      </c>
      <c r="C2620" s="861" t="s">
        <v>1844</v>
      </c>
      <c r="D2620" s="862">
        <v>1.61</v>
      </c>
    </row>
    <row r="2621" spans="1:4">
      <c r="A2621" s="861">
        <v>3501</v>
      </c>
      <c r="B2621" s="861" t="s">
        <v>12237</v>
      </c>
      <c r="C2621" s="861" t="s">
        <v>1844</v>
      </c>
      <c r="D2621" s="862">
        <v>4.66</v>
      </c>
    </row>
    <row r="2622" spans="1:4">
      <c r="A2622" s="861">
        <v>3502</v>
      </c>
      <c r="B2622" s="861" t="s">
        <v>12238</v>
      </c>
      <c r="C2622" s="861" t="s">
        <v>1844</v>
      </c>
      <c r="D2622" s="862">
        <v>6.64</v>
      </c>
    </row>
    <row r="2623" spans="1:4">
      <c r="A2623" s="861">
        <v>3503</v>
      </c>
      <c r="B2623" s="861" t="s">
        <v>12239</v>
      </c>
      <c r="C2623" s="861" t="s">
        <v>1844</v>
      </c>
      <c r="D2623" s="862">
        <v>7.95</v>
      </c>
    </row>
    <row r="2624" spans="1:4">
      <c r="A2624" s="861">
        <v>3477</v>
      </c>
      <c r="B2624" s="861" t="s">
        <v>12240</v>
      </c>
      <c r="C2624" s="861" t="s">
        <v>1844</v>
      </c>
      <c r="D2624" s="862">
        <v>30.79</v>
      </c>
    </row>
    <row r="2625" spans="1:4">
      <c r="A2625" s="861">
        <v>3478</v>
      </c>
      <c r="B2625" s="861" t="s">
        <v>12241</v>
      </c>
      <c r="C2625" s="861" t="s">
        <v>1844</v>
      </c>
      <c r="D2625" s="862">
        <v>70.739999999999995</v>
      </c>
    </row>
    <row r="2626" spans="1:4">
      <c r="A2626" s="861">
        <v>3525</v>
      </c>
      <c r="B2626" s="861" t="s">
        <v>12242</v>
      </c>
      <c r="C2626" s="861" t="s">
        <v>1844</v>
      </c>
      <c r="D2626" s="862">
        <v>83.93</v>
      </c>
    </row>
    <row r="2627" spans="1:4">
      <c r="A2627" s="861">
        <v>3511</v>
      </c>
      <c r="B2627" s="861" t="s">
        <v>12243</v>
      </c>
      <c r="C2627" s="861" t="s">
        <v>1844</v>
      </c>
      <c r="D2627" s="862">
        <v>98.48</v>
      </c>
    </row>
    <row r="2628" spans="1:4">
      <c r="A2628" s="861">
        <v>38917</v>
      </c>
      <c r="B2628" s="861" t="s">
        <v>12244</v>
      </c>
      <c r="C2628" s="861" t="s">
        <v>1844</v>
      </c>
      <c r="D2628" s="862">
        <v>14.77</v>
      </c>
    </row>
    <row r="2629" spans="1:4">
      <c r="A2629" s="861">
        <v>38919</v>
      </c>
      <c r="B2629" s="861" t="s">
        <v>12245</v>
      </c>
      <c r="C2629" s="861" t="s">
        <v>1844</v>
      </c>
      <c r="D2629" s="862">
        <v>21.98</v>
      </c>
    </row>
    <row r="2630" spans="1:4">
      <c r="A2630" s="861">
        <v>38922</v>
      </c>
      <c r="B2630" s="861" t="s">
        <v>12246</v>
      </c>
      <c r="C2630" s="861" t="s">
        <v>1844</v>
      </c>
      <c r="D2630" s="862">
        <v>28.41</v>
      </c>
    </row>
    <row r="2631" spans="1:4">
      <c r="A2631" s="861">
        <v>38921</v>
      </c>
      <c r="B2631" s="861" t="s">
        <v>12247</v>
      </c>
      <c r="C2631" s="861" t="s">
        <v>1844</v>
      </c>
      <c r="D2631" s="862">
        <v>35.119999999999997</v>
      </c>
    </row>
    <row r="2632" spans="1:4">
      <c r="A2632" s="861">
        <v>38918</v>
      </c>
      <c r="B2632" s="861" t="s">
        <v>12248</v>
      </c>
      <c r="C2632" s="861" t="s">
        <v>1844</v>
      </c>
      <c r="D2632" s="862">
        <v>33.380000000000003</v>
      </c>
    </row>
    <row r="2633" spans="1:4">
      <c r="A2633" s="861">
        <v>38920</v>
      </c>
      <c r="B2633" s="861" t="s">
        <v>12249</v>
      </c>
      <c r="C2633" s="861" t="s">
        <v>1844</v>
      </c>
      <c r="D2633" s="862">
        <v>41.73</v>
      </c>
    </row>
    <row r="2634" spans="1:4">
      <c r="A2634" s="861">
        <v>12032</v>
      </c>
      <c r="B2634" s="861" t="s">
        <v>12250</v>
      </c>
      <c r="C2634" s="861" t="s">
        <v>10097</v>
      </c>
      <c r="D2634" s="862">
        <v>58.68</v>
      </c>
    </row>
    <row r="2635" spans="1:4">
      <c r="A2635" s="861">
        <v>12030</v>
      </c>
      <c r="B2635" s="861" t="s">
        <v>12251</v>
      </c>
      <c r="C2635" s="861" t="s">
        <v>10097</v>
      </c>
      <c r="D2635" s="862">
        <v>55.14</v>
      </c>
    </row>
    <row r="2636" spans="1:4">
      <c r="A2636" s="861">
        <v>10908</v>
      </c>
      <c r="B2636" s="861" t="s">
        <v>12252</v>
      </c>
      <c r="C2636" s="861" t="s">
        <v>1844</v>
      </c>
      <c r="D2636" s="862">
        <v>18.649999999999999</v>
      </c>
    </row>
    <row r="2637" spans="1:4">
      <c r="A2637" s="861">
        <v>10909</v>
      </c>
      <c r="B2637" s="861" t="s">
        <v>12253</v>
      </c>
      <c r="C2637" s="861" t="s">
        <v>1844</v>
      </c>
      <c r="D2637" s="862">
        <v>29.74</v>
      </c>
    </row>
    <row r="2638" spans="1:4">
      <c r="A2638" s="861">
        <v>3669</v>
      </c>
      <c r="B2638" s="861" t="s">
        <v>12254</v>
      </c>
      <c r="C2638" s="861" t="s">
        <v>1844</v>
      </c>
      <c r="D2638" s="862">
        <v>12.74</v>
      </c>
    </row>
    <row r="2639" spans="1:4">
      <c r="A2639" s="861">
        <v>20138</v>
      </c>
      <c r="B2639" s="861" t="s">
        <v>12255</v>
      </c>
      <c r="C2639" s="861" t="s">
        <v>1844</v>
      </c>
      <c r="D2639" s="862">
        <v>63.31</v>
      </c>
    </row>
    <row r="2640" spans="1:4">
      <c r="A2640" s="861">
        <v>20139</v>
      </c>
      <c r="B2640" s="861" t="s">
        <v>12256</v>
      </c>
      <c r="C2640" s="861" t="s">
        <v>1844</v>
      </c>
      <c r="D2640" s="862">
        <v>106.36</v>
      </c>
    </row>
    <row r="2641" spans="1:4">
      <c r="A2641" s="861">
        <v>3668</v>
      </c>
      <c r="B2641" s="861" t="s">
        <v>12257</v>
      </c>
      <c r="C2641" s="861" t="s">
        <v>1844</v>
      </c>
      <c r="D2641" s="862">
        <v>42.17</v>
      </c>
    </row>
    <row r="2642" spans="1:4">
      <c r="A2642" s="861">
        <v>3656</v>
      </c>
      <c r="B2642" s="861" t="s">
        <v>12258</v>
      </c>
      <c r="C2642" s="861" t="s">
        <v>1844</v>
      </c>
      <c r="D2642" s="862">
        <v>20.9</v>
      </c>
    </row>
    <row r="2643" spans="1:4">
      <c r="A2643" s="861">
        <v>10911</v>
      </c>
      <c r="B2643" s="861" t="s">
        <v>12259</v>
      </c>
      <c r="C2643" s="861" t="s">
        <v>1844</v>
      </c>
      <c r="D2643" s="862">
        <v>23.2</v>
      </c>
    </row>
    <row r="2644" spans="1:4">
      <c r="A2644" s="861">
        <v>3654</v>
      </c>
      <c r="B2644" s="861" t="s">
        <v>12260</v>
      </c>
      <c r="C2644" s="861" t="s">
        <v>1844</v>
      </c>
      <c r="D2644" s="862">
        <v>4.99</v>
      </c>
    </row>
    <row r="2645" spans="1:4">
      <c r="A2645" s="861">
        <v>3664</v>
      </c>
      <c r="B2645" s="861" t="s">
        <v>12261</v>
      </c>
      <c r="C2645" s="861" t="s">
        <v>1844</v>
      </c>
      <c r="D2645" s="862">
        <v>6.2</v>
      </c>
    </row>
    <row r="2646" spans="1:4">
      <c r="A2646" s="861">
        <v>3657</v>
      </c>
      <c r="B2646" s="861" t="s">
        <v>12262</v>
      </c>
      <c r="C2646" s="861" t="s">
        <v>1844</v>
      </c>
      <c r="D2646" s="862">
        <v>6.68</v>
      </c>
    </row>
    <row r="2647" spans="1:4">
      <c r="A2647" s="861">
        <v>12625</v>
      </c>
      <c r="B2647" s="861" t="s">
        <v>12263</v>
      </c>
      <c r="C2647" s="861" t="s">
        <v>1844</v>
      </c>
      <c r="D2647" s="862">
        <v>11.81</v>
      </c>
    </row>
    <row r="2648" spans="1:4">
      <c r="A2648" s="861">
        <v>20136</v>
      </c>
      <c r="B2648" s="861" t="s">
        <v>12264</v>
      </c>
      <c r="C2648" s="861" t="s">
        <v>1844</v>
      </c>
      <c r="D2648" s="862">
        <v>142.87</v>
      </c>
    </row>
    <row r="2649" spans="1:4">
      <c r="A2649" s="861">
        <v>20144</v>
      </c>
      <c r="B2649" s="861" t="s">
        <v>12265</v>
      </c>
      <c r="C2649" s="861" t="s">
        <v>1844</v>
      </c>
      <c r="D2649" s="862">
        <v>62.76</v>
      </c>
    </row>
    <row r="2650" spans="1:4">
      <c r="A2650" s="861">
        <v>20143</v>
      </c>
      <c r="B2650" s="861" t="s">
        <v>12266</v>
      </c>
      <c r="C2650" s="861" t="s">
        <v>1844</v>
      </c>
      <c r="D2650" s="862">
        <v>58.61</v>
      </c>
    </row>
    <row r="2651" spans="1:4">
      <c r="A2651" s="861">
        <v>20145</v>
      </c>
      <c r="B2651" s="861" t="s">
        <v>12267</v>
      </c>
      <c r="C2651" s="861" t="s">
        <v>1844</v>
      </c>
      <c r="D2651" s="862">
        <v>166.33</v>
      </c>
    </row>
    <row r="2652" spans="1:4">
      <c r="A2652" s="861">
        <v>20146</v>
      </c>
      <c r="B2652" s="861" t="s">
        <v>12268</v>
      </c>
      <c r="C2652" s="861" t="s">
        <v>1844</v>
      </c>
      <c r="D2652" s="862">
        <v>187.56</v>
      </c>
    </row>
    <row r="2653" spans="1:4">
      <c r="A2653" s="861">
        <v>20140</v>
      </c>
      <c r="B2653" s="861" t="s">
        <v>12269</v>
      </c>
      <c r="C2653" s="861" t="s">
        <v>1844</v>
      </c>
      <c r="D2653" s="862">
        <v>7.47</v>
      </c>
    </row>
    <row r="2654" spans="1:4">
      <c r="A2654" s="861">
        <v>20141</v>
      </c>
      <c r="B2654" s="861" t="s">
        <v>12270</v>
      </c>
      <c r="C2654" s="861" t="s">
        <v>1844</v>
      </c>
      <c r="D2654" s="862">
        <v>13.11</v>
      </c>
    </row>
    <row r="2655" spans="1:4">
      <c r="A2655" s="861">
        <v>20142</v>
      </c>
      <c r="B2655" s="861" t="s">
        <v>12271</v>
      </c>
      <c r="C2655" s="861" t="s">
        <v>1844</v>
      </c>
      <c r="D2655" s="862">
        <v>40.11</v>
      </c>
    </row>
    <row r="2656" spans="1:4">
      <c r="A2656" s="861">
        <v>3659</v>
      </c>
      <c r="B2656" s="861" t="s">
        <v>12272</v>
      </c>
      <c r="C2656" s="861" t="s">
        <v>1844</v>
      </c>
      <c r="D2656" s="862">
        <v>17.399999999999999</v>
      </c>
    </row>
    <row r="2657" spans="1:4">
      <c r="A2657" s="861">
        <v>3660</v>
      </c>
      <c r="B2657" s="861" t="s">
        <v>12273</v>
      </c>
      <c r="C2657" s="861" t="s">
        <v>1844</v>
      </c>
      <c r="D2657" s="862">
        <v>25.08</v>
      </c>
    </row>
    <row r="2658" spans="1:4">
      <c r="A2658" s="861">
        <v>3662</v>
      </c>
      <c r="B2658" s="861" t="s">
        <v>12274</v>
      </c>
      <c r="C2658" s="861" t="s">
        <v>1844</v>
      </c>
      <c r="D2658" s="862">
        <v>9.4700000000000006</v>
      </c>
    </row>
    <row r="2659" spans="1:4">
      <c r="A2659" s="861">
        <v>3661</v>
      </c>
      <c r="B2659" s="861" t="s">
        <v>12275</v>
      </c>
      <c r="C2659" s="861" t="s">
        <v>1844</v>
      </c>
      <c r="D2659" s="862">
        <v>13.94</v>
      </c>
    </row>
    <row r="2660" spans="1:4">
      <c r="A2660" s="861">
        <v>3658</v>
      </c>
      <c r="B2660" s="861" t="s">
        <v>12276</v>
      </c>
      <c r="C2660" s="861" t="s">
        <v>1844</v>
      </c>
      <c r="D2660" s="862">
        <v>17.739999999999998</v>
      </c>
    </row>
    <row r="2661" spans="1:4">
      <c r="A2661" s="861">
        <v>3670</v>
      </c>
      <c r="B2661" s="861" t="s">
        <v>12277</v>
      </c>
      <c r="C2661" s="861" t="s">
        <v>1844</v>
      </c>
      <c r="D2661" s="862">
        <v>23.15</v>
      </c>
    </row>
    <row r="2662" spans="1:4">
      <c r="A2662" s="861">
        <v>3666</v>
      </c>
      <c r="B2662" s="861" t="s">
        <v>12278</v>
      </c>
      <c r="C2662" s="861" t="s">
        <v>1844</v>
      </c>
      <c r="D2662" s="862">
        <v>3.92</v>
      </c>
    </row>
    <row r="2663" spans="1:4">
      <c r="A2663" s="861">
        <v>14157</v>
      </c>
      <c r="B2663" s="861" t="s">
        <v>12279</v>
      </c>
      <c r="C2663" s="861" t="s">
        <v>1844</v>
      </c>
      <c r="D2663" s="862">
        <v>1.26</v>
      </c>
    </row>
    <row r="2664" spans="1:4">
      <c r="A2664" s="861">
        <v>3653</v>
      </c>
      <c r="B2664" s="861" t="s">
        <v>12280</v>
      </c>
      <c r="C2664" s="861" t="s">
        <v>1844</v>
      </c>
      <c r="D2664" s="862">
        <v>136.68</v>
      </c>
    </row>
    <row r="2665" spans="1:4">
      <c r="A2665" s="861">
        <v>3649</v>
      </c>
      <c r="B2665" s="861" t="s">
        <v>12281</v>
      </c>
      <c r="C2665" s="861" t="s">
        <v>1844</v>
      </c>
      <c r="D2665" s="862">
        <v>283.10000000000002</v>
      </c>
    </row>
    <row r="2666" spans="1:4">
      <c r="A2666" s="861">
        <v>42696</v>
      </c>
      <c r="B2666" s="861" t="s">
        <v>12282</v>
      </c>
      <c r="C2666" s="861" t="s">
        <v>1844</v>
      </c>
      <c r="D2666" s="862">
        <v>792.09</v>
      </c>
    </row>
    <row r="2667" spans="1:4">
      <c r="A2667" s="861">
        <v>42697</v>
      </c>
      <c r="B2667" s="861" t="s">
        <v>12283</v>
      </c>
      <c r="C2667" s="861" t="s">
        <v>1844</v>
      </c>
      <c r="D2667" s="862">
        <v>1192.9100000000001</v>
      </c>
    </row>
    <row r="2668" spans="1:4">
      <c r="A2668" s="861">
        <v>42698</v>
      </c>
      <c r="B2668" s="861" t="s">
        <v>12284</v>
      </c>
      <c r="C2668" s="861" t="s">
        <v>1844</v>
      </c>
      <c r="D2668" s="862">
        <v>1661.68</v>
      </c>
    </row>
    <row r="2669" spans="1:4">
      <c r="A2669" s="861">
        <v>39875</v>
      </c>
      <c r="B2669" s="861" t="s">
        <v>12285</v>
      </c>
      <c r="C2669" s="861" t="s">
        <v>1844</v>
      </c>
      <c r="D2669" s="862">
        <v>753.53</v>
      </c>
    </row>
    <row r="2670" spans="1:4">
      <c r="A2670" s="861">
        <v>39876</v>
      </c>
      <c r="B2670" s="861" t="s">
        <v>12286</v>
      </c>
      <c r="C2670" s="861" t="s">
        <v>1844</v>
      </c>
      <c r="D2670" s="862">
        <v>943.42</v>
      </c>
    </row>
    <row r="2671" spans="1:4">
      <c r="A2671" s="861">
        <v>39877</v>
      </c>
      <c r="B2671" s="861" t="s">
        <v>12287</v>
      </c>
      <c r="C2671" s="861" t="s">
        <v>1844</v>
      </c>
      <c r="D2671" s="862">
        <v>1308.49</v>
      </c>
    </row>
    <row r="2672" spans="1:4">
      <c r="A2672" s="861">
        <v>39878</v>
      </c>
      <c r="B2672" s="861" t="s">
        <v>12288</v>
      </c>
      <c r="C2672" s="861" t="s">
        <v>1844</v>
      </c>
      <c r="D2672" s="862">
        <v>1728.3</v>
      </c>
    </row>
    <row r="2673" spans="1:4">
      <c r="A2673" s="861">
        <v>39872</v>
      </c>
      <c r="B2673" s="861" t="s">
        <v>12289</v>
      </c>
      <c r="C2673" s="861" t="s">
        <v>1844</v>
      </c>
      <c r="D2673" s="862">
        <v>516.75</v>
      </c>
    </row>
    <row r="2674" spans="1:4">
      <c r="A2674" s="861">
        <v>39873</v>
      </c>
      <c r="B2674" s="861" t="s">
        <v>12290</v>
      </c>
      <c r="C2674" s="861" t="s">
        <v>1844</v>
      </c>
      <c r="D2674" s="862">
        <v>599.4</v>
      </c>
    </row>
    <row r="2675" spans="1:4">
      <c r="A2675" s="861">
        <v>39874</v>
      </c>
      <c r="B2675" s="861" t="s">
        <v>12291</v>
      </c>
      <c r="C2675" s="861" t="s">
        <v>1844</v>
      </c>
      <c r="D2675" s="862">
        <v>658.36</v>
      </c>
    </row>
    <row r="2676" spans="1:4">
      <c r="A2676" s="861">
        <v>3674</v>
      </c>
      <c r="B2676" s="861" t="s">
        <v>12292</v>
      </c>
      <c r="C2676" s="861" t="s">
        <v>1925</v>
      </c>
      <c r="D2676" s="862">
        <v>71.790000000000006</v>
      </c>
    </row>
    <row r="2677" spans="1:4">
      <c r="A2677" s="861">
        <v>3681</v>
      </c>
      <c r="B2677" s="861" t="s">
        <v>12293</v>
      </c>
      <c r="C2677" s="861" t="s">
        <v>1925</v>
      </c>
      <c r="D2677" s="862">
        <v>106.82</v>
      </c>
    </row>
    <row r="2678" spans="1:4">
      <c r="A2678" s="861">
        <v>3676</v>
      </c>
      <c r="B2678" s="861" t="s">
        <v>12294</v>
      </c>
      <c r="C2678" s="861" t="s">
        <v>1925</v>
      </c>
      <c r="D2678" s="862">
        <v>402.01</v>
      </c>
    </row>
    <row r="2679" spans="1:4">
      <c r="A2679" s="861">
        <v>3679</v>
      </c>
      <c r="B2679" s="861" t="s">
        <v>12295</v>
      </c>
      <c r="C2679" s="861" t="s">
        <v>1925</v>
      </c>
      <c r="D2679" s="862">
        <v>332.59</v>
      </c>
    </row>
    <row r="2680" spans="1:4">
      <c r="A2680" s="861">
        <v>3672</v>
      </c>
      <c r="B2680" s="861" t="s">
        <v>12296</v>
      </c>
      <c r="C2680" s="861" t="s">
        <v>1925</v>
      </c>
      <c r="D2680" s="862">
        <v>1.1299999999999999</v>
      </c>
    </row>
    <row r="2681" spans="1:4">
      <c r="A2681" s="861">
        <v>3671</v>
      </c>
      <c r="B2681" s="861" t="s">
        <v>12297</v>
      </c>
      <c r="C2681" s="861" t="s">
        <v>1925</v>
      </c>
      <c r="D2681" s="862">
        <v>1.07</v>
      </c>
    </row>
    <row r="2682" spans="1:4">
      <c r="A2682" s="861">
        <v>3673</v>
      </c>
      <c r="B2682" s="861" t="s">
        <v>12298</v>
      </c>
      <c r="C2682" s="861" t="s">
        <v>1925</v>
      </c>
      <c r="D2682" s="862">
        <v>1.68</v>
      </c>
    </row>
    <row r="2683" spans="1:4">
      <c r="A2683" s="861">
        <v>38394</v>
      </c>
      <c r="B2683" s="861" t="s">
        <v>12299</v>
      </c>
      <c r="C2683" s="861" t="s">
        <v>1844</v>
      </c>
      <c r="D2683" s="862">
        <v>323.39</v>
      </c>
    </row>
    <row r="2684" spans="1:4">
      <c r="A2684" s="861">
        <v>3729</v>
      </c>
      <c r="B2684" s="861" t="s">
        <v>12300</v>
      </c>
      <c r="C2684" s="861" t="s">
        <v>1844</v>
      </c>
      <c r="D2684" s="862">
        <v>83.51</v>
      </c>
    </row>
    <row r="2685" spans="1:4">
      <c r="A2685" s="861">
        <v>39357</v>
      </c>
      <c r="B2685" s="861" t="s">
        <v>12301</v>
      </c>
      <c r="C2685" s="861" t="s">
        <v>1844</v>
      </c>
      <c r="D2685" s="862">
        <v>134.25</v>
      </c>
    </row>
    <row r="2686" spans="1:4">
      <c r="A2686" s="861">
        <v>39358</v>
      </c>
      <c r="B2686" s="861" t="s">
        <v>12302</v>
      </c>
      <c r="C2686" s="861" t="s">
        <v>1844</v>
      </c>
      <c r="D2686" s="862">
        <v>147.21</v>
      </c>
    </row>
    <row r="2687" spans="1:4">
      <c r="A2687" s="861">
        <v>39356</v>
      </c>
      <c r="B2687" s="861" t="s">
        <v>12303</v>
      </c>
      <c r="C2687" s="861" t="s">
        <v>1844</v>
      </c>
      <c r="D2687" s="862">
        <v>251.14</v>
      </c>
    </row>
    <row r="2688" spans="1:4">
      <c r="A2688" s="861">
        <v>39355</v>
      </c>
      <c r="B2688" s="861" t="s">
        <v>12304</v>
      </c>
      <c r="C2688" s="861" t="s">
        <v>1844</v>
      </c>
      <c r="D2688" s="862">
        <v>216.11</v>
      </c>
    </row>
    <row r="2689" spans="1:4">
      <c r="A2689" s="861">
        <v>39353</v>
      </c>
      <c r="B2689" s="861" t="s">
        <v>12305</v>
      </c>
      <c r="C2689" s="861" t="s">
        <v>1844</v>
      </c>
      <c r="D2689" s="862">
        <v>296.36</v>
      </c>
    </row>
    <row r="2690" spans="1:4">
      <c r="A2690" s="861">
        <v>39354</v>
      </c>
      <c r="B2690" s="861" t="s">
        <v>12306</v>
      </c>
      <c r="C2690" s="861" t="s">
        <v>1844</v>
      </c>
      <c r="D2690" s="862">
        <v>295.37</v>
      </c>
    </row>
    <row r="2691" spans="1:4">
      <c r="A2691" s="861">
        <v>39398</v>
      </c>
      <c r="B2691" s="861" t="s">
        <v>12307</v>
      </c>
      <c r="C2691" s="861" t="s">
        <v>1844</v>
      </c>
      <c r="D2691" s="862">
        <v>79.319999999999993</v>
      </c>
    </row>
    <row r="2692" spans="1:4">
      <c r="A2692" s="861">
        <v>13343</v>
      </c>
      <c r="B2692" s="861" t="s">
        <v>12308</v>
      </c>
      <c r="C2692" s="861" t="s">
        <v>1844</v>
      </c>
      <c r="D2692" s="862">
        <v>42.24</v>
      </c>
    </row>
    <row r="2693" spans="1:4">
      <c r="A2693" s="861">
        <v>12118</v>
      </c>
      <c r="B2693" s="861" t="s">
        <v>12309</v>
      </c>
      <c r="C2693" s="861" t="s">
        <v>1844</v>
      </c>
      <c r="D2693" s="862">
        <v>19.670000000000002</v>
      </c>
    </row>
    <row r="2694" spans="1:4">
      <c r="A2694" s="861">
        <v>39482</v>
      </c>
      <c r="B2694" s="861" t="s">
        <v>12310</v>
      </c>
      <c r="C2694" s="861" t="s">
        <v>1844</v>
      </c>
      <c r="D2694" s="862">
        <v>574.64</v>
      </c>
    </row>
    <row r="2695" spans="1:4">
      <c r="A2695" s="861">
        <v>39486</v>
      </c>
      <c r="B2695" s="861" t="s">
        <v>12311</v>
      </c>
      <c r="C2695" s="861" t="s">
        <v>1844</v>
      </c>
      <c r="D2695" s="862">
        <v>468.98</v>
      </c>
    </row>
    <row r="2696" spans="1:4">
      <c r="A2696" s="861">
        <v>39484</v>
      </c>
      <c r="B2696" s="861" t="s">
        <v>12312</v>
      </c>
      <c r="C2696" s="861" t="s">
        <v>1844</v>
      </c>
      <c r="D2696" s="862">
        <v>574.64</v>
      </c>
    </row>
    <row r="2697" spans="1:4">
      <c r="A2697" s="861">
        <v>39488</v>
      </c>
      <c r="B2697" s="861" t="s">
        <v>12313</v>
      </c>
      <c r="C2697" s="861" t="s">
        <v>1844</v>
      </c>
      <c r="D2697" s="862">
        <v>476.66</v>
      </c>
    </row>
    <row r="2698" spans="1:4">
      <c r="A2698" s="861">
        <v>39485</v>
      </c>
      <c r="B2698" s="861" t="s">
        <v>12314</v>
      </c>
      <c r="C2698" s="861" t="s">
        <v>1844</v>
      </c>
      <c r="D2698" s="862">
        <v>574.64</v>
      </c>
    </row>
    <row r="2699" spans="1:4">
      <c r="A2699" s="861">
        <v>39489</v>
      </c>
      <c r="B2699" s="861" t="s">
        <v>12315</v>
      </c>
      <c r="C2699" s="861" t="s">
        <v>1844</v>
      </c>
      <c r="D2699" s="862">
        <v>484.74</v>
      </c>
    </row>
    <row r="2700" spans="1:4">
      <c r="A2700" s="861">
        <v>39490</v>
      </c>
      <c r="B2700" s="861" t="s">
        <v>12316</v>
      </c>
      <c r="C2700" s="861" t="s">
        <v>1844</v>
      </c>
      <c r="D2700" s="862">
        <v>722.33</v>
      </c>
    </row>
    <row r="2701" spans="1:4">
      <c r="A2701" s="861">
        <v>39494</v>
      </c>
      <c r="B2701" s="861" t="s">
        <v>12317</v>
      </c>
      <c r="C2701" s="861" t="s">
        <v>1844</v>
      </c>
      <c r="D2701" s="862">
        <v>518.69000000000005</v>
      </c>
    </row>
    <row r="2702" spans="1:4">
      <c r="A2702" s="861">
        <v>39495</v>
      </c>
      <c r="B2702" s="861" t="s">
        <v>12318</v>
      </c>
      <c r="C2702" s="861" t="s">
        <v>1844</v>
      </c>
      <c r="D2702" s="862">
        <v>584.5</v>
      </c>
    </row>
    <row r="2703" spans="1:4">
      <c r="A2703" s="861">
        <v>39496</v>
      </c>
      <c r="B2703" s="861" t="s">
        <v>12319</v>
      </c>
      <c r="C2703" s="861" t="s">
        <v>1844</v>
      </c>
      <c r="D2703" s="862">
        <v>642.95000000000005</v>
      </c>
    </row>
    <row r="2704" spans="1:4">
      <c r="A2704" s="861">
        <v>39492</v>
      </c>
      <c r="B2704" s="861" t="s">
        <v>12320</v>
      </c>
      <c r="C2704" s="861" t="s">
        <v>1844</v>
      </c>
      <c r="D2704" s="862">
        <v>744.36</v>
      </c>
    </row>
    <row r="2705" spans="1:4">
      <c r="A2705" s="861">
        <v>39497</v>
      </c>
      <c r="B2705" s="861" t="s">
        <v>12321</v>
      </c>
      <c r="C2705" s="861" t="s">
        <v>1844</v>
      </c>
      <c r="D2705" s="862">
        <v>672.35</v>
      </c>
    </row>
    <row r="2706" spans="1:4">
      <c r="A2706" s="861">
        <v>39493</v>
      </c>
      <c r="B2706" s="861" t="s">
        <v>12322</v>
      </c>
      <c r="C2706" s="861" t="s">
        <v>1844</v>
      </c>
      <c r="D2706" s="862">
        <v>798.39</v>
      </c>
    </row>
    <row r="2707" spans="1:4">
      <c r="A2707" s="861">
        <v>39500</v>
      </c>
      <c r="B2707" s="861" t="s">
        <v>12323</v>
      </c>
      <c r="C2707" s="861" t="s">
        <v>1844</v>
      </c>
      <c r="D2707" s="862">
        <v>871.11</v>
      </c>
    </row>
    <row r="2708" spans="1:4">
      <c r="A2708" s="861">
        <v>39498</v>
      </c>
      <c r="B2708" s="861" t="s">
        <v>12324</v>
      </c>
      <c r="C2708" s="861" t="s">
        <v>1844</v>
      </c>
      <c r="D2708" s="862">
        <v>1074.3699999999999</v>
      </c>
    </row>
    <row r="2709" spans="1:4">
      <c r="A2709" s="861">
        <v>43628</v>
      </c>
      <c r="B2709" s="861" t="s">
        <v>12325</v>
      </c>
      <c r="C2709" s="861" t="s">
        <v>1844</v>
      </c>
      <c r="D2709" s="862">
        <v>846.83</v>
      </c>
    </row>
    <row r="2710" spans="1:4">
      <c r="A2710" s="861">
        <v>39501</v>
      </c>
      <c r="B2710" s="861" t="s">
        <v>12326</v>
      </c>
      <c r="C2710" s="861" t="s">
        <v>1844</v>
      </c>
      <c r="D2710" s="862">
        <v>894.7</v>
      </c>
    </row>
    <row r="2711" spans="1:4">
      <c r="A2711" s="861">
        <v>39499</v>
      </c>
      <c r="B2711" s="861" t="s">
        <v>12327</v>
      </c>
      <c r="C2711" s="861" t="s">
        <v>1844</v>
      </c>
      <c r="D2711" s="862">
        <v>1089.6300000000001</v>
      </c>
    </row>
    <row r="2712" spans="1:4">
      <c r="A2712" s="861">
        <v>43621</v>
      </c>
      <c r="B2712" s="861" t="s">
        <v>12328</v>
      </c>
      <c r="C2712" s="861" t="s">
        <v>1844</v>
      </c>
      <c r="D2712" s="862">
        <v>899.76</v>
      </c>
    </row>
    <row r="2713" spans="1:4">
      <c r="A2713" s="861">
        <v>3733</v>
      </c>
      <c r="B2713" s="861" t="s">
        <v>12329</v>
      </c>
      <c r="C2713" s="861" t="s">
        <v>1838</v>
      </c>
      <c r="D2713" s="862">
        <v>60.52</v>
      </c>
    </row>
    <row r="2714" spans="1:4">
      <c r="A2714" s="861">
        <v>3731</v>
      </c>
      <c r="B2714" s="861" t="s">
        <v>12330</v>
      </c>
      <c r="C2714" s="861" t="s">
        <v>1838</v>
      </c>
      <c r="D2714" s="862">
        <v>56.18</v>
      </c>
    </row>
    <row r="2715" spans="1:4">
      <c r="A2715" s="861">
        <v>38137</v>
      </c>
      <c r="B2715" s="861" t="s">
        <v>12331</v>
      </c>
      <c r="C2715" s="861" t="s">
        <v>1838</v>
      </c>
      <c r="D2715" s="862">
        <v>56.51</v>
      </c>
    </row>
    <row r="2716" spans="1:4">
      <c r="A2716" s="861">
        <v>38135</v>
      </c>
      <c r="B2716" s="861" t="s">
        <v>12332</v>
      </c>
      <c r="C2716" s="861" t="s">
        <v>1838</v>
      </c>
      <c r="D2716" s="862">
        <v>71.63</v>
      </c>
    </row>
    <row r="2717" spans="1:4">
      <c r="A2717" s="861">
        <v>38138</v>
      </c>
      <c r="B2717" s="861" t="s">
        <v>12333</v>
      </c>
      <c r="C2717" s="861" t="s">
        <v>1838</v>
      </c>
      <c r="D2717" s="862">
        <v>55.49</v>
      </c>
    </row>
    <row r="2718" spans="1:4">
      <c r="A2718" s="861">
        <v>3736</v>
      </c>
      <c r="B2718" s="861" t="s">
        <v>12334</v>
      </c>
      <c r="C2718" s="861" t="s">
        <v>1838</v>
      </c>
      <c r="D2718" s="862">
        <v>76.099999999999994</v>
      </c>
    </row>
    <row r="2719" spans="1:4">
      <c r="A2719" s="861">
        <v>3741</v>
      </c>
      <c r="B2719" s="861" t="s">
        <v>12335</v>
      </c>
      <c r="C2719" s="861" t="s">
        <v>1838</v>
      </c>
      <c r="D2719" s="862">
        <v>79.319999999999993</v>
      </c>
    </row>
    <row r="2720" spans="1:4">
      <c r="A2720" s="861">
        <v>3745</v>
      </c>
      <c r="B2720" s="861" t="s">
        <v>12336</v>
      </c>
      <c r="C2720" s="861" t="s">
        <v>1838</v>
      </c>
      <c r="D2720" s="862">
        <v>85.53</v>
      </c>
    </row>
    <row r="2721" spans="1:4">
      <c r="A2721" s="861">
        <v>3743</v>
      </c>
      <c r="B2721" s="861" t="s">
        <v>12337</v>
      </c>
      <c r="C2721" s="861" t="s">
        <v>1838</v>
      </c>
      <c r="D2721" s="862">
        <v>79.040000000000006</v>
      </c>
    </row>
    <row r="2722" spans="1:4">
      <c r="A2722" s="861">
        <v>3744</v>
      </c>
      <c r="B2722" s="861" t="s">
        <v>12338</v>
      </c>
      <c r="C2722" s="861" t="s">
        <v>1838</v>
      </c>
      <c r="D2722" s="862">
        <v>87.01</v>
      </c>
    </row>
    <row r="2723" spans="1:4">
      <c r="A2723" s="861">
        <v>3739</v>
      </c>
      <c r="B2723" s="861" t="s">
        <v>12339</v>
      </c>
      <c r="C2723" s="861" t="s">
        <v>1838</v>
      </c>
      <c r="D2723" s="862">
        <v>91.43</v>
      </c>
    </row>
    <row r="2724" spans="1:4">
      <c r="A2724" s="861">
        <v>3737</v>
      </c>
      <c r="B2724" s="861" t="s">
        <v>12340</v>
      </c>
      <c r="C2724" s="861" t="s">
        <v>1838</v>
      </c>
      <c r="D2724" s="862">
        <v>95.86</v>
      </c>
    </row>
    <row r="2725" spans="1:4">
      <c r="A2725" s="861">
        <v>3738</v>
      </c>
      <c r="B2725" s="861" t="s">
        <v>12341</v>
      </c>
      <c r="C2725" s="861" t="s">
        <v>1838</v>
      </c>
      <c r="D2725" s="862">
        <v>110.61</v>
      </c>
    </row>
    <row r="2726" spans="1:4">
      <c r="A2726" s="861">
        <v>3747</v>
      </c>
      <c r="B2726" s="861" t="s">
        <v>12342</v>
      </c>
      <c r="C2726" s="861" t="s">
        <v>1838</v>
      </c>
      <c r="D2726" s="862">
        <v>87.01</v>
      </c>
    </row>
    <row r="2727" spans="1:4">
      <c r="A2727" s="861">
        <v>11649</v>
      </c>
      <c r="B2727" s="861" t="s">
        <v>12343</v>
      </c>
      <c r="C2727" s="861" t="s">
        <v>1844</v>
      </c>
      <c r="D2727" s="862">
        <v>631.21</v>
      </c>
    </row>
    <row r="2728" spans="1:4">
      <c r="A2728" s="861">
        <v>11650</v>
      </c>
      <c r="B2728" s="861" t="s">
        <v>12344</v>
      </c>
      <c r="C2728" s="861" t="s">
        <v>1844</v>
      </c>
      <c r="D2728" s="862">
        <v>1075.8699999999999</v>
      </c>
    </row>
    <row r="2729" spans="1:4">
      <c r="A2729" s="861">
        <v>3742</v>
      </c>
      <c r="B2729" s="861" t="s">
        <v>12345</v>
      </c>
      <c r="C2729" s="861" t="s">
        <v>1838</v>
      </c>
      <c r="D2729" s="862">
        <v>114.73</v>
      </c>
    </row>
    <row r="2730" spans="1:4">
      <c r="A2730" s="861">
        <v>3746</v>
      </c>
      <c r="B2730" s="861" t="s">
        <v>12346</v>
      </c>
      <c r="C2730" s="861" t="s">
        <v>1838</v>
      </c>
      <c r="D2730" s="862">
        <v>133.97</v>
      </c>
    </row>
    <row r="2731" spans="1:4">
      <c r="A2731" s="861">
        <v>21106</v>
      </c>
      <c r="B2731" s="861" t="s">
        <v>12347</v>
      </c>
      <c r="C2731" s="861" t="s">
        <v>9671</v>
      </c>
      <c r="D2731" s="862">
        <v>45.61</v>
      </c>
    </row>
    <row r="2732" spans="1:4">
      <c r="A2732" s="861">
        <v>3755</v>
      </c>
      <c r="B2732" s="861" t="s">
        <v>12348</v>
      </c>
      <c r="C2732" s="861" t="s">
        <v>1844</v>
      </c>
      <c r="D2732" s="862">
        <v>17.23</v>
      </c>
    </row>
    <row r="2733" spans="1:4">
      <c r="A2733" s="861">
        <v>3750</v>
      </c>
      <c r="B2733" s="861" t="s">
        <v>12349</v>
      </c>
      <c r="C2733" s="861" t="s">
        <v>1844</v>
      </c>
      <c r="D2733" s="862">
        <v>23.17</v>
      </c>
    </row>
    <row r="2734" spans="1:4">
      <c r="A2734" s="861">
        <v>3756</v>
      </c>
      <c r="B2734" s="861" t="s">
        <v>12350</v>
      </c>
      <c r="C2734" s="861" t="s">
        <v>1844</v>
      </c>
      <c r="D2734" s="862">
        <v>43.29</v>
      </c>
    </row>
    <row r="2735" spans="1:4">
      <c r="A2735" s="861">
        <v>39377</v>
      </c>
      <c r="B2735" s="861" t="s">
        <v>12351</v>
      </c>
      <c r="C2735" s="861" t="s">
        <v>1844</v>
      </c>
      <c r="D2735" s="862">
        <v>128.25</v>
      </c>
    </row>
    <row r="2736" spans="1:4">
      <c r="A2736" s="861">
        <v>38191</v>
      </c>
      <c r="B2736" s="861" t="s">
        <v>12352</v>
      </c>
      <c r="C2736" s="861" t="s">
        <v>1844</v>
      </c>
      <c r="D2736" s="862">
        <v>9.5500000000000007</v>
      </c>
    </row>
    <row r="2737" spans="1:4">
      <c r="A2737" s="861">
        <v>39381</v>
      </c>
      <c r="B2737" s="861" t="s">
        <v>12353</v>
      </c>
      <c r="C2737" s="861" t="s">
        <v>1844</v>
      </c>
      <c r="D2737" s="862">
        <v>8.9</v>
      </c>
    </row>
    <row r="2738" spans="1:4">
      <c r="A2738" s="861">
        <v>38780</v>
      </c>
      <c r="B2738" s="861" t="s">
        <v>12354</v>
      </c>
      <c r="C2738" s="861" t="s">
        <v>1844</v>
      </c>
      <c r="D2738" s="862">
        <v>10.89</v>
      </c>
    </row>
    <row r="2739" spans="1:4">
      <c r="A2739" s="861">
        <v>38781</v>
      </c>
      <c r="B2739" s="861" t="s">
        <v>12355</v>
      </c>
      <c r="C2739" s="861" t="s">
        <v>1844</v>
      </c>
      <c r="D2739" s="862">
        <v>36.78</v>
      </c>
    </row>
    <row r="2740" spans="1:4">
      <c r="A2740" s="861">
        <v>38192</v>
      </c>
      <c r="B2740" s="861" t="s">
        <v>12356</v>
      </c>
      <c r="C2740" s="861" t="s">
        <v>1844</v>
      </c>
      <c r="D2740" s="862">
        <v>66.56</v>
      </c>
    </row>
    <row r="2741" spans="1:4">
      <c r="A2741" s="861">
        <v>3753</v>
      </c>
      <c r="B2741" s="861" t="s">
        <v>12357</v>
      </c>
      <c r="C2741" s="861" t="s">
        <v>1844</v>
      </c>
      <c r="D2741" s="862">
        <v>5.82</v>
      </c>
    </row>
    <row r="2742" spans="1:4">
      <c r="A2742" s="861">
        <v>38782</v>
      </c>
      <c r="B2742" s="861" t="s">
        <v>12358</v>
      </c>
      <c r="C2742" s="861" t="s">
        <v>1844</v>
      </c>
      <c r="D2742" s="862">
        <v>7.58</v>
      </c>
    </row>
    <row r="2743" spans="1:4">
      <c r="A2743" s="861">
        <v>38778</v>
      </c>
      <c r="B2743" s="861" t="s">
        <v>12359</v>
      </c>
      <c r="C2743" s="861" t="s">
        <v>1844</v>
      </c>
      <c r="D2743" s="862">
        <v>5.69</v>
      </c>
    </row>
    <row r="2744" spans="1:4">
      <c r="A2744" s="861">
        <v>38779</v>
      </c>
      <c r="B2744" s="861" t="s">
        <v>12360</v>
      </c>
      <c r="C2744" s="861" t="s">
        <v>1844</v>
      </c>
      <c r="D2744" s="862">
        <v>6.03</v>
      </c>
    </row>
    <row r="2745" spans="1:4">
      <c r="A2745" s="861">
        <v>39388</v>
      </c>
      <c r="B2745" s="861" t="s">
        <v>12361</v>
      </c>
      <c r="C2745" s="861" t="s">
        <v>1844</v>
      </c>
      <c r="D2745" s="862">
        <v>8.89</v>
      </c>
    </row>
    <row r="2746" spans="1:4">
      <c r="A2746" s="861">
        <v>39387</v>
      </c>
      <c r="B2746" s="861" t="s">
        <v>12362</v>
      </c>
      <c r="C2746" s="861" t="s">
        <v>1844</v>
      </c>
      <c r="D2746" s="862">
        <v>13.86</v>
      </c>
    </row>
    <row r="2747" spans="1:4">
      <c r="A2747" s="861">
        <v>39386</v>
      </c>
      <c r="B2747" s="861" t="s">
        <v>12363</v>
      </c>
      <c r="C2747" s="861" t="s">
        <v>1844</v>
      </c>
      <c r="D2747" s="862">
        <v>9.66</v>
      </c>
    </row>
    <row r="2748" spans="1:4">
      <c r="A2748" s="861">
        <v>38194</v>
      </c>
      <c r="B2748" s="861" t="s">
        <v>12364</v>
      </c>
      <c r="C2748" s="861" t="s">
        <v>1844</v>
      </c>
      <c r="D2748" s="862">
        <v>7.23</v>
      </c>
    </row>
    <row r="2749" spans="1:4">
      <c r="A2749" s="861">
        <v>38193</v>
      </c>
      <c r="B2749" s="861" t="s">
        <v>12365</v>
      </c>
      <c r="C2749" s="861" t="s">
        <v>1844</v>
      </c>
      <c r="D2749" s="862">
        <v>6.28</v>
      </c>
    </row>
    <row r="2750" spans="1:4">
      <c r="A2750" s="861">
        <v>12216</v>
      </c>
      <c r="B2750" s="861" t="s">
        <v>12366</v>
      </c>
      <c r="C2750" s="861" t="s">
        <v>1844</v>
      </c>
      <c r="D2750" s="862">
        <v>33.29</v>
      </c>
    </row>
    <row r="2751" spans="1:4">
      <c r="A2751" s="861">
        <v>3757</v>
      </c>
      <c r="B2751" s="861" t="s">
        <v>12367</v>
      </c>
      <c r="C2751" s="861" t="s">
        <v>1844</v>
      </c>
      <c r="D2751" s="862">
        <v>38.49</v>
      </c>
    </row>
    <row r="2752" spans="1:4">
      <c r="A2752" s="861">
        <v>3758</v>
      </c>
      <c r="B2752" s="861" t="s">
        <v>12368</v>
      </c>
      <c r="C2752" s="861" t="s">
        <v>1844</v>
      </c>
      <c r="D2752" s="862">
        <v>44.88</v>
      </c>
    </row>
    <row r="2753" spans="1:4">
      <c r="A2753" s="861">
        <v>12214</v>
      </c>
      <c r="B2753" s="861" t="s">
        <v>12369</v>
      </c>
      <c r="C2753" s="861" t="s">
        <v>1844</v>
      </c>
      <c r="D2753" s="862">
        <v>15.36</v>
      </c>
    </row>
    <row r="2754" spans="1:4">
      <c r="A2754" s="861">
        <v>3749</v>
      </c>
      <c r="B2754" s="861" t="s">
        <v>12370</v>
      </c>
      <c r="C2754" s="861" t="s">
        <v>1844</v>
      </c>
      <c r="D2754" s="862">
        <v>27.39</v>
      </c>
    </row>
    <row r="2755" spans="1:4">
      <c r="A2755" s="861">
        <v>3751</v>
      </c>
      <c r="B2755" s="861" t="s">
        <v>12371</v>
      </c>
      <c r="C2755" s="861" t="s">
        <v>1844</v>
      </c>
      <c r="D2755" s="862">
        <v>37.380000000000003</v>
      </c>
    </row>
    <row r="2756" spans="1:4">
      <c r="A2756" s="861">
        <v>39376</v>
      </c>
      <c r="B2756" s="861" t="s">
        <v>12372</v>
      </c>
      <c r="C2756" s="861" t="s">
        <v>1844</v>
      </c>
      <c r="D2756" s="862">
        <v>31.51</v>
      </c>
    </row>
    <row r="2757" spans="1:4">
      <c r="A2757" s="861">
        <v>3752</v>
      </c>
      <c r="B2757" s="861" t="s">
        <v>12373</v>
      </c>
      <c r="C2757" s="861" t="s">
        <v>1844</v>
      </c>
      <c r="D2757" s="862">
        <v>61.66</v>
      </c>
    </row>
    <row r="2758" spans="1:4">
      <c r="A2758" s="861">
        <v>746</v>
      </c>
      <c r="B2758" s="861" t="s">
        <v>12374</v>
      </c>
      <c r="C2758" s="861" t="s">
        <v>1844</v>
      </c>
      <c r="D2758" s="862">
        <v>3019</v>
      </c>
    </row>
    <row r="2759" spans="1:4">
      <c r="A2759" s="861">
        <v>20269</v>
      </c>
      <c r="B2759" s="861" t="s">
        <v>12375</v>
      </c>
      <c r="C2759" s="861" t="s">
        <v>1844</v>
      </c>
      <c r="D2759" s="862">
        <v>78.069999999999993</v>
      </c>
    </row>
    <row r="2760" spans="1:4">
      <c r="A2760" s="861">
        <v>20270</v>
      </c>
      <c r="B2760" s="861" t="s">
        <v>12376</v>
      </c>
      <c r="C2760" s="861" t="s">
        <v>1844</v>
      </c>
      <c r="D2760" s="862">
        <v>86.27</v>
      </c>
    </row>
    <row r="2761" spans="1:4">
      <c r="A2761" s="861">
        <v>11696</v>
      </c>
      <c r="B2761" s="861" t="s">
        <v>12377</v>
      </c>
      <c r="C2761" s="861" t="s">
        <v>1844</v>
      </c>
      <c r="D2761" s="862">
        <v>138.09</v>
      </c>
    </row>
    <row r="2762" spans="1:4">
      <c r="A2762" s="861">
        <v>10427</v>
      </c>
      <c r="B2762" s="861" t="s">
        <v>12378</v>
      </c>
      <c r="C2762" s="861" t="s">
        <v>1844</v>
      </c>
      <c r="D2762" s="862">
        <v>386.44</v>
      </c>
    </row>
    <row r="2763" spans="1:4">
      <c r="A2763" s="861">
        <v>10428</v>
      </c>
      <c r="B2763" s="861" t="s">
        <v>12379</v>
      </c>
      <c r="C2763" s="861" t="s">
        <v>1844</v>
      </c>
      <c r="D2763" s="862">
        <v>398.16</v>
      </c>
    </row>
    <row r="2764" spans="1:4">
      <c r="A2764" s="861">
        <v>36521</v>
      </c>
      <c r="B2764" s="861" t="s">
        <v>12380</v>
      </c>
      <c r="C2764" s="861" t="s">
        <v>1844</v>
      </c>
      <c r="D2764" s="862">
        <v>124.23</v>
      </c>
    </row>
    <row r="2765" spans="1:4">
      <c r="A2765" s="861">
        <v>36794</v>
      </c>
      <c r="B2765" s="861" t="s">
        <v>12381</v>
      </c>
      <c r="C2765" s="861" t="s">
        <v>1844</v>
      </c>
      <c r="D2765" s="862">
        <v>132.25</v>
      </c>
    </row>
    <row r="2766" spans="1:4">
      <c r="A2766" s="861">
        <v>10426</v>
      </c>
      <c r="B2766" s="861" t="s">
        <v>12382</v>
      </c>
      <c r="C2766" s="861" t="s">
        <v>1844</v>
      </c>
      <c r="D2766" s="862">
        <v>148.1</v>
      </c>
    </row>
    <row r="2767" spans="1:4">
      <c r="A2767" s="861">
        <v>10425</v>
      </c>
      <c r="B2767" s="861" t="s">
        <v>12383</v>
      </c>
      <c r="C2767" s="861" t="s">
        <v>1844</v>
      </c>
      <c r="D2767" s="862">
        <v>75.13</v>
      </c>
    </row>
    <row r="2768" spans="1:4">
      <c r="A2768" s="861">
        <v>10431</v>
      </c>
      <c r="B2768" s="861" t="s">
        <v>12384</v>
      </c>
      <c r="C2768" s="861" t="s">
        <v>1844</v>
      </c>
      <c r="D2768" s="862">
        <v>257.22000000000003</v>
      </c>
    </row>
    <row r="2769" spans="1:4">
      <c r="A2769" s="861">
        <v>10429</v>
      </c>
      <c r="B2769" s="861" t="s">
        <v>12385</v>
      </c>
      <c r="C2769" s="861" t="s">
        <v>1844</v>
      </c>
      <c r="D2769" s="862">
        <v>126.89</v>
      </c>
    </row>
    <row r="2770" spans="1:4">
      <c r="A2770" s="861">
        <v>2354</v>
      </c>
      <c r="B2770" s="861" t="s">
        <v>12386</v>
      </c>
      <c r="C2770" s="861" t="s">
        <v>9784</v>
      </c>
      <c r="D2770" s="862">
        <v>9.09</v>
      </c>
    </row>
    <row r="2771" spans="1:4">
      <c r="A2771" s="861">
        <v>40932</v>
      </c>
      <c r="B2771" s="861" t="s">
        <v>12387</v>
      </c>
      <c r="C2771" s="861" t="s">
        <v>9786</v>
      </c>
      <c r="D2771" s="862">
        <v>1606.27</v>
      </c>
    </row>
    <row r="2772" spans="1:4">
      <c r="A2772" s="861">
        <v>10853</v>
      </c>
      <c r="B2772" s="861" t="s">
        <v>12388</v>
      </c>
      <c r="C2772" s="861" t="s">
        <v>1844</v>
      </c>
      <c r="D2772" s="862">
        <v>101.42</v>
      </c>
    </row>
    <row r="2773" spans="1:4">
      <c r="A2773" s="861">
        <v>5093</v>
      </c>
      <c r="B2773" s="861" t="s">
        <v>12389</v>
      </c>
      <c r="C2773" s="861" t="s">
        <v>10062</v>
      </c>
      <c r="D2773" s="862">
        <v>18.649999999999999</v>
      </c>
    </row>
    <row r="2774" spans="1:4">
      <c r="A2774" s="861">
        <v>44331</v>
      </c>
      <c r="B2774" s="861" t="s">
        <v>12390</v>
      </c>
      <c r="C2774" s="861" t="s">
        <v>9673</v>
      </c>
      <c r="D2774" s="862">
        <v>34.39</v>
      </c>
    </row>
    <row r="2775" spans="1:4">
      <c r="A2775" s="861">
        <v>37768</v>
      </c>
      <c r="B2775" s="861" t="s">
        <v>12391</v>
      </c>
      <c r="C2775" s="861" t="s">
        <v>1844</v>
      </c>
      <c r="D2775" s="862">
        <v>216500</v>
      </c>
    </row>
    <row r="2776" spans="1:4">
      <c r="A2776" s="861">
        <v>37773</v>
      </c>
      <c r="B2776" s="861" t="s">
        <v>12392</v>
      </c>
      <c r="C2776" s="861" t="s">
        <v>1844</v>
      </c>
      <c r="D2776" s="862">
        <v>183845</v>
      </c>
    </row>
    <row r="2777" spans="1:4">
      <c r="A2777" s="861">
        <v>37769</v>
      </c>
      <c r="B2777" s="861" t="s">
        <v>12393</v>
      </c>
      <c r="C2777" s="861" t="s">
        <v>1844</v>
      </c>
      <c r="D2777" s="862">
        <v>307779.69</v>
      </c>
    </row>
    <row r="2778" spans="1:4">
      <c r="A2778" s="861">
        <v>37770</v>
      </c>
      <c r="B2778" s="861" t="s">
        <v>12394</v>
      </c>
      <c r="C2778" s="861" t="s">
        <v>1844</v>
      </c>
      <c r="D2778" s="862">
        <v>522351.23</v>
      </c>
    </row>
    <row r="2779" spans="1:4">
      <c r="A2779" s="861">
        <v>38382</v>
      </c>
      <c r="B2779" s="861" t="s">
        <v>12395</v>
      </c>
      <c r="C2779" s="861" t="s">
        <v>1844</v>
      </c>
      <c r="D2779" s="862">
        <v>11.77</v>
      </c>
    </row>
    <row r="2780" spans="1:4">
      <c r="A2780" s="861">
        <v>38383</v>
      </c>
      <c r="B2780" s="861" t="s">
        <v>12396</v>
      </c>
      <c r="C2780" s="861" t="s">
        <v>1844</v>
      </c>
      <c r="D2780" s="862">
        <v>2.2000000000000002</v>
      </c>
    </row>
    <row r="2781" spans="1:4">
      <c r="A2781" s="861">
        <v>3768</v>
      </c>
      <c r="B2781" s="861" t="s">
        <v>12397</v>
      </c>
      <c r="C2781" s="861" t="s">
        <v>1844</v>
      </c>
      <c r="D2781" s="862">
        <v>3.37</v>
      </c>
    </row>
    <row r="2782" spans="1:4">
      <c r="A2782" s="861">
        <v>3767</v>
      </c>
      <c r="B2782" s="861" t="s">
        <v>12398</v>
      </c>
      <c r="C2782" s="861" t="s">
        <v>1844</v>
      </c>
      <c r="D2782" s="862">
        <v>1.1299999999999999</v>
      </c>
    </row>
    <row r="2783" spans="1:4">
      <c r="A2783" s="861">
        <v>13192</v>
      </c>
      <c r="B2783" s="861" t="s">
        <v>12399</v>
      </c>
      <c r="C2783" s="861" t="s">
        <v>1844</v>
      </c>
      <c r="D2783" s="862">
        <v>6614.14</v>
      </c>
    </row>
    <row r="2784" spans="1:4">
      <c r="A2784" s="861">
        <v>38413</v>
      </c>
      <c r="B2784" s="861" t="s">
        <v>12400</v>
      </c>
      <c r="C2784" s="861" t="s">
        <v>1844</v>
      </c>
      <c r="D2784" s="862">
        <v>1093.8800000000001</v>
      </c>
    </row>
    <row r="2785" spans="1:4">
      <c r="A2785" s="861">
        <v>42440</v>
      </c>
      <c r="B2785" s="861" t="s">
        <v>12401</v>
      </c>
      <c r="C2785" s="861" t="s">
        <v>1844</v>
      </c>
      <c r="D2785" s="862">
        <v>1085.17</v>
      </c>
    </row>
    <row r="2786" spans="1:4">
      <c r="A2786" s="861">
        <v>20193</v>
      </c>
      <c r="B2786" s="861" t="s">
        <v>12402</v>
      </c>
      <c r="C2786" s="861" t="s">
        <v>12403</v>
      </c>
      <c r="D2786" s="862">
        <v>7.99</v>
      </c>
    </row>
    <row r="2787" spans="1:4">
      <c r="A2787" s="861">
        <v>10527</v>
      </c>
      <c r="B2787" s="861" t="s">
        <v>12404</v>
      </c>
      <c r="C2787" s="861" t="s">
        <v>12405</v>
      </c>
      <c r="D2787" s="862">
        <v>24</v>
      </c>
    </row>
    <row r="2788" spans="1:4">
      <c r="A2788" s="861">
        <v>41805</v>
      </c>
      <c r="B2788" s="861" t="s">
        <v>12406</v>
      </c>
      <c r="C2788" s="861" t="s">
        <v>9786</v>
      </c>
      <c r="D2788" s="862">
        <v>465</v>
      </c>
    </row>
    <row r="2789" spans="1:4">
      <c r="A2789" s="861">
        <v>40271</v>
      </c>
      <c r="B2789" s="861" t="s">
        <v>12407</v>
      </c>
      <c r="C2789" s="861" t="s">
        <v>9786</v>
      </c>
      <c r="D2789" s="862">
        <v>15.6</v>
      </c>
    </row>
    <row r="2790" spans="1:4">
      <c r="A2790" s="861">
        <v>40287</v>
      </c>
      <c r="B2790" s="861" t="s">
        <v>12408</v>
      </c>
      <c r="C2790" s="861" t="s">
        <v>9786</v>
      </c>
      <c r="D2790" s="862">
        <v>6</v>
      </c>
    </row>
    <row r="2791" spans="1:4">
      <c r="A2791" s="861">
        <v>4084</v>
      </c>
      <c r="B2791" s="861" t="s">
        <v>12409</v>
      </c>
      <c r="C2791" s="861" t="s">
        <v>9784</v>
      </c>
      <c r="D2791" s="862">
        <v>2.54</v>
      </c>
    </row>
    <row r="2792" spans="1:4">
      <c r="A2792" s="861">
        <v>743</v>
      </c>
      <c r="B2792" s="861" t="s">
        <v>12410</v>
      </c>
      <c r="C2792" s="861" t="s">
        <v>9784</v>
      </c>
      <c r="D2792" s="862">
        <v>2.54</v>
      </c>
    </row>
    <row r="2793" spans="1:4">
      <c r="A2793" s="861">
        <v>40293</v>
      </c>
      <c r="B2793" s="861" t="s">
        <v>12411</v>
      </c>
      <c r="C2793" s="861" t="s">
        <v>9784</v>
      </c>
      <c r="D2793" s="862">
        <v>3.04</v>
      </c>
    </row>
    <row r="2794" spans="1:4">
      <c r="A2794" s="861">
        <v>40294</v>
      </c>
      <c r="B2794" s="861" t="s">
        <v>12412</v>
      </c>
      <c r="C2794" s="861" t="s">
        <v>9784</v>
      </c>
      <c r="D2794" s="862">
        <v>2.54</v>
      </c>
    </row>
    <row r="2795" spans="1:4">
      <c r="A2795" s="861">
        <v>4085</v>
      </c>
      <c r="B2795" s="861" t="s">
        <v>12413</v>
      </c>
      <c r="C2795" s="861" t="s">
        <v>9784</v>
      </c>
      <c r="D2795" s="862">
        <v>3.55</v>
      </c>
    </row>
    <row r="2796" spans="1:4">
      <c r="A2796" s="861">
        <v>10775</v>
      </c>
      <c r="B2796" s="861" t="s">
        <v>12414</v>
      </c>
      <c r="C2796" s="861" t="s">
        <v>9786</v>
      </c>
      <c r="D2796" s="862">
        <v>756</v>
      </c>
    </row>
    <row r="2797" spans="1:4">
      <c r="A2797" s="861">
        <v>10776</v>
      </c>
      <c r="B2797" s="861" t="s">
        <v>12415</v>
      </c>
      <c r="C2797" s="861" t="s">
        <v>9786</v>
      </c>
      <c r="D2797" s="862">
        <v>590.62</v>
      </c>
    </row>
    <row r="2798" spans="1:4">
      <c r="A2798" s="861">
        <v>10779</v>
      </c>
      <c r="B2798" s="861" t="s">
        <v>12416</v>
      </c>
      <c r="C2798" s="861" t="s">
        <v>9786</v>
      </c>
      <c r="D2798" s="862">
        <v>945</v>
      </c>
    </row>
    <row r="2799" spans="1:4">
      <c r="A2799" s="861">
        <v>10777</v>
      </c>
      <c r="B2799" s="861" t="s">
        <v>12417</v>
      </c>
      <c r="C2799" s="861" t="s">
        <v>9786</v>
      </c>
      <c r="D2799" s="862">
        <v>858.37</v>
      </c>
    </row>
    <row r="2800" spans="1:4">
      <c r="A2800" s="861">
        <v>10778</v>
      </c>
      <c r="B2800" s="861" t="s">
        <v>12418</v>
      </c>
      <c r="C2800" s="861" t="s">
        <v>9786</v>
      </c>
      <c r="D2800" s="862">
        <v>945</v>
      </c>
    </row>
    <row r="2801" spans="1:4">
      <c r="A2801" s="861">
        <v>40339</v>
      </c>
      <c r="B2801" s="861" t="s">
        <v>12419</v>
      </c>
      <c r="C2801" s="861" t="s">
        <v>9786</v>
      </c>
      <c r="D2801" s="862">
        <v>6</v>
      </c>
    </row>
    <row r="2802" spans="1:4">
      <c r="A2802" s="861">
        <v>10749</v>
      </c>
      <c r="B2802" s="861" t="s">
        <v>12420</v>
      </c>
      <c r="C2802" s="861" t="s">
        <v>9786</v>
      </c>
      <c r="D2802" s="862">
        <v>10.99</v>
      </c>
    </row>
    <row r="2803" spans="1:4">
      <c r="A2803" s="861">
        <v>40290</v>
      </c>
      <c r="B2803" s="861" t="s">
        <v>12421</v>
      </c>
      <c r="C2803" s="861" t="s">
        <v>9786</v>
      </c>
      <c r="D2803" s="862">
        <v>15.84</v>
      </c>
    </row>
    <row r="2804" spans="1:4">
      <c r="A2804" s="861">
        <v>3346</v>
      </c>
      <c r="B2804" s="861" t="s">
        <v>12422</v>
      </c>
      <c r="C2804" s="861" t="s">
        <v>9784</v>
      </c>
      <c r="D2804" s="862">
        <v>15.75</v>
      </c>
    </row>
    <row r="2805" spans="1:4">
      <c r="A2805" s="861">
        <v>3348</v>
      </c>
      <c r="B2805" s="861" t="s">
        <v>12423</v>
      </c>
      <c r="C2805" s="861" t="s">
        <v>9784</v>
      </c>
      <c r="D2805" s="862">
        <v>18.84</v>
      </c>
    </row>
    <row r="2806" spans="1:4">
      <c r="A2806" s="861">
        <v>39833</v>
      </c>
      <c r="B2806" s="861" t="s">
        <v>12424</v>
      </c>
      <c r="C2806" s="861" t="s">
        <v>9784</v>
      </c>
      <c r="D2806" s="862">
        <v>25.81</v>
      </c>
    </row>
    <row r="2807" spans="1:4">
      <c r="A2807" s="861">
        <v>7252</v>
      </c>
      <c r="B2807" s="861" t="s">
        <v>12425</v>
      </c>
      <c r="C2807" s="861" t="s">
        <v>9784</v>
      </c>
      <c r="D2807" s="862">
        <v>2.25</v>
      </c>
    </row>
    <row r="2808" spans="1:4">
      <c r="A2808" s="861">
        <v>7247</v>
      </c>
      <c r="B2808" s="861" t="s">
        <v>12426</v>
      </c>
      <c r="C2808" s="861" t="s">
        <v>9784</v>
      </c>
      <c r="D2808" s="862">
        <v>2.25</v>
      </c>
    </row>
    <row r="2809" spans="1:4">
      <c r="A2809" s="861">
        <v>40291</v>
      </c>
      <c r="B2809" s="861" t="s">
        <v>12427</v>
      </c>
      <c r="C2809" s="861" t="s">
        <v>9786</v>
      </c>
      <c r="D2809" s="862">
        <v>837.22</v>
      </c>
    </row>
    <row r="2810" spans="1:4">
      <c r="A2810" s="861">
        <v>40275</v>
      </c>
      <c r="B2810" s="861" t="s">
        <v>12428</v>
      </c>
      <c r="C2810" s="861" t="s">
        <v>9786</v>
      </c>
      <c r="D2810" s="862">
        <v>24</v>
      </c>
    </row>
    <row r="2811" spans="1:4">
      <c r="A2811" s="861">
        <v>42408</v>
      </c>
      <c r="B2811" s="861" t="s">
        <v>12429</v>
      </c>
      <c r="C2811" s="861" t="s">
        <v>1838</v>
      </c>
      <c r="D2811" s="862">
        <v>2.08</v>
      </c>
    </row>
    <row r="2812" spans="1:4">
      <c r="A2812" s="861">
        <v>3777</v>
      </c>
      <c r="B2812" s="861" t="s">
        <v>12430</v>
      </c>
      <c r="C2812" s="861" t="s">
        <v>1838</v>
      </c>
      <c r="D2812" s="862">
        <v>1.5</v>
      </c>
    </row>
    <row r="2813" spans="1:4">
      <c r="A2813" s="861">
        <v>3798</v>
      </c>
      <c r="B2813" s="861" t="s">
        <v>12431</v>
      </c>
      <c r="C2813" s="861" t="s">
        <v>1844</v>
      </c>
      <c r="D2813" s="862">
        <v>105.59</v>
      </c>
    </row>
    <row r="2814" spans="1:4">
      <c r="A2814" s="861">
        <v>38769</v>
      </c>
      <c r="B2814" s="861" t="s">
        <v>12432</v>
      </c>
      <c r="C2814" s="861" t="s">
        <v>1844</v>
      </c>
      <c r="D2814" s="862">
        <v>82.46</v>
      </c>
    </row>
    <row r="2815" spans="1:4">
      <c r="A2815" s="861">
        <v>39510</v>
      </c>
      <c r="B2815" s="861" t="s">
        <v>12433</v>
      </c>
      <c r="C2815" s="861" t="s">
        <v>1844</v>
      </c>
      <c r="D2815" s="862">
        <v>333.71</v>
      </c>
    </row>
    <row r="2816" spans="1:4">
      <c r="A2816" s="861">
        <v>38776</v>
      </c>
      <c r="B2816" s="861" t="s">
        <v>12434</v>
      </c>
      <c r="C2816" s="861" t="s">
        <v>1844</v>
      </c>
      <c r="D2816" s="862">
        <v>354.16</v>
      </c>
    </row>
    <row r="2817" spans="1:4">
      <c r="A2817" s="861">
        <v>38774</v>
      </c>
      <c r="B2817" s="861" t="s">
        <v>12435</v>
      </c>
      <c r="C2817" s="861" t="s">
        <v>1844</v>
      </c>
      <c r="D2817" s="862">
        <v>18.16</v>
      </c>
    </row>
    <row r="2818" spans="1:4">
      <c r="A2818" s="861">
        <v>42247</v>
      </c>
      <c r="B2818" s="861" t="s">
        <v>12436</v>
      </c>
      <c r="C2818" s="861" t="s">
        <v>1844</v>
      </c>
      <c r="D2818" s="862">
        <v>619.96</v>
      </c>
    </row>
    <row r="2819" spans="1:4">
      <c r="A2819" s="861">
        <v>42248</v>
      </c>
      <c r="B2819" s="861" t="s">
        <v>12437</v>
      </c>
      <c r="C2819" s="861" t="s">
        <v>1844</v>
      </c>
      <c r="D2819" s="862">
        <v>720.13</v>
      </c>
    </row>
    <row r="2820" spans="1:4">
      <c r="A2820" s="861">
        <v>42249</v>
      </c>
      <c r="B2820" s="861" t="s">
        <v>12438</v>
      </c>
      <c r="C2820" s="861" t="s">
        <v>1844</v>
      </c>
      <c r="D2820" s="862">
        <v>1193.01</v>
      </c>
    </row>
    <row r="2821" spans="1:4">
      <c r="A2821" s="861">
        <v>42244</v>
      </c>
      <c r="B2821" s="861" t="s">
        <v>12439</v>
      </c>
      <c r="C2821" s="861" t="s">
        <v>1844</v>
      </c>
      <c r="D2821" s="862">
        <v>186.31</v>
      </c>
    </row>
    <row r="2822" spans="1:4">
      <c r="A2822" s="861">
        <v>42245</v>
      </c>
      <c r="B2822" s="861" t="s">
        <v>12440</v>
      </c>
      <c r="C2822" s="861" t="s">
        <v>1844</v>
      </c>
      <c r="D2822" s="862">
        <v>343.8</v>
      </c>
    </row>
    <row r="2823" spans="1:4">
      <c r="A2823" s="861">
        <v>42246</v>
      </c>
      <c r="B2823" s="861" t="s">
        <v>12441</v>
      </c>
      <c r="C2823" s="861" t="s">
        <v>1844</v>
      </c>
      <c r="D2823" s="862">
        <v>380.57</v>
      </c>
    </row>
    <row r="2824" spans="1:4">
      <c r="A2824" s="861">
        <v>42243</v>
      </c>
      <c r="B2824" s="861" t="s">
        <v>12442</v>
      </c>
      <c r="C2824" s="861" t="s">
        <v>1844</v>
      </c>
      <c r="D2824" s="862">
        <v>458.9</v>
      </c>
    </row>
    <row r="2825" spans="1:4">
      <c r="A2825" s="861">
        <v>38889</v>
      </c>
      <c r="B2825" s="861" t="s">
        <v>12443</v>
      </c>
      <c r="C2825" s="861" t="s">
        <v>1844</v>
      </c>
      <c r="D2825" s="862">
        <v>63.2</v>
      </c>
    </row>
    <row r="2826" spans="1:4">
      <c r="A2826" s="861">
        <v>38784</v>
      </c>
      <c r="B2826" s="861" t="s">
        <v>12444</v>
      </c>
      <c r="C2826" s="861" t="s">
        <v>1844</v>
      </c>
      <c r="D2826" s="862">
        <v>84.55</v>
      </c>
    </row>
    <row r="2827" spans="1:4">
      <c r="A2827" s="861">
        <v>3788</v>
      </c>
      <c r="B2827" s="861" t="s">
        <v>12445</v>
      </c>
      <c r="C2827" s="861" t="s">
        <v>1844</v>
      </c>
      <c r="D2827" s="862">
        <v>88.11</v>
      </c>
    </row>
    <row r="2828" spans="1:4">
      <c r="A2828" s="861">
        <v>12230</v>
      </c>
      <c r="B2828" s="861" t="s">
        <v>12446</v>
      </c>
      <c r="C2828" s="861" t="s">
        <v>1844</v>
      </c>
      <c r="D2828" s="862">
        <v>22.66</v>
      </c>
    </row>
    <row r="2829" spans="1:4">
      <c r="A2829" s="861">
        <v>3780</v>
      </c>
      <c r="B2829" s="861" t="s">
        <v>12447</v>
      </c>
      <c r="C2829" s="861" t="s">
        <v>1844</v>
      </c>
      <c r="D2829" s="862">
        <v>130</v>
      </c>
    </row>
    <row r="2830" spans="1:4">
      <c r="A2830" s="861">
        <v>12231</v>
      </c>
      <c r="B2830" s="861" t="s">
        <v>12448</v>
      </c>
      <c r="C2830" s="861" t="s">
        <v>1844</v>
      </c>
      <c r="D2830" s="862">
        <v>37.69</v>
      </c>
    </row>
    <row r="2831" spans="1:4">
      <c r="A2831" s="861">
        <v>3811</v>
      </c>
      <c r="B2831" s="861" t="s">
        <v>12449</v>
      </c>
      <c r="C2831" s="861" t="s">
        <v>1844</v>
      </c>
      <c r="D2831" s="862">
        <v>122.11</v>
      </c>
    </row>
    <row r="2832" spans="1:4">
      <c r="A2832" s="861">
        <v>12232</v>
      </c>
      <c r="B2832" s="861" t="s">
        <v>12450</v>
      </c>
      <c r="C2832" s="861" t="s">
        <v>1844</v>
      </c>
      <c r="D2832" s="862">
        <v>39.479999999999997</v>
      </c>
    </row>
    <row r="2833" spans="1:4">
      <c r="A2833" s="861">
        <v>3799</v>
      </c>
      <c r="B2833" s="861" t="s">
        <v>12451</v>
      </c>
      <c r="C2833" s="861" t="s">
        <v>1844</v>
      </c>
      <c r="D2833" s="862">
        <v>172.69</v>
      </c>
    </row>
    <row r="2834" spans="1:4">
      <c r="A2834" s="861">
        <v>12239</v>
      </c>
      <c r="B2834" s="861" t="s">
        <v>12452</v>
      </c>
      <c r="C2834" s="861" t="s">
        <v>1844</v>
      </c>
      <c r="D2834" s="862">
        <v>51.7</v>
      </c>
    </row>
    <row r="2835" spans="1:4">
      <c r="A2835" s="861">
        <v>38773</v>
      </c>
      <c r="B2835" s="861" t="s">
        <v>12453</v>
      </c>
      <c r="C2835" s="861" t="s">
        <v>1844</v>
      </c>
      <c r="D2835" s="862">
        <v>8.2899999999999991</v>
      </c>
    </row>
    <row r="2836" spans="1:4">
      <c r="A2836" s="861">
        <v>12271</v>
      </c>
      <c r="B2836" s="861" t="s">
        <v>12454</v>
      </c>
      <c r="C2836" s="861" t="s">
        <v>1844</v>
      </c>
      <c r="D2836" s="862">
        <v>462.39</v>
      </c>
    </row>
    <row r="2837" spans="1:4">
      <c r="A2837" s="861">
        <v>38785</v>
      </c>
      <c r="B2837" s="861" t="s">
        <v>12455</v>
      </c>
      <c r="C2837" s="861" t="s">
        <v>1844</v>
      </c>
      <c r="D2837" s="862">
        <v>218.91</v>
      </c>
    </row>
    <row r="2838" spans="1:4">
      <c r="A2838" s="861">
        <v>38786</v>
      </c>
      <c r="B2838" s="861" t="s">
        <v>12456</v>
      </c>
      <c r="C2838" s="861" t="s">
        <v>1844</v>
      </c>
      <c r="D2838" s="862">
        <v>269.64999999999998</v>
      </c>
    </row>
    <row r="2839" spans="1:4">
      <c r="A2839" s="861">
        <v>39385</v>
      </c>
      <c r="B2839" s="861" t="s">
        <v>12457</v>
      </c>
      <c r="C2839" s="861" t="s">
        <v>1844</v>
      </c>
      <c r="D2839" s="862">
        <v>16.61</v>
      </c>
    </row>
    <row r="2840" spans="1:4">
      <c r="A2840" s="861">
        <v>39389</v>
      </c>
      <c r="B2840" s="861" t="s">
        <v>12458</v>
      </c>
      <c r="C2840" s="861" t="s">
        <v>1844</v>
      </c>
      <c r="D2840" s="862">
        <v>18.02</v>
      </c>
    </row>
    <row r="2841" spans="1:4">
      <c r="A2841" s="861">
        <v>39390</v>
      </c>
      <c r="B2841" s="861" t="s">
        <v>12459</v>
      </c>
      <c r="C2841" s="861" t="s">
        <v>1844</v>
      </c>
      <c r="D2841" s="862">
        <v>37.78</v>
      </c>
    </row>
    <row r="2842" spans="1:4">
      <c r="A2842" s="861">
        <v>39391</v>
      </c>
      <c r="B2842" s="861" t="s">
        <v>12460</v>
      </c>
      <c r="C2842" s="861" t="s">
        <v>1844</v>
      </c>
      <c r="D2842" s="862">
        <v>42.42</v>
      </c>
    </row>
    <row r="2843" spans="1:4">
      <c r="A2843" s="861">
        <v>3803</v>
      </c>
      <c r="B2843" s="861" t="s">
        <v>12461</v>
      </c>
      <c r="C2843" s="861" t="s">
        <v>1844</v>
      </c>
      <c r="D2843" s="862">
        <v>78.19</v>
      </c>
    </row>
    <row r="2844" spans="1:4">
      <c r="A2844" s="861">
        <v>38770</v>
      </c>
      <c r="B2844" s="861" t="s">
        <v>12462</v>
      </c>
      <c r="C2844" s="861" t="s">
        <v>1844</v>
      </c>
      <c r="D2844" s="862">
        <v>90.53</v>
      </c>
    </row>
    <row r="2845" spans="1:4">
      <c r="A2845" s="861">
        <v>12267</v>
      </c>
      <c r="B2845" s="861" t="s">
        <v>12463</v>
      </c>
      <c r="C2845" s="861" t="s">
        <v>1844</v>
      </c>
      <c r="D2845" s="862">
        <v>265.3</v>
      </c>
    </row>
    <row r="2846" spans="1:4">
      <c r="A2846" s="861">
        <v>43265</v>
      </c>
      <c r="B2846" s="861" t="s">
        <v>12464</v>
      </c>
      <c r="C2846" s="861" t="s">
        <v>1844</v>
      </c>
      <c r="D2846" s="862">
        <v>51.95</v>
      </c>
    </row>
    <row r="2847" spans="1:4">
      <c r="A2847" s="861">
        <v>12266</v>
      </c>
      <c r="B2847" s="861" t="s">
        <v>12465</v>
      </c>
      <c r="C2847" s="861" t="s">
        <v>1844</v>
      </c>
      <c r="D2847" s="862">
        <v>135.79</v>
      </c>
    </row>
    <row r="2848" spans="1:4">
      <c r="A2848" s="861">
        <v>39378</v>
      </c>
      <c r="B2848" s="861" t="s">
        <v>12466</v>
      </c>
      <c r="C2848" s="861" t="s">
        <v>1844</v>
      </c>
      <c r="D2848" s="862">
        <v>96.27</v>
      </c>
    </row>
    <row r="2849" spans="1:4">
      <c r="A2849" s="861">
        <v>43543</v>
      </c>
      <c r="B2849" s="861" t="s">
        <v>12467</v>
      </c>
      <c r="C2849" s="861" t="s">
        <v>1844</v>
      </c>
      <c r="D2849" s="862">
        <v>200.57</v>
      </c>
    </row>
    <row r="2850" spans="1:4">
      <c r="A2850" s="861">
        <v>38775</v>
      </c>
      <c r="B2850" s="861" t="s">
        <v>12468</v>
      </c>
      <c r="C2850" s="861" t="s">
        <v>1844</v>
      </c>
      <c r="D2850" s="862">
        <v>102.06</v>
      </c>
    </row>
    <row r="2851" spans="1:4">
      <c r="A2851" s="861">
        <v>21119</v>
      </c>
      <c r="B2851" s="861" t="s">
        <v>12469</v>
      </c>
      <c r="C2851" s="861" t="s">
        <v>1844</v>
      </c>
      <c r="D2851" s="862">
        <v>2.31</v>
      </c>
    </row>
    <row r="2852" spans="1:4">
      <c r="A2852" s="861">
        <v>37974</v>
      </c>
      <c r="B2852" s="861" t="s">
        <v>12470</v>
      </c>
      <c r="C2852" s="861" t="s">
        <v>1844</v>
      </c>
      <c r="D2852" s="862">
        <v>3.44</v>
      </c>
    </row>
    <row r="2853" spans="1:4">
      <c r="A2853" s="861">
        <v>37975</v>
      </c>
      <c r="B2853" s="861" t="s">
        <v>12471</v>
      </c>
      <c r="C2853" s="861" t="s">
        <v>1844</v>
      </c>
      <c r="D2853" s="862">
        <v>6.99</v>
      </c>
    </row>
    <row r="2854" spans="1:4">
      <c r="A2854" s="861">
        <v>37976</v>
      </c>
      <c r="B2854" s="861" t="s">
        <v>12472</v>
      </c>
      <c r="C2854" s="861" t="s">
        <v>1844</v>
      </c>
      <c r="D2854" s="862">
        <v>14.33</v>
      </c>
    </row>
    <row r="2855" spans="1:4">
      <c r="A2855" s="861">
        <v>37977</v>
      </c>
      <c r="B2855" s="861" t="s">
        <v>12473</v>
      </c>
      <c r="C2855" s="861" t="s">
        <v>1844</v>
      </c>
      <c r="D2855" s="862">
        <v>19.71</v>
      </c>
    </row>
    <row r="2856" spans="1:4">
      <c r="A2856" s="861">
        <v>37978</v>
      </c>
      <c r="B2856" s="861" t="s">
        <v>12474</v>
      </c>
      <c r="C2856" s="861" t="s">
        <v>1844</v>
      </c>
      <c r="D2856" s="862">
        <v>39.94</v>
      </c>
    </row>
    <row r="2857" spans="1:4">
      <c r="A2857" s="861">
        <v>37979</v>
      </c>
      <c r="B2857" s="861" t="s">
        <v>12475</v>
      </c>
      <c r="C2857" s="861" t="s">
        <v>1844</v>
      </c>
      <c r="D2857" s="862">
        <v>171.6</v>
      </c>
    </row>
    <row r="2858" spans="1:4">
      <c r="A2858" s="861">
        <v>37980</v>
      </c>
      <c r="B2858" s="861" t="s">
        <v>12476</v>
      </c>
      <c r="C2858" s="861" t="s">
        <v>1844</v>
      </c>
      <c r="D2858" s="862">
        <v>192.85</v>
      </c>
    </row>
    <row r="2859" spans="1:4">
      <c r="A2859" s="861">
        <v>36147</v>
      </c>
      <c r="B2859" s="861" t="s">
        <v>12477</v>
      </c>
      <c r="C2859" s="861" t="s">
        <v>10062</v>
      </c>
      <c r="D2859" s="862">
        <v>413.76</v>
      </c>
    </row>
    <row r="2860" spans="1:4">
      <c r="A2860" s="861">
        <v>12731</v>
      </c>
      <c r="B2860" s="861" t="s">
        <v>12478</v>
      </c>
      <c r="C2860" s="861" t="s">
        <v>1844</v>
      </c>
      <c r="D2860" s="862">
        <v>430.04</v>
      </c>
    </row>
    <row r="2861" spans="1:4">
      <c r="A2861" s="861">
        <v>12723</v>
      </c>
      <c r="B2861" s="861" t="s">
        <v>12479</v>
      </c>
      <c r="C2861" s="861" t="s">
        <v>1844</v>
      </c>
      <c r="D2861" s="862">
        <v>3.33</v>
      </c>
    </row>
    <row r="2862" spans="1:4">
      <c r="A2862" s="861">
        <v>12724</v>
      </c>
      <c r="B2862" s="861" t="s">
        <v>12480</v>
      </c>
      <c r="C2862" s="861" t="s">
        <v>1844</v>
      </c>
      <c r="D2862" s="862">
        <v>6.4</v>
      </c>
    </row>
    <row r="2863" spans="1:4">
      <c r="A2863" s="861">
        <v>12725</v>
      </c>
      <c r="B2863" s="861" t="s">
        <v>12481</v>
      </c>
      <c r="C2863" s="861" t="s">
        <v>1844</v>
      </c>
      <c r="D2863" s="862">
        <v>12.85</v>
      </c>
    </row>
    <row r="2864" spans="1:4">
      <c r="A2864" s="861">
        <v>12726</v>
      </c>
      <c r="B2864" s="861" t="s">
        <v>12482</v>
      </c>
      <c r="C2864" s="861" t="s">
        <v>1844</v>
      </c>
      <c r="D2864" s="862">
        <v>28.37</v>
      </c>
    </row>
    <row r="2865" spans="1:4">
      <c r="A2865" s="861">
        <v>12727</v>
      </c>
      <c r="B2865" s="861" t="s">
        <v>12483</v>
      </c>
      <c r="C2865" s="861" t="s">
        <v>1844</v>
      </c>
      <c r="D2865" s="862">
        <v>35.979999999999997</v>
      </c>
    </row>
    <row r="2866" spans="1:4">
      <c r="A2866" s="861">
        <v>12728</v>
      </c>
      <c r="B2866" s="861" t="s">
        <v>12484</v>
      </c>
      <c r="C2866" s="861" t="s">
        <v>1844</v>
      </c>
      <c r="D2866" s="862">
        <v>58.77</v>
      </c>
    </row>
    <row r="2867" spans="1:4">
      <c r="A2867" s="861">
        <v>12729</v>
      </c>
      <c r="B2867" s="861" t="s">
        <v>12485</v>
      </c>
      <c r="C2867" s="861" t="s">
        <v>1844</v>
      </c>
      <c r="D2867" s="862">
        <v>192.62</v>
      </c>
    </row>
    <row r="2868" spans="1:4">
      <c r="A2868" s="861">
        <v>12730</v>
      </c>
      <c r="B2868" s="861" t="s">
        <v>12486</v>
      </c>
      <c r="C2868" s="861" t="s">
        <v>1844</v>
      </c>
      <c r="D2868" s="862">
        <v>294.91000000000003</v>
      </c>
    </row>
    <row r="2869" spans="1:4">
      <c r="A2869" s="861">
        <v>3840</v>
      </c>
      <c r="B2869" s="861" t="s">
        <v>12487</v>
      </c>
      <c r="C2869" s="861" t="s">
        <v>1844</v>
      </c>
      <c r="D2869" s="862">
        <v>67.8</v>
      </c>
    </row>
    <row r="2870" spans="1:4">
      <c r="A2870" s="861">
        <v>3838</v>
      </c>
      <c r="B2870" s="861" t="s">
        <v>12488</v>
      </c>
      <c r="C2870" s="861" t="s">
        <v>1844</v>
      </c>
      <c r="D2870" s="862">
        <v>149.63999999999999</v>
      </c>
    </row>
    <row r="2871" spans="1:4">
      <c r="A2871" s="861">
        <v>3844</v>
      </c>
      <c r="B2871" s="861" t="s">
        <v>12489</v>
      </c>
      <c r="C2871" s="861" t="s">
        <v>1844</v>
      </c>
      <c r="D2871" s="862">
        <v>266.92</v>
      </c>
    </row>
    <row r="2872" spans="1:4">
      <c r="A2872" s="861">
        <v>3839</v>
      </c>
      <c r="B2872" s="861" t="s">
        <v>12490</v>
      </c>
      <c r="C2872" s="861" t="s">
        <v>1844</v>
      </c>
      <c r="D2872" s="862">
        <v>486.19</v>
      </c>
    </row>
    <row r="2873" spans="1:4">
      <c r="A2873" s="861">
        <v>3843</v>
      </c>
      <c r="B2873" s="861" t="s">
        <v>12491</v>
      </c>
      <c r="C2873" s="861" t="s">
        <v>1844</v>
      </c>
      <c r="D2873" s="862">
        <v>667.3</v>
      </c>
    </row>
    <row r="2874" spans="1:4">
      <c r="A2874" s="861">
        <v>3900</v>
      </c>
      <c r="B2874" s="861" t="s">
        <v>12492</v>
      </c>
      <c r="C2874" s="861" t="s">
        <v>1844</v>
      </c>
      <c r="D2874" s="862">
        <v>45.05</v>
      </c>
    </row>
    <row r="2875" spans="1:4">
      <c r="A2875" s="861">
        <v>3846</v>
      </c>
      <c r="B2875" s="861" t="s">
        <v>12493</v>
      </c>
      <c r="C2875" s="861" t="s">
        <v>1844</v>
      </c>
      <c r="D2875" s="862">
        <v>14.2</v>
      </c>
    </row>
    <row r="2876" spans="1:4">
      <c r="A2876" s="861">
        <v>3886</v>
      </c>
      <c r="B2876" s="861" t="s">
        <v>12494</v>
      </c>
      <c r="C2876" s="861" t="s">
        <v>1844</v>
      </c>
      <c r="D2876" s="862">
        <v>14.95</v>
      </c>
    </row>
    <row r="2877" spans="1:4">
      <c r="A2877" s="861">
        <v>3854</v>
      </c>
      <c r="B2877" s="861" t="s">
        <v>12495</v>
      </c>
      <c r="C2877" s="861" t="s">
        <v>1844</v>
      </c>
      <c r="D2877" s="862">
        <v>8.31</v>
      </c>
    </row>
    <row r="2878" spans="1:4">
      <c r="A2878" s="861">
        <v>3873</v>
      </c>
      <c r="B2878" s="861" t="s">
        <v>12496</v>
      </c>
      <c r="C2878" s="861" t="s">
        <v>1844</v>
      </c>
      <c r="D2878" s="862">
        <v>11</v>
      </c>
    </row>
    <row r="2879" spans="1:4">
      <c r="A2879" s="861">
        <v>38021</v>
      </c>
      <c r="B2879" s="861" t="s">
        <v>12497</v>
      </c>
      <c r="C2879" s="861" t="s">
        <v>1844</v>
      </c>
      <c r="D2879" s="862">
        <v>26.31</v>
      </c>
    </row>
    <row r="2880" spans="1:4">
      <c r="A2880" s="861">
        <v>3847</v>
      </c>
      <c r="B2880" s="861" t="s">
        <v>12498</v>
      </c>
      <c r="C2880" s="861" t="s">
        <v>1844</v>
      </c>
      <c r="D2880" s="862">
        <v>29.86</v>
      </c>
    </row>
    <row r="2881" spans="1:4">
      <c r="A2881" s="861">
        <v>38022</v>
      </c>
      <c r="B2881" s="861" t="s">
        <v>12499</v>
      </c>
      <c r="C2881" s="861" t="s">
        <v>1844</v>
      </c>
      <c r="D2881" s="862">
        <v>46.64</v>
      </c>
    </row>
    <row r="2882" spans="1:4">
      <c r="A2882" s="861">
        <v>3833</v>
      </c>
      <c r="B2882" s="861" t="s">
        <v>12500</v>
      </c>
      <c r="C2882" s="861" t="s">
        <v>1844</v>
      </c>
      <c r="D2882" s="862">
        <v>28.68</v>
      </c>
    </row>
    <row r="2883" spans="1:4">
      <c r="A2883" s="861">
        <v>3835</v>
      </c>
      <c r="B2883" s="861" t="s">
        <v>12501</v>
      </c>
      <c r="C2883" s="861" t="s">
        <v>1844</v>
      </c>
      <c r="D2883" s="862">
        <v>93.39</v>
      </c>
    </row>
    <row r="2884" spans="1:4">
      <c r="A2884" s="861">
        <v>3836</v>
      </c>
      <c r="B2884" s="861" t="s">
        <v>12502</v>
      </c>
      <c r="C2884" s="861" t="s">
        <v>1844</v>
      </c>
      <c r="D2884" s="862">
        <v>200.99</v>
      </c>
    </row>
    <row r="2885" spans="1:4">
      <c r="A2885" s="861">
        <v>3830</v>
      </c>
      <c r="B2885" s="861" t="s">
        <v>12503</v>
      </c>
      <c r="C2885" s="861" t="s">
        <v>1844</v>
      </c>
      <c r="D2885" s="862">
        <v>328.63</v>
      </c>
    </row>
    <row r="2886" spans="1:4">
      <c r="A2886" s="861">
        <v>3831</v>
      </c>
      <c r="B2886" s="861" t="s">
        <v>12504</v>
      </c>
      <c r="C2886" s="861" t="s">
        <v>1844</v>
      </c>
      <c r="D2886" s="862">
        <v>549.35</v>
      </c>
    </row>
    <row r="2887" spans="1:4">
      <c r="A2887" s="861">
        <v>37981</v>
      </c>
      <c r="B2887" s="861" t="s">
        <v>12505</v>
      </c>
      <c r="C2887" s="861" t="s">
        <v>1844</v>
      </c>
      <c r="D2887" s="862">
        <v>7.87</v>
      </c>
    </row>
    <row r="2888" spans="1:4">
      <c r="A2888" s="861">
        <v>37982</v>
      </c>
      <c r="B2888" s="861" t="s">
        <v>12506</v>
      </c>
      <c r="C2888" s="861" t="s">
        <v>1844</v>
      </c>
      <c r="D2888" s="862">
        <v>11.94</v>
      </c>
    </row>
    <row r="2889" spans="1:4">
      <c r="A2889" s="861">
        <v>37983</v>
      </c>
      <c r="B2889" s="861" t="s">
        <v>12507</v>
      </c>
      <c r="C2889" s="861" t="s">
        <v>1844</v>
      </c>
      <c r="D2889" s="862">
        <v>16.72</v>
      </c>
    </row>
    <row r="2890" spans="1:4">
      <c r="A2890" s="861">
        <v>37984</v>
      </c>
      <c r="B2890" s="861" t="s">
        <v>12508</v>
      </c>
      <c r="C2890" s="861" t="s">
        <v>1844</v>
      </c>
      <c r="D2890" s="862">
        <v>28.88</v>
      </c>
    </row>
    <row r="2891" spans="1:4">
      <c r="A2891" s="861">
        <v>37985</v>
      </c>
      <c r="B2891" s="861" t="s">
        <v>12509</v>
      </c>
      <c r="C2891" s="861" t="s">
        <v>1844</v>
      </c>
      <c r="D2891" s="862">
        <v>40.44</v>
      </c>
    </row>
    <row r="2892" spans="1:4">
      <c r="A2892" s="861">
        <v>3826</v>
      </c>
      <c r="B2892" s="861" t="s">
        <v>12510</v>
      </c>
      <c r="C2892" s="861" t="s">
        <v>1844</v>
      </c>
      <c r="D2892" s="862">
        <v>67.28</v>
      </c>
    </row>
    <row r="2893" spans="1:4">
      <c r="A2893" s="861">
        <v>3825</v>
      </c>
      <c r="B2893" s="861" t="s">
        <v>12511</v>
      </c>
      <c r="C2893" s="861" t="s">
        <v>1844</v>
      </c>
      <c r="D2893" s="862">
        <v>19.350000000000001</v>
      </c>
    </row>
    <row r="2894" spans="1:4">
      <c r="A2894" s="861">
        <v>3827</v>
      </c>
      <c r="B2894" s="861" t="s">
        <v>12512</v>
      </c>
      <c r="C2894" s="861" t="s">
        <v>1844</v>
      </c>
      <c r="D2894" s="862">
        <v>42.27</v>
      </c>
    </row>
    <row r="2895" spans="1:4">
      <c r="A2895" s="861">
        <v>20165</v>
      </c>
      <c r="B2895" s="861" t="s">
        <v>12513</v>
      </c>
      <c r="C2895" s="861" t="s">
        <v>1844</v>
      </c>
      <c r="D2895" s="862">
        <v>27.6</v>
      </c>
    </row>
    <row r="2896" spans="1:4">
      <c r="A2896" s="861">
        <v>20166</v>
      </c>
      <c r="B2896" s="861" t="s">
        <v>12514</v>
      </c>
      <c r="C2896" s="861" t="s">
        <v>1844</v>
      </c>
      <c r="D2896" s="862">
        <v>89.18</v>
      </c>
    </row>
    <row r="2897" spans="1:4">
      <c r="A2897" s="861">
        <v>20164</v>
      </c>
      <c r="B2897" s="861" t="s">
        <v>12515</v>
      </c>
      <c r="C2897" s="861" t="s">
        <v>1844</v>
      </c>
      <c r="D2897" s="862">
        <v>14.57</v>
      </c>
    </row>
    <row r="2898" spans="1:4">
      <c r="A2898" s="861">
        <v>3893</v>
      </c>
      <c r="B2898" s="861" t="s">
        <v>12516</v>
      </c>
      <c r="C2898" s="861" t="s">
        <v>1844</v>
      </c>
      <c r="D2898" s="862">
        <v>18.09</v>
      </c>
    </row>
    <row r="2899" spans="1:4">
      <c r="A2899" s="861">
        <v>3848</v>
      </c>
      <c r="B2899" s="861" t="s">
        <v>12517</v>
      </c>
      <c r="C2899" s="861" t="s">
        <v>1844</v>
      </c>
      <c r="D2899" s="862">
        <v>10.99</v>
      </c>
    </row>
    <row r="2900" spans="1:4">
      <c r="A2900" s="861">
        <v>3895</v>
      </c>
      <c r="B2900" s="861" t="s">
        <v>12518</v>
      </c>
      <c r="C2900" s="861" t="s">
        <v>1844</v>
      </c>
      <c r="D2900" s="862">
        <v>11.95</v>
      </c>
    </row>
    <row r="2901" spans="1:4">
      <c r="A2901" s="861">
        <v>12404</v>
      </c>
      <c r="B2901" s="861" t="s">
        <v>12519</v>
      </c>
      <c r="C2901" s="861" t="s">
        <v>1844</v>
      </c>
      <c r="D2901" s="862">
        <v>8.89</v>
      </c>
    </row>
    <row r="2902" spans="1:4">
      <c r="A2902" s="861">
        <v>3939</v>
      </c>
      <c r="B2902" s="861" t="s">
        <v>12520</v>
      </c>
      <c r="C2902" s="861" t="s">
        <v>1844</v>
      </c>
      <c r="D2902" s="862">
        <v>18.309999999999999</v>
      </c>
    </row>
    <row r="2903" spans="1:4">
      <c r="A2903" s="861">
        <v>3911</v>
      </c>
      <c r="B2903" s="861" t="s">
        <v>12521</v>
      </c>
      <c r="C2903" s="861" t="s">
        <v>1844</v>
      </c>
      <c r="D2903" s="862">
        <v>14.96</v>
      </c>
    </row>
    <row r="2904" spans="1:4">
      <c r="A2904" s="861">
        <v>3908</v>
      </c>
      <c r="B2904" s="861" t="s">
        <v>12522</v>
      </c>
      <c r="C2904" s="861" t="s">
        <v>1844</v>
      </c>
      <c r="D2904" s="862">
        <v>4.84</v>
      </c>
    </row>
    <row r="2905" spans="1:4">
      <c r="A2905" s="861">
        <v>3910</v>
      </c>
      <c r="B2905" s="861" t="s">
        <v>12523</v>
      </c>
      <c r="C2905" s="861" t="s">
        <v>1844</v>
      </c>
      <c r="D2905" s="862">
        <v>10.7</v>
      </c>
    </row>
    <row r="2906" spans="1:4">
      <c r="A2906" s="861">
        <v>3913</v>
      </c>
      <c r="B2906" s="861" t="s">
        <v>12524</v>
      </c>
      <c r="C2906" s="861" t="s">
        <v>1844</v>
      </c>
      <c r="D2906" s="862">
        <v>51.17</v>
      </c>
    </row>
    <row r="2907" spans="1:4">
      <c r="A2907" s="861">
        <v>3912</v>
      </c>
      <c r="B2907" s="861" t="s">
        <v>12525</v>
      </c>
      <c r="C2907" s="861" t="s">
        <v>1844</v>
      </c>
      <c r="D2907" s="862">
        <v>28.05</v>
      </c>
    </row>
    <row r="2908" spans="1:4">
      <c r="A2908" s="861">
        <v>3909</v>
      </c>
      <c r="B2908" s="861" t="s">
        <v>12526</v>
      </c>
      <c r="C2908" s="861" t="s">
        <v>1844</v>
      </c>
      <c r="D2908" s="862">
        <v>6.58</v>
      </c>
    </row>
    <row r="2909" spans="1:4">
      <c r="A2909" s="861">
        <v>3914</v>
      </c>
      <c r="B2909" s="861" t="s">
        <v>12527</v>
      </c>
      <c r="C2909" s="861" t="s">
        <v>1844</v>
      </c>
      <c r="D2909" s="862">
        <v>77.19</v>
      </c>
    </row>
    <row r="2910" spans="1:4">
      <c r="A2910" s="861">
        <v>3915</v>
      </c>
      <c r="B2910" s="861" t="s">
        <v>12528</v>
      </c>
      <c r="C2910" s="861" t="s">
        <v>1844</v>
      </c>
      <c r="D2910" s="862">
        <v>121.72</v>
      </c>
    </row>
    <row r="2911" spans="1:4">
      <c r="A2911" s="861">
        <v>3916</v>
      </c>
      <c r="B2911" s="861" t="s">
        <v>12529</v>
      </c>
      <c r="C2911" s="861" t="s">
        <v>1844</v>
      </c>
      <c r="D2911" s="862">
        <v>221.76</v>
      </c>
    </row>
    <row r="2912" spans="1:4">
      <c r="A2912" s="861">
        <v>3917</v>
      </c>
      <c r="B2912" s="861" t="s">
        <v>12530</v>
      </c>
      <c r="C2912" s="861" t="s">
        <v>1844</v>
      </c>
      <c r="D2912" s="862">
        <v>365.76</v>
      </c>
    </row>
    <row r="2913" spans="1:4">
      <c r="A2913" s="861">
        <v>1904</v>
      </c>
      <c r="B2913" s="861" t="s">
        <v>12531</v>
      </c>
      <c r="C2913" s="861" t="s">
        <v>1844</v>
      </c>
      <c r="D2913" s="862">
        <v>0.9</v>
      </c>
    </row>
    <row r="2914" spans="1:4">
      <c r="A2914" s="861">
        <v>1899</v>
      </c>
      <c r="B2914" s="861" t="s">
        <v>12532</v>
      </c>
      <c r="C2914" s="861" t="s">
        <v>1844</v>
      </c>
      <c r="D2914" s="862">
        <v>1.02</v>
      </c>
    </row>
    <row r="2915" spans="1:4">
      <c r="A2915" s="861">
        <v>1900</v>
      </c>
      <c r="B2915" s="861" t="s">
        <v>12533</v>
      </c>
      <c r="C2915" s="861" t="s">
        <v>1844</v>
      </c>
      <c r="D2915" s="862">
        <v>1.65</v>
      </c>
    </row>
    <row r="2916" spans="1:4">
      <c r="A2916" s="861">
        <v>12407</v>
      </c>
      <c r="B2916" s="861" t="s">
        <v>12534</v>
      </c>
      <c r="C2916" s="861" t="s">
        <v>1844</v>
      </c>
      <c r="D2916" s="862">
        <v>27.69</v>
      </c>
    </row>
    <row r="2917" spans="1:4">
      <c r="A2917" s="861">
        <v>12408</v>
      </c>
      <c r="B2917" s="861" t="s">
        <v>12535</v>
      </c>
      <c r="C2917" s="861" t="s">
        <v>1844</v>
      </c>
      <c r="D2917" s="862">
        <v>15.63</v>
      </c>
    </row>
    <row r="2918" spans="1:4">
      <c r="A2918" s="861">
        <v>12409</v>
      </c>
      <c r="B2918" s="861" t="s">
        <v>12536</v>
      </c>
      <c r="C2918" s="861" t="s">
        <v>1844</v>
      </c>
      <c r="D2918" s="862">
        <v>15.63</v>
      </c>
    </row>
    <row r="2919" spans="1:4">
      <c r="A2919" s="861">
        <v>12410</v>
      </c>
      <c r="B2919" s="861" t="s">
        <v>12537</v>
      </c>
      <c r="C2919" s="861" t="s">
        <v>1844</v>
      </c>
      <c r="D2919" s="862">
        <v>10.76</v>
      </c>
    </row>
    <row r="2920" spans="1:4">
      <c r="A2920" s="861">
        <v>3936</v>
      </c>
      <c r="B2920" s="861" t="s">
        <v>12538</v>
      </c>
      <c r="C2920" s="861" t="s">
        <v>1844</v>
      </c>
      <c r="D2920" s="862">
        <v>19.45</v>
      </c>
    </row>
    <row r="2921" spans="1:4">
      <c r="A2921" s="861">
        <v>3922</v>
      </c>
      <c r="B2921" s="861" t="s">
        <v>12539</v>
      </c>
      <c r="C2921" s="861" t="s">
        <v>1844</v>
      </c>
      <c r="D2921" s="862">
        <v>17.89</v>
      </c>
    </row>
    <row r="2922" spans="1:4">
      <c r="A2922" s="861">
        <v>3924</v>
      </c>
      <c r="B2922" s="861" t="s">
        <v>12540</v>
      </c>
      <c r="C2922" s="861" t="s">
        <v>1844</v>
      </c>
      <c r="D2922" s="862">
        <v>19.45</v>
      </c>
    </row>
    <row r="2923" spans="1:4">
      <c r="A2923" s="861">
        <v>3923</v>
      </c>
      <c r="B2923" s="861" t="s">
        <v>12541</v>
      </c>
      <c r="C2923" s="861" t="s">
        <v>1844</v>
      </c>
      <c r="D2923" s="862">
        <v>19.45</v>
      </c>
    </row>
    <row r="2924" spans="1:4">
      <c r="A2924" s="861">
        <v>3937</v>
      </c>
      <c r="B2924" s="861" t="s">
        <v>12542</v>
      </c>
      <c r="C2924" s="861" t="s">
        <v>1844</v>
      </c>
      <c r="D2924" s="862">
        <v>16.05</v>
      </c>
    </row>
    <row r="2925" spans="1:4">
      <c r="A2925" s="861">
        <v>3921</v>
      </c>
      <c r="B2925" s="861" t="s">
        <v>12543</v>
      </c>
      <c r="C2925" s="861" t="s">
        <v>1844</v>
      </c>
      <c r="D2925" s="862">
        <v>16.059999999999999</v>
      </c>
    </row>
    <row r="2926" spans="1:4">
      <c r="A2926" s="861">
        <v>3920</v>
      </c>
      <c r="B2926" s="861" t="s">
        <v>12544</v>
      </c>
      <c r="C2926" s="861" t="s">
        <v>1844</v>
      </c>
      <c r="D2926" s="862">
        <v>16.05</v>
      </c>
    </row>
    <row r="2927" spans="1:4">
      <c r="A2927" s="861">
        <v>3938</v>
      </c>
      <c r="B2927" s="861" t="s">
        <v>12545</v>
      </c>
      <c r="C2927" s="861" t="s">
        <v>1844</v>
      </c>
      <c r="D2927" s="862">
        <v>10.58</v>
      </c>
    </row>
    <row r="2928" spans="1:4">
      <c r="A2928" s="861">
        <v>3919</v>
      </c>
      <c r="B2928" s="861" t="s">
        <v>12546</v>
      </c>
      <c r="C2928" s="861" t="s">
        <v>1844</v>
      </c>
      <c r="D2928" s="862">
        <v>10.79</v>
      </c>
    </row>
    <row r="2929" spans="1:4">
      <c r="A2929" s="861">
        <v>3927</v>
      </c>
      <c r="B2929" s="861" t="s">
        <v>12547</v>
      </c>
      <c r="C2929" s="861" t="s">
        <v>1844</v>
      </c>
      <c r="D2929" s="862">
        <v>54.63</v>
      </c>
    </row>
    <row r="2930" spans="1:4">
      <c r="A2930" s="861">
        <v>3928</v>
      </c>
      <c r="B2930" s="861" t="s">
        <v>12548</v>
      </c>
      <c r="C2930" s="861" t="s">
        <v>1844</v>
      </c>
      <c r="D2930" s="862">
        <v>54.63</v>
      </c>
    </row>
    <row r="2931" spans="1:4">
      <c r="A2931" s="861">
        <v>3926</v>
      </c>
      <c r="B2931" s="861" t="s">
        <v>12549</v>
      </c>
      <c r="C2931" s="861" t="s">
        <v>1844</v>
      </c>
      <c r="D2931" s="862">
        <v>31.14</v>
      </c>
    </row>
    <row r="2932" spans="1:4">
      <c r="A2932" s="861">
        <v>3935</v>
      </c>
      <c r="B2932" s="861" t="s">
        <v>12550</v>
      </c>
      <c r="C2932" s="861" t="s">
        <v>1844</v>
      </c>
      <c r="D2932" s="862">
        <v>31.14</v>
      </c>
    </row>
    <row r="2933" spans="1:4">
      <c r="A2933" s="861">
        <v>3925</v>
      </c>
      <c r="B2933" s="861" t="s">
        <v>12551</v>
      </c>
      <c r="C2933" s="861" t="s">
        <v>1844</v>
      </c>
      <c r="D2933" s="862">
        <v>31.14</v>
      </c>
    </row>
    <row r="2934" spans="1:4">
      <c r="A2934" s="861">
        <v>12406</v>
      </c>
      <c r="B2934" s="861" t="s">
        <v>12552</v>
      </c>
      <c r="C2934" s="861" t="s">
        <v>1844</v>
      </c>
      <c r="D2934" s="862">
        <v>7.65</v>
      </c>
    </row>
    <row r="2935" spans="1:4">
      <c r="A2935" s="861">
        <v>3929</v>
      </c>
      <c r="B2935" s="861" t="s">
        <v>12553</v>
      </c>
      <c r="C2935" s="861" t="s">
        <v>1844</v>
      </c>
      <c r="D2935" s="862">
        <v>83.24</v>
      </c>
    </row>
    <row r="2936" spans="1:4">
      <c r="A2936" s="861">
        <v>3931</v>
      </c>
      <c r="B2936" s="861" t="s">
        <v>12554</v>
      </c>
      <c r="C2936" s="861" t="s">
        <v>1844</v>
      </c>
      <c r="D2936" s="862">
        <v>83.24</v>
      </c>
    </row>
    <row r="2937" spans="1:4">
      <c r="A2937" s="861">
        <v>3930</v>
      </c>
      <c r="B2937" s="861" t="s">
        <v>12555</v>
      </c>
      <c r="C2937" s="861" t="s">
        <v>1844</v>
      </c>
      <c r="D2937" s="862">
        <v>83.24</v>
      </c>
    </row>
    <row r="2938" spans="1:4">
      <c r="A2938" s="861">
        <v>3932</v>
      </c>
      <c r="B2938" s="861" t="s">
        <v>12556</v>
      </c>
      <c r="C2938" s="861" t="s">
        <v>1844</v>
      </c>
      <c r="D2938" s="862">
        <v>143.72999999999999</v>
      </c>
    </row>
    <row r="2939" spans="1:4">
      <c r="A2939" s="861">
        <v>3933</v>
      </c>
      <c r="B2939" s="861" t="s">
        <v>12557</v>
      </c>
      <c r="C2939" s="861" t="s">
        <v>1844</v>
      </c>
      <c r="D2939" s="862">
        <v>143.72999999999999</v>
      </c>
    </row>
    <row r="2940" spans="1:4">
      <c r="A2940" s="861">
        <v>3934</v>
      </c>
      <c r="B2940" s="861" t="s">
        <v>12558</v>
      </c>
      <c r="C2940" s="861" t="s">
        <v>1844</v>
      </c>
      <c r="D2940" s="862">
        <v>143.72999999999999</v>
      </c>
    </row>
    <row r="2941" spans="1:4">
      <c r="A2941" s="861">
        <v>40355</v>
      </c>
      <c r="B2941" s="861" t="s">
        <v>12559</v>
      </c>
      <c r="C2941" s="861" t="s">
        <v>1844</v>
      </c>
      <c r="D2941" s="862">
        <v>12.46</v>
      </c>
    </row>
    <row r="2942" spans="1:4">
      <c r="A2942" s="861">
        <v>40364</v>
      </c>
      <c r="B2942" s="861" t="s">
        <v>12560</v>
      </c>
      <c r="C2942" s="861" t="s">
        <v>1844</v>
      </c>
      <c r="D2942" s="862">
        <v>58.35</v>
      </c>
    </row>
    <row r="2943" spans="1:4">
      <c r="A2943" s="861">
        <v>40361</v>
      </c>
      <c r="B2943" s="861" t="s">
        <v>12561</v>
      </c>
      <c r="C2943" s="861" t="s">
        <v>1844</v>
      </c>
      <c r="D2943" s="862">
        <v>45.63</v>
      </c>
    </row>
    <row r="2944" spans="1:4">
      <c r="A2944" s="861">
        <v>40358</v>
      </c>
      <c r="B2944" s="861" t="s">
        <v>12562</v>
      </c>
      <c r="C2944" s="861" t="s">
        <v>1844</v>
      </c>
      <c r="D2944" s="862">
        <v>17.39</v>
      </c>
    </row>
    <row r="2945" spans="1:4">
      <c r="A2945" s="861">
        <v>40370</v>
      </c>
      <c r="B2945" s="861" t="s">
        <v>12563</v>
      </c>
      <c r="C2945" s="861" t="s">
        <v>1844</v>
      </c>
      <c r="D2945" s="862">
        <v>185.16</v>
      </c>
    </row>
    <row r="2946" spans="1:4">
      <c r="A2946" s="861">
        <v>40367</v>
      </c>
      <c r="B2946" s="861" t="s">
        <v>12564</v>
      </c>
      <c r="C2946" s="861" t="s">
        <v>1844</v>
      </c>
      <c r="D2946" s="862">
        <v>92.03</v>
      </c>
    </row>
    <row r="2947" spans="1:4">
      <c r="A2947" s="861">
        <v>40373</v>
      </c>
      <c r="B2947" s="861" t="s">
        <v>12565</v>
      </c>
      <c r="C2947" s="861" t="s">
        <v>1844</v>
      </c>
      <c r="D2947" s="862">
        <v>250.39</v>
      </c>
    </row>
    <row r="2948" spans="1:4">
      <c r="A2948" s="861">
        <v>38947</v>
      </c>
      <c r="B2948" s="861" t="s">
        <v>12566</v>
      </c>
      <c r="C2948" s="861" t="s">
        <v>1844</v>
      </c>
      <c r="D2948" s="862">
        <v>8.69</v>
      </c>
    </row>
    <row r="2949" spans="1:4">
      <c r="A2949" s="861">
        <v>38948</v>
      </c>
      <c r="B2949" s="861" t="s">
        <v>12567</v>
      </c>
      <c r="C2949" s="861" t="s">
        <v>1844</v>
      </c>
      <c r="D2949" s="862">
        <v>13.87</v>
      </c>
    </row>
    <row r="2950" spans="1:4">
      <c r="A2950" s="861">
        <v>38949</v>
      </c>
      <c r="B2950" s="861" t="s">
        <v>12568</v>
      </c>
      <c r="C2950" s="861" t="s">
        <v>1844</v>
      </c>
      <c r="D2950" s="862">
        <v>15.39</v>
      </c>
    </row>
    <row r="2951" spans="1:4">
      <c r="A2951" s="861">
        <v>38951</v>
      </c>
      <c r="B2951" s="861" t="s">
        <v>12569</v>
      </c>
      <c r="C2951" s="861" t="s">
        <v>1844</v>
      </c>
      <c r="D2951" s="862">
        <v>24.34</v>
      </c>
    </row>
    <row r="2952" spans="1:4">
      <c r="A2952" s="861">
        <v>39312</v>
      </c>
      <c r="B2952" s="861" t="s">
        <v>12570</v>
      </c>
      <c r="C2952" s="861" t="s">
        <v>1844</v>
      </c>
      <c r="D2952" s="862">
        <v>18.88</v>
      </c>
    </row>
    <row r="2953" spans="1:4">
      <c r="A2953" s="861">
        <v>39313</v>
      </c>
      <c r="B2953" s="861" t="s">
        <v>12571</v>
      </c>
      <c r="C2953" s="861" t="s">
        <v>1844</v>
      </c>
      <c r="D2953" s="862">
        <v>24.64</v>
      </c>
    </row>
    <row r="2954" spans="1:4">
      <c r="A2954" s="861">
        <v>38950</v>
      </c>
      <c r="B2954" s="861" t="s">
        <v>12572</v>
      </c>
      <c r="C2954" s="861" t="s">
        <v>1844</v>
      </c>
      <c r="D2954" s="862">
        <v>37.08</v>
      </c>
    </row>
    <row r="2955" spans="1:4">
      <c r="A2955" s="861">
        <v>39314</v>
      </c>
      <c r="B2955" s="861" t="s">
        <v>12573</v>
      </c>
      <c r="C2955" s="861" t="s">
        <v>1844</v>
      </c>
      <c r="D2955" s="862">
        <v>39.130000000000003</v>
      </c>
    </row>
    <row r="2956" spans="1:4">
      <c r="A2956" s="861">
        <v>3907</v>
      </c>
      <c r="B2956" s="861" t="s">
        <v>12574</v>
      </c>
      <c r="C2956" s="861" t="s">
        <v>1844</v>
      </c>
      <c r="D2956" s="862">
        <v>4.66</v>
      </c>
    </row>
    <row r="2957" spans="1:4">
      <c r="A2957" s="861">
        <v>3889</v>
      </c>
      <c r="B2957" s="861" t="s">
        <v>12575</v>
      </c>
      <c r="C2957" s="861" t="s">
        <v>1844</v>
      </c>
      <c r="D2957" s="862">
        <v>3.56</v>
      </c>
    </row>
    <row r="2958" spans="1:4">
      <c r="A2958" s="861">
        <v>3868</v>
      </c>
      <c r="B2958" s="861" t="s">
        <v>12576</v>
      </c>
      <c r="C2958" s="861" t="s">
        <v>1844</v>
      </c>
      <c r="D2958" s="862">
        <v>1.38</v>
      </c>
    </row>
    <row r="2959" spans="1:4">
      <c r="A2959" s="861">
        <v>3869</v>
      </c>
      <c r="B2959" s="861" t="s">
        <v>12577</v>
      </c>
      <c r="C2959" s="861" t="s">
        <v>1844</v>
      </c>
      <c r="D2959" s="862">
        <v>3.96</v>
      </c>
    </row>
    <row r="2960" spans="1:4">
      <c r="A2960" s="861">
        <v>3872</v>
      </c>
      <c r="B2960" s="861" t="s">
        <v>12578</v>
      </c>
      <c r="C2960" s="861" t="s">
        <v>1844</v>
      </c>
      <c r="D2960" s="862">
        <v>4.8099999999999996</v>
      </c>
    </row>
    <row r="2961" spans="1:4">
      <c r="A2961" s="861">
        <v>3850</v>
      </c>
      <c r="B2961" s="861" t="s">
        <v>12579</v>
      </c>
      <c r="C2961" s="861" t="s">
        <v>1844</v>
      </c>
      <c r="D2961" s="862">
        <v>12.4</v>
      </c>
    </row>
    <row r="2962" spans="1:4">
      <c r="A2962" s="861">
        <v>38023</v>
      </c>
      <c r="B2962" s="861" t="s">
        <v>12580</v>
      </c>
      <c r="C2962" s="861" t="s">
        <v>1844</v>
      </c>
      <c r="D2962" s="862">
        <v>5.23</v>
      </c>
    </row>
    <row r="2963" spans="1:4">
      <c r="A2963" s="861">
        <v>37986</v>
      </c>
      <c r="B2963" s="861" t="s">
        <v>12581</v>
      </c>
      <c r="C2963" s="861" t="s">
        <v>1844</v>
      </c>
      <c r="D2963" s="862">
        <v>2.7</v>
      </c>
    </row>
    <row r="2964" spans="1:4">
      <c r="A2964" s="861">
        <v>37987</v>
      </c>
      <c r="B2964" s="861" t="s">
        <v>12582</v>
      </c>
      <c r="C2964" s="861" t="s">
        <v>1844</v>
      </c>
      <c r="D2964" s="862">
        <v>201.81</v>
      </c>
    </row>
    <row r="2965" spans="1:4">
      <c r="A2965" s="861">
        <v>37988</v>
      </c>
      <c r="B2965" s="861" t="s">
        <v>12583</v>
      </c>
      <c r="C2965" s="861" t="s">
        <v>1844</v>
      </c>
      <c r="D2965" s="862">
        <v>329.18</v>
      </c>
    </row>
    <row r="2966" spans="1:4">
      <c r="A2966" s="861">
        <v>21120</v>
      </c>
      <c r="B2966" s="861" t="s">
        <v>12584</v>
      </c>
      <c r="C2966" s="861" t="s">
        <v>1844</v>
      </c>
      <c r="D2966" s="862">
        <v>16.399999999999999</v>
      </c>
    </row>
    <row r="2967" spans="1:4">
      <c r="A2967" s="861">
        <v>39318</v>
      </c>
      <c r="B2967" s="861" t="s">
        <v>12585</v>
      </c>
      <c r="C2967" s="861" t="s">
        <v>1844</v>
      </c>
      <c r="D2967" s="862">
        <v>13.53</v>
      </c>
    </row>
    <row r="2968" spans="1:4">
      <c r="A2968" s="861">
        <v>20162</v>
      </c>
      <c r="B2968" s="861" t="s">
        <v>12586</v>
      </c>
      <c r="C2968" s="861" t="s">
        <v>1844</v>
      </c>
      <c r="D2968" s="862">
        <v>19.170000000000002</v>
      </c>
    </row>
    <row r="2969" spans="1:4">
      <c r="A2969" s="861">
        <v>40366</v>
      </c>
      <c r="B2969" s="861" t="s">
        <v>12587</v>
      </c>
      <c r="C2969" s="861" t="s">
        <v>1844</v>
      </c>
      <c r="D2969" s="862">
        <v>45.52</v>
      </c>
    </row>
    <row r="2970" spans="1:4">
      <c r="A2970" s="861">
        <v>40363</v>
      </c>
      <c r="B2970" s="861" t="s">
        <v>12588</v>
      </c>
      <c r="C2970" s="861" t="s">
        <v>1844</v>
      </c>
      <c r="D2970" s="862">
        <v>35.6</v>
      </c>
    </row>
    <row r="2971" spans="1:4">
      <c r="A2971" s="861">
        <v>40354</v>
      </c>
      <c r="B2971" s="861" t="s">
        <v>12589</v>
      </c>
      <c r="C2971" s="861" t="s">
        <v>1844</v>
      </c>
      <c r="D2971" s="862">
        <v>15.5</v>
      </c>
    </row>
    <row r="2972" spans="1:4">
      <c r="A2972" s="861">
        <v>40360</v>
      </c>
      <c r="B2972" s="861" t="s">
        <v>12590</v>
      </c>
      <c r="C2972" s="861" t="s">
        <v>1844</v>
      </c>
      <c r="D2972" s="862">
        <v>23.34</v>
      </c>
    </row>
    <row r="2973" spans="1:4">
      <c r="A2973" s="861">
        <v>40372</v>
      </c>
      <c r="B2973" s="861" t="s">
        <v>12591</v>
      </c>
      <c r="C2973" s="861" t="s">
        <v>1844</v>
      </c>
      <c r="D2973" s="862">
        <v>144.13999999999999</v>
      </c>
    </row>
    <row r="2974" spans="1:4">
      <c r="A2974" s="861">
        <v>40369</v>
      </c>
      <c r="B2974" s="861" t="s">
        <v>12592</v>
      </c>
      <c r="C2974" s="861" t="s">
        <v>1844</v>
      </c>
      <c r="D2974" s="862">
        <v>71.739999999999995</v>
      </c>
    </row>
    <row r="2975" spans="1:4">
      <c r="A2975" s="861">
        <v>40357</v>
      </c>
      <c r="B2975" s="861" t="s">
        <v>12593</v>
      </c>
      <c r="C2975" s="861" t="s">
        <v>1844</v>
      </c>
      <c r="D2975" s="862">
        <v>17.39</v>
      </c>
    </row>
    <row r="2976" spans="1:4">
      <c r="A2976" s="861">
        <v>40375</v>
      </c>
      <c r="B2976" s="861" t="s">
        <v>12594</v>
      </c>
      <c r="C2976" s="861" t="s">
        <v>1844</v>
      </c>
      <c r="D2976" s="862">
        <v>195.12</v>
      </c>
    </row>
    <row r="2977" spans="1:4">
      <c r="A2977" s="861">
        <v>1893</v>
      </c>
      <c r="B2977" s="861" t="s">
        <v>12595</v>
      </c>
      <c r="C2977" s="861" t="s">
        <v>1844</v>
      </c>
      <c r="D2977" s="862">
        <v>3.4</v>
      </c>
    </row>
    <row r="2978" spans="1:4">
      <c r="A2978" s="861">
        <v>1902</v>
      </c>
      <c r="B2978" s="861" t="s">
        <v>12596</v>
      </c>
      <c r="C2978" s="861" t="s">
        <v>1844</v>
      </c>
      <c r="D2978" s="862">
        <v>2.4700000000000002</v>
      </c>
    </row>
    <row r="2979" spans="1:4">
      <c r="A2979" s="861">
        <v>1901</v>
      </c>
      <c r="B2979" s="861" t="s">
        <v>12597</v>
      </c>
      <c r="C2979" s="861" t="s">
        <v>1844</v>
      </c>
      <c r="D2979" s="862">
        <v>0.77</v>
      </c>
    </row>
    <row r="2980" spans="1:4">
      <c r="A2980" s="861">
        <v>1892</v>
      </c>
      <c r="B2980" s="861" t="s">
        <v>12598</v>
      </c>
      <c r="C2980" s="861" t="s">
        <v>1844</v>
      </c>
      <c r="D2980" s="862">
        <v>1.59</v>
      </c>
    </row>
    <row r="2981" spans="1:4">
      <c r="A2981" s="861">
        <v>1907</v>
      </c>
      <c r="B2981" s="861" t="s">
        <v>12599</v>
      </c>
      <c r="C2981" s="861" t="s">
        <v>1844</v>
      </c>
      <c r="D2981" s="862">
        <v>10.95</v>
      </c>
    </row>
    <row r="2982" spans="1:4">
      <c r="A2982" s="861">
        <v>1894</v>
      </c>
      <c r="B2982" s="861" t="s">
        <v>12600</v>
      </c>
      <c r="C2982" s="861" t="s">
        <v>1844</v>
      </c>
      <c r="D2982" s="862">
        <v>4.92</v>
      </c>
    </row>
    <row r="2983" spans="1:4">
      <c r="A2983" s="861">
        <v>1891</v>
      </c>
      <c r="B2983" s="861" t="s">
        <v>12601</v>
      </c>
      <c r="C2983" s="861" t="s">
        <v>1844</v>
      </c>
      <c r="D2983" s="862">
        <v>1.1399999999999999</v>
      </c>
    </row>
    <row r="2984" spans="1:4">
      <c r="A2984" s="861">
        <v>1896</v>
      </c>
      <c r="B2984" s="861" t="s">
        <v>12602</v>
      </c>
      <c r="C2984" s="861" t="s">
        <v>1844</v>
      </c>
      <c r="D2984" s="862">
        <v>14.71</v>
      </c>
    </row>
    <row r="2985" spans="1:4">
      <c r="A2985" s="861">
        <v>1895</v>
      </c>
      <c r="B2985" s="861" t="s">
        <v>12603</v>
      </c>
      <c r="C2985" s="861" t="s">
        <v>1844</v>
      </c>
      <c r="D2985" s="862">
        <v>25.84</v>
      </c>
    </row>
    <row r="2986" spans="1:4">
      <c r="A2986" s="861">
        <v>2641</v>
      </c>
      <c r="B2986" s="861" t="s">
        <v>12604</v>
      </c>
      <c r="C2986" s="861" t="s">
        <v>1844</v>
      </c>
      <c r="D2986" s="862">
        <v>29.72</v>
      </c>
    </row>
    <row r="2987" spans="1:4">
      <c r="A2987" s="861">
        <v>2636</v>
      </c>
      <c r="B2987" s="861" t="s">
        <v>12605</v>
      </c>
      <c r="C2987" s="861" t="s">
        <v>1844</v>
      </c>
      <c r="D2987" s="862">
        <v>1.91</v>
      </c>
    </row>
    <row r="2988" spans="1:4">
      <c r="A2988" s="861">
        <v>2637</v>
      </c>
      <c r="B2988" s="861" t="s">
        <v>12606</v>
      </c>
      <c r="C2988" s="861" t="s">
        <v>1844</v>
      </c>
      <c r="D2988" s="862">
        <v>2.0299999999999998</v>
      </c>
    </row>
    <row r="2989" spans="1:4">
      <c r="A2989" s="861">
        <v>2638</v>
      </c>
      <c r="B2989" s="861" t="s">
        <v>12607</v>
      </c>
      <c r="C2989" s="861" t="s">
        <v>1844</v>
      </c>
      <c r="D2989" s="862">
        <v>2.37</v>
      </c>
    </row>
    <row r="2990" spans="1:4">
      <c r="A2990" s="861">
        <v>2639</v>
      </c>
      <c r="B2990" s="861" t="s">
        <v>12608</v>
      </c>
      <c r="C2990" s="861" t="s">
        <v>1844</v>
      </c>
      <c r="D2990" s="862">
        <v>4.2</v>
      </c>
    </row>
    <row r="2991" spans="1:4">
      <c r="A2991" s="861">
        <v>2644</v>
      </c>
      <c r="B2991" s="861" t="s">
        <v>12609</v>
      </c>
      <c r="C2991" s="861" t="s">
        <v>1844</v>
      </c>
      <c r="D2991" s="862">
        <v>6.08</v>
      </c>
    </row>
    <row r="2992" spans="1:4">
      <c r="A2992" s="861">
        <v>2643</v>
      </c>
      <c r="B2992" s="861" t="s">
        <v>12610</v>
      </c>
      <c r="C2992" s="861" t="s">
        <v>1844</v>
      </c>
      <c r="D2992" s="862">
        <v>8.4700000000000006</v>
      </c>
    </row>
    <row r="2993" spans="1:4">
      <c r="A2993" s="861">
        <v>2640</v>
      </c>
      <c r="B2993" s="861" t="s">
        <v>12611</v>
      </c>
      <c r="C2993" s="861" t="s">
        <v>1844</v>
      </c>
      <c r="D2993" s="862">
        <v>12.37</v>
      </c>
    </row>
    <row r="2994" spans="1:4">
      <c r="A2994" s="861">
        <v>2642</v>
      </c>
      <c r="B2994" s="861" t="s">
        <v>12612</v>
      </c>
      <c r="C2994" s="861" t="s">
        <v>1844</v>
      </c>
      <c r="D2994" s="862">
        <v>18.829999999999998</v>
      </c>
    </row>
    <row r="2995" spans="1:4">
      <c r="A2995" s="861">
        <v>38943</v>
      </c>
      <c r="B2995" s="861" t="s">
        <v>12613</v>
      </c>
      <c r="C2995" s="861" t="s">
        <v>1844</v>
      </c>
      <c r="D2995" s="862">
        <v>6.42</v>
      </c>
    </row>
    <row r="2996" spans="1:4">
      <c r="A2996" s="861">
        <v>38944</v>
      </c>
      <c r="B2996" s="861" t="s">
        <v>12614</v>
      </c>
      <c r="C2996" s="861" t="s">
        <v>1844</v>
      </c>
      <c r="D2996" s="862">
        <v>9.92</v>
      </c>
    </row>
    <row r="2997" spans="1:4">
      <c r="A2997" s="861">
        <v>38945</v>
      </c>
      <c r="B2997" s="861" t="s">
        <v>12615</v>
      </c>
      <c r="C2997" s="861" t="s">
        <v>1844</v>
      </c>
      <c r="D2997" s="862">
        <v>20.12</v>
      </c>
    </row>
    <row r="2998" spans="1:4">
      <c r="A2998" s="861">
        <v>38946</v>
      </c>
      <c r="B2998" s="861" t="s">
        <v>12616</v>
      </c>
      <c r="C2998" s="861" t="s">
        <v>1844</v>
      </c>
      <c r="D2998" s="862">
        <v>30</v>
      </c>
    </row>
    <row r="2999" spans="1:4">
      <c r="A2999" s="861">
        <v>39308</v>
      </c>
      <c r="B2999" s="861" t="s">
        <v>12617</v>
      </c>
      <c r="C2999" s="861" t="s">
        <v>1844</v>
      </c>
      <c r="D2999" s="862">
        <v>13.08</v>
      </c>
    </row>
    <row r="3000" spans="1:4">
      <c r="A3000" s="861">
        <v>39309</v>
      </c>
      <c r="B3000" s="861" t="s">
        <v>12618</v>
      </c>
      <c r="C3000" s="861" t="s">
        <v>1844</v>
      </c>
      <c r="D3000" s="862">
        <v>18.920000000000002</v>
      </c>
    </row>
    <row r="3001" spans="1:4">
      <c r="A3001" s="861">
        <v>39310</v>
      </c>
      <c r="B3001" s="861" t="s">
        <v>12619</v>
      </c>
      <c r="C3001" s="861" t="s">
        <v>1844</v>
      </c>
      <c r="D3001" s="862">
        <v>28.67</v>
      </c>
    </row>
    <row r="3002" spans="1:4">
      <c r="A3002" s="861">
        <v>39311</v>
      </c>
      <c r="B3002" s="861" t="s">
        <v>12620</v>
      </c>
      <c r="C3002" s="861" t="s">
        <v>1844</v>
      </c>
      <c r="D3002" s="862">
        <v>43.09</v>
      </c>
    </row>
    <row r="3003" spans="1:4">
      <c r="A3003" s="861">
        <v>39855</v>
      </c>
      <c r="B3003" s="861" t="s">
        <v>12621</v>
      </c>
      <c r="C3003" s="861" t="s">
        <v>1844</v>
      </c>
      <c r="D3003" s="862">
        <v>3.37</v>
      </c>
    </row>
    <row r="3004" spans="1:4">
      <c r="A3004" s="861">
        <v>39856</v>
      </c>
      <c r="B3004" s="861" t="s">
        <v>12622</v>
      </c>
      <c r="C3004" s="861" t="s">
        <v>1844</v>
      </c>
      <c r="D3004" s="862">
        <v>7.94</v>
      </c>
    </row>
    <row r="3005" spans="1:4">
      <c r="A3005" s="861">
        <v>39857</v>
      </c>
      <c r="B3005" s="861" t="s">
        <v>12623</v>
      </c>
      <c r="C3005" s="861" t="s">
        <v>1844</v>
      </c>
      <c r="D3005" s="862">
        <v>12.85</v>
      </c>
    </row>
    <row r="3006" spans="1:4">
      <c r="A3006" s="861">
        <v>39858</v>
      </c>
      <c r="B3006" s="861" t="s">
        <v>12624</v>
      </c>
      <c r="C3006" s="861" t="s">
        <v>1844</v>
      </c>
      <c r="D3006" s="862">
        <v>28.52</v>
      </c>
    </row>
    <row r="3007" spans="1:4">
      <c r="A3007" s="861">
        <v>39859</v>
      </c>
      <c r="B3007" s="861" t="s">
        <v>12625</v>
      </c>
      <c r="C3007" s="861" t="s">
        <v>1844</v>
      </c>
      <c r="D3007" s="862">
        <v>43.96</v>
      </c>
    </row>
    <row r="3008" spans="1:4">
      <c r="A3008" s="861">
        <v>39860</v>
      </c>
      <c r="B3008" s="861" t="s">
        <v>12626</v>
      </c>
      <c r="C3008" s="861" t="s">
        <v>1844</v>
      </c>
      <c r="D3008" s="862">
        <v>67.459999999999994</v>
      </c>
    </row>
    <row r="3009" spans="1:4">
      <c r="A3009" s="861">
        <v>39861</v>
      </c>
      <c r="B3009" s="861" t="s">
        <v>12627</v>
      </c>
      <c r="C3009" s="861" t="s">
        <v>1844</v>
      </c>
      <c r="D3009" s="862">
        <v>192.62</v>
      </c>
    </row>
    <row r="3010" spans="1:4">
      <c r="A3010" s="861">
        <v>38447</v>
      </c>
      <c r="B3010" s="861" t="s">
        <v>12628</v>
      </c>
      <c r="C3010" s="861" t="s">
        <v>1844</v>
      </c>
      <c r="D3010" s="862">
        <v>140.91</v>
      </c>
    </row>
    <row r="3011" spans="1:4">
      <c r="A3011" s="861">
        <v>36320</v>
      </c>
      <c r="B3011" s="861" t="s">
        <v>12629</v>
      </c>
      <c r="C3011" s="861" t="s">
        <v>1844</v>
      </c>
      <c r="D3011" s="862">
        <v>2.04</v>
      </c>
    </row>
    <row r="3012" spans="1:4">
      <c r="A3012" s="861">
        <v>36324</v>
      </c>
      <c r="B3012" s="861" t="s">
        <v>12630</v>
      </c>
      <c r="C3012" s="861" t="s">
        <v>1844</v>
      </c>
      <c r="D3012" s="862">
        <v>3.09</v>
      </c>
    </row>
    <row r="3013" spans="1:4">
      <c r="A3013" s="861">
        <v>38441</v>
      </c>
      <c r="B3013" s="861" t="s">
        <v>12631</v>
      </c>
      <c r="C3013" s="861" t="s">
        <v>1844</v>
      </c>
      <c r="D3013" s="862">
        <v>4.0599999999999996</v>
      </c>
    </row>
    <row r="3014" spans="1:4">
      <c r="A3014" s="861">
        <v>38442</v>
      </c>
      <c r="B3014" s="861" t="s">
        <v>12632</v>
      </c>
      <c r="C3014" s="861" t="s">
        <v>1844</v>
      </c>
      <c r="D3014" s="862">
        <v>10.33</v>
      </c>
    </row>
    <row r="3015" spans="1:4">
      <c r="A3015" s="861">
        <v>38443</v>
      </c>
      <c r="B3015" s="861" t="s">
        <v>12633</v>
      </c>
      <c r="C3015" s="861" t="s">
        <v>1844</v>
      </c>
      <c r="D3015" s="862">
        <v>15.61</v>
      </c>
    </row>
    <row r="3016" spans="1:4">
      <c r="A3016" s="861">
        <v>38444</v>
      </c>
      <c r="B3016" s="861" t="s">
        <v>12634</v>
      </c>
      <c r="C3016" s="861" t="s">
        <v>1844</v>
      </c>
      <c r="D3016" s="862">
        <v>23.23</v>
      </c>
    </row>
    <row r="3017" spans="1:4">
      <c r="A3017" s="861">
        <v>38445</v>
      </c>
      <c r="B3017" s="861" t="s">
        <v>12635</v>
      </c>
      <c r="C3017" s="861" t="s">
        <v>1844</v>
      </c>
      <c r="D3017" s="862">
        <v>54.56</v>
      </c>
    </row>
    <row r="3018" spans="1:4">
      <c r="A3018" s="861">
        <v>38446</v>
      </c>
      <c r="B3018" s="861" t="s">
        <v>12636</v>
      </c>
      <c r="C3018" s="861" t="s">
        <v>1844</v>
      </c>
      <c r="D3018" s="862">
        <v>88.06</v>
      </c>
    </row>
    <row r="3019" spans="1:4">
      <c r="A3019" s="861">
        <v>3867</v>
      </c>
      <c r="B3019" s="861" t="s">
        <v>12637</v>
      </c>
      <c r="C3019" s="861" t="s">
        <v>1844</v>
      </c>
      <c r="D3019" s="862">
        <v>83.32</v>
      </c>
    </row>
    <row r="3020" spans="1:4">
      <c r="A3020" s="861">
        <v>3861</v>
      </c>
      <c r="B3020" s="861" t="s">
        <v>12638</v>
      </c>
      <c r="C3020" s="861" t="s">
        <v>1844</v>
      </c>
      <c r="D3020" s="862">
        <v>0.69</v>
      </c>
    </row>
    <row r="3021" spans="1:4">
      <c r="A3021" s="861">
        <v>3904</v>
      </c>
      <c r="B3021" s="861" t="s">
        <v>12639</v>
      </c>
      <c r="C3021" s="861" t="s">
        <v>1844</v>
      </c>
      <c r="D3021" s="862">
        <v>0.84</v>
      </c>
    </row>
    <row r="3022" spans="1:4">
      <c r="A3022" s="861">
        <v>3903</v>
      </c>
      <c r="B3022" s="861" t="s">
        <v>12640</v>
      </c>
      <c r="C3022" s="861" t="s">
        <v>1844</v>
      </c>
      <c r="D3022" s="862">
        <v>2.0699999999999998</v>
      </c>
    </row>
    <row r="3023" spans="1:4">
      <c r="A3023" s="861">
        <v>3862</v>
      </c>
      <c r="B3023" s="861" t="s">
        <v>12641</v>
      </c>
      <c r="C3023" s="861" t="s">
        <v>1844</v>
      </c>
      <c r="D3023" s="862">
        <v>4.22</v>
      </c>
    </row>
    <row r="3024" spans="1:4">
      <c r="A3024" s="861">
        <v>3863</v>
      </c>
      <c r="B3024" s="861" t="s">
        <v>12642</v>
      </c>
      <c r="C3024" s="861" t="s">
        <v>1844</v>
      </c>
      <c r="D3024" s="862">
        <v>4.95</v>
      </c>
    </row>
    <row r="3025" spans="1:4">
      <c r="A3025" s="861">
        <v>3864</v>
      </c>
      <c r="B3025" s="861" t="s">
        <v>12643</v>
      </c>
      <c r="C3025" s="861" t="s">
        <v>1844</v>
      </c>
      <c r="D3025" s="862">
        <v>12.9</v>
      </c>
    </row>
    <row r="3026" spans="1:4">
      <c r="A3026" s="861">
        <v>3865</v>
      </c>
      <c r="B3026" s="861" t="s">
        <v>12644</v>
      </c>
      <c r="C3026" s="861" t="s">
        <v>1844</v>
      </c>
      <c r="D3026" s="862">
        <v>22.44</v>
      </c>
    </row>
    <row r="3027" spans="1:4">
      <c r="A3027" s="861">
        <v>3866</v>
      </c>
      <c r="B3027" s="861" t="s">
        <v>12645</v>
      </c>
      <c r="C3027" s="861" t="s">
        <v>1844</v>
      </c>
      <c r="D3027" s="862">
        <v>51.36</v>
      </c>
    </row>
    <row r="3028" spans="1:4">
      <c r="A3028" s="861">
        <v>3902</v>
      </c>
      <c r="B3028" s="861" t="s">
        <v>12646</v>
      </c>
      <c r="C3028" s="861" t="s">
        <v>1844</v>
      </c>
      <c r="D3028" s="862">
        <v>24.98</v>
      </c>
    </row>
    <row r="3029" spans="1:4">
      <c r="A3029" s="861">
        <v>3878</v>
      </c>
      <c r="B3029" s="861" t="s">
        <v>12647</v>
      </c>
      <c r="C3029" s="861" t="s">
        <v>1844</v>
      </c>
      <c r="D3029" s="862">
        <v>7.89</v>
      </c>
    </row>
    <row r="3030" spans="1:4">
      <c r="A3030" s="861">
        <v>3877</v>
      </c>
      <c r="B3030" s="861" t="s">
        <v>12648</v>
      </c>
      <c r="C3030" s="861" t="s">
        <v>1844</v>
      </c>
      <c r="D3030" s="862">
        <v>7.21</v>
      </c>
    </row>
    <row r="3031" spans="1:4">
      <c r="A3031" s="861">
        <v>3879</v>
      </c>
      <c r="B3031" s="861" t="s">
        <v>12649</v>
      </c>
      <c r="C3031" s="861" t="s">
        <v>1844</v>
      </c>
      <c r="D3031" s="862">
        <v>15.92</v>
      </c>
    </row>
    <row r="3032" spans="1:4">
      <c r="A3032" s="861">
        <v>3880</v>
      </c>
      <c r="B3032" s="861" t="s">
        <v>12650</v>
      </c>
      <c r="C3032" s="861" t="s">
        <v>1844</v>
      </c>
      <c r="D3032" s="862">
        <v>35.92</v>
      </c>
    </row>
    <row r="3033" spans="1:4">
      <c r="A3033" s="861">
        <v>12892</v>
      </c>
      <c r="B3033" s="861" t="s">
        <v>12651</v>
      </c>
      <c r="C3033" s="861" t="s">
        <v>10062</v>
      </c>
      <c r="D3033" s="862">
        <v>14.39</v>
      </c>
    </row>
    <row r="3034" spans="1:4">
      <c r="A3034" s="861">
        <v>3883</v>
      </c>
      <c r="B3034" s="861" t="s">
        <v>12652</v>
      </c>
      <c r="C3034" s="861" t="s">
        <v>1844</v>
      </c>
      <c r="D3034" s="862">
        <v>1.66</v>
      </c>
    </row>
    <row r="3035" spans="1:4">
      <c r="A3035" s="861">
        <v>3876</v>
      </c>
      <c r="B3035" s="861" t="s">
        <v>12653</v>
      </c>
      <c r="C3035" s="861" t="s">
        <v>1844</v>
      </c>
      <c r="D3035" s="862">
        <v>4.1500000000000004</v>
      </c>
    </row>
    <row r="3036" spans="1:4">
      <c r="A3036" s="861">
        <v>3884</v>
      </c>
      <c r="B3036" s="861" t="s">
        <v>12654</v>
      </c>
      <c r="C3036" s="861" t="s">
        <v>1844</v>
      </c>
      <c r="D3036" s="862">
        <v>2.48</v>
      </c>
    </row>
    <row r="3037" spans="1:4">
      <c r="A3037" s="861">
        <v>3837</v>
      </c>
      <c r="B3037" s="861" t="s">
        <v>12655</v>
      </c>
      <c r="C3037" s="861" t="s">
        <v>1844</v>
      </c>
      <c r="D3037" s="862">
        <v>58.4</v>
      </c>
    </row>
    <row r="3038" spans="1:4">
      <c r="A3038" s="861">
        <v>3845</v>
      </c>
      <c r="B3038" s="861" t="s">
        <v>12656</v>
      </c>
      <c r="C3038" s="861" t="s">
        <v>1844</v>
      </c>
      <c r="D3038" s="862">
        <v>21.34</v>
      </c>
    </row>
    <row r="3039" spans="1:4">
      <c r="A3039" s="861">
        <v>11045</v>
      </c>
      <c r="B3039" s="861" t="s">
        <v>12657</v>
      </c>
      <c r="C3039" s="861" t="s">
        <v>1844</v>
      </c>
      <c r="D3039" s="862">
        <v>41.15</v>
      </c>
    </row>
    <row r="3040" spans="1:4">
      <c r="A3040" s="861">
        <v>20170</v>
      </c>
      <c r="B3040" s="861" t="s">
        <v>12658</v>
      </c>
      <c r="C3040" s="861" t="s">
        <v>1844</v>
      </c>
      <c r="D3040" s="862">
        <v>15.53</v>
      </c>
    </row>
    <row r="3041" spans="1:4">
      <c r="A3041" s="861">
        <v>20171</v>
      </c>
      <c r="B3041" s="861" t="s">
        <v>12659</v>
      </c>
      <c r="C3041" s="861" t="s">
        <v>1844</v>
      </c>
      <c r="D3041" s="862">
        <v>46.14</v>
      </c>
    </row>
    <row r="3042" spans="1:4">
      <c r="A3042" s="861">
        <v>20167</v>
      </c>
      <c r="B3042" s="861" t="s">
        <v>12660</v>
      </c>
      <c r="C3042" s="861" t="s">
        <v>1844</v>
      </c>
      <c r="D3042" s="862">
        <v>5.77</v>
      </c>
    </row>
    <row r="3043" spans="1:4">
      <c r="A3043" s="861">
        <v>20168</v>
      </c>
      <c r="B3043" s="861" t="s">
        <v>12661</v>
      </c>
      <c r="C3043" s="861" t="s">
        <v>1844</v>
      </c>
      <c r="D3043" s="862">
        <v>9.0500000000000007</v>
      </c>
    </row>
    <row r="3044" spans="1:4">
      <c r="A3044" s="861">
        <v>20169</v>
      </c>
      <c r="B3044" s="861" t="s">
        <v>12662</v>
      </c>
      <c r="C3044" s="861" t="s">
        <v>1844</v>
      </c>
      <c r="D3044" s="862">
        <v>12.81</v>
      </c>
    </row>
    <row r="3045" spans="1:4">
      <c r="A3045" s="861">
        <v>3899</v>
      </c>
      <c r="B3045" s="861" t="s">
        <v>12663</v>
      </c>
      <c r="C3045" s="861" t="s">
        <v>1844</v>
      </c>
      <c r="D3045" s="862">
        <v>6.78</v>
      </c>
    </row>
    <row r="3046" spans="1:4">
      <c r="A3046" s="861">
        <v>38676</v>
      </c>
      <c r="B3046" s="861" t="s">
        <v>12664</v>
      </c>
      <c r="C3046" s="861" t="s">
        <v>1844</v>
      </c>
      <c r="D3046" s="862">
        <v>32.83</v>
      </c>
    </row>
    <row r="3047" spans="1:4">
      <c r="A3047" s="861">
        <v>3897</v>
      </c>
      <c r="B3047" s="861" t="s">
        <v>12665</v>
      </c>
      <c r="C3047" s="861" t="s">
        <v>1844</v>
      </c>
      <c r="D3047" s="862">
        <v>1.43</v>
      </c>
    </row>
    <row r="3048" spans="1:4">
      <c r="A3048" s="861">
        <v>3875</v>
      </c>
      <c r="B3048" s="861" t="s">
        <v>12666</v>
      </c>
      <c r="C3048" s="861" t="s">
        <v>1844</v>
      </c>
      <c r="D3048" s="862">
        <v>3.09</v>
      </c>
    </row>
    <row r="3049" spans="1:4">
      <c r="A3049" s="861">
        <v>3898</v>
      </c>
      <c r="B3049" s="861" t="s">
        <v>12667</v>
      </c>
      <c r="C3049" s="861" t="s">
        <v>1844</v>
      </c>
      <c r="D3049" s="862">
        <v>5.85</v>
      </c>
    </row>
    <row r="3050" spans="1:4">
      <c r="A3050" s="861">
        <v>3855</v>
      </c>
      <c r="B3050" s="861" t="s">
        <v>12668</v>
      </c>
      <c r="C3050" s="861" t="s">
        <v>1844</v>
      </c>
      <c r="D3050" s="862">
        <v>5.51</v>
      </c>
    </row>
    <row r="3051" spans="1:4">
      <c r="A3051" s="861">
        <v>3874</v>
      </c>
      <c r="B3051" s="861" t="s">
        <v>12669</v>
      </c>
      <c r="C3051" s="861" t="s">
        <v>1844</v>
      </c>
      <c r="D3051" s="862">
        <v>5.85</v>
      </c>
    </row>
    <row r="3052" spans="1:4">
      <c r="A3052" s="861">
        <v>3870</v>
      </c>
      <c r="B3052" s="861" t="s">
        <v>12670</v>
      </c>
      <c r="C3052" s="861" t="s">
        <v>1844</v>
      </c>
      <c r="D3052" s="862">
        <v>7.27</v>
      </c>
    </row>
    <row r="3053" spans="1:4">
      <c r="A3053" s="861">
        <v>38678</v>
      </c>
      <c r="B3053" s="861" t="s">
        <v>12671</v>
      </c>
      <c r="C3053" s="861" t="s">
        <v>1844</v>
      </c>
      <c r="D3053" s="862">
        <v>19.78</v>
      </c>
    </row>
    <row r="3054" spans="1:4">
      <c r="A3054" s="861">
        <v>3859</v>
      </c>
      <c r="B3054" s="861" t="s">
        <v>12672</v>
      </c>
      <c r="C3054" s="861" t="s">
        <v>1844</v>
      </c>
      <c r="D3054" s="862">
        <v>1.46</v>
      </c>
    </row>
    <row r="3055" spans="1:4">
      <c r="A3055" s="861">
        <v>3856</v>
      </c>
      <c r="B3055" s="861" t="s">
        <v>12673</v>
      </c>
      <c r="C3055" s="861" t="s">
        <v>1844</v>
      </c>
      <c r="D3055" s="862">
        <v>1.86</v>
      </c>
    </row>
    <row r="3056" spans="1:4">
      <c r="A3056" s="861">
        <v>3906</v>
      </c>
      <c r="B3056" s="861" t="s">
        <v>12674</v>
      </c>
      <c r="C3056" s="861" t="s">
        <v>1844</v>
      </c>
      <c r="D3056" s="862">
        <v>1.75</v>
      </c>
    </row>
    <row r="3057" spans="1:4">
      <c r="A3057" s="861">
        <v>3860</v>
      </c>
      <c r="B3057" s="861" t="s">
        <v>12675</v>
      </c>
      <c r="C3057" s="861" t="s">
        <v>1844</v>
      </c>
      <c r="D3057" s="862">
        <v>5.75</v>
      </c>
    </row>
    <row r="3058" spans="1:4">
      <c r="A3058" s="861">
        <v>3905</v>
      </c>
      <c r="B3058" s="861" t="s">
        <v>12676</v>
      </c>
      <c r="C3058" s="861" t="s">
        <v>1844</v>
      </c>
      <c r="D3058" s="862">
        <v>12.73</v>
      </c>
    </row>
    <row r="3059" spans="1:4">
      <c r="A3059" s="861">
        <v>3871</v>
      </c>
      <c r="B3059" s="861" t="s">
        <v>12677</v>
      </c>
      <c r="C3059" s="861" t="s">
        <v>1844</v>
      </c>
      <c r="D3059" s="862">
        <v>26.42</v>
      </c>
    </row>
    <row r="3060" spans="1:4">
      <c r="A3060" s="861">
        <v>37429</v>
      </c>
      <c r="B3060" s="861" t="s">
        <v>12678</v>
      </c>
      <c r="C3060" s="861" t="s">
        <v>1844</v>
      </c>
      <c r="D3060" s="862">
        <v>2819.77</v>
      </c>
    </row>
    <row r="3061" spans="1:4">
      <c r="A3061" s="861">
        <v>37426</v>
      </c>
      <c r="B3061" s="861" t="s">
        <v>12679</v>
      </c>
      <c r="C3061" s="861" t="s">
        <v>1844</v>
      </c>
      <c r="D3061" s="862">
        <v>27.12</v>
      </c>
    </row>
    <row r="3062" spans="1:4">
      <c r="A3062" s="861">
        <v>37427</v>
      </c>
      <c r="B3062" s="861" t="s">
        <v>12680</v>
      </c>
      <c r="C3062" s="861" t="s">
        <v>1844</v>
      </c>
      <c r="D3062" s="862">
        <v>64.7</v>
      </c>
    </row>
    <row r="3063" spans="1:4">
      <c r="A3063" s="861">
        <v>37424</v>
      </c>
      <c r="B3063" s="861" t="s">
        <v>12681</v>
      </c>
      <c r="C3063" s="861" t="s">
        <v>1844</v>
      </c>
      <c r="D3063" s="862">
        <v>12.46</v>
      </c>
    </row>
    <row r="3064" spans="1:4">
      <c r="A3064" s="861">
        <v>37428</v>
      </c>
      <c r="B3064" s="861" t="s">
        <v>12682</v>
      </c>
      <c r="C3064" s="861" t="s">
        <v>1844</v>
      </c>
      <c r="D3064" s="862">
        <v>222.98</v>
      </c>
    </row>
    <row r="3065" spans="1:4">
      <c r="A3065" s="861">
        <v>37425</v>
      </c>
      <c r="B3065" s="861" t="s">
        <v>12683</v>
      </c>
      <c r="C3065" s="861" t="s">
        <v>1844</v>
      </c>
      <c r="D3065" s="862">
        <v>13.43</v>
      </c>
    </row>
    <row r="3066" spans="1:4">
      <c r="A3066" s="861">
        <v>11519</v>
      </c>
      <c r="B3066" s="861" t="s">
        <v>12684</v>
      </c>
      <c r="C3066" s="861" t="s">
        <v>10062</v>
      </c>
      <c r="D3066" s="862">
        <v>44.15</v>
      </c>
    </row>
    <row r="3067" spans="1:4">
      <c r="A3067" s="861">
        <v>11520</v>
      </c>
      <c r="B3067" s="861" t="s">
        <v>12685</v>
      </c>
      <c r="C3067" s="861" t="s">
        <v>10062</v>
      </c>
      <c r="D3067" s="862">
        <v>20.41</v>
      </c>
    </row>
    <row r="3068" spans="1:4">
      <c r="A3068" s="861">
        <v>11518</v>
      </c>
      <c r="B3068" s="861" t="s">
        <v>12686</v>
      </c>
      <c r="C3068" s="861" t="s">
        <v>10062</v>
      </c>
      <c r="D3068" s="862">
        <v>74.209999999999994</v>
      </c>
    </row>
    <row r="3069" spans="1:4">
      <c r="A3069" s="861">
        <v>38473</v>
      </c>
      <c r="B3069" s="861" t="s">
        <v>12687</v>
      </c>
      <c r="C3069" s="861" t="s">
        <v>1844</v>
      </c>
      <c r="D3069" s="862">
        <v>119.05</v>
      </c>
    </row>
    <row r="3070" spans="1:4">
      <c r="A3070" s="861">
        <v>4244</v>
      </c>
      <c r="B3070" s="861" t="s">
        <v>12688</v>
      </c>
      <c r="C3070" s="861" t="s">
        <v>9784</v>
      </c>
      <c r="D3070" s="862">
        <v>13.87</v>
      </c>
    </row>
    <row r="3071" spans="1:4">
      <c r="A3071" s="861">
        <v>40977</v>
      </c>
      <c r="B3071" s="861" t="s">
        <v>12689</v>
      </c>
      <c r="C3071" s="861" t="s">
        <v>9786</v>
      </c>
      <c r="D3071" s="862">
        <v>2453.52</v>
      </c>
    </row>
    <row r="3072" spans="1:4">
      <c r="A3072" s="861">
        <v>4115</v>
      </c>
      <c r="B3072" s="861" t="s">
        <v>12690</v>
      </c>
      <c r="C3072" s="861" t="s">
        <v>1925</v>
      </c>
      <c r="D3072" s="862">
        <v>26.24</v>
      </c>
    </row>
    <row r="3073" spans="1:4">
      <c r="A3073" s="861">
        <v>4119</v>
      </c>
      <c r="B3073" s="861" t="s">
        <v>12691</v>
      </c>
      <c r="C3073" s="861" t="s">
        <v>1925</v>
      </c>
      <c r="D3073" s="862">
        <v>53.01</v>
      </c>
    </row>
    <row r="3074" spans="1:4">
      <c r="A3074" s="861">
        <v>2794</v>
      </c>
      <c r="B3074" s="861" t="s">
        <v>12692</v>
      </c>
      <c r="C3074" s="861" t="s">
        <v>1925</v>
      </c>
      <c r="D3074" s="862">
        <v>140.62</v>
      </c>
    </row>
    <row r="3075" spans="1:4">
      <c r="A3075" s="861">
        <v>2788</v>
      </c>
      <c r="B3075" s="861" t="s">
        <v>12693</v>
      </c>
      <c r="C3075" s="861" t="s">
        <v>1925</v>
      </c>
      <c r="D3075" s="862">
        <v>204.85</v>
      </c>
    </row>
    <row r="3076" spans="1:4">
      <c r="A3076" s="861">
        <v>4006</v>
      </c>
      <c r="B3076" s="861" t="s">
        <v>12694</v>
      </c>
      <c r="C3076" s="861" t="s">
        <v>2050</v>
      </c>
      <c r="D3076" s="862">
        <v>2034.77</v>
      </c>
    </row>
    <row r="3077" spans="1:4">
      <c r="A3077" s="861">
        <v>36151</v>
      </c>
      <c r="B3077" s="861" t="s">
        <v>12695</v>
      </c>
      <c r="C3077" s="861" t="s">
        <v>1844</v>
      </c>
      <c r="D3077" s="862">
        <v>31.98</v>
      </c>
    </row>
    <row r="3078" spans="1:4">
      <c r="A3078" s="861">
        <v>37457</v>
      </c>
      <c r="B3078" s="861" t="s">
        <v>12696</v>
      </c>
      <c r="C3078" s="861" t="s">
        <v>1925</v>
      </c>
      <c r="D3078" s="862">
        <v>3.7</v>
      </c>
    </row>
    <row r="3079" spans="1:4">
      <c r="A3079" s="861">
        <v>37456</v>
      </c>
      <c r="B3079" s="861" t="s">
        <v>12697</v>
      </c>
      <c r="C3079" s="861" t="s">
        <v>1925</v>
      </c>
      <c r="D3079" s="862">
        <v>1.95</v>
      </c>
    </row>
    <row r="3080" spans="1:4">
      <c r="A3080" s="861">
        <v>37461</v>
      </c>
      <c r="B3080" s="861" t="s">
        <v>12698</v>
      </c>
      <c r="C3080" s="861" t="s">
        <v>1925</v>
      </c>
      <c r="D3080" s="862">
        <v>13.74</v>
      </c>
    </row>
    <row r="3081" spans="1:4">
      <c r="A3081" s="861">
        <v>37460</v>
      </c>
      <c r="B3081" s="861" t="s">
        <v>12699</v>
      </c>
      <c r="C3081" s="861" t="s">
        <v>1925</v>
      </c>
      <c r="D3081" s="862">
        <v>18.760000000000002</v>
      </c>
    </row>
    <row r="3082" spans="1:4">
      <c r="A3082" s="861">
        <v>37458</v>
      </c>
      <c r="B3082" s="861" t="s">
        <v>12700</v>
      </c>
      <c r="C3082" s="861" t="s">
        <v>1925</v>
      </c>
      <c r="D3082" s="862">
        <v>5.5</v>
      </c>
    </row>
    <row r="3083" spans="1:4">
      <c r="A3083" s="861">
        <v>37454</v>
      </c>
      <c r="B3083" s="861" t="s">
        <v>12701</v>
      </c>
      <c r="C3083" s="861" t="s">
        <v>1925</v>
      </c>
      <c r="D3083" s="862">
        <v>1.44</v>
      </c>
    </row>
    <row r="3084" spans="1:4">
      <c r="A3084" s="861">
        <v>37455</v>
      </c>
      <c r="B3084" s="861" t="s">
        <v>12702</v>
      </c>
      <c r="C3084" s="861" t="s">
        <v>1925</v>
      </c>
      <c r="D3084" s="862">
        <v>2.4300000000000002</v>
      </c>
    </row>
    <row r="3085" spans="1:4">
      <c r="A3085" s="861">
        <v>37459</v>
      </c>
      <c r="B3085" s="861" t="s">
        <v>12703</v>
      </c>
      <c r="C3085" s="861" t="s">
        <v>1925</v>
      </c>
      <c r="D3085" s="862">
        <v>7.72</v>
      </c>
    </row>
    <row r="3086" spans="1:4">
      <c r="A3086" s="861">
        <v>21029</v>
      </c>
      <c r="B3086" s="861" t="s">
        <v>12704</v>
      </c>
      <c r="C3086" s="861" t="s">
        <v>1844</v>
      </c>
      <c r="D3086" s="862">
        <v>361.5</v>
      </c>
    </row>
    <row r="3087" spans="1:4">
      <c r="A3087" s="861">
        <v>21030</v>
      </c>
      <c r="B3087" s="861" t="s">
        <v>12705</v>
      </c>
      <c r="C3087" s="861" t="s">
        <v>1844</v>
      </c>
      <c r="D3087" s="862">
        <v>445.61</v>
      </c>
    </row>
    <row r="3088" spans="1:4">
      <c r="A3088" s="861">
        <v>21031</v>
      </c>
      <c r="B3088" s="861" t="s">
        <v>12706</v>
      </c>
      <c r="C3088" s="861" t="s">
        <v>1844</v>
      </c>
      <c r="D3088" s="862">
        <v>554.77</v>
      </c>
    </row>
    <row r="3089" spans="1:4">
      <c r="A3089" s="861">
        <v>21032</v>
      </c>
      <c r="B3089" s="861" t="s">
        <v>12707</v>
      </c>
      <c r="C3089" s="861" t="s">
        <v>1844</v>
      </c>
      <c r="D3089" s="862">
        <v>592.35</v>
      </c>
    </row>
    <row r="3090" spans="1:4">
      <c r="A3090" s="861">
        <v>37527</v>
      </c>
      <c r="B3090" s="861" t="s">
        <v>12708</v>
      </c>
      <c r="C3090" s="861" t="s">
        <v>1844</v>
      </c>
      <c r="D3090" s="862">
        <v>535.09</v>
      </c>
    </row>
    <row r="3091" spans="1:4">
      <c r="A3091" s="861">
        <v>37528</v>
      </c>
      <c r="B3091" s="861" t="s">
        <v>12709</v>
      </c>
      <c r="C3091" s="861" t="s">
        <v>1844</v>
      </c>
      <c r="D3091" s="862">
        <v>637.99</v>
      </c>
    </row>
    <row r="3092" spans="1:4">
      <c r="A3092" s="861">
        <v>37529</v>
      </c>
      <c r="B3092" s="861" t="s">
        <v>12710</v>
      </c>
      <c r="C3092" s="861" t="s">
        <v>1844</v>
      </c>
      <c r="D3092" s="862">
        <v>644.25</v>
      </c>
    </row>
    <row r="3093" spans="1:4">
      <c r="A3093" s="861">
        <v>37530</v>
      </c>
      <c r="B3093" s="861" t="s">
        <v>12711</v>
      </c>
      <c r="C3093" s="861" t="s">
        <v>1844</v>
      </c>
      <c r="D3093" s="862">
        <v>841.11</v>
      </c>
    </row>
    <row r="3094" spans="1:4">
      <c r="A3094" s="861">
        <v>21034</v>
      </c>
      <c r="B3094" s="861" t="s">
        <v>12712</v>
      </c>
      <c r="C3094" s="861" t="s">
        <v>1844</v>
      </c>
      <c r="D3094" s="862">
        <v>717.63</v>
      </c>
    </row>
    <row r="3095" spans="1:4">
      <c r="A3095" s="861">
        <v>37531</v>
      </c>
      <c r="B3095" s="861" t="s">
        <v>12713</v>
      </c>
      <c r="C3095" s="861" t="s">
        <v>1844</v>
      </c>
      <c r="D3095" s="862">
        <v>903.75</v>
      </c>
    </row>
    <row r="3096" spans="1:4">
      <c r="A3096" s="861">
        <v>21036</v>
      </c>
      <c r="B3096" s="861" t="s">
        <v>12714</v>
      </c>
      <c r="C3096" s="861" t="s">
        <v>1844</v>
      </c>
      <c r="D3096" s="862">
        <v>1098.81</v>
      </c>
    </row>
    <row r="3097" spans="1:4">
      <c r="A3097" s="861">
        <v>21037</v>
      </c>
      <c r="B3097" s="861" t="s">
        <v>12715</v>
      </c>
      <c r="C3097" s="861" t="s">
        <v>1844</v>
      </c>
      <c r="D3097" s="862">
        <v>1252.72</v>
      </c>
    </row>
    <row r="3098" spans="1:4">
      <c r="A3098" s="861">
        <v>20185</v>
      </c>
      <c r="B3098" s="861" t="s">
        <v>12716</v>
      </c>
      <c r="C3098" s="861" t="s">
        <v>1925</v>
      </c>
      <c r="D3098" s="862">
        <v>22.34</v>
      </c>
    </row>
    <row r="3099" spans="1:4">
      <c r="A3099" s="861">
        <v>20260</v>
      </c>
      <c r="B3099" s="861" t="s">
        <v>12717</v>
      </c>
      <c r="C3099" s="861" t="s">
        <v>1844</v>
      </c>
      <c r="D3099" s="862">
        <v>17.96</v>
      </c>
    </row>
    <row r="3100" spans="1:4">
      <c r="A3100" s="861">
        <v>37523</v>
      </c>
      <c r="B3100" s="861" t="s">
        <v>12718</v>
      </c>
      <c r="C3100" s="861" t="s">
        <v>1844</v>
      </c>
      <c r="D3100" s="862">
        <v>519087.13</v>
      </c>
    </row>
    <row r="3101" spans="1:4">
      <c r="A3101" s="861">
        <v>37515</v>
      </c>
      <c r="B3101" s="861" t="s">
        <v>12719</v>
      </c>
      <c r="C3101" s="861" t="s">
        <v>1844</v>
      </c>
      <c r="D3101" s="862">
        <v>461495</v>
      </c>
    </row>
    <row r="3102" spans="1:4">
      <c r="A3102" s="861">
        <v>12899</v>
      </c>
      <c r="B3102" s="861" t="s">
        <v>12720</v>
      </c>
      <c r="C3102" s="861" t="s">
        <v>1844</v>
      </c>
      <c r="D3102" s="862">
        <v>90.49</v>
      </c>
    </row>
    <row r="3103" spans="1:4">
      <c r="A3103" s="861">
        <v>12898</v>
      </c>
      <c r="B3103" s="861" t="s">
        <v>12721</v>
      </c>
      <c r="C3103" s="861" t="s">
        <v>1844</v>
      </c>
      <c r="D3103" s="862">
        <v>143.55000000000001</v>
      </c>
    </row>
    <row r="3104" spans="1:4">
      <c r="A3104" s="861">
        <v>42528</v>
      </c>
      <c r="B3104" s="861" t="s">
        <v>12722</v>
      </c>
      <c r="C3104" s="861" t="s">
        <v>1838</v>
      </c>
      <c r="D3104" s="862">
        <v>8.9600000000000009</v>
      </c>
    </row>
    <row r="3105" spans="1:4">
      <c r="A3105" s="861">
        <v>39696</v>
      </c>
      <c r="B3105" s="861" t="s">
        <v>12723</v>
      </c>
      <c r="C3105" s="861" t="s">
        <v>1838</v>
      </c>
      <c r="D3105" s="862">
        <v>6.3</v>
      </c>
    </row>
    <row r="3106" spans="1:4">
      <c r="A3106" s="861">
        <v>39700</v>
      </c>
      <c r="B3106" s="861" t="s">
        <v>12724</v>
      </c>
      <c r="C3106" s="861" t="s">
        <v>1838</v>
      </c>
      <c r="D3106" s="862">
        <v>24.71</v>
      </c>
    </row>
    <row r="3107" spans="1:4">
      <c r="A3107" s="861">
        <v>11621</v>
      </c>
      <c r="B3107" s="861" t="s">
        <v>12725</v>
      </c>
      <c r="C3107" s="861" t="s">
        <v>1838</v>
      </c>
      <c r="D3107" s="862">
        <v>49.16</v>
      </c>
    </row>
    <row r="3108" spans="1:4">
      <c r="A3108" s="861">
        <v>4014</v>
      </c>
      <c r="B3108" s="861" t="s">
        <v>12726</v>
      </c>
      <c r="C3108" s="861" t="s">
        <v>1838</v>
      </c>
      <c r="D3108" s="862">
        <v>50.87</v>
      </c>
    </row>
    <row r="3109" spans="1:4">
      <c r="A3109" s="861">
        <v>4015</v>
      </c>
      <c r="B3109" s="861" t="s">
        <v>12727</v>
      </c>
      <c r="C3109" s="861" t="s">
        <v>1838</v>
      </c>
      <c r="D3109" s="862">
        <v>62.47</v>
      </c>
    </row>
    <row r="3110" spans="1:4">
      <c r="A3110" s="861">
        <v>4017</v>
      </c>
      <c r="B3110" s="861" t="s">
        <v>12728</v>
      </c>
      <c r="C3110" s="861" t="s">
        <v>1838</v>
      </c>
      <c r="D3110" s="862">
        <v>90.89</v>
      </c>
    </row>
    <row r="3111" spans="1:4">
      <c r="A3111" s="861">
        <v>4016</v>
      </c>
      <c r="B3111" s="861" t="s">
        <v>12729</v>
      </c>
      <c r="C3111" s="861" t="s">
        <v>1838</v>
      </c>
      <c r="D3111" s="862">
        <v>35.9</v>
      </c>
    </row>
    <row r="3112" spans="1:4">
      <c r="A3112" s="861">
        <v>39699</v>
      </c>
      <c r="B3112" s="861" t="s">
        <v>12730</v>
      </c>
      <c r="C3112" s="861" t="s">
        <v>1838</v>
      </c>
      <c r="D3112" s="862">
        <v>13.55</v>
      </c>
    </row>
    <row r="3113" spans="1:4">
      <c r="A3113" s="861">
        <v>38544</v>
      </c>
      <c r="B3113" s="861" t="s">
        <v>12731</v>
      </c>
      <c r="C3113" s="861" t="s">
        <v>1838</v>
      </c>
      <c r="D3113" s="862">
        <v>9.2100000000000009</v>
      </c>
    </row>
    <row r="3114" spans="1:4">
      <c r="A3114" s="861">
        <v>38545</v>
      </c>
      <c r="B3114" s="861" t="s">
        <v>12732</v>
      </c>
      <c r="C3114" s="861" t="s">
        <v>1838</v>
      </c>
      <c r="D3114" s="862">
        <v>5.92</v>
      </c>
    </row>
    <row r="3115" spans="1:4">
      <c r="A3115" s="861">
        <v>42527</v>
      </c>
      <c r="B3115" s="861" t="s">
        <v>12733</v>
      </c>
      <c r="C3115" s="861" t="s">
        <v>1838</v>
      </c>
      <c r="D3115" s="862">
        <v>23.67</v>
      </c>
    </row>
    <row r="3116" spans="1:4">
      <c r="A3116" s="861">
        <v>39323</v>
      </c>
      <c r="B3116" s="861" t="s">
        <v>12734</v>
      </c>
      <c r="C3116" s="861" t="s">
        <v>1838</v>
      </c>
      <c r="D3116" s="862">
        <v>22.58</v>
      </c>
    </row>
    <row r="3117" spans="1:4">
      <c r="A3117" s="861">
        <v>626</v>
      </c>
      <c r="B3117" s="861" t="s">
        <v>12735</v>
      </c>
      <c r="C3117" s="861" t="s">
        <v>9671</v>
      </c>
      <c r="D3117" s="862">
        <v>32.86</v>
      </c>
    </row>
    <row r="3118" spans="1:4">
      <c r="A3118" s="861">
        <v>44504</v>
      </c>
      <c r="B3118" s="861" t="s">
        <v>12736</v>
      </c>
      <c r="C3118" s="861" t="s">
        <v>1838</v>
      </c>
      <c r="D3118" s="862">
        <v>14.23</v>
      </c>
    </row>
    <row r="3119" spans="1:4">
      <c r="A3119" s="861">
        <v>44505</v>
      </c>
      <c r="B3119" s="861" t="s">
        <v>12737</v>
      </c>
      <c r="C3119" s="861" t="s">
        <v>1838</v>
      </c>
      <c r="D3119" s="862">
        <v>21.47</v>
      </c>
    </row>
    <row r="3120" spans="1:4">
      <c r="A3120" s="861">
        <v>44506</v>
      </c>
      <c r="B3120" s="861" t="s">
        <v>12738</v>
      </c>
      <c r="C3120" s="861" t="s">
        <v>1838</v>
      </c>
      <c r="D3120" s="862">
        <v>22.79</v>
      </c>
    </row>
    <row r="3121" spans="1:4">
      <c r="A3121" s="861">
        <v>44507</v>
      </c>
      <c r="B3121" s="861" t="s">
        <v>12739</v>
      </c>
      <c r="C3121" s="861" t="s">
        <v>1838</v>
      </c>
      <c r="D3121" s="862">
        <v>28.49</v>
      </c>
    </row>
    <row r="3122" spans="1:4">
      <c r="A3122" s="861">
        <v>44508</v>
      </c>
      <c r="B3122" s="861" t="s">
        <v>12740</v>
      </c>
      <c r="C3122" s="861" t="s">
        <v>1838</v>
      </c>
      <c r="D3122" s="862">
        <v>42.73</v>
      </c>
    </row>
    <row r="3123" spans="1:4">
      <c r="A3123" s="861">
        <v>44509</v>
      </c>
      <c r="B3123" s="861" t="s">
        <v>12741</v>
      </c>
      <c r="C3123" s="861" t="s">
        <v>1838</v>
      </c>
      <c r="D3123" s="862">
        <v>57.23</v>
      </c>
    </row>
    <row r="3124" spans="1:4">
      <c r="A3124" s="861">
        <v>44510</v>
      </c>
      <c r="B3124" s="861" t="s">
        <v>12742</v>
      </c>
      <c r="C3124" s="861" t="s">
        <v>1838</v>
      </c>
      <c r="D3124" s="862">
        <v>71.069999999999993</v>
      </c>
    </row>
    <row r="3125" spans="1:4">
      <c r="A3125" s="861">
        <v>44512</v>
      </c>
      <c r="B3125" s="861" t="s">
        <v>12743</v>
      </c>
      <c r="C3125" s="861" t="s">
        <v>1838</v>
      </c>
      <c r="D3125" s="862">
        <v>15.86</v>
      </c>
    </row>
    <row r="3126" spans="1:4">
      <c r="A3126" s="861">
        <v>44513</v>
      </c>
      <c r="B3126" s="861" t="s">
        <v>12744</v>
      </c>
      <c r="C3126" s="861" t="s">
        <v>1838</v>
      </c>
      <c r="D3126" s="862">
        <v>22.39</v>
      </c>
    </row>
    <row r="3127" spans="1:4">
      <c r="A3127" s="861">
        <v>44514</v>
      </c>
      <c r="B3127" s="861" t="s">
        <v>12745</v>
      </c>
      <c r="C3127" s="861" t="s">
        <v>1838</v>
      </c>
      <c r="D3127" s="862">
        <v>25.38</v>
      </c>
    </row>
    <row r="3128" spans="1:4">
      <c r="A3128" s="861">
        <v>44515</v>
      </c>
      <c r="B3128" s="861" t="s">
        <v>12746</v>
      </c>
      <c r="C3128" s="861" t="s">
        <v>1838</v>
      </c>
      <c r="D3128" s="862">
        <v>31.17</v>
      </c>
    </row>
    <row r="3129" spans="1:4">
      <c r="A3129" s="861">
        <v>44511</v>
      </c>
      <c r="B3129" s="861" t="s">
        <v>12747</v>
      </c>
      <c r="C3129" s="861" t="s">
        <v>1838</v>
      </c>
      <c r="D3129" s="862">
        <v>46.14</v>
      </c>
    </row>
    <row r="3130" spans="1:4">
      <c r="A3130" s="861">
        <v>44516</v>
      </c>
      <c r="B3130" s="861" t="s">
        <v>12748</v>
      </c>
      <c r="C3130" s="861" t="s">
        <v>1838</v>
      </c>
      <c r="D3130" s="862">
        <v>62.35</v>
      </c>
    </row>
    <row r="3131" spans="1:4">
      <c r="A3131" s="861">
        <v>44517</v>
      </c>
      <c r="B3131" s="861" t="s">
        <v>12749</v>
      </c>
      <c r="C3131" s="861" t="s">
        <v>1838</v>
      </c>
      <c r="D3131" s="862">
        <v>77.77</v>
      </c>
    </row>
    <row r="3132" spans="1:4">
      <c r="A3132" s="861">
        <v>11479</v>
      </c>
      <c r="B3132" s="861" t="s">
        <v>12750</v>
      </c>
      <c r="C3132" s="861" t="s">
        <v>1844</v>
      </c>
      <c r="D3132" s="862">
        <v>31</v>
      </c>
    </row>
    <row r="3133" spans="1:4">
      <c r="A3133" s="861">
        <v>11481</v>
      </c>
      <c r="B3133" s="861" t="s">
        <v>12751</v>
      </c>
      <c r="C3133" s="861" t="s">
        <v>1844</v>
      </c>
      <c r="D3133" s="862">
        <v>28.04</v>
      </c>
    </row>
    <row r="3134" spans="1:4">
      <c r="A3134" s="861">
        <v>43609</v>
      </c>
      <c r="B3134" s="861" t="s">
        <v>12752</v>
      </c>
      <c r="C3134" s="861" t="s">
        <v>1844</v>
      </c>
      <c r="D3134" s="862">
        <v>28.04</v>
      </c>
    </row>
    <row r="3135" spans="1:4">
      <c r="A3135" s="861">
        <v>11478</v>
      </c>
      <c r="B3135" s="861" t="s">
        <v>12753</v>
      </c>
      <c r="C3135" s="861" t="s">
        <v>1844</v>
      </c>
      <c r="D3135" s="862">
        <v>53.18</v>
      </c>
    </row>
    <row r="3136" spans="1:4">
      <c r="A3136" s="861">
        <v>43608</v>
      </c>
      <c r="B3136" s="861" t="s">
        <v>12754</v>
      </c>
      <c r="C3136" s="861" t="s">
        <v>1844</v>
      </c>
      <c r="D3136" s="862">
        <v>40.58</v>
      </c>
    </row>
    <row r="3137" spans="1:4">
      <c r="A3137" s="861">
        <v>11476</v>
      </c>
      <c r="B3137" s="861" t="s">
        <v>12755</v>
      </c>
      <c r="C3137" s="861" t="s">
        <v>1844</v>
      </c>
      <c r="D3137" s="862">
        <v>40.58</v>
      </c>
    </row>
    <row r="3138" spans="1:4">
      <c r="A3138" s="861">
        <v>40637</v>
      </c>
      <c r="B3138" s="861" t="s">
        <v>12756</v>
      </c>
      <c r="C3138" s="861" t="s">
        <v>1844</v>
      </c>
      <c r="D3138" s="862">
        <v>743846.85</v>
      </c>
    </row>
    <row r="3139" spans="1:4">
      <c r="A3139" s="861">
        <v>13836</v>
      </c>
      <c r="B3139" s="861" t="s">
        <v>12757</v>
      </c>
      <c r="C3139" s="861" t="s">
        <v>1844</v>
      </c>
      <c r="D3139" s="862">
        <v>70491.09</v>
      </c>
    </row>
    <row r="3140" spans="1:4">
      <c r="A3140" s="861">
        <v>14534</v>
      </c>
      <c r="B3140" s="861" t="s">
        <v>12758</v>
      </c>
      <c r="C3140" s="861" t="s">
        <v>1844</v>
      </c>
      <c r="D3140" s="862">
        <v>29509.43</v>
      </c>
    </row>
    <row r="3141" spans="1:4">
      <c r="A3141" s="861">
        <v>14619</v>
      </c>
      <c r="B3141" s="861" t="s">
        <v>12759</v>
      </c>
      <c r="C3141" s="861" t="s">
        <v>1844</v>
      </c>
      <c r="D3141" s="862">
        <v>18696.36</v>
      </c>
    </row>
    <row r="3142" spans="1:4">
      <c r="A3142" s="861">
        <v>14535</v>
      </c>
      <c r="B3142" s="861" t="s">
        <v>12760</v>
      </c>
      <c r="C3142" s="861" t="s">
        <v>1844</v>
      </c>
      <c r="D3142" s="862">
        <v>292883.95</v>
      </c>
    </row>
    <row r="3143" spans="1:4">
      <c r="A3143" s="861">
        <v>39813</v>
      </c>
      <c r="B3143" s="861" t="s">
        <v>12761</v>
      </c>
      <c r="C3143" s="861" t="s">
        <v>1844</v>
      </c>
      <c r="D3143" s="862">
        <v>28690.13</v>
      </c>
    </row>
    <row r="3144" spans="1:4">
      <c r="A3144" s="861">
        <v>40403</v>
      </c>
      <c r="B3144" s="861" t="s">
        <v>12762</v>
      </c>
      <c r="C3144" s="861" t="s">
        <v>1844</v>
      </c>
      <c r="D3144" s="862">
        <v>776.54</v>
      </c>
    </row>
    <row r="3145" spans="1:4">
      <c r="A3145" s="861">
        <v>12868</v>
      </c>
      <c r="B3145" s="861" t="s">
        <v>12763</v>
      </c>
      <c r="C3145" s="861" t="s">
        <v>9784</v>
      </c>
      <c r="D3145" s="862">
        <v>14.02</v>
      </c>
    </row>
    <row r="3146" spans="1:4">
      <c r="A3146" s="861">
        <v>40916</v>
      </c>
      <c r="B3146" s="861" t="s">
        <v>12764</v>
      </c>
      <c r="C3146" s="861" t="s">
        <v>9786</v>
      </c>
      <c r="D3146" s="862">
        <v>2478.11</v>
      </c>
    </row>
    <row r="3147" spans="1:4">
      <c r="A3147" s="861">
        <v>4755</v>
      </c>
      <c r="B3147" s="861" t="s">
        <v>12765</v>
      </c>
      <c r="C3147" s="861" t="s">
        <v>9784</v>
      </c>
      <c r="D3147" s="862">
        <v>14.02</v>
      </c>
    </row>
    <row r="3148" spans="1:4">
      <c r="A3148" s="861">
        <v>41067</v>
      </c>
      <c r="B3148" s="861" t="s">
        <v>12766</v>
      </c>
      <c r="C3148" s="861" t="s">
        <v>9786</v>
      </c>
      <c r="D3148" s="862">
        <v>2478.84</v>
      </c>
    </row>
    <row r="3149" spans="1:4">
      <c r="A3149" s="861">
        <v>38463</v>
      </c>
      <c r="B3149" s="861" t="s">
        <v>12767</v>
      </c>
      <c r="C3149" s="861" t="s">
        <v>1844</v>
      </c>
      <c r="D3149" s="862">
        <v>28.92</v>
      </c>
    </row>
    <row r="3150" spans="1:4">
      <c r="A3150" s="861">
        <v>40703</v>
      </c>
      <c r="B3150" s="861" t="s">
        <v>12768</v>
      </c>
      <c r="C3150" s="861" t="s">
        <v>1844</v>
      </c>
      <c r="D3150" s="862">
        <v>10770</v>
      </c>
    </row>
    <row r="3151" spans="1:4">
      <c r="A3151" s="861">
        <v>14531</v>
      </c>
      <c r="B3151" s="861" t="s">
        <v>12769</v>
      </c>
      <c r="C3151" s="861" t="s">
        <v>1844</v>
      </c>
      <c r="D3151" s="862">
        <v>20079.34</v>
      </c>
    </row>
    <row r="3152" spans="1:4">
      <c r="A3152" s="861">
        <v>36533</v>
      </c>
      <c r="B3152" s="861" t="s">
        <v>12770</v>
      </c>
      <c r="C3152" s="861" t="s">
        <v>1844</v>
      </c>
      <c r="D3152" s="862">
        <v>23106.18</v>
      </c>
    </row>
    <row r="3153" spans="1:4">
      <c r="A3153" s="861">
        <v>11616</v>
      </c>
      <c r="B3153" s="861" t="s">
        <v>12771</v>
      </c>
      <c r="C3153" s="861" t="s">
        <v>1844</v>
      </c>
      <c r="D3153" s="862">
        <v>21823.45</v>
      </c>
    </row>
    <row r="3154" spans="1:4">
      <c r="A3154" s="861">
        <v>41898</v>
      </c>
      <c r="B3154" s="861" t="s">
        <v>12772</v>
      </c>
      <c r="C3154" s="861" t="s">
        <v>1844</v>
      </c>
      <c r="D3154" s="862">
        <v>24554.35</v>
      </c>
    </row>
    <row r="3155" spans="1:4">
      <c r="A3155" s="861">
        <v>13447</v>
      </c>
      <c r="B3155" s="861" t="s">
        <v>12773</v>
      </c>
      <c r="C3155" s="861" t="s">
        <v>1844</v>
      </c>
      <c r="D3155" s="862">
        <v>45181.68</v>
      </c>
    </row>
    <row r="3156" spans="1:4">
      <c r="A3156" s="861">
        <v>14529</v>
      </c>
      <c r="B3156" s="861" t="s">
        <v>12774</v>
      </c>
      <c r="C3156" s="861" t="s">
        <v>1844</v>
      </c>
      <c r="D3156" s="862">
        <v>25268.97</v>
      </c>
    </row>
    <row r="3157" spans="1:4">
      <c r="A3157" s="861">
        <v>10747</v>
      </c>
      <c r="B3157" s="861" t="s">
        <v>12775</v>
      </c>
      <c r="C3157" s="861" t="s">
        <v>1844</v>
      </c>
      <c r="D3157" s="862">
        <v>24792.720000000001</v>
      </c>
    </row>
    <row r="3158" spans="1:4">
      <c r="A3158" s="861">
        <v>36141</v>
      </c>
      <c r="B3158" s="861" t="s">
        <v>12776</v>
      </c>
      <c r="C3158" s="861" t="s">
        <v>1844</v>
      </c>
      <c r="D3158" s="862">
        <v>43.17</v>
      </c>
    </row>
    <row r="3159" spans="1:4">
      <c r="A3159" s="861">
        <v>43651</v>
      </c>
      <c r="B3159" s="861" t="s">
        <v>12777</v>
      </c>
      <c r="C3159" s="861" t="s">
        <v>9671</v>
      </c>
      <c r="D3159" s="862">
        <v>6.01</v>
      </c>
    </row>
    <row r="3160" spans="1:4">
      <c r="A3160" s="861">
        <v>43626</v>
      </c>
      <c r="B3160" s="861" t="s">
        <v>12778</v>
      </c>
      <c r="C3160" s="861" t="s">
        <v>9671</v>
      </c>
      <c r="D3160" s="862">
        <v>3.34</v>
      </c>
    </row>
    <row r="3161" spans="1:4">
      <c r="A3161" s="861">
        <v>39434</v>
      </c>
      <c r="B3161" s="861" t="s">
        <v>12779</v>
      </c>
      <c r="C3161" s="861" t="s">
        <v>9671</v>
      </c>
      <c r="D3161" s="862">
        <v>3.51</v>
      </c>
    </row>
    <row r="3162" spans="1:4">
      <c r="A3162" s="861">
        <v>39433</v>
      </c>
      <c r="B3162" s="861" t="s">
        <v>12780</v>
      </c>
      <c r="C3162" s="861" t="s">
        <v>9671</v>
      </c>
      <c r="D3162" s="862">
        <v>2.79</v>
      </c>
    </row>
    <row r="3163" spans="1:4">
      <c r="A3163" s="861">
        <v>4049</v>
      </c>
      <c r="B3163" s="861" t="s">
        <v>12781</v>
      </c>
      <c r="C3163" s="861" t="s">
        <v>9673</v>
      </c>
      <c r="D3163" s="862">
        <v>67.03</v>
      </c>
    </row>
    <row r="3164" spans="1:4">
      <c r="A3164" s="861">
        <v>38120</v>
      </c>
      <c r="B3164" s="861" t="s">
        <v>12782</v>
      </c>
      <c r="C3164" s="861" t="s">
        <v>9671</v>
      </c>
      <c r="D3164" s="862">
        <v>233.85</v>
      </c>
    </row>
    <row r="3165" spans="1:4">
      <c r="A3165" s="861">
        <v>43652</v>
      </c>
      <c r="B3165" s="861" t="s">
        <v>12783</v>
      </c>
      <c r="C3165" s="861" t="s">
        <v>9671</v>
      </c>
      <c r="D3165" s="862">
        <v>13.46</v>
      </c>
    </row>
    <row r="3166" spans="1:4">
      <c r="A3166" s="861">
        <v>10498</v>
      </c>
      <c r="B3166" s="861" t="s">
        <v>12784</v>
      </c>
      <c r="C3166" s="861" t="s">
        <v>9671</v>
      </c>
      <c r="D3166" s="862">
        <v>15.45</v>
      </c>
    </row>
    <row r="3167" spans="1:4">
      <c r="A3167" s="861">
        <v>4823</v>
      </c>
      <c r="B3167" s="861" t="s">
        <v>12785</v>
      </c>
      <c r="C3167" s="861" t="s">
        <v>9671</v>
      </c>
      <c r="D3167" s="862">
        <v>38.299999999999997</v>
      </c>
    </row>
    <row r="3168" spans="1:4">
      <c r="A3168" s="861">
        <v>38877</v>
      </c>
      <c r="B3168" s="861" t="s">
        <v>12786</v>
      </c>
      <c r="C3168" s="861" t="s">
        <v>9671</v>
      </c>
      <c r="D3168" s="862">
        <v>5.24</v>
      </c>
    </row>
    <row r="3169" spans="1:4">
      <c r="A3169" s="861">
        <v>34546</v>
      </c>
      <c r="B3169" s="861" t="s">
        <v>12787</v>
      </c>
      <c r="C3169" s="861" t="s">
        <v>9671</v>
      </c>
      <c r="D3169" s="862">
        <v>5.38</v>
      </c>
    </row>
    <row r="3170" spans="1:4">
      <c r="A3170" s="861">
        <v>41387</v>
      </c>
      <c r="B3170" s="861" t="s">
        <v>12788</v>
      </c>
      <c r="C3170" s="861" t="s">
        <v>1925</v>
      </c>
      <c r="D3170" s="862">
        <v>53.65</v>
      </c>
    </row>
    <row r="3171" spans="1:4">
      <c r="A3171" s="861">
        <v>41388</v>
      </c>
      <c r="B3171" s="861" t="s">
        <v>12789</v>
      </c>
      <c r="C3171" s="861" t="s">
        <v>1925</v>
      </c>
      <c r="D3171" s="862">
        <v>64.37</v>
      </c>
    </row>
    <row r="3172" spans="1:4">
      <c r="A3172" s="861">
        <v>41380</v>
      </c>
      <c r="B3172" s="861" t="s">
        <v>12790</v>
      </c>
      <c r="C3172" s="861" t="s">
        <v>1844</v>
      </c>
      <c r="D3172" s="862">
        <v>428.3</v>
      </c>
    </row>
    <row r="3173" spans="1:4">
      <c r="A3173" s="861">
        <v>41381</v>
      </c>
      <c r="B3173" s="861" t="s">
        <v>12791</v>
      </c>
      <c r="C3173" s="861" t="s">
        <v>1844</v>
      </c>
      <c r="D3173" s="862">
        <v>448.7</v>
      </c>
    </row>
    <row r="3174" spans="1:4">
      <c r="A3174" s="861">
        <v>41382</v>
      </c>
      <c r="B3174" s="861" t="s">
        <v>12792</v>
      </c>
      <c r="C3174" s="861" t="s">
        <v>1844</v>
      </c>
      <c r="D3174" s="862">
        <v>434.31</v>
      </c>
    </row>
    <row r="3175" spans="1:4">
      <c r="A3175" s="861">
        <v>41383</v>
      </c>
      <c r="B3175" s="861" t="s">
        <v>12793</v>
      </c>
      <c r="C3175" s="861" t="s">
        <v>1844</v>
      </c>
      <c r="D3175" s="862">
        <v>589.49</v>
      </c>
    </row>
    <row r="3176" spans="1:4">
      <c r="A3176" s="861">
        <v>41385</v>
      </c>
      <c r="B3176" s="861" t="s">
        <v>12794</v>
      </c>
      <c r="C3176" s="861" t="s">
        <v>1844</v>
      </c>
      <c r="D3176" s="862">
        <v>733.54</v>
      </c>
    </row>
    <row r="3177" spans="1:4">
      <c r="A3177" s="861">
        <v>11079</v>
      </c>
      <c r="B3177" s="861" t="s">
        <v>12795</v>
      </c>
      <c r="C3177" s="861" t="s">
        <v>2050</v>
      </c>
      <c r="D3177" s="862">
        <v>1466.92</v>
      </c>
    </row>
    <row r="3178" spans="1:4">
      <c r="A3178" s="861">
        <v>11082</v>
      </c>
      <c r="B3178" s="861" t="s">
        <v>12796</v>
      </c>
      <c r="C3178" s="861" t="s">
        <v>2050</v>
      </c>
      <c r="D3178" s="862">
        <v>1466.92</v>
      </c>
    </row>
    <row r="3179" spans="1:4">
      <c r="A3179" s="861">
        <v>4058</v>
      </c>
      <c r="B3179" s="861" t="s">
        <v>12797</v>
      </c>
      <c r="C3179" s="861" t="s">
        <v>9784</v>
      </c>
      <c r="D3179" s="862">
        <v>15.56</v>
      </c>
    </row>
    <row r="3180" spans="1:4">
      <c r="A3180" s="861">
        <v>40974</v>
      </c>
      <c r="B3180" s="861" t="s">
        <v>12798</v>
      </c>
      <c r="C3180" s="861" t="s">
        <v>9786</v>
      </c>
      <c r="D3180" s="862">
        <v>2747.61</v>
      </c>
    </row>
    <row r="3181" spans="1:4">
      <c r="A3181" s="861">
        <v>34794</v>
      </c>
      <c r="B3181" s="861" t="s">
        <v>12799</v>
      </c>
      <c r="C3181" s="861" t="s">
        <v>9784</v>
      </c>
      <c r="D3181" s="862">
        <v>15.61</v>
      </c>
    </row>
    <row r="3182" spans="1:4">
      <c r="A3182" s="861">
        <v>40925</v>
      </c>
      <c r="B3182" s="861" t="s">
        <v>12800</v>
      </c>
      <c r="C3182" s="861" t="s">
        <v>9786</v>
      </c>
      <c r="D3182" s="862">
        <v>2758.84</v>
      </c>
    </row>
    <row r="3183" spans="1:4">
      <c r="A3183" s="861">
        <v>13741</v>
      </c>
      <c r="B3183" s="861" t="s">
        <v>12801</v>
      </c>
      <c r="C3183" s="861" t="s">
        <v>1844</v>
      </c>
      <c r="D3183" s="862">
        <v>2556.56</v>
      </c>
    </row>
    <row r="3184" spans="1:4">
      <c r="A3184" s="861">
        <v>3288</v>
      </c>
      <c r="B3184" s="861" t="s">
        <v>12802</v>
      </c>
      <c r="C3184" s="861" t="s">
        <v>1925</v>
      </c>
      <c r="D3184" s="862">
        <v>6</v>
      </c>
    </row>
    <row r="3185" spans="1:4">
      <c r="A3185" s="861">
        <v>13587</v>
      </c>
      <c r="B3185" s="861" t="s">
        <v>12803</v>
      </c>
      <c r="C3185" s="861" t="s">
        <v>1925</v>
      </c>
      <c r="D3185" s="862">
        <v>3.62</v>
      </c>
    </row>
    <row r="3186" spans="1:4">
      <c r="A3186" s="861">
        <v>38598</v>
      </c>
      <c r="B3186" s="861" t="s">
        <v>12804</v>
      </c>
      <c r="C3186" s="861" t="s">
        <v>1844</v>
      </c>
      <c r="D3186" s="862">
        <v>3.06</v>
      </c>
    </row>
    <row r="3187" spans="1:4">
      <c r="A3187" s="861">
        <v>38595</v>
      </c>
      <c r="B3187" s="861" t="s">
        <v>12805</v>
      </c>
      <c r="C3187" s="861" t="s">
        <v>1844</v>
      </c>
      <c r="D3187" s="862">
        <v>2.59</v>
      </c>
    </row>
    <row r="3188" spans="1:4">
      <c r="A3188" s="861">
        <v>38592</v>
      </c>
      <c r="B3188" s="861" t="s">
        <v>12806</v>
      </c>
      <c r="C3188" s="861" t="s">
        <v>1844</v>
      </c>
      <c r="D3188" s="862">
        <v>2.62</v>
      </c>
    </row>
    <row r="3189" spans="1:4">
      <c r="A3189" s="861">
        <v>38588</v>
      </c>
      <c r="B3189" s="861" t="s">
        <v>12807</v>
      </c>
      <c r="C3189" s="861" t="s">
        <v>1844</v>
      </c>
      <c r="D3189" s="862">
        <v>2.1</v>
      </c>
    </row>
    <row r="3190" spans="1:4">
      <c r="A3190" s="861">
        <v>38593</v>
      </c>
      <c r="B3190" s="861" t="s">
        <v>12808</v>
      </c>
      <c r="C3190" s="861" t="s">
        <v>1844</v>
      </c>
      <c r="D3190" s="862">
        <v>2.9</v>
      </c>
    </row>
    <row r="3191" spans="1:4">
      <c r="A3191" s="861">
        <v>38589</v>
      </c>
      <c r="B3191" s="861" t="s">
        <v>12809</v>
      </c>
      <c r="C3191" s="861" t="s">
        <v>1844</v>
      </c>
      <c r="D3191" s="862">
        <v>2.2000000000000002</v>
      </c>
    </row>
    <row r="3192" spans="1:4">
      <c r="A3192" s="861">
        <v>38594</v>
      </c>
      <c r="B3192" s="861" t="s">
        <v>12810</v>
      </c>
      <c r="C3192" s="861" t="s">
        <v>1844</v>
      </c>
      <c r="D3192" s="862">
        <v>4.57</v>
      </c>
    </row>
    <row r="3193" spans="1:4">
      <c r="A3193" s="861">
        <v>34773</v>
      </c>
      <c r="B3193" s="861" t="s">
        <v>12811</v>
      </c>
      <c r="C3193" s="861" t="s">
        <v>1844</v>
      </c>
      <c r="D3193" s="862">
        <v>2.16</v>
      </c>
    </row>
    <row r="3194" spans="1:4">
      <c r="A3194" s="861">
        <v>34769</v>
      </c>
      <c r="B3194" s="861" t="s">
        <v>12812</v>
      </c>
      <c r="C3194" s="861" t="s">
        <v>1844</v>
      </c>
      <c r="D3194" s="862">
        <v>2.68</v>
      </c>
    </row>
    <row r="3195" spans="1:4">
      <c r="A3195" s="861">
        <v>34763</v>
      </c>
      <c r="B3195" s="861" t="s">
        <v>12813</v>
      </c>
      <c r="C3195" s="861" t="s">
        <v>1844</v>
      </c>
      <c r="D3195" s="862">
        <v>1.65</v>
      </c>
    </row>
    <row r="3196" spans="1:4">
      <c r="A3196" s="861">
        <v>34774</v>
      </c>
      <c r="B3196" s="861" t="s">
        <v>12814</v>
      </c>
      <c r="C3196" s="861" t="s">
        <v>1844</v>
      </c>
      <c r="D3196" s="862">
        <v>2.0499999999999998</v>
      </c>
    </row>
    <row r="3197" spans="1:4">
      <c r="A3197" s="861">
        <v>34771</v>
      </c>
      <c r="B3197" s="861" t="s">
        <v>12815</v>
      </c>
      <c r="C3197" s="861" t="s">
        <v>1844</v>
      </c>
      <c r="D3197" s="862">
        <v>2.4700000000000002</v>
      </c>
    </row>
    <row r="3198" spans="1:4">
      <c r="A3198" s="861">
        <v>34764</v>
      </c>
      <c r="B3198" s="861" t="s">
        <v>12816</v>
      </c>
      <c r="C3198" s="861" t="s">
        <v>1844</v>
      </c>
      <c r="D3198" s="862">
        <v>1.62</v>
      </c>
    </row>
    <row r="3199" spans="1:4">
      <c r="A3199" s="861">
        <v>34788</v>
      </c>
      <c r="B3199" s="861" t="s">
        <v>12817</v>
      </c>
      <c r="C3199" s="861" t="s">
        <v>1844</v>
      </c>
      <c r="D3199" s="862">
        <v>1.69</v>
      </c>
    </row>
    <row r="3200" spans="1:4">
      <c r="A3200" s="861">
        <v>34781</v>
      </c>
      <c r="B3200" s="861" t="s">
        <v>12818</v>
      </c>
      <c r="C3200" s="861" t="s">
        <v>1844</v>
      </c>
      <c r="D3200" s="862">
        <v>1.91</v>
      </c>
    </row>
    <row r="3201" spans="1:4">
      <c r="A3201" s="861">
        <v>41682</v>
      </c>
      <c r="B3201" s="861" t="s">
        <v>12819</v>
      </c>
      <c r="C3201" s="861" t="s">
        <v>1844</v>
      </c>
      <c r="D3201" s="862">
        <v>33.590000000000003</v>
      </c>
    </row>
    <row r="3202" spans="1:4">
      <c r="A3202" s="861">
        <v>41683</v>
      </c>
      <c r="B3202" s="861" t="s">
        <v>12820</v>
      </c>
      <c r="C3202" s="861" t="s">
        <v>1844</v>
      </c>
      <c r="D3202" s="862">
        <v>24.71</v>
      </c>
    </row>
    <row r="3203" spans="1:4">
      <c r="A3203" s="861">
        <v>41680</v>
      </c>
      <c r="B3203" s="861" t="s">
        <v>12821</v>
      </c>
      <c r="C3203" s="861" t="s">
        <v>1844</v>
      </c>
      <c r="D3203" s="862">
        <v>13.3</v>
      </c>
    </row>
    <row r="3204" spans="1:4">
      <c r="A3204" s="861">
        <v>41679</v>
      </c>
      <c r="B3204" s="861" t="s">
        <v>12822</v>
      </c>
      <c r="C3204" s="861" t="s">
        <v>1844</v>
      </c>
      <c r="D3204" s="862">
        <v>30.41</v>
      </c>
    </row>
    <row r="3205" spans="1:4">
      <c r="A3205" s="861">
        <v>41681</v>
      </c>
      <c r="B3205" s="861" t="s">
        <v>12823</v>
      </c>
      <c r="C3205" s="861" t="s">
        <v>1844</v>
      </c>
      <c r="D3205" s="862">
        <v>20.81</v>
      </c>
    </row>
    <row r="3206" spans="1:4">
      <c r="A3206" s="861">
        <v>43386</v>
      </c>
      <c r="B3206" s="861" t="s">
        <v>12824</v>
      </c>
      <c r="C3206" s="861" t="s">
        <v>1844</v>
      </c>
      <c r="D3206" s="862">
        <v>47.53</v>
      </c>
    </row>
    <row r="3207" spans="1:4">
      <c r="A3207" s="861">
        <v>4059</v>
      </c>
      <c r="B3207" s="861" t="s">
        <v>12825</v>
      </c>
      <c r="C3207" s="861" t="s">
        <v>1925</v>
      </c>
      <c r="D3207" s="862">
        <v>33.590000000000003</v>
      </c>
    </row>
    <row r="3208" spans="1:4">
      <c r="A3208" s="861">
        <v>4062</v>
      </c>
      <c r="B3208" s="861" t="s">
        <v>12826</v>
      </c>
      <c r="C3208" s="861" t="s">
        <v>1844</v>
      </c>
      <c r="D3208" s="862">
        <v>33.590000000000003</v>
      </c>
    </row>
    <row r="3209" spans="1:4">
      <c r="A3209" s="861">
        <v>4061</v>
      </c>
      <c r="B3209" s="861" t="s">
        <v>12827</v>
      </c>
      <c r="C3209" s="861" t="s">
        <v>1844</v>
      </c>
      <c r="D3209" s="862">
        <v>41.82</v>
      </c>
    </row>
    <row r="3210" spans="1:4">
      <c r="A3210" s="861">
        <v>41315</v>
      </c>
      <c r="B3210" s="861" t="s">
        <v>12828</v>
      </c>
      <c r="C3210" s="861" t="s">
        <v>9671</v>
      </c>
      <c r="D3210" s="862">
        <v>66.540000000000006</v>
      </c>
    </row>
    <row r="3211" spans="1:4">
      <c r="A3211" s="861">
        <v>43148</v>
      </c>
      <c r="B3211" s="861" t="s">
        <v>12829</v>
      </c>
      <c r="C3211" s="861" t="s">
        <v>9671</v>
      </c>
      <c r="D3211" s="862">
        <v>45.16</v>
      </c>
    </row>
    <row r="3212" spans="1:4">
      <c r="A3212" s="861">
        <v>43147</v>
      </c>
      <c r="B3212" s="861" t="s">
        <v>12830</v>
      </c>
      <c r="C3212" s="861" t="s">
        <v>9671</v>
      </c>
      <c r="D3212" s="862">
        <v>17.489999999999998</v>
      </c>
    </row>
    <row r="3213" spans="1:4">
      <c r="A3213" s="861">
        <v>10608</v>
      </c>
      <c r="B3213" s="861" t="s">
        <v>12831</v>
      </c>
      <c r="C3213" s="861" t="s">
        <v>1844</v>
      </c>
      <c r="D3213" s="862">
        <v>10084.049999999999</v>
      </c>
    </row>
    <row r="3214" spans="1:4">
      <c r="A3214" s="861">
        <v>4069</v>
      </c>
      <c r="B3214" s="861" t="s">
        <v>12832</v>
      </c>
      <c r="C3214" s="861" t="s">
        <v>9784</v>
      </c>
      <c r="D3214" s="862">
        <v>27.86</v>
      </c>
    </row>
    <row r="3215" spans="1:4">
      <c r="A3215" s="861">
        <v>40819</v>
      </c>
      <c r="B3215" s="861" t="s">
        <v>12833</v>
      </c>
      <c r="C3215" s="861" t="s">
        <v>9786</v>
      </c>
      <c r="D3215" s="862">
        <v>4922.75</v>
      </c>
    </row>
    <row r="3216" spans="1:4">
      <c r="A3216" s="861">
        <v>34361</v>
      </c>
      <c r="B3216" s="861" t="s">
        <v>12834</v>
      </c>
      <c r="C3216" s="861" t="s">
        <v>9671</v>
      </c>
      <c r="D3216" s="862">
        <v>12.73</v>
      </c>
    </row>
    <row r="3217" spans="1:4">
      <c r="A3217" s="861">
        <v>36512</v>
      </c>
      <c r="B3217" s="861" t="s">
        <v>12835</v>
      </c>
      <c r="C3217" s="861" t="s">
        <v>1844</v>
      </c>
      <c r="D3217" s="862">
        <v>17558.39</v>
      </c>
    </row>
    <row r="3218" spans="1:4">
      <c r="A3218" s="861">
        <v>44478</v>
      </c>
      <c r="B3218" s="861" t="s">
        <v>12836</v>
      </c>
      <c r="C3218" s="861" t="s">
        <v>9671</v>
      </c>
      <c r="D3218" s="862">
        <v>20.25</v>
      </c>
    </row>
    <row r="3219" spans="1:4">
      <c r="A3219" s="861">
        <v>44477</v>
      </c>
      <c r="B3219" s="861" t="s">
        <v>12837</v>
      </c>
      <c r="C3219" s="861" t="s">
        <v>9671</v>
      </c>
      <c r="D3219" s="862">
        <v>20.25</v>
      </c>
    </row>
    <row r="3220" spans="1:4">
      <c r="A3220" s="861">
        <v>11697</v>
      </c>
      <c r="B3220" s="861" t="s">
        <v>12838</v>
      </c>
      <c r="C3220" s="861" t="s">
        <v>1844</v>
      </c>
      <c r="D3220" s="862">
        <v>693.94</v>
      </c>
    </row>
    <row r="3221" spans="1:4">
      <c r="A3221" s="861">
        <v>11698</v>
      </c>
      <c r="B3221" s="861" t="s">
        <v>12839</v>
      </c>
      <c r="C3221" s="861" t="s">
        <v>1844</v>
      </c>
      <c r="D3221" s="862">
        <v>827.83</v>
      </c>
    </row>
    <row r="3222" spans="1:4">
      <c r="A3222" s="861">
        <v>10432</v>
      </c>
      <c r="B3222" s="861" t="s">
        <v>12840</v>
      </c>
      <c r="C3222" s="861" t="s">
        <v>1844</v>
      </c>
      <c r="D3222" s="862">
        <v>288.93</v>
      </c>
    </row>
    <row r="3223" spans="1:4">
      <c r="A3223" s="861">
        <v>11699</v>
      </c>
      <c r="B3223" s="861" t="s">
        <v>12841</v>
      </c>
      <c r="C3223" s="861" t="s">
        <v>1844</v>
      </c>
      <c r="D3223" s="862">
        <v>914.94</v>
      </c>
    </row>
    <row r="3224" spans="1:4">
      <c r="A3224" s="861">
        <v>44020</v>
      </c>
      <c r="B3224" s="861" t="s">
        <v>12842</v>
      </c>
      <c r="C3224" s="861" t="s">
        <v>1844</v>
      </c>
      <c r="D3224" s="862">
        <v>712.83</v>
      </c>
    </row>
    <row r="3225" spans="1:4">
      <c r="A3225" s="861">
        <v>41420</v>
      </c>
      <c r="B3225" s="861" t="s">
        <v>12843</v>
      </c>
      <c r="C3225" s="861" t="s">
        <v>1844</v>
      </c>
      <c r="D3225" s="862">
        <v>10.92</v>
      </c>
    </row>
    <row r="3226" spans="1:4">
      <c r="A3226" s="861">
        <v>41422</v>
      </c>
      <c r="B3226" s="861" t="s">
        <v>12844</v>
      </c>
      <c r="C3226" s="861" t="s">
        <v>1844</v>
      </c>
      <c r="D3226" s="862">
        <v>14.91</v>
      </c>
    </row>
    <row r="3227" spans="1:4">
      <c r="A3227" s="861">
        <v>41425</v>
      </c>
      <c r="B3227" s="861" t="s">
        <v>12845</v>
      </c>
      <c r="C3227" s="861" t="s">
        <v>1844</v>
      </c>
      <c r="D3227" s="862">
        <v>7.63</v>
      </c>
    </row>
    <row r="3228" spans="1:4">
      <c r="A3228" s="861">
        <v>41426</v>
      </c>
      <c r="B3228" s="861" t="s">
        <v>12846</v>
      </c>
      <c r="C3228" s="861" t="s">
        <v>1844</v>
      </c>
      <c r="D3228" s="862">
        <v>13.76</v>
      </c>
    </row>
    <row r="3229" spans="1:4">
      <c r="A3229" s="861">
        <v>41419</v>
      </c>
      <c r="B3229" s="861" t="s">
        <v>12847</v>
      </c>
      <c r="C3229" s="861" t="s">
        <v>1844</v>
      </c>
      <c r="D3229" s="862">
        <v>8.0299999999999994</v>
      </c>
    </row>
    <row r="3230" spans="1:4">
      <c r="A3230" s="861">
        <v>41421</v>
      </c>
      <c r="B3230" s="861" t="s">
        <v>12848</v>
      </c>
      <c r="C3230" s="861" t="s">
        <v>1844</v>
      </c>
      <c r="D3230" s="862">
        <v>10.89</v>
      </c>
    </row>
    <row r="3231" spans="1:4">
      <c r="A3231" s="861">
        <v>41414</v>
      </c>
      <c r="B3231" s="861" t="s">
        <v>12849</v>
      </c>
      <c r="C3231" s="861" t="s">
        <v>1844</v>
      </c>
      <c r="D3231" s="862">
        <v>25.25</v>
      </c>
    </row>
    <row r="3232" spans="1:4">
      <c r="A3232" s="861">
        <v>41415</v>
      </c>
      <c r="B3232" s="861" t="s">
        <v>12850</v>
      </c>
      <c r="C3232" s="861" t="s">
        <v>1844</v>
      </c>
      <c r="D3232" s="862">
        <v>29.41</v>
      </c>
    </row>
    <row r="3233" spans="1:4">
      <c r="A3233" s="861">
        <v>37514</v>
      </c>
      <c r="B3233" s="861" t="s">
        <v>12851</v>
      </c>
      <c r="C3233" s="861" t="s">
        <v>1844</v>
      </c>
      <c r="D3233" s="862">
        <v>189750</v>
      </c>
    </row>
    <row r="3234" spans="1:4">
      <c r="A3234" s="861">
        <v>37519</v>
      </c>
      <c r="B3234" s="861" t="s">
        <v>12852</v>
      </c>
      <c r="C3234" s="861" t="s">
        <v>1844</v>
      </c>
      <c r="D3234" s="862">
        <v>292839.92</v>
      </c>
    </row>
    <row r="3235" spans="1:4">
      <c r="A3235" s="861">
        <v>37520</v>
      </c>
      <c r="B3235" s="861" t="s">
        <v>12853</v>
      </c>
      <c r="C3235" s="861" t="s">
        <v>1844</v>
      </c>
      <c r="D3235" s="862">
        <v>288039.26</v>
      </c>
    </row>
    <row r="3236" spans="1:4">
      <c r="A3236" s="861">
        <v>37521</v>
      </c>
      <c r="B3236" s="861" t="s">
        <v>12854</v>
      </c>
      <c r="C3236" s="861" t="s">
        <v>1844</v>
      </c>
      <c r="D3236" s="862">
        <v>351407.91</v>
      </c>
    </row>
    <row r="3237" spans="1:4">
      <c r="A3237" s="861">
        <v>37522</v>
      </c>
      <c r="B3237" s="861" t="s">
        <v>12855</v>
      </c>
      <c r="C3237" s="861" t="s">
        <v>1844</v>
      </c>
      <c r="D3237" s="862">
        <v>361980.28</v>
      </c>
    </row>
    <row r="3238" spans="1:4">
      <c r="A3238" s="861">
        <v>21109</v>
      </c>
      <c r="B3238" s="861" t="s">
        <v>12856</v>
      </c>
      <c r="C3238" s="861" t="s">
        <v>1844</v>
      </c>
      <c r="D3238" s="862">
        <v>49.05</v>
      </c>
    </row>
    <row r="3239" spans="1:4">
      <c r="A3239" s="861">
        <v>11769</v>
      </c>
      <c r="B3239" s="861" t="s">
        <v>12857</v>
      </c>
      <c r="C3239" s="861" t="s">
        <v>1844</v>
      </c>
      <c r="D3239" s="862">
        <v>320.05</v>
      </c>
    </row>
    <row r="3240" spans="1:4">
      <c r="A3240" s="861">
        <v>36793</v>
      </c>
      <c r="B3240" s="861" t="s">
        <v>12858</v>
      </c>
      <c r="C3240" s="861" t="s">
        <v>1844</v>
      </c>
      <c r="D3240" s="862">
        <v>724.21</v>
      </c>
    </row>
    <row r="3241" spans="1:4">
      <c r="A3241" s="861">
        <v>37546</v>
      </c>
      <c r="B3241" s="861" t="s">
        <v>12859</v>
      </c>
      <c r="C3241" s="861" t="s">
        <v>1844</v>
      </c>
      <c r="D3241" s="862">
        <v>12955.86</v>
      </c>
    </row>
    <row r="3242" spans="1:4">
      <c r="A3242" s="861">
        <v>37544</v>
      </c>
      <c r="B3242" s="861" t="s">
        <v>12860</v>
      </c>
      <c r="C3242" s="861" t="s">
        <v>1844</v>
      </c>
      <c r="D3242" s="862">
        <v>13703</v>
      </c>
    </row>
    <row r="3243" spans="1:4">
      <c r="A3243" s="861">
        <v>37545</v>
      </c>
      <c r="B3243" s="861" t="s">
        <v>12861</v>
      </c>
      <c r="C3243" s="861" t="s">
        <v>1844</v>
      </c>
      <c r="D3243" s="862">
        <v>16304.74</v>
      </c>
    </row>
    <row r="3244" spans="1:4">
      <c r="A3244" s="861">
        <v>11771</v>
      </c>
      <c r="B3244" s="861" t="s">
        <v>12862</v>
      </c>
      <c r="C3244" s="861" t="s">
        <v>1844</v>
      </c>
      <c r="D3244" s="862">
        <v>392.01</v>
      </c>
    </row>
    <row r="3245" spans="1:4">
      <c r="A3245" s="861">
        <v>39919</v>
      </c>
      <c r="B3245" s="861" t="s">
        <v>12863</v>
      </c>
      <c r="C3245" s="861" t="s">
        <v>1844</v>
      </c>
      <c r="D3245" s="862">
        <v>64851.27</v>
      </c>
    </row>
    <row r="3246" spans="1:4">
      <c r="A3246" s="861">
        <v>38385</v>
      </c>
      <c r="B3246" s="861" t="s">
        <v>12864</v>
      </c>
      <c r="C3246" s="861" t="s">
        <v>1844</v>
      </c>
      <c r="D3246" s="862">
        <v>48.23</v>
      </c>
    </row>
    <row r="3247" spans="1:4">
      <c r="A3247" s="861">
        <v>37587</v>
      </c>
      <c r="B3247" s="861" t="s">
        <v>12865</v>
      </c>
      <c r="C3247" s="861" t="s">
        <v>1844</v>
      </c>
      <c r="D3247" s="862">
        <v>422.5</v>
      </c>
    </row>
    <row r="3248" spans="1:4">
      <c r="A3248" s="861">
        <v>36800</v>
      </c>
      <c r="B3248" s="861" t="s">
        <v>12866</v>
      </c>
      <c r="C3248" s="861" t="s">
        <v>1844</v>
      </c>
      <c r="D3248" s="862">
        <v>192.31</v>
      </c>
    </row>
    <row r="3249" spans="1:4">
      <c r="A3249" s="861">
        <v>11561</v>
      </c>
      <c r="B3249" s="861" t="s">
        <v>12867</v>
      </c>
      <c r="C3249" s="861" t="s">
        <v>1844</v>
      </c>
      <c r="D3249" s="862">
        <v>248.85</v>
      </c>
    </row>
    <row r="3250" spans="1:4">
      <c r="A3250" s="861">
        <v>43604</v>
      </c>
      <c r="B3250" s="861" t="s">
        <v>12868</v>
      </c>
      <c r="C3250" s="861" t="s">
        <v>1844</v>
      </c>
      <c r="D3250" s="862">
        <v>132.66</v>
      </c>
    </row>
    <row r="3251" spans="1:4">
      <c r="A3251" s="861">
        <v>11560</v>
      </c>
      <c r="B3251" s="861" t="s">
        <v>12869</v>
      </c>
      <c r="C3251" s="861" t="s">
        <v>1844</v>
      </c>
      <c r="D3251" s="862">
        <v>192.07</v>
      </c>
    </row>
    <row r="3252" spans="1:4">
      <c r="A3252" s="861">
        <v>11499</v>
      </c>
      <c r="B3252" s="861" t="s">
        <v>12870</v>
      </c>
      <c r="C3252" s="861" t="s">
        <v>1844</v>
      </c>
      <c r="D3252" s="862">
        <v>732.72</v>
      </c>
    </row>
    <row r="3253" spans="1:4">
      <c r="A3253" s="861">
        <v>34761</v>
      </c>
      <c r="B3253" s="861" t="s">
        <v>12871</v>
      </c>
      <c r="C3253" s="861" t="s">
        <v>9784</v>
      </c>
      <c r="D3253" s="862">
        <v>13.86</v>
      </c>
    </row>
    <row r="3254" spans="1:4">
      <c r="A3254" s="861">
        <v>40924</v>
      </c>
      <c r="B3254" s="861" t="s">
        <v>12872</v>
      </c>
      <c r="C3254" s="861" t="s">
        <v>9786</v>
      </c>
      <c r="D3254" s="862">
        <v>2447.66</v>
      </c>
    </row>
    <row r="3255" spans="1:4">
      <c r="A3255" s="861">
        <v>40983</v>
      </c>
      <c r="B3255" s="861" t="s">
        <v>12873</v>
      </c>
      <c r="C3255" s="861" t="s">
        <v>9786</v>
      </c>
      <c r="D3255" s="862">
        <v>1717.9</v>
      </c>
    </row>
    <row r="3256" spans="1:4">
      <c r="A3256" s="861">
        <v>44497</v>
      </c>
      <c r="B3256" s="861" t="s">
        <v>12874</v>
      </c>
      <c r="C3256" s="861" t="s">
        <v>9784</v>
      </c>
      <c r="D3256" s="862">
        <v>9.7200000000000006</v>
      </c>
    </row>
    <row r="3257" spans="1:4">
      <c r="A3257" s="861">
        <v>2437</v>
      </c>
      <c r="B3257" s="861" t="s">
        <v>12875</v>
      </c>
      <c r="C3257" s="861" t="s">
        <v>9784</v>
      </c>
      <c r="D3257" s="862">
        <v>15.44</v>
      </c>
    </row>
    <row r="3258" spans="1:4">
      <c r="A3258" s="861">
        <v>40921</v>
      </c>
      <c r="B3258" s="861" t="s">
        <v>12876</v>
      </c>
      <c r="C3258" s="861" t="s">
        <v>9786</v>
      </c>
      <c r="D3258" s="862">
        <v>2728.37</v>
      </c>
    </row>
    <row r="3259" spans="1:4">
      <c r="A3259" s="861">
        <v>14252</v>
      </c>
      <c r="B3259" s="861" t="s">
        <v>12877</v>
      </c>
      <c r="C3259" s="861" t="s">
        <v>1844</v>
      </c>
      <c r="D3259" s="862">
        <v>2316.27</v>
      </c>
    </row>
    <row r="3260" spans="1:4">
      <c r="A3260" s="861">
        <v>730</v>
      </c>
      <c r="B3260" s="861" t="s">
        <v>12878</v>
      </c>
      <c r="C3260" s="861" t="s">
        <v>1844</v>
      </c>
      <c r="D3260" s="862">
        <v>6188.63</v>
      </c>
    </row>
    <row r="3261" spans="1:4">
      <c r="A3261" s="861">
        <v>723</v>
      </c>
      <c r="B3261" s="861" t="s">
        <v>12879</v>
      </c>
      <c r="C3261" s="861" t="s">
        <v>1844</v>
      </c>
      <c r="D3261" s="862">
        <v>3075.97</v>
      </c>
    </row>
    <row r="3262" spans="1:4">
      <c r="A3262" s="861">
        <v>36502</v>
      </c>
      <c r="B3262" s="861" t="s">
        <v>12880</v>
      </c>
      <c r="C3262" s="861" t="s">
        <v>1844</v>
      </c>
      <c r="D3262" s="862">
        <v>2891.04</v>
      </c>
    </row>
    <row r="3263" spans="1:4">
      <c r="A3263" s="861">
        <v>36503</v>
      </c>
      <c r="B3263" s="861" t="s">
        <v>12881</v>
      </c>
      <c r="C3263" s="861" t="s">
        <v>1844</v>
      </c>
      <c r="D3263" s="862">
        <v>3565</v>
      </c>
    </row>
    <row r="3264" spans="1:4">
      <c r="A3264" s="861">
        <v>4090</v>
      </c>
      <c r="B3264" s="861" t="s">
        <v>12882</v>
      </c>
      <c r="C3264" s="861" t="s">
        <v>1844</v>
      </c>
      <c r="D3264" s="862">
        <v>859500</v>
      </c>
    </row>
    <row r="3265" spans="1:4">
      <c r="A3265" s="861">
        <v>13227</v>
      </c>
      <c r="B3265" s="861" t="s">
        <v>12883</v>
      </c>
      <c r="C3265" s="861" t="s">
        <v>1844</v>
      </c>
      <c r="D3265" s="862">
        <v>1068035.92</v>
      </c>
    </row>
    <row r="3266" spans="1:4">
      <c r="A3266" s="861">
        <v>10597</v>
      </c>
      <c r="B3266" s="861" t="s">
        <v>12884</v>
      </c>
      <c r="C3266" s="861" t="s">
        <v>1844</v>
      </c>
      <c r="D3266" s="862">
        <v>1124245.5900000001</v>
      </c>
    </row>
    <row r="3267" spans="1:4">
      <c r="A3267" s="861">
        <v>39628</v>
      </c>
      <c r="B3267" s="861" t="s">
        <v>12885</v>
      </c>
      <c r="C3267" s="861" t="s">
        <v>1844</v>
      </c>
      <c r="D3267" s="862">
        <v>4094.61</v>
      </c>
    </row>
    <row r="3268" spans="1:4">
      <c r="A3268" s="861">
        <v>39404</v>
      </c>
      <c r="B3268" s="861" t="s">
        <v>12886</v>
      </c>
      <c r="C3268" s="861" t="s">
        <v>1844</v>
      </c>
      <c r="D3268" s="862">
        <v>2030.38</v>
      </c>
    </row>
    <row r="3269" spans="1:4">
      <c r="A3269" s="861">
        <v>39402</v>
      </c>
      <c r="B3269" s="861" t="s">
        <v>12887</v>
      </c>
      <c r="C3269" s="861" t="s">
        <v>1844</v>
      </c>
      <c r="D3269" s="862">
        <v>1672.65</v>
      </c>
    </row>
    <row r="3270" spans="1:4">
      <c r="A3270" s="861">
        <v>39403</v>
      </c>
      <c r="B3270" s="861" t="s">
        <v>12888</v>
      </c>
      <c r="C3270" s="861" t="s">
        <v>1844</v>
      </c>
      <c r="D3270" s="862">
        <v>1636.26</v>
      </c>
    </row>
    <row r="3271" spans="1:4">
      <c r="A3271" s="861">
        <v>4093</v>
      </c>
      <c r="B3271" s="861" t="s">
        <v>12889</v>
      </c>
      <c r="C3271" s="861" t="s">
        <v>9784</v>
      </c>
      <c r="D3271" s="862">
        <v>11.29</v>
      </c>
    </row>
    <row r="3272" spans="1:4">
      <c r="A3272" s="861">
        <v>10512</v>
      </c>
      <c r="B3272" s="861" t="s">
        <v>12890</v>
      </c>
      <c r="C3272" s="861" t="s">
        <v>9786</v>
      </c>
      <c r="D3272" s="862">
        <v>1994.37</v>
      </c>
    </row>
    <row r="3273" spans="1:4">
      <c r="A3273" s="861">
        <v>20020</v>
      </c>
      <c r="B3273" s="861" t="s">
        <v>12891</v>
      </c>
      <c r="C3273" s="861" t="s">
        <v>9784</v>
      </c>
      <c r="D3273" s="862">
        <v>10.64</v>
      </c>
    </row>
    <row r="3274" spans="1:4">
      <c r="A3274" s="861">
        <v>41038</v>
      </c>
      <c r="B3274" s="861" t="s">
        <v>12892</v>
      </c>
      <c r="C3274" s="861" t="s">
        <v>9786</v>
      </c>
      <c r="D3274" s="862">
        <v>1881.2</v>
      </c>
    </row>
    <row r="3275" spans="1:4">
      <c r="A3275" s="861">
        <v>4094</v>
      </c>
      <c r="B3275" s="861" t="s">
        <v>12893</v>
      </c>
      <c r="C3275" s="861" t="s">
        <v>9784</v>
      </c>
      <c r="D3275" s="862">
        <v>15.07</v>
      </c>
    </row>
    <row r="3276" spans="1:4">
      <c r="A3276" s="861">
        <v>40988</v>
      </c>
      <c r="B3276" s="861" t="s">
        <v>12894</v>
      </c>
      <c r="C3276" s="861" t="s">
        <v>9786</v>
      </c>
      <c r="D3276" s="862">
        <v>2663.35</v>
      </c>
    </row>
    <row r="3277" spans="1:4">
      <c r="A3277" s="861">
        <v>4095</v>
      </c>
      <c r="B3277" s="861" t="s">
        <v>12895</v>
      </c>
      <c r="C3277" s="861" t="s">
        <v>9784</v>
      </c>
      <c r="D3277" s="862">
        <v>10.45</v>
      </c>
    </row>
    <row r="3278" spans="1:4">
      <c r="A3278" s="861">
        <v>40990</v>
      </c>
      <c r="B3278" s="861" t="s">
        <v>12896</v>
      </c>
      <c r="C3278" s="861" t="s">
        <v>9786</v>
      </c>
      <c r="D3278" s="862">
        <v>1848.15</v>
      </c>
    </row>
    <row r="3279" spans="1:4">
      <c r="A3279" s="861">
        <v>4097</v>
      </c>
      <c r="B3279" s="861" t="s">
        <v>12897</v>
      </c>
      <c r="C3279" s="861" t="s">
        <v>9784</v>
      </c>
      <c r="D3279" s="862">
        <v>12.3</v>
      </c>
    </row>
    <row r="3280" spans="1:4">
      <c r="A3280" s="861">
        <v>40994</v>
      </c>
      <c r="B3280" s="861" t="s">
        <v>12898</v>
      </c>
      <c r="C3280" s="861" t="s">
        <v>9786</v>
      </c>
      <c r="D3280" s="862">
        <v>2175.85</v>
      </c>
    </row>
    <row r="3281" spans="1:4">
      <c r="A3281" s="861">
        <v>4096</v>
      </c>
      <c r="B3281" s="861" t="s">
        <v>12899</v>
      </c>
      <c r="C3281" s="861" t="s">
        <v>9784</v>
      </c>
      <c r="D3281" s="862">
        <v>13.21</v>
      </c>
    </row>
    <row r="3282" spans="1:4">
      <c r="A3282" s="861">
        <v>40992</v>
      </c>
      <c r="B3282" s="861" t="s">
        <v>12900</v>
      </c>
      <c r="C3282" s="861" t="s">
        <v>9786</v>
      </c>
      <c r="D3282" s="862">
        <v>2335.04</v>
      </c>
    </row>
    <row r="3283" spans="1:4">
      <c r="A3283" s="861">
        <v>4114</v>
      </c>
      <c r="B3283" s="861" t="s">
        <v>12901</v>
      </c>
      <c r="C3283" s="861" t="s">
        <v>1844</v>
      </c>
      <c r="D3283" s="862">
        <v>76.989999999999995</v>
      </c>
    </row>
    <row r="3284" spans="1:4">
      <c r="A3284" s="861">
        <v>36797</v>
      </c>
      <c r="B3284" s="861" t="s">
        <v>12902</v>
      </c>
      <c r="C3284" s="861" t="s">
        <v>1844</v>
      </c>
      <c r="D3284" s="862">
        <v>68.55</v>
      </c>
    </row>
    <row r="3285" spans="1:4">
      <c r="A3285" s="861">
        <v>4107</v>
      </c>
      <c r="B3285" s="861" t="s">
        <v>12903</v>
      </c>
      <c r="C3285" s="861" t="s">
        <v>1844</v>
      </c>
      <c r="D3285" s="862">
        <v>64.64</v>
      </c>
    </row>
    <row r="3286" spans="1:4">
      <c r="A3286" s="861">
        <v>4102</v>
      </c>
      <c r="B3286" s="861" t="s">
        <v>12904</v>
      </c>
      <c r="C3286" s="861" t="s">
        <v>1844</v>
      </c>
      <c r="D3286" s="862">
        <v>78.900000000000006</v>
      </c>
    </row>
    <row r="3287" spans="1:4">
      <c r="A3287" s="861">
        <v>36799</v>
      </c>
      <c r="B3287" s="861" t="s">
        <v>12905</v>
      </c>
      <c r="C3287" s="861" t="s">
        <v>1844</v>
      </c>
      <c r="D3287" s="862">
        <v>66.540000000000006</v>
      </c>
    </row>
    <row r="3288" spans="1:4">
      <c r="A3288" s="861">
        <v>2747</v>
      </c>
      <c r="B3288" s="861" t="s">
        <v>12906</v>
      </c>
      <c r="C3288" s="861" t="s">
        <v>1925</v>
      </c>
      <c r="D3288" s="862">
        <v>29.74</v>
      </c>
    </row>
    <row r="3289" spans="1:4">
      <c r="A3289" s="861">
        <v>21138</v>
      </c>
      <c r="B3289" s="861" t="s">
        <v>12907</v>
      </c>
      <c r="C3289" s="861" t="s">
        <v>1925</v>
      </c>
      <c r="D3289" s="862">
        <v>9.43</v>
      </c>
    </row>
    <row r="3290" spans="1:4">
      <c r="A3290" s="861">
        <v>10826</v>
      </c>
      <c r="B3290" s="861" t="s">
        <v>12908</v>
      </c>
      <c r="C3290" s="861" t="s">
        <v>1844</v>
      </c>
      <c r="D3290" s="862">
        <v>86.2</v>
      </c>
    </row>
    <row r="3291" spans="1:4">
      <c r="A3291" s="861">
        <v>365</v>
      </c>
      <c r="B3291" s="861" t="s">
        <v>12909</v>
      </c>
      <c r="C3291" s="861" t="s">
        <v>1844</v>
      </c>
      <c r="D3291" s="862">
        <v>53.44</v>
      </c>
    </row>
    <row r="3292" spans="1:4">
      <c r="A3292" s="861">
        <v>38639</v>
      </c>
      <c r="B3292" s="861" t="s">
        <v>12910</v>
      </c>
      <c r="C3292" s="861" t="s">
        <v>1844</v>
      </c>
      <c r="D3292" s="862">
        <v>206.89</v>
      </c>
    </row>
    <row r="3293" spans="1:4">
      <c r="A3293" s="861">
        <v>38640</v>
      </c>
      <c r="B3293" s="861" t="s">
        <v>12911</v>
      </c>
      <c r="C3293" s="861" t="s">
        <v>1844</v>
      </c>
      <c r="D3293" s="862">
        <v>3.1</v>
      </c>
    </row>
    <row r="3294" spans="1:4">
      <c r="A3294" s="861">
        <v>358</v>
      </c>
      <c r="B3294" s="861" t="s">
        <v>12912</v>
      </c>
      <c r="C3294" s="861" t="s">
        <v>1844</v>
      </c>
      <c r="D3294" s="862">
        <v>63.79</v>
      </c>
    </row>
    <row r="3295" spans="1:4">
      <c r="A3295" s="861">
        <v>359</v>
      </c>
      <c r="B3295" s="861" t="s">
        <v>12913</v>
      </c>
      <c r="C3295" s="861" t="s">
        <v>1844</v>
      </c>
      <c r="D3295" s="862">
        <v>131.03</v>
      </c>
    </row>
    <row r="3296" spans="1:4">
      <c r="A3296" s="861">
        <v>38641</v>
      </c>
      <c r="B3296" s="861" t="s">
        <v>12914</v>
      </c>
      <c r="C3296" s="861" t="s">
        <v>1844</v>
      </c>
      <c r="D3296" s="862">
        <v>129.31</v>
      </c>
    </row>
    <row r="3297" spans="1:4">
      <c r="A3297" s="861">
        <v>360</v>
      </c>
      <c r="B3297" s="861" t="s">
        <v>12915</v>
      </c>
      <c r="C3297" s="861" t="s">
        <v>1844</v>
      </c>
      <c r="D3297" s="862">
        <v>3</v>
      </c>
    </row>
    <row r="3298" spans="1:4">
      <c r="A3298" s="861">
        <v>42430</v>
      </c>
      <c r="B3298" s="861" t="s">
        <v>12916</v>
      </c>
      <c r="C3298" s="861" t="s">
        <v>1844</v>
      </c>
      <c r="D3298" s="862">
        <v>5649.42</v>
      </c>
    </row>
    <row r="3299" spans="1:4">
      <c r="A3299" s="861">
        <v>4214</v>
      </c>
      <c r="B3299" s="861" t="s">
        <v>12917</v>
      </c>
      <c r="C3299" s="861" t="s">
        <v>1844</v>
      </c>
      <c r="D3299" s="862">
        <v>9.8800000000000008</v>
      </c>
    </row>
    <row r="3300" spans="1:4">
      <c r="A3300" s="861">
        <v>4215</v>
      </c>
      <c r="B3300" s="861" t="s">
        <v>12918</v>
      </c>
      <c r="C3300" s="861" t="s">
        <v>1844</v>
      </c>
      <c r="D3300" s="862">
        <v>6.5</v>
      </c>
    </row>
    <row r="3301" spans="1:4">
      <c r="A3301" s="861">
        <v>4210</v>
      </c>
      <c r="B3301" s="861" t="s">
        <v>12919</v>
      </c>
      <c r="C3301" s="861" t="s">
        <v>1844</v>
      </c>
      <c r="D3301" s="862">
        <v>1.0900000000000001</v>
      </c>
    </row>
    <row r="3302" spans="1:4">
      <c r="A3302" s="861">
        <v>4212</v>
      </c>
      <c r="B3302" s="861" t="s">
        <v>12920</v>
      </c>
      <c r="C3302" s="861" t="s">
        <v>1844</v>
      </c>
      <c r="D3302" s="862">
        <v>3.14</v>
      </c>
    </row>
    <row r="3303" spans="1:4">
      <c r="A3303" s="861">
        <v>4213</v>
      </c>
      <c r="B3303" s="861" t="s">
        <v>12921</v>
      </c>
      <c r="C3303" s="861" t="s">
        <v>1844</v>
      </c>
      <c r="D3303" s="862">
        <v>14.03</v>
      </c>
    </row>
    <row r="3304" spans="1:4">
      <c r="A3304" s="861">
        <v>4211</v>
      </c>
      <c r="B3304" s="861" t="s">
        <v>12922</v>
      </c>
      <c r="C3304" s="861" t="s">
        <v>1844</v>
      </c>
      <c r="D3304" s="862">
        <v>1.57</v>
      </c>
    </row>
    <row r="3305" spans="1:4">
      <c r="A3305" s="861">
        <v>4209</v>
      </c>
      <c r="B3305" s="861" t="s">
        <v>12923</v>
      </c>
      <c r="C3305" s="861" t="s">
        <v>1844</v>
      </c>
      <c r="D3305" s="862">
        <v>18.05</v>
      </c>
    </row>
    <row r="3306" spans="1:4">
      <c r="A3306" s="861">
        <v>4180</v>
      </c>
      <c r="B3306" s="861" t="s">
        <v>12924</v>
      </c>
      <c r="C3306" s="861" t="s">
        <v>1844</v>
      </c>
      <c r="D3306" s="862">
        <v>13.59</v>
      </c>
    </row>
    <row r="3307" spans="1:4">
      <c r="A3307" s="861">
        <v>4177</v>
      </c>
      <c r="B3307" s="861" t="s">
        <v>12925</v>
      </c>
      <c r="C3307" s="861" t="s">
        <v>1844</v>
      </c>
      <c r="D3307" s="862">
        <v>4.51</v>
      </c>
    </row>
    <row r="3308" spans="1:4">
      <c r="A3308" s="861">
        <v>4179</v>
      </c>
      <c r="B3308" s="861" t="s">
        <v>12926</v>
      </c>
      <c r="C3308" s="861" t="s">
        <v>1844</v>
      </c>
      <c r="D3308" s="862">
        <v>9.23</v>
      </c>
    </row>
    <row r="3309" spans="1:4">
      <c r="A3309" s="861">
        <v>4208</v>
      </c>
      <c r="B3309" s="861" t="s">
        <v>12927</v>
      </c>
      <c r="C3309" s="861" t="s">
        <v>1844</v>
      </c>
      <c r="D3309" s="862">
        <v>42.96</v>
      </c>
    </row>
    <row r="3310" spans="1:4">
      <c r="A3310" s="861">
        <v>4181</v>
      </c>
      <c r="B3310" s="861" t="s">
        <v>12928</v>
      </c>
      <c r="C3310" s="861" t="s">
        <v>1844</v>
      </c>
      <c r="D3310" s="862">
        <v>28.07</v>
      </c>
    </row>
    <row r="3311" spans="1:4">
      <c r="A3311" s="861">
        <v>4178</v>
      </c>
      <c r="B3311" s="861" t="s">
        <v>12929</v>
      </c>
      <c r="C3311" s="861" t="s">
        <v>1844</v>
      </c>
      <c r="D3311" s="862">
        <v>6.25</v>
      </c>
    </row>
    <row r="3312" spans="1:4">
      <c r="A3312" s="861">
        <v>4182</v>
      </c>
      <c r="B3312" s="861" t="s">
        <v>12930</v>
      </c>
      <c r="C3312" s="861" t="s">
        <v>1844</v>
      </c>
      <c r="D3312" s="862">
        <v>69.88</v>
      </c>
    </row>
    <row r="3313" spans="1:4">
      <c r="A3313" s="861">
        <v>4183</v>
      </c>
      <c r="B3313" s="861" t="s">
        <v>12931</v>
      </c>
      <c r="C3313" s="861" t="s">
        <v>1844</v>
      </c>
      <c r="D3313" s="862">
        <v>112.51</v>
      </c>
    </row>
    <row r="3314" spans="1:4">
      <c r="A3314" s="861">
        <v>4184</v>
      </c>
      <c r="B3314" s="861" t="s">
        <v>12932</v>
      </c>
      <c r="C3314" s="861" t="s">
        <v>1844</v>
      </c>
      <c r="D3314" s="862">
        <v>248.36</v>
      </c>
    </row>
    <row r="3315" spans="1:4">
      <c r="A3315" s="861">
        <v>4185</v>
      </c>
      <c r="B3315" s="861" t="s">
        <v>12933</v>
      </c>
      <c r="C3315" s="861" t="s">
        <v>1844</v>
      </c>
      <c r="D3315" s="862">
        <v>412.66</v>
      </c>
    </row>
    <row r="3316" spans="1:4">
      <c r="A3316" s="861">
        <v>4205</v>
      </c>
      <c r="B3316" s="861" t="s">
        <v>12934</v>
      </c>
      <c r="C3316" s="861" t="s">
        <v>1844</v>
      </c>
      <c r="D3316" s="862">
        <v>23.83</v>
      </c>
    </row>
    <row r="3317" spans="1:4">
      <c r="A3317" s="861">
        <v>4192</v>
      </c>
      <c r="B3317" s="861" t="s">
        <v>12935</v>
      </c>
      <c r="C3317" s="861" t="s">
        <v>1844</v>
      </c>
      <c r="D3317" s="862">
        <v>23.83</v>
      </c>
    </row>
    <row r="3318" spans="1:4">
      <c r="A3318" s="861">
        <v>4191</v>
      </c>
      <c r="B3318" s="861" t="s">
        <v>12936</v>
      </c>
      <c r="C3318" s="861" t="s">
        <v>1844</v>
      </c>
      <c r="D3318" s="862">
        <v>23.83</v>
      </c>
    </row>
    <row r="3319" spans="1:4">
      <c r="A3319" s="861">
        <v>4207</v>
      </c>
      <c r="B3319" s="861" t="s">
        <v>12937</v>
      </c>
      <c r="C3319" s="861" t="s">
        <v>1844</v>
      </c>
      <c r="D3319" s="862">
        <v>19.18</v>
      </c>
    </row>
    <row r="3320" spans="1:4">
      <c r="A3320" s="861">
        <v>4206</v>
      </c>
      <c r="B3320" s="861" t="s">
        <v>12938</v>
      </c>
      <c r="C3320" s="861" t="s">
        <v>1844</v>
      </c>
      <c r="D3320" s="862">
        <v>18.62</v>
      </c>
    </row>
    <row r="3321" spans="1:4">
      <c r="A3321" s="861">
        <v>4190</v>
      </c>
      <c r="B3321" s="861" t="s">
        <v>12939</v>
      </c>
      <c r="C3321" s="861" t="s">
        <v>1844</v>
      </c>
      <c r="D3321" s="862">
        <v>18.62</v>
      </c>
    </row>
    <row r="3322" spans="1:4">
      <c r="A3322" s="861">
        <v>4186</v>
      </c>
      <c r="B3322" s="861" t="s">
        <v>12940</v>
      </c>
      <c r="C3322" s="861" t="s">
        <v>1844</v>
      </c>
      <c r="D3322" s="862">
        <v>5.5</v>
      </c>
    </row>
    <row r="3323" spans="1:4">
      <c r="A3323" s="861">
        <v>4188</v>
      </c>
      <c r="B3323" s="861" t="s">
        <v>12941</v>
      </c>
      <c r="C3323" s="861" t="s">
        <v>1844</v>
      </c>
      <c r="D3323" s="862">
        <v>11.24</v>
      </c>
    </row>
    <row r="3324" spans="1:4">
      <c r="A3324" s="861">
        <v>4189</v>
      </c>
      <c r="B3324" s="861" t="s">
        <v>12942</v>
      </c>
      <c r="C3324" s="861" t="s">
        <v>1844</v>
      </c>
      <c r="D3324" s="862">
        <v>11.24</v>
      </c>
    </row>
    <row r="3325" spans="1:4">
      <c r="A3325" s="861">
        <v>4197</v>
      </c>
      <c r="B3325" s="861" t="s">
        <v>12943</v>
      </c>
      <c r="C3325" s="861" t="s">
        <v>1844</v>
      </c>
      <c r="D3325" s="862">
        <v>59.5</v>
      </c>
    </row>
    <row r="3326" spans="1:4">
      <c r="A3326" s="861">
        <v>4194</v>
      </c>
      <c r="B3326" s="861" t="s">
        <v>12944</v>
      </c>
      <c r="C3326" s="861" t="s">
        <v>1844</v>
      </c>
      <c r="D3326" s="862">
        <v>35.96</v>
      </c>
    </row>
    <row r="3327" spans="1:4">
      <c r="A3327" s="861">
        <v>4193</v>
      </c>
      <c r="B3327" s="861" t="s">
        <v>12945</v>
      </c>
      <c r="C3327" s="861" t="s">
        <v>1844</v>
      </c>
      <c r="D3327" s="862">
        <v>35.96</v>
      </c>
    </row>
    <row r="3328" spans="1:4">
      <c r="A3328" s="861">
        <v>4204</v>
      </c>
      <c r="B3328" s="861" t="s">
        <v>12946</v>
      </c>
      <c r="C3328" s="861" t="s">
        <v>1844</v>
      </c>
      <c r="D3328" s="862">
        <v>35.96</v>
      </c>
    </row>
    <row r="3329" spans="1:4">
      <c r="A3329" s="861">
        <v>4187</v>
      </c>
      <c r="B3329" s="861" t="s">
        <v>12947</v>
      </c>
      <c r="C3329" s="861" t="s">
        <v>1844</v>
      </c>
      <c r="D3329" s="862">
        <v>7.16</v>
      </c>
    </row>
    <row r="3330" spans="1:4">
      <c r="A3330" s="861">
        <v>4202</v>
      </c>
      <c r="B3330" s="861" t="s">
        <v>12948</v>
      </c>
      <c r="C3330" s="861" t="s">
        <v>1844</v>
      </c>
      <c r="D3330" s="862">
        <v>108.68</v>
      </c>
    </row>
    <row r="3331" spans="1:4">
      <c r="A3331" s="861">
        <v>4203</v>
      </c>
      <c r="B3331" s="861" t="s">
        <v>12949</v>
      </c>
      <c r="C3331" s="861" t="s">
        <v>1844</v>
      </c>
      <c r="D3331" s="862">
        <v>95.98</v>
      </c>
    </row>
    <row r="3332" spans="1:4">
      <c r="A3332" s="861">
        <v>40368</v>
      </c>
      <c r="B3332" s="861" t="s">
        <v>12950</v>
      </c>
      <c r="C3332" s="861" t="s">
        <v>1844</v>
      </c>
      <c r="D3332" s="862">
        <v>55.76</v>
      </c>
    </row>
    <row r="3333" spans="1:4">
      <c r="A3333" s="861">
        <v>40365</v>
      </c>
      <c r="B3333" s="861" t="s">
        <v>12951</v>
      </c>
      <c r="C3333" s="861" t="s">
        <v>1844</v>
      </c>
      <c r="D3333" s="862">
        <v>37.619999999999997</v>
      </c>
    </row>
    <row r="3334" spans="1:4">
      <c r="A3334" s="861">
        <v>40356</v>
      </c>
      <c r="B3334" s="861" t="s">
        <v>12952</v>
      </c>
      <c r="C3334" s="861" t="s">
        <v>1844</v>
      </c>
      <c r="D3334" s="862">
        <v>12.85</v>
      </c>
    </row>
    <row r="3335" spans="1:4">
      <c r="A3335" s="861">
        <v>40362</v>
      </c>
      <c r="B3335" s="861" t="s">
        <v>12953</v>
      </c>
      <c r="C3335" s="861" t="s">
        <v>1844</v>
      </c>
      <c r="D3335" s="862">
        <v>24.92</v>
      </c>
    </row>
    <row r="3336" spans="1:4">
      <c r="A3336" s="861">
        <v>40374</v>
      </c>
      <c r="B3336" s="861" t="s">
        <v>12954</v>
      </c>
      <c r="C3336" s="861" t="s">
        <v>1844</v>
      </c>
      <c r="D3336" s="862">
        <v>145.75</v>
      </c>
    </row>
    <row r="3337" spans="1:4">
      <c r="A3337" s="861">
        <v>40371</v>
      </c>
      <c r="B3337" s="861" t="s">
        <v>12955</v>
      </c>
      <c r="C3337" s="861" t="s">
        <v>1844</v>
      </c>
      <c r="D3337" s="862">
        <v>91.74</v>
      </c>
    </row>
    <row r="3338" spans="1:4">
      <c r="A3338" s="861">
        <v>40359</v>
      </c>
      <c r="B3338" s="861" t="s">
        <v>12956</v>
      </c>
      <c r="C3338" s="861" t="s">
        <v>1844</v>
      </c>
      <c r="D3338" s="862">
        <v>16.600000000000001</v>
      </c>
    </row>
    <row r="3339" spans="1:4">
      <c r="A3339" s="861">
        <v>7595</v>
      </c>
      <c r="B3339" s="861" t="s">
        <v>12957</v>
      </c>
      <c r="C3339" s="861" t="s">
        <v>9784</v>
      </c>
      <c r="D3339" s="862">
        <v>7.05</v>
      </c>
    </row>
    <row r="3340" spans="1:4">
      <c r="A3340" s="861">
        <v>41094</v>
      </c>
      <c r="B3340" s="861" t="s">
        <v>12958</v>
      </c>
      <c r="C3340" s="861" t="s">
        <v>9786</v>
      </c>
      <c r="D3340" s="862">
        <v>1247.57</v>
      </c>
    </row>
    <row r="3341" spans="1:4">
      <c r="A3341" s="861">
        <v>39609</v>
      </c>
      <c r="B3341" s="861" t="s">
        <v>12959</v>
      </c>
      <c r="C3341" s="861" t="s">
        <v>1844</v>
      </c>
      <c r="D3341" s="862">
        <v>46816.85</v>
      </c>
    </row>
    <row r="3342" spans="1:4">
      <c r="A3342" s="861">
        <v>39610</v>
      </c>
      <c r="B3342" s="861" t="s">
        <v>12960</v>
      </c>
      <c r="C3342" s="861" t="s">
        <v>1844</v>
      </c>
      <c r="D3342" s="862">
        <v>68337.990000000005</v>
      </c>
    </row>
    <row r="3343" spans="1:4">
      <c r="A3343" s="861">
        <v>39611</v>
      </c>
      <c r="B3343" s="861" t="s">
        <v>12961</v>
      </c>
      <c r="C3343" s="861" t="s">
        <v>1844</v>
      </c>
      <c r="D3343" s="862">
        <v>82700.160000000003</v>
      </c>
    </row>
    <row r="3344" spans="1:4">
      <c r="A3344" s="861">
        <v>39612</v>
      </c>
      <c r="B3344" s="861" t="s">
        <v>12962</v>
      </c>
      <c r="C3344" s="861" t="s">
        <v>1844</v>
      </c>
      <c r="D3344" s="862">
        <v>129551.66</v>
      </c>
    </row>
    <row r="3345" spans="1:4">
      <c r="A3345" s="861">
        <v>39608</v>
      </c>
      <c r="B3345" s="861" t="s">
        <v>12963</v>
      </c>
      <c r="C3345" s="861" t="s">
        <v>1844</v>
      </c>
      <c r="D3345" s="862">
        <v>37434.26</v>
      </c>
    </row>
    <row r="3346" spans="1:4">
      <c r="A3346" s="861">
        <v>38175</v>
      </c>
      <c r="B3346" s="861" t="s">
        <v>12964</v>
      </c>
      <c r="C3346" s="861" t="s">
        <v>1844</v>
      </c>
      <c r="D3346" s="862">
        <v>4.99</v>
      </c>
    </row>
    <row r="3347" spans="1:4">
      <c r="A3347" s="861">
        <v>38176</v>
      </c>
      <c r="B3347" s="861" t="s">
        <v>12965</v>
      </c>
      <c r="C3347" s="861" t="s">
        <v>1844</v>
      </c>
      <c r="D3347" s="862">
        <v>14.68</v>
      </c>
    </row>
    <row r="3348" spans="1:4">
      <c r="A3348" s="861">
        <v>36152</v>
      </c>
      <c r="B3348" s="861" t="s">
        <v>12966</v>
      </c>
      <c r="C3348" s="861" t="s">
        <v>1844</v>
      </c>
      <c r="D3348" s="862">
        <v>6.23</v>
      </c>
    </row>
    <row r="3349" spans="1:4">
      <c r="A3349" s="861">
        <v>11138</v>
      </c>
      <c r="B3349" s="861" t="s">
        <v>12967</v>
      </c>
      <c r="C3349" s="861" t="s">
        <v>9673</v>
      </c>
      <c r="D3349" s="862">
        <v>3.68</v>
      </c>
    </row>
    <row r="3350" spans="1:4">
      <c r="A3350" s="861">
        <v>4221</v>
      </c>
      <c r="B3350" s="861" t="s">
        <v>12968</v>
      </c>
      <c r="C3350" s="861" t="s">
        <v>9673</v>
      </c>
      <c r="D3350" s="862">
        <v>5.72</v>
      </c>
    </row>
    <row r="3351" spans="1:4">
      <c r="A3351" s="861">
        <v>4227</v>
      </c>
      <c r="B3351" s="861" t="s">
        <v>12969</v>
      </c>
      <c r="C3351" s="861" t="s">
        <v>9673</v>
      </c>
      <c r="D3351" s="862">
        <v>21.68</v>
      </c>
    </row>
    <row r="3352" spans="1:4">
      <c r="A3352" s="861">
        <v>38170</v>
      </c>
      <c r="B3352" s="861" t="s">
        <v>12970</v>
      </c>
      <c r="C3352" s="861" t="s">
        <v>1844</v>
      </c>
      <c r="D3352" s="862">
        <v>21.81</v>
      </c>
    </row>
    <row r="3353" spans="1:4">
      <c r="A3353" s="861">
        <v>4252</v>
      </c>
      <c r="B3353" s="861" t="s">
        <v>12971</v>
      </c>
      <c r="C3353" s="861" t="s">
        <v>9784</v>
      </c>
      <c r="D3353" s="862">
        <v>11.86</v>
      </c>
    </row>
    <row r="3354" spans="1:4">
      <c r="A3354" s="861">
        <v>40980</v>
      </c>
      <c r="B3354" s="861" t="s">
        <v>12972</v>
      </c>
      <c r="C3354" s="861" t="s">
        <v>9786</v>
      </c>
      <c r="D3354" s="862">
        <v>2096.75</v>
      </c>
    </row>
    <row r="3355" spans="1:4">
      <c r="A3355" s="861">
        <v>4243</v>
      </c>
      <c r="B3355" s="861" t="s">
        <v>12973</v>
      </c>
      <c r="C3355" s="861" t="s">
        <v>9784</v>
      </c>
      <c r="D3355" s="862">
        <v>10.18</v>
      </c>
    </row>
    <row r="3356" spans="1:4">
      <c r="A3356" s="861">
        <v>41031</v>
      </c>
      <c r="B3356" s="861" t="s">
        <v>12974</v>
      </c>
      <c r="C3356" s="861" t="s">
        <v>9786</v>
      </c>
      <c r="D3356" s="862">
        <v>1798.2</v>
      </c>
    </row>
    <row r="3357" spans="1:4">
      <c r="A3357" s="861">
        <v>37666</v>
      </c>
      <c r="B3357" s="861" t="s">
        <v>12975</v>
      </c>
      <c r="C3357" s="861" t="s">
        <v>9784</v>
      </c>
      <c r="D3357" s="862">
        <v>9.81</v>
      </c>
    </row>
    <row r="3358" spans="1:4">
      <c r="A3358" s="861">
        <v>40986</v>
      </c>
      <c r="B3358" s="861" t="s">
        <v>12976</v>
      </c>
      <c r="C3358" s="861" t="s">
        <v>9786</v>
      </c>
      <c r="D3358" s="862">
        <v>1735.32</v>
      </c>
    </row>
    <row r="3359" spans="1:4">
      <c r="A3359" s="861">
        <v>4250</v>
      </c>
      <c r="B3359" s="861" t="s">
        <v>12977</v>
      </c>
      <c r="C3359" s="861" t="s">
        <v>9784</v>
      </c>
      <c r="D3359" s="862">
        <v>10.69</v>
      </c>
    </row>
    <row r="3360" spans="1:4">
      <c r="A3360" s="861">
        <v>40978</v>
      </c>
      <c r="B3360" s="861" t="s">
        <v>12978</v>
      </c>
      <c r="C3360" s="861" t="s">
        <v>9786</v>
      </c>
      <c r="D3360" s="862">
        <v>1891.25</v>
      </c>
    </row>
    <row r="3361" spans="1:4">
      <c r="A3361" s="861">
        <v>41043</v>
      </c>
      <c r="B3361" s="861" t="s">
        <v>12979</v>
      </c>
      <c r="C3361" s="861" t="s">
        <v>9786</v>
      </c>
      <c r="D3361" s="862">
        <v>2213.17</v>
      </c>
    </row>
    <row r="3362" spans="1:4">
      <c r="A3362" s="861">
        <v>44501</v>
      </c>
      <c r="B3362" s="861" t="s">
        <v>12980</v>
      </c>
      <c r="C3362" s="861" t="s">
        <v>9784</v>
      </c>
      <c r="D3362" s="862">
        <v>12.52</v>
      </c>
    </row>
    <row r="3363" spans="1:4">
      <c r="A3363" s="861">
        <v>4234</v>
      </c>
      <c r="B3363" s="861" t="s">
        <v>12981</v>
      </c>
      <c r="C3363" s="861" t="s">
        <v>9784</v>
      </c>
      <c r="D3363" s="862">
        <v>13.73</v>
      </c>
    </row>
    <row r="3364" spans="1:4">
      <c r="A3364" s="861">
        <v>40987</v>
      </c>
      <c r="B3364" s="861" t="s">
        <v>12982</v>
      </c>
      <c r="C3364" s="861" t="s">
        <v>9786</v>
      </c>
      <c r="D3364" s="862">
        <v>2424.4299999999998</v>
      </c>
    </row>
    <row r="3365" spans="1:4">
      <c r="A3365" s="861">
        <v>4253</v>
      </c>
      <c r="B3365" s="861" t="s">
        <v>12983</v>
      </c>
      <c r="C3365" s="861" t="s">
        <v>9784</v>
      </c>
      <c r="D3365" s="862">
        <v>9.86</v>
      </c>
    </row>
    <row r="3366" spans="1:4">
      <c r="A3366" s="861">
        <v>40981</v>
      </c>
      <c r="B3366" s="861" t="s">
        <v>12984</v>
      </c>
      <c r="C3366" s="861" t="s">
        <v>9786</v>
      </c>
      <c r="D3366" s="862">
        <v>1743.91</v>
      </c>
    </row>
    <row r="3367" spans="1:4">
      <c r="A3367" s="861">
        <v>4254</v>
      </c>
      <c r="B3367" s="861" t="s">
        <v>12985</v>
      </c>
      <c r="C3367" s="861" t="s">
        <v>9784</v>
      </c>
      <c r="D3367" s="862">
        <v>9.92</v>
      </c>
    </row>
    <row r="3368" spans="1:4">
      <c r="A3368" s="861">
        <v>41036</v>
      </c>
      <c r="B3368" s="861" t="s">
        <v>12986</v>
      </c>
      <c r="C3368" s="861" t="s">
        <v>9786</v>
      </c>
      <c r="D3368" s="862">
        <v>1753.48</v>
      </c>
    </row>
    <row r="3369" spans="1:4">
      <c r="A3369" s="861">
        <v>4251</v>
      </c>
      <c r="B3369" s="861" t="s">
        <v>12987</v>
      </c>
      <c r="C3369" s="861" t="s">
        <v>9784</v>
      </c>
      <c r="D3369" s="862">
        <v>12.28</v>
      </c>
    </row>
    <row r="3370" spans="1:4">
      <c r="A3370" s="861">
        <v>40979</v>
      </c>
      <c r="B3370" s="861" t="s">
        <v>12988</v>
      </c>
      <c r="C3370" s="861" t="s">
        <v>9786</v>
      </c>
      <c r="D3370" s="862">
        <v>2170.42</v>
      </c>
    </row>
    <row r="3371" spans="1:4">
      <c r="A3371" s="861">
        <v>4230</v>
      </c>
      <c r="B3371" s="861" t="s">
        <v>12989</v>
      </c>
      <c r="C3371" s="861" t="s">
        <v>9784</v>
      </c>
      <c r="D3371" s="862">
        <v>10.45</v>
      </c>
    </row>
    <row r="3372" spans="1:4">
      <c r="A3372" s="861">
        <v>40998</v>
      </c>
      <c r="B3372" s="861" t="s">
        <v>12990</v>
      </c>
      <c r="C3372" s="861" t="s">
        <v>9786</v>
      </c>
      <c r="D3372" s="862">
        <v>1848.15</v>
      </c>
    </row>
    <row r="3373" spans="1:4">
      <c r="A3373" s="861">
        <v>4257</v>
      </c>
      <c r="B3373" s="861" t="s">
        <v>12991</v>
      </c>
      <c r="C3373" s="861" t="s">
        <v>9784</v>
      </c>
      <c r="D3373" s="862">
        <v>8.24</v>
      </c>
    </row>
    <row r="3374" spans="1:4">
      <c r="A3374" s="861">
        <v>40982</v>
      </c>
      <c r="B3374" s="861" t="s">
        <v>12992</v>
      </c>
      <c r="C3374" s="861" t="s">
        <v>9786</v>
      </c>
      <c r="D3374" s="862">
        <v>1456.97</v>
      </c>
    </row>
    <row r="3375" spans="1:4">
      <c r="A3375" s="861">
        <v>4240</v>
      </c>
      <c r="B3375" s="861" t="s">
        <v>12993</v>
      </c>
      <c r="C3375" s="861" t="s">
        <v>9784</v>
      </c>
      <c r="D3375" s="862">
        <v>12.73</v>
      </c>
    </row>
    <row r="3376" spans="1:4">
      <c r="A3376" s="861">
        <v>41026</v>
      </c>
      <c r="B3376" s="861" t="s">
        <v>12994</v>
      </c>
      <c r="C3376" s="861" t="s">
        <v>9786</v>
      </c>
      <c r="D3376" s="862">
        <v>2250.9</v>
      </c>
    </row>
    <row r="3377" spans="1:4">
      <c r="A3377" s="861">
        <v>4239</v>
      </c>
      <c r="B3377" s="861" t="s">
        <v>12995</v>
      </c>
      <c r="C3377" s="861" t="s">
        <v>9784</v>
      </c>
      <c r="D3377" s="862">
        <v>15.63</v>
      </c>
    </row>
    <row r="3378" spans="1:4">
      <c r="A3378" s="861">
        <v>41024</v>
      </c>
      <c r="B3378" s="861" t="s">
        <v>12996</v>
      </c>
      <c r="C3378" s="861" t="s">
        <v>9786</v>
      </c>
      <c r="D3378" s="862">
        <v>2761.43</v>
      </c>
    </row>
    <row r="3379" spans="1:4">
      <c r="A3379" s="861">
        <v>4248</v>
      </c>
      <c r="B3379" s="861" t="s">
        <v>12997</v>
      </c>
      <c r="C3379" s="861" t="s">
        <v>9784</v>
      </c>
      <c r="D3379" s="862">
        <v>11.42</v>
      </c>
    </row>
    <row r="3380" spans="1:4">
      <c r="A3380" s="861">
        <v>41033</v>
      </c>
      <c r="B3380" s="861" t="s">
        <v>12998</v>
      </c>
      <c r="C3380" s="861" t="s">
        <v>9786</v>
      </c>
      <c r="D3380" s="862">
        <v>2016.57</v>
      </c>
    </row>
    <row r="3381" spans="1:4">
      <c r="A3381" s="861">
        <v>41040</v>
      </c>
      <c r="B3381" s="861" t="s">
        <v>12999</v>
      </c>
      <c r="C3381" s="861" t="s">
        <v>9786</v>
      </c>
      <c r="D3381" s="862">
        <v>2323.83</v>
      </c>
    </row>
    <row r="3382" spans="1:4">
      <c r="A3382" s="861">
        <v>44500</v>
      </c>
      <c r="B3382" s="861" t="s">
        <v>13000</v>
      </c>
      <c r="C3382" s="861" t="s">
        <v>9784</v>
      </c>
      <c r="D3382" s="862">
        <v>13.15</v>
      </c>
    </row>
    <row r="3383" spans="1:4">
      <c r="A3383" s="861">
        <v>4238</v>
      </c>
      <c r="B3383" s="861" t="s">
        <v>13001</v>
      </c>
      <c r="C3383" s="861" t="s">
        <v>9784</v>
      </c>
      <c r="D3383" s="862">
        <v>10.45</v>
      </c>
    </row>
    <row r="3384" spans="1:4">
      <c r="A3384" s="861">
        <v>41012</v>
      </c>
      <c r="B3384" s="861" t="s">
        <v>13002</v>
      </c>
      <c r="C3384" s="861" t="s">
        <v>9786</v>
      </c>
      <c r="D3384" s="862">
        <v>1848.15</v>
      </c>
    </row>
    <row r="3385" spans="1:4">
      <c r="A3385" s="861">
        <v>4237</v>
      </c>
      <c r="B3385" s="861" t="s">
        <v>13003</v>
      </c>
      <c r="C3385" s="861" t="s">
        <v>9784</v>
      </c>
      <c r="D3385" s="862">
        <v>10.53</v>
      </c>
    </row>
    <row r="3386" spans="1:4">
      <c r="A3386" s="861">
        <v>41002</v>
      </c>
      <c r="B3386" s="861" t="s">
        <v>13004</v>
      </c>
      <c r="C3386" s="861" t="s">
        <v>9786</v>
      </c>
      <c r="D3386" s="862">
        <v>1862.69</v>
      </c>
    </row>
    <row r="3387" spans="1:4">
      <c r="A3387" s="861">
        <v>4233</v>
      </c>
      <c r="B3387" s="861" t="s">
        <v>13005</v>
      </c>
      <c r="C3387" s="861" t="s">
        <v>9784</v>
      </c>
      <c r="D3387" s="862">
        <v>11.29</v>
      </c>
    </row>
    <row r="3388" spans="1:4">
      <c r="A3388" s="861">
        <v>41001</v>
      </c>
      <c r="B3388" s="861" t="s">
        <v>13006</v>
      </c>
      <c r="C3388" s="861" t="s">
        <v>9786</v>
      </c>
      <c r="D3388" s="862">
        <v>1995.63</v>
      </c>
    </row>
    <row r="3389" spans="1:4">
      <c r="A3389" s="861">
        <v>2</v>
      </c>
      <c r="B3389" s="861" t="s">
        <v>13007</v>
      </c>
      <c r="C3389" s="861" t="s">
        <v>2050</v>
      </c>
      <c r="D3389" s="862">
        <v>14.61</v>
      </c>
    </row>
    <row r="3390" spans="1:4">
      <c r="A3390" s="861">
        <v>36517</v>
      </c>
      <c r="B3390" s="861" t="s">
        <v>13008</v>
      </c>
      <c r="C3390" s="861" t="s">
        <v>1844</v>
      </c>
      <c r="D3390" s="862">
        <v>501720</v>
      </c>
    </row>
    <row r="3391" spans="1:4">
      <c r="A3391" s="861">
        <v>4262</v>
      </c>
      <c r="B3391" s="861" t="s">
        <v>13009</v>
      </c>
      <c r="C3391" s="861" t="s">
        <v>1844</v>
      </c>
      <c r="D3391" s="862">
        <v>565000</v>
      </c>
    </row>
    <row r="3392" spans="1:4">
      <c r="A3392" s="861">
        <v>4263</v>
      </c>
      <c r="B3392" s="861" t="s">
        <v>13010</v>
      </c>
      <c r="C3392" s="861" t="s">
        <v>1844</v>
      </c>
      <c r="D3392" s="862">
        <v>783466.62</v>
      </c>
    </row>
    <row r="3393" spans="1:4">
      <c r="A3393" s="861">
        <v>36518</v>
      </c>
      <c r="B3393" s="861" t="s">
        <v>13011</v>
      </c>
      <c r="C3393" s="861" t="s">
        <v>1844</v>
      </c>
      <c r="D3393" s="862">
        <v>891946.62</v>
      </c>
    </row>
    <row r="3394" spans="1:4">
      <c r="A3394" s="861">
        <v>14221</v>
      </c>
      <c r="B3394" s="861" t="s">
        <v>13012</v>
      </c>
      <c r="C3394" s="861" t="s">
        <v>1844</v>
      </c>
      <c r="D3394" s="862">
        <v>520553.31</v>
      </c>
    </row>
    <row r="3395" spans="1:4">
      <c r="A3395" s="861">
        <v>38402</v>
      </c>
      <c r="B3395" s="861" t="s">
        <v>13013</v>
      </c>
      <c r="C3395" s="861" t="s">
        <v>1844</v>
      </c>
      <c r="D3395" s="862">
        <v>15.86</v>
      </c>
    </row>
    <row r="3396" spans="1:4">
      <c r="A3396" s="861">
        <v>3412</v>
      </c>
      <c r="B3396" s="861" t="s">
        <v>13014</v>
      </c>
      <c r="C3396" s="861" t="s">
        <v>1838</v>
      </c>
      <c r="D3396" s="862">
        <v>17.53</v>
      </c>
    </row>
    <row r="3397" spans="1:4">
      <c r="A3397" s="861">
        <v>3413</v>
      </c>
      <c r="B3397" s="861" t="s">
        <v>13015</v>
      </c>
      <c r="C3397" s="861" t="s">
        <v>1838</v>
      </c>
      <c r="D3397" s="862">
        <v>39.47</v>
      </c>
    </row>
    <row r="3398" spans="1:4">
      <c r="A3398" s="861">
        <v>39744</v>
      </c>
      <c r="B3398" s="861" t="s">
        <v>13016</v>
      </c>
      <c r="C3398" s="861" t="s">
        <v>1838</v>
      </c>
      <c r="D3398" s="862">
        <v>30.65</v>
      </c>
    </row>
    <row r="3399" spans="1:4">
      <c r="A3399" s="861">
        <v>39745</v>
      </c>
      <c r="B3399" s="861" t="s">
        <v>13017</v>
      </c>
      <c r="C3399" s="861" t="s">
        <v>1838</v>
      </c>
      <c r="D3399" s="862">
        <v>64.69</v>
      </c>
    </row>
    <row r="3400" spans="1:4">
      <c r="A3400" s="861">
        <v>39637</v>
      </c>
      <c r="B3400" s="861" t="s">
        <v>13018</v>
      </c>
      <c r="C3400" s="861" t="s">
        <v>1838</v>
      </c>
      <c r="D3400" s="862">
        <v>96.41</v>
      </c>
    </row>
    <row r="3401" spans="1:4">
      <c r="A3401" s="861">
        <v>39638</v>
      </c>
      <c r="B3401" s="861" t="s">
        <v>13019</v>
      </c>
      <c r="C3401" s="861" t="s">
        <v>1838</v>
      </c>
      <c r="D3401" s="862">
        <v>109.09</v>
      </c>
    </row>
    <row r="3402" spans="1:4">
      <c r="A3402" s="861">
        <v>39639</v>
      </c>
      <c r="B3402" s="861" t="s">
        <v>13020</v>
      </c>
      <c r="C3402" s="861" t="s">
        <v>1838</v>
      </c>
      <c r="D3402" s="862">
        <v>164.59</v>
      </c>
    </row>
    <row r="3403" spans="1:4">
      <c r="A3403" s="861">
        <v>39517</v>
      </c>
      <c r="B3403" s="861" t="s">
        <v>13021</v>
      </c>
      <c r="C3403" s="861" t="s">
        <v>1838</v>
      </c>
      <c r="D3403" s="862">
        <v>260.19</v>
      </c>
    </row>
    <row r="3404" spans="1:4">
      <c r="A3404" s="861">
        <v>39518</v>
      </c>
      <c r="B3404" s="861" t="s">
        <v>13022</v>
      </c>
      <c r="C3404" s="861" t="s">
        <v>1838</v>
      </c>
      <c r="D3404" s="862">
        <v>308.45999999999998</v>
      </c>
    </row>
    <row r="3405" spans="1:4">
      <c r="A3405" s="861">
        <v>38366</v>
      </c>
      <c r="B3405" s="861" t="s">
        <v>13023</v>
      </c>
      <c r="C3405" s="861" t="s">
        <v>1838</v>
      </c>
      <c r="D3405" s="862">
        <v>5.22</v>
      </c>
    </row>
    <row r="3406" spans="1:4">
      <c r="A3406" s="861">
        <v>11703</v>
      </c>
      <c r="B3406" s="861" t="s">
        <v>13024</v>
      </c>
      <c r="C3406" s="861" t="s">
        <v>1844</v>
      </c>
      <c r="D3406" s="862">
        <v>30.86</v>
      </c>
    </row>
    <row r="3407" spans="1:4">
      <c r="A3407" s="861">
        <v>37400</v>
      </c>
      <c r="B3407" s="861" t="s">
        <v>13025</v>
      </c>
      <c r="C3407" s="861" t="s">
        <v>1844</v>
      </c>
      <c r="D3407" s="862">
        <v>79.02</v>
      </c>
    </row>
    <row r="3408" spans="1:4">
      <c r="A3408" s="861">
        <v>25400</v>
      </c>
      <c r="B3408" s="861" t="s">
        <v>13026</v>
      </c>
      <c r="C3408" s="861" t="s">
        <v>1844</v>
      </c>
      <c r="D3408" s="862">
        <v>3429.39</v>
      </c>
    </row>
    <row r="3409" spans="1:4">
      <c r="A3409" s="861">
        <v>4276</v>
      </c>
      <c r="B3409" s="861" t="s">
        <v>13027</v>
      </c>
      <c r="C3409" s="861" t="s">
        <v>1844</v>
      </c>
      <c r="D3409" s="862">
        <v>203.25</v>
      </c>
    </row>
    <row r="3410" spans="1:4">
      <c r="A3410" s="861">
        <v>4273</v>
      </c>
      <c r="B3410" s="861" t="s">
        <v>13028</v>
      </c>
      <c r="C3410" s="861" t="s">
        <v>1844</v>
      </c>
      <c r="D3410" s="862">
        <v>369.01</v>
      </c>
    </row>
    <row r="3411" spans="1:4">
      <c r="A3411" s="861">
        <v>4274</v>
      </c>
      <c r="B3411" s="861" t="s">
        <v>13029</v>
      </c>
      <c r="C3411" s="861" t="s">
        <v>1844</v>
      </c>
      <c r="D3411" s="862">
        <v>135</v>
      </c>
    </row>
    <row r="3412" spans="1:4">
      <c r="A3412" s="861">
        <v>39438</v>
      </c>
      <c r="B3412" s="861" t="s">
        <v>13030</v>
      </c>
      <c r="C3412" s="861" t="s">
        <v>1844</v>
      </c>
      <c r="D3412" s="862">
        <v>0.24</v>
      </c>
    </row>
    <row r="3413" spans="1:4">
      <c r="A3413" s="861">
        <v>11963</v>
      </c>
      <c r="B3413" s="861" t="s">
        <v>13031</v>
      </c>
      <c r="C3413" s="861" t="s">
        <v>1844</v>
      </c>
      <c r="D3413" s="862">
        <v>8.9600000000000009</v>
      </c>
    </row>
    <row r="3414" spans="1:4">
      <c r="A3414" s="861">
        <v>11964</v>
      </c>
      <c r="B3414" s="861" t="s">
        <v>13032</v>
      </c>
      <c r="C3414" s="861" t="s">
        <v>1844</v>
      </c>
      <c r="D3414" s="862">
        <v>2.2599999999999998</v>
      </c>
    </row>
    <row r="3415" spans="1:4">
      <c r="A3415" s="861">
        <v>4379</v>
      </c>
      <c r="B3415" s="861" t="s">
        <v>13033</v>
      </c>
      <c r="C3415" s="861" t="s">
        <v>1844</v>
      </c>
      <c r="D3415" s="862">
        <v>0.04</v>
      </c>
    </row>
    <row r="3416" spans="1:4">
      <c r="A3416" s="861">
        <v>4377</v>
      </c>
      <c r="B3416" s="861" t="s">
        <v>13034</v>
      </c>
      <c r="C3416" s="861" t="s">
        <v>1844</v>
      </c>
      <c r="D3416" s="862">
        <v>0.17</v>
      </c>
    </row>
    <row r="3417" spans="1:4">
      <c r="A3417" s="861">
        <v>4356</v>
      </c>
      <c r="B3417" s="861" t="s">
        <v>13035</v>
      </c>
      <c r="C3417" s="861" t="s">
        <v>1844</v>
      </c>
      <c r="D3417" s="862">
        <v>0.24</v>
      </c>
    </row>
    <row r="3418" spans="1:4">
      <c r="A3418" s="861">
        <v>13246</v>
      </c>
      <c r="B3418" s="861" t="s">
        <v>13036</v>
      </c>
      <c r="C3418" s="861" t="s">
        <v>1844</v>
      </c>
      <c r="D3418" s="862">
        <v>0.42</v>
      </c>
    </row>
    <row r="3419" spans="1:4">
      <c r="A3419" s="861">
        <v>4346</v>
      </c>
      <c r="B3419" s="861" t="s">
        <v>13037</v>
      </c>
      <c r="C3419" s="861" t="s">
        <v>1844</v>
      </c>
      <c r="D3419" s="862">
        <v>9.6</v>
      </c>
    </row>
    <row r="3420" spans="1:4">
      <c r="A3420" s="861">
        <v>11955</v>
      </c>
      <c r="B3420" s="861" t="s">
        <v>13038</v>
      </c>
      <c r="C3420" s="861" t="s">
        <v>1844</v>
      </c>
      <c r="D3420" s="862">
        <v>4.2</v>
      </c>
    </row>
    <row r="3421" spans="1:4">
      <c r="A3421" s="861">
        <v>11960</v>
      </c>
      <c r="B3421" s="861" t="s">
        <v>13039</v>
      </c>
      <c r="C3421" s="861" t="s">
        <v>1844</v>
      </c>
      <c r="D3421" s="862">
        <v>0.14000000000000001</v>
      </c>
    </row>
    <row r="3422" spans="1:4">
      <c r="A3422" s="861">
        <v>4333</v>
      </c>
      <c r="B3422" s="861" t="s">
        <v>13040</v>
      </c>
      <c r="C3422" s="861" t="s">
        <v>1844</v>
      </c>
      <c r="D3422" s="862">
        <v>0.24</v>
      </c>
    </row>
    <row r="3423" spans="1:4">
      <c r="A3423" s="861">
        <v>4358</v>
      </c>
      <c r="B3423" s="861" t="s">
        <v>13041</v>
      </c>
      <c r="C3423" s="861" t="s">
        <v>1844</v>
      </c>
      <c r="D3423" s="862">
        <v>1.92</v>
      </c>
    </row>
    <row r="3424" spans="1:4">
      <c r="A3424" s="861">
        <v>39435</v>
      </c>
      <c r="B3424" s="861" t="s">
        <v>13042</v>
      </c>
      <c r="C3424" s="861" t="s">
        <v>1844</v>
      </c>
      <c r="D3424" s="862">
        <v>0.09</v>
      </c>
    </row>
    <row r="3425" spans="1:4">
      <c r="A3425" s="861">
        <v>39436</v>
      </c>
      <c r="B3425" s="861" t="s">
        <v>13043</v>
      </c>
      <c r="C3425" s="861" t="s">
        <v>1844</v>
      </c>
      <c r="D3425" s="862">
        <v>0.16</v>
      </c>
    </row>
    <row r="3426" spans="1:4">
      <c r="A3426" s="861">
        <v>39437</v>
      </c>
      <c r="B3426" s="861" t="s">
        <v>13044</v>
      </c>
      <c r="C3426" s="861" t="s">
        <v>1844</v>
      </c>
      <c r="D3426" s="862">
        <v>0.21</v>
      </c>
    </row>
    <row r="3427" spans="1:4">
      <c r="A3427" s="861">
        <v>39439</v>
      </c>
      <c r="B3427" s="861" t="s">
        <v>13045</v>
      </c>
      <c r="C3427" s="861" t="s">
        <v>1844</v>
      </c>
      <c r="D3427" s="862">
        <v>0.15</v>
      </c>
    </row>
    <row r="3428" spans="1:4">
      <c r="A3428" s="861">
        <v>39440</v>
      </c>
      <c r="B3428" s="861" t="s">
        <v>13046</v>
      </c>
      <c r="C3428" s="861" t="s">
        <v>1844</v>
      </c>
      <c r="D3428" s="862">
        <v>0.19</v>
      </c>
    </row>
    <row r="3429" spans="1:4">
      <c r="A3429" s="861">
        <v>39441</v>
      </c>
      <c r="B3429" s="861" t="s">
        <v>13047</v>
      </c>
      <c r="C3429" s="861" t="s">
        <v>1844</v>
      </c>
      <c r="D3429" s="862">
        <v>0.24</v>
      </c>
    </row>
    <row r="3430" spans="1:4">
      <c r="A3430" s="861">
        <v>39442</v>
      </c>
      <c r="B3430" s="861" t="s">
        <v>13048</v>
      </c>
      <c r="C3430" s="861" t="s">
        <v>1844</v>
      </c>
      <c r="D3430" s="862">
        <v>0.17</v>
      </c>
    </row>
    <row r="3431" spans="1:4">
      <c r="A3431" s="861">
        <v>39443</v>
      </c>
      <c r="B3431" s="861" t="s">
        <v>13049</v>
      </c>
      <c r="C3431" s="861" t="s">
        <v>1844</v>
      </c>
      <c r="D3431" s="862">
        <v>0.23</v>
      </c>
    </row>
    <row r="3432" spans="1:4">
      <c r="A3432" s="861">
        <v>4329</v>
      </c>
      <c r="B3432" s="861" t="s">
        <v>13050</v>
      </c>
      <c r="C3432" s="861" t="s">
        <v>1844</v>
      </c>
      <c r="D3432" s="862">
        <v>2.0499999999999998</v>
      </c>
    </row>
    <row r="3433" spans="1:4">
      <c r="A3433" s="861">
        <v>4383</v>
      </c>
      <c r="B3433" s="861" t="s">
        <v>13051</v>
      </c>
      <c r="C3433" s="861" t="s">
        <v>1844</v>
      </c>
      <c r="D3433" s="862">
        <v>18.53</v>
      </c>
    </row>
    <row r="3434" spans="1:4">
      <c r="A3434" s="861">
        <v>4344</v>
      </c>
      <c r="B3434" s="861" t="s">
        <v>13052</v>
      </c>
      <c r="C3434" s="861" t="s">
        <v>1844</v>
      </c>
      <c r="D3434" s="862">
        <v>19.43</v>
      </c>
    </row>
    <row r="3435" spans="1:4">
      <c r="A3435" s="861">
        <v>436</v>
      </c>
      <c r="B3435" s="861" t="s">
        <v>13053</v>
      </c>
      <c r="C3435" s="861" t="s">
        <v>1844</v>
      </c>
      <c r="D3435" s="862">
        <v>6.85</v>
      </c>
    </row>
    <row r="3436" spans="1:4">
      <c r="A3436" s="861">
        <v>442</v>
      </c>
      <c r="B3436" s="861" t="s">
        <v>13054</v>
      </c>
      <c r="C3436" s="861" t="s">
        <v>1844</v>
      </c>
      <c r="D3436" s="862">
        <v>4.05</v>
      </c>
    </row>
    <row r="3437" spans="1:4">
      <c r="A3437" s="861">
        <v>11953</v>
      </c>
      <c r="B3437" s="861" t="s">
        <v>13055</v>
      </c>
      <c r="C3437" s="861" t="s">
        <v>1844</v>
      </c>
      <c r="D3437" s="862">
        <v>3.08</v>
      </c>
    </row>
    <row r="3438" spans="1:4">
      <c r="A3438" s="861">
        <v>4335</v>
      </c>
      <c r="B3438" s="861" t="s">
        <v>13056</v>
      </c>
      <c r="C3438" s="861" t="s">
        <v>1844</v>
      </c>
      <c r="D3438" s="862">
        <v>13.04</v>
      </c>
    </row>
    <row r="3439" spans="1:4">
      <c r="A3439" s="861">
        <v>4334</v>
      </c>
      <c r="B3439" s="861" t="s">
        <v>13057</v>
      </c>
      <c r="C3439" s="861" t="s">
        <v>1844</v>
      </c>
      <c r="D3439" s="862">
        <v>17.89</v>
      </c>
    </row>
    <row r="3440" spans="1:4">
      <c r="A3440" s="861">
        <v>4343</v>
      </c>
      <c r="B3440" s="861" t="s">
        <v>13058</v>
      </c>
      <c r="C3440" s="861" t="s">
        <v>1844</v>
      </c>
      <c r="D3440" s="862">
        <v>4.4000000000000004</v>
      </c>
    </row>
    <row r="3441" spans="1:4">
      <c r="A3441" s="861">
        <v>430</v>
      </c>
      <c r="B3441" s="861" t="s">
        <v>13059</v>
      </c>
      <c r="C3441" s="861" t="s">
        <v>1844</v>
      </c>
      <c r="D3441" s="862">
        <v>6.13</v>
      </c>
    </row>
    <row r="3442" spans="1:4">
      <c r="A3442" s="861">
        <v>441</v>
      </c>
      <c r="B3442" s="861" t="s">
        <v>13060</v>
      </c>
      <c r="C3442" s="861" t="s">
        <v>1844</v>
      </c>
      <c r="D3442" s="862">
        <v>6.74</v>
      </c>
    </row>
    <row r="3443" spans="1:4">
      <c r="A3443" s="861">
        <v>431</v>
      </c>
      <c r="B3443" s="861" t="s">
        <v>13061</v>
      </c>
      <c r="C3443" s="861" t="s">
        <v>1844</v>
      </c>
      <c r="D3443" s="862">
        <v>8.14</v>
      </c>
    </row>
    <row r="3444" spans="1:4">
      <c r="A3444" s="861">
        <v>432</v>
      </c>
      <c r="B3444" s="861" t="s">
        <v>13062</v>
      </c>
      <c r="C3444" s="861" t="s">
        <v>1844</v>
      </c>
      <c r="D3444" s="862">
        <v>8.99</v>
      </c>
    </row>
    <row r="3445" spans="1:4">
      <c r="A3445" s="861">
        <v>429</v>
      </c>
      <c r="B3445" s="861" t="s">
        <v>13063</v>
      </c>
      <c r="C3445" s="861" t="s">
        <v>1844</v>
      </c>
      <c r="D3445" s="862">
        <v>12.11</v>
      </c>
    </row>
    <row r="3446" spans="1:4">
      <c r="A3446" s="861">
        <v>439</v>
      </c>
      <c r="B3446" s="861" t="s">
        <v>13064</v>
      </c>
      <c r="C3446" s="861" t="s">
        <v>1844</v>
      </c>
      <c r="D3446" s="862">
        <v>10.32</v>
      </c>
    </row>
    <row r="3447" spans="1:4">
      <c r="A3447" s="861">
        <v>433</v>
      </c>
      <c r="B3447" s="861" t="s">
        <v>13065</v>
      </c>
      <c r="C3447" s="861" t="s">
        <v>1844</v>
      </c>
      <c r="D3447" s="862">
        <v>12.05</v>
      </c>
    </row>
    <row r="3448" spans="1:4">
      <c r="A3448" s="861">
        <v>437</v>
      </c>
      <c r="B3448" s="861" t="s">
        <v>13066</v>
      </c>
      <c r="C3448" s="861" t="s">
        <v>1844</v>
      </c>
      <c r="D3448" s="862">
        <v>16.010000000000002</v>
      </c>
    </row>
    <row r="3449" spans="1:4">
      <c r="A3449" s="861">
        <v>11790</v>
      </c>
      <c r="B3449" s="861" t="s">
        <v>13067</v>
      </c>
      <c r="C3449" s="861" t="s">
        <v>1844</v>
      </c>
      <c r="D3449" s="862">
        <v>18.16</v>
      </c>
    </row>
    <row r="3450" spans="1:4">
      <c r="A3450" s="861">
        <v>428</v>
      </c>
      <c r="B3450" s="861" t="s">
        <v>13068</v>
      </c>
      <c r="C3450" s="861" t="s">
        <v>1844</v>
      </c>
      <c r="D3450" s="862">
        <v>19.75</v>
      </c>
    </row>
    <row r="3451" spans="1:4">
      <c r="A3451" s="861">
        <v>4384</v>
      </c>
      <c r="B3451" s="861" t="s">
        <v>13069</v>
      </c>
      <c r="C3451" s="861" t="s">
        <v>1844</v>
      </c>
      <c r="D3451" s="862">
        <v>21.3</v>
      </c>
    </row>
    <row r="3452" spans="1:4">
      <c r="A3452" s="861">
        <v>4351</v>
      </c>
      <c r="B3452" s="861" t="s">
        <v>13070</v>
      </c>
      <c r="C3452" s="861" t="s">
        <v>1844</v>
      </c>
      <c r="D3452" s="862">
        <v>15.79</v>
      </c>
    </row>
    <row r="3453" spans="1:4">
      <c r="A3453" s="861">
        <v>11054</v>
      </c>
      <c r="B3453" s="861" t="s">
        <v>13071</v>
      </c>
      <c r="C3453" s="861" t="s">
        <v>1844</v>
      </c>
      <c r="D3453" s="862">
        <v>0.04</v>
      </c>
    </row>
    <row r="3454" spans="1:4">
      <c r="A3454" s="861">
        <v>11055</v>
      </c>
      <c r="B3454" s="861" t="s">
        <v>13072</v>
      </c>
      <c r="C3454" s="861" t="s">
        <v>1844</v>
      </c>
      <c r="D3454" s="862">
        <v>7.0000000000000007E-2</v>
      </c>
    </row>
    <row r="3455" spans="1:4">
      <c r="A3455" s="861">
        <v>11056</v>
      </c>
      <c r="B3455" s="861" t="s">
        <v>13073</v>
      </c>
      <c r="C3455" s="861" t="s">
        <v>1844</v>
      </c>
      <c r="D3455" s="862">
        <v>0.08</v>
      </c>
    </row>
    <row r="3456" spans="1:4">
      <c r="A3456" s="861">
        <v>11057</v>
      </c>
      <c r="B3456" s="861" t="s">
        <v>13074</v>
      </c>
      <c r="C3456" s="861" t="s">
        <v>1844</v>
      </c>
      <c r="D3456" s="862">
        <v>0.17</v>
      </c>
    </row>
    <row r="3457" spans="1:4">
      <c r="A3457" s="861">
        <v>11059</v>
      </c>
      <c r="B3457" s="861" t="s">
        <v>13075</v>
      </c>
      <c r="C3457" s="861" t="s">
        <v>1844</v>
      </c>
      <c r="D3457" s="862">
        <v>0.33</v>
      </c>
    </row>
    <row r="3458" spans="1:4">
      <c r="A3458" s="861">
        <v>11058</v>
      </c>
      <c r="B3458" s="861" t="s">
        <v>13076</v>
      </c>
      <c r="C3458" s="861" t="s">
        <v>1844</v>
      </c>
      <c r="D3458" s="862">
        <v>0.43</v>
      </c>
    </row>
    <row r="3459" spans="1:4">
      <c r="A3459" s="861">
        <v>4380</v>
      </c>
      <c r="B3459" s="861" t="s">
        <v>13077</v>
      </c>
      <c r="C3459" s="861" t="s">
        <v>1844</v>
      </c>
      <c r="D3459" s="862">
        <v>1.45</v>
      </c>
    </row>
    <row r="3460" spans="1:4">
      <c r="A3460" s="861">
        <v>4299</v>
      </c>
      <c r="B3460" s="861" t="s">
        <v>13078</v>
      </c>
      <c r="C3460" s="861" t="s">
        <v>1844</v>
      </c>
      <c r="D3460" s="862">
        <v>1.37</v>
      </c>
    </row>
    <row r="3461" spans="1:4">
      <c r="A3461" s="861">
        <v>4304</v>
      </c>
      <c r="B3461" s="861" t="s">
        <v>13079</v>
      </c>
      <c r="C3461" s="861" t="s">
        <v>1844</v>
      </c>
      <c r="D3461" s="862">
        <v>1.87</v>
      </c>
    </row>
    <row r="3462" spans="1:4">
      <c r="A3462" s="861">
        <v>4305</v>
      </c>
      <c r="B3462" s="861" t="s">
        <v>13080</v>
      </c>
      <c r="C3462" s="861" t="s">
        <v>1844</v>
      </c>
      <c r="D3462" s="862">
        <v>2.17</v>
      </c>
    </row>
    <row r="3463" spans="1:4">
      <c r="A3463" s="861">
        <v>4306</v>
      </c>
      <c r="B3463" s="861" t="s">
        <v>13081</v>
      </c>
      <c r="C3463" s="861" t="s">
        <v>1844</v>
      </c>
      <c r="D3463" s="862">
        <v>2.52</v>
      </c>
    </row>
    <row r="3464" spans="1:4">
      <c r="A3464" s="861">
        <v>4308</v>
      </c>
      <c r="B3464" s="861" t="s">
        <v>13082</v>
      </c>
      <c r="C3464" s="861" t="s">
        <v>1844</v>
      </c>
      <c r="D3464" s="862">
        <v>5.21</v>
      </c>
    </row>
    <row r="3465" spans="1:4">
      <c r="A3465" s="861">
        <v>4302</v>
      </c>
      <c r="B3465" s="861" t="s">
        <v>13083</v>
      </c>
      <c r="C3465" s="861" t="s">
        <v>1844</v>
      </c>
      <c r="D3465" s="862">
        <v>3.91</v>
      </c>
    </row>
    <row r="3466" spans="1:4">
      <c r="A3466" s="861">
        <v>4300</v>
      </c>
      <c r="B3466" s="861" t="s">
        <v>13084</v>
      </c>
      <c r="C3466" s="861" t="s">
        <v>1844</v>
      </c>
      <c r="D3466" s="862">
        <v>0.93</v>
      </c>
    </row>
    <row r="3467" spans="1:4">
      <c r="A3467" s="861">
        <v>4301</v>
      </c>
      <c r="B3467" s="861" t="s">
        <v>13085</v>
      </c>
      <c r="C3467" s="861" t="s">
        <v>1844</v>
      </c>
      <c r="D3467" s="862">
        <v>1.1399999999999999</v>
      </c>
    </row>
    <row r="3468" spans="1:4">
      <c r="A3468" s="861">
        <v>4320</v>
      </c>
      <c r="B3468" s="861" t="s">
        <v>13086</v>
      </c>
      <c r="C3468" s="861" t="s">
        <v>1844</v>
      </c>
      <c r="D3468" s="862">
        <v>3.45</v>
      </c>
    </row>
    <row r="3469" spans="1:4">
      <c r="A3469" s="861">
        <v>4318</v>
      </c>
      <c r="B3469" s="861" t="s">
        <v>13087</v>
      </c>
      <c r="C3469" s="861" t="s">
        <v>1844</v>
      </c>
      <c r="D3469" s="862">
        <v>1.68</v>
      </c>
    </row>
    <row r="3470" spans="1:4">
      <c r="A3470" s="861">
        <v>40547</v>
      </c>
      <c r="B3470" s="861" t="s">
        <v>13088</v>
      </c>
      <c r="C3470" s="861" t="s">
        <v>11823</v>
      </c>
      <c r="D3470" s="862">
        <v>25.88</v>
      </c>
    </row>
    <row r="3471" spans="1:4">
      <c r="A3471" s="861">
        <v>11962</v>
      </c>
      <c r="B3471" s="861" t="s">
        <v>13089</v>
      </c>
      <c r="C3471" s="861" t="s">
        <v>1844</v>
      </c>
      <c r="D3471" s="862">
        <v>0.21</v>
      </c>
    </row>
    <row r="3472" spans="1:4">
      <c r="A3472" s="861">
        <v>4332</v>
      </c>
      <c r="B3472" s="861" t="s">
        <v>13090</v>
      </c>
      <c r="C3472" s="861" t="s">
        <v>1844</v>
      </c>
      <c r="D3472" s="862">
        <v>1.03</v>
      </c>
    </row>
    <row r="3473" spans="1:4">
      <c r="A3473" s="861">
        <v>4331</v>
      </c>
      <c r="B3473" s="861" t="s">
        <v>13091</v>
      </c>
      <c r="C3473" s="861" t="s">
        <v>1844</v>
      </c>
      <c r="D3473" s="862">
        <v>3.88</v>
      </c>
    </row>
    <row r="3474" spans="1:4">
      <c r="A3474" s="861">
        <v>4336</v>
      </c>
      <c r="B3474" s="861" t="s">
        <v>13092</v>
      </c>
      <c r="C3474" s="861" t="s">
        <v>1844</v>
      </c>
      <c r="D3474" s="862">
        <v>4.97</v>
      </c>
    </row>
    <row r="3475" spans="1:4">
      <c r="A3475" s="861">
        <v>13294</v>
      </c>
      <c r="B3475" s="861" t="s">
        <v>13093</v>
      </c>
      <c r="C3475" s="861" t="s">
        <v>1844</v>
      </c>
      <c r="D3475" s="862">
        <v>1.42</v>
      </c>
    </row>
    <row r="3476" spans="1:4">
      <c r="A3476" s="861">
        <v>11948</v>
      </c>
      <c r="B3476" s="861" t="s">
        <v>13094</v>
      </c>
      <c r="C3476" s="861" t="s">
        <v>1844</v>
      </c>
      <c r="D3476" s="862">
        <v>0.64</v>
      </c>
    </row>
    <row r="3477" spans="1:4">
      <c r="A3477" s="861">
        <v>4382</v>
      </c>
      <c r="B3477" s="861" t="s">
        <v>13095</v>
      </c>
      <c r="C3477" s="861" t="s">
        <v>1844</v>
      </c>
      <c r="D3477" s="862">
        <v>1.06</v>
      </c>
    </row>
    <row r="3478" spans="1:4">
      <c r="A3478" s="861">
        <v>4354</v>
      </c>
      <c r="B3478" s="861" t="s">
        <v>13096</v>
      </c>
      <c r="C3478" s="861" t="s">
        <v>1844</v>
      </c>
      <c r="D3478" s="862">
        <v>44.56</v>
      </c>
    </row>
    <row r="3479" spans="1:4">
      <c r="A3479" s="861">
        <v>40839</v>
      </c>
      <c r="B3479" s="861" t="s">
        <v>13097</v>
      </c>
      <c r="C3479" s="861" t="s">
        <v>11823</v>
      </c>
      <c r="D3479" s="862">
        <v>107.23</v>
      </c>
    </row>
    <row r="3480" spans="1:4">
      <c r="A3480" s="861">
        <v>40552</v>
      </c>
      <c r="B3480" s="861" t="s">
        <v>13098</v>
      </c>
      <c r="C3480" s="861" t="s">
        <v>11823</v>
      </c>
      <c r="D3480" s="862">
        <v>44.37</v>
      </c>
    </row>
    <row r="3481" spans="1:4">
      <c r="A3481" s="861">
        <v>40549</v>
      </c>
      <c r="B3481" s="861" t="s">
        <v>13099</v>
      </c>
      <c r="C3481" s="861" t="s">
        <v>11823</v>
      </c>
      <c r="D3481" s="862">
        <v>175.64</v>
      </c>
    </row>
    <row r="3482" spans="1:4">
      <c r="A3482" s="861">
        <v>4385</v>
      </c>
      <c r="B3482" s="861" t="s">
        <v>13100</v>
      </c>
      <c r="C3482" s="861" t="s">
        <v>10121</v>
      </c>
      <c r="D3482" s="862">
        <v>3451.5</v>
      </c>
    </row>
    <row r="3483" spans="1:4">
      <c r="A3483" s="861">
        <v>20078</v>
      </c>
      <c r="B3483" s="861" t="s">
        <v>13101</v>
      </c>
      <c r="C3483" s="861" t="s">
        <v>1844</v>
      </c>
      <c r="D3483" s="862">
        <v>28.55</v>
      </c>
    </row>
    <row r="3484" spans="1:4">
      <c r="A3484" s="861">
        <v>39897</v>
      </c>
      <c r="B3484" s="861" t="s">
        <v>13102</v>
      </c>
      <c r="C3484" s="861" t="s">
        <v>1844</v>
      </c>
      <c r="D3484" s="862">
        <v>61.84</v>
      </c>
    </row>
    <row r="3485" spans="1:4">
      <c r="A3485" s="861">
        <v>118</v>
      </c>
      <c r="B3485" s="861" t="s">
        <v>13103</v>
      </c>
      <c r="C3485" s="861" t="s">
        <v>1844</v>
      </c>
      <c r="D3485" s="862">
        <v>60.35</v>
      </c>
    </row>
    <row r="3486" spans="1:4">
      <c r="A3486" s="861">
        <v>4396</v>
      </c>
      <c r="B3486" s="861" t="s">
        <v>13104</v>
      </c>
      <c r="C3486" s="861" t="s">
        <v>1838</v>
      </c>
      <c r="D3486" s="862">
        <v>190.47</v>
      </c>
    </row>
    <row r="3487" spans="1:4">
      <c r="A3487" s="861">
        <v>36881</v>
      </c>
      <c r="B3487" s="861" t="s">
        <v>13105</v>
      </c>
      <c r="C3487" s="861" t="s">
        <v>1838</v>
      </c>
      <c r="D3487" s="862">
        <v>122.67</v>
      </c>
    </row>
    <row r="3488" spans="1:4">
      <c r="A3488" s="861">
        <v>4397</v>
      </c>
      <c r="B3488" s="861" t="s">
        <v>13106</v>
      </c>
      <c r="C3488" s="861" t="s">
        <v>1838</v>
      </c>
      <c r="D3488" s="862">
        <v>207.19</v>
      </c>
    </row>
    <row r="3489" spans="1:4">
      <c r="A3489" s="861">
        <v>36882</v>
      </c>
      <c r="B3489" s="861" t="s">
        <v>13107</v>
      </c>
      <c r="C3489" s="861" t="s">
        <v>1838</v>
      </c>
      <c r="D3489" s="862">
        <v>146.68</v>
      </c>
    </row>
    <row r="3490" spans="1:4">
      <c r="A3490" s="861">
        <v>4751</v>
      </c>
      <c r="B3490" s="861" t="s">
        <v>13108</v>
      </c>
      <c r="C3490" s="861" t="s">
        <v>9784</v>
      </c>
      <c r="D3490" s="862">
        <v>16</v>
      </c>
    </row>
    <row r="3491" spans="1:4">
      <c r="A3491" s="861">
        <v>41066</v>
      </c>
      <c r="B3491" s="861" t="s">
        <v>13109</v>
      </c>
      <c r="C3491" s="861" t="s">
        <v>9786</v>
      </c>
      <c r="D3491" s="862">
        <v>2827.58</v>
      </c>
    </row>
    <row r="3492" spans="1:4">
      <c r="A3492" s="861">
        <v>39604</v>
      </c>
      <c r="B3492" s="861" t="s">
        <v>13110</v>
      </c>
      <c r="C3492" s="861" t="s">
        <v>1844</v>
      </c>
      <c r="D3492" s="862">
        <v>13.79</v>
      </c>
    </row>
    <row r="3493" spans="1:4">
      <c r="A3493" s="861">
        <v>39605</v>
      </c>
      <c r="B3493" s="861" t="s">
        <v>13111</v>
      </c>
      <c r="C3493" s="861" t="s">
        <v>1844</v>
      </c>
      <c r="D3493" s="862">
        <v>19.14</v>
      </c>
    </row>
    <row r="3494" spans="1:4">
      <c r="A3494" s="861">
        <v>39606</v>
      </c>
      <c r="B3494" s="861" t="s">
        <v>13112</v>
      </c>
      <c r="C3494" s="861" t="s">
        <v>1844</v>
      </c>
      <c r="D3494" s="862">
        <v>24.31</v>
      </c>
    </row>
    <row r="3495" spans="1:4">
      <c r="A3495" s="861">
        <v>39607</v>
      </c>
      <c r="B3495" s="861" t="s">
        <v>13113</v>
      </c>
      <c r="C3495" s="861" t="s">
        <v>1844</v>
      </c>
      <c r="D3495" s="862">
        <v>27.89</v>
      </c>
    </row>
    <row r="3496" spans="1:4">
      <c r="A3496" s="861">
        <v>39594</v>
      </c>
      <c r="B3496" s="861" t="s">
        <v>13114</v>
      </c>
      <c r="C3496" s="861" t="s">
        <v>1844</v>
      </c>
      <c r="D3496" s="862">
        <v>264.02999999999997</v>
      </c>
    </row>
    <row r="3497" spans="1:4">
      <c r="A3497" s="861">
        <v>39596</v>
      </c>
      <c r="B3497" s="861" t="s">
        <v>13115</v>
      </c>
      <c r="C3497" s="861" t="s">
        <v>1844</v>
      </c>
      <c r="D3497" s="862">
        <v>460.19</v>
      </c>
    </row>
    <row r="3498" spans="1:4">
      <c r="A3498" s="861">
        <v>39595</v>
      </c>
      <c r="B3498" s="861" t="s">
        <v>13116</v>
      </c>
      <c r="C3498" s="861" t="s">
        <v>1844</v>
      </c>
      <c r="D3498" s="862">
        <v>386.29</v>
      </c>
    </row>
    <row r="3499" spans="1:4">
      <c r="A3499" s="861">
        <v>39597</v>
      </c>
      <c r="B3499" s="861" t="s">
        <v>13117</v>
      </c>
      <c r="C3499" s="861" t="s">
        <v>1844</v>
      </c>
      <c r="D3499" s="862">
        <v>620.59</v>
      </c>
    </row>
    <row r="3500" spans="1:4">
      <c r="A3500" s="861">
        <v>10731</v>
      </c>
      <c r="B3500" s="861" t="s">
        <v>13118</v>
      </c>
      <c r="C3500" s="861" t="s">
        <v>1838</v>
      </c>
      <c r="D3500" s="862">
        <v>36.5</v>
      </c>
    </row>
    <row r="3501" spans="1:4">
      <c r="A3501" s="861">
        <v>4704</v>
      </c>
      <c r="B3501" s="861" t="s">
        <v>13119</v>
      </c>
      <c r="C3501" s="861" t="s">
        <v>1838</v>
      </c>
      <c r="D3501" s="862">
        <v>32.94</v>
      </c>
    </row>
    <row r="3502" spans="1:4">
      <c r="A3502" s="861">
        <v>10730</v>
      </c>
      <c r="B3502" s="861" t="s">
        <v>13120</v>
      </c>
      <c r="C3502" s="861" t="s">
        <v>1838</v>
      </c>
      <c r="D3502" s="862">
        <v>35.29</v>
      </c>
    </row>
    <row r="3503" spans="1:4">
      <c r="A3503" s="861">
        <v>4729</v>
      </c>
      <c r="B3503" s="861" t="s">
        <v>13121</v>
      </c>
      <c r="C3503" s="861" t="s">
        <v>2050</v>
      </c>
      <c r="D3503" s="862">
        <v>70.959999999999994</v>
      </c>
    </row>
    <row r="3504" spans="1:4">
      <c r="A3504" s="861">
        <v>4720</v>
      </c>
      <c r="B3504" s="861" t="s">
        <v>13122</v>
      </c>
      <c r="C3504" s="861" t="s">
        <v>2050</v>
      </c>
      <c r="D3504" s="862">
        <v>81.31</v>
      </c>
    </row>
    <row r="3505" spans="1:4">
      <c r="A3505" s="861">
        <v>4721</v>
      </c>
      <c r="B3505" s="861" t="s">
        <v>13123</v>
      </c>
      <c r="C3505" s="861" t="s">
        <v>2050</v>
      </c>
      <c r="D3505" s="862">
        <v>70.430000000000007</v>
      </c>
    </row>
    <row r="3506" spans="1:4">
      <c r="A3506" s="861">
        <v>4718</v>
      </c>
      <c r="B3506" s="861" t="s">
        <v>13124</v>
      </c>
      <c r="C3506" s="861" t="s">
        <v>2050</v>
      </c>
      <c r="D3506" s="862">
        <v>70.8</v>
      </c>
    </row>
    <row r="3507" spans="1:4">
      <c r="A3507" s="861">
        <v>4722</v>
      </c>
      <c r="B3507" s="861" t="s">
        <v>13125</v>
      </c>
      <c r="C3507" s="861" t="s">
        <v>2050</v>
      </c>
      <c r="D3507" s="862">
        <v>66.52</v>
      </c>
    </row>
    <row r="3508" spans="1:4">
      <c r="A3508" s="861">
        <v>4723</v>
      </c>
      <c r="B3508" s="861" t="s">
        <v>13126</v>
      </c>
      <c r="C3508" s="861" t="s">
        <v>2050</v>
      </c>
      <c r="D3508" s="862">
        <v>65.95</v>
      </c>
    </row>
    <row r="3509" spans="1:4">
      <c r="A3509" s="861">
        <v>4727</v>
      </c>
      <c r="B3509" s="861" t="s">
        <v>13127</v>
      </c>
      <c r="C3509" s="861" t="s">
        <v>2050</v>
      </c>
      <c r="D3509" s="862">
        <v>60.36</v>
      </c>
    </row>
    <row r="3510" spans="1:4">
      <c r="A3510" s="861">
        <v>4748</v>
      </c>
      <c r="B3510" s="861" t="s">
        <v>13128</v>
      </c>
      <c r="C3510" s="861" t="s">
        <v>2050</v>
      </c>
      <c r="D3510" s="862">
        <v>65.05</v>
      </c>
    </row>
    <row r="3511" spans="1:4">
      <c r="A3511" s="861">
        <v>4730</v>
      </c>
      <c r="B3511" s="861" t="s">
        <v>13129</v>
      </c>
      <c r="C3511" s="861" t="s">
        <v>2050</v>
      </c>
      <c r="D3511" s="862">
        <v>66.2</v>
      </c>
    </row>
    <row r="3512" spans="1:4">
      <c r="A3512" s="861">
        <v>13186</v>
      </c>
      <c r="B3512" s="861" t="s">
        <v>13130</v>
      </c>
      <c r="C3512" s="861" t="s">
        <v>2050</v>
      </c>
      <c r="D3512" s="862">
        <v>52.15</v>
      </c>
    </row>
    <row r="3513" spans="1:4">
      <c r="A3513" s="861">
        <v>10737</v>
      </c>
      <c r="B3513" s="861" t="s">
        <v>13131</v>
      </c>
      <c r="C3513" s="861" t="s">
        <v>1838</v>
      </c>
      <c r="D3513" s="862">
        <v>114.7</v>
      </c>
    </row>
    <row r="3514" spans="1:4">
      <c r="A3514" s="861">
        <v>10734</v>
      </c>
      <c r="B3514" s="861" t="s">
        <v>13132</v>
      </c>
      <c r="C3514" s="861" t="s">
        <v>1838</v>
      </c>
      <c r="D3514" s="862">
        <v>68.23</v>
      </c>
    </row>
    <row r="3515" spans="1:4">
      <c r="A3515" s="861">
        <v>4708</v>
      </c>
      <c r="B3515" s="861" t="s">
        <v>13133</v>
      </c>
      <c r="C3515" s="861" t="s">
        <v>1838</v>
      </c>
      <c r="D3515" s="862">
        <v>132.35</v>
      </c>
    </row>
    <row r="3516" spans="1:4">
      <c r="A3516" s="861">
        <v>4712</v>
      </c>
      <c r="B3516" s="861" t="s">
        <v>13134</v>
      </c>
      <c r="C3516" s="861" t="s">
        <v>1838</v>
      </c>
      <c r="D3516" s="862">
        <v>64.7</v>
      </c>
    </row>
    <row r="3517" spans="1:4">
      <c r="A3517" s="861">
        <v>4710</v>
      </c>
      <c r="B3517" s="861" t="s">
        <v>13135</v>
      </c>
      <c r="C3517" s="861" t="s">
        <v>1838</v>
      </c>
      <c r="D3517" s="862">
        <v>207.49</v>
      </c>
    </row>
    <row r="3518" spans="1:4">
      <c r="A3518" s="861">
        <v>4746</v>
      </c>
      <c r="B3518" s="861" t="s">
        <v>13136</v>
      </c>
      <c r="C3518" s="861" t="s">
        <v>2050</v>
      </c>
      <c r="D3518" s="862">
        <v>49.44</v>
      </c>
    </row>
    <row r="3519" spans="1:4">
      <c r="A3519" s="861">
        <v>4750</v>
      </c>
      <c r="B3519" s="861" t="s">
        <v>13137</v>
      </c>
      <c r="C3519" s="861" t="s">
        <v>9784</v>
      </c>
      <c r="D3519" s="862">
        <v>13.73</v>
      </c>
    </row>
    <row r="3520" spans="1:4">
      <c r="A3520" s="861">
        <v>41065</v>
      </c>
      <c r="B3520" s="861" t="s">
        <v>13138</v>
      </c>
      <c r="C3520" s="861" t="s">
        <v>9786</v>
      </c>
      <c r="D3520" s="862">
        <v>2424.4299999999998</v>
      </c>
    </row>
    <row r="3521" spans="1:4">
      <c r="A3521" s="861">
        <v>34747</v>
      </c>
      <c r="B3521" s="861" t="s">
        <v>13139</v>
      </c>
      <c r="C3521" s="861" t="s">
        <v>1925</v>
      </c>
      <c r="D3521" s="862">
        <v>99.18</v>
      </c>
    </row>
    <row r="3522" spans="1:4">
      <c r="A3522" s="861">
        <v>4826</v>
      </c>
      <c r="B3522" s="861" t="s">
        <v>13140</v>
      </c>
      <c r="C3522" s="861" t="s">
        <v>1925</v>
      </c>
      <c r="D3522" s="862">
        <v>106.65</v>
      </c>
    </row>
    <row r="3523" spans="1:4">
      <c r="A3523" s="861">
        <v>41975</v>
      </c>
      <c r="B3523" s="861" t="s">
        <v>13141</v>
      </c>
      <c r="C3523" s="861" t="s">
        <v>1838</v>
      </c>
      <c r="D3523" s="862">
        <v>75.650000000000006</v>
      </c>
    </row>
    <row r="3524" spans="1:4">
      <c r="A3524" s="861">
        <v>4825</v>
      </c>
      <c r="B3524" s="861" t="s">
        <v>13142</v>
      </c>
      <c r="C3524" s="861" t="s">
        <v>1925</v>
      </c>
      <c r="D3524" s="862">
        <v>147.62</v>
      </c>
    </row>
    <row r="3525" spans="1:4">
      <c r="A3525" s="861">
        <v>34744</v>
      </c>
      <c r="B3525" s="861" t="s">
        <v>13143</v>
      </c>
      <c r="C3525" s="861" t="s">
        <v>1838</v>
      </c>
      <c r="D3525" s="862">
        <v>20.92</v>
      </c>
    </row>
    <row r="3526" spans="1:4">
      <c r="A3526" s="861">
        <v>39430</v>
      </c>
      <c r="B3526" s="861" t="s">
        <v>13144</v>
      </c>
      <c r="C3526" s="861" t="s">
        <v>1844</v>
      </c>
      <c r="D3526" s="862">
        <v>2.68</v>
      </c>
    </row>
    <row r="3527" spans="1:4">
      <c r="A3527" s="861">
        <v>39573</v>
      </c>
      <c r="B3527" s="861" t="s">
        <v>13145</v>
      </c>
      <c r="C3527" s="861" t="s">
        <v>1844</v>
      </c>
      <c r="D3527" s="862">
        <v>2.64</v>
      </c>
    </row>
    <row r="3528" spans="1:4">
      <c r="A3528" s="861">
        <v>38410</v>
      </c>
      <c r="B3528" s="861" t="s">
        <v>13146</v>
      </c>
      <c r="C3528" s="861" t="s">
        <v>1844</v>
      </c>
      <c r="D3528" s="862">
        <v>15171.13</v>
      </c>
    </row>
    <row r="3529" spans="1:4">
      <c r="A3529" s="861">
        <v>41596</v>
      </c>
      <c r="B3529" s="861" t="s">
        <v>13147</v>
      </c>
      <c r="C3529" s="861" t="s">
        <v>9671</v>
      </c>
      <c r="D3529" s="862">
        <v>13.25</v>
      </c>
    </row>
    <row r="3530" spans="1:4">
      <c r="A3530" s="861">
        <v>41598</v>
      </c>
      <c r="B3530" s="861" t="s">
        <v>13148</v>
      </c>
      <c r="C3530" s="861" t="s">
        <v>9671</v>
      </c>
      <c r="D3530" s="862">
        <v>13.25</v>
      </c>
    </row>
    <row r="3531" spans="1:4">
      <c r="A3531" s="861">
        <v>41594</v>
      </c>
      <c r="B3531" s="861" t="s">
        <v>13149</v>
      </c>
      <c r="C3531" s="861" t="s">
        <v>9671</v>
      </c>
      <c r="D3531" s="862">
        <v>13.46</v>
      </c>
    </row>
    <row r="3532" spans="1:4">
      <c r="A3532" s="861">
        <v>43663</v>
      </c>
      <c r="B3532" s="861" t="s">
        <v>13150</v>
      </c>
      <c r="C3532" s="861" t="s">
        <v>9671</v>
      </c>
      <c r="D3532" s="862">
        <v>11.09</v>
      </c>
    </row>
    <row r="3533" spans="1:4">
      <c r="A3533" s="861">
        <v>4766</v>
      </c>
      <c r="B3533" s="861" t="s">
        <v>13151</v>
      </c>
      <c r="C3533" s="861" t="s">
        <v>9671</v>
      </c>
      <c r="D3533" s="862">
        <v>10.44</v>
      </c>
    </row>
    <row r="3534" spans="1:4">
      <c r="A3534" s="861">
        <v>43664</v>
      </c>
      <c r="B3534" s="861" t="s">
        <v>13152</v>
      </c>
      <c r="C3534" s="861" t="s">
        <v>9671</v>
      </c>
      <c r="D3534" s="862">
        <v>11.15</v>
      </c>
    </row>
    <row r="3535" spans="1:4">
      <c r="A3535" s="861">
        <v>43082</v>
      </c>
      <c r="B3535" s="861" t="s">
        <v>13153</v>
      </c>
      <c r="C3535" s="861" t="s">
        <v>9671</v>
      </c>
      <c r="D3535" s="862">
        <v>12.15</v>
      </c>
    </row>
    <row r="3536" spans="1:4">
      <c r="A3536" s="861">
        <v>43665</v>
      </c>
      <c r="B3536" s="861" t="s">
        <v>13154</v>
      </c>
      <c r="C3536" s="861" t="s">
        <v>9671</v>
      </c>
      <c r="D3536" s="862">
        <v>10.44</v>
      </c>
    </row>
    <row r="3537" spans="1:4">
      <c r="A3537" s="861">
        <v>10966</v>
      </c>
      <c r="B3537" s="861" t="s">
        <v>13155</v>
      </c>
      <c r="C3537" s="861" t="s">
        <v>9671</v>
      </c>
      <c r="D3537" s="862">
        <v>11.09</v>
      </c>
    </row>
    <row r="3538" spans="1:4">
      <c r="A3538" s="861">
        <v>43692</v>
      </c>
      <c r="B3538" s="861" t="s">
        <v>13156</v>
      </c>
      <c r="C3538" s="861" t="s">
        <v>9671</v>
      </c>
      <c r="D3538" s="862">
        <v>11.09</v>
      </c>
    </row>
    <row r="3539" spans="1:4">
      <c r="A3539" s="861">
        <v>43083</v>
      </c>
      <c r="B3539" s="861" t="s">
        <v>13157</v>
      </c>
      <c r="C3539" s="861" t="s">
        <v>9671</v>
      </c>
      <c r="D3539" s="862">
        <v>10.52</v>
      </c>
    </row>
    <row r="3540" spans="1:4">
      <c r="A3540" s="861">
        <v>40535</v>
      </c>
      <c r="B3540" s="861" t="s">
        <v>13158</v>
      </c>
      <c r="C3540" s="861" t="s">
        <v>9671</v>
      </c>
      <c r="D3540" s="862">
        <v>10.52</v>
      </c>
    </row>
    <row r="3541" spans="1:4">
      <c r="A3541" s="861">
        <v>39427</v>
      </c>
      <c r="B3541" s="861" t="s">
        <v>13159</v>
      </c>
      <c r="C3541" s="861" t="s">
        <v>1925</v>
      </c>
      <c r="D3541" s="862">
        <v>7.13</v>
      </c>
    </row>
    <row r="3542" spans="1:4">
      <c r="A3542" s="861">
        <v>39424</v>
      </c>
      <c r="B3542" s="861" t="s">
        <v>13160</v>
      </c>
      <c r="C3542" s="861" t="s">
        <v>1925</v>
      </c>
      <c r="D3542" s="862">
        <v>4.24</v>
      </c>
    </row>
    <row r="3543" spans="1:4">
      <c r="A3543" s="861">
        <v>39425</v>
      </c>
      <c r="B3543" s="861" t="s">
        <v>13161</v>
      </c>
      <c r="C3543" s="861" t="s">
        <v>1925</v>
      </c>
      <c r="D3543" s="862">
        <v>4.18</v>
      </c>
    </row>
    <row r="3544" spans="1:4">
      <c r="A3544" s="861">
        <v>40664</v>
      </c>
      <c r="B3544" s="861" t="s">
        <v>13162</v>
      </c>
      <c r="C3544" s="861" t="s">
        <v>9671</v>
      </c>
      <c r="D3544" s="862">
        <v>21.59</v>
      </c>
    </row>
    <row r="3545" spans="1:4">
      <c r="A3545" s="861">
        <v>34360</v>
      </c>
      <c r="B3545" s="861" t="s">
        <v>13163</v>
      </c>
      <c r="C3545" s="861" t="s">
        <v>9671</v>
      </c>
      <c r="D3545" s="862">
        <v>45.27</v>
      </c>
    </row>
    <row r="3546" spans="1:4">
      <c r="A3546" s="861">
        <v>20259</v>
      </c>
      <c r="B3546" s="861" t="s">
        <v>13164</v>
      </c>
      <c r="C3546" s="861" t="s">
        <v>1925</v>
      </c>
      <c r="D3546" s="862">
        <v>10.7</v>
      </c>
    </row>
    <row r="3547" spans="1:4">
      <c r="A3547" s="861">
        <v>14077</v>
      </c>
      <c r="B3547" s="861" t="s">
        <v>13165</v>
      </c>
      <c r="C3547" s="861" t="s">
        <v>1925</v>
      </c>
      <c r="D3547" s="862">
        <v>163.77000000000001</v>
      </c>
    </row>
    <row r="3548" spans="1:4">
      <c r="A3548" s="861">
        <v>3678</v>
      </c>
      <c r="B3548" s="861" t="s">
        <v>13166</v>
      </c>
      <c r="C3548" s="861" t="s">
        <v>1925</v>
      </c>
      <c r="D3548" s="862">
        <v>74.02</v>
      </c>
    </row>
    <row r="3549" spans="1:4">
      <c r="A3549" s="861">
        <v>39418</v>
      </c>
      <c r="B3549" s="861" t="s">
        <v>13167</v>
      </c>
      <c r="C3549" s="861" t="s">
        <v>1925</v>
      </c>
      <c r="D3549" s="862">
        <v>7.95</v>
      </c>
    </row>
    <row r="3550" spans="1:4">
      <c r="A3550" s="861">
        <v>39419</v>
      </c>
      <c r="B3550" s="861" t="s">
        <v>13168</v>
      </c>
      <c r="C3550" s="861" t="s">
        <v>1925</v>
      </c>
      <c r="D3550" s="862">
        <v>9.69</v>
      </c>
    </row>
    <row r="3551" spans="1:4">
      <c r="A3551" s="861">
        <v>39420</v>
      </c>
      <c r="B3551" s="861" t="s">
        <v>13169</v>
      </c>
      <c r="C3551" s="861" t="s">
        <v>1925</v>
      </c>
      <c r="D3551" s="862">
        <v>10.69</v>
      </c>
    </row>
    <row r="3552" spans="1:4">
      <c r="A3552" s="861">
        <v>39571</v>
      </c>
      <c r="B3552" s="861" t="s">
        <v>13170</v>
      </c>
      <c r="C3552" s="861" t="s">
        <v>1925</v>
      </c>
      <c r="D3552" s="862">
        <v>6.46</v>
      </c>
    </row>
    <row r="3553" spans="1:4">
      <c r="A3553" s="861">
        <v>39421</v>
      </c>
      <c r="B3553" s="861" t="s">
        <v>13171</v>
      </c>
      <c r="C3553" s="861" t="s">
        <v>1925</v>
      </c>
      <c r="D3553" s="862">
        <v>9.41</v>
      </c>
    </row>
    <row r="3554" spans="1:4">
      <c r="A3554" s="861">
        <v>39422</v>
      </c>
      <c r="B3554" s="861" t="s">
        <v>13172</v>
      </c>
      <c r="C3554" s="861" t="s">
        <v>1925</v>
      </c>
      <c r="D3554" s="862">
        <v>10.99</v>
      </c>
    </row>
    <row r="3555" spans="1:4">
      <c r="A3555" s="861">
        <v>39423</v>
      </c>
      <c r="B3555" s="861" t="s">
        <v>13173</v>
      </c>
      <c r="C3555" s="861" t="s">
        <v>1925</v>
      </c>
      <c r="D3555" s="862">
        <v>12.76</v>
      </c>
    </row>
    <row r="3556" spans="1:4">
      <c r="A3556" s="861">
        <v>39426</v>
      </c>
      <c r="B3556" s="861" t="s">
        <v>13174</v>
      </c>
      <c r="C3556" s="861" t="s">
        <v>1925</v>
      </c>
      <c r="D3556" s="862">
        <v>28.69</v>
      </c>
    </row>
    <row r="3557" spans="1:4">
      <c r="A3557" s="861">
        <v>39429</v>
      </c>
      <c r="B3557" s="861" t="s">
        <v>13175</v>
      </c>
      <c r="C3557" s="861" t="s">
        <v>1925</v>
      </c>
      <c r="D3557" s="862">
        <v>9.0500000000000007</v>
      </c>
    </row>
    <row r="3558" spans="1:4">
      <c r="A3558" s="861">
        <v>39428</v>
      </c>
      <c r="B3558" s="861" t="s">
        <v>13176</v>
      </c>
      <c r="C3558" s="861" t="s">
        <v>1925</v>
      </c>
      <c r="D3558" s="862">
        <v>6.91</v>
      </c>
    </row>
    <row r="3559" spans="1:4">
      <c r="A3559" s="861">
        <v>39572</v>
      </c>
      <c r="B3559" s="861" t="s">
        <v>13177</v>
      </c>
      <c r="C3559" s="861" t="s">
        <v>1925</v>
      </c>
      <c r="D3559" s="862">
        <v>5.98</v>
      </c>
    </row>
    <row r="3560" spans="1:4">
      <c r="A3560" s="861">
        <v>39570</v>
      </c>
      <c r="B3560" s="861" t="s">
        <v>13178</v>
      </c>
      <c r="C3560" s="861" t="s">
        <v>1925</v>
      </c>
      <c r="D3560" s="862">
        <v>6.35</v>
      </c>
    </row>
    <row r="3561" spans="1:4">
      <c r="A3561" s="861">
        <v>39569</v>
      </c>
      <c r="B3561" s="861" t="s">
        <v>13179</v>
      </c>
      <c r="C3561" s="861" t="s">
        <v>1925</v>
      </c>
      <c r="D3561" s="862">
        <v>6.27</v>
      </c>
    </row>
    <row r="3562" spans="1:4">
      <c r="A3562" s="861">
        <v>11552</v>
      </c>
      <c r="B3562" s="861" t="s">
        <v>13180</v>
      </c>
      <c r="C3562" s="861" t="s">
        <v>1925</v>
      </c>
      <c r="D3562" s="862">
        <v>7.7</v>
      </c>
    </row>
    <row r="3563" spans="1:4">
      <c r="A3563" s="861">
        <v>40598</v>
      </c>
      <c r="B3563" s="861" t="s">
        <v>13181</v>
      </c>
      <c r="C3563" s="861" t="s">
        <v>9671</v>
      </c>
      <c r="D3563" s="862">
        <v>10.26</v>
      </c>
    </row>
    <row r="3564" spans="1:4">
      <c r="A3564" s="861">
        <v>39029</v>
      </c>
      <c r="B3564" s="861" t="s">
        <v>13182</v>
      </c>
      <c r="C3564" s="861" t="s">
        <v>1925</v>
      </c>
      <c r="D3564" s="862">
        <v>20.25</v>
      </c>
    </row>
    <row r="3565" spans="1:4">
      <c r="A3565" s="861">
        <v>39028</v>
      </c>
      <c r="B3565" s="861" t="s">
        <v>13183</v>
      </c>
      <c r="C3565" s="861" t="s">
        <v>1925</v>
      </c>
      <c r="D3565" s="862">
        <v>11.79</v>
      </c>
    </row>
    <row r="3566" spans="1:4">
      <c r="A3566" s="861">
        <v>39328</v>
      </c>
      <c r="B3566" s="861" t="s">
        <v>13184</v>
      </c>
      <c r="C3566" s="861" t="s">
        <v>1925</v>
      </c>
      <c r="D3566" s="862">
        <v>6.48</v>
      </c>
    </row>
    <row r="3567" spans="1:4">
      <c r="A3567" s="861">
        <v>38541</v>
      </c>
      <c r="B3567" s="861" t="s">
        <v>13185</v>
      </c>
      <c r="C3567" s="861" t="s">
        <v>1844</v>
      </c>
      <c r="D3567" s="862">
        <v>3435526.29</v>
      </c>
    </row>
    <row r="3568" spans="1:4">
      <c r="A3568" s="861">
        <v>38542</v>
      </c>
      <c r="B3568" s="861" t="s">
        <v>13186</v>
      </c>
      <c r="C3568" s="861" t="s">
        <v>1844</v>
      </c>
      <c r="D3568" s="862">
        <v>5342105.2300000004</v>
      </c>
    </row>
    <row r="3569" spans="1:4">
      <c r="A3569" s="861">
        <v>38543</v>
      </c>
      <c r="B3569" s="861" t="s">
        <v>13187</v>
      </c>
      <c r="C3569" s="861" t="s">
        <v>1844</v>
      </c>
      <c r="D3569" s="862">
        <v>1307894.77</v>
      </c>
    </row>
    <row r="3570" spans="1:4">
      <c r="A3570" s="861">
        <v>40406</v>
      </c>
      <c r="B3570" s="861" t="s">
        <v>13188</v>
      </c>
      <c r="C3570" s="861" t="s">
        <v>1844</v>
      </c>
      <c r="D3570" s="862">
        <v>72527.7</v>
      </c>
    </row>
    <row r="3571" spans="1:4">
      <c r="A3571" s="861">
        <v>40789</v>
      </c>
      <c r="B3571" s="861" t="s">
        <v>13189</v>
      </c>
      <c r="C3571" s="861" t="s">
        <v>1844</v>
      </c>
      <c r="D3571" s="862">
        <v>10451.98</v>
      </c>
    </row>
    <row r="3572" spans="1:4">
      <c r="A3572" s="861">
        <v>40791</v>
      </c>
      <c r="B3572" s="861" t="s">
        <v>13190</v>
      </c>
      <c r="C3572" s="861" t="s">
        <v>1844</v>
      </c>
      <c r="D3572" s="862">
        <v>32719.26</v>
      </c>
    </row>
    <row r="3573" spans="1:4">
      <c r="A3573" s="861">
        <v>11651</v>
      </c>
      <c r="B3573" s="861" t="s">
        <v>13191</v>
      </c>
      <c r="C3573" s="861" t="s">
        <v>1844</v>
      </c>
      <c r="D3573" s="862">
        <v>17894.63</v>
      </c>
    </row>
    <row r="3574" spans="1:4">
      <c r="A3574" s="861">
        <v>40435</v>
      </c>
      <c r="B3574" s="861" t="s">
        <v>13192</v>
      </c>
      <c r="C3574" s="861" t="s">
        <v>1844</v>
      </c>
      <c r="D3574" s="862">
        <v>717500</v>
      </c>
    </row>
    <row r="3575" spans="1:4">
      <c r="A3575" s="861">
        <v>39012</v>
      </c>
      <c r="B3575" s="861" t="s">
        <v>13193</v>
      </c>
      <c r="C3575" s="861" t="s">
        <v>1844</v>
      </c>
      <c r="D3575" s="862">
        <v>748612.06</v>
      </c>
    </row>
    <row r="3576" spans="1:4">
      <c r="A3576" s="861">
        <v>13617</v>
      </c>
      <c r="B3576" s="861" t="s">
        <v>13194</v>
      </c>
      <c r="C3576" s="861" t="s">
        <v>1844</v>
      </c>
      <c r="D3576" s="862">
        <v>71680.77</v>
      </c>
    </row>
    <row r="3577" spans="1:4">
      <c r="A3577" s="861">
        <v>35274</v>
      </c>
      <c r="B3577" s="861" t="s">
        <v>13195</v>
      </c>
      <c r="C3577" s="861" t="s">
        <v>1925</v>
      </c>
      <c r="D3577" s="862">
        <v>34.21</v>
      </c>
    </row>
    <row r="3578" spans="1:4">
      <c r="A3578" s="861">
        <v>35275</v>
      </c>
      <c r="B3578" s="861" t="s">
        <v>13196</v>
      </c>
      <c r="C3578" s="861" t="s">
        <v>1925</v>
      </c>
      <c r="D3578" s="862">
        <v>72.62</v>
      </c>
    </row>
    <row r="3579" spans="1:4">
      <c r="A3579" s="861">
        <v>35276</v>
      </c>
      <c r="B3579" s="861" t="s">
        <v>13197</v>
      </c>
      <c r="C3579" s="861" t="s">
        <v>1925</v>
      </c>
      <c r="D3579" s="862">
        <v>126.36</v>
      </c>
    </row>
    <row r="3580" spans="1:4">
      <c r="A3580" s="861">
        <v>38386</v>
      </c>
      <c r="B3580" s="861" t="s">
        <v>13198</v>
      </c>
      <c r="C3580" s="861" t="s">
        <v>1844</v>
      </c>
      <c r="D3580" s="862">
        <v>5.17</v>
      </c>
    </row>
    <row r="3581" spans="1:4">
      <c r="A3581" s="861">
        <v>11091</v>
      </c>
      <c r="B3581" s="861" t="s">
        <v>13199</v>
      </c>
      <c r="C3581" s="861" t="s">
        <v>1844</v>
      </c>
      <c r="D3581" s="862">
        <v>1.67</v>
      </c>
    </row>
    <row r="3582" spans="1:4">
      <c r="A3582" s="861">
        <v>37586</v>
      </c>
      <c r="B3582" s="861" t="s">
        <v>13200</v>
      </c>
      <c r="C3582" s="861" t="s">
        <v>11823</v>
      </c>
      <c r="D3582" s="862">
        <v>46.53</v>
      </c>
    </row>
    <row r="3583" spans="1:4">
      <c r="A3583" s="861">
        <v>37395</v>
      </c>
      <c r="B3583" s="861" t="s">
        <v>13201</v>
      </c>
      <c r="C3583" s="861" t="s">
        <v>11823</v>
      </c>
      <c r="D3583" s="862">
        <v>40.01</v>
      </c>
    </row>
    <row r="3584" spans="1:4">
      <c r="A3584" s="861">
        <v>14147</v>
      </c>
      <c r="B3584" s="861" t="s">
        <v>13202</v>
      </c>
      <c r="C3584" s="861" t="s">
        <v>11823</v>
      </c>
      <c r="D3584" s="862">
        <v>53.07</v>
      </c>
    </row>
    <row r="3585" spans="1:4">
      <c r="A3585" s="861">
        <v>37396</v>
      </c>
      <c r="B3585" s="861" t="s">
        <v>13203</v>
      </c>
      <c r="C3585" s="861" t="s">
        <v>11823</v>
      </c>
      <c r="D3585" s="862">
        <v>32.74</v>
      </c>
    </row>
    <row r="3586" spans="1:4">
      <c r="A3586" s="861">
        <v>37397</v>
      </c>
      <c r="B3586" s="861" t="s">
        <v>13204</v>
      </c>
      <c r="C3586" s="861" t="s">
        <v>11823</v>
      </c>
      <c r="D3586" s="862">
        <v>34.29</v>
      </c>
    </row>
    <row r="3587" spans="1:4">
      <c r="A3587" s="861">
        <v>43606</v>
      </c>
      <c r="B3587" s="861" t="s">
        <v>13205</v>
      </c>
      <c r="C3587" s="861" t="s">
        <v>1844</v>
      </c>
      <c r="D3587" s="862">
        <v>9.2200000000000006</v>
      </c>
    </row>
    <row r="3588" spans="1:4">
      <c r="A3588" s="861">
        <v>444</v>
      </c>
      <c r="B3588" s="861" t="s">
        <v>13206</v>
      </c>
      <c r="C3588" s="861" t="s">
        <v>1844</v>
      </c>
      <c r="D3588" s="862">
        <v>35.17</v>
      </c>
    </row>
    <row r="3589" spans="1:4">
      <c r="A3589" s="861">
        <v>445</v>
      </c>
      <c r="B3589" s="861" t="s">
        <v>13207</v>
      </c>
      <c r="C3589" s="861" t="s">
        <v>1844</v>
      </c>
      <c r="D3589" s="862">
        <v>48.15</v>
      </c>
    </row>
    <row r="3590" spans="1:4">
      <c r="A3590" s="861">
        <v>4783</v>
      </c>
      <c r="B3590" s="861" t="s">
        <v>13208</v>
      </c>
      <c r="C3590" s="861" t="s">
        <v>9784</v>
      </c>
      <c r="D3590" s="862">
        <v>13.73</v>
      </c>
    </row>
    <row r="3591" spans="1:4">
      <c r="A3591" s="861">
        <v>41079</v>
      </c>
      <c r="B3591" s="861" t="s">
        <v>13209</v>
      </c>
      <c r="C3591" s="861" t="s">
        <v>9786</v>
      </c>
      <c r="D3591" s="862">
        <v>2424.4299999999998</v>
      </c>
    </row>
    <row r="3592" spans="1:4">
      <c r="A3592" s="861">
        <v>12874</v>
      </c>
      <c r="B3592" s="861" t="s">
        <v>13210</v>
      </c>
      <c r="C3592" s="861" t="s">
        <v>9784</v>
      </c>
      <c r="D3592" s="862">
        <v>15.81</v>
      </c>
    </row>
    <row r="3593" spans="1:4">
      <c r="A3593" s="861">
        <v>41082</v>
      </c>
      <c r="B3593" s="861" t="s">
        <v>13211</v>
      </c>
      <c r="C3593" s="861" t="s">
        <v>9786</v>
      </c>
      <c r="D3593" s="862">
        <v>2794.83</v>
      </c>
    </row>
    <row r="3594" spans="1:4">
      <c r="A3594" s="861">
        <v>4785</v>
      </c>
      <c r="B3594" s="861" t="s">
        <v>13212</v>
      </c>
      <c r="C3594" s="861" t="s">
        <v>9784</v>
      </c>
      <c r="D3594" s="862">
        <v>14.76</v>
      </c>
    </row>
    <row r="3595" spans="1:4">
      <c r="A3595" s="861">
        <v>41081</v>
      </c>
      <c r="B3595" s="861" t="s">
        <v>13213</v>
      </c>
      <c r="C3595" s="861" t="s">
        <v>9786</v>
      </c>
      <c r="D3595" s="862">
        <v>2607.73</v>
      </c>
    </row>
    <row r="3596" spans="1:4">
      <c r="A3596" s="861">
        <v>4801</v>
      </c>
      <c r="B3596" s="861" t="s">
        <v>13214</v>
      </c>
      <c r="C3596" s="861" t="s">
        <v>1838</v>
      </c>
      <c r="D3596" s="862">
        <v>64.569999999999993</v>
      </c>
    </row>
    <row r="3597" spans="1:4">
      <c r="A3597" s="861">
        <v>4794</v>
      </c>
      <c r="B3597" s="861" t="s">
        <v>13215</v>
      </c>
      <c r="C3597" s="861" t="s">
        <v>1838</v>
      </c>
      <c r="D3597" s="862">
        <v>294.07</v>
      </c>
    </row>
    <row r="3598" spans="1:4">
      <c r="A3598" s="861">
        <v>4796</v>
      </c>
      <c r="B3598" s="861" t="s">
        <v>13216</v>
      </c>
      <c r="C3598" s="861" t="s">
        <v>1838</v>
      </c>
      <c r="D3598" s="862">
        <v>178.61</v>
      </c>
    </row>
    <row r="3599" spans="1:4">
      <c r="A3599" s="861">
        <v>4800</v>
      </c>
      <c r="B3599" s="861" t="s">
        <v>13217</v>
      </c>
      <c r="C3599" s="861" t="s">
        <v>1838</v>
      </c>
      <c r="D3599" s="862">
        <v>49.12</v>
      </c>
    </row>
    <row r="3600" spans="1:4">
      <c r="A3600" s="861">
        <v>4795</v>
      </c>
      <c r="B3600" s="861" t="s">
        <v>13218</v>
      </c>
      <c r="C3600" s="861" t="s">
        <v>1838</v>
      </c>
      <c r="D3600" s="862">
        <v>286.26</v>
      </c>
    </row>
    <row r="3601" spans="1:4">
      <c r="A3601" s="861">
        <v>39694</v>
      </c>
      <c r="B3601" s="861" t="s">
        <v>13219</v>
      </c>
      <c r="C3601" s="861" t="s">
        <v>1838</v>
      </c>
      <c r="D3601" s="862">
        <v>471.2</v>
      </c>
    </row>
    <row r="3602" spans="1:4">
      <c r="A3602" s="861">
        <v>1292</v>
      </c>
      <c r="B3602" s="861" t="s">
        <v>13220</v>
      </c>
      <c r="C3602" s="861" t="s">
        <v>1838</v>
      </c>
      <c r="D3602" s="862">
        <v>59.52</v>
      </c>
    </row>
    <row r="3603" spans="1:4">
      <c r="A3603" s="861">
        <v>1287</v>
      </c>
      <c r="B3603" s="861" t="s">
        <v>13221</v>
      </c>
      <c r="C3603" s="861" t="s">
        <v>1838</v>
      </c>
      <c r="D3603" s="862">
        <v>29.2</v>
      </c>
    </row>
    <row r="3604" spans="1:4">
      <c r="A3604" s="861">
        <v>1297</v>
      </c>
      <c r="B3604" s="861" t="s">
        <v>13222</v>
      </c>
      <c r="C3604" s="861" t="s">
        <v>1838</v>
      </c>
      <c r="D3604" s="862">
        <v>24.22</v>
      </c>
    </row>
    <row r="3605" spans="1:4">
      <c r="A3605" s="861">
        <v>4786</v>
      </c>
      <c r="B3605" s="861" t="s">
        <v>13223</v>
      </c>
      <c r="C3605" s="861" t="s">
        <v>1838</v>
      </c>
      <c r="D3605" s="862">
        <v>87</v>
      </c>
    </row>
    <row r="3606" spans="1:4">
      <c r="A3606" s="861">
        <v>10840</v>
      </c>
      <c r="B3606" s="861" t="s">
        <v>13224</v>
      </c>
      <c r="C3606" s="861" t="s">
        <v>1838</v>
      </c>
      <c r="D3606" s="862">
        <v>360</v>
      </c>
    </row>
    <row r="3607" spans="1:4">
      <c r="A3607" s="861">
        <v>10841</v>
      </c>
      <c r="B3607" s="861" t="s">
        <v>13225</v>
      </c>
      <c r="C3607" s="861" t="s">
        <v>1838</v>
      </c>
      <c r="D3607" s="862">
        <v>271.69</v>
      </c>
    </row>
    <row r="3608" spans="1:4">
      <c r="A3608" s="861">
        <v>44540</v>
      </c>
      <c r="B3608" s="861" t="s">
        <v>13226</v>
      </c>
      <c r="C3608" s="861" t="s">
        <v>1838</v>
      </c>
      <c r="D3608" s="862">
        <v>347.16</v>
      </c>
    </row>
    <row r="3609" spans="1:4">
      <c r="A3609" s="861">
        <v>10842</v>
      </c>
      <c r="B3609" s="861" t="s">
        <v>13227</v>
      </c>
      <c r="C3609" s="861" t="s">
        <v>1838</v>
      </c>
      <c r="D3609" s="862">
        <v>392.45</v>
      </c>
    </row>
    <row r="3610" spans="1:4">
      <c r="A3610" s="861">
        <v>21108</v>
      </c>
      <c r="B3610" s="861" t="s">
        <v>13228</v>
      </c>
      <c r="C3610" s="861" t="s">
        <v>1838</v>
      </c>
      <c r="D3610" s="862">
        <v>79.33</v>
      </c>
    </row>
    <row r="3611" spans="1:4">
      <c r="A3611" s="861">
        <v>38180</v>
      </c>
      <c r="B3611" s="861" t="s">
        <v>13229</v>
      </c>
      <c r="C3611" s="861" t="s">
        <v>1838</v>
      </c>
      <c r="D3611" s="862">
        <v>143.81</v>
      </c>
    </row>
    <row r="3612" spans="1:4">
      <c r="A3612" s="861">
        <v>40648</v>
      </c>
      <c r="B3612" s="861" t="s">
        <v>13230</v>
      </c>
      <c r="C3612" s="861" t="s">
        <v>1838</v>
      </c>
      <c r="D3612" s="862">
        <v>167.04</v>
      </c>
    </row>
    <row r="3613" spans="1:4">
      <c r="A3613" s="861">
        <v>40649</v>
      </c>
      <c r="B3613" s="861" t="s">
        <v>13231</v>
      </c>
      <c r="C3613" s="861" t="s">
        <v>1838</v>
      </c>
      <c r="D3613" s="862">
        <v>97.3</v>
      </c>
    </row>
    <row r="3614" spans="1:4">
      <c r="A3614" s="861">
        <v>40650</v>
      </c>
      <c r="B3614" s="861" t="s">
        <v>13232</v>
      </c>
      <c r="C3614" s="861" t="s">
        <v>1838</v>
      </c>
      <c r="D3614" s="862">
        <v>125.28</v>
      </c>
    </row>
    <row r="3615" spans="1:4">
      <c r="A3615" s="861">
        <v>40651</v>
      </c>
      <c r="B3615" s="861" t="s">
        <v>13233</v>
      </c>
      <c r="C3615" s="861" t="s">
        <v>1838</v>
      </c>
      <c r="D3615" s="862">
        <v>231.07</v>
      </c>
    </row>
    <row r="3616" spans="1:4">
      <c r="A3616" s="861">
        <v>40652</v>
      </c>
      <c r="B3616" s="861" t="s">
        <v>13234</v>
      </c>
      <c r="C3616" s="861" t="s">
        <v>1838</v>
      </c>
      <c r="D3616" s="862">
        <v>123.88</v>
      </c>
    </row>
    <row r="3617" spans="1:4">
      <c r="A3617" s="861">
        <v>40647</v>
      </c>
      <c r="B3617" s="861" t="s">
        <v>13235</v>
      </c>
      <c r="C3617" s="861" t="s">
        <v>1838</v>
      </c>
      <c r="D3617" s="862">
        <v>136.41</v>
      </c>
    </row>
    <row r="3618" spans="1:4">
      <c r="A3618" s="861">
        <v>40653</v>
      </c>
      <c r="B3618" s="861" t="s">
        <v>13236</v>
      </c>
      <c r="C3618" s="861" t="s">
        <v>1838</v>
      </c>
      <c r="D3618" s="862">
        <v>104.4</v>
      </c>
    </row>
    <row r="3619" spans="1:4">
      <c r="A3619" s="861">
        <v>36178</v>
      </c>
      <c r="B3619" s="861" t="s">
        <v>13237</v>
      </c>
      <c r="C3619" s="861" t="s">
        <v>1844</v>
      </c>
      <c r="D3619" s="862">
        <v>14.25</v>
      </c>
    </row>
    <row r="3620" spans="1:4">
      <c r="A3620" s="861">
        <v>38195</v>
      </c>
      <c r="B3620" s="861" t="s">
        <v>13238</v>
      </c>
      <c r="C3620" s="861" t="s">
        <v>1838</v>
      </c>
      <c r="D3620" s="862">
        <v>93.7</v>
      </c>
    </row>
    <row r="3621" spans="1:4">
      <c r="A3621" s="861">
        <v>38181</v>
      </c>
      <c r="B3621" s="861" t="s">
        <v>13239</v>
      </c>
      <c r="C3621" s="861" t="s">
        <v>1838</v>
      </c>
      <c r="D3621" s="862">
        <v>196.32</v>
      </c>
    </row>
    <row r="3622" spans="1:4">
      <c r="A3622" s="861">
        <v>38182</v>
      </c>
      <c r="B3622" s="861" t="s">
        <v>13240</v>
      </c>
      <c r="C3622" s="861" t="s">
        <v>1838</v>
      </c>
      <c r="D3622" s="862">
        <v>187</v>
      </c>
    </row>
    <row r="3623" spans="1:4">
      <c r="A3623" s="861">
        <v>38186</v>
      </c>
      <c r="B3623" s="861" t="s">
        <v>13241</v>
      </c>
      <c r="C3623" s="861" t="s">
        <v>1838</v>
      </c>
      <c r="D3623" s="862">
        <v>486.08</v>
      </c>
    </row>
    <row r="3624" spans="1:4">
      <c r="A3624" s="861">
        <v>38185</v>
      </c>
      <c r="B3624" s="861" t="s">
        <v>13242</v>
      </c>
      <c r="C3624" s="861" t="s">
        <v>1838</v>
      </c>
      <c r="D3624" s="862">
        <v>432.78</v>
      </c>
    </row>
    <row r="3625" spans="1:4">
      <c r="A3625" s="861">
        <v>40654</v>
      </c>
      <c r="B3625" s="861" t="s">
        <v>13243</v>
      </c>
      <c r="C3625" s="861" t="s">
        <v>1838</v>
      </c>
      <c r="D3625" s="862">
        <v>162.16</v>
      </c>
    </row>
    <row r="3626" spans="1:4">
      <c r="A3626" s="861">
        <v>44541</v>
      </c>
      <c r="B3626" s="861" t="s">
        <v>13244</v>
      </c>
      <c r="C3626" s="861" t="s">
        <v>1838</v>
      </c>
      <c r="D3626" s="862">
        <v>286.79000000000002</v>
      </c>
    </row>
    <row r="3627" spans="1:4">
      <c r="A3627" s="861">
        <v>4822</v>
      </c>
      <c r="B3627" s="861" t="s">
        <v>13245</v>
      </c>
      <c r="C3627" s="861" t="s">
        <v>1838</v>
      </c>
      <c r="D3627" s="862">
        <v>408.61</v>
      </c>
    </row>
    <row r="3628" spans="1:4">
      <c r="A3628" s="861">
        <v>4818</v>
      </c>
      <c r="B3628" s="861" t="s">
        <v>13246</v>
      </c>
      <c r="C3628" s="861" t="s">
        <v>1838</v>
      </c>
      <c r="D3628" s="862">
        <v>420</v>
      </c>
    </row>
    <row r="3629" spans="1:4">
      <c r="A3629" s="861">
        <v>39567</v>
      </c>
      <c r="B3629" s="861" t="s">
        <v>13247</v>
      </c>
      <c r="C3629" s="861" t="s">
        <v>1838</v>
      </c>
      <c r="D3629" s="862">
        <v>42.47</v>
      </c>
    </row>
    <row r="3630" spans="1:4">
      <c r="A3630" s="861">
        <v>39566</v>
      </c>
      <c r="B3630" s="861" t="s">
        <v>13248</v>
      </c>
      <c r="C3630" s="861" t="s">
        <v>1838</v>
      </c>
      <c r="D3630" s="862">
        <v>44.95</v>
      </c>
    </row>
    <row r="3631" spans="1:4">
      <c r="A3631" s="861">
        <v>39416</v>
      </c>
      <c r="B3631" s="861" t="s">
        <v>13249</v>
      </c>
      <c r="C3631" s="861" t="s">
        <v>1838</v>
      </c>
      <c r="D3631" s="862">
        <v>27.39</v>
      </c>
    </row>
    <row r="3632" spans="1:4">
      <c r="A3632" s="861">
        <v>39417</v>
      </c>
      <c r="B3632" s="861" t="s">
        <v>13250</v>
      </c>
      <c r="C3632" s="861" t="s">
        <v>1838</v>
      </c>
      <c r="D3632" s="862">
        <v>26.72</v>
      </c>
    </row>
    <row r="3633" spans="1:4">
      <c r="A3633" s="861">
        <v>43742</v>
      </c>
      <c r="B3633" s="861" t="s">
        <v>13251</v>
      </c>
      <c r="C3633" s="861" t="s">
        <v>1838</v>
      </c>
      <c r="D3633" s="862">
        <v>28.82</v>
      </c>
    </row>
    <row r="3634" spans="1:4">
      <c r="A3634" s="861">
        <v>39414</v>
      </c>
      <c r="B3634" s="861" t="s">
        <v>13252</v>
      </c>
      <c r="C3634" s="861" t="s">
        <v>1838</v>
      </c>
      <c r="D3634" s="862">
        <v>25.94</v>
      </c>
    </row>
    <row r="3635" spans="1:4">
      <c r="A3635" s="861">
        <v>39415</v>
      </c>
      <c r="B3635" s="861" t="s">
        <v>13253</v>
      </c>
      <c r="C3635" s="861" t="s">
        <v>1838</v>
      </c>
      <c r="D3635" s="862">
        <v>22.36</v>
      </c>
    </row>
    <row r="3636" spans="1:4">
      <c r="A3636" s="861">
        <v>43740</v>
      </c>
      <c r="B3636" s="861" t="s">
        <v>13254</v>
      </c>
      <c r="C3636" s="861" t="s">
        <v>1838</v>
      </c>
      <c r="D3636" s="862">
        <v>27.31</v>
      </c>
    </row>
    <row r="3637" spans="1:4">
      <c r="A3637" s="861">
        <v>39412</v>
      </c>
      <c r="B3637" s="861" t="s">
        <v>13255</v>
      </c>
      <c r="C3637" s="861" t="s">
        <v>1838</v>
      </c>
      <c r="D3637" s="862">
        <v>18.73</v>
      </c>
    </row>
    <row r="3638" spans="1:4">
      <c r="A3638" s="861">
        <v>39413</v>
      </c>
      <c r="B3638" s="861" t="s">
        <v>13256</v>
      </c>
      <c r="C3638" s="861" t="s">
        <v>1838</v>
      </c>
      <c r="D3638" s="862">
        <v>20.25</v>
      </c>
    </row>
    <row r="3639" spans="1:4">
      <c r="A3639" s="861">
        <v>43741</v>
      </c>
      <c r="B3639" s="861" t="s">
        <v>13257</v>
      </c>
      <c r="C3639" s="861" t="s">
        <v>1838</v>
      </c>
      <c r="D3639" s="862">
        <v>21.59</v>
      </c>
    </row>
    <row r="3640" spans="1:4">
      <c r="A3640" s="861">
        <v>11062</v>
      </c>
      <c r="B3640" s="861" t="s">
        <v>13258</v>
      </c>
      <c r="C3640" s="861" t="s">
        <v>1838</v>
      </c>
      <c r="D3640" s="862">
        <v>50.17</v>
      </c>
    </row>
    <row r="3641" spans="1:4">
      <c r="A3641" s="861">
        <v>11063</v>
      </c>
      <c r="B3641" s="861" t="s">
        <v>13259</v>
      </c>
      <c r="C3641" s="861" t="s">
        <v>1838</v>
      </c>
      <c r="D3641" s="862">
        <v>30.71</v>
      </c>
    </row>
    <row r="3642" spans="1:4">
      <c r="A3642" s="861">
        <v>13521</v>
      </c>
      <c r="B3642" s="861" t="s">
        <v>13260</v>
      </c>
      <c r="C3642" s="861" t="s">
        <v>1844</v>
      </c>
      <c r="D3642" s="862">
        <v>74.25</v>
      </c>
    </row>
    <row r="3643" spans="1:4">
      <c r="A3643" s="861">
        <v>10851</v>
      </c>
      <c r="B3643" s="861" t="s">
        <v>13261</v>
      </c>
      <c r="C3643" s="861" t="s">
        <v>1844</v>
      </c>
      <c r="D3643" s="862">
        <v>56.11</v>
      </c>
    </row>
    <row r="3644" spans="1:4">
      <c r="A3644" s="861">
        <v>39515</v>
      </c>
      <c r="B3644" s="861" t="s">
        <v>13262</v>
      </c>
      <c r="C3644" s="861" t="s">
        <v>1844</v>
      </c>
      <c r="D3644" s="862">
        <v>62.82</v>
      </c>
    </row>
    <row r="3645" spans="1:4">
      <c r="A3645" s="861">
        <v>39516</v>
      </c>
      <c r="B3645" s="861" t="s">
        <v>13263</v>
      </c>
      <c r="C3645" s="861" t="s">
        <v>1844</v>
      </c>
      <c r="D3645" s="862">
        <v>52.96</v>
      </c>
    </row>
    <row r="3646" spans="1:4">
      <c r="A3646" s="861">
        <v>39514</v>
      </c>
      <c r="B3646" s="861" t="s">
        <v>13264</v>
      </c>
      <c r="C3646" s="861" t="s">
        <v>1844</v>
      </c>
      <c r="D3646" s="862">
        <v>32.950000000000003</v>
      </c>
    </row>
    <row r="3647" spans="1:4">
      <c r="A3647" s="861">
        <v>4812</v>
      </c>
      <c r="B3647" s="861" t="s">
        <v>13265</v>
      </c>
      <c r="C3647" s="861" t="s">
        <v>1838</v>
      </c>
      <c r="D3647" s="862">
        <v>11.23</v>
      </c>
    </row>
    <row r="3648" spans="1:4">
      <c r="A3648" s="861">
        <v>10849</v>
      </c>
      <c r="B3648" s="861" t="s">
        <v>13266</v>
      </c>
      <c r="C3648" s="861" t="s">
        <v>1844</v>
      </c>
      <c r="D3648" s="862">
        <v>1080.01</v>
      </c>
    </row>
    <row r="3649" spans="1:4">
      <c r="A3649" s="861">
        <v>10848</v>
      </c>
      <c r="B3649" s="861" t="s">
        <v>13267</v>
      </c>
      <c r="C3649" s="861" t="s">
        <v>1844</v>
      </c>
      <c r="D3649" s="862">
        <v>678.38</v>
      </c>
    </row>
    <row r="3650" spans="1:4">
      <c r="A3650" s="861">
        <v>4813</v>
      </c>
      <c r="B3650" s="861" t="s">
        <v>13268</v>
      </c>
      <c r="C3650" s="861" t="s">
        <v>1838</v>
      </c>
      <c r="D3650" s="862">
        <v>225</v>
      </c>
    </row>
    <row r="3651" spans="1:4">
      <c r="A3651" s="861">
        <v>37560</v>
      </c>
      <c r="B3651" s="861" t="s">
        <v>13269</v>
      </c>
      <c r="C3651" s="861" t="s">
        <v>1844</v>
      </c>
      <c r="D3651" s="862">
        <v>47.56</v>
      </c>
    </row>
    <row r="3652" spans="1:4">
      <c r="A3652" s="861">
        <v>37557</v>
      </c>
      <c r="B3652" s="861" t="s">
        <v>13270</v>
      </c>
      <c r="C3652" s="861" t="s">
        <v>1844</v>
      </c>
      <c r="D3652" s="862">
        <v>14.44</v>
      </c>
    </row>
    <row r="3653" spans="1:4">
      <c r="A3653" s="861">
        <v>37556</v>
      </c>
      <c r="B3653" s="861" t="s">
        <v>13271</v>
      </c>
      <c r="C3653" s="861" t="s">
        <v>1844</v>
      </c>
      <c r="D3653" s="862">
        <v>27.94</v>
      </c>
    </row>
    <row r="3654" spans="1:4">
      <c r="A3654" s="861">
        <v>37559</v>
      </c>
      <c r="B3654" s="861" t="s">
        <v>13272</v>
      </c>
      <c r="C3654" s="861" t="s">
        <v>1844</v>
      </c>
      <c r="D3654" s="862">
        <v>34.28</v>
      </c>
    </row>
    <row r="3655" spans="1:4">
      <c r="A3655" s="861">
        <v>37539</v>
      </c>
      <c r="B3655" s="861" t="s">
        <v>13273</v>
      </c>
      <c r="C3655" s="861" t="s">
        <v>1844</v>
      </c>
      <c r="D3655" s="862">
        <v>24.16</v>
      </c>
    </row>
    <row r="3656" spans="1:4">
      <c r="A3656" s="861">
        <v>37558</v>
      </c>
      <c r="B3656" s="861" t="s">
        <v>13274</v>
      </c>
      <c r="C3656" s="861" t="s">
        <v>1844</v>
      </c>
      <c r="D3656" s="862">
        <v>45.04</v>
      </c>
    </row>
    <row r="3657" spans="1:4">
      <c r="A3657" s="861">
        <v>34723</v>
      </c>
      <c r="B3657" s="861" t="s">
        <v>13275</v>
      </c>
      <c r="C3657" s="861" t="s">
        <v>1838</v>
      </c>
      <c r="D3657" s="862">
        <v>519.75</v>
      </c>
    </row>
    <row r="3658" spans="1:4">
      <c r="A3658" s="861">
        <v>34721</v>
      </c>
      <c r="B3658" s="861" t="s">
        <v>13276</v>
      </c>
      <c r="C3658" s="861" t="s">
        <v>1838</v>
      </c>
      <c r="D3658" s="862">
        <v>648</v>
      </c>
    </row>
    <row r="3659" spans="1:4">
      <c r="A3659" s="861">
        <v>4309</v>
      </c>
      <c r="B3659" s="861" t="s">
        <v>13277</v>
      </c>
      <c r="C3659" s="861" t="s">
        <v>1844</v>
      </c>
      <c r="D3659" s="862">
        <v>7.5</v>
      </c>
    </row>
    <row r="3660" spans="1:4">
      <c r="A3660" s="861">
        <v>4307</v>
      </c>
      <c r="B3660" s="861" t="s">
        <v>13278</v>
      </c>
      <c r="C3660" s="861" t="s">
        <v>1844</v>
      </c>
      <c r="D3660" s="862">
        <v>12.83</v>
      </c>
    </row>
    <row r="3661" spans="1:4">
      <c r="A3661" s="861">
        <v>10850</v>
      </c>
      <c r="B3661" s="861" t="s">
        <v>13279</v>
      </c>
      <c r="C3661" s="861" t="s">
        <v>1844</v>
      </c>
      <c r="D3661" s="862">
        <v>33.75</v>
      </c>
    </row>
    <row r="3662" spans="1:4">
      <c r="A3662" s="861">
        <v>42438</v>
      </c>
      <c r="B3662" s="861" t="s">
        <v>13280</v>
      </c>
      <c r="C3662" s="861" t="s">
        <v>1844</v>
      </c>
      <c r="D3662" s="862">
        <v>1835.74</v>
      </c>
    </row>
    <row r="3663" spans="1:4">
      <c r="A3663" s="861">
        <v>4792</v>
      </c>
      <c r="B3663" s="861" t="s">
        <v>13281</v>
      </c>
      <c r="C3663" s="861" t="s">
        <v>1838</v>
      </c>
      <c r="D3663" s="862">
        <v>138.05000000000001</v>
      </c>
    </row>
    <row r="3664" spans="1:4">
      <c r="A3664" s="861">
        <v>4790</v>
      </c>
      <c r="B3664" s="861" t="s">
        <v>13282</v>
      </c>
      <c r="C3664" s="861" t="s">
        <v>1838</v>
      </c>
      <c r="D3664" s="862">
        <v>83</v>
      </c>
    </row>
    <row r="3665" spans="1:4">
      <c r="A3665" s="861">
        <v>40671</v>
      </c>
      <c r="B3665" s="861" t="s">
        <v>13283</v>
      </c>
      <c r="C3665" s="861" t="s">
        <v>1838</v>
      </c>
      <c r="D3665" s="862">
        <v>93.54</v>
      </c>
    </row>
    <row r="3666" spans="1:4">
      <c r="A3666" s="861">
        <v>7552</v>
      </c>
      <c r="B3666" s="861" t="s">
        <v>13284</v>
      </c>
      <c r="C3666" s="861" t="s">
        <v>1844</v>
      </c>
      <c r="D3666" s="862">
        <v>27.65</v>
      </c>
    </row>
    <row r="3667" spans="1:4">
      <c r="A3667" s="861">
        <v>4893</v>
      </c>
      <c r="B3667" s="861" t="s">
        <v>13285</v>
      </c>
      <c r="C3667" s="861" t="s">
        <v>1844</v>
      </c>
      <c r="D3667" s="862">
        <v>11.26</v>
      </c>
    </row>
    <row r="3668" spans="1:4">
      <c r="A3668" s="861">
        <v>4894</v>
      </c>
      <c r="B3668" s="861" t="s">
        <v>13286</v>
      </c>
      <c r="C3668" s="861" t="s">
        <v>1844</v>
      </c>
      <c r="D3668" s="862">
        <v>9.66</v>
      </c>
    </row>
    <row r="3669" spans="1:4">
      <c r="A3669" s="861">
        <v>4888</v>
      </c>
      <c r="B3669" s="861" t="s">
        <v>13287</v>
      </c>
      <c r="C3669" s="861" t="s">
        <v>1844</v>
      </c>
      <c r="D3669" s="862">
        <v>3.29</v>
      </c>
    </row>
    <row r="3670" spans="1:4">
      <c r="A3670" s="861">
        <v>4890</v>
      </c>
      <c r="B3670" s="861" t="s">
        <v>13288</v>
      </c>
      <c r="C3670" s="861" t="s">
        <v>1844</v>
      </c>
      <c r="D3670" s="862">
        <v>6.18</v>
      </c>
    </row>
    <row r="3671" spans="1:4">
      <c r="A3671" s="861">
        <v>12411</v>
      </c>
      <c r="B3671" s="861" t="s">
        <v>13289</v>
      </c>
      <c r="C3671" s="861" t="s">
        <v>1844</v>
      </c>
      <c r="D3671" s="862">
        <v>33.29</v>
      </c>
    </row>
    <row r="3672" spans="1:4">
      <c r="A3672" s="861">
        <v>4891</v>
      </c>
      <c r="B3672" s="861" t="s">
        <v>13290</v>
      </c>
      <c r="C3672" s="861" t="s">
        <v>1844</v>
      </c>
      <c r="D3672" s="862">
        <v>16.64</v>
      </c>
    </row>
    <row r="3673" spans="1:4">
      <c r="A3673" s="861">
        <v>4889</v>
      </c>
      <c r="B3673" s="861" t="s">
        <v>13291</v>
      </c>
      <c r="C3673" s="861" t="s">
        <v>1844</v>
      </c>
      <c r="D3673" s="862">
        <v>4.45</v>
      </c>
    </row>
    <row r="3674" spans="1:4">
      <c r="A3674" s="861">
        <v>4892</v>
      </c>
      <c r="B3674" s="861" t="s">
        <v>13292</v>
      </c>
      <c r="C3674" s="861" t="s">
        <v>1844</v>
      </c>
      <c r="D3674" s="862">
        <v>46.61</v>
      </c>
    </row>
    <row r="3675" spans="1:4">
      <c r="A3675" s="861">
        <v>12412</v>
      </c>
      <c r="B3675" s="861" t="s">
        <v>13293</v>
      </c>
      <c r="C3675" s="861" t="s">
        <v>1844</v>
      </c>
      <c r="D3675" s="862">
        <v>86.63</v>
      </c>
    </row>
    <row r="3676" spans="1:4">
      <c r="A3676" s="861">
        <v>11073</v>
      </c>
      <c r="B3676" s="861" t="s">
        <v>13294</v>
      </c>
      <c r="C3676" s="861" t="s">
        <v>1844</v>
      </c>
      <c r="D3676" s="862">
        <v>5.83</v>
      </c>
    </row>
    <row r="3677" spans="1:4">
      <c r="A3677" s="861">
        <v>11071</v>
      </c>
      <c r="B3677" s="861" t="s">
        <v>13295</v>
      </c>
      <c r="C3677" s="861" t="s">
        <v>1844</v>
      </c>
      <c r="D3677" s="862">
        <v>9.4499999999999993</v>
      </c>
    </row>
    <row r="3678" spans="1:4">
      <c r="A3678" s="861">
        <v>11072</v>
      </c>
      <c r="B3678" s="861" t="s">
        <v>13296</v>
      </c>
      <c r="C3678" s="861" t="s">
        <v>1844</v>
      </c>
      <c r="D3678" s="862">
        <v>3.3</v>
      </c>
    </row>
    <row r="3679" spans="1:4">
      <c r="A3679" s="861">
        <v>4895</v>
      </c>
      <c r="B3679" s="861" t="s">
        <v>13297</v>
      </c>
      <c r="C3679" s="861" t="s">
        <v>1844</v>
      </c>
      <c r="D3679" s="862">
        <v>0.59</v>
      </c>
    </row>
    <row r="3680" spans="1:4">
      <c r="A3680" s="861">
        <v>4907</v>
      </c>
      <c r="B3680" s="861" t="s">
        <v>13298</v>
      </c>
      <c r="C3680" s="861" t="s">
        <v>1844</v>
      </c>
      <c r="D3680" s="862">
        <v>39.979999999999997</v>
      </c>
    </row>
    <row r="3681" spans="1:4">
      <c r="A3681" s="861">
        <v>4902</v>
      </c>
      <c r="B3681" s="861" t="s">
        <v>13299</v>
      </c>
      <c r="C3681" s="861" t="s">
        <v>1844</v>
      </c>
      <c r="D3681" s="862">
        <v>90.5</v>
      </c>
    </row>
    <row r="3682" spans="1:4">
      <c r="A3682" s="861">
        <v>4908</v>
      </c>
      <c r="B3682" s="861" t="s">
        <v>13300</v>
      </c>
      <c r="C3682" s="861" t="s">
        <v>1844</v>
      </c>
      <c r="D3682" s="862">
        <v>183.76</v>
      </c>
    </row>
    <row r="3683" spans="1:4">
      <c r="A3683" s="861">
        <v>4909</v>
      </c>
      <c r="B3683" s="861" t="s">
        <v>13301</v>
      </c>
      <c r="C3683" s="861" t="s">
        <v>1844</v>
      </c>
      <c r="D3683" s="862">
        <v>354.89</v>
      </c>
    </row>
    <row r="3684" spans="1:4">
      <c r="A3684" s="861">
        <v>4903</v>
      </c>
      <c r="B3684" s="861" t="s">
        <v>13302</v>
      </c>
      <c r="C3684" s="861" t="s">
        <v>1844</v>
      </c>
      <c r="D3684" s="862">
        <v>1043.5</v>
      </c>
    </row>
    <row r="3685" spans="1:4">
      <c r="A3685" s="861">
        <v>4897</v>
      </c>
      <c r="B3685" s="861" t="s">
        <v>13303</v>
      </c>
      <c r="C3685" s="861" t="s">
        <v>1844</v>
      </c>
      <c r="D3685" s="862">
        <v>2.4900000000000002</v>
      </c>
    </row>
    <row r="3686" spans="1:4">
      <c r="A3686" s="861">
        <v>4896</v>
      </c>
      <c r="B3686" s="861" t="s">
        <v>13304</v>
      </c>
      <c r="C3686" s="861" t="s">
        <v>1844</v>
      </c>
      <c r="D3686" s="862">
        <v>0.89</v>
      </c>
    </row>
    <row r="3687" spans="1:4">
      <c r="A3687" s="861">
        <v>4900</v>
      </c>
      <c r="B3687" s="861" t="s">
        <v>13305</v>
      </c>
      <c r="C3687" s="861" t="s">
        <v>1844</v>
      </c>
      <c r="D3687" s="862">
        <v>7.42</v>
      </c>
    </row>
    <row r="3688" spans="1:4">
      <c r="A3688" s="861">
        <v>4898</v>
      </c>
      <c r="B3688" s="861" t="s">
        <v>13306</v>
      </c>
      <c r="C3688" s="861" t="s">
        <v>1844</v>
      </c>
      <c r="D3688" s="862">
        <v>2.77</v>
      </c>
    </row>
    <row r="3689" spans="1:4">
      <c r="A3689" s="861">
        <v>4899</v>
      </c>
      <c r="B3689" s="861" t="s">
        <v>13307</v>
      </c>
      <c r="C3689" s="861" t="s">
        <v>1844</v>
      </c>
      <c r="D3689" s="862">
        <v>10.18</v>
      </c>
    </row>
    <row r="3690" spans="1:4">
      <c r="A3690" s="861">
        <v>11096</v>
      </c>
      <c r="B3690" s="861" t="s">
        <v>13308</v>
      </c>
      <c r="C3690" s="861" t="s">
        <v>9671</v>
      </c>
      <c r="D3690" s="862">
        <v>0.36</v>
      </c>
    </row>
    <row r="3691" spans="1:4">
      <c r="A3691" s="861">
        <v>4741</v>
      </c>
      <c r="B3691" s="861" t="s">
        <v>13309</v>
      </c>
      <c r="C3691" s="861" t="s">
        <v>2050</v>
      </c>
      <c r="D3691" s="862">
        <v>66.52</v>
      </c>
    </row>
    <row r="3692" spans="1:4">
      <c r="A3692" s="861">
        <v>4752</v>
      </c>
      <c r="B3692" s="861" t="s">
        <v>13310</v>
      </c>
      <c r="C3692" s="861" t="s">
        <v>9784</v>
      </c>
      <c r="D3692" s="862">
        <v>9.86</v>
      </c>
    </row>
    <row r="3693" spans="1:4">
      <c r="A3693" s="861">
        <v>41091</v>
      </c>
      <c r="B3693" s="861" t="s">
        <v>13311</v>
      </c>
      <c r="C3693" s="861" t="s">
        <v>9786</v>
      </c>
      <c r="D3693" s="862">
        <v>1743.91</v>
      </c>
    </row>
    <row r="3694" spans="1:4">
      <c r="A3694" s="861">
        <v>13954</v>
      </c>
      <c r="B3694" s="861" t="s">
        <v>13312</v>
      </c>
      <c r="C3694" s="861" t="s">
        <v>1844</v>
      </c>
      <c r="D3694" s="862">
        <v>6185.15</v>
      </c>
    </row>
    <row r="3695" spans="1:4">
      <c r="A3695" s="861">
        <v>3411</v>
      </c>
      <c r="B3695" s="861" t="s">
        <v>13313</v>
      </c>
      <c r="C3695" s="861" t="s">
        <v>9671</v>
      </c>
      <c r="D3695" s="862">
        <v>49.22</v>
      </c>
    </row>
    <row r="3696" spans="1:4">
      <c r="A3696" s="861">
        <v>39995</v>
      </c>
      <c r="B3696" s="861" t="s">
        <v>13314</v>
      </c>
      <c r="C3696" s="861" t="s">
        <v>2050</v>
      </c>
      <c r="D3696" s="862">
        <v>378.66</v>
      </c>
    </row>
    <row r="3697" spans="1:4">
      <c r="A3697" s="861">
        <v>11615</v>
      </c>
      <c r="B3697" s="861" t="s">
        <v>13315</v>
      </c>
      <c r="C3697" s="861" t="s">
        <v>1838</v>
      </c>
      <c r="D3697" s="862">
        <v>3.21</v>
      </c>
    </row>
    <row r="3698" spans="1:4">
      <c r="A3698" s="861">
        <v>3408</v>
      </c>
      <c r="B3698" s="861" t="s">
        <v>13316</v>
      </c>
      <c r="C3698" s="861" t="s">
        <v>1838</v>
      </c>
      <c r="D3698" s="862">
        <v>8.5299999999999994</v>
      </c>
    </row>
    <row r="3699" spans="1:4">
      <c r="A3699" s="861">
        <v>3409</v>
      </c>
      <c r="B3699" s="861" t="s">
        <v>13317</v>
      </c>
      <c r="C3699" s="861" t="s">
        <v>1838</v>
      </c>
      <c r="D3699" s="862">
        <v>21.32</v>
      </c>
    </row>
    <row r="3700" spans="1:4">
      <c r="A3700" s="861">
        <v>11427</v>
      </c>
      <c r="B3700" s="861" t="s">
        <v>13318</v>
      </c>
      <c r="C3700" s="861" t="s">
        <v>9671</v>
      </c>
      <c r="D3700" s="862">
        <v>123.39</v>
      </c>
    </row>
    <row r="3701" spans="1:4">
      <c r="A3701" s="861">
        <v>4491</v>
      </c>
      <c r="B3701" s="861" t="s">
        <v>13319</v>
      </c>
      <c r="C3701" s="861" t="s">
        <v>1925</v>
      </c>
      <c r="D3701" s="862">
        <v>9.0399999999999991</v>
      </c>
    </row>
    <row r="3702" spans="1:4">
      <c r="A3702" s="861">
        <v>2745</v>
      </c>
      <c r="B3702" s="861" t="s">
        <v>13320</v>
      </c>
      <c r="C3702" s="861" t="s">
        <v>1925</v>
      </c>
      <c r="D3702" s="862">
        <v>3.47</v>
      </c>
    </row>
    <row r="3703" spans="1:4">
      <c r="A3703" s="861">
        <v>14439</v>
      </c>
      <c r="B3703" s="861" t="s">
        <v>13321</v>
      </c>
      <c r="C3703" s="861" t="s">
        <v>1925</v>
      </c>
      <c r="D3703" s="862">
        <v>4.3</v>
      </c>
    </row>
    <row r="3704" spans="1:4">
      <c r="A3704" s="861">
        <v>44496</v>
      </c>
      <c r="B3704" s="861" t="s">
        <v>13322</v>
      </c>
      <c r="C3704" s="861" t="s">
        <v>1844</v>
      </c>
      <c r="D3704" s="862">
        <v>185.97</v>
      </c>
    </row>
    <row r="3705" spans="1:4">
      <c r="A3705" s="861">
        <v>12362</v>
      </c>
      <c r="B3705" s="861" t="s">
        <v>13323</v>
      </c>
      <c r="C3705" s="861" t="s">
        <v>1844</v>
      </c>
      <c r="D3705" s="862">
        <v>19.11</v>
      </c>
    </row>
    <row r="3706" spans="1:4">
      <c r="A3706" s="861">
        <v>421</v>
      </c>
      <c r="B3706" s="861" t="s">
        <v>13324</v>
      </c>
      <c r="C3706" s="861" t="s">
        <v>1844</v>
      </c>
      <c r="D3706" s="862">
        <v>11.93</v>
      </c>
    </row>
    <row r="3707" spans="1:4">
      <c r="A3707" s="861">
        <v>14148</v>
      </c>
      <c r="B3707" s="861" t="s">
        <v>13325</v>
      </c>
      <c r="C3707" s="861" t="s">
        <v>1844</v>
      </c>
      <c r="D3707" s="862">
        <v>0.9</v>
      </c>
    </row>
    <row r="3708" spans="1:4">
      <c r="A3708" s="861">
        <v>4341</v>
      </c>
      <c r="B3708" s="861" t="s">
        <v>13326</v>
      </c>
      <c r="C3708" s="861" t="s">
        <v>1844</v>
      </c>
      <c r="D3708" s="862">
        <v>0.96</v>
      </c>
    </row>
    <row r="3709" spans="1:4">
      <c r="A3709" s="861">
        <v>4337</v>
      </c>
      <c r="B3709" s="861" t="s">
        <v>13327</v>
      </c>
      <c r="C3709" s="861" t="s">
        <v>1844</v>
      </c>
      <c r="D3709" s="862">
        <v>2.42</v>
      </c>
    </row>
    <row r="3710" spans="1:4">
      <c r="A3710" s="861">
        <v>4339</v>
      </c>
      <c r="B3710" s="861" t="s">
        <v>13328</v>
      </c>
      <c r="C3710" s="861" t="s">
        <v>1844</v>
      </c>
      <c r="D3710" s="862">
        <v>0.51</v>
      </c>
    </row>
    <row r="3711" spans="1:4">
      <c r="A3711" s="861">
        <v>39997</v>
      </c>
      <c r="B3711" s="861" t="s">
        <v>13329</v>
      </c>
      <c r="C3711" s="861" t="s">
        <v>1844</v>
      </c>
      <c r="D3711" s="862">
        <v>0.28000000000000003</v>
      </c>
    </row>
    <row r="3712" spans="1:4">
      <c r="A3712" s="861">
        <v>11971</v>
      </c>
      <c r="B3712" s="861" t="s">
        <v>13330</v>
      </c>
      <c r="C3712" s="861" t="s">
        <v>1844</v>
      </c>
      <c r="D3712" s="862">
        <v>4.01</v>
      </c>
    </row>
    <row r="3713" spans="1:4">
      <c r="A3713" s="861">
        <v>4342</v>
      </c>
      <c r="B3713" s="861" t="s">
        <v>13331</v>
      </c>
      <c r="C3713" s="861" t="s">
        <v>1844</v>
      </c>
      <c r="D3713" s="862">
        <v>0.21</v>
      </c>
    </row>
    <row r="3714" spans="1:4">
      <c r="A3714" s="861">
        <v>4330</v>
      </c>
      <c r="B3714" s="861" t="s">
        <v>13332</v>
      </c>
      <c r="C3714" s="861" t="s">
        <v>1844</v>
      </c>
      <c r="D3714" s="862">
        <v>0.14000000000000001</v>
      </c>
    </row>
    <row r="3715" spans="1:4">
      <c r="A3715" s="861">
        <v>4340</v>
      </c>
      <c r="B3715" s="861" t="s">
        <v>13333</v>
      </c>
      <c r="C3715" s="861" t="s">
        <v>1844</v>
      </c>
      <c r="D3715" s="862">
        <v>1.1200000000000001</v>
      </c>
    </row>
    <row r="3716" spans="1:4">
      <c r="A3716" s="861">
        <v>5088</v>
      </c>
      <c r="B3716" s="861" t="s">
        <v>13334</v>
      </c>
      <c r="C3716" s="861" t="s">
        <v>1844</v>
      </c>
      <c r="D3716" s="862">
        <v>7.2</v>
      </c>
    </row>
    <row r="3717" spans="1:4">
      <c r="A3717" s="861">
        <v>11154</v>
      </c>
      <c r="B3717" s="861" t="s">
        <v>13335</v>
      </c>
      <c r="C3717" s="861" t="s">
        <v>1844</v>
      </c>
      <c r="D3717" s="862">
        <v>1510.92</v>
      </c>
    </row>
    <row r="3718" spans="1:4">
      <c r="A3718" s="861">
        <v>4989</v>
      </c>
      <c r="B3718" s="861" t="s">
        <v>13336</v>
      </c>
      <c r="C3718" s="861" t="s">
        <v>1844</v>
      </c>
      <c r="D3718" s="862">
        <v>303.7</v>
      </c>
    </row>
    <row r="3719" spans="1:4">
      <c r="A3719" s="861">
        <v>4982</v>
      </c>
      <c r="B3719" s="861" t="s">
        <v>13337</v>
      </c>
      <c r="C3719" s="861" t="s">
        <v>1844</v>
      </c>
      <c r="D3719" s="862">
        <v>284.85000000000002</v>
      </c>
    </row>
    <row r="3720" spans="1:4">
      <c r="A3720" s="861">
        <v>4962</v>
      </c>
      <c r="B3720" s="861" t="s">
        <v>13338</v>
      </c>
      <c r="C3720" s="861" t="s">
        <v>1844</v>
      </c>
      <c r="D3720" s="862">
        <v>224.64</v>
      </c>
    </row>
    <row r="3721" spans="1:4">
      <c r="A3721" s="861">
        <v>4981</v>
      </c>
      <c r="B3721" s="861" t="s">
        <v>13339</v>
      </c>
      <c r="C3721" s="861" t="s">
        <v>1844</v>
      </c>
      <c r="D3721" s="862">
        <v>199.99</v>
      </c>
    </row>
    <row r="3722" spans="1:4">
      <c r="A3722" s="861">
        <v>4964</v>
      </c>
      <c r="B3722" s="861" t="s">
        <v>13340</v>
      </c>
      <c r="C3722" s="861" t="s">
        <v>1844</v>
      </c>
      <c r="D3722" s="862">
        <v>253.71</v>
      </c>
    </row>
    <row r="3723" spans="1:4">
      <c r="A3723" s="861">
        <v>4992</v>
      </c>
      <c r="B3723" s="861" t="s">
        <v>13341</v>
      </c>
      <c r="C3723" s="861" t="s">
        <v>1844</v>
      </c>
      <c r="D3723" s="862">
        <v>247.83</v>
      </c>
    </row>
    <row r="3724" spans="1:4">
      <c r="A3724" s="861">
        <v>4987</v>
      </c>
      <c r="B3724" s="861" t="s">
        <v>13342</v>
      </c>
      <c r="C3724" s="861" t="s">
        <v>1844</v>
      </c>
      <c r="D3724" s="862">
        <v>283.52999999999997</v>
      </c>
    </row>
    <row r="3725" spans="1:4">
      <c r="A3725" s="861">
        <v>4930</v>
      </c>
      <c r="B3725" s="861" t="s">
        <v>13343</v>
      </c>
      <c r="C3725" s="861" t="s">
        <v>1838</v>
      </c>
      <c r="D3725" s="862">
        <v>639.97</v>
      </c>
    </row>
    <row r="3726" spans="1:4">
      <c r="A3726" s="861">
        <v>39021</v>
      </c>
      <c r="B3726" s="861" t="s">
        <v>13344</v>
      </c>
      <c r="C3726" s="861" t="s">
        <v>1844</v>
      </c>
      <c r="D3726" s="862">
        <v>680.45</v>
      </c>
    </row>
    <row r="3727" spans="1:4">
      <c r="A3727" s="861">
        <v>39022</v>
      </c>
      <c r="B3727" s="861" t="s">
        <v>13345</v>
      </c>
      <c r="C3727" s="861" t="s">
        <v>1844</v>
      </c>
      <c r="D3727" s="862">
        <v>609.5</v>
      </c>
    </row>
    <row r="3728" spans="1:4">
      <c r="A3728" s="861">
        <v>39024</v>
      </c>
      <c r="B3728" s="861" t="s">
        <v>13346</v>
      </c>
      <c r="C3728" s="861" t="s">
        <v>1844</v>
      </c>
      <c r="D3728" s="862">
        <v>686.15</v>
      </c>
    </row>
    <row r="3729" spans="1:4">
      <c r="A3729" s="861">
        <v>4914</v>
      </c>
      <c r="B3729" s="861" t="s">
        <v>13347</v>
      </c>
      <c r="C3729" s="861" t="s">
        <v>1838</v>
      </c>
      <c r="D3729" s="862">
        <v>556.35</v>
      </c>
    </row>
    <row r="3730" spans="1:4">
      <c r="A3730" s="861">
        <v>4917</v>
      </c>
      <c r="B3730" s="861" t="s">
        <v>13348</v>
      </c>
      <c r="C3730" s="861" t="s">
        <v>1838</v>
      </c>
      <c r="D3730" s="862">
        <v>384.22</v>
      </c>
    </row>
    <row r="3731" spans="1:4">
      <c r="A3731" s="861">
        <v>39025</v>
      </c>
      <c r="B3731" s="861" t="s">
        <v>13349</v>
      </c>
      <c r="C3731" s="861" t="s">
        <v>1844</v>
      </c>
      <c r="D3731" s="862">
        <v>703.58</v>
      </c>
    </row>
    <row r="3732" spans="1:4">
      <c r="A3732" s="861">
        <v>4922</v>
      </c>
      <c r="B3732" s="861" t="s">
        <v>13350</v>
      </c>
      <c r="C3732" s="861" t="s">
        <v>1838</v>
      </c>
      <c r="D3732" s="862">
        <v>356.4</v>
      </c>
    </row>
    <row r="3733" spans="1:4">
      <c r="A3733" s="861">
        <v>4911</v>
      </c>
      <c r="B3733" s="861" t="s">
        <v>13351</v>
      </c>
      <c r="C3733" s="861" t="s">
        <v>1838</v>
      </c>
      <c r="D3733" s="862">
        <v>383.04</v>
      </c>
    </row>
    <row r="3734" spans="1:4">
      <c r="A3734" s="861">
        <v>37518</v>
      </c>
      <c r="B3734" s="861" t="s">
        <v>13352</v>
      </c>
      <c r="C3734" s="861" t="s">
        <v>1838</v>
      </c>
      <c r="D3734" s="862">
        <v>622.44000000000005</v>
      </c>
    </row>
    <row r="3735" spans="1:4">
      <c r="A3735" s="861">
        <v>4910</v>
      </c>
      <c r="B3735" s="861" t="s">
        <v>13353</v>
      </c>
      <c r="C3735" s="861" t="s">
        <v>1838</v>
      </c>
      <c r="D3735" s="862">
        <v>524.72</v>
      </c>
    </row>
    <row r="3736" spans="1:4">
      <c r="A3736" s="861">
        <v>4943</v>
      </c>
      <c r="B3736" s="861" t="s">
        <v>13354</v>
      </c>
      <c r="C3736" s="861" t="s">
        <v>1838</v>
      </c>
      <c r="D3736" s="862">
        <v>781.71</v>
      </c>
    </row>
    <row r="3737" spans="1:4">
      <c r="A3737" s="861">
        <v>5002</v>
      </c>
      <c r="B3737" s="861" t="s">
        <v>13355</v>
      </c>
      <c r="C3737" s="861" t="s">
        <v>1838</v>
      </c>
      <c r="D3737" s="862">
        <v>409.73</v>
      </c>
    </row>
    <row r="3738" spans="1:4">
      <c r="A3738" s="861">
        <v>4977</v>
      </c>
      <c r="B3738" s="861" t="s">
        <v>13356</v>
      </c>
      <c r="C3738" s="861" t="s">
        <v>1838</v>
      </c>
      <c r="D3738" s="862">
        <v>276.58</v>
      </c>
    </row>
    <row r="3739" spans="1:4">
      <c r="A3739" s="861">
        <v>5028</v>
      </c>
      <c r="B3739" s="861" t="s">
        <v>13357</v>
      </c>
      <c r="C3739" s="861" t="s">
        <v>1838</v>
      </c>
      <c r="D3739" s="862">
        <v>676.75</v>
      </c>
    </row>
    <row r="3740" spans="1:4">
      <c r="A3740" s="861">
        <v>4998</v>
      </c>
      <c r="B3740" s="861" t="s">
        <v>13358</v>
      </c>
      <c r="C3740" s="861" t="s">
        <v>1838</v>
      </c>
      <c r="D3740" s="862">
        <v>562.04999999999995</v>
      </c>
    </row>
    <row r="3741" spans="1:4">
      <c r="A3741" s="861">
        <v>4969</v>
      </c>
      <c r="B3741" s="861" t="s">
        <v>13359</v>
      </c>
      <c r="C3741" s="861" t="s">
        <v>1838</v>
      </c>
      <c r="D3741" s="862">
        <v>391.17</v>
      </c>
    </row>
    <row r="3742" spans="1:4">
      <c r="A3742" s="861">
        <v>11364</v>
      </c>
      <c r="B3742" s="861" t="s">
        <v>13360</v>
      </c>
      <c r="C3742" s="861" t="s">
        <v>1844</v>
      </c>
      <c r="D3742" s="862">
        <v>171.81</v>
      </c>
    </row>
    <row r="3743" spans="1:4">
      <c r="A3743" s="861">
        <v>11365</v>
      </c>
      <c r="B3743" s="861" t="s">
        <v>13361</v>
      </c>
      <c r="C3743" s="861" t="s">
        <v>1844</v>
      </c>
      <c r="D3743" s="862">
        <v>178.29</v>
      </c>
    </row>
    <row r="3744" spans="1:4">
      <c r="A3744" s="861">
        <v>11366</v>
      </c>
      <c r="B3744" s="861" t="s">
        <v>13362</v>
      </c>
      <c r="C3744" s="861" t="s">
        <v>1844</v>
      </c>
      <c r="D3744" s="862">
        <v>189.53</v>
      </c>
    </row>
    <row r="3745" spans="1:4">
      <c r="A3745" s="861">
        <v>43777</v>
      </c>
      <c r="B3745" s="861" t="s">
        <v>13363</v>
      </c>
      <c r="C3745" s="861" t="s">
        <v>1844</v>
      </c>
      <c r="D3745" s="862">
        <v>222.63</v>
      </c>
    </row>
    <row r="3746" spans="1:4">
      <c r="A3746" s="861">
        <v>20322</v>
      </c>
      <c r="B3746" s="861" t="s">
        <v>13364</v>
      </c>
      <c r="C3746" s="861" t="s">
        <v>1844</v>
      </c>
      <c r="D3746" s="862">
        <v>206.66</v>
      </c>
    </row>
    <row r="3747" spans="1:4">
      <c r="A3747" s="861">
        <v>10553</v>
      </c>
      <c r="B3747" s="861" t="s">
        <v>13365</v>
      </c>
      <c r="C3747" s="861" t="s">
        <v>1844</v>
      </c>
      <c r="D3747" s="862">
        <v>187.65</v>
      </c>
    </row>
    <row r="3748" spans="1:4">
      <c r="A3748" s="861">
        <v>5020</v>
      </c>
      <c r="B3748" s="861" t="s">
        <v>13366</v>
      </c>
      <c r="C3748" s="861" t="s">
        <v>1844</v>
      </c>
      <c r="D3748" s="862">
        <v>197.84</v>
      </c>
    </row>
    <row r="3749" spans="1:4">
      <c r="A3749" s="861">
        <v>10554</v>
      </c>
      <c r="B3749" s="861" t="s">
        <v>13367</v>
      </c>
      <c r="C3749" s="861" t="s">
        <v>1844</v>
      </c>
      <c r="D3749" s="862">
        <v>189.32</v>
      </c>
    </row>
    <row r="3750" spans="1:4">
      <c r="A3750" s="861">
        <v>10555</v>
      </c>
      <c r="B3750" s="861" t="s">
        <v>13368</v>
      </c>
      <c r="C3750" s="861" t="s">
        <v>1844</v>
      </c>
      <c r="D3750" s="862">
        <v>206.45</v>
      </c>
    </row>
    <row r="3751" spans="1:4">
      <c r="A3751" s="861">
        <v>10556</v>
      </c>
      <c r="B3751" s="861" t="s">
        <v>13369</v>
      </c>
      <c r="C3751" s="861" t="s">
        <v>1844</v>
      </c>
      <c r="D3751" s="862">
        <v>274.5</v>
      </c>
    </row>
    <row r="3752" spans="1:4">
      <c r="A3752" s="861">
        <v>39502</v>
      </c>
      <c r="B3752" s="861" t="s">
        <v>13370</v>
      </c>
      <c r="C3752" s="861" t="s">
        <v>1844</v>
      </c>
      <c r="D3752" s="862">
        <v>385.47</v>
      </c>
    </row>
    <row r="3753" spans="1:4">
      <c r="A3753" s="861">
        <v>39504</v>
      </c>
      <c r="B3753" s="861" t="s">
        <v>13371</v>
      </c>
      <c r="C3753" s="861" t="s">
        <v>1844</v>
      </c>
      <c r="D3753" s="862">
        <v>426.25</v>
      </c>
    </row>
    <row r="3754" spans="1:4">
      <c r="A3754" s="861">
        <v>39503</v>
      </c>
      <c r="B3754" s="861" t="s">
        <v>13372</v>
      </c>
      <c r="C3754" s="861" t="s">
        <v>1844</v>
      </c>
      <c r="D3754" s="862">
        <v>448.62</v>
      </c>
    </row>
    <row r="3755" spans="1:4">
      <c r="A3755" s="861">
        <v>39505</v>
      </c>
      <c r="B3755" s="861" t="s">
        <v>13373</v>
      </c>
      <c r="C3755" s="861" t="s">
        <v>1844</v>
      </c>
      <c r="D3755" s="862">
        <v>483.45</v>
      </c>
    </row>
    <row r="3756" spans="1:4">
      <c r="A3756" s="861">
        <v>44471</v>
      </c>
      <c r="B3756" s="861" t="s">
        <v>13374</v>
      </c>
      <c r="C3756" s="861" t="s">
        <v>1844</v>
      </c>
      <c r="D3756" s="862">
        <v>662.67</v>
      </c>
    </row>
    <row r="3757" spans="1:4">
      <c r="A3757" s="861">
        <v>4944</v>
      </c>
      <c r="B3757" s="861" t="s">
        <v>13375</v>
      </c>
      <c r="C3757" s="861" t="s">
        <v>1838</v>
      </c>
      <c r="D3757" s="862">
        <v>1168.6600000000001</v>
      </c>
    </row>
    <row r="3758" spans="1:4">
      <c r="A3758" s="861">
        <v>21102</v>
      </c>
      <c r="B3758" s="861" t="s">
        <v>13376</v>
      </c>
      <c r="C3758" s="861" t="s">
        <v>1844</v>
      </c>
      <c r="D3758" s="862">
        <v>36.72</v>
      </c>
    </row>
    <row r="3759" spans="1:4">
      <c r="A3759" s="861">
        <v>21101</v>
      </c>
      <c r="B3759" s="861" t="s">
        <v>13377</v>
      </c>
      <c r="C3759" s="861" t="s">
        <v>1844</v>
      </c>
      <c r="D3759" s="862">
        <v>23.58</v>
      </c>
    </row>
    <row r="3760" spans="1:4">
      <c r="A3760" s="861">
        <v>34713</v>
      </c>
      <c r="B3760" s="861" t="s">
        <v>13378</v>
      </c>
      <c r="C3760" s="861" t="s">
        <v>1838</v>
      </c>
      <c r="D3760" s="862">
        <v>421.85</v>
      </c>
    </row>
    <row r="3761" spans="1:4">
      <c r="A3761" s="861">
        <v>37563</v>
      </c>
      <c r="B3761" s="861" t="s">
        <v>13379</v>
      </c>
      <c r="C3761" s="861" t="s">
        <v>1838</v>
      </c>
      <c r="D3761" s="862">
        <v>704.2</v>
      </c>
    </row>
    <row r="3762" spans="1:4">
      <c r="A3762" s="861">
        <v>4948</v>
      </c>
      <c r="B3762" s="861" t="s">
        <v>13380</v>
      </c>
      <c r="C3762" s="861" t="s">
        <v>1838</v>
      </c>
      <c r="D3762" s="862">
        <v>612.66999999999996</v>
      </c>
    </row>
    <row r="3763" spans="1:4">
      <c r="A3763" s="861">
        <v>37561</v>
      </c>
      <c r="B3763" s="861" t="s">
        <v>13381</v>
      </c>
      <c r="C3763" s="861" t="s">
        <v>1838</v>
      </c>
      <c r="D3763" s="862">
        <v>571.4</v>
      </c>
    </row>
    <row r="3764" spans="1:4">
      <c r="A3764" s="861">
        <v>37562</v>
      </c>
      <c r="B3764" s="861" t="s">
        <v>13382</v>
      </c>
      <c r="C3764" s="861" t="s">
        <v>1838</v>
      </c>
      <c r="D3764" s="862">
        <v>749.17</v>
      </c>
    </row>
    <row r="3765" spans="1:4">
      <c r="A3765" s="861">
        <v>14164</v>
      </c>
      <c r="B3765" s="861" t="s">
        <v>13383</v>
      </c>
      <c r="C3765" s="861" t="s">
        <v>1844</v>
      </c>
      <c r="D3765" s="862">
        <v>2440.3000000000002</v>
      </c>
    </row>
    <row r="3766" spans="1:4">
      <c r="A3766" s="861">
        <v>14163</v>
      </c>
      <c r="B3766" s="861" t="s">
        <v>13384</v>
      </c>
      <c r="C3766" s="861" t="s">
        <v>1844</v>
      </c>
      <c r="D3766" s="862">
        <v>2773.56</v>
      </c>
    </row>
    <row r="3767" spans="1:4">
      <c r="A3767" s="861">
        <v>5051</v>
      </c>
      <c r="B3767" s="861" t="s">
        <v>13385</v>
      </c>
      <c r="C3767" s="861" t="s">
        <v>1844</v>
      </c>
      <c r="D3767" s="862">
        <v>2358.88</v>
      </c>
    </row>
    <row r="3768" spans="1:4">
      <c r="A3768" s="861">
        <v>14162</v>
      </c>
      <c r="B3768" s="861" t="s">
        <v>13386</v>
      </c>
      <c r="C3768" s="861" t="s">
        <v>1844</v>
      </c>
      <c r="D3768" s="862">
        <v>2355.4499999999998</v>
      </c>
    </row>
    <row r="3769" spans="1:4">
      <c r="A3769" s="861">
        <v>5052</v>
      </c>
      <c r="B3769" s="861" t="s">
        <v>13387</v>
      </c>
      <c r="C3769" s="861" t="s">
        <v>1844</v>
      </c>
      <c r="D3769" s="862">
        <v>1757.5</v>
      </c>
    </row>
    <row r="3770" spans="1:4">
      <c r="A3770" s="861">
        <v>14166</v>
      </c>
      <c r="B3770" s="861" t="s">
        <v>13388</v>
      </c>
      <c r="C3770" s="861" t="s">
        <v>1844</v>
      </c>
      <c r="D3770" s="862">
        <v>1779.81</v>
      </c>
    </row>
    <row r="3771" spans="1:4">
      <c r="A3771" s="861">
        <v>14165</v>
      </c>
      <c r="B3771" s="861" t="s">
        <v>13389</v>
      </c>
      <c r="C3771" s="861" t="s">
        <v>1844</v>
      </c>
      <c r="D3771" s="862">
        <v>2465.69</v>
      </c>
    </row>
    <row r="3772" spans="1:4">
      <c r="A3772" s="861">
        <v>5050</v>
      </c>
      <c r="B3772" s="861" t="s">
        <v>13390</v>
      </c>
      <c r="C3772" s="861" t="s">
        <v>1844</v>
      </c>
      <c r="D3772" s="862">
        <v>606.86</v>
      </c>
    </row>
    <row r="3773" spans="1:4">
      <c r="A3773" s="861">
        <v>12366</v>
      </c>
      <c r="B3773" s="861" t="s">
        <v>13391</v>
      </c>
      <c r="C3773" s="861" t="s">
        <v>1844</v>
      </c>
      <c r="D3773" s="862">
        <v>1014.51</v>
      </c>
    </row>
    <row r="3774" spans="1:4">
      <c r="A3774" s="861">
        <v>5045</v>
      </c>
      <c r="B3774" s="861" t="s">
        <v>13392</v>
      </c>
      <c r="C3774" s="861" t="s">
        <v>1844</v>
      </c>
      <c r="D3774" s="862">
        <v>1611.37</v>
      </c>
    </row>
    <row r="3775" spans="1:4">
      <c r="A3775" s="861">
        <v>5035</v>
      </c>
      <c r="B3775" s="861" t="s">
        <v>13393</v>
      </c>
      <c r="C3775" s="861" t="s">
        <v>1844</v>
      </c>
      <c r="D3775" s="862">
        <v>2472.14</v>
      </c>
    </row>
    <row r="3776" spans="1:4">
      <c r="A3776" s="861">
        <v>41180</v>
      </c>
      <c r="B3776" s="861" t="s">
        <v>13394</v>
      </c>
      <c r="C3776" s="861" t="s">
        <v>1844</v>
      </c>
      <c r="D3776" s="862">
        <v>3622.34</v>
      </c>
    </row>
    <row r="3777" spans="1:4">
      <c r="A3777" s="861">
        <v>41181</v>
      </c>
      <c r="B3777" s="861" t="s">
        <v>13395</v>
      </c>
      <c r="C3777" s="861" t="s">
        <v>1844</v>
      </c>
      <c r="D3777" s="862">
        <v>4795.8599999999997</v>
      </c>
    </row>
    <row r="3778" spans="1:4">
      <c r="A3778" s="861">
        <v>41182</v>
      </c>
      <c r="B3778" s="861" t="s">
        <v>13396</v>
      </c>
      <c r="C3778" s="861" t="s">
        <v>1844</v>
      </c>
      <c r="D3778" s="862">
        <v>6880.06</v>
      </c>
    </row>
    <row r="3779" spans="1:4">
      <c r="A3779" s="861">
        <v>41183</v>
      </c>
      <c r="B3779" s="861" t="s">
        <v>13397</v>
      </c>
      <c r="C3779" s="861" t="s">
        <v>1844</v>
      </c>
      <c r="D3779" s="862">
        <v>8589.9</v>
      </c>
    </row>
    <row r="3780" spans="1:4">
      <c r="A3780" s="861">
        <v>41184</v>
      </c>
      <c r="B3780" s="861" t="s">
        <v>13398</v>
      </c>
      <c r="C3780" s="861" t="s">
        <v>1844</v>
      </c>
      <c r="D3780" s="862">
        <v>13078.65</v>
      </c>
    </row>
    <row r="3781" spans="1:4">
      <c r="A3781" s="861">
        <v>41185</v>
      </c>
      <c r="B3781" s="861" t="s">
        <v>13399</v>
      </c>
      <c r="C3781" s="861" t="s">
        <v>1844</v>
      </c>
      <c r="D3781" s="862">
        <v>4850.1499999999996</v>
      </c>
    </row>
    <row r="3782" spans="1:4">
      <c r="A3782" s="861">
        <v>41186</v>
      </c>
      <c r="B3782" s="861" t="s">
        <v>13400</v>
      </c>
      <c r="C3782" s="861" t="s">
        <v>1844</v>
      </c>
      <c r="D3782" s="862">
        <v>6796.92</v>
      </c>
    </row>
    <row r="3783" spans="1:4">
      <c r="A3783" s="861">
        <v>41187</v>
      </c>
      <c r="B3783" s="861" t="s">
        <v>13401</v>
      </c>
      <c r="C3783" s="861" t="s">
        <v>1844</v>
      </c>
      <c r="D3783" s="862">
        <v>9115.24</v>
      </c>
    </row>
    <row r="3784" spans="1:4">
      <c r="A3784" s="861">
        <v>41188</v>
      </c>
      <c r="B3784" s="861" t="s">
        <v>13402</v>
      </c>
      <c r="C3784" s="861" t="s">
        <v>1844</v>
      </c>
      <c r="D3784" s="862">
        <v>11656.36</v>
      </c>
    </row>
    <row r="3785" spans="1:4">
      <c r="A3785" s="861">
        <v>5036</v>
      </c>
      <c r="B3785" s="861" t="s">
        <v>13403</v>
      </c>
      <c r="C3785" s="861" t="s">
        <v>1844</v>
      </c>
      <c r="D3785" s="862">
        <v>874.04</v>
      </c>
    </row>
    <row r="3786" spans="1:4">
      <c r="A3786" s="861">
        <v>41189</v>
      </c>
      <c r="B3786" s="861" t="s">
        <v>13404</v>
      </c>
      <c r="C3786" s="861" t="s">
        <v>1844</v>
      </c>
      <c r="D3786" s="862">
        <v>14985.47</v>
      </c>
    </row>
    <row r="3787" spans="1:4">
      <c r="A3787" s="861">
        <v>41190</v>
      </c>
      <c r="B3787" s="861" t="s">
        <v>13405</v>
      </c>
      <c r="C3787" s="861" t="s">
        <v>1844</v>
      </c>
      <c r="D3787" s="862">
        <v>5211.42</v>
      </c>
    </row>
    <row r="3788" spans="1:4">
      <c r="A3788" s="861">
        <v>41191</v>
      </c>
      <c r="B3788" s="861" t="s">
        <v>13406</v>
      </c>
      <c r="C3788" s="861" t="s">
        <v>1844</v>
      </c>
      <c r="D3788" s="862">
        <v>7991.52</v>
      </c>
    </row>
    <row r="3789" spans="1:4">
      <c r="A3789" s="861">
        <v>41192</v>
      </c>
      <c r="B3789" s="861" t="s">
        <v>13407</v>
      </c>
      <c r="C3789" s="861" t="s">
        <v>1844</v>
      </c>
      <c r="D3789" s="862">
        <v>8331.1</v>
      </c>
    </row>
    <row r="3790" spans="1:4">
      <c r="A3790" s="861">
        <v>41193</v>
      </c>
      <c r="B3790" s="861" t="s">
        <v>13408</v>
      </c>
      <c r="C3790" s="861" t="s">
        <v>1844</v>
      </c>
      <c r="D3790" s="862">
        <v>13612.74</v>
      </c>
    </row>
    <row r="3791" spans="1:4">
      <c r="A3791" s="861">
        <v>41194</v>
      </c>
      <c r="B3791" s="861" t="s">
        <v>13409</v>
      </c>
      <c r="C3791" s="861" t="s">
        <v>1844</v>
      </c>
      <c r="D3791" s="862">
        <v>16243.08</v>
      </c>
    </row>
    <row r="3792" spans="1:4">
      <c r="A3792" s="861">
        <v>5044</v>
      </c>
      <c r="B3792" s="861" t="s">
        <v>13410</v>
      </c>
      <c r="C3792" s="861" t="s">
        <v>1844</v>
      </c>
      <c r="D3792" s="862">
        <v>1401.48</v>
      </c>
    </row>
    <row r="3793" spans="1:4">
      <c r="A3793" s="861">
        <v>5059</v>
      </c>
      <c r="B3793" s="861" t="s">
        <v>13411</v>
      </c>
      <c r="C3793" s="861" t="s">
        <v>1844</v>
      </c>
      <c r="D3793" s="862">
        <v>1045.25</v>
      </c>
    </row>
    <row r="3794" spans="1:4">
      <c r="A3794" s="861">
        <v>41201</v>
      </c>
      <c r="B3794" s="861" t="s">
        <v>13412</v>
      </c>
      <c r="C3794" s="861" t="s">
        <v>1844</v>
      </c>
      <c r="D3794" s="862">
        <v>2121.2399999999998</v>
      </c>
    </row>
    <row r="3795" spans="1:4">
      <c r="A3795" s="861">
        <v>41199</v>
      </c>
      <c r="B3795" s="861" t="s">
        <v>13413</v>
      </c>
      <c r="C3795" s="861" t="s">
        <v>1844</v>
      </c>
      <c r="D3795" s="862">
        <v>681.64</v>
      </c>
    </row>
    <row r="3796" spans="1:4">
      <c r="A3796" s="861">
        <v>5057</v>
      </c>
      <c r="B3796" s="861" t="s">
        <v>13414</v>
      </c>
      <c r="C3796" s="861" t="s">
        <v>1844</v>
      </c>
      <c r="D3796" s="862">
        <v>922.81</v>
      </c>
    </row>
    <row r="3797" spans="1:4">
      <c r="A3797" s="861">
        <v>41200</v>
      </c>
      <c r="B3797" s="861" t="s">
        <v>13415</v>
      </c>
      <c r="C3797" s="861" t="s">
        <v>1844</v>
      </c>
      <c r="D3797" s="862">
        <v>1326.7</v>
      </c>
    </row>
    <row r="3798" spans="1:4">
      <c r="A3798" s="861">
        <v>41205</v>
      </c>
      <c r="B3798" s="861" t="s">
        <v>13416</v>
      </c>
      <c r="C3798" s="861" t="s">
        <v>1844</v>
      </c>
      <c r="D3798" s="862">
        <v>2458.35</v>
      </c>
    </row>
    <row r="3799" spans="1:4">
      <c r="A3799" s="861">
        <v>41202</v>
      </c>
      <c r="B3799" s="861" t="s">
        <v>13417</v>
      </c>
      <c r="C3799" s="861" t="s">
        <v>1844</v>
      </c>
      <c r="D3799" s="862">
        <v>717.36</v>
      </c>
    </row>
    <row r="3800" spans="1:4">
      <c r="A3800" s="861">
        <v>41206</v>
      </c>
      <c r="B3800" s="861" t="s">
        <v>13418</v>
      </c>
      <c r="C3800" s="861" t="s">
        <v>1844</v>
      </c>
      <c r="D3800" s="862">
        <v>3241.23</v>
      </c>
    </row>
    <row r="3801" spans="1:4">
      <c r="A3801" s="861">
        <v>12372</v>
      </c>
      <c r="B3801" s="861" t="s">
        <v>13419</v>
      </c>
      <c r="C3801" s="861" t="s">
        <v>1844</v>
      </c>
      <c r="D3801" s="862">
        <v>753.23</v>
      </c>
    </row>
    <row r="3802" spans="1:4">
      <c r="A3802" s="861">
        <v>41207</v>
      </c>
      <c r="B3802" s="861" t="s">
        <v>13420</v>
      </c>
      <c r="C3802" s="861" t="s">
        <v>1844</v>
      </c>
      <c r="D3802" s="862">
        <v>4363.34</v>
      </c>
    </row>
    <row r="3803" spans="1:4">
      <c r="A3803" s="861">
        <v>41203</v>
      </c>
      <c r="B3803" s="861" t="s">
        <v>13421</v>
      </c>
      <c r="C3803" s="861" t="s">
        <v>1844</v>
      </c>
      <c r="D3803" s="862">
        <v>1149.1400000000001</v>
      </c>
    </row>
    <row r="3804" spans="1:4">
      <c r="A3804" s="861">
        <v>41204</v>
      </c>
      <c r="B3804" s="861" t="s">
        <v>13422</v>
      </c>
      <c r="C3804" s="861" t="s">
        <v>1844</v>
      </c>
      <c r="D3804" s="862">
        <v>1624.59</v>
      </c>
    </row>
    <row r="3805" spans="1:4">
      <c r="A3805" s="861">
        <v>41210</v>
      </c>
      <c r="B3805" s="861" t="s">
        <v>13423</v>
      </c>
      <c r="C3805" s="861" t="s">
        <v>1844</v>
      </c>
      <c r="D3805" s="862">
        <v>2713.84</v>
      </c>
    </row>
    <row r="3806" spans="1:4">
      <c r="A3806" s="861">
        <v>41208</v>
      </c>
      <c r="B3806" s="861" t="s">
        <v>13424</v>
      </c>
      <c r="C3806" s="861" t="s">
        <v>1844</v>
      </c>
      <c r="D3806" s="862">
        <v>950</v>
      </c>
    </row>
    <row r="3807" spans="1:4">
      <c r="A3807" s="861">
        <v>41211</v>
      </c>
      <c r="B3807" s="861" t="s">
        <v>13425</v>
      </c>
      <c r="C3807" s="861" t="s">
        <v>1844</v>
      </c>
      <c r="D3807" s="862">
        <v>3823.76</v>
      </c>
    </row>
    <row r="3808" spans="1:4">
      <c r="A3808" s="861">
        <v>13339</v>
      </c>
      <c r="B3808" s="861" t="s">
        <v>13426</v>
      </c>
      <c r="C3808" s="861" t="s">
        <v>1844</v>
      </c>
      <c r="D3808" s="862">
        <v>1287.48</v>
      </c>
    </row>
    <row r="3809" spans="1:4">
      <c r="A3809" s="861">
        <v>41213</v>
      </c>
      <c r="B3809" s="861" t="s">
        <v>13427</v>
      </c>
      <c r="C3809" s="861" t="s">
        <v>1844</v>
      </c>
      <c r="D3809" s="862">
        <v>7925.71</v>
      </c>
    </row>
    <row r="3810" spans="1:4">
      <c r="A3810" s="861">
        <v>41209</v>
      </c>
      <c r="B3810" s="861" t="s">
        <v>13428</v>
      </c>
      <c r="C3810" s="861" t="s">
        <v>1844</v>
      </c>
      <c r="D3810" s="862">
        <v>1771.41</v>
      </c>
    </row>
    <row r="3811" spans="1:4">
      <c r="A3811" s="861">
        <v>41216</v>
      </c>
      <c r="B3811" s="861" t="s">
        <v>13429</v>
      </c>
      <c r="C3811" s="861" t="s">
        <v>1844</v>
      </c>
      <c r="D3811" s="862">
        <v>3318.09</v>
      </c>
    </row>
    <row r="3812" spans="1:4">
      <c r="A3812" s="861">
        <v>41217</v>
      </c>
      <c r="B3812" s="861" t="s">
        <v>13430</v>
      </c>
      <c r="C3812" s="861" t="s">
        <v>1844</v>
      </c>
      <c r="D3812" s="862">
        <v>5320.08</v>
      </c>
    </row>
    <row r="3813" spans="1:4">
      <c r="A3813" s="861">
        <v>41218</v>
      </c>
      <c r="B3813" s="861" t="s">
        <v>13431</v>
      </c>
      <c r="C3813" s="861" t="s">
        <v>1844</v>
      </c>
      <c r="D3813" s="862">
        <v>7134.39</v>
      </c>
    </row>
    <row r="3814" spans="1:4">
      <c r="A3814" s="861">
        <v>41214</v>
      </c>
      <c r="B3814" s="861" t="s">
        <v>13432</v>
      </c>
      <c r="C3814" s="861" t="s">
        <v>1844</v>
      </c>
      <c r="D3814" s="862">
        <v>1504.27</v>
      </c>
    </row>
    <row r="3815" spans="1:4">
      <c r="A3815" s="861">
        <v>41215</v>
      </c>
      <c r="B3815" s="861" t="s">
        <v>13433</v>
      </c>
      <c r="C3815" s="861" t="s">
        <v>1844</v>
      </c>
      <c r="D3815" s="862">
        <v>2264.89</v>
      </c>
    </row>
    <row r="3816" spans="1:4">
      <c r="A3816" s="861">
        <v>41221</v>
      </c>
      <c r="B3816" s="861" t="s">
        <v>13434</v>
      </c>
      <c r="C3816" s="861" t="s">
        <v>1844</v>
      </c>
      <c r="D3816" s="862">
        <v>6558.02</v>
      </c>
    </row>
    <row r="3817" spans="1:4">
      <c r="A3817" s="861">
        <v>41222</v>
      </c>
      <c r="B3817" s="861" t="s">
        <v>13435</v>
      </c>
      <c r="C3817" s="861" t="s">
        <v>1844</v>
      </c>
      <c r="D3817" s="862">
        <v>9384.6</v>
      </c>
    </row>
    <row r="3818" spans="1:4">
      <c r="A3818" s="861">
        <v>41195</v>
      </c>
      <c r="B3818" s="861" t="s">
        <v>13436</v>
      </c>
      <c r="C3818" s="861" t="s">
        <v>1844</v>
      </c>
      <c r="D3818" s="862">
        <v>482.34</v>
      </c>
    </row>
    <row r="3819" spans="1:4">
      <c r="A3819" s="861">
        <v>41198</v>
      </c>
      <c r="B3819" s="861" t="s">
        <v>13437</v>
      </c>
      <c r="C3819" s="861" t="s">
        <v>1844</v>
      </c>
      <c r="D3819" s="862">
        <v>1884.87</v>
      </c>
    </row>
    <row r="3820" spans="1:4">
      <c r="A3820" s="861">
        <v>41196</v>
      </c>
      <c r="B3820" s="861" t="s">
        <v>13438</v>
      </c>
      <c r="C3820" s="861" t="s">
        <v>1844</v>
      </c>
      <c r="D3820" s="862">
        <v>597.89</v>
      </c>
    </row>
    <row r="3821" spans="1:4">
      <c r="A3821" s="861">
        <v>5033</v>
      </c>
      <c r="B3821" s="861" t="s">
        <v>13439</v>
      </c>
      <c r="C3821" s="861" t="s">
        <v>1844</v>
      </c>
      <c r="D3821" s="862">
        <v>785</v>
      </c>
    </row>
    <row r="3822" spans="1:4">
      <c r="A3822" s="861">
        <v>41197</v>
      </c>
      <c r="B3822" s="861" t="s">
        <v>13440</v>
      </c>
      <c r="C3822" s="861" t="s">
        <v>1844</v>
      </c>
      <c r="D3822" s="862">
        <v>1166.01</v>
      </c>
    </row>
    <row r="3823" spans="1:4">
      <c r="A3823" s="861">
        <v>12388</v>
      </c>
      <c r="B3823" s="861" t="s">
        <v>13441</v>
      </c>
      <c r="C3823" s="861" t="s">
        <v>1844</v>
      </c>
      <c r="D3823" s="862">
        <v>359.22</v>
      </c>
    </row>
    <row r="3824" spans="1:4">
      <c r="A3824" s="861">
        <v>2731</v>
      </c>
      <c r="B3824" s="861" t="s">
        <v>13442</v>
      </c>
      <c r="C3824" s="861" t="s">
        <v>1925</v>
      </c>
      <c r="D3824" s="862">
        <v>99.09</v>
      </c>
    </row>
    <row r="3825" spans="1:4">
      <c r="A3825" s="861">
        <v>41457</v>
      </c>
      <c r="B3825" s="861" t="s">
        <v>13443</v>
      </c>
      <c r="C3825" s="861" t="s">
        <v>1844</v>
      </c>
      <c r="D3825" s="862">
        <v>1591.8</v>
      </c>
    </row>
    <row r="3826" spans="1:4">
      <c r="A3826" s="861">
        <v>41458</v>
      </c>
      <c r="B3826" s="861" t="s">
        <v>13444</v>
      </c>
      <c r="C3826" s="861" t="s">
        <v>1844</v>
      </c>
      <c r="D3826" s="862">
        <v>2222.23</v>
      </c>
    </row>
    <row r="3827" spans="1:4">
      <c r="A3827" s="861">
        <v>41459</v>
      </c>
      <c r="B3827" s="861" t="s">
        <v>13445</v>
      </c>
      <c r="C3827" s="861" t="s">
        <v>1844</v>
      </c>
      <c r="D3827" s="862">
        <v>3099.84</v>
      </c>
    </row>
    <row r="3828" spans="1:4">
      <c r="A3828" s="861">
        <v>41461</v>
      </c>
      <c r="B3828" s="861" t="s">
        <v>13446</v>
      </c>
      <c r="C3828" s="861" t="s">
        <v>1844</v>
      </c>
      <c r="D3828" s="862">
        <v>4226.4799999999996</v>
      </c>
    </row>
    <row r="3829" spans="1:4">
      <c r="A3829" s="861">
        <v>44537</v>
      </c>
      <c r="B3829" s="861" t="s">
        <v>13447</v>
      </c>
      <c r="C3829" s="861" t="s">
        <v>10749</v>
      </c>
      <c r="D3829" s="862">
        <v>264.45</v>
      </c>
    </row>
    <row r="3830" spans="1:4">
      <c r="A3830" s="861">
        <v>11844</v>
      </c>
      <c r="B3830" s="861" t="s">
        <v>13448</v>
      </c>
      <c r="C3830" s="861" t="s">
        <v>1925</v>
      </c>
      <c r="D3830" s="862">
        <v>35.83</v>
      </c>
    </row>
    <row r="3831" spans="1:4">
      <c r="A3831" s="861">
        <v>4465</v>
      </c>
      <c r="B3831" s="861" t="s">
        <v>13449</v>
      </c>
      <c r="C3831" s="861" t="s">
        <v>1925</v>
      </c>
      <c r="D3831" s="862">
        <v>29.77</v>
      </c>
    </row>
    <row r="3832" spans="1:4">
      <c r="A3832" s="861">
        <v>35273</v>
      </c>
      <c r="B3832" s="861" t="s">
        <v>13450</v>
      </c>
      <c r="C3832" s="861" t="s">
        <v>1925</v>
      </c>
      <c r="D3832" s="862">
        <v>35.71</v>
      </c>
    </row>
    <row r="3833" spans="1:4">
      <c r="A3833" s="861">
        <v>4470</v>
      </c>
      <c r="B3833" s="861" t="s">
        <v>13451</v>
      </c>
      <c r="C3833" s="861" t="s">
        <v>1925</v>
      </c>
      <c r="D3833" s="862">
        <v>82.41</v>
      </c>
    </row>
    <row r="3834" spans="1:4">
      <c r="A3834" s="861">
        <v>20208</v>
      </c>
      <c r="B3834" s="861" t="s">
        <v>13452</v>
      </c>
      <c r="C3834" s="861" t="s">
        <v>1925</v>
      </c>
      <c r="D3834" s="862">
        <v>74.17</v>
      </c>
    </row>
    <row r="3835" spans="1:4">
      <c r="A3835" s="861">
        <v>20204</v>
      </c>
      <c r="B3835" s="861" t="s">
        <v>13453</v>
      </c>
      <c r="C3835" s="861" t="s">
        <v>1925</v>
      </c>
      <c r="D3835" s="862">
        <v>54.94</v>
      </c>
    </row>
    <row r="3836" spans="1:4">
      <c r="A3836" s="861">
        <v>4437</v>
      </c>
      <c r="B3836" s="861" t="s">
        <v>13454</v>
      </c>
      <c r="C3836" s="861" t="s">
        <v>1925</v>
      </c>
      <c r="D3836" s="862">
        <v>61.81</v>
      </c>
    </row>
    <row r="3837" spans="1:4">
      <c r="A3837" s="861">
        <v>14580</v>
      </c>
      <c r="B3837" s="861" t="s">
        <v>13455</v>
      </c>
      <c r="C3837" s="861" t="s">
        <v>1925</v>
      </c>
      <c r="D3837" s="862">
        <v>61.81</v>
      </c>
    </row>
    <row r="3838" spans="1:4">
      <c r="A3838" s="861">
        <v>40304</v>
      </c>
      <c r="B3838" s="861" t="s">
        <v>13456</v>
      </c>
      <c r="C3838" s="861" t="s">
        <v>9671</v>
      </c>
      <c r="D3838" s="862">
        <v>30.13</v>
      </c>
    </row>
    <row r="3839" spans="1:4">
      <c r="A3839" s="861">
        <v>5065</v>
      </c>
      <c r="B3839" s="861" t="s">
        <v>13457</v>
      </c>
      <c r="C3839" s="861" t="s">
        <v>9671</v>
      </c>
      <c r="D3839" s="862">
        <v>46.44</v>
      </c>
    </row>
    <row r="3840" spans="1:4">
      <c r="A3840" s="861">
        <v>5072</v>
      </c>
      <c r="B3840" s="861" t="s">
        <v>13458</v>
      </c>
      <c r="C3840" s="861" t="s">
        <v>9671</v>
      </c>
      <c r="D3840" s="862">
        <v>42.96</v>
      </c>
    </row>
    <row r="3841" spans="1:4">
      <c r="A3841" s="861">
        <v>5066</v>
      </c>
      <c r="B3841" s="861" t="s">
        <v>13459</v>
      </c>
      <c r="C3841" s="861" t="s">
        <v>9671</v>
      </c>
      <c r="D3841" s="862">
        <v>32.17</v>
      </c>
    </row>
    <row r="3842" spans="1:4">
      <c r="A3842" s="861">
        <v>5063</v>
      </c>
      <c r="B3842" s="861" t="s">
        <v>13460</v>
      </c>
      <c r="C3842" s="861" t="s">
        <v>9671</v>
      </c>
      <c r="D3842" s="862">
        <v>29.13</v>
      </c>
    </row>
    <row r="3843" spans="1:4">
      <c r="A3843" s="861">
        <v>20247</v>
      </c>
      <c r="B3843" s="861" t="s">
        <v>13461</v>
      </c>
      <c r="C3843" s="861" t="s">
        <v>9671</v>
      </c>
      <c r="D3843" s="862">
        <v>27.03</v>
      </c>
    </row>
    <row r="3844" spans="1:4">
      <c r="A3844" s="861">
        <v>5074</v>
      </c>
      <c r="B3844" s="861" t="s">
        <v>13462</v>
      </c>
      <c r="C3844" s="861" t="s">
        <v>9671</v>
      </c>
      <c r="D3844" s="862">
        <v>27.35</v>
      </c>
    </row>
    <row r="3845" spans="1:4">
      <c r="A3845" s="861">
        <v>5067</v>
      </c>
      <c r="B3845" s="861" t="s">
        <v>13463</v>
      </c>
      <c r="C3845" s="861" t="s">
        <v>9671</v>
      </c>
      <c r="D3845" s="862">
        <v>26.02</v>
      </c>
    </row>
    <row r="3846" spans="1:4">
      <c r="A3846" s="861">
        <v>5078</v>
      </c>
      <c r="B3846" s="861" t="s">
        <v>13464</v>
      </c>
      <c r="C3846" s="861" t="s">
        <v>9671</v>
      </c>
      <c r="D3846" s="862">
        <v>25.72</v>
      </c>
    </row>
    <row r="3847" spans="1:4">
      <c r="A3847" s="861">
        <v>5068</v>
      </c>
      <c r="B3847" s="861" t="s">
        <v>13465</v>
      </c>
      <c r="C3847" s="861" t="s">
        <v>9671</v>
      </c>
      <c r="D3847" s="862">
        <v>24.41</v>
      </c>
    </row>
    <row r="3848" spans="1:4">
      <c r="A3848" s="861">
        <v>5073</v>
      </c>
      <c r="B3848" s="861" t="s">
        <v>13466</v>
      </c>
      <c r="C3848" s="861" t="s">
        <v>9671</v>
      </c>
      <c r="D3848" s="862">
        <v>24.88</v>
      </c>
    </row>
    <row r="3849" spans="1:4">
      <c r="A3849" s="861">
        <v>5069</v>
      </c>
      <c r="B3849" s="861" t="s">
        <v>13467</v>
      </c>
      <c r="C3849" s="861" t="s">
        <v>9671</v>
      </c>
      <c r="D3849" s="862">
        <v>24.88</v>
      </c>
    </row>
    <row r="3850" spans="1:4">
      <c r="A3850" s="861">
        <v>5070</v>
      </c>
      <c r="B3850" s="861" t="s">
        <v>13468</v>
      </c>
      <c r="C3850" s="861" t="s">
        <v>9671</v>
      </c>
      <c r="D3850" s="862">
        <v>25.16</v>
      </c>
    </row>
    <row r="3851" spans="1:4">
      <c r="A3851" s="861">
        <v>5071</v>
      </c>
      <c r="B3851" s="861" t="s">
        <v>13469</v>
      </c>
      <c r="C3851" s="861" t="s">
        <v>9671</v>
      </c>
      <c r="D3851" s="862">
        <v>24.41</v>
      </c>
    </row>
    <row r="3852" spans="1:4">
      <c r="A3852" s="861">
        <v>5061</v>
      </c>
      <c r="B3852" s="861" t="s">
        <v>13470</v>
      </c>
      <c r="C3852" s="861" t="s">
        <v>9671</v>
      </c>
      <c r="D3852" s="862">
        <v>24</v>
      </c>
    </row>
    <row r="3853" spans="1:4">
      <c r="A3853" s="861">
        <v>5075</v>
      </c>
      <c r="B3853" s="861" t="s">
        <v>13471</v>
      </c>
      <c r="C3853" s="861" t="s">
        <v>9671</v>
      </c>
      <c r="D3853" s="862">
        <v>24.41</v>
      </c>
    </row>
    <row r="3854" spans="1:4">
      <c r="A3854" s="861">
        <v>39027</v>
      </c>
      <c r="B3854" s="861" t="s">
        <v>13472</v>
      </c>
      <c r="C3854" s="861" t="s">
        <v>9671</v>
      </c>
      <c r="D3854" s="862">
        <v>24.39</v>
      </c>
    </row>
    <row r="3855" spans="1:4">
      <c r="A3855" s="861">
        <v>5062</v>
      </c>
      <c r="B3855" s="861" t="s">
        <v>13473</v>
      </c>
      <c r="C3855" s="861" t="s">
        <v>9671</v>
      </c>
      <c r="D3855" s="862">
        <v>24.74</v>
      </c>
    </row>
    <row r="3856" spans="1:4">
      <c r="A3856" s="861">
        <v>40568</v>
      </c>
      <c r="B3856" s="861" t="s">
        <v>13474</v>
      </c>
      <c r="C3856" s="861" t="s">
        <v>9671</v>
      </c>
      <c r="D3856" s="862">
        <v>24.6</v>
      </c>
    </row>
    <row r="3857" spans="1:4">
      <c r="A3857" s="861">
        <v>39026</v>
      </c>
      <c r="B3857" s="861" t="s">
        <v>13475</v>
      </c>
      <c r="C3857" s="861" t="s">
        <v>9671</v>
      </c>
      <c r="D3857" s="862">
        <v>27.45</v>
      </c>
    </row>
    <row r="3858" spans="1:4">
      <c r="A3858" s="861">
        <v>42431</v>
      </c>
      <c r="B3858" s="861" t="s">
        <v>13476</v>
      </c>
      <c r="C3858" s="861" t="s">
        <v>1844</v>
      </c>
      <c r="D3858" s="862">
        <v>3475.1</v>
      </c>
    </row>
    <row r="3859" spans="1:4">
      <c r="A3859" s="861">
        <v>44074</v>
      </c>
      <c r="B3859" s="861" t="s">
        <v>13477</v>
      </c>
      <c r="C3859" s="861" t="s">
        <v>9673</v>
      </c>
      <c r="D3859" s="862">
        <v>422.4</v>
      </c>
    </row>
    <row r="3860" spans="1:4">
      <c r="A3860" s="861">
        <v>44072</v>
      </c>
      <c r="B3860" s="861" t="s">
        <v>13478</v>
      </c>
      <c r="C3860" s="861" t="s">
        <v>9673</v>
      </c>
      <c r="D3860" s="862">
        <v>85.42</v>
      </c>
    </row>
    <row r="3861" spans="1:4">
      <c r="A3861" s="861">
        <v>511</v>
      </c>
      <c r="B3861" s="861" t="s">
        <v>13479</v>
      </c>
      <c r="C3861" s="861" t="s">
        <v>9673</v>
      </c>
      <c r="D3861" s="862">
        <v>19.95</v>
      </c>
    </row>
    <row r="3862" spans="1:4">
      <c r="A3862" s="861">
        <v>37540</v>
      </c>
      <c r="B3862" s="861" t="s">
        <v>13480</v>
      </c>
      <c r="C3862" s="861" t="s">
        <v>1844</v>
      </c>
      <c r="D3862" s="862">
        <v>84298.6</v>
      </c>
    </row>
    <row r="3863" spans="1:4">
      <c r="A3863" s="861">
        <v>37548</v>
      </c>
      <c r="B3863" s="861" t="s">
        <v>13481</v>
      </c>
      <c r="C3863" s="861" t="s">
        <v>1844</v>
      </c>
      <c r="D3863" s="862">
        <v>111737.37</v>
      </c>
    </row>
    <row r="3864" spans="1:4">
      <c r="A3864" s="861">
        <v>39828</v>
      </c>
      <c r="B3864" s="861" t="s">
        <v>13482</v>
      </c>
      <c r="C3864" s="861" t="s">
        <v>1844</v>
      </c>
      <c r="D3864" s="862">
        <v>670.31</v>
      </c>
    </row>
    <row r="3865" spans="1:4">
      <c r="A3865" s="861">
        <v>12273</v>
      </c>
      <c r="B3865" s="861" t="s">
        <v>13483</v>
      </c>
      <c r="C3865" s="861" t="s">
        <v>1844</v>
      </c>
      <c r="D3865" s="862">
        <v>136.44</v>
      </c>
    </row>
    <row r="3866" spans="1:4">
      <c r="A3866" s="861">
        <v>38392</v>
      </c>
      <c r="B3866" s="861" t="s">
        <v>13484</v>
      </c>
      <c r="C3866" s="861" t="s">
        <v>1844</v>
      </c>
      <c r="D3866" s="862">
        <v>57.09</v>
      </c>
    </row>
    <row r="3867" spans="1:4">
      <c r="A3867" s="861">
        <v>11735</v>
      </c>
      <c r="B3867" s="861" t="s">
        <v>13485</v>
      </c>
      <c r="C3867" s="861" t="s">
        <v>1844</v>
      </c>
      <c r="D3867" s="862">
        <v>7.96</v>
      </c>
    </row>
    <row r="3868" spans="1:4">
      <c r="A3868" s="861">
        <v>11737</v>
      </c>
      <c r="B3868" s="861" t="s">
        <v>13486</v>
      </c>
      <c r="C3868" s="861" t="s">
        <v>1844</v>
      </c>
      <c r="D3868" s="862">
        <v>11.29</v>
      </c>
    </row>
    <row r="3869" spans="1:4">
      <c r="A3869" s="861">
        <v>11738</v>
      </c>
      <c r="B3869" s="861" t="s">
        <v>13487</v>
      </c>
      <c r="C3869" s="861" t="s">
        <v>1844</v>
      </c>
      <c r="D3869" s="862">
        <v>14.24</v>
      </c>
    </row>
    <row r="3870" spans="1:4">
      <c r="A3870" s="861">
        <v>36143</v>
      </c>
      <c r="B3870" s="861" t="s">
        <v>13488</v>
      </c>
      <c r="C3870" s="861" t="s">
        <v>1844</v>
      </c>
      <c r="D3870" s="862">
        <v>32.770000000000003</v>
      </c>
    </row>
    <row r="3871" spans="1:4">
      <c r="A3871" s="861">
        <v>36142</v>
      </c>
      <c r="B3871" s="861" t="s">
        <v>13489</v>
      </c>
      <c r="C3871" s="861" t="s">
        <v>1844</v>
      </c>
      <c r="D3871" s="862">
        <v>2.39</v>
      </c>
    </row>
    <row r="3872" spans="1:4">
      <c r="A3872" s="861">
        <v>36146</v>
      </c>
      <c r="B3872" s="861" t="s">
        <v>13490</v>
      </c>
      <c r="C3872" s="861" t="s">
        <v>1844</v>
      </c>
      <c r="D3872" s="862">
        <v>271.83</v>
      </c>
    </row>
    <row r="3873" spans="1:4">
      <c r="A3873" s="861">
        <v>39015</v>
      </c>
      <c r="B3873" s="861" t="s">
        <v>13491</v>
      </c>
      <c r="C3873" s="861" t="s">
        <v>1844</v>
      </c>
      <c r="D3873" s="862">
        <v>0.95</v>
      </c>
    </row>
    <row r="3874" spans="1:4">
      <c r="A3874" s="861">
        <v>38377</v>
      </c>
      <c r="B3874" s="861" t="s">
        <v>13492</v>
      </c>
      <c r="C3874" s="861" t="s">
        <v>1844</v>
      </c>
      <c r="D3874" s="862">
        <v>37.28</v>
      </c>
    </row>
    <row r="3875" spans="1:4">
      <c r="A3875" s="861">
        <v>38376</v>
      </c>
      <c r="B3875" s="861" t="s">
        <v>13493</v>
      </c>
      <c r="C3875" s="861" t="s">
        <v>1844</v>
      </c>
      <c r="D3875" s="862">
        <v>42.51</v>
      </c>
    </row>
    <row r="3876" spans="1:4">
      <c r="A3876" s="861">
        <v>38116</v>
      </c>
      <c r="B3876" s="861" t="s">
        <v>13494</v>
      </c>
      <c r="C3876" s="861" t="s">
        <v>1844</v>
      </c>
      <c r="D3876" s="862">
        <v>5</v>
      </c>
    </row>
    <row r="3877" spans="1:4">
      <c r="A3877" s="861">
        <v>38066</v>
      </c>
      <c r="B3877" s="861" t="s">
        <v>13495</v>
      </c>
      <c r="C3877" s="861" t="s">
        <v>1844</v>
      </c>
      <c r="D3877" s="862">
        <v>8.26</v>
      </c>
    </row>
    <row r="3878" spans="1:4">
      <c r="A3878" s="861">
        <v>38117</v>
      </c>
      <c r="B3878" s="861" t="s">
        <v>13496</v>
      </c>
      <c r="C3878" s="861" t="s">
        <v>1844</v>
      </c>
      <c r="D3878" s="862">
        <v>8.52</v>
      </c>
    </row>
    <row r="3879" spans="1:4">
      <c r="A3879" s="861">
        <v>38067</v>
      </c>
      <c r="B3879" s="861" t="s">
        <v>13497</v>
      </c>
      <c r="C3879" s="861" t="s">
        <v>1844</v>
      </c>
      <c r="D3879" s="862">
        <v>11.63</v>
      </c>
    </row>
    <row r="3880" spans="1:4">
      <c r="A3880" s="861">
        <v>11522</v>
      </c>
      <c r="B3880" s="861" t="s">
        <v>13498</v>
      </c>
      <c r="C3880" s="861" t="s">
        <v>1844</v>
      </c>
      <c r="D3880" s="862">
        <v>13.95</v>
      </c>
    </row>
    <row r="3881" spans="1:4">
      <c r="A3881" s="861">
        <v>43600</v>
      </c>
      <c r="B3881" s="861" t="s">
        <v>13499</v>
      </c>
      <c r="C3881" s="861" t="s">
        <v>1844</v>
      </c>
      <c r="D3881" s="862">
        <v>55.89</v>
      </c>
    </row>
    <row r="3882" spans="1:4">
      <c r="A3882" s="861">
        <v>5080</v>
      </c>
      <c r="B3882" s="861" t="s">
        <v>13500</v>
      </c>
      <c r="C3882" s="861" t="s">
        <v>1844</v>
      </c>
      <c r="D3882" s="862">
        <v>21.79</v>
      </c>
    </row>
    <row r="3883" spans="1:4">
      <c r="A3883" s="861">
        <v>38168</v>
      </c>
      <c r="B3883" s="861" t="s">
        <v>13501</v>
      </c>
      <c r="C3883" s="861" t="s">
        <v>1844</v>
      </c>
      <c r="D3883" s="862">
        <v>152.16999999999999</v>
      </c>
    </row>
    <row r="3884" spans="1:4">
      <c r="A3884" s="861">
        <v>43601</v>
      </c>
      <c r="B3884" s="861" t="s">
        <v>13502</v>
      </c>
      <c r="C3884" s="861" t="s">
        <v>1844</v>
      </c>
      <c r="D3884" s="862">
        <v>76.08</v>
      </c>
    </row>
    <row r="3885" spans="1:4">
      <c r="A3885" s="861">
        <v>13393</v>
      </c>
      <c r="B3885" s="861" t="s">
        <v>13503</v>
      </c>
      <c r="C3885" s="861" t="s">
        <v>1844</v>
      </c>
      <c r="D3885" s="862">
        <v>397.44</v>
      </c>
    </row>
    <row r="3886" spans="1:4">
      <c r="A3886" s="861">
        <v>13395</v>
      </c>
      <c r="B3886" s="861" t="s">
        <v>13504</v>
      </c>
      <c r="C3886" s="861" t="s">
        <v>1844</v>
      </c>
      <c r="D3886" s="862">
        <v>556.97</v>
      </c>
    </row>
    <row r="3887" spans="1:4">
      <c r="A3887" s="861">
        <v>12039</v>
      </c>
      <c r="B3887" s="861" t="s">
        <v>13505</v>
      </c>
      <c r="C3887" s="861" t="s">
        <v>1844</v>
      </c>
      <c r="D3887" s="862">
        <v>585.30999999999995</v>
      </c>
    </row>
    <row r="3888" spans="1:4">
      <c r="A3888" s="861">
        <v>13396</v>
      </c>
      <c r="B3888" s="861" t="s">
        <v>13506</v>
      </c>
      <c r="C3888" s="861" t="s">
        <v>1844</v>
      </c>
      <c r="D3888" s="862">
        <v>822.04</v>
      </c>
    </row>
    <row r="3889" spans="1:4">
      <c r="A3889" s="861">
        <v>12041</v>
      </c>
      <c r="B3889" s="861" t="s">
        <v>13507</v>
      </c>
      <c r="C3889" s="861" t="s">
        <v>1844</v>
      </c>
      <c r="D3889" s="862">
        <v>671.24</v>
      </c>
    </row>
    <row r="3890" spans="1:4">
      <c r="A3890" s="861">
        <v>12043</v>
      </c>
      <c r="B3890" s="861" t="s">
        <v>13508</v>
      </c>
      <c r="C3890" s="861" t="s">
        <v>1844</v>
      </c>
      <c r="D3890" s="862">
        <v>1417.22</v>
      </c>
    </row>
    <row r="3891" spans="1:4">
      <c r="A3891" s="861">
        <v>39762</v>
      </c>
      <c r="B3891" s="861" t="s">
        <v>13509</v>
      </c>
      <c r="C3891" s="861" t="s">
        <v>1844</v>
      </c>
      <c r="D3891" s="862">
        <v>674.63</v>
      </c>
    </row>
    <row r="3892" spans="1:4">
      <c r="A3892" s="861">
        <v>12042</v>
      </c>
      <c r="B3892" s="861" t="s">
        <v>13510</v>
      </c>
      <c r="C3892" s="861" t="s">
        <v>1844</v>
      </c>
      <c r="D3892" s="862">
        <v>984.95</v>
      </c>
    </row>
    <row r="3893" spans="1:4">
      <c r="A3893" s="861">
        <v>39763</v>
      </c>
      <c r="B3893" s="861" t="s">
        <v>13511</v>
      </c>
      <c r="C3893" s="861" t="s">
        <v>1844</v>
      </c>
      <c r="D3893" s="862">
        <v>1152.75</v>
      </c>
    </row>
    <row r="3894" spans="1:4">
      <c r="A3894" s="861">
        <v>39760</v>
      </c>
      <c r="B3894" s="861" t="s">
        <v>13512</v>
      </c>
      <c r="C3894" s="861" t="s">
        <v>1844</v>
      </c>
      <c r="D3894" s="862">
        <v>1148.96</v>
      </c>
    </row>
    <row r="3895" spans="1:4">
      <c r="A3895" s="861">
        <v>39756</v>
      </c>
      <c r="B3895" s="861" t="s">
        <v>13513</v>
      </c>
      <c r="C3895" s="861" t="s">
        <v>1844</v>
      </c>
      <c r="D3895" s="862">
        <v>412.54</v>
      </c>
    </row>
    <row r="3896" spans="1:4">
      <c r="A3896" s="861">
        <v>12038</v>
      </c>
      <c r="B3896" s="861" t="s">
        <v>13514</v>
      </c>
      <c r="C3896" s="861" t="s">
        <v>1844</v>
      </c>
      <c r="D3896" s="862">
        <v>515.49</v>
      </c>
    </row>
    <row r="3897" spans="1:4">
      <c r="A3897" s="861">
        <v>39757</v>
      </c>
      <c r="B3897" s="861" t="s">
        <v>13515</v>
      </c>
      <c r="C3897" s="861" t="s">
        <v>1844</v>
      </c>
      <c r="D3897" s="862">
        <v>476.66</v>
      </c>
    </row>
    <row r="3898" spans="1:4">
      <c r="A3898" s="861">
        <v>39758</v>
      </c>
      <c r="B3898" s="861" t="s">
        <v>13516</v>
      </c>
      <c r="C3898" s="861" t="s">
        <v>1844</v>
      </c>
      <c r="D3898" s="862">
        <v>694.68</v>
      </c>
    </row>
    <row r="3899" spans="1:4">
      <c r="A3899" s="861">
        <v>39759</v>
      </c>
      <c r="B3899" s="861" t="s">
        <v>13517</v>
      </c>
      <c r="C3899" s="861" t="s">
        <v>1844</v>
      </c>
      <c r="D3899" s="862">
        <v>857.93</v>
      </c>
    </row>
    <row r="3900" spans="1:4">
      <c r="A3900" s="861">
        <v>39761</v>
      </c>
      <c r="B3900" s="861" t="s">
        <v>13518</v>
      </c>
      <c r="C3900" s="861" t="s">
        <v>1844</v>
      </c>
      <c r="D3900" s="862">
        <v>1031.25</v>
      </c>
    </row>
    <row r="3901" spans="1:4">
      <c r="A3901" s="861">
        <v>39805</v>
      </c>
      <c r="B3901" s="861" t="s">
        <v>13519</v>
      </c>
      <c r="C3901" s="861" t="s">
        <v>1844</v>
      </c>
      <c r="D3901" s="862">
        <v>121.5</v>
      </c>
    </row>
    <row r="3902" spans="1:4">
      <c r="A3902" s="861">
        <v>39806</v>
      </c>
      <c r="B3902" s="861" t="s">
        <v>13520</v>
      </c>
      <c r="C3902" s="861" t="s">
        <v>1844</v>
      </c>
      <c r="D3902" s="862">
        <v>225.11</v>
      </c>
    </row>
    <row r="3903" spans="1:4">
      <c r="A3903" s="861">
        <v>39807</v>
      </c>
      <c r="B3903" s="861" t="s">
        <v>13521</v>
      </c>
      <c r="C3903" s="861" t="s">
        <v>1844</v>
      </c>
      <c r="D3903" s="862">
        <v>487.86</v>
      </c>
    </row>
    <row r="3904" spans="1:4">
      <c r="A3904" s="861">
        <v>43100</v>
      </c>
      <c r="B3904" s="861" t="s">
        <v>13522</v>
      </c>
      <c r="C3904" s="861" t="s">
        <v>1844</v>
      </c>
      <c r="D3904" s="862">
        <v>381.4</v>
      </c>
    </row>
    <row r="3905" spans="1:4">
      <c r="A3905" s="861">
        <v>39804</v>
      </c>
      <c r="B3905" s="861" t="s">
        <v>13523</v>
      </c>
      <c r="C3905" s="861" t="s">
        <v>1844</v>
      </c>
      <c r="D3905" s="862">
        <v>71.34</v>
      </c>
    </row>
    <row r="3906" spans="1:4">
      <c r="A3906" s="861">
        <v>39796</v>
      </c>
      <c r="B3906" s="861" t="s">
        <v>13524</v>
      </c>
      <c r="C3906" s="861" t="s">
        <v>1844</v>
      </c>
      <c r="D3906" s="862">
        <v>73.89</v>
      </c>
    </row>
    <row r="3907" spans="1:4">
      <c r="A3907" s="861">
        <v>39797</v>
      </c>
      <c r="B3907" s="861" t="s">
        <v>13525</v>
      </c>
      <c r="C3907" s="861" t="s">
        <v>1844</v>
      </c>
      <c r="D3907" s="862">
        <v>116</v>
      </c>
    </row>
    <row r="3908" spans="1:4">
      <c r="A3908" s="861">
        <v>39798</v>
      </c>
      <c r="B3908" s="861" t="s">
        <v>13526</v>
      </c>
      <c r="C3908" s="861" t="s">
        <v>1844</v>
      </c>
      <c r="D3908" s="862">
        <v>198.97</v>
      </c>
    </row>
    <row r="3909" spans="1:4">
      <c r="A3909" s="861">
        <v>39794</v>
      </c>
      <c r="B3909" s="861" t="s">
        <v>13527</v>
      </c>
      <c r="C3909" s="861" t="s">
        <v>1844</v>
      </c>
      <c r="D3909" s="862">
        <v>31.36</v>
      </c>
    </row>
    <row r="3910" spans="1:4">
      <c r="A3910" s="861">
        <v>39795</v>
      </c>
      <c r="B3910" s="861" t="s">
        <v>13528</v>
      </c>
      <c r="C3910" s="861" t="s">
        <v>1844</v>
      </c>
      <c r="D3910" s="862">
        <v>49.55</v>
      </c>
    </row>
    <row r="3911" spans="1:4">
      <c r="A3911" s="861">
        <v>39799</v>
      </c>
      <c r="B3911" s="861" t="s">
        <v>13529</v>
      </c>
      <c r="C3911" s="861" t="s">
        <v>1844</v>
      </c>
      <c r="D3911" s="862">
        <v>36.56</v>
      </c>
    </row>
    <row r="3912" spans="1:4">
      <c r="A3912" s="861">
        <v>39801</v>
      </c>
      <c r="B3912" s="861" t="s">
        <v>13530</v>
      </c>
      <c r="C3912" s="861" t="s">
        <v>1844</v>
      </c>
      <c r="D3912" s="862">
        <v>104.64</v>
      </c>
    </row>
    <row r="3913" spans="1:4">
      <c r="A3913" s="861">
        <v>39802</v>
      </c>
      <c r="B3913" s="861" t="s">
        <v>13531</v>
      </c>
      <c r="C3913" s="861" t="s">
        <v>1844</v>
      </c>
      <c r="D3913" s="862">
        <v>153.38</v>
      </c>
    </row>
    <row r="3914" spans="1:4">
      <c r="A3914" s="861">
        <v>39803</v>
      </c>
      <c r="B3914" s="861" t="s">
        <v>13532</v>
      </c>
      <c r="C3914" s="861" t="s">
        <v>1844</v>
      </c>
      <c r="D3914" s="862">
        <v>213.97</v>
      </c>
    </row>
    <row r="3915" spans="1:4">
      <c r="A3915" s="861">
        <v>39800</v>
      </c>
      <c r="B3915" s="861" t="s">
        <v>13533</v>
      </c>
      <c r="C3915" s="861" t="s">
        <v>1844</v>
      </c>
      <c r="D3915" s="862">
        <v>62.28</v>
      </c>
    </row>
    <row r="3916" spans="1:4">
      <c r="A3916" s="861">
        <v>21059</v>
      </c>
      <c r="B3916" s="861" t="s">
        <v>13534</v>
      </c>
      <c r="C3916" s="861" t="s">
        <v>1844</v>
      </c>
      <c r="D3916" s="862">
        <v>64.180000000000007</v>
      </c>
    </row>
    <row r="3917" spans="1:4">
      <c r="A3917" s="861">
        <v>11234</v>
      </c>
      <c r="B3917" s="861" t="s">
        <v>13535</v>
      </c>
      <c r="C3917" s="861" t="s">
        <v>1844</v>
      </c>
      <c r="D3917" s="862">
        <v>96.74</v>
      </c>
    </row>
    <row r="3918" spans="1:4">
      <c r="A3918" s="861">
        <v>21060</v>
      </c>
      <c r="B3918" s="861" t="s">
        <v>13536</v>
      </c>
      <c r="C3918" s="861" t="s">
        <v>1844</v>
      </c>
      <c r="D3918" s="862">
        <v>119.06</v>
      </c>
    </row>
    <row r="3919" spans="1:4">
      <c r="A3919" s="861">
        <v>21061</v>
      </c>
      <c r="B3919" s="861" t="s">
        <v>13537</v>
      </c>
      <c r="C3919" s="861" t="s">
        <v>1844</v>
      </c>
      <c r="D3919" s="862">
        <v>148.83000000000001</v>
      </c>
    </row>
    <row r="3920" spans="1:4">
      <c r="A3920" s="861">
        <v>21062</v>
      </c>
      <c r="B3920" s="861" t="s">
        <v>13538</v>
      </c>
      <c r="C3920" s="861" t="s">
        <v>1844</v>
      </c>
      <c r="D3920" s="862">
        <v>234.41</v>
      </c>
    </row>
    <row r="3921" spans="1:4">
      <c r="A3921" s="861">
        <v>11708</v>
      </c>
      <c r="B3921" s="861" t="s">
        <v>13539</v>
      </c>
      <c r="C3921" s="861" t="s">
        <v>1844</v>
      </c>
      <c r="D3921" s="862">
        <v>25.58</v>
      </c>
    </row>
    <row r="3922" spans="1:4">
      <c r="A3922" s="861">
        <v>11709</v>
      </c>
      <c r="B3922" s="861" t="s">
        <v>13540</v>
      </c>
      <c r="C3922" s="861" t="s">
        <v>1844</v>
      </c>
      <c r="D3922" s="862">
        <v>60.09</v>
      </c>
    </row>
    <row r="3923" spans="1:4">
      <c r="A3923" s="861">
        <v>11710</v>
      </c>
      <c r="B3923" s="861" t="s">
        <v>13541</v>
      </c>
      <c r="C3923" s="861" t="s">
        <v>1844</v>
      </c>
      <c r="D3923" s="862">
        <v>138.13</v>
      </c>
    </row>
    <row r="3924" spans="1:4">
      <c r="A3924" s="861">
        <v>11707</v>
      </c>
      <c r="B3924" s="861" t="s">
        <v>13542</v>
      </c>
      <c r="C3924" s="861" t="s">
        <v>1844</v>
      </c>
      <c r="D3924" s="862">
        <v>19.16</v>
      </c>
    </row>
    <row r="3925" spans="1:4">
      <c r="A3925" s="861">
        <v>5102</v>
      </c>
      <c r="B3925" s="861" t="s">
        <v>13543</v>
      </c>
      <c r="C3925" s="861" t="s">
        <v>1844</v>
      </c>
      <c r="D3925" s="862">
        <v>11.19</v>
      </c>
    </row>
    <row r="3926" spans="1:4">
      <c r="A3926" s="861">
        <v>11739</v>
      </c>
      <c r="B3926" s="861" t="s">
        <v>13544</v>
      </c>
      <c r="C3926" s="861" t="s">
        <v>1844</v>
      </c>
      <c r="D3926" s="862">
        <v>7.97</v>
      </c>
    </row>
    <row r="3927" spans="1:4">
      <c r="A3927" s="861">
        <v>11711</v>
      </c>
      <c r="B3927" s="861" t="s">
        <v>13545</v>
      </c>
      <c r="C3927" s="861" t="s">
        <v>1844</v>
      </c>
      <c r="D3927" s="862">
        <v>9.32</v>
      </c>
    </row>
    <row r="3928" spans="1:4">
      <c r="A3928" s="861">
        <v>11741</v>
      </c>
      <c r="B3928" s="861" t="s">
        <v>13546</v>
      </c>
      <c r="C3928" s="861" t="s">
        <v>1844</v>
      </c>
      <c r="D3928" s="862">
        <v>10.15</v>
      </c>
    </row>
    <row r="3929" spans="1:4">
      <c r="A3929" s="861">
        <v>11745</v>
      </c>
      <c r="B3929" s="861" t="s">
        <v>13547</v>
      </c>
      <c r="C3929" s="861" t="s">
        <v>1844</v>
      </c>
      <c r="D3929" s="862">
        <v>13.38</v>
      </c>
    </row>
    <row r="3930" spans="1:4">
      <c r="A3930" s="861">
        <v>11743</v>
      </c>
      <c r="B3930" s="861" t="s">
        <v>13548</v>
      </c>
      <c r="C3930" s="861" t="s">
        <v>1844</v>
      </c>
      <c r="D3930" s="862">
        <v>8.52</v>
      </c>
    </row>
    <row r="3931" spans="1:4">
      <c r="A3931" s="861">
        <v>40985</v>
      </c>
      <c r="B3931" s="861" t="s">
        <v>13549</v>
      </c>
      <c r="C3931" s="861" t="s">
        <v>9786</v>
      </c>
      <c r="D3931" s="862">
        <v>1571.85</v>
      </c>
    </row>
    <row r="3932" spans="1:4">
      <c r="A3932" s="861">
        <v>44502</v>
      </c>
      <c r="B3932" s="861" t="s">
        <v>13550</v>
      </c>
      <c r="C3932" s="861" t="s">
        <v>9784</v>
      </c>
      <c r="D3932" s="862">
        <v>8.8800000000000008</v>
      </c>
    </row>
    <row r="3933" spans="1:4">
      <c r="A3933" s="861">
        <v>1088</v>
      </c>
      <c r="B3933" s="861" t="s">
        <v>13551</v>
      </c>
      <c r="C3933" s="861" t="s">
        <v>1844</v>
      </c>
      <c r="D3933" s="862">
        <v>36.25</v>
      </c>
    </row>
    <row r="3934" spans="1:4">
      <c r="A3934" s="861">
        <v>1087</v>
      </c>
      <c r="B3934" s="861" t="s">
        <v>13552</v>
      </c>
      <c r="C3934" s="861" t="s">
        <v>1844</v>
      </c>
      <c r="D3934" s="862">
        <v>45.28</v>
      </c>
    </row>
    <row r="3935" spans="1:4">
      <c r="A3935" s="861">
        <v>38777</v>
      </c>
      <c r="B3935" s="861" t="s">
        <v>13553</v>
      </c>
      <c r="C3935" s="861" t="s">
        <v>1844</v>
      </c>
      <c r="D3935" s="862">
        <v>90.18</v>
      </c>
    </row>
    <row r="3936" spans="1:4">
      <c r="A3936" s="861">
        <v>1086</v>
      </c>
      <c r="B3936" s="861" t="s">
        <v>13554</v>
      </c>
      <c r="C3936" s="861" t="s">
        <v>1844</v>
      </c>
      <c r="D3936" s="862">
        <v>47.59</v>
      </c>
    </row>
    <row r="3937" spans="1:4">
      <c r="A3937" s="861">
        <v>1079</v>
      </c>
      <c r="B3937" s="861" t="s">
        <v>13555</v>
      </c>
      <c r="C3937" s="861" t="s">
        <v>1844</v>
      </c>
      <c r="D3937" s="862">
        <v>49.19</v>
      </c>
    </row>
    <row r="3938" spans="1:4">
      <c r="A3938" s="861">
        <v>39374</v>
      </c>
      <c r="B3938" s="861" t="s">
        <v>13556</v>
      </c>
      <c r="C3938" s="861" t="s">
        <v>1844</v>
      </c>
      <c r="D3938" s="862">
        <v>141.1</v>
      </c>
    </row>
    <row r="3939" spans="1:4">
      <c r="A3939" s="861">
        <v>1082</v>
      </c>
      <c r="B3939" s="861" t="s">
        <v>13557</v>
      </c>
      <c r="C3939" s="861" t="s">
        <v>1844</v>
      </c>
      <c r="D3939" s="862">
        <v>309.27</v>
      </c>
    </row>
    <row r="3940" spans="1:4">
      <c r="A3940" s="861">
        <v>12316</v>
      </c>
      <c r="B3940" s="861" t="s">
        <v>13558</v>
      </c>
      <c r="C3940" s="861" t="s">
        <v>1844</v>
      </c>
      <c r="D3940" s="862">
        <v>141.74</v>
      </c>
    </row>
    <row r="3941" spans="1:4">
      <c r="A3941" s="861">
        <v>12317</v>
      </c>
      <c r="B3941" s="861" t="s">
        <v>13559</v>
      </c>
      <c r="C3941" s="861" t="s">
        <v>1844</v>
      </c>
      <c r="D3941" s="862">
        <v>169.03</v>
      </c>
    </row>
    <row r="3942" spans="1:4">
      <c r="A3942" s="861">
        <v>12318</v>
      </c>
      <c r="B3942" s="861" t="s">
        <v>13560</v>
      </c>
      <c r="C3942" s="861" t="s">
        <v>1844</v>
      </c>
      <c r="D3942" s="862">
        <v>194.73</v>
      </c>
    </row>
    <row r="3943" spans="1:4">
      <c r="A3943" s="861">
        <v>5104</v>
      </c>
      <c r="B3943" s="861" t="s">
        <v>13561</v>
      </c>
      <c r="C3943" s="861" t="s">
        <v>9671</v>
      </c>
      <c r="D3943" s="862">
        <v>73.81</v>
      </c>
    </row>
    <row r="3944" spans="1:4">
      <c r="A3944" s="861">
        <v>44530</v>
      </c>
      <c r="B3944" s="861" t="s">
        <v>13562</v>
      </c>
      <c r="C3944" s="861" t="s">
        <v>1844</v>
      </c>
      <c r="D3944" s="862">
        <v>66.06</v>
      </c>
    </row>
    <row r="3945" spans="1:4">
      <c r="A3945" s="861">
        <v>2710</v>
      </c>
      <c r="B3945" s="861" t="s">
        <v>13563</v>
      </c>
      <c r="C3945" s="861" t="s">
        <v>1844</v>
      </c>
      <c r="D3945" s="862">
        <v>52.76</v>
      </c>
    </row>
    <row r="3946" spans="1:4">
      <c r="A3946" s="861">
        <v>14575</v>
      </c>
      <c r="B3946" s="861" t="s">
        <v>13564</v>
      </c>
      <c r="C3946" s="861" t="s">
        <v>1844</v>
      </c>
      <c r="D3946" s="862">
        <v>6693491.5499999998</v>
      </c>
    </row>
    <row r="3947" spans="1:4">
      <c r="A3947" s="861">
        <v>20034</v>
      </c>
      <c r="B3947" s="861" t="s">
        <v>13565</v>
      </c>
      <c r="C3947" s="861" t="s">
        <v>1844</v>
      </c>
      <c r="D3947" s="862">
        <v>130.74</v>
      </c>
    </row>
    <row r="3948" spans="1:4">
      <c r="A3948" s="861">
        <v>20036</v>
      </c>
      <c r="B3948" s="861" t="s">
        <v>13566</v>
      </c>
      <c r="C3948" s="861" t="s">
        <v>1844</v>
      </c>
      <c r="D3948" s="862">
        <v>251.48</v>
      </c>
    </row>
    <row r="3949" spans="1:4">
      <c r="A3949" s="861">
        <v>20037</v>
      </c>
      <c r="B3949" s="861" t="s">
        <v>13567</v>
      </c>
      <c r="C3949" s="861" t="s">
        <v>1844</v>
      </c>
      <c r="D3949" s="862">
        <v>474.34</v>
      </c>
    </row>
    <row r="3950" spans="1:4">
      <c r="A3950" s="861">
        <v>20043</v>
      </c>
      <c r="B3950" s="861" t="s">
        <v>13568</v>
      </c>
      <c r="C3950" s="861" t="s">
        <v>1844</v>
      </c>
      <c r="D3950" s="862">
        <v>7.93</v>
      </c>
    </row>
    <row r="3951" spans="1:4">
      <c r="A3951" s="861">
        <v>20044</v>
      </c>
      <c r="B3951" s="861" t="s">
        <v>13569</v>
      </c>
      <c r="C3951" s="861" t="s">
        <v>1844</v>
      </c>
      <c r="D3951" s="862">
        <v>9.27</v>
      </c>
    </row>
    <row r="3952" spans="1:4">
      <c r="A3952" s="861">
        <v>20042</v>
      </c>
      <c r="B3952" s="861" t="s">
        <v>13570</v>
      </c>
      <c r="C3952" s="861" t="s">
        <v>1844</v>
      </c>
      <c r="D3952" s="862">
        <v>6.72</v>
      </c>
    </row>
    <row r="3953" spans="1:4">
      <c r="A3953" s="861">
        <v>20046</v>
      </c>
      <c r="B3953" s="861" t="s">
        <v>13571</v>
      </c>
      <c r="C3953" s="861" t="s">
        <v>1844</v>
      </c>
      <c r="D3953" s="862">
        <v>19.670000000000002</v>
      </c>
    </row>
    <row r="3954" spans="1:4">
      <c r="A3954" s="861">
        <v>20047</v>
      </c>
      <c r="B3954" s="861" t="s">
        <v>13572</v>
      </c>
      <c r="C3954" s="861" t="s">
        <v>1844</v>
      </c>
      <c r="D3954" s="862">
        <v>53.76</v>
      </c>
    </row>
    <row r="3955" spans="1:4">
      <c r="A3955" s="861">
        <v>20045</v>
      </c>
      <c r="B3955" s="861" t="s">
        <v>13573</v>
      </c>
      <c r="C3955" s="861" t="s">
        <v>1844</v>
      </c>
      <c r="D3955" s="862">
        <v>8.09</v>
      </c>
    </row>
    <row r="3956" spans="1:4">
      <c r="A3956" s="861">
        <v>20972</v>
      </c>
      <c r="B3956" s="861" t="s">
        <v>13574</v>
      </c>
      <c r="C3956" s="861" t="s">
        <v>1844</v>
      </c>
      <c r="D3956" s="862">
        <v>109.64</v>
      </c>
    </row>
    <row r="3957" spans="1:4">
      <c r="A3957" s="861">
        <v>20032</v>
      </c>
      <c r="B3957" s="861" t="s">
        <v>13575</v>
      </c>
      <c r="C3957" s="861" t="s">
        <v>1844</v>
      </c>
      <c r="D3957" s="862">
        <v>83.26</v>
      </c>
    </row>
    <row r="3958" spans="1:4">
      <c r="A3958" s="861">
        <v>11321</v>
      </c>
      <c r="B3958" s="861" t="s">
        <v>13576</v>
      </c>
      <c r="C3958" s="861" t="s">
        <v>1844</v>
      </c>
      <c r="D3958" s="862">
        <v>37.96</v>
      </c>
    </row>
    <row r="3959" spans="1:4">
      <c r="A3959" s="861">
        <v>11323</v>
      </c>
      <c r="B3959" s="861" t="s">
        <v>13577</v>
      </c>
      <c r="C3959" s="861" t="s">
        <v>1844</v>
      </c>
      <c r="D3959" s="862">
        <v>43.66</v>
      </c>
    </row>
    <row r="3960" spans="1:4">
      <c r="A3960" s="861">
        <v>20327</v>
      </c>
      <c r="B3960" s="861" t="s">
        <v>13578</v>
      </c>
      <c r="C3960" s="861" t="s">
        <v>1844</v>
      </c>
      <c r="D3960" s="862">
        <v>24.77</v>
      </c>
    </row>
    <row r="3961" spans="1:4">
      <c r="A3961" s="861">
        <v>13390</v>
      </c>
      <c r="B3961" s="861" t="s">
        <v>13579</v>
      </c>
      <c r="C3961" s="861" t="s">
        <v>1844</v>
      </c>
      <c r="D3961" s="862">
        <v>178.89</v>
      </c>
    </row>
    <row r="3962" spans="1:4">
      <c r="A3962" s="861">
        <v>6034</v>
      </c>
      <c r="B3962" s="861" t="s">
        <v>13580</v>
      </c>
      <c r="C3962" s="861" t="s">
        <v>1844</v>
      </c>
      <c r="D3962" s="862">
        <v>7.13</v>
      </c>
    </row>
    <row r="3963" spans="1:4">
      <c r="A3963" s="861">
        <v>6036</v>
      </c>
      <c r="B3963" s="861" t="s">
        <v>13581</v>
      </c>
      <c r="C3963" s="861" t="s">
        <v>1844</v>
      </c>
      <c r="D3963" s="862">
        <v>9.7100000000000009</v>
      </c>
    </row>
    <row r="3964" spans="1:4">
      <c r="A3964" s="861">
        <v>6031</v>
      </c>
      <c r="B3964" s="861" t="s">
        <v>13582</v>
      </c>
      <c r="C3964" s="861" t="s">
        <v>1844</v>
      </c>
      <c r="D3964" s="862">
        <v>11.41</v>
      </c>
    </row>
    <row r="3965" spans="1:4">
      <c r="A3965" s="861">
        <v>6029</v>
      </c>
      <c r="B3965" s="861" t="s">
        <v>13583</v>
      </c>
      <c r="C3965" s="861" t="s">
        <v>1844</v>
      </c>
      <c r="D3965" s="862">
        <v>11.53</v>
      </c>
    </row>
    <row r="3966" spans="1:4">
      <c r="A3966" s="861">
        <v>6033</v>
      </c>
      <c r="B3966" s="861" t="s">
        <v>13584</v>
      </c>
      <c r="C3966" s="861" t="s">
        <v>1844</v>
      </c>
      <c r="D3966" s="862">
        <v>15.19</v>
      </c>
    </row>
    <row r="3967" spans="1:4">
      <c r="A3967" s="861">
        <v>11672</v>
      </c>
      <c r="B3967" s="861" t="s">
        <v>13585</v>
      </c>
      <c r="C3967" s="861" t="s">
        <v>1844</v>
      </c>
      <c r="D3967" s="862">
        <v>33.06</v>
      </c>
    </row>
    <row r="3968" spans="1:4">
      <c r="A3968" s="861">
        <v>11669</v>
      </c>
      <c r="B3968" s="861" t="s">
        <v>13586</v>
      </c>
      <c r="C3968" s="861" t="s">
        <v>1844</v>
      </c>
      <c r="D3968" s="862">
        <v>31.48</v>
      </c>
    </row>
    <row r="3969" spans="1:4">
      <c r="A3969" s="861">
        <v>11670</v>
      </c>
      <c r="B3969" s="861" t="s">
        <v>13587</v>
      </c>
      <c r="C3969" s="861" t="s">
        <v>1844</v>
      </c>
      <c r="D3969" s="862">
        <v>12.06</v>
      </c>
    </row>
    <row r="3970" spans="1:4">
      <c r="A3970" s="861">
        <v>20055</v>
      </c>
      <c r="B3970" s="861" t="s">
        <v>13588</v>
      </c>
      <c r="C3970" s="861" t="s">
        <v>1844</v>
      </c>
      <c r="D3970" s="862">
        <v>23.58</v>
      </c>
    </row>
    <row r="3971" spans="1:4">
      <c r="A3971" s="861">
        <v>11671</v>
      </c>
      <c r="B3971" s="861" t="s">
        <v>13589</v>
      </c>
      <c r="C3971" s="861" t="s">
        <v>1844</v>
      </c>
      <c r="D3971" s="862">
        <v>50.59</v>
      </c>
    </row>
    <row r="3972" spans="1:4">
      <c r="A3972" s="861">
        <v>6032</v>
      </c>
      <c r="B3972" s="861" t="s">
        <v>13590</v>
      </c>
      <c r="C3972" s="861" t="s">
        <v>1844</v>
      </c>
      <c r="D3972" s="862">
        <v>14.45</v>
      </c>
    </row>
    <row r="3973" spans="1:4">
      <c r="A3973" s="861">
        <v>11673</v>
      </c>
      <c r="B3973" s="861" t="s">
        <v>13591</v>
      </c>
      <c r="C3973" s="861" t="s">
        <v>1844</v>
      </c>
      <c r="D3973" s="862">
        <v>11.38</v>
      </c>
    </row>
    <row r="3974" spans="1:4">
      <c r="A3974" s="861">
        <v>11674</v>
      </c>
      <c r="B3974" s="861" t="s">
        <v>13592</v>
      </c>
      <c r="C3974" s="861" t="s">
        <v>1844</v>
      </c>
      <c r="D3974" s="862">
        <v>14.65</v>
      </c>
    </row>
    <row r="3975" spans="1:4">
      <c r="A3975" s="861">
        <v>11675</v>
      </c>
      <c r="B3975" s="861" t="s">
        <v>13593</v>
      </c>
      <c r="C3975" s="861" t="s">
        <v>1844</v>
      </c>
      <c r="D3975" s="862">
        <v>23.26</v>
      </c>
    </row>
    <row r="3976" spans="1:4">
      <c r="A3976" s="861">
        <v>11676</v>
      </c>
      <c r="B3976" s="861" t="s">
        <v>13594</v>
      </c>
      <c r="C3976" s="861" t="s">
        <v>1844</v>
      </c>
      <c r="D3976" s="862">
        <v>31.11</v>
      </c>
    </row>
    <row r="3977" spans="1:4">
      <c r="A3977" s="861">
        <v>11677</v>
      </c>
      <c r="B3977" s="861" t="s">
        <v>13595</v>
      </c>
      <c r="C3977" s="861" t="s">
        <v>1844</v>
      </c>
      <c r="D3977" s="862">
        <v>32.130000000000003</v>
      </c>
    </row>
    <row r="3978" spans="1:4">
      <c r="A3978" s="861">
        <v>11678</v>
      </c>
      <c r="B3978" s="861" t="s">
        <v>13596</v>
      </c>
      <c r="C3978" s="861" t="s">
        <v>1844</v>
      </c>
      <c r="D3978" s="862">
        <v>58.85</v>
      </c>
    </row>
    <row r="3979" spans="1:4">
      <c r="A3979" s="861">
        <v>6038</v>
      </c>
      <c r="B3979" s="861" t="s">
        <v>13597</v>
      </c>
      <c r="C3979" s="861" t="s">
        <v>1844</v>
      </c>
      <c r="D3979" s="862">
        <v>3.73</v>
      </c>
    </row>
    <row r="3980" spans="1:4">
      <c r="A3980" s="861">
        <v>11718</v>
      </c>
      <c r="B3980" s="861" t="s">
        <v>13598</v>
      </c>
      <c r="C3980" s="861" t="s">
        <v>1844</v>
      </c>
      <c r="D3980" s="862">
        <v>10.64</v>
      </c>
    </row>
    <row r="3981" spans="1:4">
      <c r="A3981" s="861">
        <v>6037</v>
      </c>
      <c r="B3981" s="861" t="s">
        <v>13599</v>
      </c>
      <c r="C3981" s="861" t="s">
        <v>1844</v>
      </c>
      <c r="D3981" s="862">
        <v>7.76</v>
      </c>
    </row>
    <row r="3982" spans="1:4">
      <c r="A3982" s="861">
        <v>11719</v>
      </c>
      <c r="B3982" s="861" t="s">
        <v>13600</v>
      </c>
      <c r="C3982" s="861" t="s">
        <v>1844</v>
      </c>
      <c r="D3982" s="862">
        <v>8.6300000000000008</v>
      </c>
    </row>
    <row r="3983" spans="1:4">
      <c r="A3983" s="861">
        <v>6019</v>
      </c>
      <c r="B3983" s="861" t="s">
        <v>13601</v>
      </c>
      <c r="C3983" s="861" t="s">
        <v>1844</v>
      </c>
      <c r="D3983" s="862">
        <v>30.05</v>
      </c>
    </row>
    <row r="3984" spans="1:4">
      <c r="A3984" s="861">
        <v>6010</v>
      </c>
      <c r="B3984" s="861" t="s">
        <v>13602</v>
      </c>
      <c r="C3984" s="861" t="s">
        <v>1844</v>
      </c>
      <c r="D3984" s="862">
        <v>51.71</v>
      </c>
    </row>
    <row r="3985" spans="1:4">
      <c r="A3985" s="861">
        <v>6017</v>
      </c>
      <c r="B3985" s="861" t="s">
        <v>13603</v>
      </c>
      <c r="C3985" s="861" t="s">
        <v>1844</v>
      </c>
      <c r="D3985" s="862">
        <v>40.96</v>
      </c>
    </row>
    <row r="3986" spans="1:4">
      <c r="A3986" s="861">
        <v>6020</v>
      </c>
      <c r="B3986" s="861" t="s">
        <v>13604</v>
      </c>
      <c r="C3986" s="861" t="s">
        <v>1844</v>
      </c>
      <c r="D3986" s="862">
        <v>18.05</v>
      </c>
    </row>
    <row r="3987" spans="1:4">
      <c r="A3987" s="861">
        <v>6028</v>
      </c>
      <c r="B3987" s="861" t="s">
        <v>13605</v>
      </c>
      <c r="C3987" s="861" t="s">
        <v>1844</v>
      </c>
      <c r="D3987" s="862">
        <v>72.02</v>
      </c>
    </row>
    <row r="3988" spans="1:4">
      <c r="A3988" s="861">
        <v>6011</v>
      </c>
      <c r="B3988" s="861" t="s">
        <v>13606</v>
      </c>
      <c r="C3988" s="861" t="s">
        <v>1844</v>
      </c>
      <c r="D3988" s="862">
        <v>149.37</v>
      </c>
    </row>
    <row r="3989" spans="1:4">
      <c r="A3989" s="861">
        <v>6012</v>
      </c>
      <c r="B3989" s="861" t="s">
        <v>13607</v>
      </c>
      <c r="C3989" s="861" t="s">
        <v>1844</v>
      </c>
      <c r="D3989" s="862">
        <v>180.84</v>
      </c>
    </row>
    <row r="3990" spans="1:4">
      <c r="A3990" s="861">
        <v>6016</v>
      </c>
      <c r="B3990" s="861" t="s">
        <v>13608</v>
      </c>
      <c r="C3990" s="861" t="s">
        <v>1844</v>
      </c>
      <c r="D3990" s="862">
        <v>19.04</v>
      </c>
    </row>
    <row r="3991" spans="1:4">
      <c r="A3991" s="861">
        <v>6027</v>
      </c>
      <c r="B3991" s="861" t="s">
        <v>13609</v>
      </c>
      <c r="C3991" s="861" t="s">
        <v>1844</v>
      </c>
      <c r="D3991" s="862">
        <v>376.82</v>
      </c>
    </row>
    <row r="3992" spans="1:4">
      <c r="A3992" s="861">
        <v>6013</v>
      </c>
      <c r="B3992" s="861" t="s">
        <v>13610</v>
      </c>
      <c r="C3992" s="861" t="s">
        <v>1844</v>
      </c>
      <c r="D3992" s="862">
        <v>56.86</v>
      </c>
    </row>
    <row r="3993" spans="1:4">
      <c r="A3993" s="861">
        <v>6015</v>
      </c>
      <c r="B3993" s="861" t="s">
        <v>13611</v>
      </c>
      <c r="C3993" s="861" t="s">
        <v>1844</v>
      </c>
      <c r="D3993" s="862">
        <v>82.69</v>
      </c>
    </row>
    <row r="3994" spans="1:4">
      <c r="A3994" s="861">
        <v>6014</v>
      </c>
      <c r="B3994" s="861" t="s">
        <v>13612</v>
      </c>
      <c r="C3994" s="861" t="s">
        <v>1844</v>
      </c>
      <c r="D3994" s="862">
        <v>79.05</v>
      </c>
    </row>
    <row r="3995" spans="1:4">
      <c r="A3995" s="861">
        <v>6006</v>
      </c>
      <c r="B3995" s="861" t="s">
        <v>13613</v>
      </c>
      <c r="C3995" s="861" t="s">
        <v>1844</v>
      </c>
      <c r="D3995" s="862">
        <v>41.17</v>
      </c>
    </row>
    <row r="3996" spans="1:4">
      <c r="A3996" s="861">
        <v>6005</v>
      </c>
      <c r="B3996" s="861" t="s">
        <v>13614</v>
      </c>
      <c r="C3996" s="861" t="s">
        <v>1844</v>
      </c>
      <c r="D3996" s="862">
        <v>46.45</v>
      </c>
    </row>
    <row r="3997" spans="1:4">
      <c r="A3997" s="861">
        <v>11756</v>
      </c>
      <c r="B3997" s="861" t="s">
        <v>13615</v>
      </c>
      <c r="C3997" s="861" t="s">
        <v>1844</v>
      </c>
      <c r="D3997" s="862">
        <v>22.18</v>
      </c>
    </row>
    <row r="3998" spans="1:4">
      <c r="A3998" s="861">
        <v>10904</v>
      </c>
      <c r="B3998" s="861" t="s">
        <v>13616</v>
      </c>
      <c r="C3998" s="861" t="s">
        <v>1844</v>
      </c>
      <c r="D3998" s="862">
        <v>153.5</v>
      </c>
    </row>
    <row r="3999" spans="1:4">
      <c r="A3999" s="861">
        <v>11752</v>
      </c>
      <c r="B3999" s="861" t="s">
        <v>13617</v>
      </c>
      <c r="C3999" s="861" t="s">
        <v>1844</v>
      </c>
      <c r="D3999" s="862">
        <v>12.79</v>
      </c>
    </row>
    <row r="4000" spans="1:4">
      <c r="A4000" s="861">
        <v>11753</v>
      </c>
      <c r="B4000" s="861" t="s">
        <v>13618</v>
      </c>
      <c r="C4000" s="861" t="s">
        <v>1844</v>
      </c>
      <c r="D4000" s="862">
        <v>15.27</v>
      </c>
    </row>
    <row r="4001" spans="1:4">
      <c r="A4001" s="861">
        <v>6021</v>
      </c>
      <c r="B4001" s="861" t="s">
        <v>13619</v>
      </c>
      <c r="C4001" s="861" t="s">
        <v>1844</v>
      </c>
      <c r="D4001" s="862">
        <v>42.38</v>
      </c>
    </row>
    <row r="4002" spans="1:4">
      <c r="A4002" s="861">
        <v>6024</v>
      </c>
      <c r="B4002" s="861" t="s">
        <v>13620</v>
      </c>
      <c r="C4002" s="861" t="s">
        <v>1844</v>
      </c>
      <c r="D4002" s="862">
        <v>43.81</v>
      </c>
    </row>
    <row r="4003" spans="1:4">
      <c r="A4003" s="861">
        <v>38379</v>
      </c>
      <c r="B4003" s="861" t="s">
        <v>13621</v>
      </c>
      <c r="C4003" s="861" t="s">
        <v>1925</v>
      </c>
      <c r="D4003" s="862">
        <v>49.88</v>
      </c>
    </row>
    <row r="4004" spans="1:4">
      <c r="A4004" s="861">
        <v>13897</v>
      </c>
      <c r="B4004" s="861" t="s">
        <v>13622</v>
      </c>
      <c r="C4004" s="861" t="s">
        <v>1844</v>
      </c>
      <c r="D4004" s="862">
        <v>5640.86</v>
      </c>
    </row>
    <row r="4005" spans="1:4">
      <c r="A4005" s="861">
        <v>10640</v>
      </c>
      <c r="B4005" s="861" t="s">
        <v>13623</v>
      </c>
      <c r="C4005" s="861" t="s">
        <v>1844</v>
      </c>
      <c r="D4005" s="862">
        <v>12216.91</v>
      </c>
    </row>
    <row r="4006" spans="1:4">
      <c r="A4006" s="861">
        <v>11086</v>
      </c>
      <c r="B4006" s="861" t="s">
        <v>13624</v>
      </c>
      <c r="C4006" s="861" t="s">
        <v>2050</v>
      </c>
      <c r="D4006" s="862">
        <v>63.65</v>
      </c>
    </row>
    <row r="4007" spans="1:4">
      <c r="A4007" s="861">
        <v>34357</v>
      </c>
      <c r="B4007" s="861" t="s">
        <v>13625</v>
      </c>
      <c r="C4007" s="861" t="s">
        <v>9671</v>
      </c>
      <c r="D4007" s="862">
        <v>4.8099999999999996</v>
      </c>
    </row>
    <row r="4008" spans="1:4">
      <c r="A4008" s="861">
        <v>37329</v>
      </c>
      <c r="B4008" s="861" t="s">
        <v>13626</v>
      </c>
      <c r="C4008" s="861" t="s">
        <v>9671</v>
      </c>
      <c r="D4008" s="862">
        <v>101.41</v>
      </c>
    </row>
    <row r="4009" spans="1:4">
      <c r="A4009" s="861">
        <v>2510</v>
      </c>
      <c r="B4009" s="861" t="s">
        <v>13627</v>
      </c>
      <c r="C4009" s="861" t="s">
        <v>1844</v>
      </c>
      <c r="D4009" s="862">
        <v>44.8</v>
      </c>
    </row>
    <row r="4010" spans="1:4">
      <c r="A4010" s="861">
        <v>12359</v>
      </c>
      <c r="B4010" s="861" t="s">
        <v>13628</v>
      </c>
      <c r="C4010" s="861" t="s">
        <v>1844</v>
      </c>
      <c r="D4010" s="862">
        <v>146.62</v>
      </c>
    </row>
    <row r="4011" spans="1:4">
      <c r="A4011" s="861">
        <v>7353</v>
      </c>
      <c r="B4011" s="861" t="s">
        <v>13629</v>
      </c>
      <c r="C4011" s="861" t="s">
        <v>9673</v>
      </c>
      <c r="D4011" s="862">
        <v>24.32</v>
      </c>
    </row>
    <row r="4012" spans="1:4">
      <c r="A4012" s="861">
        <v>36144</v>
      </c>
      <c r="B4012" s="861" t="s">
        <v>13630</v>
      </c>
      <c r="C4012" s="861" t="s">
        <v>1844</v>
      </c>
      <c r="D4012" s="862">
        <v>1.79</v>
      </c>
    </row>
    <row r="4013" spans="1:4">
      <c r="A4013" s="861">
        <v>10518</v>
      </c>
      <c r="B4013" s="861" t="s">
        <v>13631</v>
      </c>
      <c r="C4013" s="861" t="s">
        <v>1844</v>
      </c>
      <c r="D4013" s="862">
        <v>127.84</v>
      </c>
    </row>
    <row r="4014" spans="1:4">
      <c r="A4014" s="861">
        <v>36530</v>
      </c>
      <c r="B4014" s="861" t="s">
        <v>13632</v>
      </c>
      <c r="C4014" s="861" t="s">
        <v>1844</v>
      </c>
      <c r="D4014" s="862">
        <v>307943.21999999997</v>
      </c>
    </row>
    <row r="4015" spans="1:4">
      <c r="A4015" s="861">
        <v>6046</v>
      </c>
      <c r="B4015" s="861" t="s">
        <v>13633</v>
      </c>
      <c r="C4015" s="861" t="s">
        <v>1844</v>
      </c>
      <c r="D4015" s="862">
        <v>334012.5</v>
      </c>
    </row>
    <row r="4016" spans="1:4">
      <c r="A4016" s="861">
        <v>36531</v>
      </c>
      <c r="B4016" s="861" t="s">
        <v>13634</v>
      </c>
      <c r="C4016" s="861" t="s">
        <v>1844</v>
      </c>
      <c r="D4016" s="862">
        <v>346232.44</v>
      </c>
    </row>
    <row r="4017" spans="1:4">
      <c r="A4017" s="861">
        <v>34684</v>
      </c>
      <c r="B4017" s="861" t="s">
        <v>13635</v>
      </c>
      <c r="C4017" s="861" t="s">
        <v>1838</v>
      </c>
      <c r="D4017" s="862">
        <v>205.77</v>
      </c>
    </row>
    <row r="4018" spans="1:4">
      <c r="A4018" s="861">
        <v>34683</v>
      </c>
      <c r="B4018" s="861" t="s">
        <v>13636</v>
      </c>
      <c r="C4018" s="861" t="s">
        <v>1838</v>
      </c>
      <c r="D4018" s="862">
        <v>128.6</v>
      </c>
    </row>
    <row r="4019" spans="1:4">
      <c r="A4019" s="861">
        <v>533</v>
      </c>
      <c r="B4019" s="861" t="s">
        <v>13637</v>
      </c>
      <c r="C4019" s="861" t="s">
        <v>1838</v>
      </c>
      <c r="D4019" s="862">
        <v>22.71</v>
      </c>
    </row>
    <row r="4020" spans="1:4">
      <c r="A4020" s="861">
        <v>10515</v>
      </c>
      <c r="B4020" s="861" t="s">
        <v>13638</v>
      </c>
      <c r="C4020" s="861" t="s">
        <v>1838</v>
      </c>
      <c r="D4020" s="862">
        <v>42.85</v>
      </c>
    </row>
    <row r="4021" spans="1:4">
      <c r="A4021" s="861">
        <v>536</v>
      </c>
      <c r="B4021" s="861" t="s">
        <v>13639</v>
      </c>
      <c r="C4021" s="861" t="s">
        <v>1838</v>
      </c>
      <c r="D4021" s="862">
        <v>31</v>
      </c>
    </row>
    <row r="4022" spans="1:4">
      <c r="A4022" s="861">
        <v>153</v>
      </c>
      <c r="B4022" s="861" t="s">
        <v>13640</v>
      </c>
      <c r="C4022" s="861" t="s">
        <v>9673</v>
      </c>
      <c r="D4022" s="862">
        <v>73.239999999999995</v>
      </c>
    </row>
    <row r="4023" spans="1:4">
      <c r="A4023" s="861">
        <v>34682</v>
      </c>
      <c r="B4023" s="861" t="s">
        <v>13641</v>
      </c>
      <c r="C4023" s="861" t="s">
        <v>1838</v>
      </c>
      <c r="D4023" s="862">
        <v>98.34</v>
      </c>
    </row>
    <row r="4024" spans="1:4">
      <c r="A4024" s="861">
        <v>20205</v>
      </c>
      <c r="B4024" s="861" t="s">
        <v>13642</v>
      </c>
      <c r="C4024" s="861" t="s">
        <v>1925</v>
      </c>
      <c r="D4024" s="862">
        <v>2.29</v>
      </c>
    </row>
    <row r="4025" spans="1:4">
      <c r="A4025" s="861">
        <v>4412</v>
      </c>
      <c r="B4025" s="861" t="s">
        <v>13643</v>
      </c>
      <c r="C4025" s="861" t="s">
        <v>1925</v>
      </c>
      <c r="D4025" s="862">
        <v>1.37</v>
      </c>
    </row>
    <row r="4026" spans="1:4">
      <c r="A4026" s="861">
        <v>4408</v>
      </c>
      <c r="B4026" s="861" t="s">
        <v>13644</v>
      </c>
      <c r="C4026" s="861" t="s">
        <v>1925</v>
      </c>
      <c r="D4026" s="862">
        <v>1.71</v>
      </c>
    </row>
    <row r="4027" spans="1:4">
      <c r="A4027" s="861">
        <v>36250</v>
      </c>
      <c r="B4027" s="861" t="s">
        <v>13645</v>
      </c>
      <c r="C4027" s="861" t="s">
        <v>1925</v>
      </c>
      <c r="D4027" s="862">
        <v>5.58</v>
      </c>
    </row>
    <row r="4028" spans="1:4">
      <c r="A4028" s="861">
        <v>10857</v>
      </c>
      <c r="B4028" s="861" t="s">
        <v>13646</v>
      </c>
      <c r="C4028" s="861" t="s">
        <v>1925</v>
      </c>
      <c r="D4028" s="862">
        <v>14.22</v>
      </c>
    </row>
    <row r="4029" spans="1:4">
      <c r="A4029" s="861">
        <v>4803</v>
      </c>
      <c r="B4029" s="861" t="s">
        <v>13647</v>
      </c>
      <c r="C4029" s="861" t="s">
        <v>1925</v>
      </c>
      <c r="D4029" s="862">
        <v>26.25</v>
      </c>
    </row>
    <row r="4030" spans="1:4">
      <c r="A4030" s="861">
        <v>6186</v>
      </c>
      <c r="B4030" s="861" t="s">
        <v>13648</v>
      </c>
      <c r="C4030" s="861" t="s">
        <v>1925</v>
      </c>
      <c r="D4030" s="862">
        <v>16.05</v>
      </c>
    </row>
    <row r="4031" spans="1:4">
      <c r="A4031" s="861">
        <v>4829</v>
      </c>
      <c r="B4031" s="861" t="s">
        <v>13649</v>
      </c>
      <c r="C4031" s="861" t="s">
        <v>1925</v>
      </c>
      <c r="D4031" s="862">
        <v>50</v>
      </c>
    </row>
    <row r="4032" spans="1:4">
      <c r="A4032" s="861">
        <v>39829</v>
      </c>
      <c r="B4032" s="861" t="s">
        <v>13650</v>
      </c>
      <c r="C4032" s="861" t="s">
        <v>1925</v>
      </c>
      <c r="D4032" s="862">
        <v>33.29</v>
      </c>
    </row>
    <row r="4033" spans="1:4">
      <c r="A4033" s="861">
        <v>20231</v>
      </c>
      <c r="B4033" s="861" t="s">
        <v>13651</v>
      </c>
      <c r="C4033" s="861" t="s">
        <v>1925</v>
      </c>
      <c r="D4033" s="862">
        <v>53.58</v>
      </c>
    </row>
    <row r="4034" spans="1:4">
      <c r="A4034" s="861">
        <v>4804</v>
      </c>
      <c r="B4034" s="861" t="s">
        <v>13652</v>
      </c>
      <c r="C4034" s="861" t="s">
        <v>1925</v>
      </c>
      <c r="D4034" s="862">
        <v>20.149999999999999</v>
      </c>
    </row>
    <row r="4035" spans="1:4">
      <c r="A4035" s="861">
        <v>34680</v>
      </c>
      <c r="B4035" s="861" t="s">
        <v>13653</v>
      </c>
      <c r="C4035" s="861" t="s">
        <v>1925</v>
      </c>
      <c r="D4035" s="862">
        <v>30.26</v>
      </c>
    </row>
    <row r="4036" spans="1:4">
      <c r="A4036" s="861">
        <v>11573</v>
      </c>
      <c r="B4036" s="861" t="s">
        <v>13654</v>
      </c>
      <c r="C4036" s="861" t="s">
        <v>1844</v>
      </c>
      <c r="D4036" s="862">
        <v>6.24</v>
      </c>
    </row>
    <row r="4037" spans="1:4">
      <c r="A4037" s="861">
        <v>38401</v>
      </c>
      <c r="B4037" s="861" t="s">
        <v>13655</v>
      </c>
      <c r="C4037" s="861" t="s">
        <v>1844</v>
      </c>
      <c r="D4037" s="862">
        <v>18.87</v>
      </c>
    </row>
    <row r="4038" spans="1:4">
      <c r="A4038" s="861">
        <v>11575</v>
      </c>
      <c r="B4038" s="861" t="s">
        <v>13656</v>
      </c>
      <c r="C4038" s="861" t="s">
        <v>1844</v>
      </c>
      <c r="D4038" s="862">
        <v>60.19</v>
      </c>
    </row>
    <row r="4039" spans="1:4">
      <c r="A4039" s="861">
        <v>38179</v>
      </c>
      <c r="B4039" s="861" t="s">
        <v>13657</v>
      </c>
      <c r="C4039" s="861" t="s">
        <v>1844</v>
      </c>
      <c r="D4039" s="862">
        <v>49.77</v>
      </c>
    </row>
    <row r="4040" spans="1:4">
      <c r="A4040" s="861">
        <v>20256</v>
      </c>
      <c r="B4040" s="861" t="s">
        <v>13658</v>
      </c>
      <c r="C4040" s="861" t="s">
        <v>1844</v>
      </c>
      <c r="D4040" s="862">
        <v>0.41</v>
      </c>
    </row>
    <row r="4041" spans="1:4">
      <c r="A4041" s="861">
        <v>14511</v>
      </c>
      <c r="B4041" s="861" t="s">
        <v>13659</v>
      </c>
      <c r="C4041" s="861" t="s">
        <v>1844</v>
      </c>
      <c r="D4041" s="862">
        <v>889922.27</v>
      </c>
    </row>
    <row r="4042" spans="1:4">
      <c r="A4042" s="861">
        <v>10642</v>
      </c>
      <c r="B4042" s="861" t="s">
        <v>13660</v>
      </c>
      <c r="C4042" s="861" t="s">
        <v>1844</v>
      </c>
      <c r="D4042" s="862">
        <v>838350</v>
      </c>
    </row>
    <row r="4043" spans="1:4">
      <c r="A4043" s="861">
        <v>14489</v>
      </c>
      <c r="B4043" s="861" t="s">
        <v>13661</v>
      </c>
      <c r="C4043" s="861" t="s">
        <v>1844</v>
      </c>
      <c r="D4043" s="862">
        <v>743600.85</v>
      </c>
    </row>
    <row r="4044" spans="1:4">
      <c r="A4044" s="861">
        <v>14513</v>
      </c>
      <c r="B4044" s="861" t="s">
        <v>13662</v>
      </c>
      <c r="C4044" s="861" t="s">
        <v>1844</v>
      </c>
      <c r="D4044" s="862">
        <v>557718.28</v>
      </c>
    </row>
    <row r="4045" spans="1:4">
      <c r="A4045" s="861">
        <v>13600</v>
      </c>
      <c r="B4045" s="861" t="s">
        <v>13663</v>
      </c>
      <c r="C4045" s="861" t="s">
        <v>1844</v>
      </c>
      <c r="D4045" s="862">
        <v>719613.65</v>
      </c>
    </row>
    <row r="4046" spans="1:4">
      <c r="A4046" s="861">
        <v>10646</v>
      </c>
      <c r="B4046" s="861" t="s">
        <v>13664</v>
      </c>
      <c r="C4046" s="861" t="s">
        <v>1844</v>
      </c>
      <c r="D4046" s="862">
        <v>536424.03</v>
      </c>
    </row>
    <row r="4047" spans="1:4">
      <c r="A4047" s="861">
        <v>6070</v>
      </c>
      <c r="B4047" s="861" t="s">
        <v>13665</v>
      </c>
      <c r="C4047" s="861" t="s">
        <v>1844</v>
      </c>
      <c r="D4047" s="862">
        <v>732957.41</v>
      </c>
    </row>
    <row r="4048" spans="1:4">
      <c r="A4048" s="861">
        <v>6069</v>
      </c>
      <c r="B4048" s="861" t="s">
        <v>13666</v>
      </c>
      <c r="C4048" s="861" t="s">
        <v>1844</v>
      </c>
      <c r="D4048" s="862">
        <v>161921.35</v>
      </c>
    </row>
    <row r="4049" spans="1:4">
      <c r="A4049" s="861">
        <v>14626</v>
      </c>
      <c r="B4049" s="861" t="s">
        <v>13667</v>
      </c>
      <c r="C4049" s="861" t="s">
        <v>1844</v>
      </c>
      <c r="D4049" s="862">
        <v>802420.75</v>
      </c>
    </row>
    <row r="4050" spans="1:4">
      <c r="A4050" s="861">
        <v>6067</v>
      </c>
      <c r="B4050" s="861" t="s">
        <v>13668</v>
      </c>
      <c r="C4050" s="861" t="s">
        <v>1844</v>
      </c>
      <c r="D4050" s="862">
        <v>658703.57999999996</v>
      </c>
    </row>
    <row r="4051" spans="1:4">
      <c r="A4051" s="861">
        <v>38393</v>
      </c>
      <c r="B4051" s="861" t="s">
        <v>13669</v>
      </c>
      <c r="C4051" s="861" t="s">
        <v>1844</v>
      </c>
      <c r="D4051" s="862">
        <v>15.99</v>
      </c>
    </row>
    <row r="4052" spans="1:4">
      <c r="A4052" s="861">
        <v>38390</v>
      </c>
      <c r="B4052" s="861" t="s">
        <v>13670</v>
      </c>
      <c r="C4052" s="861" t="s">
        <v>1844</v>
      </c>
      <c r="D4052" s="862">
        <v>35.46</v>
      </c>
    </row>
    <row r="4053" spans="1:4">
      <c r="A4053" s="861">
        <v>36532</v>
      </c>
      <c r="B4053" s="861" t="s">
        <v>13671</v>
      </c>
      <c r="C4053" s="861" t="s">
        <v>1844</v>
      </c>
      <c r="D4053" s="862">
        <v>27984.39</v>
      </c>
    </row>
    <row r="4054" spans="1:4">
      <c r="A4054" s="861">
        <v>11578</v>
      </c>
      <c r="B4054" s="861" t="s">
        <v>13672</v>
      </c>
      <c r="C4054" s="861" t="s">
        <v>1844</v>
      </c>
      <c r="D4054" s="862">
        <v>12.99</v>
      </c>
    </row>
    <row r="4055" spans="1:4">
      <c r="A4055" s="861">
        <v>11577</v>
      </c>
      <c r="B4055" s="861" t="s">
        <v>13673</v>
      </c>
      <c r="C4055" s="861" t="s">
        <v>1844</v>
      </c>
      <c r="D4055" s="862">
        <v>12.4</v>
      </c>
    </row>
    <row r="4056" spans="1:4">
      <c r="A4056" s="861">
        <v>42432</v>
      </c>
      <c r="B4056" s="861" t="s">
        <v>13674</v>
      </c>
      <c r="C4056" s="861" t="s">
        <v>1844</v>
      </c>
      <c r="D4056" s="862">
        <v>2128.9</v>
      </c>
    </row>
    <row r="4057" spans="1:4">
      <c r="A4057" s="861">
        <v>42437</v>
      </c>
      <c r="B4057" s="861" t="s">
        <v>13675</v>
      </c>
      <c r="C4057" s="861" t="s">
        <v>1844</v>
      </c>
      <c r="D4057" s="862">
        <v>1618.53</v>
      </c>
    </row>
    <row r="4058" spans="1:4">
      <c r="A4058" s="861">
        <v>1116</v>
      </c>
      <c r="B4058" s="861" t="s">
        <v>13676</v>
      </c>
      <c r="C4058" s="861" t="s">
        <v>1925</v>
      </c>
      <c r="D4058" s="862">
        <v>22.83</v>
      </c>
    </row>
    <row r="4059" spans="1:4">
      <c r="A4059" s="861">
        <v>1115</v>
      </c>
      <c r="B4059" s="861" t="s">
        <v>13677</v>
      </c>
      <c r="C4059" s="861" t="s">
        <v>1925</v>
      </c>
      <c r="D4059" s="862">
        <v>27.36</v>
      </c>
    </row>
    <row r="4060" spans="1:4">
      <c r="A4060" s="861">
        <v>1113</v>
      </c>
      <c r="B4060" s="861" t="s">
        <v>13678</v>
      </c>
      <c r="C4060" s="861" t="s">
        <v>1925</v>
      </c>
      <c r="D4060" s="862">
        <v>31.99</v>
      </c>
    </row>
    <row r="4061" spans="1:4">
      <c r="A4061" s="861">
        <v>1114</v>
      </c>
      <c r="B4061" s="861" t="s">
        <v>13679</v>
      </c>
      <c r="C4061" s="861" t="s">
        <v>1925</v>
      </c>
      <c r="D4061" s="862">
        <v>38.1</v>
      </c>
    </row>
    <row r="4062" spans="1:4">
      <c r="A4062" s="861">
        <v>40873</v>
      </c>
      <c r="B4062" s="861" t="s">
        <v>13680</v>
      </c>
      <c r="C4062" s="861" t="s">
        <v>1925</v>
      </c>
      <c r="D4062" s="862">
        <v>29.82</v>
      </c>
    </row>
    <row r="4063" spans="1:4">
      <c r="A4063" s="861">
        <v>20214</v>
      </c>
      <c r="B4063" s="861" t="s">
        <v>13681</v>
      </c>
      <c r="C4063" s="861" t="s">
        <v>1844</v>
      </c>
      <c r="D4063" s="862">
        <v>56.28</v>
      </c>
    </row>
    <row r="4064" spans="1:4">
      <c r="A4064" s="861">
        <v>7237</v>
      </c>
      <c r="B4064" s="861" t="s">
        <v>13682</v>
      </c>
      <c r="C4064" s="861" t="s">
        <v>1844</v>
      </c>
      <c r="D4064" s="862">
        <v>55.1</v>
      </c>
    </row>
    <row r="4065" spans="1:4">
      <c r="A4065" s="861">
        <v>11757</v>
      </c>
      <c r="B4065" s="861" t="s">
        <v>13683</v>
      </c>
      <c r="C4065" s="861" t="s">
        <v>1844</v>
      </c>
      <c r="D4065" s="862">
        <v>30.09</v>
      </c>
    </row>
    <row r="4066" spans="1:4">
      <c r="A4066" s="861">
        <v>11758</v>
      </c>
      <c r="B4066" s="861" t="s">
        <v>13684</v>
      </c>
      <c r="C4066" s="861" t="s">
        <v>1844</v>
      </c>
      <c r="D4066" s="862">
        <v>75.900000000000006</v>
      </c>
    </row>
    <row r="4067" spans="1:4">
      <c r="A4067" s="861">
        <v>37526</v>
      </c>
      <c r="B4067" s="861" t="s">
        <v>13685</v>
      </c>
      <c r="C4067" s="861" t="s">
        <v>1844</v>
      </c>
      <c r="D4067" s="862">
        <v>2.66</v>
      </c>
    </row>
    <row r="4068" spans="1:4">
      <c r="A4068" s="861">
        <v>6076</v>
      </c>
      <c r="B4068" s="861" t="s">
        <v>13686</v>
      </c>
      <c r="C4068" s="861" t="s">
        <v>2050</v>
      </c>
      <c r="D4068" s="862">
        <v>59.66</v>
      </c>
    </row>
    <row r="4069" spans="1:4">
      <c r="A4069" s="861">
        <v>13109</v>
      </c>
      <c r="B4069" s="861" t="s">
        <v>13687</v>
      </c>
      <c r="C4069" s="861" t="s">
        <v>1844</v>
      </c>
      <c r="D4069" s="862">
        <v>265.89</v>
      </c>
    </row>
    <row r="4070" spans="1:4">
      <c r="A4070" s="861">
        <v>13110</v>
      </c>
      <c r="B4070" s="861" t="s">
        <v>13688</v>
      </c>
      <c r="C4070" s="861" t="s">
        <v>1844</v>
      </c>
      <c r="D4070" s="862">
        <v>349.92</v>
      </c>
    </row>
    <row r="4071" spans="1:4">
      <c r="A4071" s="861">
        <v>7581</v>
      </c>
      <c r="B4071" s="861" t="s">
        <v>13689</v>
      </c>
      <c r="C4071" s="861" t="s">
        <v>1844</v>
      </c>
      <c r="D4071" s="862">
        <v>5.04</v>
      </c>
    </row>
    <row r="4072" spans="1:4">
      <c r="A4072" s="861">
        <v>4509</v>
      </c>
      <c r="B4072" s="861" t="s">
        <v>13690</v>
      </c>
      <c r="C4072" s="861" t="s">
        <v>1925</v>
      </c>
      <c r="D4072" s="862">
        <v>4.58</v>
      </c>
    </row>
    <row r="4073" spans="1:4">
      <c r="A4073" s="861">
        <v>4512</v>
      </c>
      <c r="B4073" s="861" t="s">
        <v>13691</v>
      </c>
      <c r="C4073" s="861" t="s">
        <v>1925</v>
      </c>
      <c r="D4073" s="862">
        <v>2.19</v>
      </c>
    </row>
    <row r="4074" spans="1:4">
      <c r="A4074" s="861">
        <v>4517</v>
      </c>
      <c r="B4074" s="861" t="s">
        <v>13692</v>
      </c>
      <c r="C4074" s="861" t="s">
        <v>1925</v>
      </c>
      <c r="D4074" s="862">
        <v>3.16</v>
      </c>
    </row>
    <row r="4075" spans="1:4">
      <c r="A4075" s="861">
        <v>20206</v>
      </c>
      <c r="B4075" s="861" t="s">
        <v>13693</v>
      </c>
      <c r="C4075" s="861" t="s">
        <v>1925</v>
      </c>
      <c r="D4075" s="862">
        <v>6.18</v>
      </c>
    </row>
    <row r="4076" spans="1:4">
      <c r="A4076" s="861">
        <v>4460</v>
      </c>
      <c r="B4076" s="861" t="s">
        <v>13694</v>
      </c>
      <c r="C4076" s="861" t="s">
        <v>1925</v>
      </c>
      <c r="D4076" s="862">
        <v>6.34</v>
      </c>
    </row>
    <row r="4077" spans="1:4">
      <c r="A4077" s="861">
        <v>4417</v>
      </c>
      <c r="B4077" s="861" t="s">
        <v>13695</v>
      </c>
      <c r="C4077" s="861" t="s">
        <v>1925</v>
      </c>
      <c r="D4077" s="862">
        <v>4.8899999999999997</v>
      </c>
    </row>
    <row r="4078" spans="1:4">
      <c r="A4078" s="861">
        <v>4415</v>
      </c>
      <c r="B4078" s="861" t="s">
        <v>13696</v>
      </c>
      <c r="C4078" s="861" t="s">
        <v>1925</v>
      </c>
      <c r="D4078" s="862">
        <v>3.39</v>
      </c>
    </row>
    <row r="4079" spans="1:4">
      <c r="A4079" s="861">
        <v>37373</v>
      </c>
      <c r="B4079" s="861" t="s">
        <v>13697</v>
      </c>
      <c r="C4079" s="861" t="s">
        <v>9784</v>
      </c>
      <c r="D4079" s="862">
        <v>0.06</v>
      </c>
    </row>
    <row r="4080" spans="1:4">
      <c r="A4080" s="861">
        <v>40864</v>
      </c>
      <c r="B4080" s="861" t="s">
        <v>13698</v>
      </c>
      <c r="C4080" s="861" t="s">
        <v>9786</v>
      </c>
      <c r="D4080" s="862">
        <v>11.8</v>
      </c>
    </row>
    <row r="4081" spans="1:4">
      <c r="A4081" s="861">
        <v>4734</v>
      </c>
      <c r="B4081" s="861" t="s">
        <v>13699</v>
      </c>
      <c r="C4081" s="861" t="s">
        <v>2050</v>
      </c>
      <c r="D4081" s="862">
        <v>90.59</v>
      </c>
    </row>
    <row r="4082" spans="1:4">
      <c r="A4082" s="861">
        <v>6085</v>
      </c>
      <c r="B4082" s="861" t="s">
        <v>13700</v>
      </c>
      <c r="C4082" s="861" t="s">
        <v>9673</v>
      </c>
      <c r="D4082" s="862">
        <v>4.28</v>
      </c>
    </row>
    <row r="4083" spans="1:4">
      <c r="A4083" s="861">
        <v>38396</v>
      </c>
      <c r="B4083" s="861" t="s">
        <v>13701</v>
      </c>
      <c r="C4083" s="861" t="s">
        <v>1844</v>
      </c>
      <c r="D4083" s="862">
        <v>488.31</v>
      </c>
    </row>
    <row r="4084" spans="1:4">
      <c r="A4084" s="861">
        <v>11622</v>
      </c>
      <c r="B4084" s="861" t="s">
        <v>13702</v>
      </c>
      <c r="C4084" s="861" t="s">
        <v>9671</v>
      </c>
      <c r="D4084" s="862">
        <v>55.19</v>
      </c>
    </row>
    <row r="4085" spans="1:4">
      <c r="A4085" s="861">
        <v>43143</v>
      </c>
      <c r="B4085" s="861" t="s">
        <v>13703</v>
      </c>
      <c r="C4085" s="861" t="s">
        <v>9673</v>
      </c>
      <c r="D4085" s="862">
        <v>20.84</v>
      </c>
    </row>
    <row r="4086" spans="1:4">
      <c r="A4086" s="861">
        <v>7317</v>
      </c>
      <c r="B4086" s="861" t="s">
        <v>13704</v>
      </c>
      <c r="C4086" s="861" t="s">
        <v>9671</v>
      </c>
      <c r="D4086" s="862">
        <v>69.260000000000005</v>
      </c>
    </row>
    <row r="4087" spans="1:4">
      <c r="A4087" s="861">
        <v>142</v>
      </c>
      <c r="B4087" s="861" t="s">
        <v>13705</v>
      </c>
      <c r="C4087" s="861" t="s">
        <v>13706</v>
      </c>
      <c r="D4087" s="862">
        <v>26.04</v>
      </c>
    </row>
    <row r="4088" spans="1:4">
      <c r="A4088" s="861">
        <v>43142</v>
      </c>
      <c r="B4088" s="861" t="s">
        <v>13707</v>
      </c>
      <c r="C4088" s="861" t="s">
        <v>9673</v>
      </c>
      <c r="D4088" s="862">
        <v>118.29</v>
      </c>
    </row>
    <row r="4089" spans="1:4">
      <c r="A4089" s="861">
        <v>38123</v>
      </c>
      <c r="B4089" s="861" t="s">
        <v>13708</v>
      </c>
      <c r="C4089" s="861" t="s">
        <v>9671</v>
      </c>
      <c r="D4089" s="862">
        <v>27.05</v>
      </c>
    </row>
    <row r="4090" spans="1:4">
      <c r="A4090" s="861">
        <v>42701</v>
      </c>
      <c r="B4090" s="861" t="s">
        <v>13709</v>
      </c>
      <c r="C4090" s="861" t="s">
        <v>1844</v>
      </c>
      <c r="D4090" s="862">
        <v>60.8</v>
      </c>
    </row>
    <row r="4091" spans="1:4">
      <c r="A4091" s="861">
        <v>42702</v>
      </c>
      <c r="B4091" s="861" t="s">
        <v>13710</v>
      </c>
      <c r="C4091" s="861" t="s">
        <v>1844</v>
      </c>
      <c r="D4091" s="862">
        <v>108.03</v>
      </c>
    </row>
    <row r="4092" spans="1:4">
      <c r="A4092" s="861">
        <v>37955</v>
      </c>
      <c r="B4092" s="861" t="s">
        <v>13711</v>
      </c>
      <c r="C4092" s="861" t="s">
        <v>1844</v>
      </c>
      <c r="D4092" s="862">
        <v>140.01</v>
      </c>
    </row>
    <row r="4093" spans="1:4">
      <c r="A4093" s="861">
        <v>42699</v>
      </c>
      <c r="B4093" s="861" t="s">
        <v>13712</v>
      </c>
      <c r="C4093" s="861" t="s">
        <v>1844</v>
      </c>
      <c r="D4093" s="862">
        <v>37.14</v>
      </c>
    </row>
    <row r="4094" spans="1:4">
      <c r="A4094" s="861">
        <v>42700</v>
      </c>
      <c r="B4094" s="861" t="s">
        <v>13713</v>
      </c>
      <c r="C4094" s="861" t="s">
        <v>1844</v>
      </c>
      <c r="D4094" s="862">
        <v>105.88</v>
      </c>
    </row>
    <row r="4095" spans="1:4">
      <c r="A4095" s="861">
        <v>37743</v>
      </c>
      <c r="B4095" s="861" t="s">
        <v>13714</v>
      </c>
      <c r="C4095" s="861" t="s">
        <v>1844</v>
      </c>
      <c r="D4095" s="862">
        <v>217162.48</v>
      </c>
    </row>
    <row r="4096" spans="1:4">
      <c r="A4096" s="861">
        <v>37744</v>
      </c>
      <c r="B4096" s="861" t="s">
        <v>13715</v>
      </c>
      <c r="C4096" s="861" t="s">
        <v>1844</v>
      </c>
      <c r="D4096" s="862">
        <v>255342.23</v>
      </c>
    </row>
    <row r="4097" spans="1:4">
      <c r="A4097" s="861">
        <v>37741</v>
      </c>
      <c r="B4097" s="861" t="s">
        <v>13716</v>
      </c>
      <c r="C4097" s="861" t="s">
        <v>1844</v>
      </c>
      <c r="D4097" s="862">
        <v>197464.65</v>
      </c>
    </row>
    <row r="4098" spans="1:4">
      <c r="A4098" s="861">
        <v>39396</v>
      </c>
      <c r="B4098" s="861" t="s">
        <v>13717</v>
      </c>
      <c r="C4098" s="861" t="s">
        <v>1844</v>
      </c>
      <c r="D4098" s="862">
        <v>87.73</v>
      </c>
    </row>
    <row r="4099" spans="1:4">
      <c r="A4099" s="861">
        <v>39392</v>
      </c>
      <c r="B4099" s="861" t="s">
        <v>13718</v>
      </c>
      <c r="C4099" s="861" t="s">
        <v>1844</v>
      </c>
      <c r="D4099" s="862">
        <v>98.96</v>
      </c>
    </row>
    <row r="4100" spans="1:4">
      <c r="A4100" s="861">
        <v>39393</v>
      </c>
      <c r="B4100" s="861" t="s">
        <v>13719</v>
      </c>
      <c r="C4100" s="861" t="s">
        <v>1844</v>
      </c>
      <c r="D4100" s="862">
        <v>61.2</v>
      </c>
    </row>
    <row r="4101" spans="1:4">
      <c r="A4101" s="861">
        <v>39394</v>
      </c>
      <c r="B4101" s="861" t="s">
        <v>13720</v>
      </c>
      <c r="C4101" s="861" t="s">
        <v>1844</v>
      </c>
      <c r="D4101" s="862">
        <v>68.88</v>
      </c>
    </row>
    <row r="4102" spans="1:4">
      <c r="A4102" s="861">
        <v>39395</v>
      </c>
      <c r="B4102" s="861" t="s">
        <v>13721</v>
      </c>
      <c r="C4102" s="861" t="s">
        <v>1844</v>
      </c>
      <c r="D4102" s="862">
        <v>64.06</v>
      </c>
    </row>
    <row r="4103" spans="1:4">
      <c r="A4103" s="861">
        <v>14618</v>
      </c>
      <c r="B4103" s="861" t="s">
        <v>13722</v>
      </c>
      <c r="C4103" s="861" t="s">
        <v>1844</v>
      </c>
      <c r="D4103" s="862">
        <v>1596.51</v>
      </c>
    </row>
    <row r="4104" spans="1:4">
      <c r="A4104" s="861">
        <v>40269</v>
      </c>
      <c r="B4104" s="861" t="s">
        <v>13723</v>
      </c>
      <c r="C4104" s="861" t="s">
        <v>1844</v>
      </c>
      <c r="D4104" s="862">
        <v>6432.24</v>
      </c>
    </row>
    <row r="4105" spans="1:4">
      <c r="A4105" s="861">
        <v>6110</v>
      </c>
      <c r="B4105" s="861" t="s">
        <v>13724</v>
      </c>
      <c r="C4105" s="861" t="s">
        <v>9784</v>
      </c>
      <c r="D4105" s="862">
        <v>13.73</v>
      </c>
    </row>
    <row r="4106" spans="1:4">
      <c r="A4106" s="861">
        <v>40910</v>
      </c>
      <c r="B4106" s="861" t="s">
        <v>13725</v>
      </c>
      <c r="C4106" s="861" t="s">
        <v>9786</v>
      </c>
      <c r="D4106" s="862">
        <v>2424.4299999999998</v>
      </c>
    </row>
    <row r="4107" spans="1:4">
      <c r="A4107" s="861">
        <v>6111</v>
      </c>
      <c r="B4107" s="861" t="s">
        <v>13726</v>
      </c>
      <c r="C4107" s="861" t="s">
        <v>9784</v>
      </c>
      <c r="D4107" s="862">
        <v>10.210000000000001</v>
      </c>
    </row>
    <row r="4108" spans="1:4">
      <c r="A4108" s="861">
        <v>41084</v>
      </c>
      <c r="B4108" s="861" t="s">
        <v>13727</v>
      </c>
      <c r="C4108" s="861" t="s">
        <v>9786</v>
      </c>
      <c r="D4108" s="862">
        <v>1804.46</v>
      </c>
    </row>
    <row r="4109" spans="1:4">
      <c r="A4109" s="861">
        <v>44535</v>
      </c>
      <c r="B4109" s="861" t="s">
        <v>13728</v>
      </c>
      <c r="C4109" s="861" t="s">
        <v>2050</v>
      </c>
      <c r="D4109" s="862">
        <v>50.89</v>
      </c>
    </row>
    <row r="4110" spans="1:4">
      <c r="A4110" s="861">
        <v>38637</v>
      </c>
      <c r="B4110" s="861" t="s">
        <v>13729</v>
      </c>
      <c r="C4110" s="861" t="s">
        <v>1844</v>
      </c>
      <c r="D4110" s="862">
        <v>188.51</v>
      </c>
    </row>
    <row r="4111" spans="1:4">
      <c r="A4111" s="861">
        <v>6150</v>
      </c>
      <c r="B4111" s="861" t="s">
        <v>13730</v>
      </c>
      <c r="C4111" s="861" t="s">
        <v>1844</v>
      </c>
      <c r="D4111" s="862">
        <v>190.81</v>
      </c>
    </row>
    <row r="4112" spans="1:4">
      <c r="A4112" s="861">
        <v>6136</v>
      </c>
      <c r="B4112" s="861" t="s">
        <v>13731</v>
      </c>
      <c r="C4112" s="861" t="s">
        <v>1844</v>
      </c>
      <c r="D4112" s="862">
        <v>149.99</v>
      </c>
    </row>
    <row r="4113" spans="1:4">
      <c r="A4113" s="861">
        <v>38638</v>
      </c>
      <c r="B4113" s="861" t="s">
        <v>13732</v>
      </c>
      <c r="C4113" s="861" t="s">
        <v>1844</v>
      </c>
      <c r="D4113" s="862">
        <v>158.85</v>
      </c>
    </row>
    <row r="4114" spans="1:4">
      <c r="A4114" s="861">
        <v>20262</v>
      </c>
      <c r="B4114" s="861" t="s">
        <v>13733</v>
      </c>
      <c r="C4114" s="861" t="s">
        <v>1844</v>
      </c>
      <c r="D4114" s="862">
        <v>18.989999999999998</v>
      </c>
    </row>
    <row r="4115" spans="1:4">
      <c r="A4115" s="861">
        <v>6148</v>
      </c>
      <c r="B4115" s="861" t="s">
        <v>13734</v>
      </c>
      <c r="C4115" s="861" t="s">
        <v>1844</v>
      </c>
      <c r="D4115" s="862">
        <v>11.75</v>
      </c>
    </row>
    <row r="4116" spans="1:4">
      <c r="A4116" s="861">
        <v>6145</v>
      </c>
      <c r="B4116" s="861" t="s">
        <v>13735</v>
      </c>
      <c r="C4116" s="861" t="s">
        <v>1844</v>
      </c>
      <c r="D4116" s="862">
        <v>21.07</v>
      </c>
    </row>
    <row r="4117" spans="1:4">
      <c r="A4117" s="861">
        <v>6149</v>
      </c>
      <c r="B4117" s="861" t="s">
        <v>13736</v>
      </c>
      <c r="C4117" s="861" t="s">
        <v>1844</v>
      </c>
      <c r="D4117" s="862">
        <v>19.86</v>
      </c>
    </row>
    <row r="4118" spans="1:4">
      <c r="A4118" s="861">
        <v>6146</v>
      </c>
      <c r="B4118" s="861" t="s">
        <v>13737</v>
      </c>
      <c r="C4118" s="861" t="s">
        <v>1844</v>
      </c>
      <c r="D4118" s="862">
        <v>21.09</v>
      </c>
    </row>
    <row r="4119" spans="1:4">
      <c r="A4119" s="861">
        <v>44536</v>
      </c>
      <c r="B4119" s="861" t="s">
        <v>13738</v>
      </c>
      <c r="C4119" s="861" t="s">
        <v>9671</v>
      </c>
      <c r="D4119" s="862">
        <v>2.19</v>
      </c>
    </row>
    <row r="4120" spans="1:4">
      <c r="A4120" s="861">
        <v>39961</v>
      </c>
      <c r="B4120" s="861" t="s">
        <v>13739</v>
      </c>
      <c r="C4120" s="861" t="s">
        <v>1844</v>
      </c>
      <c r="D4120" s="862">
        <v>17.2</v>
      </c>
    </row>
    <row r="4121" spans="1:4">
      <c r="A4121" s="861">
        <v>42433</v>
      </c>
      <c r="B4121" s="861" t="s">
        <v>13740</v>
      </c>
      <c r="C4121" s="861" t="s">
        <v>1844</v>
      </c>
      <c r="D4121" s="862">
        <v>4205.03</v>
      </c>
    </row>
    <row r="4122" spans="1:4">
      <c r="A4122" s="861">
        <v>42434</v>
      </c>
      <c r="B4122" s="861" t="s">
        <v>13741</v>
      </c>
      <c r="C4122" s="861" t="s">
        <v>1844</v>
      </c>
      <c r="D4122" s="862">
        <v>4544.1400000000003</v>
      </c>
    </row>
    <row r="4123" spans="1:4">
      <c r="A4123" s="861">
        <v>42435</v>
      </c>
      <c r="B4123" s="861" t="s">
        <v>13742</v>
      </c>
      <c r="C4123" s="861" t="s">
        <v>1844</v>
      </c>
      <c r="D4123" s="862">
        <v>2265.9899999999998</v>
      </c>
    </row>
    <row r="4124" spans="1:4">
      <c r="A4124" s="861">
        <v>38061</v>
      </c>
      <c r="B4124" s="861" t="s">
        <v>13743</v>
      </c>
      <c r="C4124" s="861" t="s">
        <v>1844</v>
      </c>
      <c r="D4124" s="862">
        <v>48.13</v>
      </c>
    </row>
    <row r="4125" spans="1:4">
      <c r="A4125" s="861">
        <v>20250</v>
      </c>
      <c r="B4125" s="861" t="s">
        <v>13744</v>
      </c>
      <c r="C4125" s="861" t="s">
        <v>9671</v>
      </c>
      <c r="D4125" s="862">
        <v>12</v>
      </c>
    </row>
    <row r="4126" spans="1:4">
      <c r="A4126" s="861">
        <v>13388</v>
      </c>
      <c r="B4126" s="861" t="s">
        <v>13745</v>
      </c>
      <c r="C4126" s="861" t="s">
        <v>9671</v>
      </c>
      <c r="D4126" s="862">
        <v>128.41999999999999</v>
      </c>
    </row>
    <row r="4127" spans="1:4">
      <c r="A4127" s="861">
        <v>39914</v>
      </c>
      <c r="B4127" s="861" t="s">
        <v>13746</v>
      </c>
      <c r="C4127" s="861" t="s">
        <v>9671</v>
      </c>
      <c r="D4127" s="862">
        <v>292.36</v>
      </c>
    </row>
    <row r="4128" spans="1:4">
      <c r="A4128" s="861">
        <v>12732</v>
      </c>
      <c r="B4128" s="861" t="s">
        <v>13747</v>
      </c>
      <c r="C4128" s="861" t="s">
        <v>1844</v>
      </c>
      <c r="D4128" s="862">
        <v>337.34</v>
      </c>
    </row>
    <row r="4129" spans="1:4">
      <c r="A4129" s="861">
        <v>6160</v>
      </c>
      <c r="B4129" s="861" t="s">
        <v>13748</v>
      </c>
      <c r="C4129" s="861" t="s">
        <v>9784</v>
      </c>
      <c r="D4129" s="862">
        <v>13.73</v>
      </c>
    </row>
    <row r="4130" spans="1:4">
      <c r="A4130" s="861">
        <v>41087</v>
      </c>
      <c r="B4130" s="861" t="s">
        <v>13749</v>
      </c>
      <c r="C4130" s="861" t="s">
        <v>9786</v>
      </c>
      <c r="D4130" s="862">
        <v>2424.4299999999998</v>
      </c>
    </row>
    <row r="4131" spans="1:4">
      <c r="A4131" s="861">
        <v>6166</v>
      </c>
      <c r="B4131" s="861" t="s">
        <v>13750</v>
      </c>
      <c r="C4131" s="861" t="s">
        <v>9784</v>
      </c>
      <c r="D4131" s="862">
        <v>18.399999999999999</v>
      </c>
    </row>
    <row r="4132" spans="1:4">
      <c r="A4132" s="861">
        <v>41088</v>
      </c>
      <c r="B4132" s="861" t="s">
        <v>13751</v>
      </c>
      <c r="C4132" s="861" t="s">
        <v>9786</v>
      </c>
      <c r="D4132" s="862">
        <v>3250.19</v>
      </c>
    </row>
    <row r="4133" spans="1:4">
      <c r="A4133" s="861">
        <v>20232</v>
      </c>
      <c r="B4133" s="861" t="s">
        <v>13752</v>
      </c>
      <c r="C4133" s="861" t="s">
        <v>1925</v>
      </c>
      <c r="D4133" s="862">
        <v>75.84</v>
      </c>
    </row>
    <row r="4134" spans="1:4">
      <c r="A4134" s="861">
        <v>10856</v>
      </c>
      <c r="B4134" s="861" t="s">
        <v>13753</v>
      </c>
      <c r="C4134" s="861" t="s">
        <v>1925</v>
      </c>
      <c r="D4134" s="862">
        <v>83.21</v>
      </c>
    </row>
    <row r="4135" spans="1:4">
      <c r="A4135" s="861">
        <v>4828</v>
      </c>
      <c r="B4135" s="861" t="s">
        <v>13754</v>
      </c>
      <c r="C4135" s="861" t="s">
        <v>1925</v>
      </c>
      <c r="D4135" s="862">
        <v>74.63</v>
      </c>
    </row>
    <row r="4136" spans="1:4">
      <c r="A4136" s="861">
        <v>20249</v>
      </c>
      <c r="B4136" s="861" t="s">
        <v>13755</v>
      </c>
      <c r="C4136" s="861" t="s">
        <v>1925</v>
      </c>
      <c r="D4136" s="862">
        <v>40.86</v>
      </c>
    </row>
    <row r="4137" spans="1:4">
      <c r="A4137" s="861">
        <v>11609</v>
      </c>
      <c r="B4137" s="861" t="s">
        <v>13756</v>
      </c>
      <c r="C4137" s="861" t="s">
        <v>9673</v>
      </c>
      <c r="D4137" s="862">
        <v>9.17</v>
      </c>
    </row>
    <row r="4138" spans="1:4">
      <c r="A4138" s="861">
        <v>20083</v>
      </c>
      <c r="B4138" s="861" t="s">
        <v>13757</v>
      </c>
      <c r="C4138" s="861" t="s">
        <v>1844</v>
      </c>
      <c r="D4138" s="862">
        <v>78.37</v>
      </c>
    </row>
    <row r="4139" spans="1:4">
      <c r="A4139" s="861">
        <v>10691</v>
      </c>
      <c r="B4139" s="861" t="s">
        <v>13758</v>
      </c>
      <c r="C4139" s="861" t="s">
        <v>9673</v>
      </c>
      <c r="D4139" s="862">
        <v>54.04</v>
      </c>
    </row>
    <row r="4140" spans="1:4">
      <c r="A4140" s="861">
        <v>12295</v>
      </c>
      <c r="B4140" s="861" t="s">
        <v>13759</v>
      </c>
      <c r="C4140" s="861" t="s">
        <v>1844</v>
      </c>
      <c r="D4140" s="862">
        <v>3.45</v>
      </c>
    </row>
    <row r="4141" spans="1:4">
      <c r="A4141" s="861">
        <v>12296</v>
      </c>
      <c r="B4141" s="861" t="s">
        <v>13760</v>
      </c>
      <c r="C4141" s="861" t="s">
        <v>1844</v>
      </c>
      <c r="D4141" s="862">
        <v>4.46</v>
      </c>
    </row>
    <row r="4142" spans="1:4">
      <c r="A4142" s="861">
        <v>12294</v>
      </c>
      <c r="B4142" s="861" t="s">
        <v>13761</v>
      </c>
      <c r="C4142" s="861" t="s">
        <v>1844</v>
      </c>
      <c r="D4142" s="862">
        <v>10.71</v>
      </c>
    </row>
    <row r="4143" spans="1:4">
      <c r="A4143" s="861">
        <v>14543</v>
      </c>
      <c r="B4143" s="861" t="s">
        <v>13762</v>
      </c>
      <c r="C4143" s="861" t="s">
        <v>1844</v>
      </c>
      <c r="D4143" s="862">
        <v>7.65</v>
      </c>
    </row>
    <row r="4144" spans="1:4">
      <c r="A4144" s="861">
        <v>13329</v>
      </c>
      <c r="B4144" s="861" t="s">
        <v>13763</v>
      </c>
      <c r="C4144" s="861" t="s">
        <v>1844</v>
      </c>
      <c r="D4144" s="862">
        <v>4.49</v>
      </c>
    </row>
    <row r="4145" spans="1:4">
      <c r="A4145" s="861">
        <v>21044</v>
      </c>
      <c r="B4145" s="861" t="s">
        <v>13764</v>
      </c>
      <c r="C4145" s="861" t="s">
        <v>1844</v>
      </c>
      <c r="D4145" s="862">
        <v>29.63</v>
      </c>
    </row>
    <row r="4146" spans="1:4">
      <c r="A4146" s="861">
        <v>21045</v>
      </c>
      <c r="B4146" s="861" t="s">
        <v>13765</v>
      </c>
      <c r="C4146" s="861" t="s">
        <v>1844</v>
      </c>
      <c r="D4146" s="862">
        <v>40.590000000000003</v>
      </c>
    </row>
    <row r="4147" spans="1:4">
      <c r="A4147" s="861">
        <v>21040</v>
      </c>
      <c r="B4147" s="861" t="s">
        <v>13766</v>
      </c>
      <c r="C4147" s="861" t="s">
        <v>1844</v>
      </c>
      <c r="D4147" s="862">
        <v>29</v>
      </c>
    </row>
    <row r="4148" spans="1:4">
      <c r="A4148" s="861">
        <v>21041</v>
      </c>
      <c r="B4148" s="861" t="s">
        <v>13767</v>
      </c>
      <c r="C4148" s="861" t="s">
        <v>1844</v>
      </c>
      <c r="D4148" s="862">
        <v>35</v>
      </c>
    </row>
    <row r="4149" spans="1:4">
      <c r="A4149" s="861">
        <v>21047</v>
      </c>
      <c r="B4149" s="861" t="s">
        <v>13768</v>
      </c>
      <c r="C4149" s="861" t="s">
        <v>1844</v>
      </c>
      <c r="D4149" s="862">
        <v>43.69</v>
      </c>
    </row>
    <row r="4150" spans="1:4">
      <c r="A4150" s="861">
        <v>21043</v>
      </c>
      <c r="B4150" s="861" t="s">
        <v>13769</v>
      </c>
      <c r="C4150" s="861" t="s">
        <v>1844</v>
      </c>
      <c r="D4150" s="862">
        <v>42.54</v>
      </c>
    </row>
    <row r="4151" spans="1:4">
      <c r="A4151" s="861">
        <v>21042</v>
      </c>
      <c r="B4151" s="861" t="s">
        <v>13770</v>
      </c>
      <c r="C4151" s="861" t="s">
        <v>1844</v>
      </c>
      <c r="D4151" s="862">
        <v>33.67</v>
      </c>
    </row>
    <row r="4152" spans="1:4">
      <c r="A4152" s="861">
        <v>14149</v>
      </c>
      <c r="B4152" s="861" t="s">
        <v>13771</v>
      </c>
      <c r="C4152" s="861" t="s">
        <v>11823</v>
      </c>
      <c r="D4152" s="862">
        <v>188.87</v>
      </c>
    </row>
    <row r="4153" spans="1:4">
      <c r="A4153" s="861">
        <v>38099</v>
      </c>
      <c r="B4153" s="861" t="s">
        <v>13772</v>
      </c>
      <c r="C4153" s="861" t="s">
        <v>1844</v>
      </c>
      <c r="D4153" s="862">
        <v>1.31</v>
      </c>
    </row>
    <row r="4154" spans="1:4">
      <c r="A4154" s="861">
        <v>38100</v>
      </c>
      <c r="B4154" s="861" t="s">
        <v>13773</v>
      </c>
      <c r="C4154" s="861" t="s">
        <v>1844</v>
      </c>
      <c r="D4154" s="862">
        <v>2.15</v>
      </c>
    </row>
    <row r="4155" spans="1:4">
      <c r="A4155" s="861">
        <v>20061</v>
      </c>
      <c r="B4155" s="861" t="s">
        <v>13774</v>
      </c>
      <c r="C4155" s="861" t="s">
        <v>1844</v>
      </c>
      <c r="D4155" s="862">
        <v>3.91</v>
      </c>
    </row>
    <row r="4156" spans="1:4">
      <c r="A4156" s="861">
        <v>7576</v>
      </c>
      <c r="B4156" s="861" t="s">
        <v>13775</v>
      </c>
      <c r="C4156" s="861" t="s">
        <v>1844</v>
      </c>
      <c r="D4156" s="862">
        <v>207.1</v>
      </c>
    </row>
    <row r="4157" spans="1:4">
      <c r="A4157" s="861">
        <v>3384</v>
      </c>
      <c r="B4157" s="861" t="s">
        <v>13776</v>
      </c>
      <c r="C4157" s="861" t="s">
        <v>1844</v>
      </c>
      <c r="D4157" s="862">
        <v>5.5</v>
      </c>
    </row>
    <row r="4158" spans="1:4">
      <c r="A4158" s="861">
        <v>7572</v>
      </c>
      <c r="B4158" s="861" t="s">
        <v>13777</v>
      </c>
      <c r="C4158" s="861" t="s">
        <v>1844</v>
      </c>
      <c r="D4158" s="862">
        <v>7.87</v>
      </c>
    </row>
    <row r="4159" spans="1:4">
      <c r="A4159" s="861">
        <v>3396</v>
      </c>
      <c r="B4159" s="861" t="s">
        <v>13778</v>
      </c>
      <c r="C4159" s="861" t="s">
        <v>1844</v>
      </c>
      <c r="D4159" s="862">
        <v>5.32</v>
      </c>
    </row>
    <row r="4160" spans="1:4">
      <c r="A4160" s="861">
        <v>37590</v>
      </c>
      <c r="B4160" s="861" t="s">
        <v>13779</v>
      </c>
      <c r="C4160" s="861" t="s">
        <v>1844</v>
      </c>
      <c r="D4160" s="862">
        <v>20.49</v>
      </c>
    </row>
    <row r="4161" spans="1:4">
      <c r="A4161" s="861">
        <v>37591</v>
      </c>
      <c r="B4161" s="861" t="s">
        <v>13780</v>
      </c>
      <c r="C4161" s="861" t="s">
        <v>1844</v>
      </c>
      <c r="D4161" s="862">
        <v>24.62</v>
      </c>
    </row>
    <row r="4162" spans="1:4">
      <c r="A4162" s="861">
        <v>12626</v>
      </c>
      <c r="B4162" s="861" t="s">
        <v>13781</v>
      </c>
      <c r="C4162" s="861" t="s">
        <v>1844</v>
      </c>
      <c r="D4162" s="862">
        <v>18.79</v>
      </c>
    </row>
    <row r="4163" spans="1:4">
      <c r="A4163" s="861">
        <v>11033</v>
      </c>
      <c r="B4163" s="861" t="s">
        <v>13782</v>
      </c>
      <c r="C4163" s="861" t="s">
        <v>1844</v>
      </c>
      <c r="D4163" s="862">
        <v>7.17</v>
      </c>
    </row>
    <row r="4164" spans="1:4">
      <c r="A4164" s="861">
        <v>390</v>
      </c>
      <c r="B4164" s="861" t="s">
        <v>13783</v>
      </c>
      <c r="C4164" s="861" t="s">
        <v>1844</v>
      </c>
      <c r="D4164" s="862">
        <v>9.6199999999999992</v>
      </c>
    </row>
    <row r="4165" spans="1:4">
      <c r="A4165" s="861">
        <v>42436</v>
      </c>
      <c r="B4165" s="861" t="s">
        <v>13784</v>
      </c>
      <c r="C4165" s="861" t="s">
        <v>1844</v>
      </c>
      <c r="D4165" s="862">
        <v>2371.85</v>
      </c>
    </row>
    <row r="4166" spans="1:4">
      <c r="A4166" s="861">
        <v>6193</v>
      </c>
      <c r="B4166" s="861" t="s">
        <v>13785</v>
      </c>
      <c r="C4166" s="861" t="s">
        <v>1925</v>
      </c>
      <c r="D4166" s="862">
        <v>12.7</v>
      </c>
    </row>
    <row r="4167" spans="1:4">
      <c r="A4167" s="861">
        <v>6194</v>
      </c>
      <c r="B4167" s="861" t="s">
        <v>13786</v>
      </c>
      <c r="C4167" s="861" t="s">
        <v>1925</v>
      </c>
      <c r="D4167" s="862">
        <v>6.45</v>
      </c>
    </row>
    <row r="4168" spans="1:4">
      <c r="A4168" s="861">
        <v>10567</v>
      </c>
      <c r="B4168" s="861" t="s">
        <v>13787</v>
      </c>
      <c r="C4168" s="861" t="s">
        <v>1925</v>
      </c>
      <c r="D4168" s="862">
        <v>10.210000000000001</v>
      </c>
    </row>
    <row r="4169" spans="1:4">
      <c r="A4169" s="861">
        <v>6212</v>
      </c>
      <c r="B4169" s="861" t="s">
        <v>13788</v>
      </c>
      <c r="C4169" s="861" t="s">
        <v>1925</v>
      </c>
      <c r="D4169" s="862">
        <v>14.99</v>
      </c>
    </row>
    <row r="4170" spans="1:4">
      <c r="A4170" s="861">
        <v>3993</v>
      </c>
      <c r="B4170" s="861" t="s">
        <v>13789</v>
      </c>
      <c r="C4170" s="861" t="s">
        <v>1838</v>
      </c>
      <c r="D4170" s="862">
        <v>82.11</v>
      </c>
    </row>
    <row r="4171" spans="1:4">
      <c r="A4171" s="861">
        <v>3990</v>
      </c>
      <c r="B4171" s="861" t="s">
        <v>13790</v>
      </c>
      <c r="C4171" s="861" t="s">
        <v>1925</v>
      </c>
      <c r="D4171" s="862">
        <v>15.45</v>
      </c>
    </row>
    <row r="4172" spans="1:4">
      <c r="A4172" s="861">
        <v>3992</v>
      </c>
      <c r="B4172" s="861" t="s">
        <v>13791</v>
      </c>
      <c r="C4172" s="861" t="s">
        <v>1925</v>
      </c>
      <c r="D4172" s="862">
        <v>20.86</v>
      </c>
    </row>
    <row r="4173" spans="1:4">
      <c r="A4173" s="861">
        <v>6178</v>
      </c>
      <c r="B4173" s="861" t="s">
        <v>13792</v>
      </c>
      <c r="C4173" s="861" t="s">
        <v>1838</v>
      </c>
      <c r="D4173" s="862">
        <v>267.77</v>
      </c>
    </row>
    <row r="4174" spans="1:4">
      <c r="A4174" s="861">
        <v>6180</v>
      </c>
      <c r="B4174" s="861" t="s">
        <v>13793</v>
      </c>
      <c r="C4174" s="861" t="s">
        <v>1838</v>
      </c>
      <c r="D4174" s="862">
        <v>289</v>
      </c>
    </row>
    <row r="4175" spans="1:4">
      <c r="A4175" s="861">
        <v>6182</v>
      </c>
      <c r="B4175" s="861" t="s">
        <v>13794</v>
      </c>
      <c r="C4175" s="861" t="s">
        <v>1838</v>
      </c>
      <c r="D4175" s="862">
        <v>358.72</v>
      </c>
    </row>
    <row r="4176" spans="1:4">
      <c r="A4176" s="861">
        <v>43614</v>
      </c>
      <c r="B4176" s="861" t="s">
        <v>13795</v>
      </c>
      <c r="C4176" s="861" t="s">
        <v>1925</v>
      </c>
      <c r="D4176" s="862">
        <v>10.43</v>
      </c>
    </row>
    <row r="4177" spans="1:4">
      <c r="A4177" s="861">
        <v>6189</v>
      </c>
      <c r="B4177" s="861" t="s">
        <v>13796</v>
      </c>
      <c r="C4177" s="861" t="s">
        <v>1925</v>
      </c>
      <c r="D4177" s="862">
        <v>18.54</v>
      </c>
    </row>
    <row r="4178" spans="1:4">
      <c r="A4178" s="861">
        <v>6214</v>
      </c>
      <c r="B4178" s="861" t="s">
        <v>13797</v>
      </c>
      <c r="C4178" s="861" t="s">
        <v>1838</v>
      </c>
      <c r="D4178" s="862">
        <v>167.74</v>
      </c>
    </row>
    <row r="4179" spans="1:4">
      <c r="A4179" s="861">
        <v>36153</v>
      </c>
      <c r="B4179" s="861" t="s">
        <v>13798</v>
      </c>
      <c r="C4179" s="861" t="s">
        <v>1844</v>
      </c>
      <c r="D4179" s="862">
        <v>213.86</v>
      </c>
    </row>
    <row r="4180" spans="1:4">
      <c r="A4180" s="861">
        <v>10740</v>
      </c>
      <c r="B4180" s="861" t="s">
        <v>13799</v>
      </c>
      <c r="C4180" s="861" t="s">
        <v>1844</v>
      </c>
      <c r="D4180" s="862">
        <v>11693.47</v>
      </c>
    </row>
    <row r="4181" spans="1:4">
      <c r="A4181" s="861">
        <v>13914</v>
      </c>
      <c r="B4181" s="861" t="s">
        <v>13800</v>
      </c>
      <c r="C4181" s="861" t="s">
        <v>1844</v>
      </c>
      <c r="D4181" s="862">
        <v>846.07</v>
      </c>
    </row>
    <row r="4182" spans="1:4">
      <c r="A4182" s="861">
        <v>10742</v>
      </c>
      <c r="B4182" s="861" t="s">
        <v>13801</v>
      </c>
      <c r="C4182" s="861" t="s">
        <v>1844</v>
      </c>
      <c r="D4182" s="862">
        <v>1234</v>
      </c>
    </row>
    <row r="4183" spans="1:4">
      <c r="A4183" s="861">
        <v>38465</v>
      </c>
      <c r="B4183" s="861" t="s">
        <v>13802</v>
      </c>
      <c r="C4183" s="861" t="s">
        <v>1844</v>
      </c>
      <c r="D4183" s="862">
        <v>29.49</v>
      </c>
    </row>
    <row r="4184" spans="1:4">
      <c r="A4184" s="861">
        <v>7543</v>
      </c>
      <c r="B4184" s="861" t="s">
        <v>13803</v>
      </c>
      <c r="C4184" s="861" t="s">
        <v>1844</v>
      </c>
      <c r="D4184" s="862">
        <v>5.12</v>
      </c>
    </row>
    <row r="4185" spans="1:4">
      <c r="A4185" s="861">
        <v>43427</v>
      </c>
      <c r="B4185" s="861" t="s">
        <v>13804</v>
      </c>
      <c r="C4185" s="861" t="s">
        <v>1844</v>
      </c>
      <c r="D4185" s="862">
        <v>1612.9</v>
      </c>
    </row>
    <row r="4186" spans="1:4">
      <c r="A4186" s="861">
        <v>41613</v>
      </c>
      <c r="B4186" s="861" t="s">
        <v>13805</v>
      </c>
      <c r="C4186" s="861" t="s">
        <v>1844</v>
      </c>
      <c r="D4186" s="862">
        <v>103.68</v>
      </c>
    </row>
    <row r="4187" spans="1:4">
      <c r="A4187" s="861">
        <v>41614</v>
      </c>
      <c r="B4187" s="861" t="s">
        <v>13806</v>
      </c>
      <c r="C4187" s="861" t="s">
        <v>1844</v>
      </c>
      <c r="D4187" s="862">
        <v>132.1</v>
      </c>
    </row>
    <row r="4188" spans="1:4">
      <c r="A4188" s="861">
        <v>41615</v>
      </c>
      <c r="B4188" s="861" t="s">
        <v>13807</v>
      </c>
      <c r="C4188" s="861" t="s">
        <v>1844</v>
      </c>
      <c r="D4188" s="862">
        <v>204.18</v>
      </c>
    </row>
    <row r="4189" spans="1:4">
      <c r="A4189" s="861">
        <v>41616</v>
      </c>
      <c r="B4189" s="861" t="s">
        <v>13808</v>
      </c>
      <c r="C4189" s="861" t="s">
        <v>1844</v>
      </c>
      <c r="D4189" s="862">
        <v>305.08</v>
      </c>
    </row>
    <row r="4190" spans="1:4">
      <c r="A4190" s="861">
        <v>41617</v>
      </c>
      <c r="B4190" s="861" t="s">
        <v>13809</v>
      </c>
      <c r="C4190" s="861" t="s">
        <v>1844</v>
      </c>
      <c r="D4190" s="862">
        <v>606.61</v>
      </c>
    </row>
    <row r="4191" spans="1:4">
      <c r="A4191" s="861">
        <v>41618</v>
      </c>
      <c r="B4191" s="861" t="s">
        <v>13810</v>
      </c>
      <c r="C4191" s="861" t="s">
        <v>1844</v>
      </c>
      <c r="D4191" s="862">
        <v>1116.74</v>
      </c>
    </row>
    <row r="4192" spans="1:4">
      <c r="A4192" s="861">
        <v>43428</v>
      </c>
      <c r="B4192" s="861" t="s">
        <v>13811</v>
      </c>
      <c r="C4192" s="861" t="s">
        <v>1844</v>
      </c>
      <c r="D4192" s="862">
        <v>1961.57</v>
      </c>
    </row>
    <row r="4193" spans="1:4">
      <c r="A4193" s="861">
        <v>41619</v>
      </c>
      <c r="B4193" s="861" t="s">
        <v>13812</v>
      </c>
      <c r="C4193" s="861" t="s">
        <v>1844</v>
      </c>
      <c r="D4193" s="862">
        <v>127.09</v>
      </c>
    </row>
    <row r="4194" spans="1:4">
      <c r="A4194" s="861">
        <v>41620</v>
      </c>
      <c r="B4194" s="861" t="s">
        <v>13813</v>
      </c>
      <c r="C4194" s="861" t="s">
        <v>1844</v>
      </c>
      <c r="D4194" s="862">
        <v>160.53</v>
      </c>
    </row>
    <row r="4195" spans="1:4">
      <c r="A4195" s="861">
        <v>41622</v>
      </c>
      <c r="B4195" s="861" t="s">
        <v>13814</v>
      </c>
      <c r="C4195" s="861" t="s">
        <v>1844</v>
      </c>
      <c r="D4195" s="862">
        <v>278.43</v>
      </c>
    </row>
    <row r="4196" spans="1:4">
      <c r="A4196" s="861">
        <v>41623</v>
      </c>
      <c r="B4196" s="861" t="s">
        <v>13815</v>
      </c>
      <c r="C4196" s="861" t="s">
        <v>1844</v>
      </c>
      <c r="D4196" s="862">
        <v>428.1</v>
      </c>
    </row>
    <row r="4197" spans="1:4">
      <c r="A4197" s="861">
        <v>41624</v>
      </c>
      <c r="B4197" s="861" t="s">
        <v>13816</v>
      </c>
      <c r="C4197" s="861" t="s">
        <v>1844</v>
      </c>
      <c r="D4197" s="862">
        <v>802.68</v>
      </c>
    </row>
    <row r="4198" spans="1:4">
      <c r="A4198" s="861">
        <v>41625</v>
      </c>
      <c r="B4198" s="861" t="s">
        <v>13817</v>
      </c>
      <c r="C4198" s="861" t="s">
        <v>1844</v>
      </c>
      <c r="D4198" s="862">
        <v>1234.97</v>
      </c>
    </row>
    <row r="4199" spans="1:4">
      <c r="A4199" s="861">
        <v>39352</v>
      </c>
      <c r="B4199" s="861" t="s">
        <v>13818</v>
      </c>
      <c r="C4199" s="861" t="s">
        <v>1844</v>
      </c>
      <c r="D4199" s="862">
        <v>3.16</v>
      </c>
    </row>
    <row r="4200" spans="1:4">
      <c r="A4200" s="861">
        <v>39346</v>
      </c>
      <c r="B4200" s="861" t="s">
        <v>13819</v>
      </c>
      <c r="C4200" s="861" t="s">
        <v>1844</v>
      </c>
      <c r="D4200" s="862">
        <v>3.16</v>
      </c>
    </row>
    <row r="4201" spans="1:4">
      <c r="A4201" s="861">
        <v>39350</v>
      </c>
      <c r="B4201" s="861" t="s">
        <v>13820</v>
      </c>
      <c r="C4201" s="861" t="s">
        <v>1844</v>
      </c>
      <c r="D4201" s="862">
        <v>3.4</v>
      </c>
    </row>
    <row r="4202" spans="1:4">
      <c r="A4202" s="861">
        <v>39351</v>
      </c>
      <c r="B4202" s="861" t="s">
        <v>13821</v>
      </c>
      <c r="C4202" s="861" t="s">
        <v>1844</v>
      </c>
      <c r="D4202" s="862">
        <v>3.94</v>
      </c>
    </row>
    <row r="4203" spans="1:4">
      <c r="A4203" s="861">
        <v>38952</v>
      </c>
      <c r="B4203" s="861" t="s">
        <v>13822</v>
      </c>
      <c r="C4203" s="861" t="s">
        <v>1844</v>
      </c>
      <c r="D4203" s="862">
        <v>4.04</v>
      </c>
    </row>
    <row r="4204" spans="1:4">
      <c r="A4204" s="861">
        <v>38953</v>
      </c>
      <c r="B4204" s="861" t="s">
        <v>13823</v>
      </c>
      <c r="C4204" s="861" t="s">
        <v>1844</v>
      </c>
      <c r="D4204" s="862">
        <v>6.37</v>
      </c>
    </row>
    <row r="4205" spans="1:4">
      <c r="A4205" s="861">
        <v>38835</v>
      </c>
      <c r="B4205" s="861" t="s">
        <v>13824</v>
      </c>
      <c r="C4205" s="861" t="s">
        <v>1844</v>
      </c>
      <c r="D4205" s="862">
        <v>5.72</v>
      </c>
    </row>
    <row r="4206" spans="1:4">
      <c r="A4206" s="861">
        <v>38837</v>
      </c>
      <c r="B4206" s="861" t="s">
        <v>13825</v>
      </c>
      <c r="C4206" s="861" t="s">
        <v>1844</v>
      </c>
      <c r="D4206" s="862">
        <v>14.88</v>
      </c>
    </row>
    <row r="4207" spans="1:4">
      <c r="A4207" s="861">
        <v>38836</v>
      </c>
      <c r="B4207" s="861" t="s">
        <v>13826</v>
      </c>
      <c r="C4207" s="861" t="s">
        <v>1844</v>
      </c>
      <c r="D4207" s="862">
        <v>8.24</v>
      </c>
    </row>
    <row r="4208" spans="1:4">
      <c r="A4208" s="861">
        <v>2666</v>
      </c>
      <c r="B4208" s="861" t="s">
        <v>13827</v>
      </c>
      <c r="C4208" s="861" t="s">
        <v>1844</v>
      </c>
      <c r="D4208" s="862">
        <v>5.45</v>
      </c>
    </row>
    <row r="4209" spans="1:4">
      <c r="A4209" s="861">
        <v>2668</v>
      </c>
      <c r="B4209" s="861" t="s">
        <v>13828</v>
      </c>
      <c r="C4209" s="861" t="s">
        <v>1844</v>
      </c>
      <c r="D4209" s="862">
        <v>6.22</v>
      </c>
    </row>
    <row r="4210" spans="1:4">
      <c r="A4210" s="861">
        <v>2664</v>
      </c>
      <c r="B4210" s="861" t="s">
        <v>13829</v>
      </c>
      <c r="C4210" s="861" t="s">
        <v>1844</v>
      </c>
      <c r="D4210" s="862">
        <v>9.18</v>
      </c>
    </row>
    <row r="4211" spans="1:4">
      <c r="A4211" s="861">
        <v>2662</v>
      </c>
      <c r="B4211" s="861" t="s">
        <v>13830</v>
      </c>
      <c r="C4211" s="861" t="s">
        <v>1844</v>
      </c>
      <c r="D4211" s="862">
        <v>11.26</v>
      </c>
    </row>
    <row r="4212" spans="1:4">
      <c r="A4212" s="861">
        <v>20964</v>
      </c>
      <c r="B4212" s="861" t="s">
        <v>13831</v>
      </c>
      <c r="C4212" s="861" t="s">
        <v>1844</v>
      </c>
      <c r="D4212" s="862">
        <v>59.93</v>
      </c>
    </row>
    <row r="4213" spans="1:4">
      <c r="A4213" s="861">
        <v>10905</v>
      </c>
      <c r="B4213" s="861" t="s">
        <v>13832</v>
      </c>
      <c r="C4213" s="861" t="s">
        <v>1844</v>
      </c>
      <c r="D4213" s="862">
        <v>80.400000000000006</v>
      </c>
    </row>
    <row r="4214" spans="1:4">
      <c r="A4214" s="861">
        <v>42703</v>
      </c>
      <c r="B4214" s="861" t="s">
        <v>13833</v>
      </c>
      <c r="C4214" s="861" t="s">
        <v>1844</v>
      </c>
      <c r="D4214" s="862">
        <v>118.97</v>
      </c>
    </row>
    <row r="4215" spans="1:4">
      <c r="A4215" s="861">
        <v>42704</v>
      </c>
      <c r="B4215" s="861" t="s">
        <v>13834</v>
      </c>
      <c r="C4215" s="861" t="s">
        <v>1844</v>
      </c>
      <c r="D4215" s="862">
        <v>182.64</v>
      </c>
    </row>
    <row r="4216" spans="1:4">
      <c r="A4216" s="861">
        <v>42705</v>
      </c>
      <c r="B4216" s="861" t="s">
        <v>13835</v>
      </c>
      <c r="C4216" s="861" t="s">
        <v>1844</v>
      </c>
      <c r="D4216" s="862">
        <v>233.03</v>
      </c>
    </row>
    <row r="4217" spans="1:4">
      <c r="A4217" s="861">
        <v>42706</v>
      </c>
      <c r="B4217" s="861" t="s">
        <v>13836</v>
      </c>
      <c r="C4217" s="861" t="s">
        <v>1844</v>
      </c>
      <c r="D4217" s="862">
        <v>288.60000000000002</v>
      </c>
    </row>
    <row r="4218" spans="1:4">
      <c r="A4218" s="861">
        <v>11289</v>
      </c>
      <c r="B4218" s="861" t="s">
        <v>13837</v>
      </c>
      <c r="C4218" s="861" t="s">
        <v>1844</v>
      </c>
      <c r="D4218" s="862">
        <v>104.18</v>
      </c>
    </row>
    <row r="4219" spans="1:4">
      <c r="A4219" s="861">
        <v>11241</v>
      </c>
      <c r="B4219" s="861" t="s">
        <v>13838</v>
      </c>
      <c r="C4219" s="861" t="s">
        <v>1844</v>
      </c>
      <c r="D4219" s="862">
        <v>260.45999999999998</v>
      </c>
    </row>
    <row r="4220" spans="1:4">
      <c r="A4220" s="861">
        <v>11301</v>
      </c>
      <c r="B4220" s="861" t="s">
        <v>13839</v>
      </c>
      <c r="C4220" s="861" t="s">
        <v>1844</v>
      </c>
      <c r="D4220" s="862">
        <v>660.46</v>
      </c>
    </row>
    <row r="4221" spans="1:4">
      <c r="A4221" s="861">
        <v>21090</v>
      </c>
      <c r="B4221" s="861" t="s">
        <v>13840</v>
      </c>
      <c r="C4221" s="861" t="s">
        <v>1844</v>
      </c>
      <c r="D4221" s="862">
        <v>809.3</v>
      </c>
    </row>
    <row r="4222" spans="1:4">
      <c r="A4222" s="861">
        <v>14112</v>
      </c>
      <c r="B4222" s="861" t="s">
        <v>13841</v>
      </c>
      <c r="C4222" s="861" t="s">
        <v>1844</v>
      </c>
      <c r="D4222" s="862">
        <v>337.67</v>
      </c>
    </row>
    <row r="4223" spans="1:4">
      <c r="A4223" s="861">
        <v>11315</v>
      </c>
      <c r="B4223" s="861" t="s">
        <v>13842</v>
      </c>
      <c r="C4223" s="861" t="s">
        <v>1844</v>
      </c>
      <c r="D4223" s="862">
        <v>158.13</v>
      </c>
    </row>
    <row r="4224" spans="1:4">
      <c r="A4224" s="861">
        <v>21071</v>
      </c>
      <c r="B4224" s="861" t="s">
        <v>13843</v>
      </c>
      <c r="C4224" s="861" t="s">
        <v>1844</v>
      </c>
      <c r="D4224" s="862">
        <v>241.86</v>
      </c>
    </row>
    <row r="4225" spans="1:4">
      <c r="A4225" s="861">
        <v>11316</v>
      </c>
      <c r="B4225" s="861" t="s">
        <v>13844</v>
      </c>
      <c r="C4225" s="861" t="s">
        <v>1844</v>
      </c>
      <c r="D4225" s="862">
        <v>520.92999999999995</v>
      </c>
    </row>
    <row r="4226" spans="1:4">
      <c r="A4226" s="861">
        <v>6243</v>
      </c>
      <c r="B4226" s="861" t="s">
        <v>13845</v>
      </c>
      <c r="C4226" s="861" t="s">
        <v>1844</v>
      </c>
      <c r="D4226" s="862">
        <v>600</v>
      </c>
    </row>
    <row r="4227" spans="1:4">
      <c r="A4227" s="861">
        <v>6240</v>
      </c>
      <c r="B4227" s="861" t="s">
        <v>13846</v>
      </c>
      <c r="C4227" s="861" t="s">
        <v>1844</v>
      </c>
      <c r="D4227" s="862">
        <v>794.41</v>
      </c>
    </row>
    <row r="4228" spans="1:4">
      <c r="A4228" s="861">
        <v>11296</v>
      </c>
      <c r="B4228" s="861" t="s">
        <v>13847</v>
      </c>
      <c r="C4228" s="861" t="s">
        <v>1844</v>
      </c>
      <c r="D4228" s="862">
        <v>2531.16</v>
      </c>
    </row>
    <row r="4229" spans="1:4">
      <c r="A4229" s="861">
        <v>11299</v>
      </c>
      <c r="B4229" s="861" t="s">
        <v>13848</v>
      </c>
      <c r="C4229" s="861" t="s">
        <v>1844</v>
      </c>
      <c r="D4229" s="862">
        <v>856.74</v>
      </c>
    </row>
    <row r="4230" spans="1:4">
      <c r="A4230" s="861">
        <v>11688</v>
      </c>
      <c r="B4230" s="861" t="s">
        <v>13849</v>
      </c>
      <c r="C4230" s="861" t="s">
        <v>1844</v>
      </c>
      <c r="D4230" s="862">
        <v>496.85</v>
      </c>
    </row>
    <row r="4231" spans="1:4">
      <c r="A4231" s="861">
        <v>37736</v>
      </c>
      <c r="B4231" s="861" t="s">
        <v>13850</v>
      </c>
      <c r="C4231" s="861" t="s">
        <v>1844</v>
      </c>
      <c r="D4231" s="862">
        <v>88800</v>
      </c>
    </row>
    <row r="4232" spans="1:4">
      <c r="A4232" s="861">
        <v>37739</v>
      </c>
      <c r="B4232" s="861" t="s">
        <v>13851</v>
      </c>
      <c r="C4232" s="861" t="s">
        <v>1844</v>
      </c>
      <c r="D4232" s="862">
        <v>109292.3</v>
      </c>
    </row>
    <row r="4233" spans="1:4">
      <c r="A4233" s="861">
        <v>37740</v>
      </c>
      <c r="B4233" s="861" t="s">
        <v>13852</v>
      </c>
      <c r="C4233" s="861" t="s">
        <v>1844</v>
      </c>
      <c r="D4233" s="862">
        <v>62367.88</v>
      </c>
    </row>
    <row r="4234" spans="1:4">
      <c r="A4234" s="861">
        <v>37738</v>
      </c>
      <c r="B4234" s="861" t="s">
        <v>13853</v>
      </c>
      <c r="C4234" s="861" t="s">
        <v>1844</v>
      </c>
      <c r="D4234" s="862">
        <v>74099</v>
      </c>
    </row>
    <row r="4235" spans="1:4">
      <c r="A4235" s="861">
        <v>37737</v>
      </c>
      <c r="B4235" s="861" t="s">
        <v>13854</v>
      </c>
      <c r="C4235" s="861" t="s">
        <v>1844</v>
      </c>
      <c r="D4235" s="862">
        <v>58952.5</v>
      </c>
    </row>
    <row r="4236" spans="1:4">
      <c r="A4236" s="861">
        <v>25014</v>
      </c>
      <c r="B4236" s="861" t="s">
        <v>13855</v>
      </c>
      <c r="C4236" s="861" t="s">
        <v>1844</v>
      </c>
      <c r="D4236" s="862">
        <v>123473.57</v>
      </c>
    </row>
    <row r="4237" spans="1:4">
      <c r="A4237" s="861">
        <v>25013</v>
      </c>
      <c r="B4237" s="861" t="s">
        <v>13856</v>
      </c>
      <c r="C4237" s="861" t="s">
        <v>1844</v>
      </c>
      <c r="D4237" s="862">
        <v>129413.38</v>
      </c>
    </row>
    <row r="4238" spans="1:4">
      <c r="A4238" s="861">
        <v>14405</v>
      </c>
      <c r="B4238" s="861" t="s">
        <v>13857</v>
      </c>
      <c r="C4238" s="861" t="s">
        <v>1844</v>
      </c>
      <c r="D4238" s="862">
        <v>151910.35999999999</v>
      </c>
    </row>
    <row r="4239" spans="1:4">
      <c r="A4239" s="861">
        <v>20271</v>
      </c>
      <c r="B4239" s="861" t="s">
        <v>13858</v>
      </c>
      <c r="C4239" s="861" t="s">
        <v>1844</v>
      </c>
      <c r="D4239" s="862">
        <v>432.9</v>
      </c>
    </row>
    <row r="4240" spans="1:4">
      <c r="A4240" s="861">
        <v>10423</v>
      </c>
      <c r="B4240" s="861" t="s">
        <v>13859</v>
      </c>
      <c r="C4240" s="861" t="s">
        <v>1844</v>
      </c>
      <c r="D4240" s="862">
        <v>317.83999999999997</v>
      </c>
    </row>
    <row r="4241" spans="1:4">
      <c r="A4241" s="861">
        <v>36790</v>
      </c>
      <c r="B4241" s="861" t="s">
        <v>13860</v>
      </c>
      <c r="C4241" s="861" t="s">
        <v>1844</v>
      </c>
      <c r="D4241" s="862">
        <v>249.93</v>
      </c>
    </row>
    <row r="4242" spans="1:4">
      <c r="A4242" s="861">
        <v>37589</v>
      </c>
      <c r="B4242" s="861" t="s">
        <v>13861</v>
      </c>
      <c r="C4242" s="861" t="s">
        <v>1844</v>
      </c>
      <c r="D4242" s="862">
        <v>306.23</v>
      </c>
    </row>
    <row r="4243" spans="1:4">
      <c r="A4243" s="861">
        <v>11690</v>
      </c>
      <c r="B4243" s="861" t="s">
        <v>13862</v>
      </c>
      <c r="C4243" s="861" t="s">
        <v>1844</v>
      </c>
      <c r="D4243" s="862">
        <v>162.68</v>
      </c>
    </row>
    <row r="4244" spans="1:4">
      <c r="A4244" s="861">
        <v>20234</v>
      </c>
      <c r="B4244" s="861" t="s">
        <v>13863</v>
      </c>
      <c r="C4244" s="861" t="s">
        <v>1844</v>
      </c>
      <c r="D4244" s="862">
        <v>205.87</v>
      </c>
    </row>
    <row r="4245" spans="1:4">
      <c r="A4245" s="861">
        <v>4763</v>
      </c>
      <c r="B4245" s="861" t="s">
        <v>13864</v>
      </c>
      <c r="C4245" s="861" t="s">
        <v>9784</v>
      </c>
      <c r="D4245" s="862">
        <v>16.829999999999998</v>
      </c>
    </row>
    <row r="4246" spans="1:4">
      <c r="A4246" s="861">
        <v>41070</v>
      </c>
      <c r="B4246" s="861" t="s">
        <v>13865</v>
      </c>
      <c r="C4246" s="861" t="s">
        <v>9786</v>
      </c>
      <c r="D4246" s="862">
        <v>2975.12</v>
      </c>
    </row>
    <row r="4247" spans="1:4">
      <c r="A4247" s="861">
        <v>44480</v>
      </c>
      <c r="B4247" s="861" t="s">
        <v>13866</v>
      </c>
      <c r="C4247" s="861" t="s">
        <v>2050</v>
      </c>
      <c r="D4247" s="862">
        <v>17.59</v>
      </c>
    </row>
    <row r="4248" spans="1:4">
      <c r="A4248" s="861">
        <v>11457</v>
      </c>
      <c r="B4248" s="861" t="s">
        <v>13867</v>
      </c>
      <c r="C4248" s="861" t="s">
        <v>1844</v>
      </c>
      <c r="D4248" s="862">
        <v>49.21</v>
      </c>
    </row>
    <row r="4249" spans="1:4">
      <c r="A4249" s="861">
        <v>44073</v>
      </c>
      <c r="B4249" s="861" t="s">
        <v>13868</v>
      </c>
      <c r="C4249" s="861" t="s">
        <v>1925</v>
      </c>
      <c r="D4249" s="862">
        <v>0.49</v>
      </c>
    </row>
    <row r="4250" spans="1:4">
      <c r="A4250" s="861">
        <v>21121</v>
      </c>
      <c r="B4250" s="861" t="s">
        <v>13869</v>
      </c>
      <c r="C4250" s="861" t="s">
        <v>1844</v>
      </c>
      <c r="D4250" s="862">
        <v>4.42</v>
      </c>
    </row>
    <row r="4251" spans="1:4">
      <c r="A4251" s="861">
        <v>38010</v>
      </c>
      <c r="B4251" s="861" t="s">
        <v>13870</v>
      </c>
      <c r="C4251" s="861" t="s">
        <v>1844</v>
      </c>
      <c r="D4251" s="862">
        <v>7.23</v>
      </c>
    </row>
    <row r="4252" spans="1:4">
      <c r="A4252" s="861">
        <v>38011</v>
      </c>
      <c r="B4252" s="861" t="s">
        <v>13871</v>
      </c>
      <c r="C4252" s="861" t="s">
        <v>1844</v>
      </c>
      <c r="D4252" s="862">
        <v>13.35</v>
      </c>
    </row>
    <row r="4253" spans="1:4">
      <c r="A4253" s="861">
        <v>38012</v>
      </c>
      <c r="B4253" s="861" t="s">
        <v>13872</v>
      </c>
      <c r="C4253" s="861" t="s">
        <v>1844</v>
      </c>
      <c r="D4253" s="862">
        <v>45.6</v>
      </c>
    </row>
    <row r="4254" spans="1:4">
      <c r="A4254" s="861">
        <v>38013</v>
      </c>
      <c r="B4254" s="861" t="s">
        <v>13873</v>
      </c>
      <c r="C4254" s="861" t="s">
        <v>1844</v>
      </c>
      <c r="D4254" s="862">
        <v>59.2</v>
      </c>
    </row>
    <row r="4255" spans="1:4">
      <c r="A4255" s="861">
        <v>38014</v>
      </c>
      <c r="B4255" s="861" t="s">
        <v>13874</v>
      </c>
      <c r="C4255" s="861" t="s">
        <v>1844</v>
      </c>
      <c r="D4255" s="862">
        <v>96.34</v>
      </c>
    </row>
    <row r="4256" spans="1:4">
      <c r="A4256" s="861">
        <v>38015</v>
      </c>
      <c r="B4256" s="861" t="s">
        <v>13875</v>
      </c>
      <c r="C4256" s="861" t="s">
        <v>1844</v>
      </c>
      <c r="D4256" s="862">
        <v>232.62</v>
      </c>
    </row>
    <row r="4257" spans="1:4">
      <c r="A4257" s="861">
        <v>38016</v>
      </c>
      <c r="B4257" s="861" t="s">
        <v>13876</v>
      </c>
      <c r="C4257" s="861" t="s">
        <v>1844</v>
      </c>
      <c r="D4257" s="862">
        <v>283.04000000000002</v>
      </c>
    </row>
    <row r="4258" spans="1:4">
      <c r="A4258" s="861">
        <v>12741</v>
      </c>
      <c r="B4258" s="861" t="s">
        <v>13877</v>
      </c>
      <c r="C4258" s="861" t="s">
        <v>1844</v>
      </c>
      <c r="D4258" s="862">
        <v>1619.82</v>
      </c>
    </row>
    <row r="4259" spans="1:4">
      <c r="A4259" s="861">
        <v>12733</v>
      </c>
      <c r="B4259" s="861" t="s">
        <v>13878</v>
      </c>
      <c r="C4259" s="861" t="s">
        <v>1844</v>
      </c>
      <c r="D4259" s="862">
        <v>8.15</v>
      </c>
    </row>
    <row r="4260" spans="1:4">
      <c r="A4260" s="861">
        <v>12734</v>
      </c>
      <c r="B4260" s="861" t="s">
        <v>13879</v>
      </c>
      <c r="C4260" s="861" t="s">
        <v>1844</v>
      </c>
      <c r="D4260" s="862">
        <v>17.37</v>
      </c>
    </row>
    <row r="4261" spans="1:4">
      <c r="A4261" s="861">
        <v>12735</v>
      </c>
      <c r="B4261" s="861" t="s">
        <v>13880</v>
      </c>
      <c r="C4261" s="861" t="s">
        <v>1844</v>
      </c>
      <c r="D4261" s="862">
        <v>28.58</v>
      </c>
    </row>
    <row r="4262" spans="1:4">
      <c r="A4262" s="861">
        <v>12736</v>
      </c>
      <c r="B4262" s="861" t="s">
        <v>13881</v>
      </c>
      <c r="C4262" s="861" t="s">
        <v>1844</v>
      </c>
      <c r="D4262" s="862">
        <v>65.33</v>
      </c>
    </row>
    <row r="4263" spans="1:4">
      <c r="A4263" s="861">
        <v>12737</v>
      </c>
      <c r="B4263" s="861" t="s">
        <v>13882</v>
      </c>
      <c r="C4263" s="861" t="s">
        <v>1844</v>
      </c>
      <c r="D4263" s="862">
        <v>84.16</v>
      </c>
    </row>
    <row r="4264" spans="1:4">
      <c r="A4264" s="861">
        <v>12738</v>
      </c>
      <c r="B4264" s="861" t="s">
        <v>13883</v>
      </c>
      <c r="C4264" s="861" t="s">
        <v>1844</v>
      </c>
      <c r="D4264" s="862">
        <v>166.34</v>
      </c>
    </row>
    <row r="4265" spans="1:4">
      <c r="A4265" s="861">
        <v>12739</v>
      </c>
      <c r="B4265" s="861" t="s">
        <v>13884</v>
      </c>
      <c r="C4265" s="861" t="s">
        <v>1844</v>
      </c>
      <c r="D4265" s="862">
        <v>473.52</v>
      </c>
    </row>
    <row r="4266" spans="1:4">
      <c r="A4266" s="861">
        <v>12740</v>
      </c>
      <c r="B4266" s="861" t="s">
        <v>13885</v>
      </c>
      <c r="C4266" s="861" t="s">
        <v>1844</v>
      </c>
      <c r="D4266" s="862">
        <v>740.85</v>
      </c>
    </row>
    <row r="4267" spans="1:4">
      <c r="A4267" s="861">
        <v>6297</v>
      </c>
      <c r="B4267" s="861" t="s">
        <v>13886</v>
      </c>
      <c r="C4267" s="861" t="s">
        <v>1844</v>
      </c>
      <c r="D4267" s="862">
        <v>33.44</v>
      </c>
    </row>
    <row r="4268" spans="1:4">
      <c r="A4268" s="861">
        <v>6296</v>
      </c>
      <c r="B4268" s="861" t="s">
        <v>13887</v>
      </c>
      <c r="C4268" s="861" t="s">
        <v>1844</v>
      </c>
      <c r="D4268" s="862">
        <v>26.4</v>
      </c>
    </row>
    <row r="4269" spans="1:4">
      <c r="A4269" s="861">
        <v>6294</v>
      </c>
      <c r="B4269" s="861" t="s">
        <v>13888</v>
      </c>
      <c r="C4269" s="861" t="s">
        <v>1844</v>
      </c>
      <c r="D4269" s="862">
        <v>7.52</v>
      </c>
    </row>
    <row r="4270" spans="1:4">
      <c r="A4270" s="861">
        <v>6323</v>
      </c>
      <c r="B4270" s="861" t="s">
        <v>13889</v>
      </c>
      <c r="C4270" s="861" t="s">
        <v>1844</v>
      </c>
      <c r="D4270" s="862">
        <v>17.25</v>
      </c>
    </row>
    <row r="4271" spans="1:4">
      <c r="A4271" s="861">
        <v>6299</v>
      </c>
      <c r="B4271" s="861" t="s">
        <v>13890</v>
      </c>
      <c r="C4271" s="861" t="s">
        <v>1844</v>
      </c>
      <c r="D4271" s="862">
        <v>100.58</v>
      </c>
    </row>
    <row r="4272" spans="1:4">
      <c r="A4272" s="861">
        <v>6298</v>
      </c>
      <c r="B4272" s="861" t="s">
        <v>13891</v>
      </c>
      <c r="C4272" s="861" t="s">
        <v>1844</v>
      </c>
      <c r="D4272" s="862">
        <v>52.97</v>
      </c>
    </row>
    <row r="4273" spans="1:4">
      <c r="A4273" s="861">
        <v>6295</v>
      </c>
      <c r="B4273" s="861" t="s">
        <v>13892</v>
      </c>
      <c r="C4273" s="861" t="s">
        <v>1844</v>
      </c>
      <c r="D4273" s="862">
        <v>10.71</v>
      </c>
    </row>
    <row r="4274" spans="1:4">
      <c r="A4274" s="861">
        <v>6322</v>
      </c>
      <c r="B4274" s="861" t="s">
        <v>13893</v>
      </c>
      <c r="C4274" s="861" t="s">
        <v>1844</v>
      </c>
      <c r="D4274" s="862">
        <v>134.72</v>
      </c>
    </row>
    <row r="4275" spans="1:4">
      <c r="A4275" s="861">
        <v>6300</v>
      </c>
      <c r="B4275" s="861" t="s">
        <v>13894</v>
      </c>
      <c r="C4275" s="861" t="s">
        <v>1844</v>
      </c>
      <c r="D4275" s="862">
        <v>248.37</v>
      </c>
    </row>
    <row r="4276" spans="1:4">
      <c r="A4276" s="861">
        <v>6321</v>
      </c>
      <c r="B4276" s="861" t="s">
        <v>13895</v>
      </c>
      <c r="C4276" s="861" t="s">
        <v>1844</v>
      </c>
      <c r="D4276" s="862">
        <v>354.79</v>
      </c>
    </row>
    <row r="4277" spans="1:4">
      <c r="A4277" s="861">
        <v>6301</v>
      </c>
      <c r="B4277" s="861" t="s">
        <v>13896</v>
      </c>
      <c r="C4277" s="861" t="s">
        <v>1844</v>
      </c>
      <c r="D4277" s="862">
        <v>831.58</v>
      </c>
    </row>
    <row r="4278" spans="1:4">
      <c r="A4278" s="861">
        <v>7105</v>
      </c>
      <c r="B4278" s="861" t="s">
        <v>13897</v>
      </c>
      <c r="C4278" s="861" t="s">
        <v>1844</v>
      </c>
      <c r="D4278" s="862">
        <v>42.79</v>
      </c>
    </row>
    <row r="4279" spans="1:4">
      <c r="A4279" s="861">
        <v>20183</v>
      </c>
      <c r="B4279" s="861" t="s">
        <v>13898</v>
      </c>
      <c r="C4279" s="861" t="s">
        <v>1844</v>
      </c>
      <c r="D4279" s="862">
        <v>56.34</v>
      </c>
    </row>
    <row r="4280" spans="1:4">
      <c r="A4280" s="861">
        <v>38448</v>
      </c>
      <c r="B4280" s="861" t="s">
        <v>13899</v>
      </c>
      <c r="C4280" s="861" t="s">
        <v>1844</v>
      </c>
      <c r="D4280" s="862">
        <v>264.70999999999998</v>
      </c>
    </row>
    <row r="4281" spans="1:4">
      <c r="A4281" s="861">
        <v>20182</v>
      </c>
      <c r="B4281" s="861" t="s">
        <v>13900</v>
      </c>
      <c r="C4281" s="861" t="s">
        <v>1844</v>
      </c>
      <c r="D4281" s="862">
        <v>32.159999999999997</v>
      </c>
    </row>
    <row r="4282" spans="1:4">
      <c r="A4282" s="861">
        <v>7119</v>
      </c>
      <c r="B4282" s="861" t="s">
        <v>13901</v>
      </c>
      <c r="C4282" s="861" t="s">
        <v>1844</v>
      </c>
      <c r="D4282" s="862">
        <v>10.36</v>
      </c>
    </row>
    <row r="4283" spans="1:4">
      <c r="A4283" s="861">
        <v>7120</v>
      </c>
      <c r="B4283" s="861" t="s">
        <v>13902</v>
      </c>
      <c r="C4283" s="861" t="s">
        <v>1844</v>
      </c>
      <c r="D4283" s="862">
        <v>7.11</v>
      </c>
    </row>
    <row r="4284" spans="1:4">
      <c r="A4284" s="861">
        <v>6319</v>
      </c>
      <c r="B4284" s="861" t="s">
        <v>13903</v>
      </c>
      <c r="C4284" s="861" t="s">
        <v>1844</v>
      </c>
      <c r="D4284" s="862">
        <v>39.29</v>
      </c>
    </row>
    <row r="4285" spans="1:4">
      <c r="A4285" s="861">
        <v>6304</v>
      </c>
      <c r="B4285" s="861" t="s">
        <v>13904</v>
      </c>
      <c r="C4285" s="861" t="s">
        <v>1844</v>
      </c>
      <c r="D4285" s="862">
        <v>39.29</v>
      </c>
    </row>
    <row r="4286" spans="1:4">
      <c r="A4286" s="861">
        <v>21116</v>
      </c>
      <c r="B4286" s="861" t="s">
        <v>13905</v>
      </c>
      <c r="C4286" s="861" t="s">
        <v>1844</v>
      </c>
      <c r="D4286" s="862">
        <v>29.75</v>
      </c>
    </row>
    <row r="4287" spans="1:4">
      <c r="A4287" s="861">
        <v>6320</v>
      </c>
      <c r="B4287" s="861" t="s">
        <v>13906</v>
      </c>
      <c r="C4287" s="861" t="s">
        <v>1844</v>
      </c>
      <c r="D4287" s="862">
        <v>20.23</v>
      </c>
    </row>
    <row r="4288" spans="1:4">
      <c r="A4288" s="861">
        <v>6303</v>
      </c>
      <c r="B4288" s="861" t="s">
        <v>13907</v>
      </c>
      <c r="C4288" s="861" t="s">
        <v>1844</v>
      </c>
      <c r="D4288" s="862">
        <v>20.23</v>
      </c>
    </row>
    <row r="4289" spans="1:4">
      <c r="A4289" s="861">
        <v>6308</v>
      </c>
      <c r="B4289" s="861" t="s">
        <v>13908</v>
      </c>
      <c r="C4289" s="861" t="s">
        <v>1844</v>
      </c>
      <c r="D4289" s="862">
        <v>108.72</v>
      </c>
    </row>
    <row r="4290" spans="1:4">
      <c r="A4290" s="861">
        <v>6317</v>
      </c>
      <c r="B4290" s="861" t="s">
        <v>13909</v>
      </c>
      <c r="C4290" s="861" t="s">
        <v>1844</v>
      </c>
      <c r="D4290" s="862">
        <v>108.72</v>
      </c>
    </row>
    <row r="4291" spans="1:4">
      <c r="A4291" s="861">
        <v>6307</v>
      </c>
      <c r="B4291" s="861" t="s">
        <v>13910</v>
      </c>
      <c r="C4291" s="861" t="s">
        <v>1844</v>
      </c>
      <c r="D4291" s="862">
        <v>108.72</v>
      </c>
    </row>
    <row r="4292" spans="1:4">
      <c r="A4292" s="861">
        <v>6309</v>
      </c>
      <c r="B4292" s="861" t="s">
        <v>13911</v>
      </c>
      <c r="C4292" s="861" t="s">
        <v>1844</v>
      </c>
      <c r="D4292" s="862">
        <v>111.88</v>
      </c>
    </row>
    <row r="4293" spans="1:4">
      <c r="A4293" s="861">
        <v>6318</v>
      </c>
      <c r="B4293" s="861" t="s">
        <v>13912</v>
      </c>
      <c r="C4293" s="861" t="s">
        <v>1844</v>
      </c>
      <c r="D4293" s="862">
        <v>58.64</v>
      </c>
    </row>
    <row r="4294" spans="1:4">
      <c r="A4294" s="861">
        <v>6306</v>
      </c>
      <c r="B4294" s="861" t="s">
        <v>13913</v>
      </c>
      <c r="C4294" s="861" t="s">
        <v>1844</v>
      </c>
      <c r="D4294" s="862">
        <v>58.64</v>
      </c>
    </row>
    <row r="4295" spans="1:4">
      <c r="A4295" s="861">
        <v>6305</v>
      </c>
      <c r="B4295" s="861" t="s">
        <v>13914</v>
      </c>
      <c r="C4295" s="861" t="s">
        <v>1844</v>
      </c>
      <c r="D4295" s="862">
        <v>58.64</v>
      </c>
    </row>
    <row r="4296" spans="1:4">
      <c r="A4296" s="861">
        <v>6302</v>
      </c>
      <c r="B4296" s="861" t="s">
        <v>13915</v>
      </c>
      <c r="C4296" s="861" t="s">
        <v>1844</v>
      </c>
      <c r="D4296" s="862">
        <v>12.44</v>
      </c>
    </row>
    <row r="4297" spans="1:4">
      <c r="A4297" s="861">
        <v>6312</v>
      </c>
      <c r="B4297" s="861" t="s">
        <v>13916</v>
      </c>
      <c r="C4297" s="861" t="s">
        <v>1844</v>
      </c>
      <c r="D4297" s="862">
        <v>156.38</v>
      </c>
    </row>
    <row r="4298" spans="1:4">
      <c r="A4298" s="861">
        <v>6311</v>
      </c>
      <c r="B4298" s="861" t="s">
        <v>13917</v>
      </c>
      <c r="C4298" s="861" t="s">
        <v>1844</v>
      </c>
      <c r="D4298" s="862">
        <v>156.38</v>
      </c>
    </row>
    <row r="4299" spans="1:4">
      <c r="A4299" s="861">
        <v>6310</v>
      </c>
      <c r="B4299" s="861" t="s">
        <v>13918</v>
      </c>
      <c r="C4299" s="861" t="s">
        <v>1844</v>
      </c>
      <c r="D4299" s="862">
        <v>156.38</v>
      </c>
    </row>
    <row r="4300" spans="1:4">
      <c r="A4300" s="861">
        <v>6314</v>
      </c>
      <c r="B4300" s="861" t="s">
        <v>13919</v>
      </c>
      <c r="C4300" s="861" t="s">
        <v>1844</v>
      </c>
      <c r="D4300" s="862">
        <v>156.38</v>
      </c>
    </row>
    <row r="4301" spans="1:4">
      <c r="A4301" s="861">
        <v>6313</v>
      </c>
      <c r="B4301" s="861" t="s">
        <v>13920</v>
      </c>
      <c r="C4301" s="861" t="s">
        <v>1844</v>
      </c>
      <c r="D4301" s="862">
        <v>156.38</v>
      </c>
    </row>
    <row r="4302" spans="1:4">
      <c r="A4302" s="861">
        <v>6315</v>
      </c>
      <c r="B4302" s="861" t="s">
        <v>13921</v>
      </c>
      <c r="C4302" s="861" t="s">
        <v>1844</v>
      </c>
      <c r="D4302" s="862">
        <v>296.10000000000002</v>
      </c>
    </row>
    <row r="4303" spans="1:4">
      <c r="A4303" s="861">
        <v>6316</v>
      </c>
      <c r="B4303" s="861" t="s">
        <v>13922</v>
      </c>
      <c r="C4303" s="861" t="s">
        <v>1844</v>
      </c>
      <c r="D4303" s="862">
        <v>296.10000000000002</v>
      </c>
    </row>
    <row r="4304" spans="1:4">
      <c r="A4304" s="861">
        <v>38878</v>
      </c>
      <c r="B4304" s="861" t="s">
        <v>13923</v>
      </c>
      <c r="C4304" s="861" t="s">
        <v>1844</v>
      </c>
      <c r="D4304" s="862">
        <v>20.93</v>
      </c>
    </row>
    <row r="4305" spans="1:4">
      <c r="A4305" s="861">
        <v>38879</v>
      </c>
      <c r="B4305" s="861" t="s">
        <v>13924</v>
      </c>
      <c r="C4305" s="861" t="s">
        <v>1844</v>
      </c>
      <c r="D4305" s="862">
        <v>39.24</v>
      </c>
    </row>
    <row r="4306" spans="1:4">
      <c r="A4306" s="861">
        <v>38881</v>
      </c>
      <c r="B4306" s="861" t="s">
        <v>13925</v>
      </c>
      <c r="C4306" s="861" t="s">
        <v>1844</v>
      </c>
      <c r="D4306" s="862">
        <v>20.53</v>
      </c>
    </row>
    <row r="4307" spans="1:4">
      <c r="A4307" s="861">
        <v>38880</v>
      </c>
      <c r="B4307" s="861" t="s">
        <v>13926</v>
      </c>
      <c r="C4307" s="861" t="s">
        <v>1844</v>
      </c>
      <c r="D4307" s="862">
        <v>21.52</v>
      </c>
    </row>
    <row r="4308" spans="1:4">
      <c r="A4308" s="861">
        <v>38882</v>
      </c>
      <c r="B4308" s="861" t="s">
        <v>13927</v>
      </c>
      <c r="C4308" s="861" t="s">
        <v>1844</v>
      </c>
      <c r="D4308" s="862">
        <v>22.29</v>
      </c>
    </row>
    <row r="4309" spans="1:4">
      <c r="A4309" s="861">
        <v>38883</v>
      </c>
      <c r="B4309" s="861" t="s">
        <v>13928</v>
      </c>
      <c r="C4309" s="861" t="s">
        <v>1844</v>
      </c>
      <c r="D4309" s="862">
        <v>32.96</v>
      </c>
    </row>
    <row r="4310" spans="1:4">
      <c r="A4310" s="861">
        <v>38884</v>
      </c>
      <c r="B4310" s="861" t="s">
        <v>13929</v>
      </c>
      <c r="C4310" s="861" t="s">
        <v>1844</v>
      </c>
      <c r="D4310" s="862">
        <v>35.78</v>
      </c>
    </row>
    <row r="4311" spans="1:4">
      <c r="A4311" s="861">
        <v>38885</v>
      </c>
      <c r="B4311" s="861" t="s">
        <v>13930</v>
      </c>
      <c r="C4311" s="861" t="s">
        <v>1844</v>
      </c>
      <c r="D4311" s="862">
        <v>34.61</v>
      </c>
    </row>
    <row r="4312" spans="1:4">
      <c r="A4312" s="861">
        <v>38886</v>
      </c>
      <c r="B4312" s="861" t="s">
        <v>13931</v>
      </c>
      <c r="C4312" s="861" t="s">
        <v>1844</v>
      </c>
      <c r="D4312" s="862">
        <v>37.36</v>
      </c>
    </row>
    <row r="4313" spans="1:4">
      <c r="A4313" s="861">
        <v>38887</v>
      </c>
      <c r="B4313" s="861" t="s">
        <v>13932</v>
      </c>
      <c r="C4313" s="861" t="s">
        <v>1844</v>
      </c>
      <c r="D4313" s="862">
        <v>33.549999999999997</v>
      </c>
    </row>
    <row r="4314" spans="1:4">
      <c r="A4314" s="861">
        <v>38888</v>
      </c>
      <c r="B4314" s="861" t="s">
        <v>13933</v>
      </c>
      <c r="C4314" s="861" t="s">
        <v>1844</v>
      </c>
      <c r="D4314" s="862">
        <v>39.89</v>
      </c>
    </row>
    <row r="4315" spans="1:4">
      <c r="A4315" s="861">
        <v>38890</v>
      </c>
      <c r="B4315" s="861" t="s">
        <v>13934</v>
      </c>
      <c r="C4315" s="861" t="s">
        <v>1844</v>
      </c>
      <c r="D4315" s="862">
        <v>59.29</v>
      </c>
    </row>
    <row r="4316" spans="1:4">
      <c r="A4316" s="861">
        <v>38893</v>
      </c>
      <c r="B4316" s="861" t="s">
        <v>13935</v>
      </c>
      <c r="C4316" s="861" t="s">
        <v>1844</v>
      </c>
      <c r="D4316" s="862">
        <v>47.68</v>
      </c>
    </row>
    <row r="4317" spans="1:4">
      <c r="A4317" s="861">
        <v>38894</v>
      </c>
      <c r="B4317" s="861" t="s">
        <v>13936</v>
      </c>
      <c r="C4317" s="861" t="s">
        <v>1844</v>
      </c>
      <c r="D4317" s="862">
        <v>60.55</v>
      </c>
    </row>
    <row r="4318" spans="1:4">
      <c r="A4318" s="861">
        <v>38896</v>
      </c>
      <c r="B4318" s="861" t="s">
        <v>13937</v>
      </c>
      <c r="C4318" s="861" t="s">
        <v>1844</v>
      </c>
      <c r="D4318" s="862">
        <v>61.75</v>
      </c>
    </row>
    <row r="4319" spans="1:4">
      <c r="A4319" s="861">
        <v>39324</v>
      </c>
      <c r="B4319" s="861" t="s">
        <v>13938</v>
      </c>
      <c r="C4319" s="861" t="s">
        <v>1844</v>
      </c>
      <c r="D4319" s="862">
        <v>9.8000000000000007</v>
      </c>
    </row>
    <row r="4320" spans="1:4">
      <c r="A4320" s="861">
        <v>39325</v>
      </c>
      <c r="B4320" s="861" t="s">
        <v>13939</v>
      </c>
      <c r="C4320" s="861" t="s">
        <v>1844</v>
      </c>
      <c r="D4320" s="862">
        <v>14.84</v>
      </c>
    </row>
    <row r="4321" spans="1:4">
      <c r="A4321" s="861">
        <v>39326</v>
      </c>
      <c r="B4321" s="861" t="s">
        <v>13940</v>
      </c>
      <c r="C4321" s="861" t="s">
        <v>1844</v>
      </c>
      <c r="D4321" s="862">
        <v>38.21</v>
      </c>
    </row>
    <row r="4322" spans="1:4">
      <c r="A4322" s="861">
        <v>39327</v>
      </c>
      <c r="B4322" s="861" t="s">
        <v>13941</v>
      </c>
      <c r="C4322" s="861" t="s">
        <v>1844</v>
      </c>
      <c r="D4322" s="862">
        <v>57.88</v>
      </c>
    </row>
    <row r="4323" spans="1:4">
      <c r="A4323" s="861">
        <v>20176</v>
      </c>
      <c r="B4323" s="861" t="s">
        <v>13942</v>
      </c>
      <c r="C4323" s="861" t="s">
        <v>1844</v>
      </c>
      <c r="D4323" s="862">
        <v>48.55</v>
      </c>
    </row>
    <row r="4324" spans="1:4">
      <c r="A4324" s="861">
        <v>11378</v>
      </c>
      <c r="B4324" s="861" t="s">
        <v>13943</v>
      </c>
      <c r="C4324" s="861" t="s">
        <v>1844</v>
      </c>
      <c r="D4324" s="862">
        <v>118.73</v>
      </c>
    </row>
    <row r="4325" spans="1:4">
      <c r="A4325" s="861">
        <v>11379</v>
      </c>
      <c r="B4325" s="861" t="s">
        <v>13944</v>
      </c>
      <c r="C4325" s="861" t="s">
        <v>1844</v>
      </c>
      <c r="D4325" s="862">
        <v>100.33</v>
      </c>
    </row>
    <row r="4326" spans="1:4">
      <c r="A4326" s="861">
        <v>11493</v>
      </c>
      <c r="B4326" s="861" t="s">
        <v>13945</v>
      </c>
      <c r="C4326" s="861" t="s">
        <v>1844</v>
      </c>
      <c r="D4326" s="862">
        <v>57.87</v>
      </c>
    </row>
    <row r="4327" spans="1:4">
      <c r="A4327" s="861">
        <v>42717</v>
      </c>
      <c r="B4327" s="861" t="s">
        <v>13946</v>
      </c>
      <c r="C4327" s="861" t="s">
        <v>1844</v>
      </c>
      <c r="D4327" s="862">
        <v>708.04</v>
      </c>
    </row>
    <row r="4328" spans="1:4">
      <c r="A4328" s="861">
        <v>42718</v>
      </c>
      <c r="B4328" s="861" t="s">
        <v>13947</v>
      </c>
      <c r="C4328" s="861" t="s">
        <v>1844</v>
      </c>
      <c r="D4328" s="862">
        <v>786.07</v>
      </c>
    </row>
    <row r="4329" spans="1:4">
      <c r="A4329" s="861">
        <v>7106</v>
      </c>
      <c r="B4329" s="861" t="s">
        <v>13948</v>
      </c>
      <c r="C4329" s="861" t="s">
        <v>1844</v>
      </c>
      <c r="D4329" s="862">
        <v>168.51</v>
      </c>
    </row>
    <row r="4330" spans="1:4">
      <c r="A4330" s="861">
        <v>7104</v>
      </c>
      <c r="B4330" s="861" t="s">
        <v>13949</v>
      </c>
      <c r="C4330" s="861" t="s">
        <v>1844</v>
      </c>
      <c r="D4330" s="862">
        <v>3.51</v>
      </c>
    </row>
    <row r="4331" spans="1:4">
      <c r="A4331" s="861">
        <v>7136</v>
      </c>
      <c r="B4331" s="861" t="s">
        <v>13950</v>
      </c>
      <c r="C4331" s="861" t="s">
        <v>1844</v>
      </c>
      <c r="D4331" s="862">
        <v>6.6</v>
      </c>
    </row>
    <row r="4332" spans="1:4">
      <c r="A4332" s="861">
        <v>7128</v>
      </c>
      <c r="B4332" s="861" t="s">
        <v>13951</v>
      </c>
      <c r="C4332" s="861" t="s">
        <v>1844</v>
      </c>
      <c r="D4332" s="862">
        <v>10.82</v>
      </c>
    </row>
    <row r="4333" spans="1:4">
      <c r="A4333" s="861">
        <v>7108</v>
      </c>
      <c r="B4333" s="861" t="s">
        <v>13952</v>
      </c>
      <c r="C4333" s="861" t="s">
        <v>1844</v>
      </c>
      <c r="D4333" s="862">
        <v>11.58</v>
      </c>
    </row>
    <row r="4334" spans="1:4">
      <c r="A4334" s="861">
        <v>7129</v>
      </c>
      <c r="B4334" s="861" t="s">
        <v>13953</v>
      </c>
      <c r="C4334" s="861" t="s">
        <v>1844</v>
      </c>
      <c r="D4334" s="862">
        <v>9.6300000000000008</v>
      </c>
    </row>
    <row r="4335" spans="1:4">
      <c r="A4335" s="861">
        <v>7130</v>
      </c>
      <c r="B4335" s="861" t="s">
        <v>13954</v>
      </c>
      <c r="C4335" s="861" t="s">
        <v>1844</v>
      </c>
      <c r="D4335" s="862">
        <v>15.7</v>
      </c>
    </row>
    <row r="4336" spans="1:4">
      <c r="A4336" s="861">
        <v>7131</v>
      </c>
      <c r="B4336" s="861" t="s">
        <v>13955</v>
      </c>
      <c r="C4336" s="861" t="s">
        <v>1844</v>
      </c>
      <c r="D4336" s="862">
        <v>19.260000000000002</v>
      </c>
    </row>
    <row r="4337" spans="1:4">
      <c r="A4337" s="861">
        <v>7132</v>
      </c>
      <c r="B4337" s="861" t="s">
        <v>13956</v>
      </c>
      <c r="C4337" s="861" t="s">
        <v>1844</v>
      </c>
      <c r="D4337" s="862">
        <v>53.47</v>
      </c>
    </row>
    <row r="4338" spans="1:4">
      <c r="A4338" s="861">
        <v>7133</v>
      </c>
      <c r="B4338" s="861" t="s">
        <v>13957</v>
      </c>
      <c r="C4338" s="861" t="s">
        <v>1844</v>
      </c>
      <c r="D4338" s="862">
        <v>83.05</v>
      </c>
    </row>
    <row r="4339" spans="1:4">
      <c r="A4339" s="861">
        <v>37420</v>
      </c>
      <c r="B4339" s="861" t="s">
        <v>13958</v>
      </c>
      <c r="C4339" s="861" t="s">
        <v>1844</v>
      </c>
      <c r="D4339" s="862">
        <v>43.21</v>
      </c>
    </row>
    <row r="4340" spans="1:4">
      <c r="A4340" s="861">
        <v>37421</v>
      </c>
      <c r="B4340" s="861" t="s">
        <v>13959</v>
      </c>
      <c r="C4340" s="861" t="s">
        <v>1844</v>
      </c>
      <c r="D4340" s="862">
        <v>59.06</v>
      </c>
    </row>
    <row r="4341" spans="1:4">
      <c r="A4341" s="861">
        <v>37422</v>
      </c>
      <c r="B4341" s="861" t="s">
        <v>13960</v>
      </c>
      <c r="C4341" s="861" t="s">
        <v>1844</v>
      </c>
      <c r="D4341" s="862">
        <v>55.28</v>
      </c>
    </row>
    <row r="4342" spans="1:4">
      <c r="A4342" s="861">
        <v>37443</v>
      </c>
      <c r="B4342" s="861" t="s">
        <v>13961</v>
      </c>
      <c r="C4342" s="861" t="s">
        <v>1844</v>
      </c>
      <c r="D4342" s="862">
        <v>202.45</v>
      </c>
    </row>
    <row r="4343" spans="1:4">
      <c r="A4343" s="861">
        <v>37444</v>
      </c>
      <c r="B4343" s="861" t="s">
        <v>13962</v>
      </c>
      <c r="C4343" s="861" t="s">
        <v>1844</v>
      </c>
      <c r="D4343" s="862">
        <v>205.88</v>
      </c>
    </row>
    <row r="4344" spans="1:4">
      <c r="A4344" s="861">
        <v>37445</v>
      </c>
      <c r="B4344" s="861" t="s">
        <v>13963</v>
      </c>
      <c r="C4344" s="861" t="s">
        <v>1844</v>
      </c>
      <c r="D4344" s="862">
        <v>312.06</v>
      </c>
    </row>
    <row r="4345" spans="1:4">
      <c r="A4345" s="861">
        <v>37446</v>
      </c>
      <c r="B4345" s="861" t="s">
        <v>13964</v>
      </c>
      <c r="C4345" s="861" t="s">
        <v>1844</v>
      </c>
      <c r="D4345" s="862">
        <v>340.2</v>
      </c>
    </row>
    <row r="4346" spans="1:4">
      <c r="A4346" s="861">
        <v>37447</v>
      </c>
      <c r="B4346" s="861" t="s">
        <v>13965</v>
      </c>
      <c r="C4346" s="861" t="s">
        <v>1844</v>
      </c>
      <c r="D4346" s="862">
        <v>345.52</v>
      </c>
    </row>
    <row r="4347" spans="1:4">
      <c r="A4347" s="861">
        <v>37448</v>
      </c>
      <c r="B4347" s="861" t="s">
        <v>13966</v>
      </c>
      <c r="C4347" s="861" t="s">
        <v>1844</v>
      </c>
      <c r="D4347" s="862">
        <v>473.94</v>
      </c>
    </row>
    <row r="4348" spans="1:4">
      <c r="A4348" s="861">
        <v>37440</v>
      </c>
      <c r="B4348" s="861" t="s">
        <v>13967</v>
      </c>
      <c r="C4348" s="861" t="s">
        <v>1844</v>
      </c>
      <c r="D4348" s="862">
        <v>160.69</v>
      </c>
    </row>
    <row r="4349" spans="1:4">
      <c r="A4349" s="861">
        <v>37441</v>
      </c>
      <c r="B4349" s="861" t="s">
        <v>13968</v>
      </c>
      <c r="C4349" s="861" t="s">
        <v>1844</v>
      </c>
      <c r="D4349" s="862">
        <v>160.69</v>
      </c>
    </row>
    <row r="4350" spans="1:4">
      <c r="A4350" s="861">
        <v>37442</v>
      </c>
      <c r="B4350" s="861" t="s">
        <v>13969</v>
      </c>
      <c r="C4350" s="861" t="s">
        <v>1844</v>
      </c>
      <c r="D4350" s="862">
        <v>193.54</v>
      </c>
    </row>
    <row r="4351" spans="1:4">
      <c r="A4351" s="861">
        <v>38017</v>
      </c>
      <c r="B4351" s="861" t="s">
        <v>13970</v>
      </c>
      <c r="C4351" s="861" t="s">
        <v>1844</v>
      </c>
      <c r="D4351" s="862">
        <v>13.94</v>
      </c>
    </row>
    <row r="4352" spans="1:4">
      <c r="A4352" s="861">
        <v>38018</v>
      </c>
      <c r="B4352" s="861" t="s">
        <v>13971</v>
      </c>
      <c r="C4352" s="861" t="s">
        <v>1844</v>
      </c>
      <c r="D4352" s="862">
        <v>15.38</v>
      </c>
    </row>
    <row r="4353" spans="1:4">
      <c r="A4353" s="861">
        <v>39895</v>
      </c>
      <c r="B4353" s="861" t="s">
        <v>13972</v>
      </c>
      <c r="C4353" s="861" t="s">
        <v>1844</v>
      </c>
      <c r="D4353" s="862">
        <v>58.84</v>
      </c>
    </row>
    <row r="4354" spans="1:4">
      <c r="A4354" s="861">
        <v>39896</v>
      </c>
      <c r="B4354" s="861" t="s">
        <v>13973</v>
      </c>
      <c r="C4354" s="861" t="s">
        <v>1844</v>
      </c>
      <c r="D4354" s="862">
        <v>86.24</v>
      </c>
    </row>
    <row r="4355" spans="1:4">
      <c r="A4355" s="861">
        <v>38873</v>
      </c>
      <c r="B4355" s="861" t="s">
        <v>13974</v>
      </c>
      <c r="C4355" s="861" t="s">
        <v>1844</v>
      </c>
      <c r="D4355" s="862">
        <v>18.57</v>
      </c>
    </row>
    <row r="4356" spans="1:4">
      <c r="A4356" s="861">
        <v>38874</v>
      </c>
      <c r="B4356" s="861" t="s">
        <v>13975</v>
      </c>
      <c r="C4356" s="861" t="s">
        <v>1844</v>
      </c>
      <c r="D4356" s="862">
        <v>22.58</v>
      </c>
    </row>
    <row r="4357" spans="1:4">
      <c r="A4357" s="861">
        <v>38875</v>
      </c>
      <c r="B4357" s="861" t="s">
        <v>13976</v>
      </c>
      <c r="C4357" s="861" t="s">
        <v>1844</v>
      </c>
      <c r="D4357" s="862">
        <v>39.909999999999997</v>
      </c>
    </row>
    <row r="4358" spans="1:4">
      <c r="A4358" s="861">
        <v>38876</v>
      </c>
      <c r="B4358" s="861" t="s">
        <v>13977</v>
      </c>
      <c r="C4358" s="861" t="s">
        <v>1844</v>
      </c>
      <c r="D4358" s="862">
        <v>53.69</v>
      </c>
    </row>
    <row r="4359" spans="1:4">
      <c r="A4359" s="861">
        <v>39000</v>
      </c>
      <c r="B4359" s="861" t="s">
        <v>13978</v>
      </c>
      <c r="C4359" s="861" t="s">
        <v>1844</v>
      </c>
      <c r="D4359" s="862">
        <v>45.17</v>
      </c>
    </row>
    <row r="4360" spans="1:4">
      <c r="A4360" s="861">
        <v>38674</v>
      </c>
      <c r="B4360" s="861" t="s">
        <v>13979</v>
      </c>
      <c r="C4360" s="861" t="s">
        <v>1844</v>
      </c>
      <c r="D4360" s="862">
        <v>48.48</v>
      </c>
    </row>
    <row r="4361" spans="1:4">
      <c r="A4361" s="861">
        <v>38911</v>
      </c>
      <c r="B4361" s="861" t="s">
        <v>13980</v>
      </c>
      <c r="C4361" s="861" t="s">
        <v>1844</v>
      </c>
      <c r="D4361" s="862">
        <v>66.59</v>
      </c>
    </row>
    <row r="4362" spans="1:4">
      <c r="A4362" s="861">
        <v>38912</v>
      </c>
      <c r="B4362" s="861" t="s">
        <v>13981</v>
      </c>
      <c r="C4362" s="861" t="s">
        <v>1844</v>
      </c>
      <c r="D4362" s="862">
        <v>84.62</v>
      </c>
    </row>
    <row r="4363" spans="1:4">
      <c r="A4363" s="861">
        <v>38019</v>
      </c>
      <c r="B4363" s="861" t="s">
        <v>13982</v>
      </c>
      <c r="C4363" s="861" t="s">
        <v>1844</v>
      </c>
      <c r="D4363" s="862">
        <v>12.15</v>
      </c>
    </row>
    <row r="4364" spans="1:4">
      <c r="A4364" s="861">
        <v>38020</v>
      </c>
      <c r="B4364" s="861" t="s">
        <v>13983</v>
      </c>
      <c r="C4364" s="861" t="s">
        <v>1844</v>
      </c>
      <c r="D4364" s="862">
        <v>15.38</v>
      </c>
    </row>
    <row r="4365" spans="1:4">
      <c r="A4365" s="861">
        <v>38454</v>
      </c>
      <c r="B4365" s="861" t="s">
        <v>13984</v>
      </c>
      <c r="C4365" s="861" t="s">
        <v>1844</v>
      </c>
      <c r="D4365" s="862">
        <v>8.24</v>
      </c>
    </row>
    <row r="4366" spans="1:4">
      <c r="A4366" s="861">
        <v>38455</v>
      </c>
      <c r="B4366" s="861" t="s">
        <v>13985</v>
      </c>
      <c r="C4366" s="861" t="s">
        <v>1844</v>
      </c>
      <c r="D4366" s="862">
        <v>7.54</v>
      </c>
    </row>
    <row r="4367" spans="1:4">
      <c r="A4367" s="861">
        <v>38462</v>
      </c>
      <c r="B4367" s="861" t="s">
        <v>13986</v>
      </c>
      <c r="C4367" s="861" t="s">
        <v>1844</v>
      </c>
      <c r="D4367" s="862">
        <v>213</v>
      </c>
    </row>
    <row r="4368" spans="1:4">
      <c r="A4368" s="861">
        <v>36362</v>
      </c>
      <c r="B4368" s="861" t="s">
        <v>13987</v>
      </c>
      <c r="C4368" s="861" t="s">
        <v>1844</v>
      </c>
      <c r="D4368" s="862">
        <v>3.24</v>
      </c>
    </row>
    <row r="4369" spans="1:4">
      <c r="A4369" s="861">
        <v>36298</v>
      </c>
      <c r="B4369" s="861" t="s">
        <v>13988</v>
      </c>
      <c r="C4369" s="861" t="s">
        <v>1844</v>
      </c>
      <c r="D4369" s="862">
        <v>4.8099999999999996</v>
      </c>
    </row>
    <row r="4370" spans="1:4">
      <c r="A4370" s="861">
        <v>38456</v>
      </c>
      <c r="B4370" s="861" t="s">
        <v>13989</v>
      </c>
      <c r="C4370" s="861" t="s">
        <v>1844</v>
      </c>
      <c r="D4370" s="862">
        <v>7.84</v>
      </c>
    </row>
    <row r="4371" spans="1:4">
      <c r="A4371" s="861">
        <v>38457</v>
      </c>
      <c r="B4371" s="861" t="s">
        <v>13990</v>
      </c>
      <c r="C4371" s="861" t="s">
        <v>1844</v>
      </c>
      <c r="D4371" s="862">
        <v>17.66</v>
      </c>
    </row>
    <row r="4372" spans="1:4">
      <c r="A4372" s="861">
        <v>38458</v>
      </c>
      <c r="B4372" s="861" t="s">
        <v>13991</v>
      </c>
      <c r="C4372" s="861" t="s">
        <v>1844</v>
      </c>
      <c r="D4372" s="862">
        <v>23.67</v>
      </c>
    </row>
    <row r="4373" spans="1:4">
      <c r="A4373" s="861">
        <v>38459</v>
      </c>
      <c r="B4373" s="861" t="s">
        <v>13992</v>
      </c>
      <c r="C4373" s="861" t="s">
        <v>1844</v>
      </c>
      <c r="D4373" s="862">
        <v>41.77</v>
      </c>
    </row>
    <row r="4374" spans="1:4">
      <c r="A4374" s="861">
        <v>38460</v>
      </c>
      <c r="B4374" s="861" t="s">
        <v>13993</v>
      </c>
      <c r="C4374" s="861" t="s">
        <v>1844</v>
      </c>
      <c r="D4374" s="862">
        <v>87.25</v>
      </c>
    </row>
    <row r="4375" spans="1:4">
      <c r="A4375" s="861">
        <v>38461</v>
      </c>
      <c r="B4375" s="861" t="s">
        <v>13994</v>
      </c>
      <c r="C4375" s="861" t="s">
        <v>1844</v>
      </c>
      <c r="D4375" s="862">
        <v>133.1</v>
      </c>
    </row>
    <row r="4376" spans="1:4">
      <c r="A4376" s="861">
        <v>7094</v>
      </c>
      <c r="B4376" s="861" t="s">
        <v>13995</v>
      </c>
      <c r="C4376" s="861" t="s">
        <v>1844</v>
      </c>
      <c r="D4376" s="862">
        <v>12.14</v>
      </c>
    </row>
    <row r="4377" spans="1:4">
      <c r="A4377" s="861">
        <v>7116</v>
      </c>
      <c r="B4377" s="861" t="s">
        <v>13996</v>
      </c>
      <c r="C4377" s="861" t="s">
        <v>1844</v>
      </c>
      <c r="D4377" s="862">
        <v>3.63</v>
      </c>
    </row>
    <row r="4378" spans="1:4">
      <c r="A4378" s="861">
        <v>7118</v>
      </c>
      <c r="B4378" s="861" t="s">
        <v>13997</v>
      </c>
      <c r="C4378" s="861" t="s">
        <v>1844</v>
      </c>
      <c r="D4378" s="862">
        <v>26.79</v>
      </c>
    </row>
    <row r="4379" spans="1:4">
      <c r="A4379" s="861">
        <v>7117</v>
      </c>
      <c r="B4379" s="861" t="s">
        <v>13998</v>
      </c>
      <c r="C4379" s="861" t="s">
        <v>1844</v>
      </c>
      <c r="D4379" s="862">
        <v>23.82</v>
      </c>
    </row>
    <row r="4380" spans="1:4">
      <c r="A4380" s="861">
        <v>7098</v>
      </c>
      <c r="B4380" s="861" t="s">
        <v>13999</v>
      </c>
      <c r="C4380" s="861" t="s">
        <v>1844</v>
      </c>
      <c r="D4380" s="862">
        <v>3.32</v>
      </c>
    </row>
    <row r="4381" spans="1:4">
      <c r="A4381" s="861">
        <v>7110</v>
      </c>
      <c r="B4381" s="861" t="s">
        <v>14000</v>
      </c>
      <c r="C4381" s="861" t="s">
        <v>1844</v>
      </c>
      <c r="D4381" s="862">
        <v>58.27</v>
      </c>
    </row>
    <row r="4382" spans="1:4">
      <c r="A4382" s="861">
        <v>7123</v>
      </c>
      <c r="B4382" s="861" t="s">
        <v>14001</v>
      </c>
      <c r="C4382" s="861" t="s">
        <v>1844</v>
      </c>
      <c r="D4382" s="862">
        <v>4.2699999999999996</v>
      </c>
    </row>
    <row r="4383" spans="1:4">
      <c r="A4383" s="861">
        <v>7121</v>
      </c>
      <c r="B4383" s="861" t="s">
        <v>14002</v>
      </c>
      <c r="C4383" s="861" t="s">
        <v>1844</v>
      </c>
      <c r="D4383" s="862">
        <v>10.53</v>
      </c>
    </row>
    <row r="4384" spans="1:4">
      <c r="A4384" s="861">
        <v>7137</v>
      </c>
      <c r="B4384" s="861" t="s">
        <v>14003</v>
      </c>
      <c r="C4384" s="861" t="s">
        <v>1844</v>
      </c>
      <c r="D4384" s="862">
        <v>9.48</v>
      </c>
    </row>
    <row r="4385" spans="1:4">
      <c r="A4385" s="861">
        <v>7122</v>
      </c>
      <c r="B4385" s="861" t="s">
        <v>14004</v>
      </c>
      <c r="C4385" s="861" t="s">
        <v>1844</v>
      </c>
      <c r="D4385" s="862">
        <v>11.84</v>
      </c>
    </row>
    <row r="4386" spans="1:4">
      <c r="A4386" s="861">
        <v>7114</v>
      </c>
      <c r="B4386" s="861" t="s">
        <v>14005</v>
      </c>
      <c r="C4386" s="861" t="s">
        <v>1844</v>
      </c>
      <c r="D4386" s="862">
        <v>18.260000000000002</v>
      </c>
    </row>
    <row r="4387" spans="1:4">
      <c r="A4387" s="861">
        <v>7109</v>
      </c>
      <c r="B4387" s="861" t="s">
        <v>14006</v>
      </c>
      <c r="C4387" s="861" t="s">
        <v>1844</v>
      </c>
      <c r="D4387" s="862">
        <v>3.2</v>
      </c>
    </row>
    <row r="4388" spans="1:4">
      <c r="A4388" s="861">
        <v>7135</v>
      </c>
      <c r="B4388" s="861" t="s">
        <v>14007</v>
      </c>
      <c r="C4388" s="861" t="s">
        <v>1844</v>
      </c>
      <c r="D4388" s="862">
        <v>4.99</v>
      </c>
    </row>
    <row r="4389" spans="1:4">
      <c r="A4389" s="861">
        <v>37947</v>
      </c>
      <c r="B4389" s="861" t="s">
        <v>14008</v>
      </c>
      <c r="C4389" s="861" t="s">
        <v>1844</v>
      </c>
      <c r="D4389" s="862">
        <v>5.05</v>
      </c>
    </row>
    <row r="4390" spans="1:4">
      <c r="A4390" s="861">
        <v>7103</v>
      </c>
      <c r="B4390" s="861" t="s">
        <v>14009</v>
      </c>
      <c r="C4390" s="861" t="s">
        <v>1844</v>
      </c>
      <c r="D4390" s="862">
        <v>11.58</v>
      </c>
    </row>
    <row r="4391" spans="1:4">
      <c r="A4391" s="861">
        <v>40419</v>
      </c>
      <c r="B4391" s="861" t="s">
        <v>14010</v>
      </c>
      <c r="C4391" s="861" t="s">
        <v>1844</v>
      </c>
      <c r="D4391" s="862">
        <v>48.71</v>
      </c>
    </row>
    <row r="4392" spans="1:4">
      <c r="A4392" s="861">
        <v>40420</v>
      </c>
      <c r="B4392" s="861" t="s">
        <v>14011</v>
      </c>
      <c r="C4392" s="861" t="s">
        <v>1844</v>
      </c>
      <c r="D4392" s="862">
        <v>71.069999999999993</v>
      </c>
    </row>
    <row r="4393" spans="1:4">
      <c r="A4393" s="861">
        <v>40421</v>
      </c>
      <c r="B4393" s="861" t="s">
        <v>14012</v>
      </c>
      <c r="C4393" s="861" t="s">
        <v>1844</v>
      </c>
      <c r="D4393" s="862">
        <v>75.650000000000006</v>
      </c>
    </row>
    <row r="4394" spans="1:4">
      <c r="A4394" s="861">
        <v>7126</v>
      </c>
      <c r="B4394" s="861" t="s">
        <v>14013</v>
      </c>
      <c r="C4394" s="861" t="s">
        <v>1844</v>
      </c>
      <c r="D4394" s="862">
        <v>24.31</v>
      </c>
    </row>
    <row r="4395" spans="1:4">
      <c r="A4395" s="861">
        <v>38905</v>
      </c>
      <c r="B4395" s="861" t="s">
        <v>14014</v>
      </c>
      <c r="C4395" s="861" t="s">
        <v>1844</v>
      </c>
      <c r="D4395" s="862">
        <v>20.87</v>
      </c>
    </row>
    <row r="4396" spans="1:4">
      <c r="A4396" s="861">
        <v>38907</v>
      </c>
      <c r="B4396" s="861" t="s">
        <v>14015</v>
      </c>
      <c r="C4396" s="861" t="s">
        <v>1844</v>
      </c>
      <c r="D4396" s="862">
        <v>22.2</v>
      </c>
    </row>
    <row r="4397" spans="1:4">
      <c r="A4397" s="861">
        <v>38908</v>
      </c>
      <c r="B4397" s="861" t="s">
        <v>14016</v>
      </c>
      <c r="C4397" s="861" t="s">
        <v>1844</v>
      </c>
      <c r="D4397" s="862">
        <v>24.98</v>
      </c>
    </row>
    <row r="4398" spans="1:4">
      <c r="A4398" s="861">
        <v>38909</v>
      </c>
      <c r="B4398" s="861" t="s">
        <v>14017</v>
      </c>
      <c r="C4398" s="861" t="s">
        <v>1844</v>
      </c>
      <c r="D4398" s="862">
        <v>35.92</v>
      </c>
    </row>
    <row r="4399" spans="1:4">
      <c r="A4399" s="861">
        <v>38910</v>
      </c>
      <c r="B4399" s="861" t="s">
        <v>14018</v>
      </c>
      <c r="C4399" s="861" t="s">
        <v>1844</v>
      </c>
      <c r="D4399" s="862">
        <v>38.79</v>
      </c>
    </row>
    <row r="4400" spans="1:4">
      <c r="A4400" s="861">
        <v>38897</v>
      </c>
      <c r="B4400" s="861" t="s">
        <v>14019</v>
      </c>
      <c r="C4400" s="861" t="s">
        <v>1844</v>
      </c>
      <c r="D4400" s="862">
        <v>20.95</v>
      </c>
    </row>
    <row r="4401" spans="1:4">
      <c r="A4401" s="861">
        <v>38899</v>
      </c>
      <c r="B4401" s="861" t="s">
        <v>14020</v>
      </c>
      <c r="C4401" s="861" t="s">
        <v>1844</v>
      </c>
      <c r="D4401" s="862">
        <v>23.57</v>
      </c>
    </row>
    <row r="4402" spans="1:4">
      <c r="A4402" s="861">
        <v>38900</v>
      </c>
      <c r="B4402" s="861" t="s">
        <v>14021</v>
      </c>
      <c r="C4402" s="861" t="s">
        <v>1844</v>
      </c>
      <c r="D4402" s="862">
        <v>24.57</v>
      </c>
    </row>
    <row r="4403" spans="1:4">
      <c r="A4403" s="861">
        <v>38901</v>
      </c>
      <c r="B4403" s="861" t="s">
        <v>14022</v>
      </c>
      <c r="C4403" s="861" t="s">
        <v>1844</v>
      </c>
      <c r="D4403" s="862">
        <v>40.200000000000003</v>
      </c>
    </row>
    <row r="4404" spans="1:4">
      <c r="A4404" s="861">
        <v>38904</v>
      </c>
      <c r="B4404" s="861" t="s">
        <v>14023</v>
      </c>
      <c r="C4404" s="861" t="s">
        <v>1844</v>
      </c>
      <c r="D4404" s="862">
        <v>65.3</v>
      </c>
    </row>
    <row r="4405" spans="1:4">
      <c r="A4405" s="861">
        <v>38903</v>
      </c>
      <c r="B4405" s="861" t="s">
        <v>14024</v>
      </c>
      <c r="C4405" s="861" t="s">
        <v>1844</v>
      </c>
      <c r="D4405" s="862">
        <v>64.89</v>
      </c>
    </row>
    <row r="4406" spans="1:4">
      <c r="A4406" s="861">
        <v>7091</v>
      </c>
      <c r="B4406" s="861" t="s">
        <v>14025</v>
      </c>
      <c r="C4406" s="861" t="s">
        <v>1844</v>
      </c>
      <c r="D4406" s="862">
        <v>17.09</v>
      </c>
    </row>
    <row r="4407" spans="1:4">
      <c r="A4407" s="861">
        <v>11655</v>
      </c>
      <c r="B4407" s="861" t="s">
        <v>14026</v>
      </c>
      <c r="C4407" s="861" t="s">
        <v>1844</v>
      </c>
      <c r="D4407" s="862">
        <v>16.32</v>
      </c>
    </row>
    <row r="4408" spans="1:4">
      <c r="A4408" s="861">
        <v>11656</v>
      </c>
      <c r="B4408" s="861" t="s">
        <v>14027</v>
      </c>
      <c r="C4408" s="861" t="s">
        <v>1844</v>
      </c>
      <c r="D4408" s="862">
        <v>17.07</v>
      </c>
    </row>
    <row r="4409" spans="1:4">
      <c r="A4409" s="861">
        <v>37948</v>
      </c>
      <c r="B4409" s="861" t="s">
        <v>14028</v>
      </c>
      <c r="C4409" s="861" t="s">
        <v>1844</v>
      </c>
      <c r="D4409" s="862">
        <v>3.46</v>
      </c>
    </row>
    <row r="4410" spans="1:4">
      <c r="A4410" s="861">
        <v>7097</v>
      </c>
      <c r="B4410" s="861" t="s">
        <v>14029</v>
      </c>
      <c r="C4410" s="861" t="s">
        <v>1844</v>
      </c>
      <c r="D4410" s="862">
        <v>7.59</v>
      </c>
    </row>
    <row r="4411" spans="1:4">
      <c r="A4411" s="861">
        <v>11657</v>
      </c>
      <c r="B4411" s="861" t="s">
        <v>14030</v>
      </c>
      <c r="C4411" s="861" t="s">
        <v>1844</v>
      </c>
      <c r="D4411" s="862">
        <v>14.88</v>
      </c>
    </row>
    <row r="4412" spans="1:4">
      <c r="A4412" s="861">
        <v>11658</v>
      </c>
      <c r="B4412" s="861" t="s">
        <v>14031</v>
      </c>
      <c r="C4412" s="861" t="s">
        <v>1844</v>
      </c>
      <c r="D4412" s="862">
        <v>15.16</v>
      </c>
    </row>
    <row r="4413" spans="1:4">
      <c r="A4413" s="861">
        <v>7146</v>
      </c>
      <c r="B4413" s="861" t="s">
        <v>14032</v>
      </c>
      <c r="C4413" s="861" t="s">
        <v>1844</v>
      </c>
      <c r="D4413" s="862">
        <v>180.45</v>
      </c>
    </row>
    <row r="4414" spans="1:4">
      <c r="A4414" s="861">
        <v>7138</v>
      </c>
      <c r="B4414" s="861" t="s">
        <v>14033</v>
      </c>
      <c r="C4414" s="861" t="s">
        <v>1844</v>
      </c>
      <c r="D4414" s="862">
        <v>1.02</v>
      </c>
    </row>
    <row r="4415" spans="1:4">
      <c r="A4415" s="861">
        <v>7139</v>
      </c>
      <c r="B4415" s="861" t="s">
        <v>14034</v>
      </c>
      <c r="C4415" s="861" t="s">
        <v>1844</v>
      </c>
      <c r="D4415" s="862">
        <v>1.34</v>
      </c>
    </row>
    <row r="4416" spans="1:4">
      <c r="A4416" s="861">
        <v>7140</v>
      </c>
      <c r="B4416" s="861" t="s">
        <v>14035</v>
      </c>
      <c r="C4416" s="861" t="s">
        <v>1844</v>
      </c>
      <c r="D4416" s="862">
        <v>4.45</v>
      </c>
    </row>
    <row r="4417" spans="1:4">
      <c r="A4417" s="861">
        <v>7141</v>
      </c>
      <c r="B4417" s="861" t="s">
        <v>14036</v>
      </c>
      <c r="C4417" s="861" t="s">
        <v>1844</v>
      </c>
      <c r="D4417" s="862">
        <v>9.73</v>
      </c>
    </row>
    <row r="4418" spans="1:4">
      <c r="A4418" s="861">
        <v>7143</v>
      </c>
      <c r="B4418" s="861" t="s">
        <v>14037</v>
      </c>
      <c r="C4418" s="861" t="s">
        <v>1844</v>
      </c>
      <c r="D4418" s="862">
        <v>32.43</v>
      </c>
    </row>
    <row r="4419" spans="1:4">
      <c r="A4419" s="861">
        <v>7144</v>
      </c>
      <c r="B4419" s="861" t="s">
        <v>14038</v>
      </c>
      <c r="C4419" s="861" t="s">
        <v>1844</v>
      </c>
      <c r="D4419" s="862">
        <v>64.88</v>
      </c>
    </row>
    <row r="4420" spans="1:4">
      <c r="A4420" s="861">
        <v>7145</v>
      </c>
      <c r="B4420" s="861" t="s">
        <v>14039</v>
      </c>
      <c r="C4420" s="861" t="s">
        <v>1844</v>
      </c>
      <c r="D4420" s="862">
        <v>106.4</v>
      </c>
    </row>
    <row r="4421" spans="1:4">
      <c r="A4421" s="861">
        <v>7142</v>
      </c>
      <c r="B4421" s="861" t="s">
        <v>14040</v>
      </c>
      <c r="C4421" s="861" t="s">
        <v>1844</v>
      </c>
      <c r="D4421" s="862">
        <v>10.88</v>
      </c>
    </row>
    <row r="4422" spans="1:4">
      <c r="A4422" s="861">
        <v>3593</v>
      </c>
      <c r="B4422" s="861" t="s">
        <v>14041</v>
      </c>
      <c r="C4422" s="861" t="s">
        <v>1844</v>
      </c>
      <c r="D4422" s="862">
        <v>72.58</v>
      </c>
    </row>
    <row r="4423" spans="1:4">
      <c r="A4423" s="861">
        <v>3588</v>
      </c>
      <c r="B4423" s="861" t="s">
        <v>14042</v>
      </c>
      <c r="C4423" s="861" t="s">
        <v>1844</v>
      </c>
      <c r="D4423" s="862">
        <v>55.95</v>
      </c>
    </row>
    <row r="4424" spans="1:4">
      <c r="A4424" s="861">
        <v>3585</v>
      </c>
      <c r="B4424" s="861" t="s">
        <v>14043</v>
      </c>
      <c r="C4424" s="861" t="s">
        <v>1844</v>
      </c>
      <c r="D4424" s="862">
        <v>17.28</v>
      </c>
    </row>
    <row r="4425" spans="1:4">
      <c r="A4425" s="861">
        <v>3587</v>
      </c>
      <c r="B4425" s="861" t="s">
        <v>14044</v>
      </c>
      <c r="C4425" s="861" t="s">
        <v>1844</v>
      </c>
      <c r="D4425" s="862">
        <v>34.71</v>
      </c>
    </row>
    <row r="4426" spans="1:4">
      <c r="A4426" s="861">
        <v>3590</v>
      </c>
      <c r="B4426" s="861" t="s">
        <v>14045</v>
      </c>
      <c r="C4426" s="861" t="s">
        <v>1844</v>
      </c>
      <c r="D4426" s="862">
        <v>206.08</v>
      </c>
    </row>
    <row r="4427" spans="1:4">
      <c r="A4427" s="861">
        <v>3589</v>
      </c>
      <c r="B4427" s="861" t="s">
        <v>14046</v>
      </c>
      <c r="C4427" s="861" t="s">
        <v>1844</v>
      </c>
      <c r="D4427" s="862">
        <v>110.61</v>
      </c>
    </row>
    <row r="4428" spans="1:4">
      <c r="A4428" s="861">
        <v>3586</v>
      </c>
      <c r="B4428" s="861" t="s">
        <v>14047</v>
      </c>
      <c r="C4428" s="861" t="s">
        <v>1844</v>
      </c>
      <c r="D4428" s="862">
        <v>22.63</v>
      </c>
    </row>
    <row r="4429" spans="1:4">
      <c r="A4429" s="861">
        <v>3592</v>
      </c>
      <c r="B4429" s="861" t="s">
        <v>14048</v>
      </c>
      <c r="C4429" s="861" t="s">
        <v>1844</v>
      </c>
      <c r="D4429" s="862">
        <v>325.76</v>
      </c>
    </row>
    <row r="4430" spans="1:4">
      <c r="A4430" s="861">
        <v>3591</v>
      </c>
      <c r="B4430" s="861" t="s">
        <v>14049</v>
      </c>
      <c r="C4430" s="861" t="s">
        <v>1844</v>
      </c>
      <c r="D4430" s="862">
        <v>522.21</v>
      </c>
    </row>
    <row r="4431" spans="1:4">
      <c r="A4431" s="861">
        <v>40396</v>
      </c>
      <c r="B4431" s="861" t="s">
        <v>14050</v>
      </c>
      <c r="C4431" s="861" t="s">
        <v>1844</v>
      </c>
      <c r="D4431" s="862">
        <v>129.52000000000001</v>
      </c>
    </row>
    <row r="4432" spans="1:4">
      <c r="A4432" s="861">
        <v>40395</v>
      </c>
      <c r="B4432" s="861" t="s">
        <v>14051</v>
      </c>
      <c r="C4432" s="861" t="s">
        <v>1844</v>
      </c>
      <c r="D4432" s="862">
        <v>99.4</v>
      </c>
    </row>
    <row r="4433" spans="1:4">
      <c r="A4433" s="861">
        <v>40392</v>
      </c>
      <c r="B4433" s="861" t="s">
        <v>14052</v>
      </c>
      <c r="C4433" s="861" t="s">
        <v>1844</v>
      </c>
      <c r="D4433" s="862">
        <v>31.98</v>
      </c>
    </row>
    <row r="4434" spans="1:4">
      <c r="A4434" s="861">
        <v>40394</v>
      </c>
      <c r="B4434" s="861" t="s">
        <v>14053</v>
      </c>
      <c r="C4434" s="861" t="s">
        <v>1844</v>
      </c>
      <c r="D4434" s="862">
        <v>64.72</v>
      </c>
    </row>
    <row r="4435" spans="1:4">
      <c r="A4435" s="861">
        <v>40398</v>
      </c>
      <c r="B4435" s="861" t="s">
        <v>14054</v>
      </c>
      <c r="C4435" s="861" t="s">
        <v>1844</v>
      </c>
      <c r="D4435" s="862">
        <v>415.54</v>
      </c>
    </row>
    <row r="4436" spans="1:4">
      <c r="A4436" s="861">
        <v>40397</v>
      </c>
      <c r="B4436" s="861" t="s">
        <v>14055</v>
      </c>
      <c r="C4436" s="861" t="s">
        <v>1844</v>
      </c>
      <c r="D4436" s="862">
        <v>212.8</v>
      </c>
    </row>
    <row r="4437" spans="1:4">
      <c r="A4437" s="861">
        <v>40393</v>
      </c>
      <c r="B4437" s="861" t="s">
        <v>14056</v>
      </c>
      <c r="C4437" s="861" t="s">
        <v>1844</v>
      </c>
      <c r="D4437" s="862">
        <v>41.2</v>
      </c>
    </row>
    <row r="4438" spans="1:4">
      <c r="A4438" s="861">
        <v>40399</v>
      </c>
      <c r="B4438" s="861" t="s">
        <v>14057</v>
      </c>
      <c r="C4438" s="861" t="s">
        <v>1844</v>
      </c>
      <c r="D4438" s="862">
        <v>679.82</v>
      </c>
    </row>
    <row r="4439" spans="1:4">
      <c r="A4439" s="861">
        <v>39322</v>
      </c>
      <c r="B4439" s="861" t="s">
        <v>14058</v>
      </c>
      <c r="C4439" s="861" t="s">
        <v>1844</v>
      </c>
      <c r="D4439" s="862">
        <v>25.31</v>
      </c>
    </row>
    <row r="4440" spans="1:4">
      <c r="A4440" s="861">
        <v>39289</v>
      </c>
      <c r="B4440" s="861" t="s">
        <v>14059</v>
      </c>
      <c r="C4440" s="861" t="s">
        <v>1844</v>
      </c>
      <c r="D4440" s="862">
        <v>30.32</v>
      </c>
    </row>
    <row r="4441" spans="1:4">
      <c r="A4441" s="861">
        <v>39290</v>
      </c>
      <c r="B4441" s="861" t="s">
        <v>14060</v>
      </c>
      <c r="C4441" s="861" t="s">
        <v>1844</v>
      </c>
      <c r="D4441" s="862">
        <v>51.47</v>
      </c>
    </row>
    <row r="4442" spans="1:4">
      <c r="A4442" s="861">
        <v>39291</v>
      </c>
      <c r="B4442" s="861" t="s">
        <v>14061</v>
      </c>
      <c r="C4442" s="861" t="s">
        <v>1844</v>
      </c>
      <c r="D4442" s="862">
        <v>77.05</v>
      </c>
    </row>
    <row r="4443" spans="1:4">
      <c r="A4443" s="861">
        <v>20174</v>
      </c>
      <c r="B4443" s="861" t="s">
        <v>14062</v>
      </c>
      <c r="C4443" s="861" t="s">
        <v>1844</v>
      </c>
      <c r="D4443" s="862">
        <v>41.64</v>
      </c>
    </row>
    <row r="4444" spans="1:4">
      <c r="A4444" s="861">
        <v>41892</v>
      </c>
      <c r="B4444" s="861" t="s">
        <v>14063</v>
      </c>
      <c r="C4444" s="861" t="s">
        <v>1844</v>
      </c>
      <c r="D4444" s="862">
        <v>149.41999999999999</v>
      </c>
    </row>
    <row r="4445" spans="1:4">
      <c r="A4445" s="861">
        <v>7048</v>
      </c>
      <c r="B4445" s="861" t="s">
        <v>14064</v>
      </c>
      <c r="C4445" s="861" t="s">
        <v>1844</v>
      </c>
      <c r="D4445" s="862">
        <v>32.25</v>
      </c>
    </row>
    <row r="4446" spans="1:4">
      <c r="A4446" s="861">
        <v>7088</v>
      </c>
      <c r="B4446" s="861" t="s">
        <v>14065</v>
      </c>
      <c r="C4446" s="861" t="s">
        <v>1844</v>
      </c>
      <c r="D4446" s="862">
        <v>70.52</v>
      </c>
    </row>
    <row r="4447" spans="1:4">
      <c r="A4447" s="861">
        <v>20179</v>
      </c>
      <c r="B4447" s="861" t="s">
        <v>14066</v>
      </c>
      <c r="C4447" s="861" t="s">
        <v>1844</v>
      </c>
      <c r="D4447" s="862">
        <v>56.05</v>
      </c>
    </row>
    <row r="4448" spans="1:4">
      <c r="A4448" s="861">
        <v>20178</v>
      </c>
      <c r="B4448" s="861" t="s">
        <v>14067</v>
      </c>
      <c r="C4448" s="861" t="s">
        <v>1844</v>
      </c>
      <c r="D4448" s="862">
        <v>49.54</v>
      </c>
    </row>
    <row r="4449" spans="1:4">
      <c r="A4449" s="861">
        <v>20180</v>
      </c>
      <c r="B4449" s="861" t="s">
        <v>14068</v>
      </c>
      <c r="C4449" s="861" t="s">
        <v>1844</v>
      </c>
      <c r="D4449" s="862">
        <v>91.03</v>
      </c>
    </row>
    <row r="4450" spans="1:4">
      <c r="A4450" s="861">
        <v>20181</v>
      </c>
      <c r="B4450" s="861" t="s">
        <v>14069</v>
      </c>
      <c r="C4450" s="861" t="s">
        <v>1844</v>
      </c>
      <c r="D4450" s="862">
        <v>135.04</v>
      </c>
    </row>
    <row r="4451" spans="1:4">
      <c r="A4451" s="861">
        <v>20177</v>
      </c>
      <c r="B4451" s="861" t="s">
        <v>14070</v>
      </c>
      <c r="C4451" s="861" t="s">
        <v>1844</v>
      </c>
      <c r="D4451" s="862">
        <v>32.46</v>
      </c>
    </row>
    <row r="4452" spans="1:4">
      <c r="A4452" s="861">
        <v>7082</v>
      </c>
      <c r="B4452" s="861" t="s">
        <v>14071</v>
      </c>
      <c r="C4452" s="861" t="s">
        <v>1844</v>
      </c>
      <c r="D4452" s="862">
        <v>76.27</v>
      </c>
    </row>
    <row r="4453" spans="1:4">
      <c r="A4453" s="861">
        <v>42707</v>
      </c>
      <c r="B4453" s="861" t="s">
        <v>14072</v>
      </c>
      <c r="C4453" s="861" t="s">
        <v>1844</v>
      </c>
      <c r="D4453" s="862">
        <v>207.13</v>
      </c>
    </row>
    <row r="4454" spans="1:4">
      <c r="A4454" s="861">
        <v>7069</v>
      </c>
      <c r="B4454" s="861" t="s">
        <v>14073</v>
      </c>
      <c r="C4454" s="861" t="s">
        <v>1844</v>
      </c>
      <c r="D4454" s="862">
        <v>169.27</v>
      </c>
    </row>
    <row r="4455" spans="1:4">
      <c r="A4455" s="861">
        <v>42708</v>
      </c>
      <c r="B4455" s="861" t="s">
        <v>14074</v>
      </c>
      <c r="C4455" s="861" t="s">
        <v>1844</v>
      </c>
      <c r="D4455" s="862">
        <v>543.66</v>
      </c>
    </row>
    <row r="4456" spans="1:4">
      <c r="A4456" s="861">
        <v>7070</v>
      </c>
      <c r="B4456" s="861" t="s">
        <v>14075</v>
      </c>
      <c r="C4456" s="861" t="s">
        <v>1844</v>
      </c>
      <c r="D4456" s="862">
        <v>242.4</v>
      </c>
    </row>
    <row r="4457" spans="1:4">
      <c r="A4457" s="861">
        <v>42709</v>
      </c>
      <c r="B4457" s="861" t="s">
        <v>14076</v>
      </c>
      <c r="C4457" s="861" t="s">
        <v>1844</v>
      </c>
      <c r="D4457" s="862">
        <v>813.07</v>
      </c>
    </row>
    <row r="4458" spans="1:4">
      <c r="A4458" s="861">
        <v>42710</v>
      </c>
      <c r="B4458" s="861" t="s">
        <v>14077</v>
      </c>
      <c r="C4458" s="861" t="s">
        <v>1844</v>
      </c>
      <c r="D4458" s="862">
        <v>2337.1799999999998</v>
      </c>
    </row>
    <row r="4459" spans="1:4">
      <c r="A4459" s="861">
        <v>42716</v>
      </c>
      <c r="B4459" s="861" t="s">
        <v>14078</v>
      </c>
      <c r="C4459" s="861" t="s">
        <v>1844</v>
      </c>
      <c r="D4459" s="862">
        <v>2909.01</v>
      </c>
    </row>
    <row r="4460" spans="1:4">
      <c r="A4460" s="861">
        <v>20172</v>
      </c>
      <c r="B4460" s="861" t="s">
        <v>14079</v>
      </c>
      <c r="C4460" s="861" t="s">
        <v>1844</v>
      </c>
      <c r="D4460" s="862">
        <v>55.94</v>
      </c>
    </row>
    <row r="4461" spans="1:4">
      <c r="A4461" s="861">
        <v>40945</v>
      </c>
      <c r="B4461" s="861" t="s">
        <v>14080</v>
      </c>
      <c r="C4461" s="861" t="s">
        <v>9784</v>
      </c>
      <c r="D4461" s="862">
        <v>13.08</v>
      </c>
    </row>
    <row r="4462" spans="1:4">
      <c r="A4462" s="861">
        <v>40946</v>
      </c>
      <c r="B4462" s="861" t="s">
        <v>14081</v>
      </c>
      <c r="C4462" s="861" t="s">
        <v>9786</v>
      </c>
      <c r="D4462" s="862">
        <v>2312.69</v>
      </c>
    </row>
    <row r="4463" spans="1:4">
      <c r="A4463" s="861">
        <v>7153</v>
      </c>
      <c r="B4463" s="861" t="s">
        <v>14082</v>
      </c>
      <c r="C4463" s="861" t="s">
        <v>9784</v>
      </c>
      <c r="D4463" s="862">
        <v>19.75</v>
      </c>
    </row>
    <row r="4464" spans="1:4">
      <c r="A4464" s="861">
        <v>41089</v>
      </c>
      <c r="B4464" s="861" t="s">
        <v>14083</v>
      </c>
      <c r="C4464" s="861" t="s">
        <v>9786</v>
      </c>
      <c r="D4464" s="862">
        <v>3490.5</v>
      </c>
    </row>
    <row r="4465" spans="1:4">
      <c r="A4465" s="861">
        <v>40943</v>
      </c>
      <c r="B4465" s="861" t="s">
        <v>14084</v>
      </c>
      <c r="C4465" s="861" t="s">
        <v>9784</v>
      </c>
      <c r="D4465" s="862">
        <v>20.8</v>
      </c>
    </row>
    <row r="4466" spans="1:4">
      <c r="A4466" s="861">
        <v>40944</v>
      </c>
      <c r="B4466" s="861" t="s">
        <v>14085</v>
      </c>
      <c r="C4466" s="861" t="s">
        <v>9786</v>
      </c>
      <c r="D4466" s="862">
        <v>3675.97</v>
      </c>
    </row>
    <row r="4467" spans="1:4">
      <c r="A4467" s="861">
        <v>6175</v>
      </c>
      <c r="B4467" s="861" t="s">
        <v>14086</v>
      </c>
      <c r="C4467" s="861" t="s">
        <v>9784</v>
      </c>
      <c r="D4467" s="862">
        <v>18.2</v>
      </c>
    </row>
    <row r="4468" spans="1:4">
      <c r="A4468" s="861">
        <v>41092</v>
      </c>
      <c r="B4468" s="861" t="s">
        <v>14087</v>
      </c>
      <c r="C4468" s="861" t="s">
        <v>9786</v>
      </c>
      <c r="D4468" s="862">
        <v>3215.47</v>
      </c>
    </row>
    <row r="4469" spans="1:4">
      <c r="A4469" s="861">
        <v>37712</v>
      </c>
      <c r="B4469" s="861" t="s">
        <v>14088</v>
      </c>
      <c r="C4469" s="861" t="s">
        <v>1838</v>
      </c>
      <c r="D4469" s="862">
        <v>67.77</v>
      </c>
    </row>
    <row r="4470" spans="1:4">
      <c r="A4470" s="861">
        <v>34547</v>
      </c>
      <c r="B4470" s="861" t="s">
        <v>14089</v>
      </c>
      <c r="C4470" s="861" t="s">
        <v>1925</v>
      </c>
      <c r="D4470" s="862">
        <v>6.64</v>
      </c>
    </row>
    <row r="4471" spans="1:4">
      <c r="A4471" s="861">
        <v>34548</v>
      </c>
      <c r="B4471" s="861" t="s">
        <v>14090</v>
      </c>
      <c r="C4471" s="861" t="s">
        <v>1925</v>
      </c>
      <c r="D4471" s="862">
        <v>10.9</v>
      </c>
    </row>
    <row r="4472" spans="1:4">
      <c r="A4472" s="861">
        <v>34558</v>
      </c>
      <c r="B4472" s="861" t="s">
        <v>14091</v>
      </c>
      <c r="C4472" s="861" t="s">
        <v>1925</v>
      </c>
      <c r="D4472" s="862">
        <v>5.4</v>
      </c>
    </row>
    <row r="4473" spans="1:4">
      <c r="A4473" s="861">
        <v>34550</v>
      </c>
      <c r="B4473" s="861" t="s">
        <v>14092</v>
      </c>
      <c r="C4473" s="861" t="s">
        <v>1925</v>
      </c>
      <c r="D4473" s="862">
        <v>2.87</v>
      </c>
    </row>
    <row r="4474" spans="1:4">
      <c r="A4474" s="861">
        <v>34557</v>
      </c>
      <c r="B4474" s="861" t="s">
        <v>14093</v>
      </c>
      <c r="C4474" s="861" t="s">
        <v>1925</v>
      </c>
      <c r="D4474" s="862">
        <v>4.21</v>
      </c>
    </row>
    <row r="4475" spans="1:4">
      <c r="A4475" s="861">
        <v>37411</v>
      </c>
      <c r="B4475" s="861" t="s">
        <v>14094</v>
      </c>
      <c r="C4475" s="861" t="s">
        <v>1838</v>
      </c>
      <c r="D4475" s="862">
        <v>30.76</v>
      </c>
    </row>
    <row r="4476" spans="1:4">
      <c r="A4476" s="861">
        <v>39508</v>
      </c>
      <c r="B4476" s="861" t="s">
        <v>14095</v>
      </c>
      <c r="C4476" s="861" t="s">
        <v>1838</v>
      </c>
      <c r="D4476" s="862">
        <v>17.28</v>
      </c>
    </row>
    <row r="4477" spans="1:4">
      <c r="A4477" s="861">
        <v>39507</v>
      </c>
      <c r="B4477" s="861" t="s">
        <v>14096</v>
      </c>
      <c r="C4477" s="861" t="s">
        <v>1838</v>
      </c>
      <c r="D4477" s="862">
        <v>25.78</v>
      </c>
    </row>
    <row r="4478" spans="1:4">
      <c r="A4478" s="861">
        <v>7155</v>
      </c>
      <c r="B4478" s="861" t="s">
        <v>14097</v>
      </c>
      <c r="C4478" s="861" t="s">
        <v>1838</v>
      </c>
      <c r="D4478" s="862">
        <v>33.090000000000003</v>
      </c>
    </row>
    <row r="4479" spans="1:4">
      <c r="A4479" s="861">
        <v>42406</v>
      </c>
      <c r="B4479" s="861" t="s">
        <v>14098</v>
      </c>
      <c r="C4479" s="861" t="s">
        <v>1838</v>
      </c>
      <c r="D4479" s="862">
        <v>37.94</v>
      </c>
    </row>
    <row r="4480" spans="1:4">
      <c r="A4480" s="861">
        <v>7156</v>
      </c>
      <c r="B4480" s="861" t="s">
        <v>14099</v>
      </c>
      <c r="C4480" s="861" t="s">
        <v>1838</v>
      </c>
      <c r="D4480" s="862">
        <v>47.48</v>
      </c>
    </row>
    <row r="4481" spans="1:4">
      <c r="A4481" s="861">
        <v>43127</v>
      </c>
      <c r="B4481" s="861" t="s">
        <v>14100</v>
      </c>
      <c r="C4481" s="861" t="s">
        <v>1838</v>
      </c>
      <c r="D4481" s="862">
        <v>67.95</v>
      </c>
    </row>
    <row r="4482" spans="1:4">
      <c r="A4482" s="861">
        <v>10917</v>
      </c>
      <c r="B4482" s="861" t="s">
        <v>14101</v>
      </c>
      <c r="C4482" s="861" t="s">
        <v>1838</v>
      </c>
      <c r="D4482" s="862">
        <v>14.34</v>
      </c>
    </row>
    <row r="4483" spans="1:4">
      <c r="A4483" s="861">
        <v>21141</v>
      </c>
      <c r="B4483" s="861" t="s">
        <v>14102</v>
      </c>
      <c r="C4483" s="861" t="s">
        <v>1838</v>
      </c>
      <c r="D4483" s="862">
        <v>22.2</v>
      </c>
    </row>
    <row r="4484" spans="1:4">
      <c r="A4484" s="861">
        <v>39509</v>
      </c>
      <c r="B4484" s="861" t="s">
        <v>14103</v>
      </c>
      <c r="C4484" s="861" t="s">
        <v>1838</v>
      </c>
      <c r="D4484" s="862">
        <v>21.36</v>
      </c>
    </row>
    <row r="4485" spans="1:4">
      <c r="A4485" s="861">
        <v>44529</v>
      </c>
      <c r="B4485" s="861" t="s">
        <v>14104</v>
      </c>
      <c r="C4485" s="861" t="s">
        <v>1838</v>
      </c>
      <c r="D4485" s="862">
        <v>10.77</v>
      </c>
    </row>
    <row r="4486" spans="1:4">
      <c r="A4486" s="861">
        <v>7167</v>
      </c>
      <c r="B4486" s="861" t="s">
        <v>14105</v>
      </c>
      <c r="C4486" s="861" t="s">
        <v>1838</v>
      </c>
      <c r="D4486" s="862">
        <v>28.06</v>
      </c>
    </row>
    <row r="4487" spans="1:4">
      <c r="A4487" s="861">
        <v>10928</v>
      </c>
      <c r="B4487" s="861" t="s">
        <v>14106</v>
      </c>
      <c r="C4487" s="861" t="s">
        <v>1838</v>
      </c>
      <c r="D4487" s="862">
        <v>16.12</v>
      </c>
    </row>
    <row r="4488" spans="1:4">
      <c r="A4488" s="861">
        <v>10933</v>
      </c>
      <c r="B4488" s="861" t="s">
        <v>14107</v>
      </c>
      <c r="C4488" s="861" t="s">
        <v>1838</v>
      </c>
      <c r="D4488" s="862">
        <v>24.32</v>
      </c>
    </row>
    <row r="4489" spans="1:4">
      <c r="A4489" s="861">
        <v>7158</v>
      </c>
      <c r="B4489" s="861" t="s">
        <v>14108</v>
      </c>
      <c r="C4489" s="861" t="s">
        <v>1838</v>
      </c>
      <c r="D4489" s="862">
        <v>41.25</v>
      </c>
    </row>
    <row r="4490" spans="1:4">
      <c r="A4490" s="861">
        <v>10927</v>
      </c>
      <c r="B4490" s="861" t="s">
        <v>14109</v>
      </c>
      <c r="C4490" s="861" t="s">
        <v>1838</v>
      </c>
      <c r="D4490" s="862">
        <v>26.38</v>
      </c>
    </row>
    <row r="4491" spans="1:4">
      <c r="A4491" s="861">
        <v>7162</v>
      </c>
      <c r="B4491" s="861" t="s">
        <v>14110</v>
      </c>
      <c r="C4491" s="861" t="s">
        <v>1838</v>
      </c>
      <c r="D4491" s="862">
        <v>64.55</v>
      </c>
    </row>
    <row r="4492" spans="1:4">
      <c r="A4492" s="861">
        <v>10932</v>
      </c>
      <c r="B4492" s="861" t="s">
        <v>14111</v>
      </c>
      <c r="C4492" s="861" t="s">
        <v>1838</v>
      </c>
      <c r="D4492" s="862">
        <v>112.27</v>
      </c>
    </row>
    <row r="4493" spans="1:4">
      <c r="A4493" s="861">
        <v>10937</v>
      </c>
      <c r="B4493" s="861" t="s">
        <v>14112</v>
      </c>
      <c r="C4493" s="861" t="s">
        <v>1838</v>
      </c>
      <c r="D4493" s="862">
        <v>28.86</v>
      </c>
    </row>
    <row r="4494" spans="1:4">
      <c r="A4494" s="861">
        <v>10935</v>
      </c>
      <c r="B4494" s="861" t="s">
        <v>14113</v>
      </c>
      <c r="C4494" s="861" t="s">
        <v>1838</v>
      </c>
      <c r="D4494" s="862">
        <v>50.05</v>
      </c>
    </row>
    <row r="4495" spans="1:4">
      <c r="A4495" s="861">
        <v>10931</v>
      </c>
      <c r="B4495" s="861" t="s">
        <v>14114</v>
      </c>
      <c r="C4495" s="861" t="s">
        <v>1838</v>
      </c>
      <c r="D4495" s="862">
        <v>14.08</v>
      </c>
    </row>
    <row r="4496" spans="1:4">
      <c r="A4496" s="861">
        <v>7164</v>
      </c>
      <c r="B4496" s="861" t="s">
        <v>14115</v>
      </c>
      <c r="C4496" s="861" t="s">
        <v>1838</v>
      </c>
      <c r="D4496" s="862">
        <v>46.59</v>
      </c>
    </row>
    <row r="4497" spans="1:4">
      <c r="A4497" s="861">
        <v>36887</v>
      </c>
      <c r="B4497" s="861" t="s">
        <v>14116</v>
      </c>
      <c r="C4497" s="861" t="s">
        <v>1838</v>
      </c>
      <c r="D4497" s="862">
        <v>9.06</v>
      </c>
    </row>
    <row r="4498" spans="1:4">
      <c r="A4498" s="861">
        <v>34630</v>
      </c>
      <c r="B4498" s="861" t="s">
        <v>14117</v>
      </c>
      <c r="C4498" s="861" t="s">
        <v>1844</v>
      </c>
      <c r="D4498" s="862">
        <v>1101.52</v>
      </c>
    </row>
    <row r="4499" spans="1:4">
      <c r="A4499" s="861">
        <v>7161</v>
      </c>
      <c r="B4499" s="861" t="s">
        <v>14118</v>
      </c>
      <c r="C4499" s="861" t="s">
        <v>1838</v>
      </c>
      <c r="D4499" s="862">
        <v>5.8</v>
      </c>
    </row>
    <row r="4500" spans="1:4">
      <c r="A4500" s="861">
        <v>7170</v>
      </c>
      <c r="B4500" s="861" t="s">
        <v>14119</v>
      </c>
      <c r="C4500" s="861" t="s">
        <v>1838</v>
      </c>
      <c r="D4500" s="862">
        <v>2.19</v>
      </c>
    </row>
    <row r="4501" spans="1:4">
      <c r="A4501" s="861">
        <v>37524</v>
      </c>
      <c r="B4501" s="861" t="s">
        <v>14120</v>
      </c>
      <c r="C4501" s="861" t="s">
        <v>1925</v>
      </c>
      <c r="D4501" s="862">
        <v>2</v>
      </c>
    </row>
    <row r="4502" spans="1:4">
      <c r="A4502" s="861">
        <v>37525</v>
      </c>
      <c r="B4502" s="861" t="s">
        <v>14121</v>
      </c>
      <c r="C4502" s="861" t="s">
        <v>1925</v>
      </c>
      <c r="D4502" s="862">
        <v>2.73</v>
      </c>
    </row>
    <row r="4503" spans="1:4">
      <c r="A4503" s="861">
        <v>36789</v>
      </c>
      <c r="B4503" s="861" t="s">
        <v>14122</v>
      </c>
      <c r="C4503" s="861" t="s">
        <v>1844</v>
      </c>
      <c r="D4503" s="862">
        <v>2.77</v>
      </c>
    </row>
    <row r="4504" spans="1:4">
      <c r="A4504" s="861">
        <v>7173</v>
      </c>
      <c r="B4504" s="861" t="s">
        <v>14123</v>
      </c>
      <c r="C4504" s="861" t="s">
        <v>10121</v>
      </c>
      <c r="D4504" s="862">
        <v>1789.99</v>
      </c>
    </row>
    <row r="4505" spans="1:4">
      <c r="A4505" s="861">
        <v>7175</v>
      </c>
      <c r="B4505" s="861" t="s">
        <v>14124</v>
      </c>
      <c r="C4505" s="861" t="s">
        <v>1844</v>
      </c>
      <c r="D4505" s="862">
        <v>2.02</v>
      </c>
    </row>
    <row r="4506" spans="1:4">
      <c r="A4506" s="861">
        <v>40741</v>
      </c>
      <c r="B4506" s="861" t="s">
        <v>14125</v>
      </c>
      <c r="C4506" s="861" t="s">
        <v>1844</v>
      </c>
      <c r="D4506" s="862">
        <v>2.8</v>
      </c>
    </row>
    <row r="4507" spans="1:4">
      <c r="A4507" s="861">
        <v>7184</v>
      </c>
      <c r="B4507" s="861" t="s">
        <v>14126</v>
      </c>
      <c r="C4507" s="861" t="s">
        <v>1838</v>
      </c>
      <c r="D4507" s="862">
        <v>35.71</v>
      </c>
    </row>
    <row r="4508" spans="1:4">
      <c r="A4508" s="861">
        <v>34458</v>
      </c>
      <c r="B4508" s="861" t="s">
        <v>14127</v>
      </c>
      <c r="C4508" s="861" t="s">
        <v>1844</v>
      </c>
      <c r="D4508" s="862">
        <v>153.71</v>
      </c>
    </row>
    <row r="4509" spans="1:4">
      <c r="A4509" s="861">
        <v>34464</v>
      </c>
      <c r="B4509" s="861" t="s">
        <v>14128</v>
      </c>
      <c r="C4509" s="861" t="s">
        <v>1844</v>
      </c>
      <c r="D4509" s="862">
        <v>228.8</v>
      </c>
    </row>
    <row r="4510" spans="1:4">
      <c r="A4510" s="861">
        <v>34468</v>
      </c>
      <c r="B4510" s="861" t="s">
        <v>14129</v>
      </c>
      <c r="C4510" s="861" t="s">
        <v>1844</v>
      </c>
      <c r="D4510" s="862">
        <v>288.45999999999998</v>
      </c>
    </row>
    <row r="4511" spans="1:4">
      <c r="A4511" s="861">
        <v>34473</v>
      </c>
      <c r="B4511" s="861" t="s">
        <v>14130</v>
      </c>
      <c r="C4511" s="861" t="s">
        <v>1844</v>
      </c>
      <c r="D4511" s="862">
        <v>174.98</v>
      </c>
    </row>
    <row r="4512" spans="1:4">
      <c r="A4512" s="861">
        <v>34480</v>
      </c>
      <c r="B4512" s="861" t="s">
        <v>14131</v>
      </c>
      <c r="C4512" s="861" t="s">
        <v>1844</v>
      </c>
      <c r="D4512" s="862">
        <v>323.38</v>
      </c>
    </row>
    <row r="4513" spans="1:4">
      <c r="A4513" s="861">
        <v>34486</v>
      </c>
      <c r="B4513" s="861" t="s">
        <v>14132</v>
      </c>
      <c r="C4513" s="861" t="s">
        <v>1844</v>
      </c>
      <c r="D4513" s="862">
        <v>382.87</v>
      </c>
    </row>
    <row r="4514" spans="1:4">
      <c r="A4514" s="861">
        <v>7190</v>
      </c>
      <c r="B4514" s="861" t="s">
        <v>14133</v>
      </c>
      <c r="C4514" s="861" t="s">
        <v>1844</v>
      </c>
      <c r="D4514" s="862">
        <v>12.78</v>
      </c>
    </row>
    <row r="4515" spans="1:4">
      <c r="A4515" s="861">
        <v>34417</v>
      </c>
      <c r="B4515" s="861" t="s">
        <v>14134</v>
      </c>
      <c r="C4515" s="861" t="s">
        <v>1844</v>
      </c>
      <c r="D4515" s="862">
        <v>20.45</v>
      </c>
    </row>
    <row r="4516" spans="1:4">
      <c r="A4516" s="861">
        <v>7213</v>
      </c>
      <c r="B4516" s="861" t="s">
        <v>14135</v>
      </c>
      <c r="C4516" s="861" t="s">
        <v>1838</v>
      </c>
      <c r="D4516" s="862">
        <v>18.760000000000002</v>
      </c>
    </row>
    <row r="4517" spans="1:4">
      <c r="A4517" s="861">
        <v>7195</v>
      </c>
      <c r="B4517" s="861" t="s">
        <v>14136</v>
      </c>
      <c r="C4517" s="861" t="s">
        <v>1844</v>
      </c>
      <c r="D4517" s="862">
        <v>55.08</v>
      </c>
    </row>
    <row r="4518" spans="1:4">
      <c r="A4518" s="861">
        <v>7186</v>
      </c>
      <c r="B4518" s="861" t="s">
        <v>14137</v>
      </c>
      <c r="C4518" s="861" t="s">
        <v>1844</v>
      </c>
      <c r="D4518" s="862">
        <v>60</v>
      </c>
    </row>
    <row r="4519" spans="1:4">
      <c r="A4519" s="861">
        <v>7194</v>
      </c>
      <c r="B4519" s="861" t="s">
        <v>14138</v>
      </c>
      <c r="C4519" s="861" t="s">
        <v>1838</v>
      </c>
      <c r="D4519" s="862">
        <v>27.66</v>
      </c>
    </row>
    <row r="4520" spans="1:4">
      <c r="A4520" s="861">
        <v>7197</v>
      </c>
      <c r="B4520" s="861" t="s">
        <v>14139</v>
      </c>
      <c r="C4520" s="861" t="s">
        <v>1844</v>
      </c>
      <c r="D4520" s="862">
        <v>116.76</v>
      </c>
    </row>
    <row r="4521" spans="1:4">
      <c r="A4521" s="861">
        <v>7192</v>
      </c>
      <c r="B4521" s="861" t="s">
        <v>14140</v>
      </c>
      <c r="C4521" s="861" t="s">
        <v>1844</v>
      </c>
      <c r="D4521" s="862">
        <v>104.61</v>
      </c>
    </row>
    <row r="4522" spans="1:4">
      <c r="A4522" s="861">
        <v>7193</v>
      </c>
      <c r="B4522" s="861" t="s">
        <v>14141</v>
      </c>
      <c r="C4522" s="861" t="s">
        <v>1844</v>
      </c>
      <c r="D4522" s="862">
        <v>117.77</v>
      </c>
    </row>
    <row r="4523" spans="1:4">
      <c r="A4523" s="861">
        <v>7189</v>
      </c>
      <c r="B4523" s="861" t="s">
        <v>14142</v>
      </c>
      <c r="C4523" s="861" t="s">
        <v>1844</v>
      </c>
      <c r="D4523" s="862">
        <v>136.86000000000001</v>
      </c>
    </row>
    <row r="4524" spans="1:4">
      <c r="A4524" s="861">
        <v>34402</v>
      </c>
      <c r="B4524" s="861" t="s">
        <v>14143</v>
      </c>
      <c r="C4524" s="861" t="s">
        <v>1844</v>
      </c>
      <c r="D4524" s="862">
        <v>193.22</v>
      </c>
    </row>
    <row r="4525" spans="1:4">
      <c r="A4525" s="861">
        <v>7245</v>
      </c>
      <c r="B4525" s="861" t="s">
        <v>14144</v>
      </c>
      <c r="C4525" s="861" t="s">
        <v>1844</v>
      </c>
      <c r="D4525" s="862">
        <v>43.76</v>
      </c>
    </row>
    <row r="4526" spans="1:4">
      <c r="A4526" s="861">
        <v>34425</v>
      </c>
      <c r="B4526" s="861" t="s">
        <v>14145</v>
      </c>
      <c r="C4526" s="861" t="s">
        <v>1844</v>
      </c>
      <c r="D4526" s="862">
        <v>124.12</v>
      </c>
    </row>
    <row r="4527" spans="1:4">
      <c r="A4527" s="861">
        <v>7223</v>
      </c>
      <c r="B4527" s="861" t="s">
        <v>14146</v>
      </c>
      <c r="C4527" s="861" t="s">
        <v>1844</v>
      </c>
      <c r="D4527" s="862">
        <v>138.32</v>
      </c>
    </row>
    <row r="4528" spans="1:4">
      <c r="A4528" s="861">
        <v>7234</v>
      </c>
      <c r="B4528" s="861" t="s">
        <v>14147</v>
      </c>
      <c r="C4528" s="861" t="s">
        <v>1844</v>
      </c>
      <c r="D4528" s="862">
        <v>208.73</v>
      </c>
    </row>
    <row r="4529" spans="1:4">
      <c r="A4529" s="861">
        <v>7224</v>
      </c>
      <c r="B4529" s="861" t="s">
        <v>14148</v>
      </c>
      <c r="C4529" s="861" t="s">
        <v>1844</v>
      </c>
      <c r="D4529" s="862">
        <v>254.29</v>
      </c>
    </row>
    <row r="4530" spans="1:4">
      <c r="A4530" s="861">
        <v>7225</v>
      </c>
      <c r="B4530" s="861" t="s">
        <v>14149</v>
      </c>
      <c r="C4530" s="861" t="s">
        <v>1844</v>
      </c>
      <c r="D4530" s="862">
        <v>272.67</v>
      </c>
    </row>
    <row r="4531" spans="1:4">
      <c r="A4531" s="861">
        <v>7226</v>
      </c>
      <c r="B4531" s="861" t="s">
        <v>14150</v>
      </c>
      <c r="C4531" s="861" t="s">
        <v>1844</v>
      </c>
      <c r="D4531" s="862">
        <v>290.97000000000003</v>
      </c>
    </row>
    <row r="4532" spans="1:4">
      <c r="A4532" s="861">
        <v>7227</v>
      </c>
      <c r="B4532" s="861" t="s">
        <v>14151</v>
      </c>
      <c r="C4532" s="861" t="s">
        <v>1844</v>
      </c>
      <c r="D4532" s="862">
        <v>331.2</v>
      </c>
    </row>
    <row r="4533" spans="1:4">
      <c r="A4533" s="861">
        <v>7212</v>
      </c>
      <c r="B4533" s="861" t="s">
        <v>14152</v>
      </c>
      <c r="C4533" s="861" t="s">
        <v>1844</v>
      </c>
      <c r="D4533" s="862">
        <v>363.91</v>
      </c>
    </row>
    <row r="4534" spans="1:4">
      <c r="A4534" s="861">
        <v>7229</v>
      </c>
      <c r="B4534" s="861" t="s">
        <v>14153</v>
      </c>
      <c r="C4534" s="861" t="s">
        <v>1844</v>
      </c>
      <c r="D4534" s="862">
        <v>230.67</v>
      </c>
    </row>
    <row r="4535" spans="1:4">
      <c r="A4535" s="861">
        <v>7230</v>
      </c>
      <c r="B4535" s="861" t="s">
        <v>14154</v>
      </c>
      <c r="C4535" s="861" t="s">
        <v>1844</v>
      </c>
      <c r="D4535" s="862">
        <v>384.02</v>
      </c>
    </row>
    <row r="4536" spans="1:4">
      <c r="A4536" s="861">
        <v>7231</v>
      </c>
      <c r="B4536" s="861" t="s">
        <v>14155</v>
      </c>
      <c r="C4536" s="861" t="s">
        <v>1844</v>
      </c>
      <c r="D4536" s="862">
        <v>544.77</v>
      </c>
    </row>
    <row r="4537" spans="1:4">
      <c r="A4537" s="861">
        <v>7220</v>
      </c>
      <c r="B4537" s="861" t="s">
        <v>14156</v>
      </c>
      <c r="C4537" s="861" t="s">
        <v>1844</v>
      </c>
      <c r="D4537" s="862">
        <v>672.46</v>
      </c>
    </row>
    <row r="4538" spans="1:4">
      <c r="A4538" s="861">
        <v>34447</v>
      </c>
      <c r="B4538" s="861" t="s">
        <v>14157</v>
      </c>
      <c r="C4538" s="861" t="s">
        <v>1844</v>
      </c>
      <c r="D4538" s="862">
        <v>751.91</v>
      </c>
    </row>
    <row r="4539" spans="1:4">
      <c r="A4539" s="861">
        <v>7233</v>
      </c>
      <c r="B4539" s="861" t="s">
        <v>14158</v>
      </c>
      <c r="C4539" s="861" t="s">
        <v>1844</v>
      </c>
      <c r="D4539" s="862">
        <v>862.56</v>
      </c>
    </row>
    <row r="4540" spans="1:4">
      <c r="A4540" s="861">
        <v>40740</v>
      </c>
      <c r="B4540" s="861" t="s">
        <v>14159</v>
      </c>
      <c r="C4540" s="861" t="s">
        <v>1838</v>
      </c>
      <c r="D4540" s="862">
        <v>186.97</v>
      </c>
    </row>
    <row r="4541" spans="1:4">
      <c r="A4541" s="861">
        <v>25007</v>
      </c>
      <c r="B4541" s="861" t="s">
        <v>14160</v>
      </c>
      <c r="C4541" s="861" t="s">
        <v>1838</v>
      </c>
      <c r="D4541" s="862">
        <v>53.5</v>
      </c>
    </row>
    <row r="4542" spans="1:4">
      <c r="A4542" s="861">
        <v>43071</v>
      </c>
      <c r="B4542" s="861" t="s">
        <v>14161</v>
      </c>
      <c r="C4542" s="861" t="s">
        <v>1838</v>
      </c>
      <c r="D4542" s="862">
        <v>210.52</v>
      </c>
    </row>
    <row r="4543" spans="1:4">
      <c r="A4543" s="861">
        <v>39520</v>
      </c>
      <c r="B4543" s="861" t="s">
        <v>14162</v>
      </c>
      <c r="C4543" s="861" t="s">
        <v>1838</v>
      </c>
      <c r="D4543" s="862">
        <v>171.75</v>
      </c>
    </row>
    <row r="4544" spans="1:4">
      <c r="A4544" s="861">
        <v>39521</v>
      </c>
      <c r="B4544" s="861" t="s">
        <v>14163</v>
      </c>
      <c r="C4544" s="861" t="s">
        <v>1838</v>
      </c>
      <c r="D4544" s="862">
        <v>177.36</v>
      </c>
    </row>
    <row r="4545" spans="1:4">
      <c r="A4545" s="861">
        <v>39522</v>
      </c>
      <c r="B4545" s="861" t="s">
        <v>14164</v>
      </c>
      <c r="C4545" s="861" t="s">
        <v>1838</v>
      </c>
      <c r="D4545" s="862">
        <v>183.15</v>
      </c>
    </row>
    <row r="4546" spans="1:4">
      <c r="A4546" s="861">
        <v>7243</v>
      </c>
      <c r="B4546" s="861" t="s">
        <v>14165</v>
      </c>
      <c r="C4546" s="861" t="s">
        <v>1838</v>
      </c>
      <c r="D4546" s="862">
        <v>55.9</v>
      </c>
    </row>
    <row r="4547" spans="1:4">
      <c r="A4547" s="861">
        <v>11067</v>
      </c>
      <c r="B4547" s="861" t="s">
        <v>14166</v>
      </c>
      <c r="C4547" s="861" t="s">
        <v>1844</v>
      </c>
      <c r="D4547" s="862">
        <v>464.52</v>
      </c>
    </row>
    <row r="4548" spans="1:4">
      <c r="A4548" s="861">
        <v>11068</v>
      </c>
      <c r="B4548" s="861" t="s">
        <v>14167</v>
      </c>
      <c r="C4548" s="861" t="s">
        <v>1844</v>
      </c>
      <c r="D4548" s="862">
        <v>586.85</v>
      </c>
    </row>
    <row r="4549" spans="1:4">
      <c r="A4549" s="861">
        <v>7246</v>
      </c>
      <c r="B4549" s="861" t="s">
        <v>14168</v>
      </c>
      <c r="C4549" s="861" t="s">
        <v>1844</v>
      </c>
      <c r="D4549" s="862">
        <v>48.32</v>
      </c>
    </row>
    <row r="4550" spans="1:4">
      <c r="A4550" s="861">
        <v>12869</v>
      </c>
      <c r="B4550" s="861" t="s">
        <v>14169</v>
      </c>
      <c r="C4550" s="861" t="s">
        <v>9784</v>
      </c>
      <c r="D4550" s="862">
        <v>14.98</v>
      </c>
    </row>
    <row r="4551" spans="1:4">
      <c r="A4551" s="861">
        <v>41097</v>
      </c>
      <c r="B4551" s="861" t="s">
        <v>14170</v>
      </c>
      <c r="C4551" s="861" t="s">
        <v>9786</v>
      </c>
      <c r="D4551" s="862">
        <v>2647.27</v>
      </c>
    </row>
    <row r="4552" spans="1:4">
      <c r="A4552" s="861">
        <v>1574</v>
      </c>
      <c r="B4552" s="861" t="s">
        <v>14171</v>
      </c>
      <c r="C4552" s="861" t="s">
        <v>1844</v>
      </c>
      <c r="D4552" s="862">
        <v>1.48</v>
      </c>
    </row>
    <row r="4553" spans="1:4">
      <c r="A4553" s="861">
        <v>1581</v>
      </c>
      <c r="B4553" s="861" t="s">
        <v>14172</v>
      </c>
      <c r="C4553" s="861" t="s">
        <v>1844</v>
      </c>
      <c r="D4553" s="862">
        <v>10.27</v>
      </c>
    </row>
    <row r="4554" spans="1:4">
      <c r="A4554" s="861">
        <v>1575</v>
      </c>
      <c r="B4554" s="861" t="s">
        <v>14173</v>
      </c>
      <c r="C4554" s="861" t="s">
        <v>1844</v>
      </c>
      <c r="D4554" s="862">
        <v>1.75</v>
      </c>
    </row>
    <row r="4555" spans="1:4">
      <c r="A4555" s="861">
        <v>1570</v>
      </c>
      <c r="B4555" s="861" t="s">
        <v>14174</v>
      </c>
      <c r="C4555" s="861" t="s">
        <v>1844</v>
      </c>
      <c r="D4555" s="862">
        <v>0.88</v>
      </c>
    </row>
    <row r="4556" spans="1:4">
      <c r="A4556" s="861">
        <v>1576</v>
      </c>
      <c r="B4556" s="861" t="s">
        <v>14175</v>
      </c>
      <c r="C4556" s="861" t="s">
        <v>1844</v>
      </c>
      <c r="D4556" s="862">
        <v>2.4300000000000002</v>
      </c>
    </row>
    <row r="4557" spans="1:4">
      <c r="A4557" s="861">
        <v>1577</v>
      </c>
      <c r="B4557" s="861" t="s">
        <v>14176</v>
      </c>
      <c r="C4557" s="861" t="s">
        <v>1844</v>
      </c>
      <c r="D4557" s="862">
        <v>2.74</v>
      </c>
    </row>
    <row r="4558" spans="1:4">
      <c r="A4558" s="861">
        <v>1571</v>
      </c>
      <c r="B4558" s="861" t="s">
        <v>14177</v>
      </c>
      <c r="C4558" s="861" t="s">
        <v>1844</v>
      </c>
      <c r="D4558" s="862">
        <v>1.1499999999999999</v>
      </c>
    </row>
    <row r="4559" spans="1:4">
      <c r="A4559" s="861">
        <v>1578</v>
      </c>
      <c r="B4559" s="861" t="s">
        <v>14178</v>
      </c>
      <c r="C4559" s="861" t="s">
        <v>1844</v>
      </c>
      <c r="D4559" s="862">
        <v>4.75</v>
      </c>
    </row>
    <row r="4560" spans="1:4">
      <c r="A4560" s="861">
        <v>1573</v>
      </c>
      <c r="B4560" s="861" t="s">
        <v>14179</v>
      </c>
      <c r="C4560" s="861" t="s">
        <v>1844</v>
      </c>
      <c r="D4560" s="862">
        <v>1.37</v>
      </c>
    </row>
    <row r="4561" spans="1:4">
      <c r="A4561" s="861">
        <v>1579</v>
      </c>
      <c r="B4561" s="861" t="s">
        <v>14180</v>
      </c>
      <c r="C4561" s="861" t="s">
        <v>1844</v>
      </c>
      <c r="D4561" s="862">
        <v>5.93</v>
      </c>
    </row>
    <row r="4562" spans="1:4">
      <c r="A4562" s="861">
        <v>1580</v>
      </c>
      <c r="B4562" s="861" t="s">
        <v>14181</v>
      </c>
      <c r="C4562" s="861" t="s">
        <v>1844</v>
      </c>
      <c r="D4562" s="862">
        <v>7.3</v>
      </c>
    </row>
    <row r="4563" spans="1:4">
      <c r="A4563" s="861">
        <v>39321</v>
      </c>
      <c r="B4563" s="861" t="s">
        <v>14182</v>
      </c>
      <c r="C4563" s="861" t="s">
        <v>1844</v>
      </c>
      <c r="D4563" s="862">
        <v>18.809999999999999</v>
      </c>
    </row>
    <row r="4564" spans="1:4">
      <c r="A4564" s="861">
        <v>39319</v>
      </c>
      <c r="B4564" s="861" t="s">
        <v>14183</v>
      </c>
      <c r="C4564" s="861" t="s">
        <v>1844</v>
      </c>
      <c r="D4564" s="862">
        <v>7.35</v>
      </c>
    </row>
    <row r="4565" spans="1:4">
      <c r="A4565" s="861">
        <v>39320</v>
      </c>
      <c r="B4565" s="861" t="s">
        <v>14184</v>
      </c>
      <c r="C4565" s="861" t="s">
        <v>1844</v>
      </c>
      <c r="D4565" s="862">
        <v>12.21</v>
      </c>
    </row>
    <row r="4566" spans="1:4">
      <c r="A4566" s="861">
        <v>1591</v>
      </c>
      <c r="B4566" s="861" t="s">
        <v>14185</v>
      </c>
      <c r="C4566" s="861" t="s">
        <v>1844</v>
      </c>
      <c r="D4566" s="862">
        <v>22.64</v>
      </c>
    </row>
    <row r="4567" spans="1:4">
      <c r="A4567" s="861">
        <v>1547</v>
      </c>
      <c r="B4567" s="861" t="s">
        <v>14186</v>
      </c>
      <c r="C4567" s="861" t="s">
        <v>1844</v>
      </c>
      <c r="D4567" s="862">
        <v>118.65</v>
      </c>
    </row>
    <row r="4568" spans="1:4">
      <c r="A4568" s="861">
        <v>38196</v>
      </c>
      <c r="B4568" s="861" t="s">
        <v>14187</v>
      </c>
      <c r="C4568" s="861" t="s">
        <v>1844</v>
      </c>
      <c r="D4568" s="862">
        <v>23.11</v>
      </c>
    </row>
    <row r="4569" spans="1:4">
      <c r="A4569" s="861">
        <v>1543</v>
      </c>
      <c r="B4569" s="861" t="s">
        <v>14188</v>
      </c>
      <c r="C4569" s="861" t="s">
        <v>1844</v>
      </c>
      <c r="D4569" s="862">
        <v>24.56</v>
      </c>
    </row>
    <row r="4570" spans="1:4">
      <c r="A4570" s="861">
        <v>1585</v>
      </c>
      <c r="B4570" s="861" t="s">
        <v>14189</v>
      </c>
      <c r="C4570" s="861" t="s">
        <v>1844</v>
      </c>
      <c r="D4570" s="862">
        <v>4.75</v>
      </c>
    </row>
    <row r="4571" spans="1:4">
      <c r="A4571" s="861">
        <v>1593</v>
      </c>
      <c r="B4571" s="861" t="s">
        <v>14190</v>
      </c>
      <c r="C4571" s="861" t="s">
        <v>1844</v>
      </c>
      <c r="D4571" s="862">
        <v>25.25</v>
      </c>
    </row>
    <row r="4572" spans="1:4">
      <c r="A4572" s="861">
        <v>11838</v>
      </c>
      <c r="B4572" s="861" t="s">
        <v>14191</v>
      </c>
      <c r="C4572" s="861" t="s">
        <v>1844</v>
      </c>
      <c r="D4572" s="862">
        <v>33.32</v>
      </c>
    </row>
    <row r="4573" spans="1:4">
      <c r="A4573" s="861">
        <v>1594</v>
      </c>
      <c r="B4573" s="861" t="s">
        <v>14192</v>
      </c>
      <c r="C4573" s="861" t="s">
        <v>1844</v>
      </c>
      <c r="D4573" s="862">
        <v>33.69</v>
      </c>
    </row>
    <row r="4574" spans="1:4">
      <c r="A4574" s="861">
        <v>1586</v>
      </c>
      <c r="B4574" s="861" t="s">
        <v>14193</v>
      </c>
      <c r="C4574" s="861" t="s">
        <v>1844</v>
      </c>
      <c r="D4574" s="862">
        <v>6.02</v>
      </c>
    </row>
    <row r="4575" spans="1:4">
      <c r="A4575" s="861">
        <v>11839</v>
      </c>
      <c r="B4575" s="861" t="s">
        <v>14194</v>
      </c>
      <c r="C4575" s="861" t="s">
        <v>1844</v>
      </c>
      <c r="D4575" s="862">
        <v>48.49</v>
      </c>
    </row>
    <row r="4576" spans="1:4">
      <c r="A4576" s="861">
        <v>1587</v>
      </c>
      <c r="B4576" s="861" t="s">
        <v>14195</v>
      </c>
      <c r="C4576" s="861" t="s">
        <v>1844</v>
      </c>
      <c r="D4576" s="862">
        <v>6.13</v>
      </c>
    </row>
    <row r="4577" spans="1:4">
      <c r="A4577" s="861">
        <v>1545</v>
      </c>
      <c r="B4577" s="861" t="s">
        <v>14196</v>
      </c>
      <c r="C4577" s="861" t="s">
        <v>1844</v>
      </c>
      <c r="D4577" s="862">
        <v>58.18</v>
      </c>
    </row>
    <row r="4578" spans="1:4">
      <c r="A4578" s="861">
        <v>1588</v>
      </c>
      <c r="B4578" s="861" t="s">
        <v>14197</v>
      </c>
      <c r="C4578" s="861" t="s">
        <v>1844</v>
      </c>
      <c r="D4578" s="862">
        <v>8.41</v>
      </c>
    </row>
    <row r="4579" spans="1:4">
      <c r="A4579" s="861">
        <v>1535</v>
      </c>
      <c r="B4579" s="861" t="s">
        <v>14198</v>
      </c>
      <c r="C4579" s="861" t="s">
        <v>1844</v>
      </c>
      <c r="D4579" s="862">
        <v>4.84</v>
      </c>
    </row>
    <row r="4580" spans="1:4">
      <c r="A4580" s="861">
        <v>1589</v>
      </c>
      <c r="B4580" s="861" t="s">
        <v>14199</v>
      </c>
      <c r="C4580" s="861" t="s">
        <v>1844</v>
      </c>
      <c r="D4580" s="862">
        <v>8.67</v>
      </c>
    </row>
    <row r="4581" spans="1:4">
      <c r="A4581" s="861">
        <v>1546</v>
      </c>
      <c r="B4581" s="861" t="s">
        <v>14200</v>
      </c>
      <c r="C4581" s="861" t="s">
        <v>1844</v>
      </c>
      <c r="D4581" s="862">
        <v>98.19</v>
      </c>
    </row>
    <row r="4582" spans="1:4">
      <c r="A4582" s="861">
        <v>1590</v>
      </c>
      <c r="B4582" s="861" t="s">
        <v>14201</v>
      </c>
      <c r="C4582" s="861" t="s">
        <v>1844</v>
      </c>
      <c r="D4582" s="862">
        <v>15.27</v>
      </c>
    </row>
    <row r="4583" spans="1:4">
      <c r="A4583" s="861">
        <v>1542</v>
      </c>
      <c r="B4583" s="861" t="s">
        <v>14202</v>
      </c>
      <c r="C4583" s="861" t="s">
        <v>1844</v>
      </c>
      <c r="D4583" s="862">
        <v>20.23</v>
      </c>
    </row>
    <row r="4584" spans="1:4">
      <c r="A4584" s="861">
        <v>38415</v>
      </c>
      <c r="B4584" s="861" t="s">
        <v>14203</v>
      </c>
      <c r="C4584" s="861" t="s">
        <v>1844</v>
      </c>
      <c r="D4584" s="862">
        <v>1183.8800000000001</v>
      </c>
    </row>
    <row r="4585" spans="1:4">
      <c r="A4585" s="861">
        <v>38414</v>
      </c>
      <c r="B4585" s="861" t="s">
        <v>14204</v>
      </c>
      <c r="C4585" s="861" t="s">
        <v>1844</v>
      </c>
      <c r="D4585" s="862">
        <v>1661.59</v>
      </c>
    </row>
    <row r="4586" spans="1:4">
      <c r="A4586" s="861">
        <v>38128</v>
      </c>
      <c r="B4586" s="861" t="s">
        <v>14205</v>
      </c>
      <c r="C4586" s="861" t="s">
        <v>9671</v>
      </c>
      <c r="D4586" s="862">
        <v>0.67</v>
      </c>
    </row>
    <row r="4587" spans="1:4">
      <c r="A4587" s="861">
        <v>7253</v>
      </c>
      <c r="B4587" s="861" t="s">
        <v>14206</v>
      </c>
      <c r="C4587" s="861" t="s">
        <v>2050</v>
      </c>
      <c r="D4587" s="862">
        <v>143.57</v>
      </c>
    </row>
    <row r="4588" spans="1:4">
      <c r="A4588" s="861">
        <v>4806</v>
      </c>
      <c r="B4588" s="861" t="s">
        <v>14207</v>
      </c>
      <c r="C4588" s="861" t="s">
        <v>1925</v>
      </c>
      <c r="D4588" s="862">
        <v>15.24</v>
      </c>
    </row>
    <row r="4589" spans="1:4">
      <c r="A4589" s="861">
        <v>34401</v>
      </c>
      <c r="B4589" s="861" t="s">
        <v>14208</v>
      </c>
      <c r="C4589" s="861" t="s">
        <v>1844</v>
      </c>
      <c r="D4589" s="862">
        <v>2.1800000000000002</v>
      </c>
    </row>
    <row r="4590" spans="1:4">
      <c r="A4590" s="861">
        <v>7260</v>
      </c>
      <c r="B4590" s="861" t="s">
        <v>14209</v>
      </c>
      <c r="C4590" s="861" t="s">
        <v>1844</v>
      </c>
      <c r="D4590" s="862">
        <v>1.93</v>
      </c>
    </row>
    <row r="4591" spans="1:4">
      <c r="A4591" s="861">
        <v>7256</v>
      </c>
      <c r="B4591" s="861" t="s">
        <v>14210</v>
      </c>
      <c r="C4591" s="861" t="s">
        <v>1844</v>
      </c>
      <c r="D4591" s="862">
        <v>1.91</v>
      </c>
    </row>
    <row r="4592" spans="1:4">
      <c r="A4592" s="861">
        <v>7258</v>
      </c>
      <c r="B4592" s="861" t="s">
        <v>14211</v>
      </c>
      <c r="C4592" s="861" t="s">
        <v>1844</v>
      </c>
      <c r="D4592" s="862">
        <v>0.79</v>
      </c>
    </row>
    <row r="4593" spans="1:4">
      <c r="A4593" s="861">
        <v>34400</v>
      </c>
      <c r="B4593" s="861" t="s">
        <v>14212</v>
      </c>
      <c r="C4593" s="861" t="s">
        <v>1844</v>
      </c>
      <c r="D4593" s="862">
        <v>3.36</v>
      </c>
    </row>
    <row r="4594" spans="1:4">
      <c r="A4594" s="861">
        <v>10617</v>
      </c>
      <c r="B4594" s="861" t="s">
        <v>14213</v>
      </c>
      <c r="C4594" s="861" t="s">
        <v>1844</v>
      </c>
      <c r="D4594" s="862">
        <v>6.42</v>
      </c>
    </row>
    <row r="4595" spans="1:4">
      <c r="A4595" s="861">
        <v>7274</v>
      </c>
      <c r="B4595" s="861" t="s">
        <v>14214</v>
      </c>
      <c r="C4595" s="861" t="s">
        <v>1844</v>
      </c>
      <c r="D4595" s="862">
        <v>67.31</v>
      </c>
    </row>
    <row r="4596" spans="1:4">
      <c r="A4596" s="861">
        <v>11663</v>
      </c>
      <c r="B4596" s="861" t="s">
        <v>14215</v>
      </c>
      <c r="C4596" s="861" t="s">
        <v>1844</v>
      </c>
      <c r="D4596" s="862">
        <v>553.67999999999995</v>
      </c>
    </row>
    <row r="4597" spans="1:4">
      <c r="A4597" s="861">
        <v>154</v>
      </c>
      <c r="B4597" s="861" t="s">
        <v>14216</v>
      </c>
      <c r="C4597" s="861" t="s">
        <v>9673</v>
      </c>
      <c r="D4597" s="862">
        <v>55.05</v>
      </c>
    </row>
    <row r="4598" spans="1:4">
      <c r="A4598" s="861">
        <v>38121</v>
      </c>
      <c r="B4598" s="861" t="s">
        <v>14217</v>
      </c>
      <c r="C4598" s="861" t="s">
        <v>9673</v>
      </c>
      <c r="D4598" s="862">
        <v>7.9</v>
      </c>
    </row>
    <row r="4599" spans="1:4">
      <c r="A4599" s="861">
        <v>43776</v>
      </c>
      <c r="B4599" s="861" t="s">
        <v>14218</v>
      </c>
      <c r="C4599" s="861" t="s">
        <v>9673</v>
      </c>
      <c r="D4599" s="862">
        <v>19.14</v>
      </c>
    </row>
    <row r="4600" spans="1:4">
      <c r="A4600" s="861">
        <v>7343</v>
      </c>
      <c r="B4600" s="861" t="s">
        <v>14219</v>
      </c>
      <c r="C4600" s="861" t="s">
        <v>9673</v>
      </c>
      <c r="D4600" s="862">
        <v>6.99</v>
      </c>
    </row>
    <row r="4601" spans="1:4">
      <c r="A4601" s="861">
        <v>7348</v>
      </c>
      <c r="B4601" s="861" t="s">
        <v>14220</v>
      </c>
      <c r="C4601" s="861" t="s">
        <v>9673</v>
      </c>
      <c r="D4601" s="862">
        <v>14.72</v>
      </c>
    </row>
    <row r="4602" spans="1:4">
      <c r="A4602" s="861">
        <v>7313</v>
      </c>
      <c r="B4602" s="861" t="s">
        <v>14221</v>
      </c>
      <c r="C4602" s="861" t="s">
        <v>9673</v>
      </c>
      <c r="D4602" s="862">
        <v>36.57</v>
      </c>
    </row>
    <row r="4603" spans="1:4">
      <c r="A4603" s="861">
        <v>7319</v>
      </c>
      <c r="B4603" s="861" t="s">
        <v>14222</v>
      </c>
      <c r="C4603" s="861" t="s">
        <v>9673</v>
      </c>
      <c r="D4603" s="862">
        <v>20.93</v>
      </c>
    </row>
    <row r="4604" spans="1:4">
      <c r="A4604" s="861">
        <v>7314</v>
      </c>
      <c r="B4604" s="861" t="s">
        <v>14223</v>
      </c>
      <c r="C4604" s="861" t="s">
        <v>9673</v>
      </c>
      <c r="D4604" s="862">
        <v>31.29</v>
      </c>
    </row>
    <row r="4605" spans="1:4">
      <c r="A4605" s="861">
        <v>7304</v>
      </c>
      <c r="B4605" s="861" t="s">
        <v>14224</v>
      </c>
      <c r="C4605" s="861" t="s">
        <v>9673</v>
      </c>
      <c r="D4605" s="862">
        <v>56.73</v>
      </c>
    </row>
    <row r="4606" spans="1:4">
      <c r="A4606" s="861">
        <v>43649</v>
      </c>
      <c r="B4606" s="861" t="s">
        <v>14225</v>
      </c>
      <c r="C4606" s="861" t="s">
        <v>9673</v>
      </c>
      <c r="D4606" s="862">
        <v>29.34</v>
      </c>
    </row>
    <row r="4607" spans="1:4">
      <c r="A4607" s="861">
        <v>43650</v>
      </c>
      <c r="B4607" s="861" t="s">
        <v>14226</v>
      </c>
      <c r="C4607" s="861" t="s">
        <v>9673</v>
      </c>
      <c r="D4607" s="862">
        <v>27.73</v>
      </c>
    </row>
    <row r="4608" spans="1:4">
      <c r="A4608" s="861">
        <v>7311</v>
      </c>
      <c r="B4608" s="861" t="s">
        <v>14227</v>
      </c>
      <c r="C4608" s="861" t="s">
        <v>9673</v>
      </c>
      <c r="D4608" s="862">
        <v>28.4</v>
      </c>
    </row>
    <row r="4609" spans="1:4">
      <c r="A4609" s="861">
        <v>7292</v>
      </c>
      <c r="B4609" s="861" t="s">
        <v>14228</v>
      </c>
      <c r="C4609" s="861" t="s">
        <v>9673</v>
      </c>
      <c r="D4609" s="862">
        <v>27.5</v>
      </c>
    </row>
    <row r="4610" spans="1:4">
      <c r="A4610" s="861">
        <v>7293</v>
      </c>
      <c r="B4610" s="861" t="s">
        <v>14229</v>
      </c>
      <c r="C4610" s="861" t="s">
        <v>9673</v>
      </c>
      <c r="D4610" s="862">
        <v>30.42</v>
      </c>
    </row>
    <row r="4611" spans="1:4">
      <c r="A4611" s="861">
        <v>7306</v>
      </c>
      <c r="B4611" s="861" t="s">
        <v>14230</v>
      </c>
      <c r="C4611" s="861" t="s">
        <v>9673</v>
      </c>
      <c r="D4611" s="862">
        <v>33.57</v>
      </c>
    </row>
    <row r="4612" spans="1:4">
      <c r="A4612" s="861">
        <v>7288</v>
      </c>
      <c r="B4612" s="861" t="s">
        <v>14231</v>
      </c>
      <c r="C4612" s="861" t="s">
        <v>9673</v>
      </c>
      <c r="D4612" s="862">
        <v>27.88</v>
      </c>
    </row>
    <row r="4613" spans="1:4">
      <c r="A4613" s="861">
        <v>43625</v>
      </c>
      <c r="B4613" s="861" t="s">
        <v>14232</v>
      </c>
      <c r="C4613" s="861" t="s">
        <v>9673</v>
      </c>
      <c r="D4613" s="862">
        <v>22.51</v>
      </c>
    </row>
    <row r="4614" spans="1:4">
      <c r="A4614" s="861">
        <v>43647</v>
      </c>
      <c r="B4614" s="861" t="s">
        <v>14233</v>
      </c>
      <c r="C4614" s="861" t="s">
        <v>9673</v>
      </c>
      <c r="D4614" s="862">
        <v>20.440000000000001</v>
      </c>
    </row>
    <row r="4615" spans="1:4">
      <c r="A4615" s="861">
        <v>43648</v>
      </c>
      <c r="B4615" s="861" t="s">
        <v>14234</v>
      </c>
      <c r="C4615" s="861" t="s">
        <v>9673</v>
      </c>
      <c r="D4615" s="862">
        <v>19.73</v>
      </c>
    </row>
    <row r="4616" spans="1:4">
      <c r="A4616" s="861">
        <v>35693</v>
      </c>
      <c r="B4616" s="861" t="s">
        <v>14235</v>
      </c>
      <c r="C4616" s="861" t="s">
        <v>9673</v>
      </c>
      <c r="D4616" s="862">
        <v>9.15</v>
      </c>
    </row>
    <row r="4617" spans="1:4">
      <c r="A4617" s="861">
        <v>7356</v>
      </c>
      <c r="B4617" s="861" t="s">
        <v>14236</v>
      </c>
      <c r="C4617" s="861" t="s">
        <v>9673</v>
      </c>
      <c r="D4617" s="862">
        <v>21.95</v>
      </c>
    </row>
    <row r="4618" spans="1:4">
      <c r="A4618" s="861">
        <v>35692</v>
      </c>
      <c r="B4618" s="861" t="s">
        <v>14237</v>
      </c>
      <c r="C4618" s="861" t="s">
        <v>9673</v>
      </c>
      <c r="D4618" s="862">
        <v>14.36</v>
      </c>
    </row>
    <row r="4619" spans="1:4">
      <c r="A4619" s="861">
        <v>43624</v>
      </c>
      <c r="B4619" s="861" t="s">
        <v>14238</v>
      </c>
      <c r="C4619" s="861" t="s">
        <v>9673</v>
      </c>
      <c r="D4619" s="862">
        <v>26.75</v>
      </c>
    </row>
    <row r="4620" spans="1:4">
      <c r="A4620" s="861">
        <v>7342</v>
      </c>
      <c r="B4620" s="861" t="s">
        <v>14239</v>
      </c>
      <c r="C4620" s="861" t="s">
        <v>9671</v>
      </c>
      <c r="D4620" s="862">
        <v>4.01</v>
      </c>
    </row>
    <row r="4621" spans="1:4">
      <c r="A4621" s="861">
        <v>7350</v>
      </c>
      <c r="B4621" s="861" t="s">
        <v>14240</v>
      </c>
      <c r="C4621" s="861" t="s">
        <v>9673</v>
      </c>
      <c r="D4621" s="862">
        <v>31.68</v>
      </c>
    </row>
    <row r="4622" spans="1:4">
      <c r="A4622" s="861">
        <v>39574</v>
      </c>
      <c r="B4622" s="861" t="s">
        <v>14241</v>
      </c>
      <c r="C4622" s="861" t="s">
        <v>1844</v>
      </c>
      <c r="D4622" s="862">
        <v>6.03</v>
      </c>
    </row>
    <row r="4623" spans="1:4">
      <c r="A4623" s="861">
        <v>11060</v>
      </c>
      <c r="B4623" s="861" t="s">
        <v>14242</v>
      </c>
      <c r="C4623" s="861" t="s">
        <v>1844</v>
      </c>
      <c r="D4623" s="862">
        <v>42.51</v>
      </c>
    </row>
    <row r="4624" spans="1:4">
      <c r="A4624" s="861">
        <v>37401</v>
      </c>
      <c r="B4624" s="861" t="s">
        <v>14243</v>
      </c>
      <c r="C4624" s="861" t="s">
        <v>1844</v>
      </c>
      <c r="D4624" s="862">
        <v>79.02</v>
      </c>
    </row>
    <row r="4625" spans="1:4">
      <c r="A4625" s="861">
        <v>7525</v>
      </c>
      <c r="B4625" s="861" t="s">
        <v>14244</v>
      </c>
      <c r="C4625" s="861" t="s">
        <v>1844</v>
      </c>
      <c r="D4625" s="862">
        <v>39.340000000000003</v>
      </c>
    </row>
    <row r="4626" spans="1:4">
      <c r="A4626" s="861">
        <v>7524</v>
      </c>
      <c r="B4626" s="861" t="s">
        <v>14245</v>
      </c>
      <c r="C4626" s="861" t="s">
        <v>1844</v>
      </c>
      <c r="D4626" s="862">
        <v>37.07</v>
      </c>
    </row>
    <row r="4627" spans="1:4">
      <c r="A4627" s="861">
        <v>38105</v>
      </c>
      <c r="B4627" s="861" t="s">
        <v>14246</v>
      </c>
      <c r="C4627" s="861" t="s">
        <v>1844</v>
      </c>
      <c r="D4627" s="862">
        <v>9.52</v>
      </c>
    </row>
    <row r="4628" spans="1:4">
      <c r="A4628" s="861">
        <v>38084</v>
      </c>
      <c r="B4628" s="861" t="s">
        <v>14247</v>
      </c>
      <c r="C4628" s="861" t="s">
        <v>1844</v>
      </c>
      <c r="D4628" s="862">
        <v>13.52</v>
      </c>
    </row>
    <row r="4629" spans="1:4">
      <c r="A4629" s="861">
        <v>38103</v>
      </c>
      <c r="B4629" s="861" t="s">
        <v>14248</v>
      </c>
      <c r="C4629" s="861" t="s">
        <v>1844</v>
      </c>
      <c r="D4629" s="862">
        <v>14.3</v>
      </c>
    </row>
    <row r="4630" spans="1:4">
      <c r="A4630" s="861">
        <v>38082</v>
      </c>
      <c r="B4630" s="861" t="s">
        <v>14249</v>
      </c>
      <c r="C4630" s="861" t="s">
        <v>1844</v>
      </c>
      <c r="D4630" s="862">
        <v>17.61</v>
      </c>
    </row>
    <row r="4631" spans="1:4">
      <c r="A4631" s="861">
        <v>38104</v>
      </c>
      <c r="B4631" s="861" t="s">
        <v>14250</v>
      </c>
      <c r="C4631" s="861" t="s">
        <v>1844</v>
      </c>
      <c r="D4631" s="862">
        <v>27.99</v>
      </c>
    </row>
    <row r="4632" spans="1:4">
      <c r="A4632" s="861">
        <v>38083</v>
      </c>
      <c r="B4632" s="861" t="s">
        <v>14251</v>
      </c>
      <c r="C4632" s="861" t="s">
        <v>1844</v>
      </c>
      <c r="D4632" s="862">
        <v>31.08</v>
      </c>
    </row>
    <row r="4633" spans="1:4">
      <c r="A4633" s="861">
        <v>38101</v>
      </c>
      <c r="B4633" s="861" t="s">
        <v>14252</v>
      </c>
      <c r="C4633" s="861" t="s">
        <v>1844</v>
      </c>
      <c r="D4633" s="862">
        <v>6.8</v>
      </c>
    </row>
    <row r="4634" spans="1:4">
      <c r="A4634" s="861">
        <v>7528</v>
      </c>
      <c r="B4634" s="861" t="s">
        <v>14253</v>
      </c>
      <c r="C4634" s="861" t="s">
        <v>1844</v>
      </c>
      <c r="D4634" s="862">
        <v>7.99</v>
      </c>
    </row>
    <row r="4635" spans="1:4">
      <c r="A4635" s="861">
        <v>12147</v>
      </c>
      <c r="B4635" s="861" t="s">
        <v>14254</v>
      </c>
      <c r="C4635" s="861" t="s">
        <v>1844</v>
      </c>
      <c r="D4635" s="862">
        <v>12.18</v>
      </c>
    </row>
    <row r="4636" spans="1:4">
      <c r="A4636" s="861">
        <v>38075</v>
      </c>
      <c r="B4636" s="861" t="s">
        <v>14255</v>
      </c>
      <c r="C4636" s="861" t="s">
        <v>1844</v>
      </c>
      <c r="D4636" s="862">
        <v>13.84</v>
      </c>
    </row>
    <row r="4637" spans="1:4">
      <c r="A4637" s="861">
        <v>38102</v>
      </c>
      <c r="B4637" s="861" t="s">
        <v>14256</v>
      </c>
      <c r="C4637" s="861" t="s">
        <v>1844</v>
      </c>
      <c r="D4637" s="862">
        <v>8.6999999999999993</v>
      </c>
    </row>
    <row r="4638" spans="1:4">
      <c r="A4638" s="861">
        <v>38076</v>
      </c>
      <c r="B4638" s="861" t="s">
        <v>14257</v>
      </c>
      <c r="C4638" s="861" t="s">
        <v>1844</v>
      </c>
      <c r="D4638" s="862">
        <v>15.51</v>
      </c>
    </row>
    <row r="4639" spans="1:4">
      <c r="A4639" s="861">
        <v>7592</v>
      </c>
      <c r="B4639" s="861" t="s">
        <v>14258</v>
      </c>
      <c r="C4639" s="861" t="s">
        <v>9784</v>
      </c>
      <c r="D4639" s="862">
        <v>13.73</v>
      </c>
    </row>
    <row r="4640" spans="1:4">
      <c r="A4640" s="861">
        <v>40820</v>
      </c>
      <c r="B4640" s="861" t="s">
        <v>14259</v>
      </c>
      <c r="C4640" s="861" t="s">
        <v>9786</v>
      </c>
      <c r="D4640" s="862">
        <v>2424.4299999999998</v>
      </c>
    </row>
    <row r="4641" spans="1:4">
      <c r="A4641" s="861">
        <v>13417</v>
      </c>
      <c r="B4641" s="861" t="s">
        <v>14260</v>
      </c>
      <c r="C4641" s="861" t="s">
        <v>1844</v>
      </c>
      <c r="D4641" s="862">
        <v>76.709999999999994</v>
      </c>
    </row>
    <row r="4642" spans="1:4">
      <c r="A4642" s="861">
        <v>36791</v>
      </c>
      <c r="B4642" s="861" t="s">
        <v>14261</v>
      </c>
      <c r="C4642" s="861" t="s">
        <v>1844</v>
      </c>
      <c r="D4642" s="862">
        <v>115.13</v>
      </c>
    </row>
    <row r="4643" spans="1:4">
      <c r="A4643" s="861">
        <v>36795</v>
      </c>
      <c r="B4643" s="861" t="s">
        <v>14262</v>
      </c>
      <c r="C4643" s="861" t="s">
        <v>1844</v>
      </c>
      <c r="D4643" s="862">
        <v>1455.7</v>
      </c>
    </row>
    <row r="4644" spans="1:4">
      <c r="A4644" s="861">
        <v>44045</v>
      </c>
      <c r="B4644" s="861" t="s">
        <v>14263</v>
      </c>
      <c r="C4644" s="861" t="s">
        <v>1844</v>
      </c>
      <c r="D4644" s="862">
        <v>270.13</v>
      </c>
    </row>
    <row r="4645" spans="1:4">
      <c r="A4645" s="861">
        <v>11772</v>
      </c>
      <c r="B4645" s="861" t="s">
        <v>14264</v>
      </c>
      <c r="C4645" s="861" t="s">
        <v>1844</v>
      </c>
      <c r="D4645" s="862">
        <v>102.32</v>
      </c>
    </row>
    <row r="4646" spans="1:4">
      <c r="A4646" s="861">
        <v>36796</v>
      </c>
      <c r="B4646" s="861" t="s">
        <v>14265</v>
      </c>
      <c r="C4646" s="861" t="s">
        <v>1844</v>
      </c>
      <c r="D4646" s="862">
        <v>120.96</v>
      </c>
    </row>
    <row r="4647" spans="1:4">
      <c r="A4647" s="861">
        <v>36792</v>
      </c>
      <c r="B4647" s="861" t="s">
        <v>14266</v>
      </c>
      <c r="C4647" s="861" t="s">
        <v>1844</v>
      </c>
      <c r="D4647" s="862">
        <v>153.22999999999999</v>
      </c>
    </row>
    <row r="4648" spans="1:4">
      <c r="A4648" s="861">
        <v>11773</v>
      </c>
      <c r="B4648" s="861" t="s">
        <v>14267</v>
      </c>
      <c r="C4648" s="861" t="s">
        <v>1844</v>
      </c>
      <c r="D4648" s="862">
        <v>102</v>
      </c>
    </row>
    <row r="4649" spans="1:4">
      <c r="A4649" s="861">
        <v>11762</v>
      </c>
      <c r="B4649" s="861" t="s">
        <v>14268</v>
      </c>
      <c r="C4649" s="861" t="s">
        <v>1844</v>
      </c>
      <c r="D4649" s="862">
        <v>48.38</v>
      </c>
    </row>
    <row r="4650" spans="1:4">
      <c r="A4650" s="861">
        <v>7604</v>
      </c>
      <c r="B4650" s="861" t="s">
        <v>14269</v>
      </c>
      <c r="C4650" s="861" t="s">
        <v>1844</v>
      </c>
      <c r="D4650" s="862">
        <v>40.97</v>
      </c>
    </row>
    <row r="4651" spans="1:4">
      <c r="A4651" s="861">
        <v>13984</v>
      </c>
      <c r="B4651" s="861" t="s">
        <v>14270</v>
      </c>
      <c r="C4651" s="861" t="s">
        <v>1844</v>
      </c>
      <c r="D4651" s="862">
        <v>59.54</v>
      </c>
    </row>
    <row r="4652" spans="1:4">
      <c r="A4652" s="861">
        <v>13983</v>
      </c>
      <c r="B4652" s="861" t="s">
        <v>14271</v>
      </c>
      <c r="C4652" s="861" t="s">
        <v>1844</v>
      </c>
      <c r="D4652" s="862">
        <v>77.489999999999995</v>
      </c>
    </row>
    <row r="4653" spans="1:4">
      <c r="A4653" s="861">
        <v>13416</v>
      </c>
      <c r="B4653" s="861" t="s">
        <v>14272</v>
      </c>
      <c r="C4653" s="861" t="s">
        <v>1844</v>
      </c>
      <c r="D4653" s="862">
        <v>68.83</v>
      </c>
    </row>
    <row r="4654" spans="1:4">
      <c r="A4654" s="861">
        <v>11826</v>
      </c>
      <c r="B4654" s="861" t="s">
        <v>14273</v>
      </c>
      <c r="C4654" s="861" t="s">
        <v>1844</v>
      </c>
      <c r="D4654" s="862">
        <v>61.16</v>
      </c>
    </row>
    <row r="4655" spans="1:4">
      <c r="A4655" s="861">
        <v>7606</v>
      </c>
      <c r="B4655" s="861" t="s">
        <v>14274</v>
      </c>
      <c r="C4655" s="861" t="s">
        <v>1844</v>
      </c>
      <c r="D4655" s="862">
        <v>73.56</v>
      </c>
    </row>
    <row r="4656" spans="1:4">
      <c r="A4656" s="861">
        <v>11763</v>
      </c>
      <c r="B4656" s="861" t="s">
        <v>14275</v>
      </c>
      <c r="C4656" s="861" t="s">
        <v>1844</v>
      </c>
      <c r="D4656" s="862">
        <v>160.63</v>
      </c>
    </row>
    <row r="4657" spans="1:4">
      <c r="A4657" s="861">
        <v>11764</v>
      </c>
      <c r="B4657" s="861" t="s">
        <v>14276</v>
      </c>
      <c r="C4657" s="861" t="s">
        <v>1844</v>
      </c>
      <c r="D4657" s="862">
        <v>131.79</v>
      </c>
    </row>
    <row r="4658" spans="1:4">
      <c r="A4658" s="861">
        <v>11829</v>
      </c>
      <c r="B4658" s="861" t="s">
        <v>14277</v>
      </c>
      <c r="C4658" s="861" t="s">
        <v>1844</v>
      </c>
      <c r="D4658" s="862">
        <v>31.85</v>
      </c>
    </row>
    <row r="4659" spans="1:4">
      <c r="A4659" s="861">
        <v>11830</v>
      </c>
      <c r="B4659" s="861" t="s">
        <v>14278</v>
      </c>
      <c r="C4659" s="861" t="s">
        <v>1844</v>
      </c>
      <c r="D4659" s="862">
        <v>34.39</v>
      </c>
    </row>
    <row r="4660" spans="1:4">
      <c r="A4660" s="861">
        <v>11825</v>
      </c>
      <c r="B4660" s="861" t="s">
        <v>14279</v>
      </c>
      <c r="C4660" s="861" t="s">
        <v>1844</v>
      </c>
      <c r="D4660" s="862">
        <v>77.38</v>
      </c>
    </row>
    <row r="4661" spans="1:4">
      <c r="A4661" s="861">
        <v>11767</v>
      </c>
      <c r="B4661" s="861" t="s">
        <v>14280</v>
      </c>
      <c r="C4661" s="861" t="s">
        <v>1844</v>
      </c>
      <c r="D4661" s="862">
        <v>206.09</v>
      </c>
    </row>
    <row r="4662" spans="1:4">
      <c r="A4662" s="861">
        <v>11766</v>
      </c>
      <c r="B4662" s="861" t="s">
        <v>14281</v>
      </c>
      <c r="C4662" s="861" t="s">
        <v>1844</v>
      </c>
      <c r="D4662" s="862">
        <v>48.04</v>
      </c>
    </row>
    <row r="4663" spans="1:4">
      <c r="A4663" s="861">
        <v>11765</v>
      </c>
      <c r="B4663" s="861" t="s">
        <v>14282</v>
      </c>
      <c r="C4663" s="861" t="s">
        <v>1844</v>
      </c>
      <c r="D4663" s="862">
        <v>87.83</v>
      </c>
    </row>
    <row r="4664" spans="1:4">
      <c r="A4664" s="861">
        <v>11824</v>
      </c>
      <c r="B4664" s="861" t="s">
        <v>14283</v>
      </c>
      <c r="C4664" s="861" t="s">
        <v>1844</v>
      </c>
      <c r="D4664" s="862">
        <v>56.5</v>
      </c>
    </row>
    <row r="4665" spans="1:4">
      <c r="A4665" s="861">
        <v>39702</v>
      </c>
      <c r="B4665" s="861" t="s">
        <v>14284</v>
      </c>
      <c r="C4665" s="861" t="s">
        <v>1844</v>
      </c>
      <c r="D4665" s="862">
        <v>1794.04</v>
      </c>
    </row>
    <row r="4666" spans="1:4">
      <c r="A4666" s="861">
        <v>13415</v>
      </c>
      <c r="B4666" s="861" t="s">
        <v>14285</v>
      </c>
      <c r="C4666" s="861" t="s">
        <v>1844</v>
      </c>
      <c r="D4666" s="862">
        <v>58.9</v>
      </c>
    </row>
    <row r="4667" spans="1:4">
      <c r="A4667" s="861">
        <v>7602</v>
      </c>
      <c r="B4667" s="861" t="s">
        <v>14286</v>
      </c>
      <c r="C4667" s="861" t="s">
        <v>1844</v>
      </c>
      <c r="D4667" s="862">
        <v>37.58</v>
      </c>
    </row>
    <row r="4668" spans="1:4">
      <c r="A4668" s="861">
        <v>7603</v>
      </c>
      <c r="B4668" s="861" t="s">
        <v>14287</v>
      </c>
      <c r="C4668" s="861" t="s">
        <v>1844</v>
      </c>
      <c r="D4668" s="862">
        <v>31.88</v>
      </c>
    </row>
    <row r="4669" spans="1:4">
      <c r="A4669" s="861">
        <v>11777</v>
      </c>
      <c r="B4669" s="861" t="s">
        <v>14288</v>
      </c>
      <c r="C4669" s="861" t="s">
        <v>1844</v>
      </c>
      <c r="D4669" s="862">
        <v>160.46</v>
      </c>
    </row>
    <row r="4670" spans="1:4">
      <c r="A4670" s="861">
        <v>40329</v>
      </c>
      <c r="B4670" s="861" t="s">
        <v>14289</v>
      </c>
      <c r="C4670" s="861" t="s">
        <v>1844</v>
      </c>
      <c r="D4670" s="862">
        <v>19.96</v>
      </c>
    </row>
    <row r="4671" spans="1:4">
      <c r="A4671" s="861">
        <v>11823</v>
      </c>
      <c r="B4671" s="861" t="s">
        <v>14290</v>
      </c>
      <c r="C4671" s="861" t="s">
        <v>1844</v>
      </c>
      <c r="D4671" s="862">
        <v>8.41</v>
      </c>
    </row>
    <row r="4672" spans="1:4">
      <c r="A4672" s="861">
        <v>11822</v>
      </c>
      <c r="B4672" s="861" t="s">
        <v>14291</v>
      </c>
      <c r="C4672" s="861" t="s">
        <v>1844</v>
      </c>
      <c r="D4672" s="862">
        <v>51.52</v>
      </c>
    </row>
    <row r="4673" spans="1:4">
      <c r="A4673" s="861">
        <v>11831</v>
      </c>
      <c r="B4673" s="861" t="s">
        <v>14292</v>
      </c>
      <c r="C4673" s="861" t="s">
        <v>1844</v>
      </c>
      <c r="D4673" s="862">
        <v>39.119999999999997</v>
      </c>
    </row>
    <row r="4674" spans="1:4">
      <c r="A4674" s="861">
        <v>7613</v>
      </c>
      <c r="B4674" s="861" t="s">
        <v>14293</v>
      </c>
      <c r="C4674" s="861" t="s">
        <v>1844</v>
      </c>
      <c r="D4674" s="862">
        <v>130613.67</v>
      </c>
    </row>
    <row r="4675" spans="1:4">
      <c r="A4675" s="861">
        <v>7619</v>
      </c>
      <c r="B4675" s="861" t="s">
        <v>14294</v>
      </c>
      <c r="C4675" s="861" t="s">
        <v>1844</v>
      </c>
      <c r="D4675" s="862">
        <v>20190.07</v>
      </c>
    </row>
    <row r="4676" spans="1:4">
      <c r="A4676" s="861">
        <v>12076</v>
      </c>
      <c r="B4676" s="861" t="s">
        <v>14295</v>
      </c>
      <c r="C4676" s="861" t="s">
        <v>1844</v>
      </c>
      <c r="D4676" s="862">
        <v>9261.5</v>
      </c>
    </row>
    <row r="4677" spans="1:4">
      <c r="A4677" s="861">
        <v>7614</v>
      </c>
      <c r="B4677" s="861" t="s">
        <v>14296</v>
      </c>
      <c r="C4677" s="861" t="s">
        <v>1844</v>
      </c>
      <c r="D4677" s="862">
        <v>25464.5</v>
      </c>
    </row>
    <row r="4678" spans="1:4">
      <c r="A4678" s="861">
        <v>7618</v>
      </c>
      <c r="B4678" s="861" t="s">
        <v>14297</v>
      </c>
      <c r="C4678" s="861" t="s">
        <v>1844</v>
      </c>
      <c r="D4678" s="862">
        <v>165156.43</v>
      </c>
    </row>
    <row r="4679" spans="1:4">
      <c r="A4679" s="861">
        <v>7620</v>
      </c>
      <c r="B4679" s="861" t="s">
        <v>14298</v>
      </c>
      <c r="C4679" s="861" t="s">
        <v>1844</v>
      </c>
      <c r="D4679" s="862">
        <v>35722.94</v>
      </c>
    </row>
    <row r="4680" spans="1:4">
      <c r="A4680" s="861">
        <v>7610</v>
      </c>
      <c r="B4680" s="861" t="s">
        <v>14299</v>
      </c>
      <c r="C4680" s="861" t="s">
        <v>1844</v>
      </c>
      <c r="D4680" s="862">
        <v>11312.26</v>
      </c>
    </row>
    <row r="4681" spans="1:4">
      <c r="A4681" s="861">
        <v>7615</v>
      </c>
      <c r="B4681" s="861" t="s">
        <v>14300</v>
      </c>
      <c r="C4681" s="861" t="s">
        <v>1844</v>
      </c>
      <c r="D4681" s="862">
        <v>41676.76</v>
      </c>
    </row>
    <row r="4682" spans="1:4">
      <c r="A4682" s="861">
        <v>7617</v>
      </c>
      <c r="B4682" s="861" t="s">
        <v>14301</v>
      </c>
      <c r="C4682" s="861" t="s">
        <v>1844</v>
      </c>
      <c r="D4682" s="862">
        <v>12635.33</v>
      </c>
    </row>
    <row r="4683" spans="1:4">
      <c r="A4683" s="861">
        <v>7616</v>
      </c>
      <c r="B4683" s="861" t="s">
        <v>14302</v>
      </c>
      <c r="C4683" s="861" t="s">
        <v>1844</v>
      </c>
      <c r="D4683" s="862">
        <v>68009.87</v>
      </c>
    </row>
    <row r="4684" spans="1:4">
      <c r="A4684" s="861">
        <v>7611</v>
      </c>
      <c r="B4684" s="861" t="s">
        <v>14303</v>
      </c>
      <c r="C4684" s="861" t="s">
        <v>1844</v>
      </c>
      <c r="D4684" s="862">
        <v>16339.94</v>
      </c>
    </row>
    <row r="4685" spans="1:4">
      <c r="A4685" s="861">
        <v>7612</v>
      </c>
      <c r="B4685" s="861" t="s">
        <v>14304</v>
      </c>
      <c r="C4685" s="861" t="s">
        <v>1844</v>
      </c>
      <c r="D4685" s="862">
        <v>93287.16</v>
      </c>
    </row>
    <row r="4686" spans="1:4">
      <c r="A4686" s="861">
        <v>37371</v>
      </c>
      <c r="B4686" s="861" t="s">
        <v>14305</v>
      </c>
      <c r="C4686" s="861" t="s">
        <v>9784</v>
      </c>
      <c r="D4686" s="862">
        <v>0.68</v>
      </c>
    </row>
    <row r="4687" spans="1:4">
      <c r="A4687" s="861">
        <v>40861</v>
      </c>
      <c r="B4687" s="861" t="s">
        <v>14306</v>
      </c>
      <c r="C4687" s="861" t="s">
        <v>9786</v>
      </c>
      <c r="D4687" s="862">
        <v>128.34</v>
      </c>
    </row>
    <row r="4688" spans="1:4">
      <c r="A4688" s="861">
        <v>36510</v>
      </c>
      <c r="B4688" s="861" t="s">
        <v>14307</v>
      </c>
      <c r="C4688" s="861" t="s">
        <v>1844</v>
      </c>
      <c r="D4688" s="862">
        <v>879448.23</v>
      </c>
    </row>
    <row r="4689" spans="1:4">
      <c r="A4689" s="861">
        <v>25020</v>
      </c>
      <c r="B4689" s="861" t="s">
        <v>14308</v>
      </c>
      <c r="C4689" s="861" t="s">
        <v>1844</v>
      </c>
      <c r="D4689" s="862">
        <v>3623017.32</v>
      </c>
    </row>
    <row r="4690" spans="1:4">
      <c r="A4690" s="861">
        <v>7622</v>
      </c>
      <c r="B4690" s="861" t="s">
        <v>14309</v>
      </c>
      <c r="C4690" s="861" t="s">
        <v>1844</v>
      </c>
      <c r="D4690" s="862">
        <v>853193.32</v>
      </c>
    </row>
    <row r="4691" spans="1:4">
      <c r="A4691" s="861">
        <v>7624</v>
      </c>
      <c r="B4691" s="861" t="s">
        <v>14310</v>
      </c>
      <c r="C4691" s="861" t="s">
        <v>1844</v>
      </c>
      <c r="D4691" s="862">
        <v>1106075.33</v>
      </c>
    </row>
    <row r="4692" spans="1:4">
      <c r="A4692" s="861">
        <v>7625</v>
      </c>
      <c r="B4692" s="861" t="s">
        <v>14311</v>
      </c>
      <c r="C4692" s="861" t="s">
        <v>1844</v>
      </c>
      <c r="D4692" s="862">
        <v>1099310.24</v>
      </c>
    </row>
    <row r="4693" spans="1:4">
      <c r="A4693" s="861">
        <v>7623</v>
      </c>
      <c r="B4693" s="861" t="s">
        <v>14312</v>
      </c>
      <c r="C4693" s="861" t="s">
        <v>1844</v>
      </c>
      <c r="D4693" s="862">
        <v>3623017.32</v>
      </c>
    </row>
    <row r="4694" spans="1:4">
      <c r="A4694" s="861">
        <v>36508</v>
      </c>
      <c r="B4694" s="861" t="s">
        <v>14313</v>
      </c>
      <c r="C4694" s="861" t="s">
        <v>1844</v>
      </c>
      <c r="D4694" s="862">
        <v>1629414.65</v>
      </c>
    </row>
    <row r="4695" spans="1:4">
      <c r="A4695" s="861">
        <v>36509</v>
      </c>
      <c r="B4695" s="861" t="s">
        <v>14314</v>
      </c>
      <c r="C4695" s="861" t="s">
        <v>1844</v>
      </c>
      <c r="D4695" s="862">
        <v>892978.19</v>
      </c>
    </row>
    <row r="4696" spans="1:4">
      <c r="A4696" s="861">
        <v>13238</v>
      </c>
      <c r="B4696" s="861" t="s">
        <v>14315</v>
      </c>
      <c r="C4696" s="861" t="s">
        <v>1844</v>
      </c>
      <c r="D4696" s="862">
        <v>264953.25</v>
      </c>
    </row>
    <row r="4697" spans="1:4">
      <c r="A4697" s="861">
        <v>36511</v>
      </c>
      <c r="B4697" s="861" t="s">
        <v>14316</v>
      </c>
      <c r="C4697" s="861" t="s">
        <v>1844</v>
      </c>
      <c r="D4697" s="862">
        <v>307009.32</v>
      </c>
    </row>
    <row r="4698" spans="1:4">
      <c r="A4698" s="861">
        <v>36515</v>
      </c>
      <c r="B4698" s="861" t="s">
        <v>14317</v>
      </c>
      <c r="C4698" s="861" t="s">
        <v>1844</v>
      </c>
      <c r="D4698" s="862">
        <v>90420.54</v>
      </c>
    </row>
    <row r="4699" spans="1:4">
      <c r="A4699" s="861">
        <v>10598</v>
      </c>
      <c r="B4699" s="861" t="s">
        <v>14318</v>
      </c>
      <c r="C4699" s="861" t="s">
        <v>1844</v>
      </c>
      <c r="D4699" s="862">
        <v>146630.57999999999</v>
      </c>
    </row>
    <row r="4700" spans="1:4">
      <c r="A4700" s="861">
        <v>7640</v>
      </c>
      <c r="B4700" s="861" t="s">
        <v>14319</v>
      </c>
      <c r="C4700" s="861" t="s">
        <v>1844</v>
      </c>
      <c r="D4700" s="862">
        <v>225000</v>
      </c>
    </row>
    <row r="4701" spans="1:4">
      <c r="A4701" s="861">
        <v>36513</v>
      </c>
      <c r="B4701" s="861" t="s">
        <v>14320</v>
      </c>
      <c r="C4701" s="861" t="s">
        <v>1844</v>
      </c>
      <c r="D4701" s="862">
        <v>216746.48</v>
      </c>
    </row>
    <row r="4702" spans="1:4">
      <c r="A4702" s="861">
        <v>36514</v>
      </c>
      <c r="B4702" s="861" t="s">
        <v>14321</v>
      </c>
      <c r="C4702" s="861" t="s">
        <v>1844</v>
      </c>
      <c r="D4702" s="862">
        <v>241822.41</v>
      </c>
    </row>
    <row r="4703" spans="1:4">
      <c r="A4703" s="861">
        <v>11572</v>
      </c>
      <c r="B4703" s="861" t="s">
        <v>14322</v>
      </c>
      <c r="C4703" s="861" t="s">
        <v>1844</v>
      </c>
      <c r="D4703" s="862">
        <v>33.450000000000003</v>
      </c>
    </row>
    <row r="4704" spans="1:4">
      <c r="A4704" s="861">
        <v>36149</v>
      </c>
      <c r="B4704" s="861" t="s">
        <v>14323</v>
      </c>
      <c r="C4704" s="861" t="s">
        <v>1844</v>
      </c>
      <c r="D4704" s="862">
        <v>187.88</v>
      </c>
    </row>
    <row r="4705" spans="1:4">
      <c r="A4705" s="861">
        <v>42407</v>
      </c>
      <c r="B4705" s="861" t="s">
        <v>14324</v>
      </c>
      <c r="C4705" s="861" t="s">
        <v>1925</v>
      </c>
      <c r="D4705" s="862">
        <v>10.83</v>
      </c>
    </row>
    <row r="4706" spans="1:4">
      <c r="A4706" s="861">
        <v>11581</v>
      </c>
      <c r="B4706" s="861" t="s">
        <v>14325</v>
      </c>
      <c r="C4706" s="861" t="s">
        <v>1925</v>
      </c>
      <c r="D4706" s="862">
        <v>22.08</v>
      </c>
    </row>
    <row r="4707" spans="1:4">
      <c r="A4707" s="861">
        <v>43605</v>
      </c>
      <c r="B4707" s="861" t="s">
        <v>14326</v>
      </c>
      <c r="C4707" s="861" t="s">
        <v>1925</v>
      </c>
      <c r="D4707" s="862">
        <v>45.17</v>
      </c>
    </row>
    <row r="4708" spans="1:4">
      <c r="A4708" s="861">
        <v>11580</v>
      </c>
      <c r="B4708" s="861" t="s">
        <v>14327</v>
      </c>
      <c r="C4708" s="861" t="s">
        <v>1925</v>
      </c>
      <c r="D4708" s="862">
        <v>8.86</v>
      </c>
    </row>
    <row r="4709" spans="1:4">
      <c r="A4709" s="861">
        <v>10743</v>
      </c>
      <c r="B4709" s="861" t="s">
        <v>14328</v>
      </c>
      <c r="C4709" s="861" t="s">
        <v>1844</v>
      </c>
      <c r="D4709" s="862">
        <v>683.15</v>
      </c>
    </row>
    <row r="4710" spans="1:4">
      <c r="A4710" s="861">
        <v>39848</v>
      </c>
      <c r="B4710" s="861" t="s">
        <v>14329</v>
      </c>
      <c r="C4710" s="861" t="s">
        <v>1925</v>
      </c>
      <c r="D4710" s="862">
        <v>1.92</v>
      </c>
    </row>
    <row r="4711" spans="1:4">
      <c r="A4711" s="861">
        <v>20999</v>
      </c>
      <c r="B4711" s="861" t="s">
        <v>14330</v>
      </c>
      <c r="C4711" s="861" t="s">
        <v>1925</v>
      </c>
      <c r="D4711" s="862">
        <v>14.51</v>
      </c>
    </row>
    <row r="4712" spans="1:4">
      <c r="A4712" s="861">
        <v>21001</v>
      </c>
      <c r="B4712" s="861" t="s">
        <v>14331</v>
      </c>
      <c r="C4712" s="861" t="s">
        <v>1925</v>
      </c>
      <c r="D4712" s="862">
        <v>27.08</v>
      </c>
    </row>
    <row r="4713" spans="1:4">
      <c r="A4713" s="861">
        <v>21003</v>
      </c>
      <c r="B4713" s="861" t="s">
        <v>14332</v>
      </c>
      <c r="C4713" s="861" t="s">
        <v>1925</v>
      </c>
      <c r="D4713" s="862">
        <v>44.5</v>
      </c>
    </row>
    <row r="4714" spans="1:4">
      <c r="A4714" s="861">
        <v>21006</v>
      </c>
      <c r="B4714" s="861" t="s">
        <v>14333</v>
      </c>
      <c r="C4714" s="861" t="s">
        <v>1925</v>
      </c>
      <c r="D4714" s="862">
        <v>94.44</v>
      </c>
    </row>
    <row r="4715" spans="1:4">
      <c r="A4715" s="861">
        <v>21019</v>
      </c>
      <c r="B4715" s="861" t="s">
        <v>14334</v>
      </c>
      <c r="C4715" s="861" t="s">
        <v>1925</v>
      </c>
      <c r="D4715" s="862">
        <v>32.83</v>
      </c>
    </row>
    <row r="4716" spans="1:4">
      <c r="A4716" s="861">
        <v>21021</v>
      </c>
      <c r="B4716" s="861" t="s">
        <v>14335</v>
      </c>
      <c r="C4716" s="861" t="s">
        <v>1925</v>
      </c>
      <c r="D4716" s="862">
        <v>51.89</v>
      </c>
    </row>
    <row r="4717" spans="1:4">
      <c r="A4717" s="861">
        <v>21024</v>
      </c>
      <c r="B4717" s="861" t="s">
        <v>14336</v>
      </c>
      <c r="C4717" s="861" t="s">
        <v>1925</v>
      </c>
      <c r="D4717" s="862">
        <v>111.19</v>
      </c>
    </row>
    <row r="4718" spans="1:4">
      <c r="A4718" s="861">
        <v>40624</v>
      </c>
      <c r="B4718" s="861" t="s">
        <v>14337</v>
      </c>
      <c r="C4718" s="861" t="s">
        <v>1925</v>
      </c>
      <c r="D4718" s="862">
        <v>76.64</v>
      </c>
    </row>
    <row r="4719" spans="1:4">
      <c r="A4719" s="861">
        <v>42575</v>
      </c>
      <c r="B4719" s="861" t="s">
        <v>14338</v>
      </c>
      <c r="C4719" s="861" t="s">
        <v>1925</v>
      </c>
      <c r="D4719" s="862">
        <v>70.33</v>
      </c>
    </row>
    <row r="4720" spans="1:4">
      <c r="A4720" s="861">
        <v>13127</v>
      </c>
      <c r="B4720" s="861" t="s">
        <v>14339</v>
      </c>
      <c r="C4720" s="861" t="s">
        <v>1925</v>
      </c>
      <c r="D4720" s="862">
        <v>34.18</v>
      </c>
    </row>
    <row r="4721" spans="1:4">
      <c r="A4721" s="861">
        <v>13137</v>
      </c>
      <c r="B4721" s="861" t="s">
        <v>14340</v>
      </c>
      <c r="C4721" s="861" t="s">
        <v>1925</v>
      </c>
      <c r="D4721" s="862">
        <v>45.36</v>
      </c>
    </row>
    <row r="4722" spans="1:4">
      <c r="A4722" s="861">
        <v>42574</v>
      </c>
      <c r="B4722" s="861" t="s">
        <v>14341</v>
      </c>
      <c r="C4722" s="861" t="s">
        <v>1925</v>
      </c>
      <c r="D4722" s="862">
        <v>52.48</v>
      </c>
    </row>
    <row r="4723" spans="1:4">
      <c r="A4723" s="861">
        <v>20989</v>
      </c>
      <c r="B4723" s="861" t="s">
        <v>14342</v>
      </c>
      <c r="C4723" s="861" t="s">
        <v>1925</v>
      </c>
      <c r="D4723" s="862">
        <v>1625.21</v>
      </c>
    </row>
    <row r="4724" spans="1:4">
      <c r="A4724" s="861">
        <v>21147</v>
      </c>
      <c r="B4724" s="861" t="s">
        <v>14343</v>
      </c>
      <c r="C4724" s="861" t="s">
        <v>1925</v>
      </c>
      <c r="D4724" s="862">
        <v>152.38</v>
      </c>
    </row>
    <row r="4725" spans="1:4">
      <c r="A4725" s="861">
        <v>21148</v>
      </c>
      <c r="B4725" s="861" t="s">
        <v>14344</v>
      </c>
      <c r="C4725" s="861" t="s">
        <v>1925</v>
      </c>
      <c r="D4725" s="862">
        <v>94.05</v>
      </c>
    </row>
    <row r="4726" spans="1:4">
      <c r="A4726" s="861">
        <v>20984</v>
      </c>
      <c r="B4726" s="861" t="s">
        <v>14345</v>
      </c>
      <c r="C4726" s="861" t="s">
        <v>1925</v>
      </c>
      <c r="D4726" s="862">
        <v>3118.45</v>
      </c>
    </row>
    <row r="4727" spans="1:4">
      <c r="A4727" s="861">
        <v>13042</v>
      </c>
      <c r="B4727" s="861" t="s">
        <v>14346</v>
      </c>
      <c r="C4727" s="861" t="s">
        <v>1925</v>
      </c>
      <c r="D4727" s="862">
        <v>1728.08</v>
      </c>
    </row>
    <row r="4728" spans="1:4">
      <c r="A4728" s="861">
        <v>21150</v>
      </c>
      <c r="B4728" s="861" t="s">
        <v>14347</v>
      </c>
      <c r="C4728" s="861" t="s">
        <v>1925</v>
      </c>
      <c r="D4728" s="862">
        <v>46.63</v>
      </c>
    </row>
    <row r="4729" spans="1:4">
      <c r="A4729" s="861">
        <v>13141</v>
      </c>
      <c r="B4729" s="861" t="s">
        <v>14348</v>
      </c>
      <c r="C4729" s="861" t="s">
        <v>1925</v>
      </c>
      <c r="D4729" s="862">
        <v>58.76</v>
      </c>
    </row>
    <row r="4730" spans="1:4">
      <c r="A4730" s="861">
        <v>42576</v>
      </c>
      <c r="B4730" s="861" t="s">
        <v>14349</v>
      </c>
      <c r="C4730" s="861" t="s">
        <v>1925</v>
      </c>
      <c r="D4730" s="862">
        <v>191.85</v>
      </c>
    </row>
    <row r="4731" spans="1:4">
      <c r="A4731" s="861">
        <v>21151</v>
      </c>
      <c r="B4731" s="861" t="s">
        <v>14350</v>
      </c>
      <c r="C4731" s="861" t="s">
        <v>1925</v>
      </c>
      <c r="D4731" s="862">
        <v>279.14</v>
      </c>
    </row>
    <row r="4732" spans="1:4">
      <c r="A4732" s="861">
        <v>13142</v>
      </c>
      <c r="B4732" s="861" t="s">
        <v>14351</v>
      </c>
      <c r="C4732" s="861" t="s">
        <v>1925</v>
      </c>
      <c r="D4732" s="862">
        <v>399.05</v>
      </c>
    </row>
    <row r="4733" spans="1:4">
      <c r="A4733" s="861">
        <v>42577</v>
      </c>
      <c r="B4733" s="861" t="s">
        <v>14352</v>
      </c>
      <c r="C4733" s="861" t="s">
        <v>1925</v>
      </c>
      <c r="D4733" s="862">
        <v>437.87</v>
      </c>
    </row>
    <row r="4734" spans="1:4">
      <c r="A4734" s="861">
        <v>20994</v>
      </c>
      <c r="B4734" s="861" t="s">
        <v>14353</v>
      </c>
      <c r="C4734" s="861" t="s">
        <v>1925</v>
      </c>
      <c r="D4734" s="862">
        <v>752.39</v>
      </c>
    </row>
    <row r="4735" spans="1:4">
      <c r="A4735" s="861">
        <v>7672</v>
      </c>
      <c r="B4735" s="861" t="s">
        <v>14354</v>
      </c>
      <c r="C4735" s="861" t="s">
        <v>1925</v>
      </c>
      <c r="D4735" s="862">
        <v>492.89</v>
      </c>
    </row>
    <row r="4736" spans="1:4">
      <c r="A4736" s="861">
        <v>20995</v>
      </c>
      <c r="B4736" s="861" t="s">
        <v>14355</v>
      </c>
      <c r="C4736" s="861" t="s">
        <v>1925</v>
      </c>
      <c r="D4736" s="862">
        <v>988.78</v>
      </c>
    </row>
    <row r="4737" spans="1:4">
      <c r="A4737" s="861">
        <v>7690</v>
      </c>
      <c r="B4737" s="861" t="s">
        <v>14356</v>
      </c>
      <c r="C4737" s="861" t="s">
        <v>1925</v>
      </c>
      <c r="D4737" s="862">
        <v>571.87</v>
      </c>
    </row>
    <row r="4738" spans="1:4">
      <c r="A4738" s="861">
        <v>20980</v>
      </c>
      <c r="B4738" s="861" t="s">
        <v>14357</v>
      </c>
      <c r="C4738" s="861" t="s">
        <v>1925</v>
      </c>
      <c r="D4738" s="862">
        <v>623.86</v>
      </c>
    </row>
    <row r="4739" spans="1:4">
      <c r="A4739" s="861">
        <v>7661</v>
      </c>
      <c r="B4739" s="861" t="s">
        <v>14358</v>
      </c>
      <c r="C4739" s="861" t="s">
        <v>1925</v>
      </c>
      <c r="D4739" s="862">
        <v>742.14</v>
      </c>
    </row>
    <row r="4740" spans="1:4">
      <c r="A4740" s="861">
        <v>21016</v>
      </c>
      <c r="B4740" s="861" t="s">
        <v>14359</v>
      </c>
      <c r="C4740" s="861" t="s">
        <v>1925</v>
      </c>
      <c r="D4740" s="862">
        <v>205.46</v>
      </c>
    </row>
    <row r="4741" spans="1:4">
      <c r="A4741" s="861">
        <v>21008</v>
      </c>
      <c r="B4741" s="861" t="s">
        <v>14360</v>
      </c>
      <c r="C4741" s="861" t="s">
        <v>1925</v>
      </c>
      <c r="D4741" s="862">
        <v>24</v>
      </c>
    </row>
    <row r="4742" spans="1:4">
      <c r="A4742" s="861">
        <v>21009</v>
      </c>
      <c r="B4742" s="861" t="s">
        <v>14361</v>
      </c>
      <c r="C4742" s="861" t="s">
        <v>1925</v>
      </c>
      <c r="D4742" s="862">
        <v>31.25</v>
      </c>
    </row>
    <row r="4743" spans="1:4">
      <c r="A4743" s="861">
        <v>21010</v>
      </c>
      <c r="B4743" s="861" t="s">
        <v>14362</v>
      </c>
      <c r="C4743" s="861" t="s">
        <v>1925</v>
      </c>
      <c r="D4743" s="862">
        <v>41.96</v>
      </c>
    </row>
    <row r="4744" spans="1:4">
      <c r="A4744" s="861">
        <v>21011</v>
      </c>
      <c r="B4744" s="861" t="s">
        <v>14363</v>
      </c>
      <c r="C4744" s="861" t="s">
        <v>1925</v>
      </c>
      <c r="D4744" s="862">
        <v>61.16</v>
      </c>
    </row>
    <row r="4745" spans="1:4">
      <c r="A4745" s="861">
        <v>21012</v>
      </c>
      <c r="B4745" s="861" t="s">
        <v>14364</v>
      </c>
      <c r="C4745" s="861" t="s">
        <v>1925</v>
      </c>
      <c r="D4745" s="862">
        <v>67.58</v>
      </c>
    </row>
    <row r="4746" spans="1:4">
      <c r="A4746" s="861">
        <v>21013</v>
      </c>
      <c r="B4746" s="861" t="s">
        <v>14365</v>
      </c>
      <c r="C4746" s="861" t="s">
        <v>1925</v>
      </c>
      <c r="D4746" s="862">
        <v>88.19</v>
      </c>
    </row>
    <row r="4747" spans="1:4">
      <c r="A4747" s="861">
        <v>21014</v>
      </c>
      <c r="B4747" s="861" t="s">
        <v>14366</v>
      </c>
      <c r="C4747" s="861" t="s">
        <v>1925</v>
      </c>
      <c r="D4747" s="862">
        <v>123.4</v>
      </c>
    </row>
    <row r="4748" spans="1:4">
      <c r="A4748" s="861">
        <v>21015</v>
      </c>
      <c r="B4748" s="861" t="s">
        <v>14367</v>
      </c>
      <c r="C4748" s="861" t="s">
        <v>1925</v>
      </c>
      <c r="D4748" s="862">
        <v>141.77000000000001</v>
      </c>
    </row>
    <row r="4749" spans="1:4">
      <c r="A4749" s="861">
        <v>7697</v>
      </c>
      <c r="B4749" s="861" t="s">
        <v>14368</v>
      </c>
      <c r="C4749" s="861" t="s">
        <v>1925</v>
      </c>
      <c r="D4749" s="862">
        <v>67.650000000000006</v>
      </c>
    </row>
    <row r="4750" spans="1:4">
      <c r="A4750" s="861">
        <v>7698</v>
      </c>
      <c r="B4750" s="861" t="s">
        <v>14369</v>
      </c>
      <c r="C4750" s="861" t="s">
        <v>1925</v>
      </c>
      <c r="D4750" s="862">
        <v>58.23</v>
      </c>
    </row>
    <row r="4751" spans="1:4">
      <c r="A4751" s="861">
        <v>7691</v>
      </c>
      <c r="B4751" s="861" t="s">
        <v>14370</v>
      </c>
      <c r="C4751" s="861" t="s">
        <v>1925</v>
      </c>
      <c r="D4751" s="862">
        <v>24.6</v>
      </c>
    </row>
    <row r="4752" spans="1:4">
      <c r="A4752" s="861">
        <v>40626</v>
      </c>
      <c r="B4752" s="861" t="s">
        <v>14371</v>
      </c>
      <c r="C4752" s="861" t="s">
        <v>1925</v>
      </c>
      <c r="D4752" s="862">
        <v>46.18</v>
      </c>
    </row>
    <row r="4753" spans="1:4">
      <c r="A4753" s="861">
        <v>7701</v>
      </c>
      <c r="B4753" s="861" t="s">
        <v>14372</v>
      </c>
      <c r="C4753" s="861" t="s">
        <v>1925</v>
      </c>
      <c r="D4753" s="862">
        <v>121.06</v>
      </c>
    </row>
    <row r="4754" spans="1:4">
      <c r="A4754" s="861">
        <v>7696</v>
      </c>
      <c r="B4754" s="861" t="s">
        <v>14373</v>
      </c>
      <c r="C4754" s="861" t="s">
        <v>1925</v>
      </c>
      <c r="D4754" s="862">
        <v>97.55</v>
      </c>
    </row>
    <row r="4755" spans="1:4">
      <c r="A4755" s="861">
        <v>7700</v>
      </c>
      <c r="B4755" s="861" t="s">
        <v>14374</v>
      </c>
      <c r="C4755" s="861" t="s">
        <v>1925</v>
      </c>
      <c r="D4755" s="862">
        <v>31.12</v>
      </c>
    </row>
    <row r="4756" spans="1:4">
      <c r="A4756" s="861">
        <v>7694</v>
      </c>
      <c r="B4756" s="861" t="s">
        <v>14375</v>
      </c>
      <c r="C4756" s="861" t="s">
        <v>1925</v>
      </c>
      <c r="D4756" s="862">
        <v>162.91</v>
      </c>
    </row>
    <row r="4757" spans="1:4">
      <c r="A4757" s="861">
        <v>7693</v>
      </c>
      <c r="B4757" s="861" t="s">
        <v>14376</v>
      </c>
      <c r="C4757" s="861" t="s">
        <v>1925</v>
      </c>
      <c r="D4757" s="862">
        <v>224.36</v>
      </c>
    </row>
    <row r="4758" spans="1:4">
      <c r="A4758" s="861">
        <v>7692</v>
      </c>
      <c r="B4758" s="861" t="s">
        <v>14377</v>
      </c>
      <c r="C4758" s="861" t="s">
        <v>1925</v>
      </c>
      <c r="D4758" s="862">
        <v>335.91</v>
      </c>
    </row>
    <row r="4759" spans="1:4">
      <c r="A4759" s="861">
        <v>7695</v>
      </c>
      <c r="B4759" s="861" t="s">
        <v>14378</v>
      </c>
      <c r="C4759" s="861" t="s">
        <v>1925</v>
      </c>
      <c r="D4759" s="862">
        <v>364.3</v>
      </c>
    </row>
    <row r="4760" spans="1:4">
      <c r="A4760" s="861">
        <v>13356</v>
      </c>
      <c r="B4760" s="861" t="s">
        <v>14379</v>
      </c>
      <c r="C4760" s="861" t="s">
        <v>1925</v>
      </c>
      <c r="D4760" s="862">
        <v>26.41</v>
      </c>
    </row>
    <row r="4761" spans="1:4">
      <c r="A4761" s="861">
        <v>36365</v>
      </c>
      <c r="B4761" s="861" t="s">
        <v>14380</v>
      </c>
      <c r="C4761" s="861" t="s">
        <v>1925</v>
      </c>
      <c r="D4761" s="862">
        <v>41.18</v>
      </c>
    </row>
    <row r="4762" spans="1:4">
      <c r="A4762" s="861">
        <v>41930</v>
      </c>
      <c r="B4762" s="861" t="s">
        <v>14381</v>
      </c>
      <c r="C4762" s="861" t="s">
        <v>1925</v>
      </c>
      <c r="D4762" s="862">
        <v>133.31</v>
      </c>
    </row>
    <row r="4763" spans="1:4">
      <c r="A4763" s="861">
        <v>41931</v>
      </c>
      <c r="B4763" s="861" t="s">
        <v>14382</v>
      </c>
      <c r="C4763" s="861" t="s">
        <v>1925</v>
      </c>
      <c r="D4763" s="862">
        <v>227.32</v>
      </c>
    </row>
    <row r="4764" spans="1:4">
      <c r="A4764" s="861">
        <v>41932</v>
      </c>
      <c r="B4764" s="861" t="s">
        <v>14383</v>
      </c>
      <c r="C4764" s="861" t="s">
        <v>1925</v>
      </c>
      <c r="D4764" s="862">
        <v>367.15</v>
      </c>
    </row>
    <row r="4765" spans="1:4">
      <c r="A4765" s="861">
        <v>41933</v>
      </c>
      <c r="B4765" s="861" t="s">
        <v>14384</v>
      </c>
      <c r="C4765" s="861" t="s">
        <v>1925</v>
      </c>
      <c r="D4765" s="862">
        <v>454.72</v>
      </c>
    </row>
    <row r="4766" spans="1:4">
      <c r="A4766" s="861">
        <v>41934</v>
      </c>
      <c r="B4766" s="861" t="s">
        <v>14385</v>
      </c>
      <c r="C4766" s="861" t="s">
        <v>1925</v>
      </c>
      <c r="D4766" s="862">
        <v>588.97</v>
      </c>
    </row>
    <row r="4767" spans="1:4">
      <c r="A4767" s="861">
        <v>41936</v>
      </c>
      <c r="B4767" s="861" t="s">
        <v>14386</v>
      </c>
      <c r="C4767" s="861" t="s">
        <v>1925</v>
      </c>
      <c r="D4767" s="862">
        <v>88.8</v>
      </c>
    </row>
    <row r="4768" spans="1:4">
      <c r="A4768" s="861">
        <v>41785</v>
      </c>
      <c r="B4768" s="861" t="s">
        <v>14387</v>
      </c>
      <c r="C4768" s="861" t="s">
        <v>1925</v>
      </c>
      <c r="D4768" s="862">
        <v>2347.83</v>
      </c>
    </row>
    <row r="4769" spans="1:4">
      <c r="A4769" s="861">
        <v>41781</v>
      </c>
      <c r="B4769" s="861" t="s">
        <v>14388</v>
      </c>
      <c r="C4769" s="861" t="s">
        <v>1925</v>
      </c>
      <c r="D4769" s="862">
        <v>669.38</v>
      </c>
    </row>
    <row r="4770" spans="1:4">
      <c r="A4770" s="861">
        <v>41783</v>
      </c>
      <c r="B4770" s="861" t="s">
        <v>14389</v>
      </c>
      <c r="C4770" s="861" t="s">
        <v>1925</v>
      </c>
      <c r="D4770" s="862">
        <v>1766.4</v>
      </c>
    </row>
    <row r="4771" spans="1:4">
      <c r="A4771" s="861">
        <v>41786</v>
      </c>
      <c r="B4771" s="861" t="s">
        <v>14390</v>
      </c>
      <c r="C4771" s="861" t="s">
        <v>1925</v>
      </c>
      <c r="D4771" s="862">
        <v>3684.91</v>
      </c>
    </row>
    <row r="4772" spans="1:4">
      <c r="A4772" s="861">
        <v>41779</v>
      </c>
      <c r="B4772" s="861" t="s">
        <v>14391</v>
      </c>
      <c r="C4772" s="861" t="s">
        <v>1925</v>
      </c>
      <c r="D4772" s="862">
        <v>256.73</v>
      </c>
    </row>
    <row r="4773" spans="1:4">
      <c r="A4773" s="861">
        <v>41780</v>
      </c>
      <c r="B4773" s="861" t="s">
        <v>14392</v>
      </c>
      <c r="C4773" s="861" t="s">
        <v>1925</v>
      </c>
      <c r="D4773" s="862">
        <v>303.64</v>
      </c>
    </row>
    <row r="4774" spans="1:4">
      <c r="A4774" s="861">
        <v>41782</v>
      </c>
      <c r="B4774" s="861" t="s">
        <v>14393</v>
      </c>
      <c r="C4774" s="861" t="s">
        <v>1925</v>
      </c>
      <c r="D4774" s="862">
        <v>1251.7</v>
      </c>
    </row>
    <row r="4775" spans="1:4">
      <c r="A4775" s="861">
        <v>38130</v>
      </c>
      <c r="B4775" s="861" t="s">
        <v>14394</v>
      </c>
      <c r="C4775" s="861" t="s">
        <v>1925</v>
      </c>
      <c r="D4775" s="862">
        <v>35.24</v>
      </c>
    </row>
    <row r="4776" spans="1:4">
      <c r="A4776" s="861">
        <v>21123</v>
      </c>
      <c r="B4776" s="861" t="s">
        <v>14395</v>
      </c>
      <c r="C4776" s="861" t="s">
        <v>1925</v>
      </c>
      <c r="D4776" s="862">
        <v>10</v>
      </c>
    </row>
    <row r="4777" spans="1:4">
      <c r="A4777" s="861">
        <v>21124</v>
      </c>
      <c r="B4777" s="861" t="s">
        <v>14396</v>
      </c>
      <c r="C4777" s="861" t="s">
        <v>1925</v>
      </c>
      <c r="D4777" s="862">
        <v>17.73</v>
      </c>
    </row>
    <row r="4778" spans="1:4">
      <c r="A4778" s="861">
        <v>21125</v>
      </c>
      <c r="B4778" s="861" t="s">
        <v>14397</v>
      </c>
      <c r="C4778" s="861" t="s">
        <v>1925</v>
      </c>
      <c r="D4778" s="862">
        <v>28.46</v>
      </c>
    </row>
    <row r="4779" spans="1:4">
      <c r="A4779" s="861">
        <v>38028</v>
      </c>
      <c r="B4779" s="861" t="s">
        <v>14398</v>
      </c>
      <c r="C4779" s="861" t="s">
        <v>1925</v>
      </c>
      <c r="D4779" s="862">
        <v>48.29</v>
      </c>
    </row>
    <row r="4780" spans="1:4">
      <c r="A4780" s="861">
        <v>38029</v>
      </c>
      <c r="B4780" s="861" t="s">
        <v>14399</v>
      </c>
      <c r="C4780" s="861" t="s">
        <v>1925</v>
      </c>
      <c r="D4780" s="862">
        <v>73.61</v>
      </c>
    </row>
    <row r="4781" spans="1:4">
      <c r="A4781" s="861">
        <v>38030</v>
      </c>
      <c r="B4781" s="861" t="s">
        <v>14400</v>
      </c>
      <c r="C4781" s="861" t="s">
        <v>1925</v>
      </c>
      <c r="D4781" s="862">
        <v>113.07</v>
      </c>
    </row>
    <row r="4782" spans="1:4">
      <c r="A4782" s="861">
        <v>38031</v>
      </c>
      <c r="B4782" s="861" t="s">
        <v>14401</v>
      </c>
      <c r="C4782" s="861" t="s">
        <v>1925</v>
      </c>
      <c r="D4782" s="862">
        <v>179.18</v>
      </c>
    </row>
    <row r="4783" spans="1:4">
      <c r="A4783" s="861">
        <v>39735</v>
      </c>
      <c r="B4783" s="861" t="s">
        <v>14402</v>
      </c>
      <c r="C4783" s="861" t="s">
        <v>1925</v>
      </c>
      <c r="D4783" s="862">
        <v>114.25</v>
      </c>
    </row>
    <row r="4784" spans="1:4">
      <c r="A4784" s="861">
        <v>39734</v>
      </c>
      <c r="B4784" s="861" t="s">
        <v>14403</v>
      </c>
      <c r="C4784" s="861" t="s">
        <v>1925</v>
      </c>
      <c r="D4784" s="862">
        <v>135.52000000000001</v>
      </c>
    </row>
    <row r="4785" spans="1:4">
      <c r="A4785" s="861">
        <v>39736</v>
      </c>
      <c r="B4785" s="861" t="s">
        <v>14404</v>
      </c>
      <c r="C4785" s="861" t="s">
        <v>1925</v>
      </c>
      <c r="D4785" s="862">
        <v>154.66</v>
      </c>
    </row>
    <row r="4786" spans="1:4">
      <c r="A4786" s="861">
        <v>39737</v>
      </c>
      <c r="B4786" s="861" t="s">
        <v>14405</v>
      </c>
      <c r="C4786" s="861" t="s">
        <v>1925</v>
      </c>
      <c r="D4786" s="862">
        <v>20.8</v>
      </c>
    </row>
    <row r="4787" spans="1:4">
      <c r="A4787" s="861">
        <v>39738</v>
      </c>
      <c r="B4787" s="861" t="s">
        <v>14406</v>
      </c>
      <c r="C4787" s="861" t="s">
        <v>1925</v>
      </c>
      <c r="D4787" s="862">
        <v>7.52</v>
      </c>
    </row>
    <row r="4788" spans="1:4">
      <c r="A4788" s="861">
        <v>39739</v>
      </c>
      <c r="B4788" s="861" t="s">
        <v>14407</v>
      </c>
      <c r="C4788" s="861" t="s">
        <v>1925</v>
      </c>
      <c r="D4788" s="862">
        <v>106.95</v>
      </c>
    </row>
    <row r="4789" spans="1:4">
      <c r="A4789" s="861">
        <v>39733</v>
      </c>
      <c r="B4789" s="861" t="s">
        <v>14408</v>
      </c>
      <c r="C4789" s="861" t="s">
        <v>1925</v>
      </c>
      <c r="D4789" s="862">
        <v>185.08</v>
      </c>
    </row>
    <row r="4790" spans="1:4">
      <c r="A4790" s="861">
        <v>39854</v>
      </c>
      <c r="B4790" s="861" t="s">
        <v>14409</v>
      </c>
      <c r="C4790" s="861" t="s">
        <v>1925</v>
      </c>
      <c r="D4790" s="862">
        <v>187.7</v>
      </c>
    </row>
    <row r="4791" spans="1:4">
      <c r="A4791" s="861">
        <v>39740</v>
      </c>
      <c r="B4791" s="861" t="s">
        <v>14410</v>
      </c>
      <c r="C4791" s="861" t="s">
        <v>1925</v>
      </c>
      <c r="D4791" s="862">
        <v>102.7</v>
      </c>
    </row>
    <row r="4792" spans="1:4">
      <c r="A4792" s="861">
        <v>39741</v>
      </c>
      <c r="B4792" s="861" t="s">
        <v>14411</v>
      </c>
      <c r="C4792" s="861" t="s">
        <v>1925</v>
      </c>
      <c r="D4792" s="862">
        <v>18.93</v>
      </c>
    </row>
    <row r="4793" spans="1:4">
      <c r="A4793" s="861">
        <v>39853</v>
      </c>
      <c r="B4793" s="861" t="s">
        <v>14412</v>
      </c>
      <c r="C4793" s="861" t="s">
        <v>1925</v>
      </c>
      <c r="D4793" s="862">
        <v>24.86</v>
      </c>
    </row>
    <row r="4794" spans="1:4">
      <c r="A4794" s="861">
        <v>39742</v>
      </c>
      <c r="B4794" s="861" t="s">
        <v>14413</v>
      </c>
      <c r="C4794" s="861" t="s">
        <v>1925</v>
      </c>
      <c r="D4794" s="862">
        <v>82.55</v>
      </c>
    </row>
    <row r="4795" spans="1:4">
      <c r="A4795" s="861">
        <v>39749</v>
      </c>
      <c r="B4795" s="861" t="s">
        <v>14414</v>
      </c>
      <c r="C4795" s="861" t="s">
        <v>1925</v>
      </c>
      <c r="D4795" s="862">
        <v>113.71</v>
      </c>
    </row>
    <row r="4796" spans="1:4">
      <c r="A4796" s="861">
        <v>39751</v>
      </c>
      <c r="B4796" s="861" t="s">
        <v>14415</v>
      </c>
      <c r="C4796" s="861" t="s">
        <v>1925</v>
      </c>
      <c r="D4796" s="862">
        <v>206.62</v>
      </c>
    </row>
    <row r="4797" spans="1:4">
      <c r="A4797" s="861">
        <v>39750</v>
      </c>
      <c r="B4797" s="861" t="s">
        <v>14416</v>
      </c>
      <c r="C4797" s="861" t="s">
        <v>1925</v>
      </c>
      <c r="D4797" s="862">
        <v>171.74</v>
      </c>
    </row>
    <row r="4798" spans="1:4">
      <c r="A4798" s="861">
        <v>39747</v>
      </c>
      <c r="B4798" s="861" t="s">
        <v>14417</v>
      </c>
      <c r="C4798" s="861" t="s">
        <v>1925</v>
      </c>
      <c r="D4798" s="862">
        <v>55.24</v>
      </c>
    </row>
    <row r="4799" spans="1:4">
      <c r="A4799" s="861">
        <v>39753</v>
      </c>
      <c r="B4799" s="861" t="s">
        <v>14418</v>
      </c>
      <c r="C4799" s="861" t="s">
        <v>1925</v>
      </c>
      <c r="D4799" s="862">
        <v>380.34</v>
      </c>
    </row>
    <row r="4800" spans="1:4">
      <c r="A4800" s="861">
        <v>39754</v>
      </c>
      <c r="B4800" s="861" t="s">
        <v>14419</v>
      </c>
      <c r="C4800" s="861" t="s">
        <v>1925</v>
      </c>
      <c r="D4800" s="862">
        <v>560.35</v>
      </c>
    </row>
    <row r="4801" spans="1:4">
      <c r="A4801" s="861">
        <v>39748</v>
      </c>
      <c r="B4801" s="861" t="s">
        <v>14420</v>
      </c>
      <c r="C4801" s="861" t="s">
        <v>1925</v>
      </c>
      <c r="D4801" s="862">
        <v>89.38</v>
      </c>
    </row>
    <row r="4802" spans="1:4">
      <c r="A4802" s="861">
        <v>39755</v>
      </c>
      <c r="B4802" s="861" t="s">
        <v>14421</v>
      </c>
      <c r="C4802" s="861" t="s">
        <v>1925</v>
      </c>
      <c r="D4802" s="862">
        <v>849.61</v>
      </c>
    </row>
    <row r="4803" spans="1:4">
      <c r="A4803" s="861">
        <v>12742</v>
      </c>
      <c r="B4803" s="861" t="s">
        <v>14422</v>
      </c>
      <c r="C4803" s="861" t="s">
        <v>1925</v>
      </c>
      <c r="D4803" s="862">
        <v>672.75</v>
      </c>
    </row>
    <row r="4804" spans="1:4">
      <c r="A4804" s="861">
        <v>12713</v>
      </c>
      <c r="B4804" s="861" t="s">
        <v>14423</v>
      </c>
      <c r="C4804" s="861" t="s">
        <v>1925</v>
      </c>
      <c r="D4804" s="862">
        <v>35.68</v>
      </c>
    </row>
    <row r="4805" spans="1:4">
      <c r="A4805" s="861">
        <v>12743</v>
      </c>
      <c r="B4805" s="861" t="s">
        <v>14424</v>
      </c>
      <c r="C4805" s="861" t="s">
        <v>1925</v>
      </c>
      <c r="D4805" s="862">
        <v>61.38</v>
      </c>
    </row>
    <row r="4806" spans="1:4">
      <c r="A4806" s="861">
        <v>12744</v>
      </c>
      <c r="B4806" s="861" t="s">
        <v>14425</v>
      </c>
      <c r="C4806" s="861" t="s">
        <v>1925</v>
      </c>
      <c r="D4806" s="862">
        <v>77.900000000000006</v>
      </c>
    </row>
    <row r="4807" spans="1:4">
      <c r="A4807" s="861">
        <v>12745</v>
      </c>
      <c r="B4807" s="861" t="s">
        <v>14426</v>
      </c>
      <c r="C4807" s="861" t="s">
        <v>1925</v>
      </c>
      <c r="D4807" s="862">
        <v>113.12</v>
      </c>
    </row>
    <row r="4808" spans="1:4">
      <c r="A4808" s="861">
        <v>12746</v>
      </c>
      <c r="B4808" s="861" t="s">
        <v>14427</v>
      </c>
      <c r="C4808" s="861" t="s">
        <v>1925</v>
      </c>
      <c r="D4808" s="862">
        <v>152.76</v>
      </c>
    </row>
    <row r="4809" spans="1:4">
      <c r="A4809" s="861">
        <v>12747</v>
      </c>
      <c r="B4809" s="861" t="s">
        <v>14428</v>
      </c>
      <c r="C4809" s="861" t="s">
        <v>1925</v>
      </c>
      <c r="D4809" s="862">
        <v>221.53</v>
      </c>
    </row>
    <row r="4810" spans="1:4">
      <c r="A4810" s="861">
        <v>12748</v>
      </c>
      <c r="B4810" s="861" t="s">
        <v>14429</v>
      </c>
      <c r="C4810" s="861" t="s">
        <v>1925</v>
      </c>
      <c r="D4810" s="862">
        <v>312.10000000000002</v>
      </c>
    </row>
    <row r="4811" spans="1:4">
      <c r="A4811" s="861">
        <v>12749</v>
      </c>
      <c r="B4811" s="861" t="s">
        <v>14430</v>
      </c>
      <c r="C4811" s="861" t="s">
        <v>1925</v>
      </c>
      <c r="D4811" s="862">
        <v>456.24</v>
      </c>
    </row>
    <row r="4812" spans="1:4">
      <c r="A4812" s="861">
        <v>39726</v>
      </c>
      <c r="B4812" s="861" t="s">
        <v>14431</v>
      </c>
      <c r="C4812" s="861" t="s">
        <v>1925</v>
      </c>
      <c r="D4812" s="862">
        <v>149.85</v>
      </c>
    </row>
    <row r="4813" spans="1:4">
      <c r="A4813" s="861">
        <v>39728</v>
      </c>
      <c r="B4813" s="861" t="s">
        <v>14432</v>
      </c>
      <c r="C4813" s="861" t="s">
        <v>1925</v>
      </c>
      <c r="D4813" s="862">
        <v>263.37</v>
      </c>
    </row>
    <row r="4814" spans="1:4">
      <c r="A4814" s="861">
        <v>39727</v>
      </c>
      <c r="B4814" s="861" t="s">
        <v>14433</v>
      </c>
      <c r="C4814" s="861" t="s">
        <v>1925</v>
      </c>
      <c r="D4814" s="862">
        <v>216.74</v>
      </c>
    </row>
    <row r="4815" spans="1:4">
      <c r="A4815" s="861">
        <v>39724</v>
      </c>
      <c r="B4815" s="861" t="s">
        <v>14434</v>
      </c>
      <c r="C4815" s="861" t="s">
        <v>1925</v>
      </c>
      <c r="D4815" s="862">
        <v>66.36</v>
      </c>
    </row>
    <row r="4816" spans="1:4">
      <c r="A4816" s="861">
        <v>39729</v>
      </c>
      <c r="B4816" s="861" t="s">
        <v>14435</v>
      </c>
      <c r="C4816" s="861" t="s">
        <v>1925</v>
      </c>
      <c r="D4816" s="862">
        <v>364.72</v>
      </c>
    </row>
    <row r="4817" spans="1:4">
      <c r="A4817" s="861">
        <v>39730</v>
      </c>
      <c r="B4817" s="861" t="s">
        <v>14436</v>
      </c>
      <c r="C4817" s="861" t="s">
        <v>1925</v>
      </c>
      <c r="D4817" s="862">
        <v>473.21</v>
      </c>
    </row>
    <row r="4818" spans="1:4">
      <c r="A4818" s="861">
        <v>39731</v>
      </c>
      <c r="B4818" s="861" t="s">
        <v>14437</v>
      </c>
      <c r="C4818" s="861" t="s">
        <v>1925</v>
      </c>
      <c r="D4818" s="862">
        <v>700.86</v>
      </c>
    </row>
    <row r="4819" spans="1:4">
      <c r="A4819" s="861">
        <v>39725</v>
      </c>
      <c r="B4819" s="861" t="s">
        <v>14438</v>
      </c>
      <c r="C4819" s="861" t="s">
        <v>1925</v>
      </c>
      <c r="D4819" s="862">
        <v>108.16</v>
      </c>
    </row>
    <row r="4820" spans="1:4">
      <c r="A4820" s="861">
        <v>39732</v>
      </c>
      <c r="B4820" s="861" t="s">
        <v>14439</v>
      </c>
      <c r="C4820" s="861" t="s">
        <v>1925</v>
      </c>
      <c r="D4820" s="862">
        <v>1031.6300000000001</v>
      </c>
    </row>
    <row r="4821" spans="1:4">
      <c r="A4821" s="861">
        <v>39660</v>
      </c>
      <c r="B4821" s="861" t="s">
        <v>14440</v>
      </c>
      <c r="C4821" s="861" t="s">
        <v>1925</v>
      </c>
      <c r="D4821" s="862">
        <v>47.01</v>
      </c>
    </row>
    <row r="4822" spans="1:4">
      <c r="A4822" s="861">
        <v>39662</v>
      </c>
      <c r="B4822" s="861" t="s">
        <v>14441</v>
      </c>
      <c r="C4822" s="861" t="s">
        <v>1925</v>
      </c>
      <c r="D4822" s="862">
        <v>22.53</v>
      </c>
    </row>
    <row r="4823" spans="1:4">
      <c r="A4823" s="861">
        <v>39661</v>
      </c>
      <c r="B4823" s="861" t="s">
        <v>14442</v>
      </c>
      <c r="C4823" s="861" t="s">
        <v>1925</v>
      </c>
      <c r="D4823" s="862">
        <v>15.36</v>
      </c>
    </row>
    <row r="4824" spans="1:4">
      <c r="A4824" s="861">
        <v>39666</v>
      </c>
      <c r="B4824" s="861" t="s">
        <v>14443</v>
      </c>
      <c r="C4824" s="861" t="s">
        <v>1925</v>
      </c>
      <c r="D4824" s="862">
        <v>70.72</v>
      </c>
    </row>
    <row r="4825" spans="1:4">
      <c r="A4825" s="861">
        <v>39664</v>
      </c>
      <c r="B4825" s="861" t="s">
        <v>14444</v>
      </c>
      <c r="C4825" s="861" t="s">
        <v>1925</v>
      </c>
      <c r="D4825" s="862">
        <v>34.659999999999997</v>
      </c>
    </row>
    <row r="4826" spans="1:4">
      <c r="A4826" s="861">
        <v>39663</v>
      </c>
      <c r="B4826" s="861" t="s">
        <v>14445</v>
      </c>
      <c r="C4826" s="861" t="s">
        <v>1925</v>
      </c>
      <c r="D4826" s="862">
        <v>27.71</v>
      </c>
    </row>
    <row r="4827" spans="1:4">
      <c r="A4827" s="861">
        <v>39665</v>
      </c>
      <c r="B4827" s="861" t="s">
        <v>14446</v>
      </c>
      <c r="C4827" s="861" t="s">
        <v>1925</v>
      </c>
      <c r="D4827" s="862">
        <v>58.47</v>
      </c>
    </row>
    <row r="4828" spans="1:4">
      <c r="A4828" s="861">
        <v>39752</v>
      </c>
      <c r="B4828" s="861" t="s">
        <v>14447</v>
      </c>
      <c r="C4828" s="861" t="s">
        <v>1925</v>
      </c>
      <c r="D4828" s="862">
        <v>294</v>
      </c>
    </row>
    <row r="4829" spans="1:4">
      <c r="A4829" s="861">
        <v>7725</v>
      </c>
      <c r="B4829" s="861" t="s">
        <v>14448</v>
      </c>
      <c r="C4829" s="861" t="s">
        <v>1925</v>
      </c>
      <c r="D4829" s="862">
        <v>199</v>
      </c>
    </row>
    <row r="4830" spans="1:4">
      <c r="A4830" s="861">
        <v>7753</v>
      </c>
      <c r="B4830" s="861" t="s">
        <v>14449</v>
      </c>
      <c r="C4830" s="861" t="s">
        <v>1925</v>
      </c>
      <c r="D4830" s="862">
        <v>387.96</v>
      </c>
    </row>
    <row r="4831" spans="1:4">
      <c r="A4831" s="861">
        <v>13256</v>
      </c>
      <c r="B4831" s="861" t="s">
        <v>14450</v>
      </c>
      <c r="C4831" s="861" t="s">
        <v>1925</v>
      </c>
      <c r="D4831" s="862">
        <v>543.48</v>
      </c>
    </row>
    <row r="4832" spans="1:4">
      <c r="A4832" s="861">
        <v>7757</v>
      </c>
      <c r="B4832" s="861" t="s">
        <v>14451</v>
      </c>
      <c r="C4832" s="861" t="s">
        <v>1925</v>
      </c>
      <c r="D4832" s="862">
        <v>579.44000000000005</v>
      </c>
    </row>
    <row r="4833" spans="1:4">
      <c r="A4833" s="861">
        <v>7758</v>
      </c>
      <c r="B4833" s="861" t="s">
        <v>14452</v>
      </c>
      <c r="C4833" s="861" t="s">
        <v>1925</v>
      </c>
      <c r="D4833" s="862">
        <v>839.47</v>
      </c>
    </row>
    <row r="4834" spans="1:4">
      <c r="A4834" s="861">
        <v>7759</v>
      </c>
      <c r="B4834" s="861" t="s">
        <v>14453</v>
      </c>
      <c r="C4834" s="861" t="s">
        <v>1925</v>
      </c>
      <c r="D4834" s="862">
        <v>2326.19</v>
      </c>
    </row>
    <row r="4835" spans="1:4">
      <c r="A4835" s="861">
        <v>40334</v>
      </c>
      <c r="B4835" s="861" t="s">
        <v>14454</v>
      </c>
      <c r="C4835" s="861" t="s">
        <v>1925</v>
      </c>
      <c r="D4835" s="862">
        <v>91.13</v>
      </c>
    </row>
    <row r="4836" spans="1:4">
      <c r="A4836" s="861">
        <v>7745</v>
      </c>
      <c r="B4836" s="861" t="s">
        <v>14455</v>
      </c>
      <c r="C4836" s="861" t="s">
        <v>1925</v>
      </c>
      <c r="D4836" s="862">
        <v>102.84</v>
      </c>
    </row>
    <row r="4837" spans="1:4">
      <c r="A4837" s="861">
        <v>7714</v>
      </c>
      <c r="B4837" s="861" t="s">
        <v>14456</v>
      </c>
      <c r="C4837" s="861" t="s">
        <v>1925</v>
      </c>
      <c r="D4837" s="862">
        <v>122.91</v>
      </c>
    </row>
    <row r="4838" spans="1:4">
      <c r="A4838" s="861">
        <v>7742</v>
      </c>
      <c r="B4838" s="861" t="s">
        <v>14457</v>
      </c>
      <c r="C4838" s="861" t="s">
        <v>1925</v>
      </c>
      <c r="D4838" s="862">
        <v>271.24</v>
      </c>
    </row>
    <row r="4839" spans="1:4">
      <c r="A4839" s="861">
        <v>7750</v>
      </c>
      <c r="B4839" s="861" t="s">
        <v>14458</v>
      </c>
      <c r="C4839" s="861" t="s">
        <v>1925</v>
      </c>
      <c r="D4839" s="862">
        <v>331.1</v>
      </c>
    </row>
    <row r="4840" spans="1:4">
      <c r="A4840" s="861">
        <v>7756</v>
      </c>
      <c r="B4840" s="861" t="s">
        <v>14459</v>
      </c>
      <c r="C4840" s="861" t="s">
        <v>1925</v>
      </c>
      <c r="D4840" s="862">
        <v>380.44</v>
      </c>
    </row>
    <row r="4841" spans="1:4">
      <c r="A4841" s="861">
        <v>7765</v>
      </c>
      <c r="B4841" s="861" t="s">
        <v>14460</v>
      </c>
      <c r="C4841" s="861" t="s">
        <v>1925</v>
      </c>
      <c r="D4841" s="862">
        <v>426.42</v>
      </c>
    </row>
    <row r="4842" spans="1:4">
      <c r="A4842" s="861">
        <v>12569</v>
      </c>
      <c r="B4842" s="861" t="s">
        <v>14461</v>
      </c>
      <c r="C4842" s="861" t="s">
        <v>1925</v>
      </c>
      <c r="D4842" s="862">
        <v>588.63</v>
      </c>
    </row>
    <row r="4843" spans="1:4">
      <c r="A4843" s="861">
        <v>7766</v>
      </c>
      <c r="B4843" s="861" t="s">
        <v>14462</v>
      </c>
      <c r="C4843" s="861" t="s">
        <v>1925</v>
      </c>
      <c r="D4843" s="862">
        <v>625.41999999999996</v>
      </c>
    </row>
    <row r="4844" spans="1:4">
      <c r="A4844" s="861">
        <v>7767</v>
      </c>
      <c r="B4844" s="861" t="s">
        <v>14463</v>
      </c>
      <c r="C4844" s="861" t="s">
        <v>1925</v>
      </c>
      <c r="D4844" s="862">
        <v>898</v>
      </c>
    </row>
    <row r="4845" spans="1:4">
      <c r="A4845" s="861">
        <v>7727</v>
      </c>
      <c r="B4845" s="861" t="s">
        <v>14464</v>
      </c>
      <c r="C4845" s="861" t="s">
        <v>1925</v>
      </c>
      <c r="D4845" s="862">
        <v>2608.73</v>
      </c>
    </row>
    <row r="4846" spans="1:4">
      <c r="A4846" s="861">
        <v>7760</v>
      </c>
      <c r="B4846" s="861" t="s">
        <v>14465</v>
      </c>
      <c r="C4846" s="861" t="s">
        <v>1925</v>
      </c>
      <c r="D4846" s="862">
        <v>103.68</v>
      </c>
    </row>
    <row r="4847" spans="1:4">
      <c r="A4847" s="861">
        <v>7761</v>
      </c>
      <c r="B4847" s="861" t="s">
        <v>14466</v>
      </c>
      <c r="C4847" s="861" t="s">
        <v>1925</v>
      </c>
      <c r="D4847" s="862">
        <v>108.69</v>
      </c>
    </row>
    <row r="4848" spans="1:4">
      <c r="A4848" s="861">
        <v>7752</v>
      </c>
      <c r="B4848" s="861" t="s">
        <v>14467</v>
      </c>
      <c r="C4848" s="861" t="s">
        <v>1925</v>
      </c>
      <c r="D4848" s="862">
        <v>132.1</v>
      </c>
    </row>
    <row r="4849" spans="1:4">
      <c r="A4849" s="861">
        <v>7762</v>
      </c>
      <c r="B4849" s="861" t="s">
        <v>14468</v>
      </c>
      <c r="C4849" s="861" t="s">
        <v>1925</v>
      </c>
      <c r="D4849" s="862">
        <v>172.66</v>
      </c>
    </row>
    <row r="4850" spans="1:4">
      <c r="A4850" s="861">
        <v>7722</v>
      </c>
      <c r="B4850" s="861" t="s">
        <v>14469</v>
      </c>
      <c r="C4850" s="861" t="s">
        <v>1925</v>
      </c>
      <c r="D4850" s="862">
        <v>264.20999999999998</v>
      </c>
    </row>
    <row r="4851" spans="1:4">
      <c r="A4851" s="861">
        <v>7763</v>
      </c>
      <c r="B4851" s="861" t="s">
        <v>14470</v>
      </c>
      <c r="C4851" s="861" t="s">
        <v>1925</v>
      </c>
      <c r="D4851" s="862">
        <v>321.91000000000003</v>
      </c>
    </row>
    <row r="4852" spans="1:4">
      <c r="A4852" s="861">
        <v>7764</v>
      </c>
      <c r="B4852" s="861" t="s">
        <v>14471</v>
      </c>
      <c r="C4852" s="861" t="s">
        <v>1925</v>
      </c>
      <c r="D4852" s="862">
        <v>384.62</v>
      </c>
    </row>
    <row r="4853" spans="1:4">
      <c r="A4853" s="861">
        <v>12572</v>
      </c>
      <c r="B4853" s="861" t="s">
        <v>14472</v>
      </c>
      <c r="C4853" s="861" t="s">
        <v>1925</v>
      </c>
      <c r="D4853" s="862">
        <v>543.48</v>
      </c>
    </row>
    <row r="4854" spans="1:4">
      <c r="A4854" s="861">
        <v>12573</v>
      </c>
      <c r="B4854" s="861" t="s">
        <v>14473</v>
      </c>
      <c r="C4854" s="861" t="s">
        <v>1925</v>
      </c>
      <c r="D4854" s="862">
        <v>714.89</v>
      </c>
    </row>
    <row r="4855" spans="1:4">
      <c r="A4855" s="861">
        <v>12574</v>
      </c>
      <c r="B4855" s="861" t="s">
        <v>14474</v>
      </c>
      <c r="C4855" s="861" t="s">
        <v>1925</v>
      </c>
      <c r="D4855" s="862">
        <v>864.39</v>
      </c>
    </row>
    <row r="4856" spans="1:4">
      <c r="A4856" s="861">
        <v>12575</v>
      </c>
      <c r="B4856" s="861" t="s">
        <v>14475</v>
      </c>
      <c r="C4856" s="861" t="s">
        <v>1925</v>
      </c>
      <c r="D4856" s="862">
        <v>1312.73</v>
      </c>
    </row>
    <row r="4857" spans="1:4">
      <c r="A4857" s="861">
        <v>12576</v>
      </c>
      <c r="B4857" s="861" t="s">
        <v>14476</v>
      </c>
      <c r="C4857" s="861" t="s">
        <v>1925</v>
      </c>
      <c r="D4857" s="862">
        <v>158.86000000000001</v>
      </c>
    </row>
    <row r="4858" spans="1:4">
      <c r="A4858" s="861">
        <v>12577</v>
      </c>
      <c r="B4858" s="861" t="s">
        <v>14477</v>
      </c>
      <c r="C4858" s="861" t="s">
        <v>1925</v>
      </c>
      <c r="D4858" s="862">
        <v>214.05</v>
      </c>
    </row>
    <row r="4859" spans="1:4">
      <c r="A4859" s="861">
        <v>12578</v>
      </c>
      <c r="B4859" s="861" t="s">
        <v>14478</v>
      </c>
      <c r="C4859" s="861" t="s">
        <v>1925</v>
      </c>
      <c r="D4859" s="862">
        <v>259.2</v>
      </c>
    </row>
    <row r="4860" spans="1:4">
      <c r="A4860" s="861">
        <v>12579</v>
      </c>
      <c r="B4860" s="861" t="s">
        <v>14479</v>
      </c>
      <c r="C4860" s="861" t="s">
        <v>1925</v>
      </c>
      <c r="D4860" s="862">
        <v>446.49</v>
      </c>
    </row>
    <row r="4861" spans="1:4">
      <c r="A4861" s="861">
        <v>12580</v>
      </c>
      <c r="B4861" s="861" t="s">
        <v>14480</v>
      </c>
      <c r="C4861" s="861" t="s">
        <v>1925</v>
      </c>
      <c r="D4861" s="862">
        <v>465.22</v>
      </c>
    </row>
    <row r="4862" spans="1:4">
      <c r="A4862" s="861">
        <v>12581</v>
      </c>
      <c r="B4862" s="861" t="s">
        <v>14481</v>
      </c>
      <c r="C4862" s="861" t="s">
        <v>1925</v>
      </c>
      <c r="D4862" s="862">
        <v>498.33</v>
      </c>
    </row>
    <row r="4863" spans="1:4">
      <c r="A4863" s="861">
        <v>7720</v>
      </c>
      <c r="B4863" s="861" t="s">
        <v>14482</v>
      </c>
      <c r="C4863" s="861" t="s">
        <v>1925</v>
      </c>
      <c r="D4863" s="862">
        <v>779.27</v>
      </c>
    </row>
    <row r="4864" spans="1:4">
      <c r="A4864" s="861">
        <v>40335</v>
      </c>
      <c r="B4864" s="861" t="s">
        <v>14483</v>
      </c>
      <c r="C4864" s="861" t="s">
        <v>1925</v>
      </c>
      <c r="D4864" s="862">
        <v>163.04</v>
      </c>
    </row>
    <row r="4865" spans="1:4">
      <c r="A4865" s="861">
        <v>7740</v>
      </c>
      <c r="B4865" s="861" t="s">
        <v>14484</v>
      </c>
      <c r="C4865" s="861" t="s">
        <v>1925</v>
      </c>
      <c r="D4865" s="862">
        <v>167.22</v>
      </c>
    </row>
    <row r="4866" spans="1:4">
      <c r="A4866" s="861">
        <v>7741</v>
      </c>
      <c r="B4866" s="861" t="s">
        <v>14485</v>
      </c>
      <c r="C4866" s="861" t="s">
        <v>1925</v>
      </c>
      <c r="D4866" s="862">
        <v>309.36</v>
      </c>
    </row>
    <row r="4867" spans="1:4">
      <c r="A4867" s="861">
        <v>7774</v>
      </c>
      <c r="B4867" s="861" t="s">
        <v>14486</v>
      </c>
      <c r="C4867" s="861" t="s">
        <v>1925</v>
      </c>
      <c r="D4867" s="862">
        <v>379.6</v>
      </c>
    </row>
    <row r="4868" spans="1:4">
      <c r="A4868" s="861">
        <v>7744</v>
      </c>
      <c r="B4868" s="861" t="s">
        <v>14487</v>
      </c>
      <c r="C4868" s="861" t="s">
        <v>1925</v>
      </c>
      <c r="D4868" s="862">
        <v>495.82</v>
      </c>
    </row>
    <row r="4869" spans="1:4">
      <c r="A4869" s="861">
        <v>7773</v>
      </c>
      <c r="B4869" s="861" t="s">
        <v>14488</v>
      </c>
      <c r="C4869" s="861" t="s">
        <v>1925</v>
      </c>
      <c r="D4869" s="862">
        <v>506.78</v>
      </c>
    </row>
    <row r="4870" spans="1:4">
      <c r="A4870" s="861">
        <v>7754</v>
      </c>
      <c r="B4870" s="861" t="s">
        <v>14489</v>
      </c>
      <c r="C4870" s="861" t="s">
        <v>1925</v>
      </c>
      <c r="D4870" s="862">
        <v>768.4</v>
      </c>
    </row>
    <row r="4871" spans="1:4">
      <c r="A4871" s="861">
        <v>7735</v>
      </c>
      <c r="B4871" s="861" t="s">
        <v>14490</v>
      </c>
      <c r="C4871" s="861" t="s">
        <v>1925</v>
      </c>
      <c r="D4871" s="862">
        <v>995</v>
      </c>
    </row>
    <row r="4872" spans="1:4">
      <c r="A4872" s="861">
        <v>7755</v>
      </c>
      <c r="B4872" s="861" t="s">
        <v>14491</v>
      </c>
      <c r="C4872" s="861" t="s">
        <v>1925</v>
      </c>
      <c r="D4872" s="862">
        <v>197.32</v>
      </c>
    </row>
    <row r="4873" spans="1:4">
      <c r="A4873" s="861">
        <v>7776</v>
      </c>
      <c r="B4873" s="861" t="s">
        <v>14492</v>
      </c>
      <c r="C4873" s="861" t="s">
        <v>1925</v>
      </c>
      <c r="D4873" s="862">
        <v>411.37</v>
      </c>
    </row>
    <row r="4874" spans="1:4">
      <c r="A4874" s="861">
        <v>7743</v>
      </c>
      <c r="B4874" s="861" t="s">
        <v>14493</v>
      </c>
      <c r="C4874" s="861" t="s">
        <v>1925</v>
      </c>
      <c r="D4874" s="862">
        <v>435.62</v>
      </c>
    </row>
    <row r="4875" spans="1:4">
      <c r="A4875" s="861">
        <v>7733</v>
      </c>
      <c r="B4875" s="861" t="s">
        <v>14494</v>
      </c>
      <c r="C4875" s="861" t="s">
        <v>1925</v>
      </c>
      <c r="D4875" s="862">
        <v>568.57000000000005</v>
      </c>
    </row>
    <row r="4876" spans="1:4">
      <c r="A4876" s="861">
        <v>7775</v>
      </c>
      <c r="B4876" s="861" t="s">
        <v>14495</v>
      </c>
      <c r="C4876" s="861" t="s">
        <v>1925</v>
      </c>
      <c r="D4876" s="862">
        <v>622.91999999999996</v>
      </c>
    </row>
    <row r="4877" spans="1:4">
      <c r="A4877" s="861">
        <v>7734</v>
      </c>
      <c r="B4877" s="861" t="s">
        <v>14496</v>
      </c>
      <c r="C4877" s="861" t="s">
        <v>1925</v>
      </c>
      <c r="D4877" s="862">
        <v>882.12</v>
      </c>
    </row>
    <row r="4878" spans="1:4">
      <c r="A4878" s="861">
        <v>37449</v>
      </c>
      <c r="B4878" s="861" t="s">
        <v>14497</v>
      </c>
      <c r="C4878" s="861" t="s">
        <v>1925</v>
      </c>
      <c r="D4878" s="862">
        <v>24.96</v>
      </c>
    </row>
    <row r="4879" spans="1:4">
      <c r="A4879" s="861">
        <v>37450</v>
      </c>
      <c r="B4879" s="861" t="s">
        <v>14498</v>
      </c>
      <c r="C4879" s="861" t="s">
        <v>1925</v>
      </c>
      <c r="D4879" s="862">
        <v>34.950000000000003</v>
      </c>
    </row>
    <row r="4880" spans="1:4">
      <c r="A4880" s="861">
        <v>37451</v>
      </c>
      <c r="B4880" s="861" t="s">
        <v>14499</v>
      </c>
      <c r="C4880" s="861" t="s">
        <v>1925</v>
      </c>
      <c r="D4880" s="862">
        <v>48.79</v>
      </c>
    </row>
    <row r="4881" spans="1:4">
      <c r="A4881" s="861">
        <v>37452</v>
      </c>
      <c r="B4881" s="861" t="s">
        <v>14500</v>
      </c>
      <c r="C4881" s="861" t="s">
        <v>1925</v>
      </c>
      <c r="D4881" s="862">
        <v>70.92</v>
      </c>
    </row>
    <row r="4882" spans="1:4">
      <c r="A4882" s="861">
        <v>37453</v>
      </c>
      <c r="B4882" s="861" t="s">
        <v>14501</v>
      </c>
      <c r="C4882" s="861" t="s">
        <v>1925</v>
      </c>
      <c r="D4882" s="862">
        <v>81.680000000000007</v>
      </c>
    </row>
    <row r="4883" spans="1:4">
      <c r="A4883" s="861">
        <v>7778</v>
      </c>
      <c r="B4883" s="861" t="s">
        <v>14502</v>
      </c>
      <c r="C4883" s="861" t="s">
        <v>1925</v>
      </c>
      <c r="D4883" s="862">
        <v>30.64</v>
      </c>
    </row>
    <row r="4884" spans="1:4">
      <c r="A4884" s="861">
        <v>7796</v>
      </c>
      <c r="B4884" s="861" t="s">
        <v>14503</v>
      </c>
      <c r="C4884" s="861" t="s">
        <v>1925</v>
      </c>
      <c r="D4884" s="862">
        <v>41.99</v>
      </c>
    </row>
    <row r="4885" spans="1:4">
      <c r="A4885" s="861">
        <v>7781</v>
      </c>
      <c r="B4885" s="861" t="s">
        <v>14504</v>
      </c>
      <c r="C4885" s="861" t="s">
        <v>1925</v>
      </c>
      <c r="D4885" s="862">
        <v>49.62</v>
      </c>
    </row>
    <row r="4886" spans="1:4">
      <c r="A4886" s="861">
        <v>7795</v>
      </c>
      <c r="B4886" s="861" t="s">
        <v>14505</v>
      </c>
      <c r="C4886" s="861" t="s">
        <v>1925</v>
      </c>
      <c r="D4886" s="862">
        <v>73.849999999999994</v>
      </c>
    </row>
    <row r="4887" spans="1:4">
      <c r="A4887" s="861">
        <v>7791</v>
      </c>
      <c r="B4887" s="861" t="s">
        <v>14506</v>
      </c>
      <c r="C4887" s="861" t="s">
        <v>1925</v>
      </c>
      <c r="D4887" s="862">
        <v>88.4</v>
      </c>
    </row>
    <row r="4888" spans="1:4">
      <c r="A4888" s="861">
        <v>7783</v>
      </c>
      <c r="B4888" s="861" t="s">
        <v>14507</v>
      </c>
      <c r="C4888" s="861" t="s">
        <v>1925</v>
      </c>
      <c r="D4888" s="862">
        <v>31.32</v>
      </c>
    </row>
    <row r="4889" spans="1:4">
      <c r="A4889" s="861">
        <v>7790</v>
      </c>
      <c r="B4889" s="861" t="s">
        <v>14508</v>
      </c>
      <c r="C4889" s="861" t="s">
        <v>1925</v>
      </c>
      <c r="D4889" s="862">
        <v>49.36</v>
      </c>
    </row>
    <row r="4890" spans="1:4">
      <c r="A4890" s="861">
        <v>7785</v>
      </c>
      <c r="B4890" s="861" t="s">
        <v>14509</v>
      </c>
      <c r="C4890" s="861" t="s">
        <v>1925</v>
      </c>
      <c r="D4890" s="862">
        <v>54.47</v>
      </c>
    </row>
    <row r="4891" spans="1:4">
      <c r="A4891" s="861">
        <v>7792</v>
      </c>
      <c r="B4891" s="861" t="s">
        <v>14510</v>
      </c>
      <c r="C4891" s="861" t="s">
        <v>1925</v>
      </c>
      <c r="D4891" s="862">
        <v>77.25</v>
      </c>
    </row>
    <row r="4892" spans="1:4">
      <c r="A4892" s="861">
        <v>7793</v>
      </c>
      <c r="B4892" s="861" t="s">
        <v>14511</v>
      </c>
      <c r="C4892" s="861" t="s">
        <v>1925</v>
      </c>
      <c r="D4892" s="862">
        <v>91.24</v>
      </c>
    </row>
    <row r="4893" spans="1:4">
      <c r="A4893" s="861">
        <v>13159</v>
      </c>
      <c r="B4893" s="861" t="s">
        <v>14512</v>
      </c>
      <c r="C4893" s="861" t="s">
        <v>1925</v>
      </c>
      <c r="D4893" s="862">
        <v>79.44</v>
      </c>
    </row>
    <row r="4894" spans="1:4">
      <c r="A4894" s="861">
        <v>13168</v>
      </c>
      <c r="B4894" s="861" t="s">
        <v>14513</v>
      </c>
      <c r="C4894" s="861" t="s">
        <v>1925</v>
      </c>
      <c r="D4894" s="862">
        <v>96.46</v>
      </c>
    </row>
    <row r="4895" spans="1:4">
      <c r="A4895" s="861">
        <v>13173</v>
      </c>
      <c r="B4895" s="861" t="s">
        <v>14514</v>
      </c>
      <c r="C4895" s="861" t="s">
        <v>1925</v>
      </c>
      <c r="D4895" s="862">
        <v>130.5</v>
      </c>
    </row>
    <row r="4896" spans="1:4">
      <c r="A4896" s="861">
        <v>12583</v>
      </c>
      <c r="B4896" s="861" t="s">
        <v>14515</v>
      </c>
      <c r="C4896" s="861" t="s">
        <v>1925</v>
      </c>
      <c r="D4896" s="862">
        <v>26.1</v>
      </c>
    </row>
    <row r="4897" spans="1:4">
      <c r="A4897" s="861">
        <v>12584</v>
      </c>
      <c r="B4897" s="861" t="s">
        <v>14516</v>
      </c>
      <c r="C4897" s="861" t="s">
        <v>1925</v>
      </c>
      <c r="D4897" s="862">
        <v>34.04</v>
      </c>
    </row>
    <row r="4898" spans="1:4">
      <c r="A4898" s="861">
        <v>12613</v>
      </c>
      <c r="B4898" s="861" t="s">
        <v>14517</v>
      </c>
      <c r="C4898" s="861" t="s">
        <v>1844</v>
      </c>
      <c r="D4898" s="862">
        <v>17.02</v>
      </c>
    </row>
    <row r="4899" spans="1:4">
      <c r="A4899" s="861">
        <v>1031</v>
      </c>
      <c r="B4899" s="861" t="s">
        <v>14518</v>
      </c>
      <c r="C4899" s="861" t="s">
        <v>1844</v>
      </c>
      <c r="D4899" s="862">
        <v>12.09</v>
      </c>
    </row>
    <row r="4900" spans="1:4">
      <c r="A4900" s="861">
        <v>39707</v>
      </c>
      <c r="B4900" s="861" t="s">
        <v>14519</v>
      </c>
      <c r="C4900" s="861" t="s">
        <v>1925</v>
      </c>
      <c r="D4900" s="862">
        <v>4.5599999999999996</v>
      </c>
    </row>
    <row r="4901" spans="1:4">
      <c r="A4901" s="861">
        <v>39708</v>
      </c>
      <c r="B4901" s="861" t="s">
        <v>14520</v>
      </c>
      <c r="C4901" s="861" t="s">
        <v>1925</v>
      </c>
      <c r="D4901" s="862">
        <v>4.42</v>
      </c>
    </row>
    <row r="4902" spans="1:4">
      <c r="A4902" s="861">
        <v>39710</v>
      </c>
      <c r="B4902" s="861" t="s">
        <v>14521</v>
      </c>
      <c r="C4902" s="861" t="s">
        <v>1925</v>
      </c>
      <c r="D4902" s="862">
        <v>3.11</v>
      </c>
    </row>
    <row r="4903" spans="1:4">
      <c r="A4903" s="861">
        <v>39709</v>
      </c>
      <c r="B4903" s="861" t="s">
        <v>14522</v>
      </c>
      <c r="C4903" s="861" t="s">
        <v>1925</v>
      </c>
      <c r="D4903" s="862">
        <v>4.32</v>
      </c>
    </row>
    <row r="4904" spans="1:4">
      <c r="A4904" s="861">
        <v>39711</v>
      </c>
      <c r="B4904" s="861" t="s">
        <v>14523</v>
      </c>
      <c r="C4904" s="861" t="s">
        <v>1925</v>
      </c>
      <c r="D4904" s="862">
        <v>4.8499999999999996</v>
      </c>
    </row>
    <row r="4905" spans="1:4">
      <c r="A4905" s="861">
        <v>39712</v>
      </c>
      <c r="B4905" s="861" t="s">
        <v>14524</v>
      </c>
      <c r="C4905" s="861" t="s">
        <v>1925</v>
      </c>
      <c r="D4905" s="862">
        <v>1.7</v>
      </c>
    </row>
    <row r="4906" spans="1:4">
      <c r="A4906" s="861">
        <v>39713</v>
      </c>
      <c r="B4906" s="861" t="s">
        <v>14525</v>
      </c>
      <c r="C4906" s="861" t="s">
        <v>1925</v>
      </c>
      <c r="D4906" s="862">
        <v>1.34</v>
      </c>
    </row>
    <row r="4907" spans="1:4">
      <c r="A4907" s="861">
        <v>39714</v>
      </c>
      <c r="B4907" s="861" t="s">
        <v>14526</v>
      </c>
      <c r="C4907" s="861" t="s">
        <v>1925</v>
      </c>
      <c r="D4907" s="862">
        <v>3.08</v>
      </c>
    </row>
    <row r="4908" spans="1:4">
      <c r="A4908" s="861">
        <v>39715</v>
      </c>
      <c r="B4908" s="861" t="s">
        <v>14527</v>
      </c>
      <c r="C4908" s="861" t="s">
        <v>1925</v>
      </c>
      <c r="D4908" s="862">
        <v>2.19</v>
      </c>
    </row>
    <row r="4909" spans="1:4">
      <c r="A4909" s="861">
        <v>39716</v>
      </c>
      <c r="B4909" s="861" t="s">
        <v>14528</v>
      </c>
      <c r="C4909" s="861" t="s">
        <v>1925</v>
      </c>
      <c r="D4909" s="862">
        <v>1.66</v>
      </c>
    </row>
    <row r="4910" spans="1:4">
      <c r="A4910" s="861">
        <v>39718</v>
      </c>
      <c r="B4910" s="861" t="s">
        <v>14529</v>
      </c>
      <c r="C4910" s="861" t="s">
        <v>1925</v>
      </c>
      <c r="D4910" s="862">
        <v>2.83</v>
      </c>
    </row>
    <row r="4911" spans="1:4">
      <c r="A4911" s="861">
        <v>9813</v>
      </c>
      <c r="B4911" s="861" t="s">
        <v>14530</v>
      </c>
      <c r="C4911" s="861" t="s">
        <v>1925</v>
      </c>
      <c r="D4911" s="862">
        <v>5.5</v>
      </c>
    </row>
    <row r="4912" spans="1:4">
      <c r="A4912" s="861">
        <v>9815</v>
      </c>
      <c r="B4912" s="861" t="s">
        <v>14531</v>
      </c>
      <c r="C4912" s="861" t="s">
        <v>1925</v>
      </c>
      <c r="D4912" s="862">
        <v>10.86</v>
      </c>
    </row>
    <row r="4913" spans="1:4">
      <c r="A4913" s="861">
        <v>44543</v>
      </c>
      <c r="B4913" s="861" t="s">
        <v>14532</v>
      </c>
      <c r="C4913" s="861" t="s">
        <v>1925</v>
      </c>
      <c r="D4913" s="862">
        <v>5404.66</v>
      </c>
    </row>
    <row r="4914" spans="1:4">
      <c r="A4914" s="861">
        <v>44526</v>
      </c>
      <c r="B4914" s="861" t="s">
        <v>14533</v>
      </c>
      <c r="C4914" s="861" t="s">
        <v>1925</v>
      </c>
      <c r="D4914" s="862">
        <v>132.46</v>
      </c>
    </row>
    <row r="4915" spans="1:4">
      <c r="A4915" s="861">
        <v>44518</v>
      </c>
      <c r="B4915" s="861" t="s">
        <v>14534</v>
      </c>
      <c r="C4915" s="861" t="s">
        <v>1925</v>
      </c>
      <c r="D4915" s="862">
        <v>3978.97</v>
      </c>
    </row>
    <row r="4916" spans="1:4">
      <c r="A4916" s="861">
        <v>44544</v>
      </c>
      <c r="B4916" s="861" t="s">
        <v>14535</v>
      </c>
      <c r="C4916" s="861" t="s">
        <v>1925</v>
      </c>
      <c r="D4916" s="862">
        <v>1934.41</v>
      </c>
    </row>
    <row r="4917" spans="1:4">
      <c r="A4917" s="861">
        <v>44545</v>
      </c>
      <c r="B4917" s="861" t="s">
        <v>14536</v>
      </c>
      <c r="C4917" s="861" t="s">
        <v>1925</v>
      </c>
      <c r="D4917" s="862">
        <v>284.33</v>
      </c>
    </row>
    <row r="4918" spans="1:4">
      <c r="A4918" s="861">
        <v>44546</v>
      </c>
      <c r="B4918" s="861" t="s">
        <v>14537</v>
      </c>
      <c r="C4918" s="861" t="s">
        <v>1925</v>
      </c>
      <c r="D4918" s="862">
        <v>1269.83</v>
      </c>
    </row>
    <row r="4919" spans="1:4">
      <c r="A4919" s="861">
        <v>44525</v>
      </c>
      <c r="B4919" s="861" t="s">
        <v>14538</v>
      </c>
      <c r="C4919" s="861" t="s">
        <v>1925</v>
      </c>
      <c r="D4919" s="862">
        <v>4902</v>
      </c>
    </row>
    <row r="4920" spans="1:4">
      <c r="A4920" s="861">
        <v>44547</v>
      </c>
      <c r="B4920" s="861" t="s">
        <v>14539</v>
      </c>
      <c r="C4920" s="861" t="s">
        <v>1925</v>
      </c>
      <c r="D4920" s="862">
        <v>443.23</v>
      </c>
    </row>
    <row r="4921" spans="1:4">
      <c r="A4921" s="861">
        <v>44519</v>
      </c>
      <c r="B4921" s="861" t="s">
        <v>14540</v>
      </c>
      <c r="C4921" s="861" t="s">
        <v>1925</v>
      </c>
      <c r="D4921" s="862">
        <v>1086.04</v>
      </c>
    </row>
    <row r="4922" spans="1:4">
      <c r="A4922" s="861">
        <v>44520</v>
      </c>
      <c r="B4922" s="861" t="s">
        <v>14541</v>
      </c>
      <c r="C4922" s="861" t="s">
        <v>1925</v>
      </c>
      <c r="D4922" s="862">
        <v>1749.21</v>
      </c>
    </row>
    <row r="4923" spans="1:4">
      <c r="A4923" s="861">
        <v>44521</v>
      </c>
      <c r="B4923" s="861" t="s">
        <v>14542</v>
      </c>
      <c r="C4923" s="861" t="s">
        <v>1925</v>
      </c>
      <c r="D4923" s="862">
        <v>28.22</v>
      </c>
    </row>
    <row r="4924" spans="1:4">
      <c r="A4924" s="861">
        <v>44522</v>
      </c>
      <c r="B4924" s="861" t="s">
        <v>14543</v>
      </c>
      <c r="C4924" s="861" t="s">
        <v>1925</v>
      </c>
      <c r="D4924" s="862">
        <v>3070.97</v>
      </c>
    </row>
    <row r="4925" spans="1:4">
      <c r="A4925" s="861">
        <v>44523</v>
      </c>
      <c r="B4925" s="861" t="s">
        <v>14544</v>
      </c>
      <c r="C4925" s="861" t="s">
        <v>1925</v>
      </c>
      <c r="D4925" s="862">
        <v>4567.3900000000003</v>
      </c>
    </row>
    <row r="4926" spans="1:4">
      <c r="A4926" s="861">
        <v>44527</v>
      </c>
      <c r="B4926" s="861" t="s">
        <v>14545</v>
      </c>
      <c r="C4926" s="861" t="s">
        <v>1925</v>
      </c>
      <c r="D4926" s="862">
        <v>2290.4299999999998</v>
      </c>
    </row>
    <row r="4927" spans="1:4">
      <c r="A4927" s="861">
        <v>44524</v>
      </c>
      <c r="B4927" s="861" t="s">
        <v>14546</v>
      </c>
      <c r="C4927" s="861" t="s">
        <v>1925</v>
      </c>
      <c r="D4927" s="862">
        <v>63.11</v>
      </c>
    </row>
    <row r="4928" spans="1:4">
      <c r="A4928" s="861">
        <v>44542</v>
      </c>
      <c r="B4928" s="861" t="s">
        <v>14547</v>
      </c>
      <c r="C4928" s="861" t="s">
        <v>1925</v>
      </c>
      <c r="D4928" s="862">
        <v>2988.24</v>
      </c>
    </row>
    <row r="4929" spans="1:4">
      <c r="A4929" s="861">
        <v>9876</v>
      </c>
      <c r="B4929" s="861" t="s">
        <v>14548</v>
      </c>
      <c r="C4929" s="861" t="s">
        <v>1925</v>
      </c>
      <c r="D4929" s="862">
        <v>24</v>
      </c>
    </row>
    <row r="4930" spans="1:4">
      <c r="A4930" s="861">
        <v>9877</v>
      </c>
      <c r="B4930" s="861" t="s">
        <v>14549</v>
      </c>
      <c r="C4930" s="861" t="s">
        <v>1925</v>
      </c>
      <c r="D4930" s="862">
        <v>84.07</v>
      </c>
    </row>
    <row r="4931" spans="1:4">
      <c r="A4931" s="861">
        <v>9878</v>
      </c>
      <c r="B4931" s="861" t="s">
        <v>14550</v>
      </c>
      <c r="C4931" s="861" t="s">
        <v>1925</v>
      </c>
      <c r="D4931" s="862">
        <v>109.5</v>
      </c>
    </row>
    <row r="4932" spans="1:4">
      <c r="A4932" s="861">
        <v>9879</v>
      </c>
      <c r="B4932" s="861" t="s">
        <v>14551</v>
      </c>
      <c r="C4932" s="861" t="s">
        <v>1925</v>
      </c>
      <c r="D4932" s="862">
        <v>261.36</v>
      </c>
    </row>
    <row r="4933" spans="1:4">
      <c r="A4933" s="861">
        <v>41986</v>
      </c>
      <c r="B4933" s="861" t="s">
        <v>14552</v>
      </c>
      <c r="C4933" s="861" t="s">
        <v>1925</v>
      </c>
      <c r="D4933" s="862">
        <v>2941.39</v>
      </c>
    </row>
    <row r="4934" spans="1:4">
      <c r="A4934" s="861">
        <v>43422</v>
      </c>
      <c r="B4934" s="861" t="s">
        <v>14553</v>
      </c>
      <c r="C4934" s="861" t="s">
        <v>1925</v>
      </c>
      <c r="D4934" s="862">
        <v>3607.32</v>
      </c>
    </row>
    <row r="4935" spans="1:4">
      <c r="A4935" s="861">
        <v>41987</v>
      </c>
      <c r="B4935" s="861" t="s">
        <v>14554</v>
      </c>
      <c r="C4935" s="861" t="s">
        <v>1925</v>
      </c>
      <c r="D4935" s="862">
        <v>4181.18</v>
      </c>
    </row>
    <row r="4936" spans="1:4">
      <c r="A4936" s="861">
        <v>41988</v>
      </c>
      <c r="B4936" s="861" t="s">
        <v>14555</v>
      </c>
      <c r="C4936" s="861" t="s">
        <v>1925</v>
      </c>
      <c r="D4936" s="862">
        <v>5522.75</v>
      </c>
    </row>
    <row r="4937" spans="1:4">
      <c r="A4937" s="861">
        <v>41697</v>
      </c>
      <c r="B4937" s="861" t="s">
        <v>14556</v>
      </c>
      <c r="C4937" s="861" t="s">
        <v>1925</v>
      </c>
      <c r="D4937" s="862">
        <v>978.89</v>
      </c>
    </row>
    <row r="4938" spans="1:4">
      <c r="A4938" s="861">
        <v>41985</v>
      </c>
      <c r="B4938" s="861" t="s">
        <v>14557</v>
      </c>
      <c r="C4938" s="861" t="s">
        <v>1925</v>
      </c>
      <c r="D4938" s="862">
        <v>1363.33</v>
      </c>
    </row>
    <row r="4939" spans="1:4">
      <c r="A4939" s="861">
        <v>41699</v>
      </c>
      <c r="B4939" s="861" t="s">
        <v>14558</v>
      </c>
      <c r="C4939" s="861" t="s">
        <v>1925</v>
      </c>
      <c r="D4939" s="862">
        <v>1941.31</v>
      </c>
    </row>
    <row r="4940" spans="1:4">
      <c r="A4940" s="861">
        <v>38053</v>
      </c>
      <c r="B4940" s="861" t="s">
        <v>14559</v>
      </c>
      <c r="C4940" s="861" t="s">
        <v>1925</v>
      </c>
      <c r="D4940" s="862">
        <v>23.56</v>
      </c>
    </row>
    <row r="4941" spans="1:4">
      <c r="A4941" s="861">
        <v>38054</v>
      </c>
      <c r="B4941" s="861" t="s">
        <v>14560</v>
      </c>
      <c r="C4941" s="861" t="s">
        <v>1925</v>
      </c>
      <c r="D4941" s="862">
        <v>40.51</v>
      </c>
    </row>
    <row r="4942" spans="1:4">
      <c r="A4942" s="861">
        <v>38052</v>
      </c>
      <c r="B4942" s="861" t="s">
        <v>14561</v>
      </c>
      <c r="C4942" s="861" t="s">
        <v>1925</v>
      </c>
      <c r="D4942" s="862">
        <v>11.41</v>
      </c>
    </row>
    <row r="4943" spans="1:4">
      <c r="A4943" s="861">
        <v>38051</v>
      </c>
      <c r="B4943" s="861" t="s">
        <v>14562</v>
      </c>
      <c r="C4943" s="861" t="s">
        <v>1925</v>
      </c>
      <c r="D4943" s="862">
        <v>7.11</v>
      </c>
    </row>
    <row r="4944" spans="1:4">
      <c r="A4944" s="861">
        <v>38787</v>
      </c>
      <c r="B4944" s="861" t="s">
        <v>14563</v>
      </c>
      <c r="C4944" s="861" t="s">
        <v>1925</v>
      </c>
      <c r="D4944" s="862">
        <v>6.25</v>
      </c>
    </row>
    <row r="4945" spans="1:4">
      <c r="A4945" s="861">
        <v>38825</v>
      </c>
      <c r="B4945" s="861" t="s">
        <v>14564</v>
      </c>
      <c r="C4945" s="861" t="s">
        <v>1925</v>
      </c>
      <c r="D4945" s="862">
        <v>8.19</v>
      </c>
    </row>
    <row r="4946" spans="1:4">
      <c r="A4946" s="861">
        <v>38826</v>
      </c>
      <c r="B4946" s="861" t="s">
        <v>14565</v>
      </c>
      <c r="C4946" s="861" t="s">
        <v>1925</v>
      </c>
      <c r="D4946" s="862">
        <v>12.13</v>
      </c>
    </row>
    <row r="4947" spans="1:4">
      <c r="A4947" s="861">
        <v>38827</v>
      </c>
      <c r="B4947" s="861" t="s">
        <v>14566</v>
      </c>
      <c r="C4947" s="861" t="s">
        <v>1925</v>
      </c>
      <c r="D4947" s="862">
        <v>19.489999999999998</v>
      </c>
    </row>
    <row r="4948" spans="1:4">
      <c r="A4948" s="861">
        <v>38830</v>
      </c>
      <c r="B4948" s="861" t="s">
        <v>14567</v>
      </c>
      <c r="C4948" s="861" t="s">
        <v>1925</v>
      </c>
      <c r="D4948" s="862">
        <v>27.3</v>
      </c>
    </row>
    <row r="4949" spans="1:4">
      <c r="A4949" s="861">
        <v>38828</v>
      </c>
      <c r="B4949" s="861" t="s">
        <v>14568</v>
      </c>
      <c r="C4949" s="861" t="s">
        <v>1925</v>
      </c>
      <c r="D4949" s="862">
        <v>12.04</v>
      </c>
    </row>
    <row r="4950" spans="1:4">
      <c r="A4950" s="861">
        <v>38829</v>
      </c>
      <c r="B4950" s="861" t="s">
        <v>14569</v>
      </c>
      <c r="C4950" s="861" t="s">
        <v>1925</v>
      </c>
      <c r="D4950" s="862">
        <v>19.72</v>
      </c>
    </row>
    <row r="4951" spans="1:4">
      <c r="A4951" s="861">
        <v>38831</v>
      </c>
      <c r="B4951" s="861" t="s">
        <v>14570</v>
      </c>
      <c r="C4951" s="861" t="s">
        <v>1925</v>
      </c>
      <c r="D4951" s="862">
        <v>38.07</v>
      </c>
    </row>
    <row r="4952" spans="1:4">
      <c r="A4952" s="861">
        <v>36274</v>
      </c>
      <c r="B4952" s="861" t="s">
        <v>14571</v>
      </c>
      <c r="C4952" s="861" t="s">
        <v>1925</v>
      </c>
      <c r="D4952" s="862">
        <v>10.06</v>
      </c>
    </row>
    <row r="4953" spans="1:4">
      <c r="A4953" s="861">
        <v>36278</v>
      </c>
      <c r="B4953" s="861" t="s">
        <v>14572</v>
      </c>
      <c r="C4953" s="861" t="s">
        <v>1925</v>
      </c>
      <c r="D4953" s="862">
        <v>13.65</v>
      </c>
    </row>
    <row r="4954" spans="1:4">
      <c r="A4954" s="861">
        <v>38977</v>
      </c>
      <c r="B4954" s="861" t="s">
        <v>14573</v>
      </c>
      <c r="C4954" s="861" t="s">
        <v>1925</v>
      </c>
      <c r="D4954" s="862">
        <v>207.67</v>
      </c>
    </row>
    <row r="4955" spans="1:4">
      <c r="A4955" s="861">
        <v>38971</v>
      </c>
      <c r="B4955" s="861" t="s">
        <v>14574</v>
      </c>
      <c r="C4955" s="861" t="s">
        <v>1925</v>
      </c>
      <c r="D4955" s="862">
        <v>17.11</v>
      </c>
    </row>
    <row r="4956" spans="1:4">
      <c r="A4956" s="861">
        <v>38972</v>
      </c>
      <c r="B4956" s="861" t="s">
        <v>14575</v>
      </c>
      <c r="C4956" s="861" t="s">
        <v>1925</v>
      </c>
      <c r="D4956" s="862">
        <v>26.05</v>
      </c>
    </row>
    <row r="4957" spans="1:4">
      <c r="A4957" s="861">
        <v>38973</v>
      </c>
      <c r="B4957" s="861" t="s">
        <v>14576</v>
      </c>
      <c r="C4957" s="861" t="s">
        <v>1925</v>
      </c>
      <c r="D4957" s="862">
        <v>34.47</v>
      </c>
    </row>
    <row r="4958" spans="1:4">
      <c r="A4958" s="861">
        <v>38974</v>
      </c>
      <c r="B4958" s="861" t="s">
        <v>14577</v>
      </c>
      <c r="C4958" s="861" t="s">
        <v>1925</v>
      </c>
      <c r="D4958" s="862">
        <v>50.26</v>
      </c>
    </row>
    <row r="4959" spans="1:4">
      <c r="A4959" s="861">
        <v>38975</v>
      </c>
      <c r="B4959" s="861" t="s">
        <v>14578</v>
      </c>
      <c r="C4959" s="861" t="s">
        <v>1925</v>
      </c>
      <c r="D4959" s="862">
        <v>83.77</v>
      </c>
    </row>
    <row r="4960" spans="1:4">
      <c r="A4960" s="861">
        <v>38976</v>
      </c>
      <c r="B4960" s="861" t="s">
        <v>14579</v>
      </c>
      <c r="C4960" s="861" t="s">
        <v>1925</v>
      </c>
      <c r="D4960" s="862">
        <v>117.48</v>
      </c>
    </row>
    <row r="4961" spans="1:4">
      <c r="A4961" s="861">
        <v>38986</v>
      </c>
      <c r="B4961" s="861" t="s">
        <v>14580</v>
      </c>
      <c r="C4961" s="861" t="s">
        <v>1925</v>
      </c>
      <c r="D4961" s="862">
        <v>236.42</v>
      </c>
    </row>
    <row r="4962" spans="1:4">
      <c r="A4962" s="861">
        <v>38978</v>
      </c>
      <c r="B4962" s="861" t="s">
        <v>14581</v>
      </c>
      <c r="C4962" s="861" t="s">
        <v>1925</v>
      </c>
      <c r="D4962" s="862">
        <v>10.06</v>
      </c>
    </row>
    <row r="4963" spans="1:4">
      <c r="A4963" s="861">
        <v>38979</v>
      </c>
      <c r="B4963" s="861" t="s">
        <v>14582</v>
      </c>
      <c r="C4963" s="861" t="s">
        <v>1925</v>
      </c>
      <c r="D4963" s="862">
        <v>13.65</v>
      </c>
    </row>
    <row r="4964" spans="1:4">
      <c r="A4964" s="861">
        <v>38980</v>
      </c>
      <c r="B4964" s="861" t="s">
        <v>14583</v>
      </c>
      <c r="C4964" s="861" t="s">
        <v>1925</v>
      </c>
      <c r="D4964" s="862">
        <v>22.81</v>
      </c>
    </row>
    <row r="4965" spans="1:4">
      <c r="A4965" s="861">
        <v>38981</v>
      </c>
      <c r="B4965" s="861" t="s">
        <v>14584</v>
      </c>
      <c r="C4965" s="861" t="s">
        <v>1925</v>
      </c>
      <c r="D4965" s="862">
        <v>31.59</v>
      </c>
    </row>
    <row r="4966" spans="1:4">
      <c r="A4966" s="861">
        <v>38982</v>
      </c>
      <c r="B4966" s="861" t="s">
        <v>14585</v>
      </c>
      <c r="C4966" s="861" t="s">
        <v>1925</v>
      </c>
      <c r="D4966" s="862">
        <v>45.97</v>
      </c>
    </row>
    <row r="4967" spans="1:4">
      <c r="A4967" s="861">
        <v>38983</v>
      </c>
      <c r="B4967" s="861" t="s">
        <v>14586</v>
      </c>
      <c r="C4967" s="861" t="s">
        <v>1925</v>
      </c>
      <c r="D4967" s="862">
        <v>60.95</v>
      </c>
    </row>
    <row r="4968" spans="1:4">
      <c r="A4968" s="861">
        <v>38984</v>
      </c>
      <c r="B4968" s="861" t="s">
        <v>14587</v>
      </c>
      <c r="C4968" s="861" t="s">
        <v>1925</v>
      </c>
      <c r="D4968" s="862">
        <v>117.56</v>
      </c>
    </row>
    <row r="4969" spans="1:4">
      <c r="A4969" s="861">
        <v>38985</v>
      </c>
      <c r="B4969" s="861" t="s">
        <v>14588</v>
      </c>
      <c r="C4969" s="861" t="s">
        <v>1925</v>
      </c>
      <c r="D4969" s="862">
        <v>174.03</v>
      </c>
    </row>
    <row r="4970" spans="1:4">
      <c r="A4970" s="861">
        <v>9836</v>
      </c>
      <c r="B4970" s="861" t="s">
        <v>14589</v>
      </c>
      <c r="C4970" s="861" t="s">
        <v>1925</v>
      </c>
      <c r="D4970" s="862">
        <v>15.65</v>
      </c>
    </row>
    <row r="4971" spans="1:4">
      <c r="A4971" s="861">
        <v>20065</v>
      </c>
      <c r="B4971" s="861" t="s">
        <v>14590</v>
      </c>
      <c r="C4971" s="861" t="s">
        <v>1925</v>
      </c>
      <c r="D4971" s="862">
        <v>40.03</v>
      </c>
    </row>
    <row r="4972" spans="1:4">
      <c r="A4972" s="861">
        <v>9835</v>
      </c>
      <c r="B4972" s="861" t="s">
        <v>14591</v>
      </c>
      <c r="C4972" s="861" t="s">
        <v>1925</v>
      </c>
      <c r="D4972" s="862">
        <v>5.64</v>
      </c>
    </row>
    <row r="4973" spans="1:4">
      <c r="A4973" s="861">
        <v>38032</v>
      </c>
      <c r="B4973" s="861" t="s">
        <v>14592</v>
      </c>
      <c r="C4973" s="861" t="s">
        <v>1925</v>
      </c>
      <c r="D4973" s="862">
        <v>68.849999999999994</v>
      </c>
    </row>
    <row r="4974" spans="1:4">
      <c r="A4974" s="861">
        <v>38033</v>
      </c>
      <c r="B4974" s="861" t="s">
        <v>14593</v>
      </c>
      <c r="C4974" s="861" t="s">
        <v>1925</v>
      </c>
      <c r="D4974" s="862">
        <v>112.67</v>
      </c>
    </row>
    <row r="4975" spans="1:4">
      <c r="A4975" s="861">
        <v>38034</v>
      </c>
      <c r="B4975" s="861" t="s">
        <v>14594</v>
      </c>
      <c r="C4975" s="861" t="s">
        <v>1925</v>
      </c>
      <c r="D4975" s="862">
        <v>186.38</v>
      </c>
    </row>
    <row r="4976" spans="1:4">
      <c r="A4976" s="861">
        <v>38035</v>
      </c>
      <c r="B4976" s="861" t="s">
        <v>14595</v>
      </c>
      <c r="C4976" s="861" t="s">
        <v>1925</v>
      </c>
      <c r="D4976" s="862">
        <v>259.72000000000003</v>
      </c>
    </row>
    <row r="4977" spans="1:4">
      <c r="A4977" s="861">
        <v>38036</v>
      </c>
      <c r="B4977" s="861" t="s">
        <v>14596</v>
      </c>
      <c r="C4977" s="861" t="s">
        <v>1925</v>
      </c>
      <c r="D4977" s="862">
        <v>366.48</v>
      </c>
    </row>
    <row r="4978" spans="1:4">
      <c r="A4978" s="861">
        <v>38037</v>
      </c>
      <c r="B4978" s="861" t="s">
        <v>14597</v>
      </c>
      <c r="C4978" s="861" t="s">
        <v>1925</v>
      </c>
      <c r="D4978" s="862">
        <v>424.94</v>
      </c>
    </row>
    <row r="4979" spans="1:4">
      <c r="A4979" s="861">
        <v>9850</v>
      </c>
      <c r="B4979" s="861" t="s">
        <v>14598</v>
      </c>
      <c r="C4979" s="861" t="s">
        <v>1925</v>
      </c>
      <c r="D4979" s="862">
        <v>145</v>
      </c>
    </row>
    <row r="4980" spans="1:4">
      <c r="A4980" s="861">
        <v>9853</v>
      </c>
      <c r="B4980" s="861" t="s">
        <v>14599</v>
      </c>
      <c r="C4980" s="861" t="s">
        <v>1925</v>
      </c>
      <c r="D4980" s="862">
        <v>257.85000000000002</v>
      </c>
    </row>
    <row r="4981" spans="1:4">
      <c r="A4981" s="861">
        <v>9854</v>
      </c>
      <c r="B4981" s="861" t="s">
        <v>14600</v>
      </c>
      <c r="C4981" s="861" t="s">
        <v>1925</v>
      </c>
      <c r="D4981" s="862">
        <v>112.98</v>
      </c>
    </row>
    <row r="4982" spans="1:4">
      <c r="A4982" s="861">
        <v>9851</v>
      </c>
      <c r="B4982" s="861" t="s">
        <v>14601</v>
      </c>
      <c r="C4982" s="861" t="s">
        <v>1925</v>
      </c>
      <c r="D4982" s="862">
        <v>195.91</v>
      </c>
    </row>
    <row r="4983" spans="1:4">
      <c r="A4983" s="861">
        <v>9855</v>
      </c>
      <c r="B4983" s="861" t="s">
        <v>14602</v>
      </c>
      <c r="C4983" s="861" t="s">
        <v>1925</v>
      </c>
      <c r="D4983" s="862">
        <v>327.67</v>
      </c>
    </row>
    <row r="4984" spans="1:4">
      <c r="A4984" s="861">
        <v>9825</v>
      </c>
      <c r="B4984" s="861" t="s">
        <v>14603</v>
      </c>
      <c r="C4984" s="861" t="s">
        <v>1925</v>
      </c>
      <c r="D4984" s="862">
        <v>60.55</v>
      </c>
    </row>
    <row r="4985" spans="1:4">
      <c r="A4985" s="861">
        <v>9828</v>
      </c>
      <c r="B4985" s="861" t="s">
        <v>14604</v>
      </c>
      <c r="C4985" s="861" t="s">
        <v>1925</v>
      </c>
      <c r="D4985" s="862">
        <v>162.96</v>
      </c>
    </row>
    <row r="4986" spans="1:4">
      <c r="A4986" s="861">
        <v>9829</v>
      </c>
      <c r="B4986" s="861" t="s">
        <v>14605</v>
      </c>
      <c r="C4986" s="861" t="s">
        <v>1925</v>
      </c>
      <c r="D4986" s="862">
        <v>276.17</v>
      </c>
    </row>
    <row r="4987" spans="1:4">
      <c r="A4987" s="861">
        <v>9826</v>
      </c>
      <c r="B4987" s="861" t="s">
        <v>14606</v>
      </c>
      <c r="C4987" s="861" t="s">
        <v>1925</v>
      </c>
      <c r="D4987" s="862">
        <v>420.42</v>
      </c>
    </row>
    <row r="4988" spans="1:4">
      <c r="A4988" s="861">
        <v>9827</v>
      </c>
      <c r="B4988" s="861" t="s">
        <v>14607</v>
      </c>
      <c r="C4988" s="861" t="s">
        <v>1925</v>
      </c>
      <c r="D4988" s="862">
        <v>597</v>
      </c>
    </row>
    <row r="4989" spans="1:4">
      <c r="A4989" s="861">
        <v>36374</v>
      </c>
      <c r="B4989" s="861" t="s">
        <v>14608</v>
      </c>
      <c r="C4989" s="861" t="s">
        <v>1925</v>
      </c>
      <c r="D4989" s="862">
        <v>72.569999999999993</v>
      </c>
    </row>
    <row r="4990" spans="1:4">
      <c r="A4990" s="861">
        <v>36084</v>
      </c>
      <c r="B4990" s="861" t="s">
        <v>14609</v>
      </c>
      <c r="C4990" s="861" t="s">
        <v>1925</v>
      </c>
      <c r="D4990" s="862">
        <v>21.5</v>
      </c>
    </row>
    <row r="4991" spans="1:4">
      <c r="A4991" s="861">
        <v>36373</v>
      </c>
      <c r="B4991" s="861" t="s">
        <v>14610</v>
      </c>
      <c r="C4991" s="861" t="s">
        <v>1925</v>
      </c>
      <c r="D4991" s="862">
        <v>44.65</v>
      </c>
    </row>
    <row r="4992" spans="1:4">
      <c r="A4992" s="861">
        <v>36377</v>
      </c>
      <c r="B4992" s="861" t="s">
        <v>14611</v>
      </c>
      <c r="C4992" s="861" t="s">
        <v>1925</v>
      </c>
      <c r="D4992" s="862">
        <v>87.06</v>
      </c>
    </row>
    <row r="4993" spans="1:4">
      <c r="A4993" s="861">
        <v>36375</v>
      </c>
      <c r="B4993" s="861" t="s">
        <v>14612</v>
      </c>
      <c r="C4993" s="861" t="s">
        <v>1925</v>
      </c>
      <c r="D4993" s="862">
        <v>26.53</v>
      </c>
    </row>
    <row r="4994" spans="1:4">
      <c r="A4994" s="861">
        <v>36376</v>
      </c>
      <c r="B4994" s="861" t="s">
        <v>14613</v>
      </c>
      <c r="C4994" s="861" t="s">
        <v>1925</v>
      </c>
      <c r="D4994" s="862">
        <v>52.1</v>
      </c>
    </row>
    <row r="4995" spans="1:4">
      <c r="A4995" s="861">
        <v>36380</v>
      </c>
      <c r="B4995" s="861" t="s">
        <v>14614</v>
      </c>
      <c r="C4995" s="861" t="s">
        <v>1925</v>
      </c>
      <c r="D4995" s="862">
        <v>108.85</v>
      </c>
    </row>
    <row r="4996" spans="1:4">
      <c r="A4996" s="861">
        <v>36378</v>
      </c>
      <c r="B4996" s="861" t="s">
        <v>14615</v>
      </c>
      <c r="C4996" s="861" t="s">
        <v>1925</v>
      </c>
      <c r="D4996" s="862">
        <v>32.619999999999997</v>
      </c>
    </row>
    <row r="4997" spans="1:4">
      <c r="A4997" s="861">
        <v>36379</v>
      </c>
      <c r="B4997" s="861" t="s">
        <v>14616</v>
      </c>
      <c r="C4997" s="861" t="s">
        <v>1925</v>
      </c>
      <c r="D4997" s="862">
        <v>65.75</v>
      </c>
    </row>
    <row r="4998" spans="1:4">
      <c r="A4998" s="861">
        <v>9859</v>
      </c>
      <c r="B4998" s="861" t="s">
        <v>14617</v>
      </c>
      <c r="C4998" s="861" t="s">
        <v>1925</v>
      </c>
      <c r="D4998" s="862">
        <v>10.78</v>
      </c>
    </row>
    <row r="4999" spans="1:4">
      <c r="A4999" s="861">
        <v>9838</v>
      </c>
      <c r="B4999" s="861" t="s">
        <v>14618</v>
      </c>
      <c r="C4999" s="861" t="s">
        <v>1925</v>
      </c>
      <c r="D4999" s="862">
        <v>9.61</v>
      </c>
    </row>
    <row r="5000" spans="1:4">
      <c r="A5000" s="861">
        <v>9837</v>
      </c>
      <c r="B5000" s="861" t="s">
        <v>14619</v>
      </c>
      <c r="C5000" s="861" t="s">
        <v>1925</v>
      </c>
      <c r="D5000" s="862">
        <v>13.87</v>
      </c>
    </row>
    <row r="5001" spans="1:4">
      <c r="A5001" s="861">
        <v>9833</v>
      </c>
      <c r="B5001" s="861" t="s">
        <v>14620</v>
      </c>
      <c r="C5001" s="861" t="s">
        <v>1925</v>
      </c>
      <c r="D5001" s="862">
        <v>13.25</v>
      </c>
    </row>
    <row r="5002" spans="1:4">
      <c r="A5002" s="861">
        <v>9830</v>
      </c>
      <c r="B5002" s="861" t="s">
        <v>14621</v>
      </c>
      <c r="C5002" s="861" t="s">
        <v>1925</v>
      </c>
      <c r="D5002" s="862">
        <v>7.09</v>
      </c>
    </row>
    <row r="5003" spans="1:4">
      <c r="A5003" s="861">
        <v>9834</v>
      </c>
      <c r="B5003" s="861" t="s">
        <v>14622</v>
      </c>
      <c r="C5003" s="861" t="s">
        <v>1925</v>
      </c>
      <c r="D5003" s="862">
        <v>36.880000000000003</v>
      </c>
    </row>
    <row r="5004" spans="1:4">
      <c r="A5004" s="861">
        <v>9863</v>
      </c>
      <c r="B5004" s="861" t="s">
        <v>14623</v>
      </c>
      <c r="C5004" s="861" t="s">
        <v>1925</v>
      </c>
      <c r="D5004" s="862">
        <v>77.819999999999993</v>
      </c>
    </row>
    <row r="5005" spans="1:4">
      <c r="A5005" s="861">
        <v>9860</v>
      </c>
      <c r="B5005" s="861" t="s">
        <v>14624</v>
      </c>
      <c r="C5005" s="861" t="s">
        <v>1925</v>
      </c>
      <c r="D5005" s="862">
        <v>49.96</v>
      </c>
    </row>
    <row r="5006" spans="1:4">
      <c r="A5006" s="861">
        <v>9862</v>
      </c>
      <c r="B5006" s="861" t="s">
        <v>14625</v>
      </c>
      <c r="C5006" s="861" t="s">
        <v>1925</v>
      </c>
      <c r="D5006" s="862">
        <v>35.25</v>
      </c>
    </row>
    <row r="5007" spans="1:4">
      <c r="A5007" s="861">
        <v>9861</v>
      </c>
      <c r="B5007" s="861" t="s">
        <v>14626</v>
      </c>
      <c r="C5007" s="861" t="s">
        <v>1925</v>
      </c>
      <c r="D5007" s="862">
        <v>28.33</v>
      </c>
    </row>
    <row r="5008" spans="1:4">
      <c r="A5008" s="861">
        <v>9856</v>
      </c>
      <c r="B5008" s="861" t="s">
        <v>14627</v>
      </c>
      <c r="C5008" s="861" t="s">
        <v>1925</v>
      </c>
      <c r="D5008" s="862">
        <v>7.61</v>
      </c>
    </row>
    <row r="5009" spans="1:4">
      <c r="A5009" s="861">
        <v>9866</v>
      </c>
      <c r="B5009" s="861" t="s">
        <v>14628</v>
      </c>
      <c r="C5009" s="861" t="s">
        <v>1925</v>
      </c>
      <c r="D5009" s="862">
        <v>20.93</v>
      </c>
    </row>
    <row r="5010" spans="1:4">
      <c r="A5010" s="861">
        <v>9857</v>
      </c>
      <c r="B5010" s="861" t="s">
        <v>14629</v>
      </c>
      <c r="C5010" s="861" t="s">
        <v>1925</v>
      </c>
      <c r="D5010" s="862">
        <v>100.65</v>
      </c>
    </row>
    <row r="5011" spans="1:4">
      <c r="A5011" s="861">
        <v>9864</v>
      </c>
      <c r="B5011" s="861" t="s">
        <v>14630</v>
      </c>
      <c r="C5011" s="861" t="s">
        <v>1925</v>
      </c>
      <c r="D5011" s="862">
        <v>121.51</v>
      </c>
    </row>
    <row r="5012" spans="1:4">
      <c r="A5012" s="861">
        <v>9865</v>
      </c>
      <c r="B5012" s="861" t="s">
        <v>14631</v>
      </c>
      <c r="C5012" s="861" t="s">
        <v>1925</v>
      </c>
      <c r="D5012" s="862">
        <v>174.74</v>
      </c>
    </row>
    <row r="5013" spans="1:4">
      <c r="A5013" s="861">
        <v>9858</v>
      </c>
      <c r="B5013" s="861" t="s">
        <v>14632</v>
      </c>
      <c r="C5013" s="861" t="s">
        <v>1925</v>
      </c>
      <c r="D5013" s="862">
        <v>183.2</v>
      </c>
    </row>
    <row r="5014" spans="1:4">
      <c r="A5014" s="861">
        <v>9841</v>
      </c>
      <c r="B5014" s="861" t="s">
        <v>14633</v>
      </c>
      <c r="C5014" s="861" t="s">
        <v>1925</v>
      </c>
      <c r="D5014" s="862">
        <v>38.619999999999997</v>
      </c>
    </row>
    <row r="5015" spans="1:4">
      <c r="A5015" s="861">
        <v>9840</v>
      </c>
      <c r="B5015" s="861" t="s">
        <v>14634</v>
      </c>
      <c r="C5015" s="861" t="s">
        <v>1925</v>
      </c>
      <c r="D5015" s="862">
        <v>78.5</v>
      </c>
    </row>
    <row r="5016" spans="1:4">
      <c r="A5016" s="861">
        <v>20067</v>
      </c>
      <c r="B5016" s="861" t="s">
        <v>14635</v>
      </c>
      <c r="C5016" s="861" t="s">
        <v>1925</v>
      </c>
      <c r="D5016" s="862">
        <v>13.49</v>
      </c>
    </row>
    <row r="5017" spans="1:4">
      <c r="A5017" s="861">
        <v>20068</v>
      </c>
      <c r="B5017" s="861" t="s">
        <v>14636</v>
      </c>
      <c r="C5017" s="861" t="s">
        <v>1925</v>
      </c>
      <c r="D5017" s="862">
        <v>16.82</v>
      </c>
    </row>
    <row r="5018" spans="1:4">
      <c r="A5018" s="861">
        <v>9839</v>
      </c>
      <c r="B5018" s="861" t="s">
        <v>14637</v>
      </c>
      <c r="C5018" s="861" t="s">
        <v>1925</v>
      </c>
      <c r="D5018" s="862">
        <v>22.05</v>
      </c>
    </row>
    <row r="5019" spans="1:4">
      <c r="A5019" s="861">
        <v>9870</v>
      </c>
      <c r="B5019" s="861" t="s">
        <v>14638</v>
      </c>
      <c r="C5019" s="861" t="s">
        <v>1925</v>
      </c>
      <c r="D5019" s="862">
        <v>84.86</v>
      </c>
    </row>
    <row r="5020" spans="1:4">
      <c r="A5020" s="861">
        <v>9867</v>
      </c>
      <c r="B5020" s="861" t="s">
        <v>14639</v>
      </c>
      <c r="C5020" s="861" t="s">
        <v>1925</v>
      </c>
      <c r="D5020" s="862">
        <v>3.12</v>
      </c>
    </row>
    <row r="5021" spans="1:4">
      <c r="A5021" s="861">
        <v>9868</v>
      </c>
      <c r="B5021" s="861" t="s">
        <v>14640</v>
      </c>
      <c r="C5021" s="861" t="s">
        <v>1925</v>
      </c>
      <c r="D5021" s="862">
        <v>4</v>
      </c>
    </row>
    <row r="5022" spans="1:4">
      <c r="A5022" s="861">
        <v>9869</v>
      </c>
      <c r="B5022" s="861" t="s">
        <v>14641</v>
      </c>
      <c r="C5022" s="861" t="s">
        <v>1925</v>
      </c>
      <c r="D5022" s="862">
        <v>8.98</v>
      </c>
    </row>
    <row r="5023" spans="1:4">
      <c r="A5023" s="861">
        <v>9874</v>
      </c>
      <c r="B5023" s="861" t="s">
        <v>14642</v>
      </c>
      <c r="C5023" s="861" t="s">
        <v>1925</v>
      </c>
      <c r="D5023" s="862">
        <v>13.07</v>
      </c>
    </row>
    <row r="5024" spans="1:4">
      <c r="A5024" s="861">
        <v>9875</v>
      </c>
      <c r="B5024" s="861" t="s">
        <v>14643</v>
      </c>
      <c r="C5024" s="861" t="s">
        <v>1925</v>
      </c>
      <c r="D5024" s="862">
        <v>14.98</v>
      </c>
    </row>
    <row r="5025" spans="1:4">
      <c r="A5025" s="861">
        <v>9873</v>
      </c>
      <c r="B5025" s="861" t="s">
        <v>14644</v>
      </c>
      <c r="C5025" s="861" t="s">
        <v>1925</v>
      </c>
      <c r="D5025" s="862">
        <v>25.27</v>
      </c>
    </row>
    <row r="5026" spans="1:4">
      <c r="A5026" s="861">
        <v>9871</v>
      </c>
      <c r="B5026" s="861" t="s">
        <v>14645</v>
      </c>
      <c r="C5026" s="861" t="s">
        <v>1925</v>
      </c>
      <c r="D5026" s="862">
        <v>42.33</v>
      </c>
    </row>
    <row r="5027" spans="1:4">
      <c r="A5027" s="861">
        <v>9872</v>
      </c>
      <c r="B5027" s="861" t="s">
        <v>14646</v>
      </c>
      <c r="C5027" s="861" t="s">
        <v>1925</v>
      </c>
      <c r="D5027" s="862">
        <v>52.89</v>
      </c>
    </row>
    <row r="5028" spans="1:4">
      <c r="A5028" s="861">
        <v>7667</v>
      </c>
      <c r="B5028" s="861" t="s">
        <v>14647</v>
      </c>
      <c r="C5028" s="861" t="s">
        <v>1925</v>
      </c>
      <c r="D5028" s="862">
        <v>2776.11</v>
      </c>
    </row>
    <row r="5029" spans="1:4">
      <c r="A5029" s="861">
        <v>7660</v>
      </c>
      <c r="B5029" s="861" t="s">
        <v>14648</v>
      </c>
      <c r="C5029" s="861" t="s">
        <v>1925</v>
      </c>
      <c r="D5029" s="862">
        <v>3538.88</v>
      </c>
    </row>
    <row r="5030" spans="1:4">
      <c r="A5030" s="861">
        <v>7676</v>
      </c>
      <c r="B5030" s="861" t="s">
        <v>14649</v>
      </c>
      <c r="C5030" s="861" t="s">
        <v>1925</v>
      </c>
      <c r="D5030" s="862">
        <v>3579.32</v>
      </c>
    </row>
    <row r="5031" spans="1:4">
      <c r="A5031" s="861">
        <v>12426</v>
      </c>
      <c r="B5031" s="861" t="s">
        <v>14650</v>
      </c>
      <c r="C5031" s="861" t="s">
        <v>1844</v>
      </c>
      <c r="D5031" s="862">
        <v>36.26</v>
      </c>
    </row>
    <row r="5032" spans="1:4">
      <c r="A5032" s="861">
        <v>12425</v>
      </c>
      <c r="B5032" s="861" t="s">
        <v>14651</v>
      </c>
      <c r="C5032" s="861" t="s">
        <v>1844</v>
      </c>
      <c r="D5032" s="862">
        <v>49.82</v>
      </c>
    </row>
    <row r="5033" spans="1:4">
      <c r="A5033" s="861">
        <v>12427</v>
      </c>
      <c r="B5033" s="861" t="s">
        <v>14652</v>
      </c>
      <c r="C5033" s="861" t="s">
        <v>1844</v>
      </c>
      <c r="D5033" s="862">
        <v>206.8</v>
      </c>
    </row>
    <row r="5034" spans="1:4">
      <c r="A5034" s="861">
        <v>12428</v>
      </c>
      <c r="B5034" s="861" t="s">
        <v>14653</v>
      </c>
      <c r="C5034" s="861" t="s">
        <v>1844</v>
      </c>
      <c r="D5034" s="862">
        <v>132.74</v>
      </c>
    </row>
    <row r="5035" spans="1:4">
      <c r="A5035" s="861">
        <v>12430</v>
      </c>
      <c r="B5035" s="861" t="s">
        <v>14654</v>
      </c>
      <c r="C5035" s="861" t="s">
        <v>1844</v>
      </c>
      <c r="D5035" s="862">
        <v>44.46</v>
      </c>
    </row>
    <row r="5036" spans="1:4">
      <c r="A5036" s="861">
        <v>12429</v>
      </c>
      <c r="B5036" s="861" t="s">
        <v>14655</v>
      </c>
      <c r="C5036" s="861" t="s">
        <v>1844</v>
      </c>
      <c r="D5036" s="862">
        <v>334.41</v>
      </c>
    </row>
    <row r="5037" spans="1:4">
      <c r="A5037" s="861">
        <v>12431</v>
      </c>
      <c r="B5037" s="861" t="s">
        <v>14656</v>
      </c>
      <c r="C5037" s="861" t="s">
        <v>1844</v>
      </c>
      <c r="D5037" s="862">
        <v>569.1</v>
      </c>
    </row>
    <row r="5038" spans="1:4">
      <c r="A5038" s="861">
        <v>12432</v>
      </c>
      <c r="B5038" s="861" t="s">
        <v>14657</v>
      </c>
      <c r="C5038" s="861" t="s">
        <v>1844</v>
      </c>
      <c r="D5038" s="862">
        <v>117.04</v>
      </c>
    </row>
    <row r="5039" spans="1:4">
      <c r="A5039" s="861">
        <v>12434</v>
      </c>
      <c r="B5039" s="861" t="s">
        <v>14658</v>
      </c>
      <c r="C5039" s="861" t="s">
        <v>1844</v>
      </c>
      <c r="D5039" s="862">
        <v>38.14</v>
      </c>
    </row>
    <row r="5040" spans="1:4">
      <c r="A5040" s="861">
        <v>12433</v>
      </c>
      <c r="B5040" s="861" t="s">
        <v>14659</v>
      </c>
      <c r="C5040" s="861" t="s">
        <v>1844</v>
      </c>
      <c r="D5040" s="862">
        <v>74.510000000000005</v>
      </c>
    </row>
    <row r="5041" spans="1:4">
      <c r="A5041" s="861">
        <v>12435</v>
      </c>
      <c r="B5041" s="861" t="s">
        <v>14660</v>
      </c>
      <c r="C5041" s="861" t="s">
        <v>1844</v>
      </c>
      <c r="D5041" s="862">
        <v>230.6</v>
      </c>
    </row>
    <row r="5042" spans="1:4">
      <c r="A5042" s="861">
        <v>12437</v>
      </c>
      <c r="B5042" s="861" t="s">
        <v>14661</v>
      </c>
      <c r="C5042" s="861" t="s">
        <v>1844</v>
      </c>
      <c r="D5042" s="862">
        <v>186.24</v>
      </c>
    </row>
    <row r="5043" spans="1:4">
      <c r="A5043" s="861">
        <v>12439</v>
      </c>
      <c r="B5043" s="861" t="s">
        <v>14662</v>
      </c>
      <c r="C5043" s="861" t="s">
        <v>1844</v>
      </c>
      <c r="D5043" s="862">
        <v>59.77</v>
      </c>
    </row>
    <row r="5044" spans="1:4">
      <c r="A5044" s="861">
        <v>12438</v>
      </c>
      <c r="B5044" s="861" t="s">
        <v>14663</v>
      </c>
      <c r="C5044" s="861" t="s">
        <v>1844</v>
      </c>
      <c r="D5044" s="862">
        <v>337.03</v>
      </c>
    </row>
    <row r="5045" spans="1:4">
      <c r="A5045" s="861">
        <v>12436</v>
      </c>
      <c r="B5045" s="861" t="s">
        <v>14664</v>
      </c>
      <c r="C5045" s="861" t="s">
        <v>1844</v>
      </c>
      <c r="D5045" s="862">
        <v>425.74</v>
      </c>
    </row>
    <row r="5046" spans="1:4">
      <c r="A5046" s="861">
        <v>36357</v>
      </c>
      <c r="B5046" s="861" t="s">
        <v>14665</v>
      </c>
      <c r="C5046" s="861" t="s">
        <v>1844</v>
      </c>
      <c r="D5046" s="862">
        <v>178.97</v>
      </c>
    </row>
    <row r="5047" spans="1:4">
      <c r="A5047" s="861">
        <v>12424</v>
      </c>
      <c r="B5047" s="861" t="s">
        <v>14666</v>
      </c>
      <c r="C5047" s="861" t="s">
        <v>1844</v>
      </c>
      <c r="D5047" s="862">
        <v>76.72</v>
      </c>
    </row>
    <row r="5048" spans="1:4">
      <c r="A5048" s="861">
        <v>12440</v>
      </c>
      <c r="B5048" s="861" t="s">
        <v>14667</v>
      </c>
      <c r="C5048" s="861" t="s">
        <v>1844</v>
      </c>
      <c r="D5048" s="862">
        <v>74.150000000000006</v>
      </c>
    </row>
    <row r="5049" spans="1:4">
      <c r="A5049" s="861">
        <v>9884</v>
      </c>
      <c r="B5049" s="861" t="s">
        <v>14668</v>
      </c>
      <c r="C5049" s="861" t="s">
        <v>1844</v>
      </c>
      <c r="D5049" s="862">
        <v>55.31</v>
      </c>
    </row>
    <row r="5050" spans="1:4">
      <c r="A5050" s="861">
        <v>9888</v>
      </c>
      <c r="B5050" s="861" t="s">
        <v>14669</v>
      </c>
      <c r="C5050" s="861" t="s">
        <v>1844</v>
      </c>
      <c r="D5050" s="862">
        <v>44.44</v>
      </c>
    </row>
    <row r="5051" spans="1:4">
      <c r="A5051" s="861">
        <v>9883</v>
      </c>
      <c r="B5051" s="861" t="s">
        <v>14670</v>
      </c>
      <c r="C5051" s="861" t="s">
        <v>1844</v>
      </c>
      <c r="D5051" s="862">
        <v>19.39</v>
      </c>
    </row>
    <row r="5052" spans="1:4">
      <c r="A5052" s="861">
        <v>9886</v>
      </c>
      <c r="B5052" s="861" t="s">
        <v>14671</v>
      </c>
      <c r="C5052" s="861" t="s">
        <v>1844</v>
      </c>
      <c r="D5052" s="862">
        <v>26.56</v>
      </c>
    </row>
    <row r="5053" spans="1:4">
      <c r="A5053" s="861">
        <v>9889</v>
      </c>
      <c r="B5053" s="861" t="s">
        <v>14672</v>
      </c>
      <c r="C5053" s="861" t="s">
        <v>1844</v>
      </c>
      <c r="D5053" s="862">
        <v>134.56</v>
      </c>
    </row>
    <row r="5054" spans="1:4">
      <c r="A5054" s="861">
        <v>9887</v>
      </c>
      <c r="B5054" s="861" t="s">
        <v>14673</v>
      </c>
      <c r="C5054" s="861" t="s">
        <v>1844</v>
      </c>
      <c r="D5054" s="862">
        <v>81.33</v>
      </c>
    </row>
    <row r="5055" spans="1:4">
      <c r="A5055" s="861">
        <v>9885</v>
      </c>
      <c r="B5055" s="861" t="s">
        <v>14674</v>
      </c>
      <c r="C5055" s="861" t="s">
        <v>1844</v>
      </c>
      <c r="D5055" s="862">
        <v>25.68</v>
      </c>
    </row>
    <row r="5056" spans="1:4">
      <c r="A5056" s="861">
        <v>9890</v>
      </c>
      <c r="B5056" s="861" t="s">
        <v>14675</v>
      </c>
      <c r="C5056" s="861" t="s">
        <v>1844</v>
      </c>
      <c r="D5056" s="862">
        <v>208.47</v>
      </c>
    </row>
    <row r="5057" spans="1:4">
      <c r="A5057" s="861">
        <v>9891</v>
      </c>
      <c r="B5057" s="861" t="s">
        <v>14676</v>
      </c>
      <c r="C5057" s="861" t="s">
        <v>1844</v>
      </c>
      <c r="D5057" s="862">
        <v>292.66000000000003</v>
      </c>
    </row>
    <row r="5058" spans="1:4">
      <c r="A5058" s="861">
        <v>39292</v>
      </c>
      <c r="B5058" s="861" t="s">
        <v>14677</v>
      </c>
      <c r="C5058" s="861" t="s">
        <v>1844</v>
      </c>
      <c r="D5058" s="862">
        <v>11.73</v>
      </c>
    </row>
    <row r="5059" spans="1:4">
      <c r="A5059" s="861">
        <v>39293</v>
      </c>
      <c r="B5059" s="861" t="s">
        <v>14678</v>
      </c>
      <c r="C5059" s="861" t="s">
        <v>1844</v>
      </c>
      <c r="D5059" s="862">
        <v>18.93</v>
      </c>
    </row>
    <row r="5060" spans="1:4">
      <c r="A5060" s="861">
        <v>39294</v>
      </c>
      <c r="B5060" s="861" t="s">
        <v>14679</v>
      </c>
      <c r="C5060" s="861" t="s">
        <v>1844</v>
      </c>
      <c r="D5060" s="862">
        <v>18.93</v>
      </c>
    </row>
    <row r="5061" spans="1:4">
      <c r="A5061" s="861">
        <v>39295</v>
      </c>
      <c r="B5061" s="861" t="s">
        <v>14680</v>
      </c>
      <c r="C5061" s="861" t="s">
        <v>1844</v>
      </c>
      <c r="D5061" s="862">
        <v>32.28</v>
      </c>
    </row>
    <row r="5062" spans="1:4">
      <c r="A5062" s="861">
        <v>36313</v>
      </c>
      <c r="B5062" s="861" t="s">
        <v>14681</v>
      </c>
      <c r="C5062" s="861" t="s">
        <v>1844</v>
      </c>
      <c r="D5062" s="862">
        <v>42.43</v>
      </c>
    </row>
    <row r="5063" spans="1:4">
      <c r="A5063" s="861">
        <v>36316</v>
      </c>
      <c r="B5063" s="861" t="s">
        <v>14682</v>
      </c>
      <c r="C5063" s="861" t="s">
        <v>1844</v>
      </c>
      <c r="D5063" s="862">
        <v>51.45</v>
      </c>
    </row>
    <row r="5064" spans="1:4">
      <c r="A5064" s="861">
        <v>64</v>
      </c>
      <c r="B5064" s="861" t="s">
        <v>14683</v>
      </c>
      <c r="C5064" s="861" t="s">
        <v>1844</v>
      </c>
      <c r="D5064" s="862">
        <v>5.14</v>
      </c>
    </row>
    <row r="5065" spans="1:4">
      <c r="A5065" s="861">
        <v>37423</v>
      </c>
      <c r="B5065" s="861" t="s">
        <v>14684</v>
      </c>
      <c r="C5065" s="861" t="s">
        <v>1844</v>
      </c>
      <c r="D5065" s="862">
        <v>12.69</v>
      </c>
    </row>
    <row r="5066" spans="1:4">
      <c r="A5066" s="861">
        <v>39296</v>
      </c>
      <c r="B5066" s="861" t="s">
        <v>14685</v>
      </c>
      <c r="C5066" s="861" t="s">
        <v>1844</v>
      </c>
      <c r="D5066" s="862">
        <v>9.06</v>
      </c>
    </row>
    <row r="5067" spans="1:4">
      <c r="A5067" s="861">
        <v>39297</v>
      </c>
      <c r="B5067" s="861" t="s">
        <v>14686</v>
      </c>
      <c r="C5067" s="861" t="s">
        <v>1844</v>
      </c>
      <c r="D5067" s="862">
        <v>12.95</v>
      </c>
    </row>
    <row r="5068" spans="1:4">
      <c r="A5068" s="861">
        <v>39298</v>
      </c>
      <c r="B5068" s="861" t="s">
        <v>14687</v>
      </c>
      <c r="C5068" s="861" t="s">
        <v>1844</v>
      </c>
      <c r="D5068" s="862">
        <v>22.82</v>
      </c>
    </row>
    <row r="5069" spans="1:4">
      <c r="A5069" s="861">
        <v>39299</v>
      </c>
      <c r="B5069" s="861" t="s">
        <v>14688</v>
      </c>
      <c r="C5069" s="861" t="s">
        <v>1844</v>
      </c>
      <c r="D5069" s="862">
        <v>38.840000000000003</v>
      </c>
    </row>
    <row r="5070" spans="1:4">
      <c r="A5070" s="861">
        <v>9892</v>
      </c>
      <c r="B5070" s="861" t="s">
        <v>14689</v>
      </c>
      <c r="C5070" s="861" t="s">
        <v>1844</v>
      </c>
      <c r="D5070" s="862">
        <v>6.8</v>
      </c>
    </row>
    <row r="5071" spans="1:4">
      <c r="A5071" s="861">
        <v>9893</v>
      </c>
      <c r="B5071" s="861" t="s">
        <v>14690</v>
      </c>
      <c r="C5071" s="861" t="s">
        <v>1844</v>
      </c>
      <c r="D5071" s="862">
        <v>92.3</v>
      </c>
    </row>
    <row r="5072" spans="1:4">
      <c r="A5072" s="861">
        <v>9901</v>
      </c>
      <c r="B5072" s="861" t="s">
        <v>14691</v>
      </c>
      <c r="C5072" s="861" t="s">
        <v>1844</v>
      </c>
      <c r="D5072" s="862">
        <v>40.96</v>
      </c>
    </row>
    <row r="5073" spans="1:4">
      <c r="A5073" s="861">
        <v>9896</v>
      </c>
      <c r="B5073" s="861" t="s">
        <v>14692</v>
      </c>
      <c r="C5073" s="861" t="s">
        <v>1844</v>
      </c>
      <c r="D5073" s="862">
        <v>36.92</v>
      </c>
    </row>
    <row r="5074" spans="1:4">
      <c r="A5074" s="861">
        <v>9900</v>
      </c>
      <c r="B5074" s="861" t="s">
        <v>14693</v>
      </c>
      <c r="C5074" s="861" t="s">
        <v>1844</v>
      </c>
      <c r="D5074" s="862">
        <v>22.4</v>
      </c>
    </row>
    <row r="5075" spans="1:4">
      <c r="A5075" s="861">
        <v>9898</v>
      </c>
      <c r="B5075" s="861" t="s">
        <v>14694</v>
      </c>
      <c r="C5075" s="861" t="s">
        <v>1844</v>
      </c>
      <c r="D5075" s="862">
        <v>189.8</v>
      </c>
    </row>
    <row r="5076" spans="1:4">
      <c r="A5076" s="861">
        <v>9899</v>
      </c>
      <c r="B5076" s="861" t="s">
        <v>14695</v>
      </c>
      <c r="C5076" s="861" t="s">
        <v>1844</v>
      </c>
      <c r="D5076" s="862">
        <v>12.23</v>
      </c>
    </row>
    <row r="5077" spans="1:4">
      <c r="A5077" s="861">
        <v>9902</v>
      </c>
      <c r="B5077" s="861" t="s">
        <v>14696</v>
      </c>
      <c r="C5077" s="861" t="s">
        <v>1844</v>
      </c>
      <c r="D5077" s="862">
        <v>240.35</v>
      </c>
    </row>
    <row r="5078" spans="1:4">
      <c r="A5078" s="861">
        <v>9908</v>
      </c>
      <c r="B5078" s="861" t="s">
        <v>14697</v>
      </c>
      <c r="C5078" s="861" t="s">
        <v>1844</v>
      </c>
      <c r="D5078" s="862">
        <v>479.23</v>
      </c>
    </row>
    <row r="5079" spans="1:4">
      <c r="A5079" s="861">
        <v>9905</v>
      </c>
      <c r="B5079" s="861" t="s">
        <v>14698</v>
      </c>
      <c r="C5079" s="861" t="s">
        <v>1844</v>
      </c>
      <c r="D5079" s="862">
        <v>8.01</v>
      </c>
    </row>
    <row r="5080" spans="1:4">
      <c r="A5080" s="861">
        <v>9906</v>
      </c>
      <c r="B5080" s="861" t="s">
        <v>14699</v>
      </c>
      <c r="C5080" s="861" t="s">
        <v>1844</v>
      </c>
      <c r="D5080" s="862">
        <v>9.59</v>
      </c>
    </row>
    <row r="5081" spans="1:4">
      <c r="A5081" s="861">
        <v>9895</v>
      </c>
      <c r="B5081" s="861" t="s">
        <v>14700</v>
      </c>
      <c r="C5081" s="861" t="s">
        <v>1844</v>
      </c>
      <c r="D5081" s="862">
        <v>15.74</v>
      </c>
    </row>
    <row r="5082" spans="1:4">
      <c r="A5082" s="861">
        <v>9894</v>
      </c>
      <c r="B5082" s="861" t="s">
        <v>14701</v>
      </c>
      <c r="C5082" s="861" t="s">
        <v>1844</v>
      </c>
      <c r="D5082" s="862">
        <v>30.67</v>
      </c>
    </row>
    <row r="5083" spans="1:4">
      <c r="A5083" s="861">
        <v>9897</v>
      </c>
      <c r="B5083" s="861" t="s">
        <v>14702</v>
      </c>
      <c r="C5083" s="861" t="s">
        <v>1844</v>
      </c>
      <c r="D5083" s="862">
        <v>33.200000000000003</v>
      </c>
    </row>
    <row r="5084" spans="1:4">
      <c r="A5084" s="861">
        <v>9910</v>
      </c>
      <c r="B5084" s="861" t="s">
        <v>14703</v>
      </c>
      <c r="C5084" s="861" t="s">
        <v>1844</v>
      </c>
      <c r="D5084" s="862">
        <v>83.57</v>
      </c>
    </row>
    <row r="5085" spans="1:4">
      <c r="A5085" s="861">
        <v>9909</v>
      </c>
      <c r="B5085" s="861" t="s">
        <v>14704</v>
      </c>
      <c r="C5085" s="861" t="s">
        <v>1844</v>
      </c>
      <c r="D5085" s="862">
        <v>168.64</v>
      </c>
    </row>
    <row r="5086" spans="1:4">
      <c r="A5086" s="861">
        <v>9907</v>
      </c>
      <c r="B5086" s="861" t="s">
        <v>14705</v>
      </c>
      <c r="C5086" s="861" t="s">
        <v>1844</v>
      </c>
      <c r="D5086" s="862">
        <v>259.3</v>
      </c>
    </row>
    <row r="5087" spans="1:4">
      <c r="A5087" s="861">
        <v>20973</v>
      </c>
      <c r="B5087" s="861" t="s">
        <v>14706</v>
      </c>
      <c r="C5087" s="861" t="s">
        <v>1844</v>
      </c>
      <c r="D5087" s="862">
        <v>94</v>
      </c>
    </row>
    <row r="5088" spans="1:4">
      <c r="A5088" s="861">
        <v>20974</v>
      </c>
      <c r="B5088" s="861" t="s">
        <v>14707</v>
      </c>
      <c r="C5088" s="861" t="s">
        <v>1844</v>
      </c>
      <c r="D5088" s="862">
        <v>134.49</v>
      </c>
    </row>
    <row r="5089" spans="1:4">
      <c r="A5089" s="861">
        <v>37989</v>
      </c>
      <c r="B5089" s="861" t="s">
        <v>14708</v>
      </c>
      <c r="C5089" s="861" t="s">
        <v>1844</v>
      </c>
      <c r="D5089" s="862">
        <v>15.84</v>
      </c>
    </row>
    <row r="5090" spans="1:4">
      <c r="A5090" s="861">
        <v>37990</v>
      </c>
      <c r="B5090" s="861" t="s">
        <v>14709</v>
      </c>
      <c r="C5090" s="861" t="s">
        <v>1844</v>
      </c>
      <c r="D5090" s="862">
        <v>18.41</v>
      </c>
    </row>
    <row r="5091" spans="1:4">
      <c r="A5091" s="861">
        <v>37991</v>
      </c>
      <c r="B5091" s="861" t="s">
        <v>14710</v>
      </c>
      <c r="C5091" s="861" t="s">
        <v>1844</v>
      </c>
      <c r="D5091" s="862">
        <v>29.12</v>
      </c>
    </row>
    <row r="5092" spans="1:4">
      <c r="A5092" s="861">
        <v>37992</v>
      </c>
      <c r="B5092" s="861" t="s">
        <v>14711</v>
      </c>
      <c r="C5092" s="861" t="s">
        <v>1844</v>
      </c>
      <c r="D5092" s="862">
        <v>44.48</v>
      </c>
    </row>
    <row r="5093" spans="1:4">
      <c r="A5093" s="861">
        <v>37993</v>
      </c>
      <c r="B5093" s="861" t="s">
        <v>14712</v>
      </c>
      <c r="C5093" s="861" t="s">
        <v>1844</v>
      </c>
      <c r="D5093" s="862">
        <v>66.010000000000005</v>
      </c>
    </row>
    <row r="5094" spans="1:4">
      <c r="A5094" s="861">
        <v>37994</v>
      </c>
      <c r="B5094" s="861" t="s">
        <v>14713</v>
      </c>
      <c r="C5094" s="861" t="s">
        <v>1844</v>
      </c>
      <c r="D5094" s="862">
        <v>158.63</v>
      </c>
    </row>
    <row r="5095" spans="1:4">
      <c r="A5095" s="861">
        <v>37995</v>
      </c>
      <c r="B5095" s="861" t="s">
        <v>14714</v>
      </c>
      <c r="C5095" s="861" t="s">
        <v>1844</v>
      </c>
      <c r="D5095" s="862">
        <v>230.24</v>
      </c>
    </row>
    <row r="5096" spans="1:4">
      <c r="A5096" s="861">
        <v>37996</v>
      </c>
      <c r="B5096" s="861" t="s">
        <v>14715</v>
      </c>
      <c r="C5096" s="861" t="s">
        <v>1844</v>
      </c>
      <c r="D5096" s="862">
        <v>339.47</v>
      </c>
    </row>
    <row r="5097" spans="1:4">
      <c r="A5097" s="861">
        <v>13883</v>
      </c>
      <c r="B5097" s="861" t="s">
        <v>14716</v>
      </c>
      <c r="C5097" s="861" t="s">
        <v>1844</v>
      </c>
      <c r="D5097" s="862">
        <v>137267.59</v>
      </c>
    </row>
    <row r="5098" spans="1:4">
      <c r="A5098" s="861">
        <v>38604</v>
      </c>
      <c r="B5098" s="861" t="s">
        <v>14717</v>
      </c>
      <c r="C5098" s="861" t="s">
        <v>1844</v>
      </c>
      <c r="D5098" s="862">
        <v>170964.97</v>
      </c>
    </row>
    <row r="5099" spans="1:4">
      <c r="A5099" s="861">
        <v>10601</v>
      </c>
      <c r="B5099" s="861" t="s">
        <v>14718</v>
      </c>
      <c r="C5099" s="861" t="s">
        <v>1844</v>
      </c>
      <c r="D5099" s="862">
        <v>3325609.68</v>
      </c>
    </row>
    <row r="5100" spans="1:4">
      <c r="A5100" s="861">
        <v>44469</v>
      </c>
      <c r="B5100" s="861" t="s">
        <v>14719</v>
      </c>
      <c r="C5100" s="861" t="s">
        <v>1844</v>
      </c>
      <c r="D5100" s="862">
        <v>8756212.9299999997</v>
      </c>
    </row>
    <row r="5101" spans="1:4">
      <c r="A5101" s="861">
        <v>13894</v>
      </c>
      <c r="B5101" s="861" t="s">
        <v>14720</v>
      </c>
      <c r="C5101" s="861" t="s">
        <v>1844</v>
      </c>
      <c r="D5101" s="862">
        <v>392649.25</v>
      </c>
    </row>
    <row r="5102" spans="1:4">
      <c r="A5102" s="861">
        <v>13895</v>
      </c>
      <c r="B5102" s="861" t="s">
        <v>14721</v>
      </c>
      <c r="C5102" s="861" t="s">
        <v>1844</v>
      </c>
      <c r="D5102" s="862">
        <v>527982.35</v>
      </c>
    </row>
    <row r="5103" spans="1:4">
      <c r="A5103" s="861">
        <v>13892</v>
      </c>
      <c r="B5103" s="861" t="s">
        <v>14722</v>
      </c>
      <c r="C5103" s="861" t="s">
        <v>1844</v>
      </c>
      <c r="D5103" s="862">
        <v>647029.46</v>
      </c>
    </row>
    <row r="5104" spans="1:4">
      <c r="A5104" s="861">
        <v>9914</v>
      </c>
      <c r="B5104" s="861" t="s">
        <v>14723</v>
      </c>
      <c r="C5104" s="861" t="s">
        <v>1844</v>
      </c>
      <c r="D5104" s="862">
        <v>700000</v>
      </c>
    </row>
    <row r="5105" spans="1:4">
      <c r="A5105" s="861">
        <v>36485</v>
      </c>
      <c r="B5105" s="861" t="s">
        <v>14724</v>
      </c>
      <c r="C5105" s="861" t="s">
        <v>1844</v>
      </c>
      <c r="D5105" s="862">
        <v>624039.89</v>
      </c>
    </row>
    <row r="5106" spans="1:4">
      <c r="A5106" s="861">
        <v>9912</v>
      </c>
      <c r="B5106" s="861" t="s">
        <v>14725</v>
      </c>
      <c r="C5106" s="861" t="s">
        <v>1844</v>
      </c>
      <c r="D5106" s="862">
        <v>2707421</v>
      </c>
    </row>
    <row r="5107" spans="1:4">
      <c r="A5107" s="861">
        <v>9921</v>
      </c>
      <c r="B5107" s="861" t="s">
        <v>14726</v>
      </c>
      <c r="C5107" s="861" t="s">
        <v>1844</v>
      </c>
      <c r="D5107" s="862">
        <v>1396615.81</v>
      </c>
    </row>
    <row r="5108" spans="1:4">
      <c r="A5108" s="861">
        <v>21112</v>
      </c>
      <c r="B5108" s="861" t="s">
        <v>14727</v>
      </c>
      <c r="C5108" s="861" t="s">
        <v>1844</v>
      </c>
      <c r="D5108" s="862">
        <v>135.13999999999999</v>
      </c>
    </row>
    <row r="5109" spans="1:4">
      <c r="A5109" s="861">
        <v>10228</v>
      </c>
      <c r="B5109" s="861" t="s">
        <v>14728</v>
      </c>
      <c r="C5109" s="861" t="s">
        <v>1844</v>
      </c>
      <c r="D5109" s="862">
        <v>157</v>
      </c>
    </row>
    <row r="5110" spans="1:4">
      <c r="A5110" s="861">
        <v>11781</v>
      </c>
      <c r="B5110" s="861" t="s">
        <v>14729</v>
      </c>
      <c r="C5110" s="861" t="s">
        <v>1844</v>
      </c>
      <c r="D5110" s="862">
        <v>127.19</v>
      </c>
    </row>
    <row r="5111" spans="1:4">
      <c r="A5111" s="861">
        <v>37588</v>
      </c>
      <c r="B5111" s="861" t="s">
        <v>14730</v>
      </c>
      <c r="C5111" s="861" t="s">
        <v>1844</v>
      </c>
      <c r="D5111" s="862">
        <v>47.18</v>
      </c>
    </row>
    <row r="5112" spans="1:4">
      <c r="A5112" s="861">
        <v>11746</v>
      </c>
      <c r="B5112" s="861" t="s">
        <v>14731</v>
      </c>
      <c r="C5112" s="861" t="s">
        <v>1844</v>
      </c>
      <c r="D5112" s="862">
        <v>42.16</v>
      </c>
    </row>
    <row r="5113" spans="1:4">
      <c r="A5113" s="861">
        <v>11751</v>
      </c>
      <c r="B5113" s="861" t="s">
        <v>14732</v>
      </c>
      <c r="C5113" s="861" t="s">
        <v>1844</v>
      </c>
      <c r="D5113" s="862">
        <v>75.73</v>
      </c>
    </row>
    <row r="5114" spans="1:4">
      <c r="A5114" s="861">
        <v>11750</v>
      </c>
      <c r="B5114" s="861" t="s">
        <v>14733</v>
      </c>
      <c r="C5114" s="861" t="s">
        <v>1844</v>
      </c>
      <c r="D5114" s="862">
        <v>62.84</v>
      </c>
    </row>
    <row r="5115" spans="1:4">
      <c r="A5115" s="861">
        <v>11748</v>
      </c>
      <c r="B5115" s="861" t="s">
        <v>14734</v>
      </c>
      <c r="C5115" s="861" t="s">
        <v>1844</v>
      </c>
      <c r="D5115" s="862">
        <v>27.06</v>
      </c>
    </row>
    <row r="5116" spans="1:4">
      <c r="A5116" s="861">
        <v>11747</v>
      </c>
      <c r="B5116" s="861" t="s">
        <v>14735</v>
      </c>
      <c r="C5116" s="861" t="s">
        <v>1844</v>
      </c>
      <c r="D5116" s="862">
        <v>116.78</v>
      </c>
    </row>
    <row r="5117" spans="1:4">
      <c r="A5117" s="861">
        <v>11749</v>
      </c>
      <c r="B5117" s="861" t="s">
        <v>14736</v>
      </c>
      <c r="C5117" s="861" t="s">
        <v>1844</v>
      </c>
      <c r="D5117" s="862">
        <v>31.23</v>
      </c>
    </row>
    <row r="5118" spans="1:4">
      <c r="A5118" s="861">
        <v>10236</v>
      </c>
      <c r="B5118" s="861" t="s">
        <v>14737</v>
      </c>
      <c r="C5118" s="861" t="s">
        <v>1844</v>
      </c>
      <c r="D5118" s="862">
        <v>109.99</v>
      </c>
    </row>
    <row r="5119" spans="1:4">
      <c r="A5119" s="861">
        <v>10233</v>
      </c>
      <c r="B5119" s="861" t="s">
        <v>14738</v>
      </c>
      <c r="C5119" s="861" t="s">
        <v>1844</v>
      </c>
      <c r="D5119" s="862">
        <v>103.07</v>
      </c>
    </row>
    <row r="5120" spans="1:4">
      <c r="A5120" s="861">
        <v>10234</v>
      </c>
      <c r="B5120" s="861" t="s">
        <v>14739</v>
      </c>
      <c r="C5120" s="861" t="s">
        <v>1844</v>
      </c>
      <c r="D5120" s="862">
        <v>64.930000000000007</v>
      </c>
    </row>
    <row r="5121" spans="1:4">
      <c r="A5121" s="861">
        <v>10231</v>
      </c>
      <c r="B5121" s="861" t="s">
        <v>14740</v>
      </c>
      <c r="C5121" s="861" t="s">
        <v>1844</v>
      </c>
      <c r="D5121" s="862">
        <v>297.74</v>
      </c>
    </row>
    <row r="5122" spans="1:4">
      <c r="A5122" s="861">
        <v>10232</v>
      </c>
      <c r="B5122" s="861" t="s">
        <v>14741</v>
      </c>
      <c r="C5122" s="861" t="s">
        <v>1844</v>
      </c>
      <c r="D5122" s="862">
        <v>166.61</v>
      </c>
    </row>
    <row r="5123" spans="1:4">
      <c r="A5123" s="861">
        <v>10229</v>
      </c>
      <c r="B5123" s="861" t="s">
        <v>14742</v>
      </c>
      <c r="C5123" s="861" t="s">
        <v>1844</v>
      </c>
      <c r="D5123" s="862">
        <v>58.72</v>
      </c>
    </row>
    <row r="5124" spans="1:4">
      <c r="A5124" s="861">
        <v>10235</v>
      </c>
      <c r="B5124" s="861" t="s">
        <v>14743</v>
      </c>
      <c r="C5124" s="861" t="s">
        <v>1844</v>
      </c>
      <c r="D5124" s="862">
        <v>408.17</v>
      </c>
    </row>
    <row r="5125" spans="1:4">
      <c r="A5125" s="861">
        <v>10230</v>
      </c>
      <c r="B5125" s="861" t="s">
        <v>14744</v>
      </c>
      <c r="C5125" s="861" t="s">
        <v>1844</v>
      </c>
      <c r="D5125" s="862">
        <v>718.35</v>
      </c>
    </row>
    <row r="5126" spans="1:4">
      <c r="A5126" s="861">
        <v>10409</v>
      </c>
      <c r="B5126" s="861" t="s">
        <v>14745</v>
      </c>
      <c r="C5126" s="861" t="s">
        <v>1844</v>
      </c>
      <c r="D5126" s="862">
        <v>213.41</v>
      </c>
    </row>
    <row r="5127" spans="1:4">
      <c r="A5127" s="861">
        <v>10411</v>
      </c>
      <c r="B5127" s="861" t="s">
        <v>14746</v>
      </c>
      <c r="C5127" s="861" t="s">
        <v>1844</v>
      </c>
      <c r="D5127" s="862">
        <v>190.96</v>
      </c>
    </row>
    <row r="5128" spans="1:4">
      <c r="A5128" s="861">
        <v>10404</v>
      </c>
      <c r="B5128" s="861" t="s">
        <v>14747</v>
      </c>
      <c r="C5128" s="861" t="s">
        <v>1844</v>
      </c>
      <c r="D5128" s="862">
        <v>77.44</v>
      </c>
    </row>
    <row r="5129" spans="1:4">
      <c r="A5129" s="861">
        <v>10410</v>
      </c>
      <c r="B5129" s="861" t="s">
        <v>14748</v>
      </c>
      <c r="C5129" s="861" t="s">
        <v>1844</v>
      </c>
      <c r="D5129" s="862">
        <v>127.56</v>
      </c>
    </row>
    <row r="5130" spans="1:4">
      <c r="A5130" s="861">
        <v>10405</v>
      </c>
      <c r="B5130" s="861" t="s">
        <v>14749</v>
      </c>
      <c r="C5130" s="861" t="s">
        <v>1844</v>
      </c>
      <c r="D5130" s="862">
        <v>427.57</v>
      </c>
    </row>
    <row r="5131" spans="1:4">
      <c r="A5131" s="861">
        <v>10408</v>
      </c>
      <c r="B5131" s="861" t="s">
        <v>14750</v>
      </c>
      <c r="C5131" s="861" t="s">
        <v>1844</v>
      </c>
      <c r="D5131" s="862">
        <v>298.99</v>
      </c>
    </row>
    <row r="5132" spans="1:4">
      <c r="A5132" s="861">
        <v>10412</v>
      </c>
      <c r="B5132" s="861" t="s">
        <v>14751</v>
      </c>
      <c r="C5132" s="861" t="s">
        <v>1844</v>
      </c>
      <c r="D5132" s="862">
        <v>93.85</v>
      </c>
    </row>
    <row r="5133" spans="1:4">
      <c r="A5133" s="861">
        <v>10406</v>
      </c>
      <c r="B5133" s="861" t="s">
        <v>14752</v>
      </c>
      <c r="C5133" s="861" t="s">
        <v>1844</v>
      </c>
      <c r="D5133" s="862">
        <v>590.55999999999995</v>
      </c>
    </row>
    <row r="5134" spans="1:4">
      <c r="A5134" s="861">
        <v>10407</v>
      </c>
      <c r="B5134" s="861" t="s">
        <v>14753</v>
      </c>
      <c r="C5134" s="861" t="s">
        <v>1844</v>
      </c>
      <c r="D5134" s="862">
        <v>915.97</v>
      </c>
    </row>
    <row r="5135" spans="1:4">
      <c r="A5135" s="861">
        <v>10416</v>
      </c>
      <c r="B5135" s="861" t="s">
        <v>14754</v>
      </c>
      <c r="C5135" s="861" t="s">
        <v>1844</v>
      </c>
      <c r="D5135" s="862">
        <v>113.61</v>
      </c>
    </row>
    <row r="5136" spans="1:4">
      <c r="A5136" s="861">
        <v>10419</v>
      </c>
      <c r="B5136" s="861" t="s">
        <v>14755</v>
      </c>
      <c r="C5136" s="861" t="s">
        <v>1844</v>
      </c>
      <c r="D5136" s="862">
        <v>98.62</v>
      </c>
    </row>
    <row r="5137" spans="1:4">
      <c r="A5137" s="861">
        <v>21092</v>
      </c>
      <c r="B5137" s="861" t="s">
        <v>14756</v>
      </c>
      <c r="C5137" s="861" t="s">
        <v>1844</v>
      </c>
      <c r="D5137" s="862">
        <v>56.38</v>
      </c>
    </row>
    <row r="5138" spans="1:4">
      <c r="A5138" s="861">
        <v>10418</v>
      </c>
      <c r="B5138" s="861" t="s">
        <v>14757</v>
      </c>
      <c r="C5138" s="861" t="s">
        <v>1844</v>
      </c>
      <c r="D5138" s="862">
        <v>65.73</v>
      </c>
    </row>
    <row r="5139" spans="1:4">
      <c r="A5139" s="861">
        <v>12657</v>
      </c>
      <c r="B5139" s="861" t="s">
        <v>14758</v>
      </c>
      <c r="C5139" s="861" t="s">
        <v>1844</v>
      </c>
      <c r="D5139" s="862">
        <v>265.27</v>
      </c>
    </row>
    <row r="5140" spans="1:4">
      <c r="A5140" s="861">
        <v>10417</v>
      </c>
      <c r="B5140" s="861" t="s">
        <v>14759</v>
      </c>
      <c r="C5140" s="861" t="s">
        <v>1844</v>
      </c>
      <c r="D5140" s="862">
        <v>165.54</v>
      </c>
    </row>
    <row r="5141" spans="1:4">
      <c r="A5141" s="861">
        <v>10413</v>
      </c>
      <c r="B5141" s="861" t="s">
        <v>14760</v>
      </c>
      <c r="C5141" s="861" t="s">
        <v>1844</v>
      </c>
      <c r="D5141" s="862">
        <v>60.16</v>
      </c>
    </row>
    <row r="5142" spans="1:4">
      <c r="A5142" s="861">
        <v>10414</v>
      </c>
      <c r="B5142" s="861" t="s">
        <v>14761</v>
      </c>
      <c r="C5142" s="861" t="s">
        <v>1844</v>
      </c>
      <c r="D5142" s="862">
        <v>362.24</v>
      </c>
    </row>
    <row r="5143" spans="1:4">
      <c r="A5143" s="861">
        <v>10415</v>
      </c>
      <c r="B5143" s="861" t="s">
        <v>14762</v>
      </c>
      <c r="C5143" s="861" t="s">
        <v>1844</v>
      </c>
      <c r="D5143" s="862">
        <v>628.69000000000005</v>
      </c>
    </row>
    <row r="5144" spans="1:4">
      <c r="A5144" s="861">
        <v>38643</v>
      </c>
      <c r="B5144" s="861" t="s">
        <v>14763</v>
      </c>
      <c r="C5144" s="861" t="s">
        <v>1844</v>
      </c>
      <c r="D5144" s="862">
        <v>37.49</v>
      </c>
    </row>
    <row r="5145" spans="1:4">
      <c r="A5145" s="861">
        <v>6157</v>
      </c>
      <c r="B5145" s="861" t="s">
        <v>14764</v>
      </c>
      <c r="C5145" s="861" t="s">
        <v>1844</v>
      </c>
      <c r="D5145" s="862">
        <v>51.22</v>
      </c>
    </row>
    <row r="5146" spans="1:4">
      <c r="A5146" s="861">
        <v>6152</v>
      </c>
      <c r="B5146" s="861" t="s">
        <v>14765</v>
      </c>
      <c r="C5146" s="861" t="s">
        <v>1844</v>
      </c>
      <c r="D5146" s="862">
        <v>4.5</v>
      </c>
    </row>
    <row r="5147" spans="1:4">
      <c r="A5147" s="861">
        <v>6158</v>
      </c>
      <c r="B5147" s="861" t="s">
        <v>14766</v>
      </c>
      <c r="C5147" s="861" t="s">
        <v>1844</v>
      </c>
      <c r="D5147" s="862">
        <v>5.44</v>
      </c>
    </row>
    <row r="5148" spans="1:4">
      <c r="A5148" s="861">
        <v>6153</v>
      </c>
      <c r="B5148" s="861" t="s">
        <v>14767</v>
      </c>
      <c r="C5148" s="861" t="s">
        <v>1844</v>
      </c>
      <c r="D5148" s="862">
        <v>4.24</v>
      </c>
    </row>
    <row r="5149" spans="1:4">
      <c r="A5149" s="861">
        <v>6156</v>
      </c>
      <c r="B5149" s="861" t="s">
        <v>14768</v>
      </c>
      <c r="C5149" s="861" t="s">
        <v>1844</v>
      </c>
      <c r="D5149" s="862">
        <v>5.36</v>
      </c>
    </row>
    <row r="5150" spans="1:4">
      <c r="A5150" s="861">
        <v>6154</v>
      </c>
      <c r="B5150" s="861" t="s">
        <v>14769</v>
      </c>
      <c r="C5150" s="861" t="s">
        <v>1844</v>
      </c>
      <c r="D5150" s="862">
        <v>10.1</v>
      </c>
    </row>
    <row r="5151" spans="1:4">
      <c r="A5151" s="861">
        <v>6155</v>
      </c>
      <c r="B5151" s="861" t="s">
        <v>14770</v>
      </c>
      <c r="C5151" s="861" t="s">
        <v>1844</v>
      </c>
      <c r="D5151" s="862">
        <v>20.88</v>
      </c>
    </row>
    <row r="5152" spans="1:4">
      <c r="A5152" s="861">
        <v>43595</v>
      </c>
      <c r="B5152" s="861" t="s">
        <v>14771</v>
      </c>
      <c r="C5152" s="861" t="s">
        <v>1844</v>
      </c>
      <c r="D5152" s="862">
        <v>20</v>
      </c>
    </row>
    <row r="5153" spans="1:4">
      <c r="A5153" s="861">
        <v>43596</v>
      </c>
      <c r="B5153" s="861" t="s">
        <v>14772</v>
      </c>
      <c r="C5153" s="861" t="s">
        <v>1844</v>
      </c>
      <c r="D5153" s="862">
        <v>23.12</v>
      </c>
    </row>
    <row r="5154" spans="1:4">
      <c r="A5154" s="861">
        <v>38108</v>
      </c>
      <c r="B5154" s="861" t="s">
        <v>14773</v>
      </c>
      <c r="C5154" s="861" t="s">
        <v>1844</v>
      </c>
      <c r="D5154" s="862">
        <v>41.61</v>
      </c>
    </row>
    <row r="5155" spans="1:4">
      <c r="A5155" s="861">
        <v>38087</v>
      </c>
      <c r="B5155" s="861" t="s">
        <v>14774</v>
      </c>
      <c r="C5155" s="861" t="s">
        <v>1844</v>
      </c>
      <c r="D5155" s="862">
        <v>53.52</v>
      </c>
    </row>
    <row r="5156" spans="1:4">
      <c r="A5156" s="861">
        <v>38109</v>
      </c>
      <c r="B5156" s="861" t="s">
        <v>14775</v>
      </c>
      <c r="C5156" s="861" t="s">
        <v>1844</v>
      </c>
      <c r="D5156" s="862">
        <v>66.5</v>
      </c>
    </row>
    <row r="5157" spans="1:4">
      <c r="A5157" s="861">
        <v>38088</v>
      </c>
      <c r="B5157" s="861" t="s">
        <v>14776</v>
      </c>
      <c r="C5157" s="861" t="s">
        <v>1844</v>
      </c>
      <c r="D5157" s="862">
        <v>69.930000000000007</v>
      </c>
    </row>
    <row r="5158" spans="1:4">
      <c r="A5158" s="861">
        <v>38110</v>
      </c>
      <c r="B5158" s="861" t="s">
        <v>14777</v>
      </c>
      <c r="C5158" s="861" t="s">
        <v>1844</v>
      </c>
      <c r="D5158" s="862">
        <v>25.58</v>
      </c>
    </row>
    <row r="5159" spans="1:4">
      <c r="A5159" s="861">
        <v>38089</v>
      </c>
      <c r="B5159" s="861" t="s">
        <v>14778</v>
      </c>
      <c r="C5159" s="861" t="s">
        <v>1844</v>
      </c>
      <c r="D5159" s="862">
        <v>44.58</v>
      </c>
    </row>
    <row r="5160" spans="1:4">
      <c r="A5160" s="861">
        <v>38111</v>
      </c>
      <c r="B5160" s="861" t="s">
        <v>14779</v>
      </c>
      <c r="C5160" s="861" t="s">
        <v>1844</v>
      </c>
      <c r="D5160" s="862">
        <v>28.61</v>
      </c>
    </row>
    <row r="5161" spans="1:4">
      <c r="A5161" s="861">
        <v>38090</v>
      </c>
      <c r="B5161" s="861" t="s">
        <v>14780</v>
      </c>
      <c r="C5161" s="861" t="s">
        <v>1844</v>
      </c>
      <c r="D5161" s="862">
        <v>46.07</v>
      </c>
    </row>
    <row r="5162" spans="1:4">
      <c r="A5162" s="861">
        <v>13726</v>
      </c>
      <c r="B5162" s="861" t="s">
        <v>14781</v>
      </c>
      <c r="C5162" s="861" t="s">
        <v>1844</v>
      </c>
      <c r="D5162" s="862">
        <v>83826.52</v>
      </c>
    </row>
    <row r="5163" spans="1:4">
      <c r="A5163" s="861">
        <v>38400</v>
      </c>
      <c r="B5163" s="861" t="s">
        <v>14782</v>
      </c>
      <c r="C5163" s="861" t="s">
        <v>1844</v>
      </c>
      <c r="D5163" s="862">
        <v>26.41</v>
      </c>
    </row>
    <row r="5164" spans="1:4">
      <c r="A5164" s="861">
        <v>12627</v>
      </c>
      <c r="B5164" s="861" t="s">
        <v>14783</v>
      </c>
      <c r="C5164" s="861" t="s">
        <v>1844</v>
      </c>
      <c r="D5164" s="862">
        <v>0.54</v>
      </c>
    </row>
    <row r="5165" spans="1:4">
      <c r="A5165" s="861">
        <v>39996</v>
      </c>
      <c r="B5165" s="861" t="s">
        <v>14784</v>
      </c>
      <c r="C5165" s="861" t="s">
        <v>1925</v>
      </c>
      <c r="D5165" s="862">
        <v>4.53</v>
      </c>
    </row>
    <row r="5166" spans="1:4">
      <c r="A5166" s="861">
        <v>10478</v>
      </c>
      <c r="B5166" s="861" t="s">
        <v>14785</v>
      </c>
      <c r="C5166" s="861" t="s">
        <v>9673</v>
      </c>
      <c r="D5166" s="862">
        <v>27.29</v>
      </c>
    </row>
    <row r="5167" spans="1:4">
      <c r="A5167" s="861">
        <v>10481</v>
      </c>
      <c r="B5167" s="861" t="s">
        <v>14786</v>
      </c>
      <c r="C5167" s="861" t="s">
        <v>9673</v>
      </c>
      <c r="D5167" s="862">
        <v>24.27</v>
      </c>
    </row>
    <row r="5168" spans="1:4">
      <c r="A5168" s="861">
        <v>10475</v>
      </c>
      <c r="B5168" s="861" t="s">
        <v>14787</v>
      </c>
      <c r="C5168" s="861" t="s">
        <v>9673</v>
      </c>
      <c r="D5168" s="862">
        <v>23.48</v>
      </c>
    </row>
    <row r="5169" spans="1:4">
      <c r="A5169" s="861">
        <v>4031</v>
      </c>
      <c r="B5169" s="861" t="s">
        <v>14788</v>
      </c>
      <c r="C5169" s="861" t="s">
        <v>1838</v>
      </c>
      <c r="D5169" s="862">
        <v>31.33</v>
      </c>
    </row>
    <row r="5170" spans="1:4">
      <c r="A5170" s="861">
        <v>4030</v>
      </c>
      <c r="B5170" s="861" t="s">
        <v>14789</v>
      </c>
      <c r="C5170" s="861" t="s">
        <v>1838</v>
      </c>
      <c r="D5170" s="862">
        <v>6.66</v>
      </c>
    </row>
    <row r="5171" spans="1:4">
      <c r="A5171" s="861">
        <v>39399</v>
      </c>
      <c r="B5171" s="861" t="s">
        <v>14790</v>
      </c>
      <c r="C5171" s="861" t="s">
        <v>1844</v>
      </c>
      <c r="D5171" s="862">
        <v>1334.25</v>
      </c>
    </row>
    <row r="5172" spans="1:4">
      <c r="A5172" s="861">
        <v>39400</v>
      </c>
      <c r="B5172" s="861" t="s">
        <v>14791</v>
      </c>
      <c r="C5172" s="861" t="s">
        <v>1844</v>
      </c>
      <c r="D5172" s="862">
        <v>1450.27</v>
      </c>
    </row>
    <row r="5173" spans="1:4">
      <c r="A5173" s="861">
        <v>39401</v>
      </c>
      <c r="B5173" s="861" t="s">
        <v>14792</v>
      </c>
      <c r="C5173" s="861" t="s">
        <v>1844</v>
      </c>
      <c r="D5173" s="862">
        <v>1626.86</v>
      </c>
    </row>
    <row r="5174" spans="1:4">
      <c r="A5174" s="861">
        <v>11652</v>
      </c>
      <c r="B5174" s="861" t="s">
        <v>14793</v>
      </c>
      <c r="C5174" s="861" t="s">
        <v>1844</v>
      </c>
      <c r="D5174" s="862">
        <v>3500</v>
      </c>
    </row>
    <row r="5175" spans="1:4">
      <c r="A5175" s="861">
        <v>13896</v>
      </c>
      <c r="B5175" s="861" t="s">
        <v>14794</v>
      </c>
      <c r="C5175" s="861" t="s">
        <v>1844</v>
      </c>
      <c r="D5175" s="862">
        <v>3139.8</v>
      </c>
    </row>
    <row r="5176" spans="1:4">
      <c r="A5176" s="861">
        <v>13475</v>
      </c>
      <c r="B5176" s="861" t="s">
        <v>14795</v>
      </c>
      <c r="C5176" s="861" t="s">
        <v>1844</v>
      </c>
      <c r="D5176" s="862">
        <v>3824.66</v>
      </c>
    </row>
    <row r="5177" spans="1:4">
      <c r="A5177" s="861">
        <v>44491</v>
      </c>
      <c r="B5177" s="861" t="s">
        <v>14796</v>
      </c>
      <c r="C5177" s="861" t="s">
        <v>1844</v>
      </c>
      <c r="D5177" s="862">
        <v>5372494</v>
      </c>
    </row>
    <row r="5178" spans="1:4">
      <c r="A5178" s="861">
        <v>44470</v>
      </c>
      <c r="B5178" s="861" t="s">
        <v>14797</v>
      </c>
      <c r="C5178" s="861" t="s">
        <v>1844</v>
      </c>
      <c r="D5178" s="862">
        <v>2261757.62</v>
      </c>
    </row>
    <row r="5179" spans="1:4">
      <c r="A5179" s="861">
        <v>13476</v>
      </c>
      <c r="B5179" s="861" t="s">
        <v>14798</v>
      </c>
      <c r="C5179" s="861" t="s">
        <v>1844</v>
      </c>
      <c r="D5179" s="862">
        <v>2278147.33</v>
      </c>
    </row>
    <row r="5180" spans="1:4">
      <c r="A5180" s="861">
        <v>10488</v>
      </c>
      <c r="B5180" s="861" t="s">
        <v>14799</v>
      </c>
      <c r="C5180" s="861" t="s">
        <v>1844</v>
      </c>
      <c r="D5180" s="862">
        <v>2760000</v>
      </c>
    </row>
    <row r="5181" spans="1:4">
      <c r="A5181" s="861">
        <v>13606</v>
      </c>
      <c r="B5181" s="861" t="s">
        <v>14800</v>
      </c>
      <c r="C5181" s="861" t="s">
        <v>1844</v>
      </c>
      <c r="D5181" s="862">
        <v>2445320.5299999998</v>
      </c>
    </row>
    <row r="5182" spans="1:4">
      <c r="A5182" s="861">
        <v>10489</v>
      </c>
      <c r="B5182" s="861" t="s">
        <v>14801</v>
      </c>
      <c r="C5182" s="861" t="s">
        <v>9784</v>
      </c>
      <c r="D5182" s="862">
        <v>13.13</v>
      </c>
    </row>
    <row r="5183" spans="1:4">
      <c r="A5183" s="861">
        <v>41073</v>
      </c>
      <c r="B5183" s="861" t="s">
        <v>14802</v>
      </c>
      <c r="C5183" s="861" t="s">
        <v>9786</v>
      </c>
      <c r="D5183" s="862">
        <v>2323.13</v>
      </c>
    </row>
    <row r="5184" spans="1:4">
      <c r="A5184" s="861">
        <v>34391</v>
      </c>
      <c r="B5184" s="861" t="s">
        <v>14803</v>
      </c>
      <c r="C5184" s="861" t="s">
        <v>1838</v>
      </c>
      <c r="D5184" s="862">
        <v>1163.33</v>
      </c>
    </row>
    <row r="5185" spans="1:4">
      <c r="A5185" s="861">
        <v>10496</v>
      </c>
      <c r="B5185" s="861" t="s">
        <v>14804</v>
      </c>
      <c r="C5185" s="861" t="s">
        <v>1838</v>
      </c>
      <c r="D5185" s="862">
        <v>1012.66</v>
      </c>
    </row>
    <row r="5186" spans="1:4">
      <c r="A5186" s="861">
        <v>10497</v>
      </c>
      <c r="B5186" s="861" t="s">
        <v>14805</v>
      </c>
      <c r="C5186" s="861" t="s">
        <v>1838</v>
      </c>
      <c r="D5186" s="862">
        <v>2632.93</v>
      </c>
    </row>
    <row r="5187" spans="1:4">
      <c r="A5187" s="861">
        <v>10504</v>
      </c>
      <c r="B5187" s="861" t="s">
        <v>14806</v>
      </c>
      <c r="C5187" s="861" t="s">
        <v>1838</v>
      </c>
      <c r="D5187" s="862">
        <v>3078.5</v>
      </c>
    </row>
    <row r="5188" spans="1:4">
      <c r="A5188" s="861">
        <v>34390</v>
      </c>
      <c r="B5188" s="861" t="s">
        <v>14807</v>
      </c>
      <c r="C5188" s="861" t="s">
        <v>1838</v>
      </c>
      <c r="D5188" s="862">
        <v>907.34</v>
      </c>
    </row>
    <row r="5189" spans="1:4">
      <c r="A5189" s="861">
        <v>34389</v>
      </c>
      <c r="B5189" s="861" t="s">
        <v>14808</v>
      </c>
      <c r="C5189" s="861" t="s">
        <v>1838</v>
      </c>
      <c r="D5189" s="862">
        <v>283.54000000000002</v>
      </c>
    </row>
    <row r="5190" spans="1:4">
      <c r="A5190" s="861">
        <v>34388</v>
      </c>
      <c r="B5190" s="861" t="s">
        <v>14809</v>
      </c>
      <c r="C5190" s="861" t="s">
        <v>1838</v>
      </c>
      <c r="D5190" s="862">
        <v>402.98</v>
      </c>
    </row>
    <row r="5191" spans="1:4">
      <c r="A5191" s="861">
        <v>34387</v>
      </c>
      <c r="B5191" s="861" t="s">
        <v>14810</v>
      </c>
      <c r="C5191" s="861" t="s">
        <v>1838</v>
      </c>
      <c r="D5191" s="862">
        <v>654.17999999999995</v>
      </c>
    </row>
    <row r="5192" spans="1:4">
      <c r="A5192" s="861">
        <v>11188</v>
      </c>
      <c r="B5192" s="861" t="s">
        <v>14811</v>
      </c>
      <c r="C5192" s="861" t="s">
        <v>1838</v>
      </c>
      <c r="D5192" s="862">
        <v>324.05</v>
      </c>
    </row>
    <row r="5193" spans="1:4">
      <c r="A5193" s="861">
        <v>11189</v>
      </c>
      <c r="B5193" s="861" t="s">
        <v>14812</v>
      </c>
      <c r="C5193" s="861" t="s">
        <v>1838</v>
      </c>
      <c r="D5193" s="862">
        <v>486.08</v>
      </c>
    </row>
    <row r="5194" spans="1:4">
      <c r="A5194" s="861">
        <v>21107</v>
      </c>
      <c r="B5194" s="861" t="s">
        <v>14813</v>
      </c>
      <c r="C5194" s="861" t="s">
        <v>1838</v>
      </c>
      <c r="D5194" s="862">
        <v>349.79</v>
      </c>
    </row>
    <row r="5195" spans="1:4">
      <c r="A5195" s="861">
        <v>34386</v>
      </c>
      <c r="B5195" s="861" t="s">
        <v>14814</v>
      </c>
      <c r="C5195" s="861" t="s">
        <v>1838</v>
      </c>
      <c r="D5195" s="862">
        <v>607.59</v>
      </c>
    </row>
    <row r="5196" spans="1:4">
      <c r="A5196" s="861">
        <v>10490</v>
      </c>
      <c r="B5196" s="861" t="s">
        <v>14815</v>
      </c>
      <c r="C5196" s="861" t="s">
        <v>1838</v>
      </c>
      <c r="D5196" s="862">
        <v>182.28</v>
      </c>
    </row>
    <row r="5197" spans="1:4">
      <c r="A5197" s="861">
        <v>10492</v>
      </c>
      <c r="B5197" s="861" t="s">
        <v>14816</v>
      </c>
      <c r="C5197" s="861" t="s">
        <v>1838</v>
      </c>
      <c r="D5197" s="862">
        <v>243.03</v>
      </c>
    </row>
    <row r="5198" spans="1:4">
      <c r="A5198" s="861">
        <v>10493</v>
      </c>
      <c r="B5198" s="861" t="s">
        <v>14817</v>
      </c>
      <c r="C5198" s="861" t="s">
        <v>1838</v>
      </c>
      <c r="D5198" s="862">
        <v>283.54000000000002</v>
      </c>
    </row>
    <row r="5199" spans="1:4">
      <c r="A5199" s="861">
        <v>10491</v>
      </c>
      <c r="B5199" s="861" t="s">
        <v>14818</v>
      </c>
      <c r="C5199" s="861" t="s">
        <v>1838</v>
      </c>
      <c r="D5199" s="862">
        <v>344.3</v>
      </c>
    </row>
    <row r="5200" spans="1:4">
      <c r="A5200" s="861">
        <v>34385</v>
      </c>
      <c r="B5200" s="861" t="s">
        <v>14819</v>
      </c>
      <c r="C5200" s="861" t="s">
        <v>1838</v>
      </c>
      <c r="D5200" s="862">
        <v>502.28</v>
      </c>
    </row>
    <row r="5201" spans="1:4">
      <c r="A5201" s="861">
        <v>10499</v>
      </c>
      <c r="B5201" s="861" t="s">
        <v>14820</v>
      </c>
      <c r="C5201" s="861" t="s">
        <v>1838</v>
      </c>
      <c r="D5201" s="862">
        <v>202.53</v>
      </c>
    </row>
    <row r="5202" spans="1:4">
      <c r="A5202" s="861">
        <v>34384</v>
      </c>
      <c r="B5202" s="861" t="s">
        <v>14821</v>
      </c>
      <c r="C5202" s="861" t="s">
        <v>1838</v>
      </c>
      <c r="D5202" s="862">
        <v>607.59</v>
      </c>
    </row>
    <row r="5203" spans="1:4">
      <c r="A5203" s="861">
        <v>11185</v>
      </c>
      <c r="B5203" s="861" t="s">
        <v>14822</v>
      </c>
      <c r="C5203" s="861" t="s">
        <v>1838</v>
      </c>
      <c r="D5203" s="862">
        <v>627.85</v>
      </c>
    </row>
    <row r="5204" spans="1:4">
      <c r="A5204" s="861">
        <v>10507</v>
      </c>
      <c r="B5204" s="861" t="s">
        <v>14823</v>
      </c>
      <c r="C5204" s="861" t="s">
        <v>1838</v>
      </c>
      <c r="D5204" s="862">
        <v>411.42</v>
      </c>
    </row>
    <row r="5205" spans="1:4">
      <c r="A5205" s="861">
        <v>10505</v>
      </c>
      <c r="B5205" s="861" t="s">
        <v>14824</v>
      </c>
      <c r="C5205" s="861" t="s">
        <v>1838</v>
      </c>
      <c r="D5205" s="862">
        <v>242.77</v>
      </c>
    </row>
    <row r="5206" spans="1:4">
      <c r="A5206" s="861">
        <v>10506</v>
      </c>
      <c r="B5206" s="861" t="s">
        <v>14825</v>
      </c>
      <c r="C5206" s="861" t="s">
        <v>1838</v>
      </c>
      <c r="D5206" s="862">
        <v>316.91000000000003</v>
      </c>
    </row>
    <row r="5207" spans="1:4">
      <c r="A5207" s="861">
        <v>5031</v>
      </c>
      <c r="B5207" s="861" t="s">
        <v>14826</v>
      </c>
      <c r="C5207" s="861" t="s">
        <v>1838</v>
      </c>
      <c r="D5207" s="862">
        <v>445</v>
      </c>
    </row>
    <row r="5208" spans="1:4">
      <c r="A5208" s="861">
        <v>10502</v>
      </c>
      <c r="B5208" s="861" t="s">
        <v>14827</v>
      </c>
      <c r="C5208" s="861" t="s">
        <v>1838</v>
      </c>
      <c r="D5208" s="862">
        <v>518.53</v>
      </c>
    </row>
    <row r="5209" spans="1:4">
      <c r="A5209" s="861">
        <v>10501</v>
      </c>
      <c r="B5209" s="861" t="s">
        <v>14828</v>
      </c>
      <c r="C5209" s="861" t="s">
        <v>1838</v>
      </c>
      <c r="D5209" s="862">
        <v>292.95</v>
      </c>
    </row>
    <row r="5210" spans="1:4">
      <c r="A5210" s="861">
        <v>10503</v>
      </c>
      <c r="B5210" s="861" t="s">
        <v>14829</v>
      </c>
      <c r="C5210" s="861" t="s">
        <v>1838</v>
      </c>
      <c r="D5210" s="862">
        <v>395.78</v>
      </c>
    </row>
    <row r="5211" spans="1:4">
      <c r="A5211" s="861">
        <v>4500</v>
      </c>
      <c r="B5211" s="861" t="s">
        <v>14830</v>
      </c>
      <c r="C5211" s="861" t="s">
        <v>1925</v>
      </c>
      <c r="D5211" s="862">
        <v>17.43</v>
      </c>
    </row>
    <row r="5212" spans="1:4">
      <c r="A5212" s="861">
        <v>4448</v>
      </c>
      <c r="B5212" s="861" t="s">
        <v>14831</v>
      </c>
      <c r="C5212" s="861" t="s">
        <v>1925</v>
      </c>
      <c r="D5212" s="862">
        <v>23.94</v>
      </c>
    </row>
    <row r="5213" spans="1:4">
      <c r="A5213" s="861">
        <v>20213</v>
      </c>
      <c r="B5213" s="861" t="s">
        <v>14832</v>
      </c>
      <c r="C5213" s="861" t="s">
        <v>1925</v>
      </c>
      <c r="D5213" s="862">
        <v>17.37</v>
      </c>
    </row>
    <row r="5214" spans="1:4">
      <c r="A5214" s="861">
        <v>20211</v>
      </c>
      <c r="B5214" s="861" t="s">
        <v>14833</v>
      </c>
      <c r="C5214" s="861" t="s">
        <v>1925</v>
      </c>
      <c r="D5214" s="862">
        <v>23</v>
      </c>
    </row>
    <row r="5215" spans="1:4">
      <c r="A5215" s="861">
        <v>40270</v>
      </c>
      <c r="B5215" s="861" t="s">
        <v>14834</v>
      </c>
      <c r="C5215" s="861" t="s">
        <v>1925</v>
      </c>
      <c r="D5215" s="862">
        <v>92.18</v>
      </c>
    </row>
    <row r="5216" spans="1:4">
      <c r="A5216" s="861">
        <v>4425</v>
      </c>
      <c r="B5216" s="861" t="s">
        <v>14835</v>
      </c>
      <c r="C5216" s="861" t="s">
        <v>1925</v>
      </c>
      <c r="D5216" s="862">
        <v>19.010000000000002</v>
      </c>
    </row>
    <row r="5217" spans="1:4">
      <c r="A5217" s="861">
        <v>4472</v>
      </c>
      <c r="B5217" s="861" t="s">
        <v>14836</v>
      </c>
      <c r="C5217" s="861" t="s">
        <v>1925</v>
      </c>
      <c r="D5217" s="862">
        <v>23.75</v>
      </c>
    </row>
    <row r="5218" spans="1:4">
      <c r="A5218" s="861">
        <v>35272</v>
      </c>
      <c r="B5218" s="861" t="s">
        <v>14837</v>
      </c>
      <c r="C5218" s="861" t="s">
        <v>1925</v>
      </c>
      <c r="D5218" s="862">
        <v>34.33</v>
      </c>
    </row>
    <row r="5219" spans="1:4">
      <c r="A5219" s="861">
        <v>4481</v>
      </c>
      <c r="B5219" s="861" t="s">
        <v>14838</v>
      </c>
      <c r="C5219" s="861" t="s">
        <v>1925</v>
      </c>
      <c r="D5219" s="862">
        <v>36.75</v>
      </c>
    </row>
    <row r="5220" spans="1:4">
      <c r="A5220" s="861">
        <v>34345</v>
      </c>
      <c r="B5220" s="861" t="s">
        <v>14839</v>
      </c>
      <c r="C5220" s="861" t="s">
        <v>9784</v>
      </c>
      <c r="D5220" s="862">
        <v>10.64</v>
      </c>
    </row>
    <row r="5221" spans="1:4">
      <c r="A5221" s="861">
        <v>41096</v>
      </c>
      <c r="B5221" s="861" t="s">
        <v>14840</v>
      </c>
      <c r="C5221" s="861" t="s">
        <v>9786</v>
      </c>
      <c r="D5221" s="862">
        <v>1881.24</v>
      </c>
    </row>
    <row r="5222" spans="1:4">
      <c r="A5222" s="861">
        <v>41776</v>
      </c>
      <c r="B5222" s="861" t="s">
        <v>14841</v>
      </c>
      <c r="C5222" s="861" t="s">
        <v>9784</v>
      </c>
      <c r="D5222" s="862">
        <v>14.58</v>
      </c>
    </row>
    <row r="5223" spans="1:4">
      <c r="A5223" s="861" t="s">
        <v>368</v>
      </c>
    </row>
    <row r="5224" spans="1:4">
      <c r="A5224" s="861" t="s">
        <v>14842</v>
      </c>
    </row>
  </sheetData>
  <pageMargins left="0.78740157499999996" right="0.78740157499999996" top="0.984251969" bottom="0.984251969" header="0.5" footer="0.5"/>
  <pageSetup orientation="portrait" horizontalDpi="300" verticalDpi="300" copies="0"/>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17</vt:i4>
      </vt:variant>
      <vt:variant>
        <vt:lpstr>Intervalos Nomeados</vt:lpstr>
      </vt:variant>
      <vt:variant>
        <vt:i4>11</vt:i4>
      </vt:variant>
    </vt:vector>
  </HeadingPairs>
  <TitlesOfParts>
    <vt:vector size="28" baseType="lpstr">
      <vt:lpstr>Cronograma</vt:lpstr>
      <vt:lpstr>Orçamento</vt:lpstr>
      <vt:lpstr>COMP GERAL</vt:lpstr>
      <vt:lpstr>CC MAPIM</vt:lpstr>
      <vt:lpstr>Planilha3</vt:lpstr>
      <vt:lpstr>Planilha4</vt:lpstr>
      <vt:lpstr>Planilha2</vt:lpstr>
      <vt:lpstr>SALA REUNIÃO CC MAPIM</vt:lpstr>
      <vt:lpstr>COMPOS.PRÓPRIAS</vt:lpstr>
      <vt:lpstr>RESUMO GERAL</vt:lpstr>
      <vt:lpstr>Planilha1</vt:lpstr>
      <vt:lpstr>Serviços a fazer</vt:lpstr>
      <vt:lpstr>Composições de Custo</vt:lpstr>
      <vt:lpstr>04_CRONOGRAMA</vt:lpstr>
      <vt:lpstr>5-BDI</vt:lpstr>
      <vt:lpstr>SERVIÇOS</vt:lpstr>
      <vt:lpstr>INSUMOS</vt:lpstr>
      <vt:lpstr>'04_CRONOGRAMA'!Area_de_impressao</vt:lpstr>
      <vt:lpstr>'5-BDI'!Area_de_impressao</vt:lpstr>
      <vt:lpstr>'CC MAPIM'!Area_de_impressao</vt:lpstr>
      <vt:lpstr>'COMP GERAL'!Area_de_impressao</vt:lpstr>
      <vt:lpstr>'Composições de Custo'!Area_de_impressao</vt:lpstr>
      <vt:lpstr>Cronograma!Area_de_impressao</vt:lpstr>
      <vt:lpstr>Orçamento!Area_de_impressao</vt:lpstr>
      <vt:lpstr>'SALA REUNIÃO CC MAPIM'!Area_de_impressao</vt:lpstr>
      <vt:lpstr>'Serviços a fazer'!Area_de_impressao</vt:lpstr>
      <vt:lpstr>'CC MAPIM'!Titulos_de_impressao</vt:lpstr>
      <vt:lpstr>Orçamento!Titulos_de_impressao</vt:lpstr>
    </vt:vector>
  </TitlesOfParts>
  <Company>Home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Aline Arantes Correa</cp:lastModifiedBy>
  <cp:lastPrinted>2023-02-14T10:59:26Z</cp:lastPrinted>
  <dcterms:created xsi:type="dcterms:W3CDTF">2009-03-07T19:28:34Z</dcterms:created>
  <dcterms:modified xsi:type="dcterms:W3CDTF">2023-03-01T18:49:08Z</dcterms:modified>
</cp:coreProperties>
</file>